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fs1\Rozpocty\AKCE_2024\!!!___4. stavba\!!_SOUTĚŽ\č.19\"/>
    </mc:Choice>
  </mc:AlternateContent>
  <bookViews>
    <workbookView xWindow="0" yWindow="0" windowWidth="0" windowHeight="0"/>
  </bookViews>
  <sheets>
    <sheet name="Rekapitulace" sheetId="212" r:id="rId1"/>
    <sheet name="D.1D.1.2D.1.2.01PS 21-14-01" sheetId="2" r:id="rId2"/>
    <sheet name="D.1D.1.2D.1.2.01PS 21-14-04" sheetId="3" r:id="rId3"/>
    <sheet name="D.1D.1.1D.1.1.1PS 21-28-01" sheetId="4" r:id="rId4"/>
    <sheet name="D.1D.1.3D.1.3.1PS 22-05-01" sheetId="5" r:id="rId5"/>
    <sheet name="D.1D.1.3D.1.3.1PS 22-05-02" sheetId="6" r:id="rId6"/>
    <sheet name="D.1D.1.3D.1.3.7PS 22-07-01" sheetId="7" r:id="rId7"/>
    <sheet name="D.1D.1.3D.1.3.7PS 22-07-02" sheetId="8" r:id="rId8"/>
    <sheet name="D.1D.1.3D.1.3.5PS 22-13-01" sheetId="9" r:id="rId9"/>
    <sheet name="D.1D.1.3D.1.3.5PS 22-13-02" sheetId="10" r:id="rId10"/>
    <sheet name="D.1D.1.2D.1.2.04PS 22-14-01" sheetId="11" r:id="rId11"/>
    <sheet name="D.1D.1.2D.1.2.07PS 22-14-02" sheetId="12" r:id="rId12"/>
    <sheet name="D.1D.1.2D.1.2.03PS 22-14-03" sheetId="13" r:id="rId13"/>
    <sheet name="D.1D.1.2D.1.2.03PS 22-14-05" sheetId="14" r:id="rId14"/>
    <sheet name="D.1D.1.2D.1.2.04PS 22-14-06" sheetId="15" r:id="rId15"/>
    <sheet name="D.1D.1.2D.1.2.07PS 22-14-07" sheetId="16" r:id="rId16"/>
    <sheet name="D.1D.1.2D.1.2.03PS 22-14-08" sheetId="17" r:id="rId17"/>
    <sheet name="D.1D.1.2D.1.2.02PS 22-14-09" sheetId="18" r:id="rId18"/>
    <sheet name="D.1D.1.2D.1.2.07PS 22-14-10" sheetId="19" r:id="rId19"/>
    <sheet name="D.1D.1.2D.1.2.04PS 22-14-11" sheetId="20" r:id="rId20"/>
    <sheet name="D.1D.1.2D.1.2.06PS 22-14-12" sheetId="21" r:id="rId21"/>
    <sheet name="D.1D.1.2D.1.2.03PS 22-14-13PS 2" sheetId="22" r:id="rId22"/>
    <sheet name="D.1D.1.2D.1.2.03PS 22-14-13PS~1" sheetId="23" r:id="rId23"/>
    <sheet name="D.1D.1.2D.1.2.03PS 22-14-13PS~2" sheetId="24" r:id="rId24"/>
    <sheet name="D.1D.1.2D.1.2.02PS 22-14-14" sheetId="25" r:id="rId25"/>
    <sheet name="D.1D.1.2D.1.2.04PS 22-14-15" sheetId="26" r:id="rId26"/>
    <sheet name="D.1D.1.2D.1.2.07PS 22-14-16" sheetId="27" r:id="rId27"/>
    <sheet name="D.1D.1.2D.1.2.06PS 22-14-17" sheetId="28" r:id="rId28"/>
    <sheet name="D.1D.1.2D.1.2.03PS 22-14-18PS 2" sheetId="29" r:id="rId29"/>
    <sheet name="D.1D.1.2D.1.2.03PS 22-14-18PS~1" sheetId="30" r:id="rId30"/>
    <sheet name="D.1D.1.2D.1.2.03PS 22-14-18PS~2" sheetId="31" r:id="rId31"/>
    <sheet name="D.1D.1.2D.1.2.05PS 22-14-19" sheetId="32" r:id="rId32"/>
    <sheet name="D.1D.1.2D.1.2.05PS 22-14-20" sheetId="33" r:id="rId33"/>
    <sheet name="D.1D.1.2D.1.2.08PS 22-14-21" sheetId="34" r:id="rId34"/>
    <sheet name="D.1D.1.2D.1.2.09PS 22-14-22" sheetId="35" r:id="rId35"/>
    <sheet name="D.1D.1.2D.1.2.09PS 22-14-23" sheetId="36" r:id="rId36"/>
    <sheet name="D.1D.1.2D.1.2.10PS 22-14-24" sheetId="37" r:id="rId37"/>
    <sheet name="D.1D.1.2D.1.2.10PS 22-14-25" sheetId="38" r:id="rId38"/>
    <sheet name="D.1D.1.2D.1.2.09PS 22-14-26" sheetId="39" r:id="rId39"/>
    <sheet name="D.1D.1.1D.1.1.1PS 22-28-02" sheetId="40" r:id="rId40"/>
    <sheet name="D.1D.1.1D.1.1.2PS 22-28-11" sheetId="41" r:id="rId41"/>
    <sheet name="D.1D.1.1D.1.1.2PS 22-28-12" sheetId="42" r:id="rId42"/>
    <sheet name="D.1D.1.1D.1.1.5PS 22-28-21" sheetId="43" r:id="rId43"/>
    <sheet name="D.1D.1.1D.1.1.5PS 22-28-22" sheetId="44" r:id="rId44"/>
    <sheet name="D.1D.1.1D.1.1.1PS 25-28-01" sheetId="45" r:id="rId45"/>
    <sheet name="D.1D.1.3D.1.3.1PS 50-05-01" sheetId="46" r:id="rId46"/>
    <sheet name="D.2D.2.3D.2.3.06SO 21-06-01" sheetId="47" r:id="rId47"/>
    <sheet name="D.2D.2.3D.2.3.06SO 21-06-02" sheetId="48" r:id="rId48"/>
    <sheet name="D.2D.2.3D.2.3.01SO 22-01-01" sheetId="49" r:id="rId49"/>
    <sheet name="D.2D.2.3D.2.3.01SO 22-01-02" sheetId="50" r:id="rId50"/>
    <sheet name="D.2D.2.3D.2.3.01SO 22-01-03" sheetId="51" r:id="rId51"/>
    <sheet name="D.2D.2.3D.2.3.07SO 22-01-04" sheetId="52" r:id="rId52"/>
    <sheet name="D.2D.2.3D.2.3.01SO 22-01-51" sheetId="53" r:id="rId53"/>
    <sheet name="D.2D.2.3D.2.3.04SO 22-06-01" sheetId="54" r:id="rId54"/>
    <sheet name="D.2D.2.3D.2.3.06SO 22-06-02" sheetId="55" r:id="rId55"/>
    <sheet name="D.2D.2.3D.2.3.06SO 22-06-03" sheetId="56" r:id="rId56"/>
    <sheet name="D.2D.2.3D.2.3.06SO 22-06-04" sheetId="57" r:id="rId57"/>
    <sheet name="D.2D.2.3D.2.3.06SO 22-06-05" sheetId="58" r:id="rId58"/>
    <sheet name="D.2D.2.3D.2.3.06SO 22-06-06" sheetId="59" r:id="rId59"/>
    <sheet name="D.2D.2.3D.2.3.06SO 22-06-07" sheetId="60" r:id="rId60"/>
    <sheet name="D.2D.2.3D.2.3.06SO 22-06-08" sheetId="61" r:id="rId61"/>
    <sheet name="D.2D.2.3D.2.3.06SO 22-06-09" sheetId="62" r:id="rId62"/>
    <sheet name="D.2D.2.3D.2.3.06SO 22-06-11" sheetId="63" r:id="rId63"/>
    <sheet name="D.2D.2.3D.2.3.06SO 22-06-12" sheetId="64" r:id="rId64"/>
    <sheet name="D.2D.2.3D.2.3.06SO 22-06-13" sheetId="65" r:id="rId65"/>
    <sheet name="D.2D.2.3D.2.3.06SO 22-06-14" sheetId="66" r:id="rId66"/>
    <sheet name="D.2D.2.3D.2.3.06SO 22-06-15" sheetId="67" r:id="rId67"/>
    <sheet name="D.2D.2.3D.2.3.08SO 22-06-16" sheetId="68" r:id="rId68"/>
    <sheet name="D.2D.2.3D.2.3.08SO 22-06-17" sheetId="69" r:id="rId69"/>
    <sheet name="D.2D.2.3D.2.3.06SO 22-12-01" sheetId="70" r:id="rId70"/>
    <sheet name="D.2D.2.3D.2.3.06SO 22-12-02" sheetId="71" r:id="rId71"/>
    <sheet name="D.2D.2.3D.2.3.06SO 22-12-03" sheetId="72" r:id="rId72"/>
    <sheet name="D.2D.2.1D.2.1.9SO 22-15-01" sheetId="73" r:id="rId73"/>
    <sheet name="D.2D.2.1D.2.1.10SO 22-15-02" sheetId="74" r:id="rId74"/>
    <sheet name="D.2D.2.1D.2.1.10SO 22-15-03" sheetId="75" r:id="rId75"/>
    <sheet name="D.2D.2.1D.2.1.10SO 22-15-04" sheetId="76" r:id="rId76"/>
    <sheet name="D.2D.2.2D.2.2.1SO 22-15-05SO 22" sheetId="77" r:id="rId77"/>
    <sheet name="D.2D.2.2D.2.2.1SO 22-15-05SO ~1" sheetId="78" r:id="rId78"/>
    <sheet name="D.2D.2.2D.2.2.1SO 22-15-05SO ~2" sheetId="79" r:id="rId79"/>
    <sheet name="D.2D.2.2D.2.2.1SO 22-15-05SO ~3" sheetId="80" r:id="rId80"/>
    <sheet name="D.2D.2.2D.2.2.1SO 22-15-05SO ~4" sheetId="81" r:id="rId81"/>
    <sheet name="D.2D.2.2D.2.2.2SO 22-15-06" sheetId="82" r:id="rId82"/>
    <sheet name="D.2D.2.2D.2.2.4SO 22-15-07" sheetId="83" r:id="rId83"/>
    <sheet name="D.2D.2.2D.2.2.1SO 22-15-08SO 22" sheetId="84" r:id="rId84"/>
    <sheet name="D.2D.2.2D.2.2.1SO 22-15-08SO ~1" sheetId="85" r:id="rId85"/>
    <sheet name="D.2D.2.2D.2.2.1SO 22-15-08SO ~2" sheetId="86" r:id="rId86"/>
    <sheet name="D.2D.2.2D.2.2.1SO 22-15-08SO ~3" sheetId="87" r:id="rId87"/>
    <sheet name="D.2D.2.2D.2.2.2SO 22-15-09" sheetId="88" r:id="rId88"/>
    <sheet name="D.2D.2.2D.2.2.4SO 22-15-10" sheetId="89" r:id="rId89"/>
    <sheet name="D.2D.2.2D.2.2.6SO 22-15-11" sheetId="90" r:id="rId90"/>
    <sheet name="D.2D.2.2D.2.2.5SO 22-15-51" sheetId="91" r:id="rId91"/>
    <sheet name="D.2D.2.1D.2.1.1SO 22-16-01" sheetId="92" r:id="rId92"/>
    <sheet name="D.2D.2.1D.2.1.2SO 22-16-02" sheetId="93" r:id="rId93"/>
    <sheet name="D.2D.2.1D.2.1.2SO 22-16-03" sheetId="94" r:id="rId94"/>
    <sheet name="D.2D.2.1D.2.1.1SO 22-16-51" sheetId="95" r:id="rId95"/>
    <sheet name="D.2D.2.1D.2.1.1SO 22-17-01" sheetId="96" r:id="rId96"/>
    <sheet name="D.2D.2.1D.2.1.1SO 22-17-02" sheetId="97" r:id="rId97"/>
    <sheet name="D.2D.2.1D.2.1.1SO 22-17-51" sheetId="98" r:id="rId98"/>
    <sheet name="D.2D.2.1D.2.1.8SO 22-18-01" sheetId="99" r:id="rId99"/>
    <sheet name="D.2D.2.1D.2.1.8SO 22-18-02SO 22" sheetId="100" r:id="rId100"/>
    <sheet name="D.2D.2.1D.2.1.8SO 22-18-02SO ~1" sheetId="101" r:id="rId101"/>
    <sheet name="D.2D.2.1D.2.1.8SO 22-18-02SO ~2" sheetId="102" r:id="rId102"/>
    <sheet name="D.2D.2.1D.2.1.8SO 22-18-02SO ~3" sheetId="103" r:id="rId103"/>
    <sheet name="D.2D.2.1D.2.1.8SO 22-18-02SO ~4" sheetId="104" r:id="rId104"/>
    <sheet name="D.2D.2.1D.2.1.8SO 22-18-03" sheetId="105" r:id="rId105"/>
    <sheet name="D.2D.2.1D.2.1.8SO 22-18-04" sheetId="106" r:id="rId106"/>
    <sheet name="D.2D.2.1D.2.1.8SO 22-18-05" sheetId="107" r:id="rId107"/>
    <sheet name="D.2D.2.1D.2.1.8SO 22-18-07SO 22" sheetId="108" r:id="rId108"/>
    <sheet name="D.2D.2.1D.2.1.8SO 22-18-07SO ~1" sheetId="109" r:id="rId109"/>
    <sheet name="D.2D.2.1D.2.1.8SO 22-18-08SO 22" sheetId="110" r:id="rId110"/>
    <sheet name="D.2D.2.1D.2.1.8SO 22-18-08SO ~1" sheetId="111" r:id="rId111"/>
    <sheet name="D.2D.2.1D.2.1.8SO 22-18-09SO 22" sheetId="112" r:id="rId112"/>
    <sheet name="D.2D.2.1D.2.1.8SO 22-18-09SO ~1" sheetId="113" r:id="rId113"/>
    <sheet name="D.2D.2.1D.2.1.8SO 22-18-10" sheetId="114" r:id="rId114"/>
    <sheet name="D.2D.2.1D.2.1.8SO 22-18-11" sheetId="115" r:id="rId115"/>
    <sheet name="D.2D.2.1D.2.1.8SO 22-18-12" sheetId="116" r:id="rId116"/>
    <sheet name="D.2D.2.1D.2.1.8SO 22-18-13SO 22" sheetId="117" r:id="rId117"/>
    <sheet name="D.2D.2.1D.2.1.8SO 22-18-13SO ~1" sheetId="118" r:id="rId118"/>
    <sheet name="D.2D.2.1D.2.1.8SO 22-18-14" sheetId="119" r:id="rId119"/>
    <sheet name="D.2D.2.1D.2.1.8SO 22-18-15" sheetId="120" r:id="rId120"/>
    <sheet name="D.2D.2.1D.2.1.8SO 22-18-16SO 22" sheetId="121" r:id="rId121"/>
    <sheet name="D.2D.2.1D.2.1.8SO 22-18-16SO ~1" sheetId="122" r:id="rId122"/>
    <sheet name="D.2D.2.1D.2.1.8SO 22-18-16SO ~2" sheetId="123" r:id="rId123"/>
    <sheet name="D.2D.2.1D.2.1.8SO 22-18-17SO 22" sheetId="124" r:id="rId124"/>
    <sheet name="D.2D.2.1D.2.1.8SO 22-18-17SO ~1" sheetId="125" r:id="rId125"/>
    <sheet name="D.2D.2.1D.2.1.8SO 22-18-18" sheetId="126" r:id="rId126"/>
    <sheet name="D.2D.2.1D.2.1.8SO 22-18-19" sheetId="127" r:id="rId127"/>
    <sheet name="D.2D.2.1D.2.1.8SO 22-18-21" sheetId="128" r:id="rId128"/>
    <sheet name="D.2D.2.1D.2.1.8SO 22-18-22SO 22" sheetId="129" r:id="rId129"/>
    <sheet name="D.2D.2.1D.2.1.8SO 22-18-22SO ~1" sheetId="130" r:id="rId130"/>
    <sheet name="D.2D.2.1D.2.1.8SO 22-18-22SO ~2" sheetId="131" r:id="rId131"/>
    <sheet name="D.2D.2.1D.2.1.8SO 22-18-23SO 22" sheetId="132" r:id="rId132"/>
    <sheet name="D.2D.2.1D.2.1.8SO 22-18-23SO ~1" sheetId="133" r:id="rId133"/>
    <sheet name="D.2D.2.1D.2.1.8SO 22-18-24SO 22" sheetId="134" r:id="rId134"/>
    <sheet name="D.2D.2.1D.2.1.8SO 22-18-24SO ~1" sheetId="135" r:id="rId135"/>
    <sheet name="D.2D.2.1D.2.1.8SO 22-18-24SO ~2" sheetId="136" r:id="rId136"/>
    <sheet name="D.2D.2.1D.2.1.8SO 22-18-25" sheetId="137" r:id="rId137"/>
    <sheet name="D.2D.2.1D.2.1.8SO 22-18-27" sheetId="138" r:id="rId138"/>
    <sheet name="D.2D.2.1D.2.1.4SO 22-19-01" sheetId="139" r:id="rId139"/>
    <sheet name="D.2D.2.1D.2.1.4SO 22-19-02" sheetId="140" r:id="rId140"/>
    <sheet name="D.2D.2.1D.2.1.4SO 22-19-03" sheetId="141" r:id="rId141"/>
    <sheet name="D.2D.2.1D.2.1.4SO 22-19-04" sheetId="142" r:id="rId142"/>
    <sheet name="D.2D.2.1D.2.1.4SO 22-19-05" sheetId="143" r:id="rId143"/>
    <sheet name="D.2D.2.1D.2.1.4SO 22-19-06" sheetId="144" r:id="rId144"/>
    <sheet name="D.2D.2.1D.2.1.4SO 22-19-07" sheetId="145" r:id="rId145"/>
    <sheet name="D.2D.2.1D.2.1.4SO 22-19-08" sheetId="146" r:id="rId146"/>
    <sheet name="D.2D.2.1D.2.1.4SO 22-19-10" sheetId="147" r:id="rId147"/>
    <sheet name="D.2D.2.1D.2.1.4SO 22-19-11" sheetId="148" r:id="rId148"/>
    <sheet name="D.2D.2.1D.2.1.4SO 22-19-12" sheetId="149" r:id="rId149"/>
    <sheet name="D.2D.2.1D.2.1.4SO 22-19-13" sheetId="150" r:id="rId150"/>
    <sheet name="D.2D.2.1D.2.1.4SO 22-19-14" sheetId="151" r:id="rId151"/>
    <sheet name="D.2D.2.1D.2.1.4SO 22-19-15" sheetId="152" r:id="rId152"/>
    <sheet name="D.2D.2.1D.2.1.4SO 22-19-51" sheetId="153" r:id="rId153"/>
    <sheet name="D.2D.2.1D.2.1.4SO 22-19-52" sheetId="154" r:id="rId154"/>
    <sheet name="D.2D.2.1D.2.1.4SO 22-19-53" sheetId="155" r:id="rId155"/>
    <sheet name="D.2D.2.1D.2.1.4SO 22-19-54" sheetId="156" r:id="rId156"/>
    <sheet name="D.2D.2.1D.2.1.4SO 22-19-55" sheetId="157" r:id="rId157"/>
    <sheet name="D.2D.2.1D.2.1.4SO 22-19-56" sheetId="158" r:id="rId158"/>
    <sheet name="D.2D.2.1D.2.1.4SO 22-19-57" sheetId="159" r:id="rId159"/>
    <sheet name="D.2D.2.1D.2.1.4SO 22-19-58" sheetId="160" r:id="rId160"/>
    <sheet name="D.2D.2.1D.2.1.4SO 22-19-59" sheetId="161" r:id="rId161"/>
    <sheet name="D.2D.2.1D.2.1.4SO 22-19-81" sheetId="162" r:id="rId162"/>
    <sheet name="D.2D.2.1D.2.1.4SO 22-19-82" sheetId="163" r:id="rId163"/>
    <sheet name="D.2D.2.1D.2.1.4SO 22-19-83" sheetId="164" r:id="rId164"/>
    <sheet name="D.2D.2.1D.2.1.4SO 22-19-84" sheetId="165" r:id="rId165"/>
    <sheet name="D.2D.2.1D.2.1.4SO 22-19-85" sheetId="166" r:id="rId166"/>
    <sheet name="D.2D.2.1D.2.1.7SO 22-19-90SO 22" sheetId="167" r:id="rId167"/>
    <sheet name="D.2D.2.1D.2.1.6SO 22-22-02" sheetId="168" r:id="rId168"/>
    <sheet name="D.2D.2.1D.2.1.6SO 22-22-03" sheetId="169" r:id="rId169"/>
    <sheet name="D.2D.2.1D.2.1.6SO 22-27-01" sheetId="170" r:id="rId170"/>
    <sheet name="D.2D.2.1D.2.1.6SO 22-27-02SO 22" sheetId="171" r:id="rId171"/>
    <sheet name="D.2D.2.1D.2.1.6SO 22-27-02SO ~1" sheetId="172" r:id="rId172"/>
    <sheet name="D.2D.2.1D.2.1.6SO 22-27-03SO 22" sheetId="173" r:id="rId173"/>
    <sheet name="D.2D.2.1D.2.1.6SO 22-27-03SO ~1" sheetId="174" r:id="rId174"/>
    <sheet name="D.2D.2.1D.2.1.6SO 22-27-03SO ~2" sheetId="175" r:id="rId175"/>
    <sheet name="D.2D.2.1D.2.1.6SO 22-27-04SO 22" sheetId="176" r:id="rId176"/>
    <sheet name="D.2D.2.1D.2.1.6SO 22-27-04SO ~1" sheetId="177" r:id="rId177"/>
    <sheet name="D.2D.2.1D.2.1.6SO 22-27-04SO ~2" sheetId="178" r:id="rId178"/>
    <sheet name="D.2D.2.1D.2.1.6SO 22-27-05" sheetId="179" r:id="rId179"/>
    <sheet name="D.2D.2.1D.2.1.6SO 22-27-06" sheetId="180" r:id="rId180"/>
    <sheet name="D.2D.2.1D.2.1.6SO 22-27-07" sheetId="181" r:id="rId181"/>
    <sheet name="D.2D.2.1D.2.1.6SO 22-27-08SO 22" sheetId="182" r:id="rId182"/>
    <sheet name="D.2D.2.1D.2.1.6SO 22-27-08SO ~1" sheetId="183" r:id="rId183"/>
    <sheet name="D.2D.2.1D.2.1.6SO 22-27-08SO ~2" sheetId="184" r:id="rId184"/>
    <sheet name="D.2D.2.1D.2.1.6SO 22-27-08SO ~3" sheetId="185" r:id="rId185"/>
    <sheet name="D.2D.2.1D.2.1.6SO 22-27-09SO 22" sheetId="186" r:id="rId186"/>
    <sheet name="D.2D.2.1D.2.1.6SO 22-27-09SO ~1" sheetId="187" r:id="rId187"/>
    <sheet name="D.2D.2.1D.2.1.6SO 22-27-09SO ~2" sheetId="188" r:id="rId188"/>
    <sheet name="D.2D.2.1D.2.1.6SO 22-27-09SO ~3" sheetId="189" r:id="rId189"/>
    <sheet name="D.2D.2.1D.2.1.6SO 22-27-10SO 22" sheetId="190" r:id="rId190"/>
    <sheet name="D.2D.2.1D.2.1.6SO 22-27-10SO ~1" sheetId="191" r:id="rId191"/>
    <sheet name="D.2D.2.1D.2.1.6SO 22-27-10SO ~2" sheetId="192" r:id="rId192"/>
    <sheet name="D.2D.2.1D.2.1.6SO 22-27-10SO ~3" sheetId="193" r:id="rId193"/>
    <sheet name="D.2D.2.1D.2.1.6SO 22-27-10SO ~4" sheetId="194" r:id="rId194"/>
    <sheet name="D.2D.2.1D.2.1.6SO 22-27-10SO ~5" sheetId="195" r:id="rId195"/>
    <sheet name="D.2D.2.1D.2.1.6SO 22-27-10SO ~6" sheetId="196" r:id="rId196"/>
    <sheet name="D.2D.2.1D.2.1.6SO 22-27-51" sheetId="197" r:id="rId197"/>
    <sheet name="D.2D.2.1D.2.1.5SO 22-34-01" sheetId="198" r:id="rId198"/>
    <sheet name="D.2D.2.1D.2.1.5SO 22-34-02SO 22" sheetId="199" r:id="rId199"/>
    <sheet name="D.2D.2.1D.2.1.5SO 22-34-02SO ~1" sheetId="200" r:id="rId200"/>
    <sheet name="D.2D.2.3D.2.3.09SO 22-50-04SO 2" sheetId="201" r:id="rId201"/>
    <sheet name="D.2D.2.3D.2.3.09SO 22-50-14" sheetId="202" r:id="rId202"/>
    <sheet name="D.2D.2.3D.2.3.09SO 22-50-15" sheetId="203" r:id="rId203"/>
    <sheet name="D.2D.2.3D.2.3.09SO 22-50-16" sheetId="204" r:id="rId204"/>
    <sheet name="D.2D.2.3D.2.3.09SO 22-50-17" sheetId="205" r:id="rId205"/>
    <sheet name="D.2D.2.3D.2.3.09SO 22-50-18" sheetId="206" r:id="rId206"/>
    <sheet name="D.2D.2.3D.2.3.06SO 25-06-01"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E219"/>
  <c r="D219"/>
  <c r="C219"/>
  <c r="E218"/>
  <c r="D218"/>
  <c r="C218"/>
  <c r="E217"/>
  <c r="D217"/>
  <c r="C217"/>
  <c r="E216"/>
  <c r="D216"/>
  <c r="C216"/>
  <c r="E215"/>
  <c r="D215"/>
  <c r="C215"/>
  <c r="E214"/>
  <c r="D214"/>
  <c r="C214"/>
  <c r="E213"/>
  <c r="D213"/>
  <c r="C213"/>
  <c r="E212"/>
  <c r="D212"/>
  <c r="C212"/>
  <c r="E211"/>
  <c r="D211"/>
  <c r="C211"/>
  <c r="E210"/>
  <c r="D210"/>
  <c r="C210"/>
  <c r="E209"/>
  <c r="D209"/>
  <c r="C209"/>
  <c r="E208"/>
  <c r="D208"/>
  <c r="C208"/>
  <c r="E207"/>
  <c r="D207"/>
  <c r="C207"/>
  <c r="E206"/>
  <c r="D206"/>
  <c r="C206"/>
  <c r="E205"/>
  <c r="D205"/>
  <c r="C205"/>
  <c r="E204"/>
  <c r="D204"/>
  <c r="C204"/>
  <c r="E203"/>
  <c r="D203"/>
  <c r="C203"/>
  <c r="E202"/>
  <c r="D202"/>
  <c r="C202"/>
  <c r="E201"/>
  <c r="D201"/>
  <c r="C201"/>
  <c r="E200"/>
  <c r="D200"/>
  <c r="C200"/>
  <c r="E199"/>
  <c r="D199"/>
  <c r="C199"/>
  <c r="E198"/>
  <c r="D198"/>
  <c r="C198"/>
  <c r="E197"/>
  <c r="D197"/>
  <c r="C197"/>
  <c r="E196"/>
  <c r="D196"/>
  <c r="C196"/>
  <c r="E195"/>
  <c r="D195"/>
  <c r="C195"/>
  <c r="E194"/>
  <c r="D194"/>
  <c r="C194"/>
  <c r="E193"/>
  <c r="D193"/>
  <c r="C193"/>
  <c r="E192"/>
  <c r="D192"/>
  <c r="C192"/>
  <c r="E191"/>
  <c r="D191"/>
  <c r="C191"/>
  <c r="E190"/>
  <c r="D190"/>
  <c r="C190"/>
  <c r="E189"/>
  <c r="D189"/>
  <c r="C189"/>
  <c r="E188"/>
  <c r="D188"/>
  <c r="C188"/>
  <c r="E187"/>
  <c r="D187"/>
  <c r="C187"/>
  <c r="E186"/>
  <c r="D186"/>
  <c r="C186"/>
  <c r="E185"/>
  <c r="D185"/>
  <c r="C185"/>
  <c r="E184"/>
  <c r="D184"/>
  <c r="C184"/>
  <c r="E183"/>
  <c r="D183"/>
  <c r="C183"/>
  <c r="E182"/>
  <c r="D182"/>
  <c r="C182"/>
  <c r="E181"/>
  <c r="D181"/>
  <c r="C181"/>
  <c r="E180"/>
  <c r="D180"/>
  <c r="C180"/>
  <c r="E179"/>
  <c r="D179"/>
  <c r="C179"/>
  <c r="E178"/>
  <c r="D178"/>
  <c r="C178"/>
  <c r="E177"/>
  <c r="D177"/>
  <c r="C177"/>
  <c r="E176"/>
  <c r="D176"/>
  <c r="C176"/>
  <c r="E175"/>
  <c r="D175"/>
  <c r="C175"/>
  <c r="E174"/>
  <c r="D174"/>
  <c r="C174"/>
  <c r="E173"/>
  <c r="D173"/>
  <c r="C173"/>
  <c r="E172"/>
  <c r="D172"/>
  <c r="C172"/>
  <c r="E171"/>
  <c r="D171"/>
  <c r="C171"/>
  <c r="E170"/>
  <c r="D170"/>
  <c r="C170"/>
  <c r="E169"/>
  <c r="D169"/>
  <c r="C169"/>
  <c r="E168"/>
  <c r="D168"/>
  <c r="C168"/>
  <c r="E167"/>
  <c r="D167"/>
  <c r="C167"/>
  <c r="E166"/>
  <c r="D166"/>
  <c r="C166"/>
  <c r="E165"/>
  <c r="D165"/>
  <c r="C165"/>
  <c r="E164"/>
  <c r="D164"/>
  <c r="C164"/>
  <c r="E163"/>
  <c r="D163"/>
  <c r="C163"/>
  <c r="E162"/>
  <c r="D162"/>
  <c r="C162"/>
  <c r="E161"/>
  <c r="D161"/>
  <c r="C161"/>
  <c r="E160"/>
  <c r="D160"/>
  <c r="C160"/>
  <c r="E159"/>
  <c r="D159"/>
  <c r="C159"/>
  <c r="E158"/>
  <c r="D158"/>
  <c r="C158"/>
  <c r="E157"/>
  <c r="D157"/>
  <c r="C157"/>
  <c r="E156"/>
  <c r="D156"/>
  <c r="C156"/>
  <c r="E155"/>
  <c r="D155"/>
  <c r="C155"/>
  <c r="E154"/>
  <c r="D154"/>
  <c r="C154"/>
  <c r="E153"/>
  <c r="D153"/>
  <c r="C153"/>
  <c r="E152"/>
  <c r="D152"/>
  <c r="C152"/>
  <c r="E151"/>
  <c r="D151"/>
  <c r="C151"/>
  <c r="E150"/>
  <c r="D150"/>
  <c r="C150"/>
  <c r="E149"/>
  <c r="D149"/>
  <c r="C149"/>
  <c r="E148"/>
  <c r="D148"/>
  <c r="C148"/>
  <c r="E147"/>
  <c r="D147"/>
  <c r="C147"/>
  <c r="E146"/>
  <c r="D146"/>
  <c r="C146"/>
  <c r="E145"/>
  <c r="D145"/>
  <c r="C145"/>
  <c r="E144"/>
  <c r="D144"/>
  <c r="C144"/>
  <c r="E143"/>
  <c r="D143"/>
  <c r="C143"/>
  <c r="E142"/>
  <c r="D142"/>
  <c r="C142"/>
  <c r="E141"/>
  <c r="D141"/>
  <c r="C141"/>
  <c r="E140"/>
  <c r="D140"/>
  <c r="C140"/>
  <c r="E139"/>
  <c r="D139"/>
  <c r="C139"/>
  <c r="E138"/>
  <c r="D138"/>
  <c r="C138"/>
  <c r="E137"/>
  <c r="D137"/>
  <c r="C137"/>
  <c r="E136"/>
  <c r="D136"/>
  <c r="C136"/>
  <c r="E135"/>
  <c r="D135"/>
  <c r="C135"/>
  <c r="E134"/>
  <c r="D134"/>
  <c r="C134"/>
  <c r="E133"/>
  <c r="D133"/>
  <c r="C133"/>
  <c r="E132"/>
  <c r="D132"/>
  <c r="C132"/>
  <c r="E131"/>
  <c r="D131"/>
  <c r="C131"/>
  <c r="E130"/>
  <c r="D130"/>
  <c r="C130"/>
  <c r="E129"/>
  <c r="D129"/>
  <c r="C129"/>
  <c r="E128"/>
  <c r="D128"/>
  <c r="C128"/>
  <c r="E127"/>
  <c r="D127"/>
  <c r="C127"/>
  <c r="E126"/>
  <c r="D126"/>
  <c r="C126"/>
  <c r="E125"/>
  <c r="D125"/>
  <c r="C125"/>
  <c r="E124"/>
  <c r="D124"/>
  <c r="C124"/>
  <c r="E123"/>
  <c r="D123"/>
  <c r="C123"/>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4"/>
  <c r="D94"/>
  <c r="C94"/>
  <c r="E93"/>
  <c r="D93"/>
  <c r="C93"/>
  <c r="E92"/>
  <c r="D92"/>
  <c r="C92"/>
  <c r="E91"/>
  <c r="D91"/>
  <c r="C91"/>
  <c r="E90"/>
  <c r="D90"/>
  <c r="C90"/>
  <c r="E89"/>
  <c r="D89"/>
  <c r="C89"/>
  <c r="E88"/>
  <c r="D88"/>
  <c r="C88"/>
  <c r="E87"/>
  <c r="D87"/>
  <c r="C87"/>
  <c r="E86"/>
  <c r="D86"/>
  <c r="C86"/>
  <c r="E85"/>
  <c r="D85"/>
  <c r="C85"/>
  <c r="E84"/>
  <c r="D84"/>
  <c r="C84"/>
  <c r="E83"/>
  <c r="D83"/>
  <c r="C83"/>
  <c r="E82"/>
  <c r="D82"/>
  <c r="C82"/>
  <c r="E81"/>
  <c r="D81"/>
  <c r="C81"/>
  <c r="E80"/>
  <c r="D80"/>
  <c r="C80"/>
  <c r="E79"/>
  <c r="D79"/>
  <c r="C79"/>
  <c r="E78"/>
  <c r="D78"/>
  <c r="C78"/>
  <c r="E77"/>
  <c r="D77"/>
  <c r="C77"/>
  <c r="E76"/>
  <c r="D76"/>
  <c r="C76"/>
  <c r="E75"/>
  <c r="D75"/>
  <c r="C75"/>
  <c r="E74"/>
  <c r="D74"/>
  <c r="C74"/>
  <c r="E73"/>
  <c r="D73"/>
  <c r="C73"/>
  <c r="E72"/>
  <c r="D72"/>
  <c r="C72"/>
  <c r="E71"/>
  <c r="D71"/>
  <c r="C71"/>
  <c r="E70"/>
  <c r="D70"/>
  <c r="C70"/>
  <c r="E69"/>
  <c r="D69"/>
  <c r="C69"/>
  <c r="E68"/>
  <c r="D68"/>
  <c r="C68"/>
  <c r="E67"/>
  <c r="D67"/>
  <c r="C67"/>
  <c r="E66"/>
  <c r="D66"/>
  <c r="C66"/>
  <c r="E65"/>
  <c r="D65"/>
  <c r="C65"/>
  <c r="E64"/>
  <c r="D64"/>
  <c r="C64"/>
  <c r="E63"/>
  <c r="D63"/>
  <c r="C63"/>
  <c r="E62"/>
  <c r="D62"/>
  <c r="C62"/>
  <c r="E61"/>
  <c r="D61"/>
  <c r="C61"/>
  <c r="E60"/>
  <c r="D60"/>
  <c r="C60"/>
  <c r="E59"/>
  <c r="D59"/>
  <c r="C59"/>
  <c r="E58"/>
  <c r="D58"/>
  <c r="C58"/>
  <c r="E57"/>
  <c r="D57"/>
  <c r="C57"/>
  <c r="E56"/>
  <c r="D56"/>
  <c r="C56"/>
  <c r="E55"/>
  <c r="D55"/>
  <c r="C55"/>
  <c r="E54"/>
  <c r="D54"/>
  <c r="C54"/>
  <c r="E53"/>
  <c r="D53"/>
  <c r="C53"/>
  <c r="E52"/>
  <c r="D52"/>
  <c r="C52"/>
  <c r="E51"/>
  <c r="D51"/>
  <c r="C51"/>
  <c r="E50"/>
  <c r="D50"/>
  <c r="C50"/>
  <c r="E49"/>
  <c r="D49"/>
  <c r="C49"/>
  <c r="E48"/>
  <c r="D48"/>
  <c r="C48"/>
  <c r="E47"/>
  <c r="D47"/>
  <c r="C47"/>
  <c r="E46"/>
  <c r="D46"/>
  <c r="C46"/>
  <c r="E45"/>
  <c r="D45"/>
  <c r="C45"/>
  <c r="E44"/>
  <c r="D44"/>
  <c r="C44"/>
  <c r="E43"/>
  <c r="D43"/>
  <c r="C43"/>
  <c r="E42"/>
  <c r="D42"/>
  <c r="C42"/>
  <c r="E41"/>
  <c r="D41"/>
  <c r="C41"/>
  <c r="E40"/>
  <c r="D40"/>
  <c r="C40"/>
  <c r="E39"/>
  <c r="D39"/>
  <c r="C39"/>
  <c r="E38"/>
  <c r="D38"/>
  <c r="C38"/>
  <c r="E37"/>
  <c r="D37"/>
  <c r="C37"/>
  <c r="E36"/>
  <c r="D36"/>
  <c r="C36"/>
  <c r="E35"/>
  <c r="D35"/>
  <c r="C35"/>
  <c r="E34"/>
  <c r="D34"/>
  <c r="C34"/>
  <c r="E33"/>
  <c r="D33"/>
  <c r="C33"/>
  <c r="E32"/>
  <c r="D32"/>
  <c r="C32"/>
  <c r="E31"/>
  <c r="D31"/>
  <c r="C31"/>
  <c r="E30"/>
  <c r="D30"/>
  <c r="C30"/>
  <c r="E29"/>
  <c r="D29"/>
  <c r="C29"/>
  <c r="E28"/>
  <c r="D28"/>
  <c r="C28"/>
  <c r="E27"/>
  <c r="D27"/>
  <c r="C27"/>
  <c r="E26"/>
  <c r="D26"/>
  <c r="C26"/>
  <c r="E25"/>
  <c r="D25"/>
  <c r="C25"/>
  <c r="E24"/>
  <c r="D24"/>
  <c r="C24"/>
  <c r="E23"/>
  <c r="D23"/>
  <c r="C23"/>
  <c r="E22"/>
  <c r="D22"/>
  <c r="C22"/>
  <c r="E21"/>
  <c r="D21"/>
  <c r="C21"/>
  <c r="E20"/>
  <c r="D20"/>
  <c r="C20"/>
  <c r="E19"/>
  <c r="D19"/>
  <c r="C19"/>
  <c r="E18"/>
  <c r="D18"/>
  <c r="C18"/>
  <c r="E17"/>
  <c r="D17"/>
  <c r="C17"/>
  <c r="E16"/>
  <c r="D16"/>
  <c r="C16"/>
  <c r="E15"/>
  <c r="D15"/>
  <c r="C15"/>
  <c r="E14"/>
  <c r="D14"/>
  <c r="C14"/>
  <c r="E13"/>
  <c r="D13"/>
  <c r="C13"/>
  <c r="E12"/>
  <c r="D12"/>
  <c r="C12"/>
  <c r="E11"/>
  <c r="D11"/>
  <c r="C11"/>
  <c r="E10"/>
  <c r="D10"/>
  <c r="C10"/>
  <c r="C7"/>
  <c r="C6"/>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80"/>
  <c r="I80"/>
  <c r="O76"/>
  <c r="I76"/>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206"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00"/>
  <c r="O108"/>
  <c r="I108"/>
  <c r="O105"/>
  <c r="I105"/>
  <c r="O101"/>
  <c r="I101"/>
  <c r="I78"/>
  <c r="O97"/>
  <c r="I97"/>
  <c r="O94"/>
  <c r="I94"/>
  <c r="O91"/>
  <c r="I91"/>
  <c r="O88"/>
  <c r="I88"/>
  <c r="O85"/>
  <c r="I85"/>
  <c r="O82"/>
  <c r="I82"/>
  <c r="O79"/>
  <c r="I79"/>
  <c r="I67"/>
  <c r="O75"/>
  <c r="I75"/>
  <c r="O72"/>
  <c r="I72"/>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2"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1"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0"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199"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198" r="I3"/>
  <c r="I58"/>
  <c r="O59"/>
  <c r="I59"/>
  <c r="I53"/>
  <c r="O54"/>
  <c r="I54"/>
  <c r="I32"/>
  <c r="O49"/>
  <c r="I49"/>
  <c r="O45"/>
  <c r="I45"/>
  <c r="O41"/>
  <c r="I41"/>
  <c r="O37"/>
  <c r="I37"/>
  <c r="O33"/>
  <c r="I33"/>
  <c r="I11"/>
  <c r="O28"/>
  <c r="I28"/>
  <c r="O24"/>
  <c r="I24"/>
  <c r="O20"/>
  <c r="I20"/>
  <c r="O16"/>
  <c r="I16"/>
  <c r="O12"/>
  <c r="I12"/>
  <c i="197" r="I3"/>
  <c r="I20"/>
  <c r="O21"/>
  <c r="I21"/>
  <c r="I11"/>
  <c r="O16"/>
  <c r="I16"/>
  <c r="O12"/>
  <c r="I12"/>
  <c i="19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9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9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9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9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9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9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89"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88"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87" r="I3"/>
  <c r="I42"/>
  <c r="O47"/>
  <c r="I47"/>
  <c r="O43"/>
  <c r="I43"/>
  <c r="I29"/>
  <c r="O38"/>
  <c r="I38"/>
  <c r="O34"/>
  <c r="I34"/>
  <c r="O30"/>
  <c r="I30"/>
  <c r="I12"/>
  <c r="O25"/>
  <c r="I25"/>
  <c r="O21"/>
  <c r="I21"/>
  <c r="O17"/>
  <c r="I17"/>
  <c r="O13"/>
  <c r="I13"/>
  <c i="186"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8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8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8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8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8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7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7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7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17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7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7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17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7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171" r="I3"/>
  <c r="I77"/>
  <c r="O78"/>
  <c r="I78"/>
  <c r="I68"/>
  <c r="O73"/>
  <c r="I73"/>
  <c r="O69"/>
  <c r="I69"/>
  <c r="I63"/>
  <c r="O64"/>
  <c r="I64"/>
  <c r="I58"/>
  <c r="O59"/>
  <c r="I59"/>
  <c r="I41"/>
  <c r="O54"/>
  <c r="I54"/>
  <c r="O50"/>
  <c r="I50"/>
  <c r="O46"/>
  <c r="I46"/>
  <c r="O42"/>
  <c r="I42"/>
  <c r="I12"/>
  <c r="O37"/>
  <c r="I37"/>
  <c r="O33"/>
  <c r="I33"/>
  <c r="O29"/>
  <c r="I29"/>
  <c r="O25"/>
  <c r="I25"/>
  <c r="O21"/>
  <c r="I21"/>
  <c r="O17"/>
  <c r="I17"/>
  <c r="O13"/>
  <c r="I13"/>
  <c i="17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6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6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67" r="I3"/>
  <c r="I482"/>
  <c r="O487"/>
  <c r="I487"/>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66"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165"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164"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163"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162"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161" r="I3"/>
  <c r="I66"/>
  <c r="O75"/>
  <c r="I75"/>
  <c r="O71"/>
  <c r="I71"/>
  <c r="O67"/>
  <c r="I67"/>
  <c r="I53"/>
  <c r="O62"/>
  <c r="I62"/>
  <c r="O58"/>
  <c r="I58"/>
  <c r="O54"/>
  <c r="I54"/>
  <c r="I20"/>
  <c r="O49"/>
  <c r="I49"/>
  <c r="O45"/>
  <c r="I45"/>
  <c r="O41"/>
  <c r="I41"/>
  <c r="O37"/>
  <c r="I37"/>
  <c r="O33"/>
  <c r="I33"/>
  <c r="O29"/>
  <c r="I29"/>
  <c r="O25"/>
  <c r="I25"/>
  <c r="O21"/>
  <c r="I21"/>
  <c r="I11"/>
  <c r="O16"/>
  <c r="I16"/>
  <c r="O12"/>
  <c r="I12"/>
  <c i="160"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159"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158"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157" r="I3"/>
  <c r="I49"/>
  <c r="O66"/>
  <c r="I66"/>
  <c r="O62"/>
  <c r="I62"/>
  <c r="O58"/>
  <c r="I58"/>
  <c r="O54"/>
  <c r="I54"/>
  <c r="O50"/>
  <c r="I50"/>
  <c r="I32"/>
  <c r="O45"/>
  <c r="I45"/>
  <c r="O41"/>
  <c r="I41"/>
  <c r="O37"/>
  <c r="I37"/>
  <c r="O33"/>
  <c r="I33"/>
  <c r="I11"/>
  <c r="O28"/>
  <c r="I28"/>
  <c r="O24"/>
  <c r="I24"/>
  <c r="O20"/>
  <c r="I20"/>
  <c r="O16"/>
  <c r="I16"/>
  <c r="O12"/>
  <c r="I12"/>
  <c i="156"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155" r="I3"/>
  <c r="I54"/>
  <c r="O71"/>
  <c r="I71"/>
  <c r="O67"/>
  <c r="I67"/>
  <c r="O63"/>
  <c r="I63"/>
  <c r="O59"/>
  <c r="I59"/>
  <c r="O55"/>
  <c r="I55"/>
  <c r="I37"/>
  <c r="O50"/>
  <c r="I50"/>
  <c r="O46"/>
  <c r="I46"/>
  <c r="O42"/>
  <c r="I42"/>
  <c r="O38"/>
  <c r="I38"/>
  <c r="I20"/>
  <c r="O33"/>
  <c r="I33"/>
  <c r="O29"/>
  <c r="I29"/>
  <c r="O25"/>
  <c r="I25"/>
  <c r="O21"/>
  <c r="I21"/>
  <c r="I11"/>
  <c r="O16"/>
  <c r="I16"/>
  <c r="O12"/>
  <c r="I12"/>
  <c i="154"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153" r="I3"/>
  <c r="I54"/>
  <c r="O67"/>
  <c r="I67"/>
  <c r="O63"/>
  <c r="I63"/>
  <c r="O59"/>
  <c r="I59"/>
  <c r="O55"/>
  <c r="I55"/>
  <c r="I41"/>
  <c r="O50"/>
  <c r="I50"/>
  <c r="O46"/>
  <c r="I46"/>
  <c r="O42"/>
  <c r="I42"/>
  <c r="I20"/>
  <c r="O37"/>
  <c r="I37"/>
  <c r="O33"/>
  <c r="I33"/>
  <c r="O29"/>
  <c r="I29"/>
  <c r="O25"/>
  <c r="I25"/>
  <c r="O21"/>
  <c r="I21"/>
  <c r="I11"/>
  <c r="O16"/>
  <c r="I16"/>
  <c r="O12"/>
  <c r="I12"/>
  <c i="152"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151"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150"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149"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148"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147"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146"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145"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144"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143"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142"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141"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140"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139"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13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3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3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3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3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3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3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3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2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2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2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2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2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1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1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1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1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0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0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0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0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0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0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00" r="I3"/>
  <c r="I309"/>
  <c r="O326"/>
  <c r="I326"/>
  <c r="O322"/>
  <c r="I322"/>
  <c r="O318"/>
  <c r="I318"/>
  <c r="O314"/>
  <c r="I314"/>
  <c r="O310"/>
  <c r="I310"/>
  <c r="I241"/>
  <c r="O306"/>
  <c r="I306"/>
  <c r="O302"/>
  <c r="I302"/>
  <c r="O298"/>
  <c r="I298"/>
  <c r="O294"/>
  <c r="I294"/>
  <c r="O290"/>
  <c r="I290"/>
  <c r="O286"/>
  <c r="I286"/>
  <c r="O282"/>
  <c r="I282"/>
  <c r="O278"/>
  <c r="I278"/>
  <c r="O274"/>
  <c r="I274"/>
  <c r="O270"/>
  <c r="I270"/>
  <c r="O266"/>
  <c r="I266"/>
  <c r="O262"/>
  <c r="I262"/>
  <c r="O258"/>
  <c r="I258"/>
  <c r="O254"/>
  <c r="I254"/>
  <c r="O250"/>
  <c r="I250"/>
  <c r="O246"/>
  <c r="I246"/>
  <c r="O242"/>
  <c r="I242"/>
  <c r="I212"/>
  <c r="O237"/>
  <c r="I237"/>
  <c r="O233"/>
  <c r="I233"/>
  <c r="O229"/>
  <c r="I229"/>
  <c r="O225"/>
  <c r="I225"/>
  <c r="O221"/>
  <c r="I221"/>
  <c r="O217"/>
  <c r="I217"/>
  <c r="O213"/>
  <c r="I213"/>
  <c r="I175"/>
  <c r="O208"/>
  <c r="I208"/>
  <c r="O204"/>
  <c r="I204"/>
  <c r="O200"/>
  <c r="I200"/>
  <c r="O196"/>
  <c r="I196"/>
  <c r="O192"/>
  <c r="I192"/>
  <c r="O188"/>
  <c r="I188"/>
  <c r="O184"/>
  <c r="I184"/>
  <c r="O180"/>
  <c r="I180"/>
  <c r="O176"/>
  <c r="I176"/>
  <c r="I158"/>
  <c r="O171"/>
  <c r="I171"/>
  <c r="O167"/>
  <c r="I167"/>
  <c r="O163"/>
  <c r="I163"/>
  <c r="O159"/>
  <c r="I159"/>
  <c r="I141"/>
  <c r="O154"/>
  <c r="I154"/>
  <c r="O150"/>
  <c r="I150"/>
  <c r="O146"/>
  <c r="I146"/>
  <c r="O142"/>
  <c r="I142"/>
  <c r="I12"/>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97" r="I3"/>
  <c r="I44"/>
  <c r="O45"/>
  <c r="I45"/>
  <c r="I11"/>
  <c r="O40"/>
  <c r="I40"/>
  <c r="O36"/>
  <c r="I36"/>
  <c r="O32"/>
  <c r="I32"/>
  <c r="O28"/>
  <c r="I28"/>
  <c r="O24"/>
  <c r="I24"/>
  <c r="O20"/>
  <c r="I20"/>
  <c r="O16"/>
  <c r="I16"/>
  <c r="O12"/>
  <c r="I12"/>
  <c i="96"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95" r="I3"/>
  <c r="I37"/>
  <c r="O54"/>
  <c r="I54"/>
  <c r="O50"/>
  <c r="I50"/>
  <c r="O46"/>
  <c r="I46"/>
  <c r="O42"/>
  <c r="I42"/>
  <c r="O38"/>
  <c r="I38"/>
  <c r="I20"/>
  <c r="O33"/>
  <c r="I33"/>
  <c r="O29"/>
  <c r="I29"/>
  <c r="O25"/>
  <c r="I25"/>
  <c r="O21"/>
  <c r="I21"/>
  <c r="I11"/>
  <c r="O16"/>
  <c r="I16"/>
  <c r="O12"/>
  <c r="I12"/>
  <c i="94"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93"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92" r="I3"/>
  <c r="I310"/>
  <c r="O311"/>
  <c r="I311"/>
  <c r="I305"/>
  <c r="O306"/>
  <c r="I306"/>
  <c r="I264"/>
  <c r="O301"/>
  <c r="I301"/>
  <c r="O297"/>
  <c r="I297"/>
  <c r="O293"/>
  <c r="I293"/>
  <c r="O289"/>
  <c r="I289"/>
  <c r="O285"/>
  <c r="I285"/>
  <c r="O281"/>
  <c r="I281"/>
  <c r="O277"/>
  <c r="I277"/>
  <c r="O273"/>
  <c r="I273"/>
  <c r="O269"/>
  <c r="I269"/>
  <c r="O265"/>
  <c r="I265"/>
  <c r="I259"/>
  <c r="O260"/>
  <c r="I260"/>
  <c r="I195"/>
  <c r="O255"/>
  <c r="I255"/>
  <c r="O251"/>
  <c r="I251"/>
  <c r="O247"/>
  <c r="I247"/>
  <c r="O243"/>
  <c r="I243"/>
  <c r="O239"/>
  <c r="I239"/>
  <c r="O235"/>
  <c r="I235"/>
  <c r="O231"/>
  <c r="I231"/>
  <c r="O227"/>
  <c r="I227"/>
  <c r="O223"/>
  <c r="I223"/>
  <c r="O220"/>
  <c r="I220"/>
  <c r="O216"/>
  <c r="I216"/>
  <c r="O212"/>
  <c r="I212"/>
  <c r="O208"/>
  <c r="I208"/>
  <c r="O204"/>
  <c r="I204"/>
  <c r="O200"/>
  <c r="I200"/>
  <c r="O196"/>
  <c r="I196"/>
  <c r="I190"/>
  <c r="O191"/>
  <c r="I191"/>
  <c r="I185"/>
  <c r="O186"/>
  <c r="I186"/>
  <c r="I172"/>
  <c r="O181"/>
  <c r="I181"/>
  <c r="O177"/>
  <c r="I177"/>
  <c r="O173"/>
  <c r="I173"/>
  <c r="I135"/>
  <c r="O168"/>
  <c r="I168"/>
  <c r="O164"/>
  <c r="I164"/>
  <c r="O160"/>
  <c r="I160"/>
  <c r="O156"/>
  <c r="I156"/>
  <c r="O152"/>
  <c r="I152"/>
  <c r="O148"/>
  <c r="I148"/>
  <c r="O144"/>
  <c r="I144"/>
  <c r="O140"/>
  <c r="I140"/>
  <c r="O136"/>
  <c r="I136"/>
  <c r="I130"/>
  <c r="O131"/>
  <c r="I131"/>
  <c r="I113"/>
  <c r="O126"/>
  <c r="I126"/>
  <c r="O122"/>
  <c r="I122"/>
  <c r="O118"/>
  <c r="I118"/>
  <c r="O114"/>
  <c r="I114"/>
  <c r="I16"/>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91"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90" r="I3"/>
  <c r="I43"/>
  <c r="O44"/>
  <c r="I44"/>
  <c r="I31"/>
  <c r="O40"/>
  <c r="I40"/>
  <c r="O36"/>
  <c r="I36"/>
  <c r="O32"/>
  <c r="I32"/>
  <c r="I26"/>
  <c r="O27"/>
  <c r="I27"/>
  <c r="I21"/>
  <c r="O22"/>
  <c r="I22"/>
  <c r="I16"/>
  <c r="O17"/>
  <c r="I17"/>
  <c r="I11"/>
  <c r="O12"/>
  <c r="I12"/>
  <c i="89" r="I3"/>
  <c r="I68"/>
  <c r="O69"/>
  <c r="I69"/>
  <c r="I35"/>
  <c r="O64"/>
  <c r="I64"/>
  <c r="O60"/>
  <c r="I60"/>
  <c r="O56"/>
  <c r="I56"/>
  <c r="O52"/>
  <c r="I52"/>
  <c r="O48"/>
  <c r="I48"/>
  <c r="O44"/>
  <c r="I44"/>
  <c r="O40"/>
  <c r="I40"/>
  <c r="O36"/>
  <c r="I36"/>
  <c r="I30"/>
  <c r="O31"/>
  <c r="I31"/>
  <c r="I25"/>
  <c r="O26"/>
  <c r="I26"/>
  <c r="I16"/>
  <c r="O21"/>
  <c r="I21"/>
  <c r="O17"/>
  <c r="I17"/>
  <c r="I11"/>
  <c r="O12"/>
  <c r="I12"/>
  <c i="88" r="I3"/>
  <c r="I20"/>
  <c r="O33"/>
  <c r="I33"/>
  <c r="O29"/>
  <c r="I29"/>
  <c r="O25"/>
  <c r="I25"/>
  <c r="O21"/>
  <c r="I21"/>
  <c r="I11"/>
  <c r="O16"/>
  <c r="I16"/>
  <c r="O12"/>
  <c r="I12"/>
  <c i="87"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86" r="I3"/>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85"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84"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83" r="I3"/>
  <c r="I72"/>
  <c r="O73"/>
  <c r="I73"/>
  <c r="I35"/>
  <c r="O68"/>
  <c r="I68"/>
  <c r="O64"/>
  <c r="I64"/>
  <c r="O60"/>
  <c r="I60"/>
  <c r="O56"/>
  <c r="I56"/>
  <c r="O52"/>
  <c r="I52"/>
  <c r="O48"/>
  <c r="I48"/>
  <c r="O44"/>
  <c r="I44"/>
  <c r="O40"/>
  <c r="I40"/>
  <c r="O36"/>
  <c r="I36"/>
  <c r="I30"/>
  <c r="O31"/>
  <c r="I31"/>
  <c r="I25"/>
  <c r="O26"/>
  <c r="I26"/>
  <c r="I16"/>
  <c r="O21"/>
  <c r="I21"/>
  <c r="O17"/>
  <c r="I17"/>
  <c r="I11"/>
  <c r="O12"/>
  <c r="I12"/>
  <c i="82" r="I3"/>
  <c r="I20"/>
  <c r="O33"/>
  <c r="I33"/>
  <c r="O29"/>
  <c r="I29"/>
  <c r="O25"/>
  <c r="I25"/>
  <c r="O21"/>
  <c r="I21"/>
  <c r="I11"/>
  <c r="O16"/>
  <c r="I16"/>
  <c r="O12"/>
  <c r="I12"/>
  <c i="81" r="I3"/>
  <c r="I12"/>
  <c r="O13"/>
  <c r="I13"/>
  <c i="80"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79" r="I3"/>
  <c r="I264"/>
  <c r="O265"/>
  <c r="I265"/>
  <c r="I254"/>
  <c r="O261"/>
  <c r="I261"/>
  <c r="O258"/>
  <c r="I258"/>
  <c r="O255"/>
  <c r="I255"/>
  <c r="I250"/>
  <c r="O251"/>
  <c r="I251"/>
  <c r="I246"/>
  <c r="O247"/>
  <c r="I247"/>
  <c r="I239"/>
  <c r="O243"/>
  <c r="I243"/>
  <c r="O240"/>
  <c r="I240"/>
  <c r="I57"/>
  <c r="O236"/>
  <c r="I236"/>
  <c r="O233"/>
  <c r="I233"/>
  <c r="O230"/>
  <c r="I230"/>
  <c r="O227"/>
  <c r="I227"/>
  <c r="O224"/>
  <c r="I224"/>
  <c r="O221"/>
  <c r="I221"/>
  <c r="O218"/>
  <c r="I218"/>
  <c r="O215"/>
  <c r="I215"/>
  <c r="O212"/>
  <c r="I212"/>
  <c r="O209"/>
  <c r="I209"/>
  <c r="O206"/>
  <c r="I206"/>
  <c r="O203"/>
  <c r="I203"/>
  <c r="O200"/>
  <c r="I200"/>
  <c r="O197"/>
  <c r="I197"/>
  <c r="O194"/>
  <c r="I194"/>
  <c r="O191"/>
  <c r="I191"/>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78" r="I3"/>
  <c r="I516"/>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77"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76"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75"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74"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73"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72"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71"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70"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69"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68"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67" r="I3"/>
  <c r="I31"/>
  <c r="O42"/>
  <c r="I42"/>
  <c r="O39"/>
  <c r="I39"/>
  <c r="O36"/>
  <c r="I36"/>
  <c r="O32"/>
  <c r="I32"/>
  <c r="I26"/>
  <c r="O27"/>
  <c r="I27"/>
  <c r="I11"/>
  <c r="O22"/>
  <c r="I22"/>
  <c r="O19"/>
  <c r="I19"/>
  <c r="O16"/>
  <c r="I16"/>
  <c r="O12"/>
  <c r="I12"/>
  <c i="66"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65"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64"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63"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62"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61" r="I3"/>
  <c r="I46"/>
  <c r="O54"/>
  <c r="I54"/>
  <c r="O51"/>
  <c r="I51"/>
  <c r="O47"/>
  <c r="I47"/>
  <c r="I21"/>
  <c r="O43"/>
  <c r="I43"/>
  <c r="O40"/>
  <c r="I40"/>
  <c r="O37"/>
  <c r="I37"/>
  <c r="O34"/>
  <c r="I34"/>
  <c r="O31"/>
  <c r="I31"/>
  <c r="O28"/>
  <c r="I28"/>
  <c r="O25"/>
  <c r="I25"/>
  <c r="O22"/>
  <c r="I22"/>
  <c r="I16"/>
  <c r="O17"/>
  <c r="I17"/>
  <c r="I11"/>
  <c r="O12"/>
  <c r="I12"/>
  <c i="60" r="I3"/>
  <c r="I33"/>
  <c r="O44"/>
  <c r="I44"/>
  <c r="O41"/>
  <c r="I41"/>
  <c r="O38"/>
  <c r="I38"/>
  <c r="O34"/>
  <c r="I34"/>
  <c r="I28"/>
  <c r="O29"/>
  <c r="I29"/>
  <c r="I11"/>
  <c r="O24"/>
  <c r="I24"/>
  <c r="O20"/>
  <c r="I20"/>
  <c r="O16"/>
  <c r="I16"/>
  <c r="O12"/>
  <c r="I12"/>
  <c i="59"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58"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57"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56"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55"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54"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53"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52"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51"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50"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49"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48"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47"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46" r="I3"/>
  <c r="I72"/>
  <c r="O81"/>
  <c r="I81"/>
  <c r="O77"/>
  <c r="I77"/>
  <c r="O73"/>
  <c r="I73"/>
  <c r="I11"/>
  <c r="O68"/>
  <c r="I68"/>
  <c r="O64"/>
  <c r="I64"/>
  <c r="O60"/>
  <c r="I60"/>
  <c r="O56"/>
  <c r="I56"/>
  <c r="O52"/>
  <c r="I52"/>
  <c r="O48"/>
  <c r="I48"/>
  <c r="O44"/>
  <c r="I44"/>
  <c r="O40"/>
  <c r="I40"/>
  <c r="O36"/>
  <c r="I36"/>
  <c r="O32"/>
  <c r="I32"/>
  <c r="O28"/>
  <c r="I28"/>
  <c r="O24"/>
  <c r="I24"/>
  <c r="O20"/>
  <c r="I20"/>
  <c r="O16"/>
  <c r="I16"/>
  <c r="O12"/>
  <c r="I12"/>
  <c i="45" r="I3"/>
  <c r="I11"/>
  <c r="O20"/>
  <c r="I20"/>
  <c r="O16"/>
  <c r="I16"/>
  <c r="O12"/>
  <c r="I12"/>
  <c i="44" r="I3"/>
  <c r="I27"/>
  <c r="O38"/>
  <c r="I38"/>
  <c r="O35"/>
  <c r="I35"/>
  <c r="O32"/>
  <c r="I32"/>
  <c r="O28"/>
  <c r="I28"/>
  <c r="I11"/>
  <c r="O23"/>
  <c r="I23"/>
  <c r="O19"/>
  <c r="I19"/>
  <c r="O16"/>
  <c r="I16"/>
  <c r="O12"/>
  <c r="I12"/>
  <c i="43" r="I3"/>
  <c r="I11"/>
  <c r="O26"/>
  <c r="I26"/>
  <c r="O23"/>
  <c r="I23"/>
  <c r="O20"/>
  <c r="I20"/>
  <c r="O16"/>
  <c r="I16"/>
  <c r="O12"/>
  <c r="I12"/>
  <c i="42"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41"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0"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39"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8"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7"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3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2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28"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23"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22"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21"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0"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9" r="I3"/>
  <c r="I361"/>
  <c r="O378"/>
  <c r="I378"/>
  <c r="O374"/>
  <c r="I374"/>
  <c r="O370"/>
  <c r="I370"/>
  <c r="O366"/>
  <c r="I366"/>
  <c r="O362"/>
  <c r="I362"/>
  <c r="I308"/>
  <c r="O357"/>
  <c r="I357"/>
  <c r="O353"/>
  <c r="I353"/>
  <c r="O349"/>
  <c r="I349"/>
  <c r="O345"/>
  <c r="I345"/>
  <c r="O341"/>
  <c r="I341"/>
  <c r="O337"/>
  <c r="I337"/>
  <c r="O333"/>
  <c r="I333"/>
  <c r="O329"/>
  <c r="I329"/>
  <c r="O325"/>
  <c r="I325"/>
  <c r="O321"/>
  <c r="I321"/>
  <c r="O317"/>
  <c r="I317"/>
  <c r="O313"/>
  <c r="I313"/>
  <c r="O309"/>
  <c r="I309"/>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8"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7"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6" r="I3"/>
  <c r="I221"/>
  <c r="O234"/>
  <c r="I234"/>
  <c r="O230"/>
  <c r="I230"/>
  <c r="O226"/>
  <c r="I226"/>
  <c r="O222"/>
  <c r="I222"/>
  <c r="I124"/>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5"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0"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9"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8"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7"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6"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5"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 r="I3"/>
  <c r="I11"/>
  <c r="O46"/>
  <c r="I46"/>
  <c r="O42"/>
  <c r="I42"/>
  <c r="O38"/>
  <c r="I38"/>
  <c r="O34"/>
  <c r="I34"/>
  <c r="O31"/>
  <c r="I31"/>
  <c r="O27"/>
  <c r="I27"/>
  <c r="O24"/>
  <c r="I24"/>
  <c r="O20"/>
  <c r="I20"/>
  <c r="O16"/>
  <c r="I16"/>
  <c r="O12"/>
  <c r="I12"/>
  <c i="3"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2"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<sst xmlns="http://schemas.openxmlformats.org/spreadsheetml/2006/main">
  <si>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</si>
  <si>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</si>
  <si>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</si>
  <si>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5003720017-zm18 - Modernizace trati Brno - Přerov, 4. stavba Nezamyslice - Kojetín</t>
  </si>
  <si>
    <t>Celková cena bez DPH:</t>
  </si>
  <si>
    <t>Celková cena s DPH:</t>
  </si>
  <si>
    <t>Objekt</t>
  </si>
  <si>
    <t>Popis</t>
  </si>
  <si>
    <t>Cena bez DPH</t>
  </si>
  <si>
    <t>DPH</t>
  </si>
  <si>
    <t>Cena s DPH</t>
  </si>
  <si>
    <t>PS 21-14-01</t>
  </si>
  <si>
    <t>Žst. Nezamyslice, místní kabelizace</t>
  </si>
  <si>
    <t>PS 21-14-04</t>
  </si>
  <si>
    <t>Odb. Hruška, místní kabelizace</t>
  </si>
  <si>
    <t>PS 21-28-01</t>
  </si>
  <si>
    <t>Žst. Nezamyslice, úpravy SZZ</t>
  </si>
  <si>
    <t>PS 22-05-01</t>
  </si>
  <si>
    <t>Němčický tunel, DŘT</t>
  </si>
  <si>
    <t>PS 22-05-02</t>
  </si>
  <si>
    <t>Odb.Hruška, DŘT</t>
  </si>
  <si>
    <t>PS 22-07-01</t>
  </si>
  <si>
    <t>Němčický tunel, rozvodna nn</t>
  </si>
  <si>
    <t>PS 22-07-02</t>
  </si>
  <si>
    <t>Hruška, rozvodna nn</t>
  </si>
  <si>
    <t>PS 22-13-01</t>
  </si>
  <si>
    <t>Němčický tunel, trafostanice 22/0,4 kV</t>
  </si>
  <si>
    <t>PS 22-13-02</t>
  </si>
  <si>
    <t>Odb. Hruška, trafostanice 22/0,4 kV</t>
  </si>
  <si>
    <t>PS 22-14-01</t>
  </si>
  <si>
    <t>Němčický tunel EZS (PZTS)</t>
  </si>
  <si>
    <t>PS 22-14-02</t>
  </si>
  <si>
    <t>Němčický tunel, kamerový systém</t>
  </si>
  <si>
    <t>PS 22-14-03</t>
  </si>
  <si>
    <t>Němčický tunel, sdělovací zařízení</t>
  </si>
  <si>
    <t>PS 22-14-05</t>
  </si>
  <si>
    <t>Odbočka Hruška, telefonní zapojovač</t>
  </si>
  <si>
    <t>PS 22-14-06</t>
  </si>
  <si>
    <t>Odb. Hruška, EZS</t>
  </si>
  <si>
    <t>PS 22-14-07</t>
  </si>
  <si>
    <t>Odb. Hruška, kamerový systém</t>
  </si>
  <si>
    <t>PS 22-14-08</t>
  </si>
  <si>
    <t>Odb. Hruška, Sdělovací zařízení - technologie</t>
  </si>
  <si>
    <t>PS 22-14-09</t>
  </si>
  <si>
    <t>Zast. Němčice n.H., rozhlasové zařízení</t>
  </si>
  <si>
    <t>PS 22-14-10</t>
  </si>
  <si>
    <t>Zast. Němčice n.H., kamerový systém</t>
  </si>
  <si>
    <t>PS 22-14-11</t>
  </si>
  <si>
    <t>Zast. Němčice n. H., EZS</t>
  </si>
  <si>
    <t>PS 22-14-12</t>
  </si>
  <si>
    <t>Zast. Němčice n.H., informační zařízení pro cestující</t>
  </si>
  <si>
    <t>PS 22-14-13.1</t>
  </si>
  <si>
    <t>Zast. Němčice n.H., sdělovací zařízení - technologie</t>
  </si>
  <si>
    <t>PS 22-14-13.2.1</t>
  </si>
  <si>
    <t>Architektonicko - stavební řešení</t>
  </si>
  <si>
    <t>PS 22-14-13.2.2</t>
  </si>
  <si>
    <t>Elektroinstalace - silnoproud</t>
  </si>
  <si>
    <t>PS 22-14-14</t>
  </si>
  <si>
    <t>Zast. Měrovice n.H., rozhlasové zařízení</t>
  </si>
  <si>
    <t>PS 22-14-15</t>
  </si>
  <si>
    <t>Zast. Měrovice n. H., EZS</t>
  </si>
  <si>
    <t>PS 22-14-16</t>
  </si>
  <si>
    <t>Zast. Měrovice n.H., kamerový systém</t>
  </si>
  <si>
    <t>PS 22-14-17</t>
  </si>
  <si>
    <t>Zast. Měrovice n.H., informační zařízení pro cestující</t>
  </si>
  <si>
    <t>PS 22-14-18.1</t>
  </si>
  <si>
    <t>Zast. Měrovice n.H., sdělovací zařízení - technologie</t>
  </si>
  <si>
    <t>PS 22-14-18.2.1</t>
  </si>
  <si>
    <t>PS 22-14-18.2.2</t>
  </si>
  <si>
    <t>PS 22-14-19</t>
  </si>
  <si>
    <t>Nezamyslice - Kojetín, DOK a TK</t>
  </si>
  <si>
    <t>PS 22-14-20</t>
  </si>
  <si>
    <t>Nezamyslice - Kojetín, přeložky a úpravy kabelů SŽ</t>
  </si>
  <si>
    <t>PS 22-14-21</t>
  </si>
  <si>
    <t>Nezamyslice - Kojetín, přenosový systém</t>
  </si>
  <si>
    <t>PS 22-14-22</t>
  </si>
  <si>
    <t>Nezamyslice – Kojetín, GSM-R</t>
  </si>
  <si>
    <t>PS 22-14-23</t>
  </si>
  <si>
    <t>Nezamyslice – Kojetín, úprava TRS</t>
  </si>
  <si>
    <t>PS 22-14-24</t>
  </si>
  <si>
    <t>Nezamyslice – Kojetín, DDTS ŽDC</t>
  </si>
  <si>
    <t>PS 22-14-25</t>
  </si>
  <si>
    <t>Nezamyslice - Kojetín, DOZ</t>
  </si>
  <si>
    <t>PS 22-14-26</t>
  </si>
  <si>
    <t>Němčický tunel, rádiové spojení IZS</t>
  </si>
  <si>
    <t>PS 22-28-02</t>
  </si>
  <si>
    <t>Odb. Hruška, SZZ</t>
  </si>
  <si>
    <t>PS 22-28-11</t>
  </si>
  <si>
    <t>Nezamyslice - Hruška, TZZ</t>
  </si>
  <si>
    <t>PS 22-28-12</t>
  </si>
  <si>
    <t>Hruška - Kojetín, TZZ</t>
  </si>
  <si>
    <t>PS 22-28-21</t>
  </si>
  <si>
    <t>PS 22-28-22</t>
  </si>
  <si>
    <t>Nezamyslice - Kojetín, ETCS</t>
  </si>
  <si>
    <t>PS 25-28-01</t>
  </si>
  <si>
    <t>Žst. Kojetín, úpravy SZZ</t>
  </si>
  <si>
    <t>PS 50-05-01</t>
  </si>
  <si>
    <t>ED Přerov, doplnění DŘT</t>
  </si>
  <si>
    <t>SO 21-06-01</t>
  </si>
  <si>
    <t>Žst. Nezamyslice, úprava DOÚO</t>
  </si>
  <si>
    <t>SO 21-06-02</t>
  </si>
  <si>
    <t>Žst. Nezamyslice, přeložky nn</t>
  </si>
  <si>
    <t>SO 22-01-01</t>
  </si>
  <si>
    <t>Nezamyslice - Hruška, trakční vedení</t>
  </si>
  <si>
    <t>SO 22-01-02</t>
  </si>
  <si>
    <t>Odb. Hruška, trakční vedení</t>
  </si>
  <si>
    <t>SO 22-01-03</t>
  </si>
  <si>
    <t>Hruška - Kojetín, trakční vedení</t>
  </si>
  <si>
    <t>SO 22-01-04</t>
  </si>
  <si>
    <t>Nezamyslice - Kojetín, ukolejnění</t>
  </si>
  <si>
    <t>SO 22-01-51</t>
  </si>
  <si>
    <t>Nezamyslice - Kojetín, demontáž stávajícího TV</t>
  </si>
  <si>
    <t>SO 22-06-01</t>
  </si>
  <si>
    <t>Odb. Hruška, EOV</t>
  </si>
  <si>
    <t>SO 22-06-02</t>
  </si>
  <si>
    <t>Němčický tunel, DOÚO</t>
  </si>
  <si>
    <t>SO 22-06-03</t>
  </si>
  <si>
    <t>Němčický tunel, osvětlení a elektroinstalace tunelu</t>
  </si>
  <si>
    <t>SO 22-06-04</t>
  </si>
  <si>
    <t>Němčický tunel, osvětlení přístupové plochy tunelu</t>
  </si>
  <si>
    <t>SO 22-06-05</t>
  </si>
  <si>
    <t>Zast. Němčice n.H., přípojka nn</t>
  </si>
  <si>
    <t>SO 22-06-06</t>
  </si>
  <si>
    <t>Zast. Němčice n.H., osvětlení nástupišť a přístupových cest</t>
  </si>
  <si>
    <t>SO 22-06-07</t>
  </si>
  <si>
    <t>Zast. Němčice n.H., rozvody nn</t>
  </si>
  <si>
    <t>SO 22-06-08</t>
  </si>
  <si>
    <t>Zast. Němčice n.H., úprava rozvodů nn</t>
  </si>
  <si>
    <t>SO 22-06-09</t>
  </si>
  <si>
    <t>Odb. Hruška, venkovní osvětlení</t>
  </si>
  <si>
    <t>SO 22-06-11</t>
  </si>
  <si>
    <t>Odb. Hruška, DOÚO</t>
  </si>
  <si>
    <t>SO 22-06-12</t>
  </si>
  <si>
    <t>Zast. Měrovice n.H., přípojka nn</t>
  </si>
  <si>
    <t>SO 22-06-13</t>
  </si>
  <si>
    <t>Zast. Měrovice n.H., osvětlení nástupišť a přístupových cest</t>
  </si>
  <si>
    <t>SO 22-06-14</t>
  </si>
  <si>
    <t>Zast. Měrovice n.H., úprava rozvodů nn</t>
  </si>
  <si>
    <t>SO 22-06-15</t>
  </si>
  <si>
    <t>Zast. Měrovice n.H., přeložky nn</t>
  </si>
  <si>
    <t>SO 22-06-16</t>
  </si>
  <si>
    <t>Němčický tunel, vnější uzemnění</t>
  </si>
  <si>
    <t>SO 22-06-17</t>
  </si>
  <si>
    <t>Odb. Hruška, vnější uzemnění</t>
  </si>
  <si>
    <t>SO 22-12-01</t>
  </si>
  <si>
    <t>Nezamyslice - Kojetín, kabelový rozvod vn 22kV</t>
  </si>
  <si>
    <t>SO 22-12-02</t>
  </si>
  <si>
    <t>Němčický tunel, přípojka vn 22kV - část SŽDC</t>
  </si>
  <si>
    <t>SO 22-12-03</t>
  </si>
  <si>
    <t>Odb. Hruška, přípojka vn 22kV - část SŽDC</t>
  </si>
  <si>
    <t>SO 22-15-01</t>
  </si>
  <si>
    <t>Nezamyslice - Kojetín, kabelovod</t>
  </si>
  <si>
    <t>SO 22-15-02</t>
  </si>
  <si>
    <t>Nezamyslice - Kojetín, PHS km 62,1 – 62,6 vlevo</t>
  </si>
  <si>
    <t>SO 22-15-03</t>
  </si>
  <si>
    <t>Nezamyslice - Kojetín, PHS km 64,1 - 65,0 vpravo</t>
  </si>
  <si>
    <t>SO 22-15-04</t>
  </si>
  <si>
    <t>Nezamyslice - Kojetín, PHS v km 67,30 - 68,223 vlevo</t>
  </si>
  <si>
    <t>SO 22-15-05.01</t>
  </si>
  <si>
    <t>Architektonicko stavební řešení</t>
  </si>
  <si>
    <t>SO 22-15-05.42</t>
  </si>
  <si>
    <t>Vzduchotechnické zařízení</t>
  </si>
  <si>
    <t>SO 22-15-05.471</t>
  </si>
  <si>
    <t>Zařízení silnproudé elektrotechniky</t>
  </si>
  <si>
    <t>SO 22-15-05.472</t>
  </si>
  <si>
    <t>Hromosvod</t>
  </si>
  <si>
    <t>SO 22-15-05.49</t>
  </si>
  <si>
    <t>Mechanické zábranné prostředky a jiné tech. prostředky fyzické ochrany objektů</t>
  </si>
  <si>
    <t>SO 22-15-06</t>
  </si>
  <si>
    <t>Zastávka Němčice n.H., přístřešek na nástupišti</t>
  </si>
  <si>
    <t>SO 22-15-07</t>
  </si>
  <si>
    <t>Zast. Němčice n.H., orientační systém</t>
  </si>
  <si>
    <t>SO 22-15-08.01</t>
  </si>
  <si>
    <t>Odb. Hruška, technologický objekt - Architektonicko-stavební řešení</t>
  </si>
  <si>
    <t>SO 22-15-08.06</t>
  </si>
  <si>
    <t>Odb. Hruška, technologický objekt - Vzduchotechnická zařízení a chlazení</t>
  </si>
  <si>
    <t>SO 22-15-08.07</t>
  </si>
  <si>
    <t>Odb. Hruška, technologický objekt - Umělé osvětlení a vnitřní silnoproudé rozvody</t>
  </si>
  <si>
    <t>SO 22-15-08.08</t>
  </si>
  <si>
    <t>Odb. Hruška, technologický objekt - Hromosvod</t>
  </si>
  <si>
    <t>SO 22-15-09</t>
  </si>
  <si>
    <t>Zastávka Měrovice n.H., přístřešek na nástupišti</t>
  </si>
  <si>
    <t>SO 22-15-10</t>
  </si>
  <si>
    <t>Zast. Měrovice n.H., orientační systém</t>
  </si>
  <si>
    <t>SO 22-15-11</t>
  </si>
  <si>
    <t>Nezamyslice - Kojetín, náhradní výstavba</t>
  </si>
  <si>
    <t>SO 22-15-51</t>
  </si>
  <si>
    <t>Nezamyslice - Kojetín, demolice</t>
  </si>
  <si>
    <t>SO 22-16-01</t>
  </si>
  <si>
    <t>Nezamyslice - Kojetín, železniční spodek</t>
  </si>
  <si>
    <t>SO 22-16-02</t>
  </si>
  <si>
    <t>Zast. Němčice nad Hanou</t>
  </si>
  <si>
    <t>SO 22-16-03</t>
  </si>
  <si>
    <t>Zast. Měrovice n. H., nástupiště</t>
  </si>
  <si>
    <t>SO 22-16-51</t>
  </si>
  <si>
    <t>Nezamyslice - Kojetín, železniční spodek - zrušení</t>
  </si>
  <si>
    <t>SO 22-17-01</t>
  </si>
  <si>
    <t>Nezamyslice - Kojetín, železniční svršek</t>
  </si>
  <si>
    <t>SO 22-17-02</t>
  </si>
  <si>
    <t>Nezamyslice - Kojetín, výstroj trati</t>
  </si>
  <si>
    <t>SO 22-17-51</t>
  </si>
  <si>
    <t>Nezamyslice - Kojetín, železniční svršek – zrušení</t>
  </si>
  <si>
    <t>SO 22-18-01</t>
  </si>
  <si>
    <t>Nezamyslice - Kojetín, účelová komunikace v km 61,8 - 62,4</t>
  </si>
  <si>
    <t>SO 22-18-02.01</t>
  </si>
  <si>
    <t>Nezamyslice - Kojetín, přeložka silnice III/4335 v km 62,4 - 62,9</t>
  </si>
  <si>
    <t>SO 22-18-02.02</t>
  </si>
  <si>
    <t>Nezamyslice - Kojetín, přeložka silnice III/4335 v km 62,4 - 62,9 - propustek</t>
  </si>
  <si>
    <t>SO 22-18-02.03</t>
  </si>
  <si>
    <t>Nezamyslice - Kojetín, přeložka silnice III/4335 v km 62,4 - 62,9 - úprava MK</t>
  </si>
  <si>
    <t>SO 22-18-02.04</t>
  </si>
  <si>
    <t>Nezamyslice - Kojetín, přeložka silnice III/4335 v km 62,4 - 62,9 - úprava ÚK</t>
  </si>
  <si>
    <t>SO 22-18-02.05</t>
  </si>
  <si>
    <t>SO 22-18-03</t>
  </si>
  <si>
    <t>Nezamyslice - Kojetín, úprava chodníku v km 62,4 - 62,6</t>
  </si>
  <si>
    <t>SO 22-18-04</t>
  </si>
  <si>
    <t>Nezamyslice - Kojetín, účelová komunikace v km 62,5 - 62,7</t>
  </si>
  <si>
    <t>SO 22-18-05</t>
  </si>
  <si>
    <t>Nezamyslice - Kojetín, účelová komunikace a parkoviště v km 62,6 - 62,7</t>
  </si>
  <si>
    <t>SO 22-18-07.01</t>
  </si>
  <si>
    <t>Nezamyslice - Kojetín, účelová komunikace v km 63,2 - 63,7 - veřejná část</t>
  </si>
  <si>
    <t>SO 22-18-07.02</t>
  </si>
  <si>
    <t>Nezamyslice - Kojetín, účelová komunikace v km 63,2 - 63,7 - část SŽ</t>
  </si>
  <si>
    <t>SO 22-18-08.01</t>
  </si>
  <si>
    <t>Nezamyslice – Kojetín, účelová komunikace v km 63,1 – 63,7</t>
  </si>
  <si>
    <t>SO 22-18-08.02</t>
  </si>
  <si>
    <t>Nezamyslice – Kojetín, účelová komunikace v km 63,0 – 63,1</t>
  </si>
  <si>
    <t>SO 22-18-09.01</t>
  </si>
  <si>
    <t>Nezamyslice - Kojetín, účelová komunikace v km 64,1 - 64,4</t>
  </si>
  <si>
    <t>SO 22-18-09.02</t>
  </si>
  <si>
    <t>Nezamyslice - Kojetín, účelová komunikace v km 64,1 - 64,4 - ZEĎ</t>
  </si>
  <si>
    <t>SO 22-18-10</t>
  </si>
  <si>
    <t>Nezamyslice - Kojetín, úprava MK ul. Hřbitovní</t>
  </si>
  <si>
    <t>SO 22-18-11</t>
  </si>
  <si>
    <t>Nezamyslice - Kojetín, úprava sil. II/433 v km 64,4 - 64,5</t>
  </si>
  <si>
    <t>SO 22-18-12</t>
  </si>
  <si>
    <t>Nezamyslice - Kojetín, úprava chodníku v km 64,4 - 64,5</t>
  </si>
  <si>
    <t>SO 22-18-13.01</t>
  </si>
  <si>
    <t>Zast. Němčice n.H., přestupní terminál</t>
  </si>
  <si>
    <t>SO 22-18-13.02</t>
  </si>
  <si>
    <t>Zast. Němčice n.H., přístupy na nástupiště</t>
  </si>
  <si>
    <t>SO 22-18-14</t>
  </si>
  <si>
    <t>Nezamyslice – Kojetín, účelová komunikace v km 64,5 - 66,3</t>
  </si>
  <si>
    <t>SO 22-18-15</t>
  </si>
  <si>
    <t>Nezamyslice – Kojetín, účelová komunikace v km 66,3 - 66,6</t>
  </si>
  <si>
    <t>SO 22-18-16.01</t>
  </si>
  <si>
    <t>Nezamyslice - Kojetín, přeložka silnice III/4335 v km 66,4 - 67,4</t>
  </si>
  <si>
    <t>SO 22-18-16.02</t>
  </si>
  <si>
    <t>Nezamyslice - Kojetín, přeložka silnice III/4335 v km 66,4 - 67,3 - úprava ÚK</t>
  </si>
  <si>
    <t>SO 22-18-16.03</t>
  </si>
  <si>
    <t>Nezamyslice - Kojetín, přeložka silnice III/4335 v km 66,4 - 67,3 - úprava ÚK, parkoviště, chodníky</t>
  </si>
  <si>
    <t>SO 22-18-17.01</t>
  </si>
  <si>
    <t>Nezamyslice - Kojetín, přeložka silnice III/43321 v km 66,6 - 66,7</t>
  </si>
  <si>
    <t>SO 22-18-17.02</t>
  </si>
  <si>
    <t>Nezamyslice - Kojetín, přeložka silnice III/43321 v km 66,6 - 66,7 - úprava ÚK</t>
  </si>
  <si>
    <t>SO 22-18-18</t>
  </si>
  <si>
    <t>Nezamyslice - Kojetín, účelové komunikace v km 66,6 - 66,8</t>
  </si>
  <si>
    <t>SO 22-18-19</t>
  </si>
  <si>
    <t>Nezamyslice - Kojetín, účelové komunikace v km 66,8 - 68,0</t>
  </si>
  <si>
    <t>SO 22-18-21</t>
  </si>
  <si>
    <t>Nezamyslice - Kojetín, úprava silnice III/4335 v km 68,0</t>
  </si>
  <si>
    <t>SO 22-18-22.01</t>
  </si>
  <si>
    <t>Zast. Měrovice n. H., chodník, parkoviště, účelová komunikace</t>
  </si>
  <si>
    <t>SO 22-18-22.02a</t>
  </si>
  <si>
    <t>Zast. Měrovice n. H., přístupy na nástupiště</t>
  </si>
  <si>
    <t>SO 22-18-22.02b</t>
  </si>
  <si>
    <t>Zast. Měrovice n.H., přístupy na nástupiště</t>
  </si>
  <si>
    <t>SO 22-18-23.01</t>
  </si>
  <si>
    <t>Nezamyslice – Kojetín, účelová komunikace v km 68,0 – 69,3</t>
  </si>
  <si>
    <t>SO 22-18-23.02</t>
  </si>
  <si>
    <t>Nezamyslice – Kojetín, účelová komunikace v km 68,0 – 69,3 - Propustek v km 0,639 835</t>
  </si>
  <si>
    <t>SO 22-18-24.01</t>
  </si>
  <si>
    <t>Nezamyslice – Kojetín, účelová komunikace v km 69,3 – 70,9</t>
  </si>
  <si>
    <t>SO 22-18-24.02</t>
  </si>
  <si>
    <t>Nezamyslice – Kojetín, účelová komunikace v km 69,3 – 70,9 - Propustek v km 1,415 06</t>
  </si>
  <si>
    <t>SO 22-18-24.03</t>
  </si>
  <si>
    <t>Nezamyslice – Kojetín, účelová komunikace v km 69,3 – 70,9 - Propustek v km 1,735 11</t>
  </si>
  <si>
    <t>SO 22-18-25</t>
  </si>
  <si>
    <t>Nezamyslice - Kojetín, přeložka ÚK v km 67,6 - 67,8</t>
  </si>
  <si>
    <t>SO 22-18-27</t>
  </si>
  <si>
    <t>Nezamyslice - Kojetín, účelová komunikace v km 70,3 - 70,7</t>
  </si>
  <si>
    <t>SO 22-19-01</t>
  </si>
  <si>
    <t>Nezamyslice - Kojetín, žel. most v km 62,118</t>
  </si>
  <si>
    <t>SO 22-19-02</t>
  </si>
  <si>
    <t>Nezamyslice - Kojetín, žel. most v km 62,450 (Brodečka)</t>
  </si>
  <si>
    <t>SO 22-19-03</t>
  </si>
  <si>
    <t>Nezamyslice - Kojetín, žel. most v km 62,662 (III/4335)</t>
  </si>
  <si>
    <t>SO 22-19-04</t>
  </si>
  <si>
    <t>Nezamyslice - Kojetín, žel. propustek v km 63,135</t>
  </si>
  <si>
    <t>SO 22-19-05</t>
  </si>
  <si>
    <t>Nezamyslice - Kojetín, zárubní zdi v km 63,18 - 63,29</t>
  </si>
  <si>
    <t>SO 22-19-06</t>
  </si>
  <si>
    <t>Nezamyslice - Kojetín, zárubní zdi v km 64,03 - 64,17</t>
  </si>
  <si>
    <t>SO 22-19-07</t>
  </si>
  <si>
    <t>Nezamyslice - Kojetín, žel. most v km 64,400 (II/433)</t>
  </si>
  <si>
    <t>SO 22-19-08</t>
  </si>
  <si>
    <t>Nezamyslice - Kojetín, podchod v km 64,508</t>
  </si>
  <si>
    <t>SO 22-19-10</t>
  </si>
  <si>
    <t>Nezamyslice - Kojetín, žel. most v km 66,642 (Hraniční potok, III/43321)</t>
  </si>
  <si>
    <t>SO 22-19-11</t>
  </si>
  <si>
    <t>Nezamyslice - Kojetín, žel. most v km 67,805 (Tvorovický potok)</t>
  </si>
  <si>
    <t>SO 22-19-12</t>
  </si>
  <si>
    <t>Nezamyslice - Kojetín, žel. most v km 67,982 (III/4335)</t>
  </si>
  <si>
    <t>SO 22-19-13</t>
  </si>
  <si>
    <t>Nezamyslice - Kojetín, žel. propustek v km 68,608</t>
  </si>
  <si>
    <t>SO 22-19-14</t>
  </si>
  <si>
    <t>Nezamyslice - Kojetín, žel. propustek v km 69,385</t>
  </si>
  <si>
    <t>SO 22-19-15</t>
  </si>
  <si>
    <t>Nezamyslice - Kojetín, žel. propustek v km 69,704 (Rybniční potok)</t>
  </si>
  <si>
    <t>SO 22-19-51</t>
  </si>
  <si>
    <t>Nezamyslice - Kojetín, žel. most v ev. km 63,113 - zrušení</t>
  </si>
  <si>
    <t>SO 22-19-52</t>
  </si>
  <si>
    <t>Nezamyslice - Kojetín, žel. most v ev. km 63,432 - zrušení</t>
  </si>
  <si>
    <t>SO 22-19-53</t>
  </si>
  <si>
    <t>Nezamyslice - Kojetín, žel. most v ev. km 63,501 - zrušení</t>
  </si>
  <si>
    <t>SO 22-19-54</t>
  </si>
  <si>
    <t>Nezamyslice - Kojetín, žel. most v ev. km 64,725 - zrušení</t>
  </si>
  <si>
    <t>SO 22-19-55</t>
  </si>
  <si>
    <t>Nezamyslice - Kojetín, žel. most v ev. km 65,497 - zrušení</t>
  </si>
  <si>
    <t>SO 22-19-56</t>
  </si>
  <si>
    <t>Nezamyslice - Kojetín, žel. most v ev. km 65,582 - zrušení</t>
  </si>
  <si>
    <t>SO 22-19-57</t>
  </si>
  <si>
    <t>Nezamyslice - Kojetín, žel. most v ev. km 66,881 - zrušení</t>
  </si>
  <si>
    <t>SO 22-19-58</t>
  </si>
  <si>
    <t>Nezamyslice - Kojetín, žel. most v ev. km 67,840 - zrušení</t>
  </si>
  <si>
    <t>SO 22-19-59</t>
  </si>
  <si>
    <t>Nezamyslice - Kojetín, žel. propustky - zrušení</t>
  </si>
  <si>
    <t>SO 22-19-81</t>
  </si>
  <si>
    <t>Nezamyslice - Kojetín, sil. most 4335-11 přes Hraniční potok</t>
  </si>
  <si>
    <t>SO 22-19-82</t>
  </si>
  <si>
    <t>Nezamyslice - Kojetín, sil. most na účelové komunikaci přes potok podél silnice III/4335</t>
  </si>
  <si>
    <t>SO 22-19-83</t>
  </si>
  <si>
    <t>Nezamyslice - Kojetín, sil. most na účelové komunikaci přes potok Žlebůvka</t>
  </si>
  <si>
    <t>SO 22-19-84</t>
  </si>
  <si>
    <t>Nezamyslice - Kojetín, sil. most na účelové komunikaci přes Hraniční potok</t>
  </si>
  <si>
    <t>SO 22-19-85</t>
  </si>
  <si>
    <t>Nezamyslice - Kojetín, sil. most na účelové komunikaci přes Tvorovický potok</t>
  </si>
  <si>
    <t>SO 22-19-90.1</t>
  </si>
  <si>
    <t>Němčický tunel</t>
  </si>
  <si>
    <t>SO 22-22-02</t>
  </si>
  <si>
    <t>Nezamyslice - Kojetín, přeložka plynovodu VTL v km 65,048 - 65,893</t>
  </si>
  <si>
    <t>SO 22-22-03</t>
  </si>
  <si>
    <t>Nezamyslice - Kojetín, přeložka plynovodu VTL v km 70,82</t>
  </si>
  <si>
    <t>SO 22-27-01</t>
  </si>
  <si>
    <t>Nezamyslice-Kojetín,přeložka vodovodu v km 62,469</t>
  </si>
  <si>
    <t>SO 22-27-02.01</t>
  </si>
  <si>
    <t>Nezamyslice-Kojetín,úprava a ochrana dešťové kanalizace v obci Víceměřice</t>
  </si>
  <si>
    <t>SO 22-27-02.02</t>
  </si>
  <si>
    <t>Nezamyslice-Kojetín,dešťová kanalizace v silnici III/4335</t>
  </si>
  <si>
    <t>SO 22-27-03.01</t>
  </si>
  <si>
    <t>Řad V2</t>
  </si>
  <si>
    <t>SO 22-27-03.02</t>
  </si>
  <si>
    <t>Řad V2.1</t>
  </si>
  <si>
    <t>SO 22-27-03.03</t>
  </si>
  <si>
    <t>Řad V3</t>
  </si>
  <si>
    <t>SO 22-27-04.01</t>
  </si>
  <si>
    <t>Sběrač D2</t>
  </si>
  <si>
    <t>SO 22-27-04.02</t>
  </si>
  <si>
    <t>Kanalizační odbočky</t>
  </si>
  <si>
    <t>SO 22-27-04.03</t>
  </si>
  <si>
    <t>Sběrač D2.1</t>
  </si>
  <si>
    <t>SO 22-27-05</t>
  </si>
  <si>
    <t>Nezamyslice-Kojetín,přeložka vodovodu v km 64,445-65,102</t>
  </si>
  <si>
    <t>SO 22-27-06</t>
  </si>
  <si>
    <t>Nezamyslice-Kojetín,přeložka vodovodu v km 65,686</t>
  </si>
  <si>
    <t>SO 22-27-07</t>
  </si>
  <si>
    <t>Nezamyslice-Kojetín,přeložka vodovodu v km 67,954</t>
  </si>
  <si>
    <t>SO 22-27-08.01</t>
  </si>
  <si>
    <t>Sběrač D3</t>
  </si>
  <si>
    <t>SO 22-27-08.02</t>
  </si>
  <si>
    <t>Kanalizační odbočky D3</t>
  </si>
  <si>
    <t>SO 22-27-08.03</t>
  </si>
  <si>
    <t>Sběrač D3.1</t>
  </si>
  <si>
    <t>SO 22-27-08.04</t>
  </si>
  <si>
    <t>Kanalizační odbočky D3.1</t>
  </si>
  <si>
    <t>SO 22-27-09.02</t>
  </si>
  <si>
    <t>Přeložka V8</t>
  </si>
  <si>
    <t>SO 22-27-09.03</t>
  </si>
  <si>
    <t xml:space="preserve">Demontáž lávky a  potrubí</t>
  </si>
  <si>
    <t>SO 22-27-09.191</t>
  </si>
  <si>
    <t>Potrubní část</t>
  </si>
  <si>
    <t>SO 22-27-09.192</t>
  </si>
  <si>
    <t>Technologická lávka</t>
  </si>
  <si>
    <t>SO 22-27-10.01</t>
  </si>
  <si>
    <t>Svodný drén D1</t>
  </si>
  <si>
    <t>SO 22-27-10.02</t>
  </si>
  <si>
    <t>Svodný drén D2</t>
  </si>
  <si>
    <t>SO 22-27-10.03</t>
  </si>
  <si>
    <t>Svodný drén D3</t>
  </si>
  <si>
    <t>SO 22-27-10.04</t>
  </si>
  <si>
    <t>Svodný drén D4</t>
  </si>
  <si>
    <t>SO 22-27-10.05</t>
  </si>
  <si>
    <t>Svodný drén D5</t>
  </si>
  <si>
    <t>SO 22-27-10.06</t>
  </si>
  <si>
    <t>Svodný drén D6</t>
  </si>
  <si>
    <t>SO 22-27-10.07</t>
  </si>
  <si>
    <t>Svodný drén D7</t>
  </si>
  <si>
    <t>SO 22-27-51</t>
  </si>
  <si>
    <t>Nezamyslice-Kojetín,zrušení vodovodní přípojky v km 62,566</t>
  </si>
  <si>
    <t>SO 22-34-01</t>
  </si>
  <si>
    <t>Nezamyslice - Kojetín, úprava vodního toku podél komunikace III/43321</t>
  </si>
  <si>
    <t>SO 22-34-02.1</t>
  </si>
  <si>
    <t>Nezamyslice - Kojetín, úprava VHO v km 65,561 - svodný průleh</t>
  </si>
  <si>
    <t>SO 22-34-02.2</t>
  </si>
  <si>
    <t>Nezamyslice - Kojetín, úprava VHO v km 65,561 - žel. propustek</t>
  </si>
  <si>
    <t>SO 22-50-04.02</t>
  </si>
  <si>
    <t>Nezamyslice - Kojetín, přeložka přípojky nn PKO SKAO - km 65,580</t>
  </si>
  <si>
    <t>SO 22-50-14</t>
  </si>
  <si>
    <t>Nezamyslice - Kojetín, úprava rozvodů nn a VO Víceměřice</t>
  </si>
  <si>
    <t>SO 22-50-15</t>
  </si>
  <si>
    <t>Nezamyslice - Kojetín, úprava VO Němčice n. H.</t>
  </si>
  <si>
    <t>SO 22-50-16</t>
  </si>
  <si>
    <t>Nezamyslice - Kojetín, úprava VO Měrovice n. H.</t>
  </si>
  <si>
    <t>SO 22-50-17</t>
  </si>
  <si>
    <t>Nezamyslice - Kojetín, úprava přípojky nn v km 65,570</t>
  </si>
  <si>
    <t>SO 22-50-18</t>
  </si>
  <si>
    <t>Nezamyslice - Kojetín, úprava přípojky nn v km 63,544</t>
  </si>
  <si>
    <t>SO 25-06-01</t>
  </si>
  <si>
    <t>Žst. Kojetín, úprava DOÚO</t>
  </si>
  <si>
    <t>SO 25-50-01</t>
  </si>
  <si>
    <t>Žst. Kojetín, úprava osvětlení vlečky</t>
  </si>
  <si>
    <t>SO 50-00-04.02</t>
  </si>
  <si>
    <t>Nezamyslice - Kojetín, kácení zeleně a náhradní výsadba - náhradní výsadba</t>
  </si>
  <si>
    <t>SO 90-90</t>
  </si>
  <si>
    <t>Likvidace odpadů</t>
  </si>
  <si>
    <t>SO 98-98</t>
  </si>
  <si>
    <t>Všeobecný objekt</t>
  </si>
  <si>
    <t>Soupis prací objektu</t>
  </si>
  <si>
    <t>S</t>
  </si>
  <si>
    <t>Stavba:</t>
  </si>
  <si>
    <t>5003720017-zm18</t>
  </si>
  <si>
    <t>Modernizace trati Brno - Přerov, 4. stavba Nezamyslice - Kojetín</t>
  </si>
  <si>
    <t>O</t>
  </si>
  <si>
    <t>Objekt:</t>
  </si>
  <si>
    <t>D.1</t>
  </si>
  <si>
    <t>TECHNOLOGICKÁ ČÁST</t>
  </si>
  <si>
    <t>O1</t>
  </si>
  <si>
    <t>D.1.2</t>
  </si>
  <si>
    <t>Železniční sdělovací zařízení</t>
  </si>
  <si>
    <t>O2</t>
  </si>
  <si>
    <t>D.1.2.01</t>
  </si>
  <si>
    <t>Místní kabelizace</t>
  </si>
  <si>
    <t>O3</t>
  </si>
  <si>
    <t>Rozpočet:</t>
  </si>
  <si>
    <t>Typ</t>
  </si>
  <si>
    <t>Poř. číslo</t>
  </si>
  <si>
    <t>Kód položky</t>
  </si>
  <si>
    <t>Varianta</t>
  </si>
  <si>
    <t>Název Položky</t>
  </si>
  <si>
    <t>MJ</t>
  </si>
  <si>
    <t>Množství</t>
  </si>
  <si>
    <t>Cena</t>
  </si>
  <si>
    <t>Cenová soustava</t>
  </si>
  <si>
    <t>Jednotková</t>
  </si>
  <si>
    <t>Celkem</t>
  </si>
  <si>
    <t>SD</t>
  </si>
  <si>
    <t>M01</t>
  </si>
  <si>
    <t>ZEMNÍ PRÁCE</t>
  </si>
  <si>
    <t>P</t>
  </si>
  <si>
    <t>029111_R</t>
  </si>
  <si>
    <t/>
  </si>
  <si>
    <t>OSTATNÍ POŽADAVKY - GEODETICKÉ ZAMĚŘENÍ - DÉLKOVÉ</t>
  </si>
  <si>
    <t>HM</t>
  </si>
  <si>
    <t>R</t>
  </si>
  <si>
    <t>PP</t>
  </si>
  <si>
    <t>VV</t>
  </si>
  <si>
    <t>"Viz technická zpráva a výkresová dokumentace"</t>
  </si>
  <si>
    <t>TS</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</si>
  <si>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</si>
  <si>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</si>
  <si>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</si>
  <si>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2023_OTSKP</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</si>
  <si>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</si>
  <si>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</si>
  <si>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</si>
  <si>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</si>
  <si>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</si>
  <si>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</si>
  <si>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</si>
  <si>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</si>
  <si>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</si>
  <si>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</si>
  <si>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</si>
  <si>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</si>
  <si>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17411</t>
  </si>
  <si>
    <t>ZÁSYP JAM A RÝH ZEMINOU SE ZHUTNĚNÍM</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</si>
  <si>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</si>
  <si>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</si>
  <si>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</si>
  <si>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</si>
  <si>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</si>
  <si>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</si>
  <si>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M2</t>
  </si>
  <si>
    <t>Všeobecné úpravy musí zahrnovat úpravu území po uskutečnění stavby, tak jak je požadováno v zadávací dokumentaci s výjimkou těch prací, pro které jsou uvedeny samostatné položky.</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</si>
  <si>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</si>
  <si>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</si>
  <si>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</si>
  <si>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</si>
  <si>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</si>
  <si>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</si>
  <si>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</si>
  <si>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</si>
  <si>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</si>
  <si>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</si>
  <si>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</si>
  <si>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</si>
  <si>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</si>
  <si>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</si>
  <si>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</si>
  <si>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</si>
  <si>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</si>
  <si>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</si>
  <si>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</si>
  <si>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</si>
  <si>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</si>
  <si>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</si>
  <si>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</si>
  <si>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</si>
  <si>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</si>
  <si>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</si>
  <si>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</si>
  <si>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</si>
  <si>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</si>
  <si>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</si>
  <si>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</si>
  <si>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</si>
  <si>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</si>
  <si>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</si>
  <si>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</si>
  <si>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</si>
  <si>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</si>
  <si>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</si>
  <si>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</si>
  <si>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</si>
  <si>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</si>
  <si>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</si>
  <si>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</si>
  <si>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</si>
  <si>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</si>
  <si>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</si>
  <si>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</si>
  <si>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</si>
  <si>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</si>
  <si>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</si>
  <si>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</si>
  <si>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</si>
  <si>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</si>
  <si>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</si>
  <si>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</si>
  <si>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</si>
  <si>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</si>
  <si>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</si>
  <si>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</si>
  <si>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HOD</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</si>
  <si>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</si>
  <si>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</si>
  <si>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</si>
  <si>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</si>
  <si>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</si>
  <si>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</si>
  <si>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</si>
  <si>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</si>
  <si>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</si>
  <si>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</si>
  <si>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</si>
  <si>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</si>
  <si>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</si>
  <si>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</si>
  <si>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</si>
  <si>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</si>
  <si>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</si>
  <si>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</si>
  <si>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</si>
  <si>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</si>
  <si>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</si>
  <si>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</si>
  <si>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</si>
  <si>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</si>
  <si>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</si>
  <si>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</si>
  <si>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</si>
  <si>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</si>
  <si>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</si>
  <si>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</si>
  <si>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</si>
  <si>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</si>
  <si>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</si>
  <si>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</si>
  <si>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</si>
  <si>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</si>
  <si>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</si>
  <si>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</si>
  <si>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</si>
  <si>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</si>
  <si>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</si>
  <si>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</si>
  <si>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</si>
  <si>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</si>
  <si>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</si>
  <si>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</si>
  <si>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</si>
  <si>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</si>
  <si>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</si>
  <si>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</si>
  <si>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</si>
  <si>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</si>
  <si>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</si>
  <si>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</si>
  <si>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</si>
  <si>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</si>
  <si>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</si>
  <si>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</si>
  <si>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</si>
  <si>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</si>
  <si>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</si>
  <si>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</si>
  <si>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</si>
  <si>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</si>
  <si>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</si>
  <si>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</si>
  <si>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</si>
  <si>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</si>
  <si>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</si>
  <si>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</si>
  <si>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</si>
  <si>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</si>
  <si>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</si>
  <si>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</si>
  <si>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"105x1x0,5 == 52,5m3
Viz technická zpráva a výkresová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</si>
  <si>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</si>
  <si>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</si>
  <si>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</si>
  <si>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</si>
  <si>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</si>
  <si>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</si>
  <si>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</si>
  <si>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</si>
  <si>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</si>
  <si>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</si>
  <si>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</si>
  <si>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</si>
  <si>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</si>
  <si>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</si>
  <si>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</si>
  <si>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</si>
  <si>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</si>
  <si>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</si>
  <si>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</si>
  <si>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</si>
  <si>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</si>
  <si>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</si>
  <si>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</si>
  <si>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</si>
  <si>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</si>
  <si>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</si>
  <si>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</si>
  <si>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</si>
  <si>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</si>
  <si>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</si>
  <si>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</si>
  <si>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</si>
  <si>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</si>
  <si>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</si>
  <si>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</si>
  <si>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</si>
  <si>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</si>
  <si>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</si>
  <si>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</si>
  <si>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</si>
  <si>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</si>
  <si>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</si>
  <si>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</si>
  <si>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</si>
  <si>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</si>
  <si>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</si>
  <si>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</si>
  <si>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</si>
  <si>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</si>
  <si>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</si>
  <si>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</si>
  <si>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</si>
  <si>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75B497</t>
  </si>
  <si>
    <t>SKŘÍŇ KABELOVÁ - MONTÁŽ</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</si>
  <si>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</si>
  <si>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</si>
  <si>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</si>
  <si>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</si>
  <si>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</si>
  <si>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</si>
  <si>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</si>
  <si>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</si>
  <si>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</si>
  <si>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</si>
  <si>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</si>
  <si>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</si>
  <si>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</si>
  <si>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</si>
  <si>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</si>
  <si>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</si>
  <si>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</si>
  <si>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</si>
  <si>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</si>
  <si>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</si>
  <si>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</si>
  <si>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</si>
  <si>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</si>
  <si>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</si>
  <si>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</si>
  <si>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</si>
  <si>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</si>
  <si>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</si>
  <si>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</si>
  <si>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</si>
  <si>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</si>
  <si>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</si>
  <si>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</si>
  <si>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</si>
  <si>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</si>
  <si>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</si>
  <si>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</si>
  <si>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</si>
  <si>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</si>
  <si>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</si>
  <si>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</si>
  <si>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</si>
  <si>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</si>
  <si>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</si>
  <si>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</si>
  <si>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</si>
  <si>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</si>
  <si>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</si>
  <si>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</si>
  <si>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</si>
  <si>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</si>
  <si>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</si>
  <si>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</si>
  <si>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D.1.1</t>
  </si>
  <si>
    <t>Zabezpečovací zařízení</t>
  </si>
  <si>
    <t>D.1.1.1</t>
  </si>
  <si>
    <t>Staniční zabezpečovací zařízení (SZZ)</t>
  </si>
  <si>
    <t>1</t>
  </si>
  <si>
    <t>75B111</t>
  </si>
  <si>
    <t>VNITŘNÍ KABELOVÉ ROZVODY DO 20 KABELŮ - DODÁVKA</t>
  </si>
  <si>
    <t>M</t>
  </si>
  <si>
    <t>Dle technické zprávy a výkresových příloh 10 = 10,000 [A]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</si>
  <si>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</si>
  <si>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</si>
  <si>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</si>
  <si>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</si>
  <si>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</si>
  <si>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</si>
  <si>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</si>
  <si>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</si>
  <si>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</si>
  <si>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</si>
  <si>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</si>
  <si>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</si>
  <si>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</si>
  <si>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</si>
  <si>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</si>
  <si>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</si>
  <si>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</si>
  <si>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</si>
  <si>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</si>
  <si>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OTSKP 2022</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</si>
  <si>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</si>
  <si>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</si>
  <si>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</si>
  <si>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</si>
  <si>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</si>
  <si>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</si>
  <si>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</si>
  <si>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</si>
  <si>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</si>
  <si>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</si>
  <si>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</si>
  <si>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</si>
  <si>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</si>
  <si>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</si>
  <si>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</si>
  <si>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D.1.3</t>
  </si>
  <si>
    <t>Silnoproudá technologie včetně DŘT</t>
  </si>
  <si>
    <t>D.1.3.1</t>
  </si>
  <si>
    <t>Dispečerská řídící technika (DŘT)</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</si>
  <si>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</si>
  <si>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</si>
  <si>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</si>
  <si>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</si>
  <si>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</si>
  <si>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</si>
  <si>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</si>
  <si>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</si>
  <si>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</si>
  <si>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</si>
  <si>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</si>
  <si>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</si>
  <si>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</si>
  <si>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</si>
  <si>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</si>
  <si>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</si>
  <si>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</si>
  <si>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741</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</si>
  <si>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</si>
  <si>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</si>
  <si>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</si>
  <si>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</si>
  <si>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</si>
  <si>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</si>
  <si>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</si>
  <si>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</si>
  <si>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</si>
  <si>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</si>
  <si>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</si>
  <si>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</si>
  <si>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</si>
  <si>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</si>
  <si>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</si>
  <si>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</si>
  <si>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</si>
  <si>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</si>
  <si>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25 Dle technické zprávy, přílohy č.2_001, 2_002, 2_003 a 2_004. Technická specifikace položky odpovídá příslušné cenové soustavě. = 25,000 [A]</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</si>
  <si>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</si>
  <si>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</si>
  <si>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</si>
  <si>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14 Dle technické zprávy, přílohy č.2_001, 2_002, 2_003 a 2_004. Technická specifikace položky odpovídá příslušné cenové soustavě. = 14,000 [A]</t>
  </si>
  <si>
    <t>742G12</t>
  </si>
  <si>
    <t>KABEL NN DVOU- A TŘÍŽÍLOVÝ CU S PLASTOVOU IZOLACÍ OD 4 DO 16 MM2</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</si>
  <si>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</si>
  <si>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</si>
  <si>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</si>
  <si>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</si>
  <si>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</si>
  <si>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</si>
  <si>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742J29</t>
  </si>
  <si>
    <t>KABEL SDĚLOVACÍ LAN UTP/FTP UKONČENÝ KONEKTORY RJ45</t>
  </si>
  <si>
    <t>67 Dle technické zprávy, přílohy č.2_001, 2_002, 2_003 a 2_004. Technická specifikace položky odpovídá příslušné cenové soustavě. = 67,000 [A]</t>
  </si>
  <si>
    <t>Položka obsahuje : Dodávku a montáž kabelu včetně dovozu, manipulace a uložení kabelu (do trubky, na rošty, pod omítku, do rozvaděče ). Dále obsahuje cenu za pom. mechanismy včetně všech ostatních vedlejších nákladů</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</si>
  <si>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</si>
  <si>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</si>
  <si>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</si>
  <si>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</si>
  <si>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</si>
  <si>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</si>
  <si>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</si>
  <si>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</si>
  <si>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</si>
  <si>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</si>
  <si>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</si>
  <si>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</si>
  <si>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</si>
  <si>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</si>
  <si>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</si>
  <si>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 xml:space="preserve">3  Dle technické zprávy, přílohy č.2_001, 2_002, 2_003 a 2_004. Technická specifikace položky odpovídá příslušné cenové soustavě. = 3,000 [A]</t>
  </si>
  <si>
    <t>742P15</t>
  </si>
  <si>
    <t>OZNAČOVACÍ ŠTÍTEK NA KABEL</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</si>
  <si>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</si>
  <si>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</si>
  <si>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</si>
  <si>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</si>
  <si>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1. Položka obsahuje:
 – veškerý spojovací materiál vč. připojovacího vedení
 – technický popis viz. projektová dokumentace
2. Položka neobsahuje:
 X
3. Způsob měření:
Udává se počet kusů kompletní konstrukce nebo práce.</t>
  </si>
  <si>
    <t>744J21</t>
  </si>
  <si>
    <t>SILOVÝ KOMPLETNÍ PŘEPÍNAČ 1-0-1 JEDNO-DVOUPÓLOVÝ DO 32 A</t>
  </si>
  <si>
    <t>744Q42</t>
  </si>
  <si>
    <t>SVODIČ PŘEPĚTÍ TYP 3 (TŘÍDA D) 3-4 PÓLOVÝ</t>
  </si>
  <si>
    <t>744R35</t>
  </si>
  <si>
    <t>OZNAČOVACÍ ŠTÍTEK DO ROZVADĚČE NN</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</si>
  <si>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</si>
  <si>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</si>
  <si>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</si>
  <si>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</si>
  <si>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</si>
  <si>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</si>
  <si>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</si>
  <si>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</si>
  <si>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</si>
  <si>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</si>
  <si>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</si>
  <si>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</si>
  <si>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</si>
  <si>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</si>
  <si>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</si>
  <si>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</si>
  <si>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</si>
  <si>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</si>
  <si>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</si>
  <si>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</si>
  <si>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</si>
  <si>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</si>
  <si>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</si>
  <si>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</si>
  <si>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</si>
  <si>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</si>
  <si>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</si>
  <si>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</si>
  <si>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</si>
  <si>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</si>
  <si>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</si>
  <si>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</si>
  <si>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</si>
  <si>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</si>
  <si>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</si>
  <si>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</si>
  <si>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</si>
  <si>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</si>
  <si>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</si>
  <si>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</si>
  <si>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</si>
  <si>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</si>
  <si>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</si>
  <si>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</si>
  <si>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</si>
  <si>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</si>
  <si>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</si>
  <si>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</si>
  <si>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</si>
  <si>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</si>
  <si>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</si>
  <si>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</si>
  <si>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</si>
  <si>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</si>
  <si>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</si>
  <si>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</si>
  <si>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</si>
  <si>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</si>
  <si>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</si>
  <si>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</si>
  <si>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</si>
  <si>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</si>
  <si>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747</t>
  </si>
  <si>
    <t>Silnoproud - Zkoušky, revize a HZS</t>
  </si>
  <si>
    <t>747213</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</si>
  <si>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</si>
  <si>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</si>
  <si>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</si>
  <si>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</si>
  <si>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</si>
  <si>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</si>
  <si>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</si>
  <si>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</si>
  <si>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</si>
  <si>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</si>
  <si>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</si>
  <si>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</si>
  <si>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</si>
  <si>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</si>
  <si>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</si>
  <si>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</si>
  <si>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</si>
  <si>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</si>
  <si>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</si>
  <si>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</si>
  <si>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</si>
  <si>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</si>
  <si>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</si>
  <si>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</si>
  <si>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</si>
  <si>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75IFA1</t>
  </si>
  <si>
    <t>NOSNÍK BLESKOJISTEK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</si>
  <si>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</si>
  <si>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75IFAX</t>
  </si>
  <si>
    <t>NOSNÍK BLESKOJISTEK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</si>
  <si>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</si>
  <si>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75IFB1</t>
  </si>
  <si>
    <t>BLESKOJISTKA</t>
  </si>
  <si>
    <t>75IFBX</t>
  </si>
  <si>
    <t>BLESKOJISTKA - MONTÁŽ</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</si>
  <si>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</si>
  <si>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</si>
  <si>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</si>
  <si>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</si>
  <si>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</si>
  <si>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</si>
  <si>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</si>
  <si>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OTSKP_23 2023</t>
  </si>
  <si>
    <t>"Dle technické zprávy, přílohy č.2_001, 2_002, 2_003 a 2_004. Technická specifikace položky odpovídá příslušné cenové soustavě."</t>
  </si>
  <si>
    <t>R - položka R</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</si>
  <si>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</si>
  <si>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</si>
  <si>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</si>
  <si>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</si>
  <si>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</si>
  <si>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</si>
  <si>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</si>
  <si>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D.1.3.7</t>
  </si>
  <si>
    <t>Provozní rozvod silnoproudu</t>
  </si>
  <si>
    <t>21</t>
  </si>
  <si>
    <t>Zařízení staveniště</t>
  </si>
  <si>
    <t>2730</t>
  </si>
  <si>
    <t>POMOC PRÁCE ZŘÍZ NEBO ZAJIŠŤ OCHRANU INŽENÝRSKÝCH SÍTÍ</t>
  </si>
  <si>
    <t>KPL</t>
  </si>
  <si>
    <t>zahrnuje veškeré náklady spojené s objednatelem požadovanými zařízeními</t>
  </si>
  <si>
    <t>29</t>
  </si>
  <si>
    <t>Zaměření, revize a kontroly</t>
  </si>
  <si>
    <t>2940</t>
  </si>
  <si>
    <t>OSTATNÍ POŽADAVKY - VYPRACOVÁNÍ DOKUMENTACE</t>
  </si>
  <si>
    <t>zahrnuje veškeré náklady spojené s objednatelem požadovanými pracemi</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</si>
  <si>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</si>
  <si>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</si>
  <si>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</si>
  <si>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</si>
  <si>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</si>
  <si>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</si>
  <si>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600</t>
  </si>
  <si>
    <t>Stavební přípomoc</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</si>
  <si>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</si>
  <si>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</si>
  <si>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</si>
  <si>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t>
  </si>
  <si>
    <t>Uložení kabelů - elektro</t>
  </si>
  <si>
    <t>702212</t>
  </si>
  <si>
    <t>KABELOVÁ CHRÁNIČKA ZEMNÍ DN PŘES 100 DO 200 MM</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</si>
  <si>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</si>
  <si>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</si>
  <si>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</si>
  <si>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703</t>
  </si>
  <si>
    <t>Kabelové rošty a lávky - elektro</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</si>
  <si>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</si>
  <si>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</si>
  <si>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</si>
  <si>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</si>
  <si>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KRYT K NOSNÉMU ŽLABU/ROŠTU ŽÁROVĚ ZINKOVANÝ VČETNĚ UPEVNĚNÍ A PŘÍSLUŠENSTVÍ SVĚTLÉ ŠÍŘKY PŘES 100 DO 250 MM</t>
  </si>
  <si>
    <t>703313</t>
  </si>
  <si>
    <t>KRYT K NOSNÉMU ŽLABU/ROŠTU ŽÁROVĚ ZINKOVANÝ VČETNĚ UPEVNĚNÍ A PŘÍSLUŠENSTVÍ SVĚTLÉ ŠÍŘKY PŘES 250 DO 400 MM</t>
  </si>
  <si>
    <t>703422</t>
  </si>
  <si>
    <t>ELEKTROINSTALAČNÍ TRUBKA PLASTOVÁ UV STABILNÍ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</si>
  <si>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</si>
  <si>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</si>
  <si>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</si>
  <si>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</si>
  <si>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</si>
  <si>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KABELOVÁ PŘÍCHYTKA PRO ROZSAH UPNUTÍ DO 25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</si>
  <si>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</si>
  <si>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703723</t>
  </si>
  <si>
    <t>KABELOVÁ PŘÍCHYTKA PRO ROZSAH UPNUTÍ OD 51 DO 90 MM</t>
  </si>
  <si>
    <t>703724</t>
  </si>
  <si>
    <t>KABELOVÁ PŘÍCHYTKA PRO ROZSAH UPNUTÍ PŘES 90 MM</t>
  </si>
  <si>
    <t>703752</t>
  </si>
  <si>
    <t>PROTIPOŽÁRNÍ UCPÁVKA STĚNOU/STROPEM, TL DO 50CM, DO EI 90 MIN.</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</si>
  <si>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</si>
  <si>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</si>
  <si>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</si>
  <si>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t>
  </si>
  <si>
    <t>Zajištění kabelu a ucpávky - elektro</t>
  </si>
  <si>
    <t>709512</t>
  </si>
  <si>
    <t>PODPŮRNÉ A POMOCNÉ KONSTRUKCE OCELOVÉ Z PROFILŮ SVAŘOVANÝCH A ŠROUBOVANÝCH S POVRCHOVOU ÚPRAVOU NÁTĚREM</t>
  </si>
  <si>
    <t>KG</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</si>
  <si>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</si>
  <si>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Elektroinstalační zařízení, hromosvod - elektro</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</si>
  <si>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</si>
  <si>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</si>
  <si>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</si>
  <si>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</si>
  <si>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</si>
  <si>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</si>
  <si>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741811</t>
  </si>
  <si>
    <t>UZEMŇOVACÍ VODIČ NA POVRCHU FEZN DO 120 MM2</t>
  </si>
  <si>
    <t>1. Položka obsahuje:
 – uchycení vodiče na povrch vč. podpěr, konzol, svorek a pod.
 – měření, dělení, spojování
 – nátěr
2. Položka neobsahuje:
 X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</si>
  <si>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</si>
  <si>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</si>
  <si>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</si>
  <si>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1. Položka obsahuje:
 – veškeré příslušenství
2. Položka neobsahuje:
 X
3. Způsob měření:
Udává se počet kusů kompletní konstrukce nebo práce.</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</si>
  <si>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</si>
  <si>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</si>
  <si>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</si>
  <si>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</si>
  <si>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</si>
  <si>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</si>
  <si>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</si>
  <si>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t>
  </si>
  <si>
    <t>Silnoproudé rozvody - elektro</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</si>
  <si>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</si>
  <si>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</si>
  <si>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</si>
  <si>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</si>
  <si>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</si>
  <si>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</si>
  <si>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</si>
  <si>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</si>
  <si>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</si>
  <si>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</si>
  <si>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</si>
  <si>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</si>
  <si>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742N11</t>
  </si>
  <si>
    <t>UKONČENÍ 19-24ŽÍLOVÉHO KABELU V ROZVADĚČI NEBO NA PŘÍSTROJI DO 2,5 MM2</t>
  </si>
  <si>
    <t>R742F12</t>
  </si>
  <si>
    <t>1. Položka obsahuje: – dodávku, manipulace a uložení kabelu (do země, chráničky, kanálu, na rošty, na TV a pod.)2. Položka neobsahuje: – příchytky, spojky, koncovky, chráničky apod.3. Způsob měření:Měří se metr délkový.</t>
  </si>
  <si>
    <t>R742F13</t>
  </si>
  <si>
    <t>KABEL NN NEBO VODIČ JEDNOŽÍLOVÝ CU S PLASTOVOU IZOLACÍ OD 25 DO 50 MM2</t>
  </si>
  <si>
    <t>R742G11</t>
  </si>
  <si>
    <t>R742G12</t>
  </si>
  <si>
    <t>R742H11</t>
  </si>
  <si>
    <t>KABEL NN ČTYŘ- A PĚTIŽÍLOVÝ CU S PLASTOVOU IZOLACÍ DO 2,5 MM2</t>
  </si>
  <si>
    <t>R742H12</t>
  </si>
  <si>
    <t>KABEL NN ČTYŘ- A PĚTIŽÍLOVÝ CU S PLASTOVOU IZOLACÍ OD 4 DO 16 MM2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</si>
  <si>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</si>
  <si>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</si>
  <si>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</si>
  <si>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</si>
  <si>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</si>
  <si>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</si>
  <si>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</si>
  <si>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</si>
  <si>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</si>
  <si>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</si>
  <si>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</si>
  <si>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</si>
  <si>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</si>
  <si>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</si>
  <si>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</si>
  <si>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</si>
  <si>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</si>
  <si>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</si>
  <si>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</si>
  <si>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</si>
  <si>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</si>
  <si>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</si>
  <si>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</si>
  <si>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</si>
  <si>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</si>
  <si>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</si>
  <si>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</si>
  <si>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</si>
  <si>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</si>
  <si>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</si>
  <si>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</si>
  <si>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</si>
  <si>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</si>
  <si>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</si>
  <si>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</si>
  <si>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</si>
  <si>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</si>
  <si>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</si>
  <si>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</si>
  <si>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</si>
  <si>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</si>
  <si>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</si>
  <si>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Zkoušky, revize a HZS - elektro</t>
  </si>
  <si>
    <t>747111</t>
  </si>
  <si>
    <t>KONTROLA SILOVÝCH ROZVADĚČŮ NN,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</si>
  <si>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</si>
  <si>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747121</t>
  </si>
  <si>
    <t>OVLÁDÁNÍ ZÁSKOKU AUTOMATICKÉ/POLOAUTOMATICKÉ PŘI NAPÁJENÍ ZE DVOU MÍST</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</si>
  <si>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</si>
  <si>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</si>
  <si>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</si>
  <si>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</si>
  <si>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</si>
  <si>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</si>
  <si>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</si>
  <si>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</si>
  <si>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</si>
  <si>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</si>
  <si>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</si>
  <si>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</si>
  <si>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</si>
  <si>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</si>
  <si>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</si>
  <si>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</si>
  <si>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</si>
  <si>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</si>
  <si>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</si>
  <si>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t>
  </si>
  <si>
    <t>Ostatní</t>
  </si>
  <si>
    <t>748112</t>
  </si>
  <si>
    <t>KOMPLETNÍ OSOBNÍ OCHRANNÉ PROSTŘEDKY A PRACOVNÍ POMŮCKY PRO ROZVODNU NN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</si>
  <si>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</si>
  <si>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748129</t>
  </si>
  <si>
    <t>DIELEKTRICKÝ KOBEREC ŠÍŘE 1300 MM, DÉLKY DO 5 M</t>
  </si>
  <si>
    <t>1. Položka obsahuje:
 – veškeré příslušenství pro montáž
2. Položka neobsahuje:
 X
3. Způsob měření:
Udává se počet kusů kompletní konstrukce nebo práce.</t>
  </si>
  <si>
    <t>748132</t>
  </si>
  <si>
    <t>LÉKÁRNIČKA</t>
  </si>
  <si>
    <t>748151</t>
  </si>
  <si>
    <t>BEZPEČNOSTNÍ TABULKA</t>
  </si>
  <si>
    <t>748154</t>
  </si>
  <si>
    <t>PLAKÁT "SCHÉMA ZAŘÍZENÍ"</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</si>
  <si>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</si>
  <si>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</si>
  <si>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</si>
  <si>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995</t>
  </si>
  <si>
    <t>Poplatky za skládky</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</si>
  <si>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</si>
  <si>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</si>
  <si>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R015621</t>
  </si>
  <si>
    <t>948</t>
  </si>
  <si>
    <t>NEOCEŇOVAT - POPLATKY ZA LIKVIDACI ODPADŮ NEBEZPEČNÝCH - KABELY S PLASTOVOU IZOLACÍ VČ. DOPRAVY NA SKLÁDKU A MANIPULACE</t>
  </si>
  <si>
    <t>R015800</t>
  </si>
  <si>
    <t>970</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</si>
  <si>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</si>
  <si>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</si>
  <si>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</si>
  <si>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</si>
  <si>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LIKVIDACI ODPADŮ  - 15 01 02 PLASTOVÉ OBALY VČ. DOPRAVY NA SKLÁDKU A MANIPULACE</t>
  </si>
  <si>
    <t>ROZVADĚČ USM - dle projektová dokumentace , kompletně vybavený, částečně typově zkoušený, parametrizace, konfigurace a odzkoušení</t>
  </si>
  <si>
    <t>D.1.3.5</t>
  </si>
  <si>
    <t>Technologie transformačních stanic vn/nn (energetika)</t>
  </si>
  <si>
    <t>R02730</t>
  </si>
  <si>
    <t>zahrnuje veškeré náklady spojené s objednatelem požadovanými zařízeními a poplatky</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</si>
  <si>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</si>
  <si>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</si>
  <si>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</si>
  <si>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</si>
  <si>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</si>
  <si>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</si>
  <si>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</si>
  <si>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</si>
  <si>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</si>
  <si>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</si>
  <si>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</si>
  <si>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OZNAČOVACÍ ŠTÍTEK KABELOVÉHO VEDENÍ, SPOJKY NEBO KABELOVÉ SKŘÍNĚ (VČETNĚ OBJÍMKY)</t>
  </si>
  <si>
    <t>1. Položka obsahuje: – dodávku a montáž, veškepomocné mechanismy2. Položka neobsahuje: X3. Způsob měření:Měří se plocha v metrech čtverečných.</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</si>
  <si>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</si>
  <si>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</si>
  <si>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</si>
  <si>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703763</t>
  </si>
  <si>
    <t>KABELOVÁ UCPÁVKA VODĚ ODOLNÁ PRO VNITŘNÍ PRŮMĚR OTVORU 105 - 185MM</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</si>
  <si>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</si>
  <si>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</si>
  <si>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</si>
  <si>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</si>
  <si>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R703313</t>
  </si>
  <si>
    <t>R703314</t>
  </si>
  <si>
    <t>KRYT K NOSNÉMU ŽLABU/ROŠTU ŽÁROVĚ ZINKOVANÝ VČETNĚ UPEVNĚNÍ A PŘÍSLUŠENSTVÍ SVĚTLÉ ŠÍŘKY PŘES 400 DO 600 MM</t>
  </si>
  <si>
    <t>R703412</t>
  </si>
  <si>
    <t>ELEKTROINSTALAČNÍ TRUBKA PLASTOVÁ VČETNĚ UPEVNĚNÍ A PŘÍSLUŠENSTVÍ DN PRŮMĚRU PŘES 25 DO 40 MM</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</si>
  <si>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</si>
  <si>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</si>
  <si>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</si>
  <si>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</si>
  <si>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</si>
  <si>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</si>
  <si>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</si>
  <si>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</si>
  <si>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</si>
  <si>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</si>
  <si>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</si>
  <si>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</si>
  <si>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</si>
  <si>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</si>
  <si>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</si>
  <si>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709400</t>
  </si>
  <si>
    <t>ZATAŽENÍ LANKA DO CHRÁNIČKY NEBO ŽLABU</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</si>
  <si>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</si>
  <si>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</si>
  <si>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</si>
  <si>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</si>
  <si>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</si>
  <si>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</si>
  <si>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</si>
  <si>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</si>
  <si>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</si>
  <si>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</si>
  <si>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</si>
  <si>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</si>
  <si>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</si>
  <si>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</si>
  <si>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</si>
  <si>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</si>
  <si>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</si>
  <si>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</si>
  <si>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</si>
  <si>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</si>
  <si>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</si>
  <si>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</si>
  <si>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</si>
  <si>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</si>
  <si>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</si>
  <si>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1. Položka obsahuje: – kompletní dodávku a montáž, tvarování, přípravu spojů – svařování – ochranný nátěr spoje dle příslušných norem2. Položka neobsahuje: X3. Způsob měření:Udává se počet kusů kompletní konstrukce nebo práce.</t>
  </si>
  <si>
    <t>742H12</t>
  </si>
  <si>
    <t>742L22</t>
  </si>
  <si>
    <t>UKONČENÍ DVOU AŽ PĚTIŽÍLOVÉHO KABELU KABELOVOU SPOJKOU OD 4 DO 16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</si>
  <si>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</si>
  <si>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</si>
  <si>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</si>
  <si>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</si>
  <si>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</si>
  <si>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</si>
  <si>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</si>
  <si>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</si>
  <si>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</si>
  <si>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</si>
  <si>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</si>
  <si>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</si>
  <si>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</si>
  <si>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</si>
  <si>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</si>
  <si>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</si>
  <si>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</si>
  <si>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</si>
  <si>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</si>
  <si>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</si>
  <si>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</si>
  <si>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</si>
  <si>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</si>
  <si>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</si>
  <si>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</si>
  <si>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</si>
  <si>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</si>
  <si>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KS</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</si>
  <si>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</si>
  <si>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</si>
  <si>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</si>
  <si>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</si>
  <si>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</si>
  <si>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</si>
  <si>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</si>
  <si>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</si>
  <si>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</si>
  <si>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</si>
  <si>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</si>
  <si>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</si>
  <si>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</si>
  <si>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</si>
  <si>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</si>
  <si>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</si>
  <si>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</si>
  <si>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</si>
  <si>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</si>
  <si>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</si>
  <si>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</si>
  <si>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</si>
  <si>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</si>
  <si>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</si>
  <si>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</si>
  <si>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</si>
  <si>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</si>
  <si>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</si>
  <si>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</si>
  <si>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</si>
  <si>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</si>
  <si>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</si>
  <si>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</si>
  <si>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</si>
  <si>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</si>
  <si>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</si>
  <si>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</si>
  <si>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</si>
  <si>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</si>
  <si>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</si>
  <si>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</si>
  <si>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</si>
  <si>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</si>
  <si>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</si>
  <si>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</si>
  <si>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</si>
  <si>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</si>
  <si>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</si>
  <si>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</si>
  <si>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</si>
  <si>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</si>
  <si>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</si>
  <si>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</si>
  <si>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</si>
  <si>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</si>
  <si>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</si>
  <si>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</si>
  <si>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</si>
  <si>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</si>
  <si>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</si>
  <si>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</si>
  <si>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</si>
  <si>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</si>
  <si>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</si>
  <si>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</si>
  <si>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</si>
  <si>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</si>
  <si>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</si>
  <si>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</si>
  <si>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</si>
  <si>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</si>
  <si>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</si>
  <si>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</si>
  <si>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</si>
  <si>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</si>
  <si>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</si>
  <si>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</si>
  <si>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</si>
  <si>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</si>
  <si>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</si>
  <si>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</si>
  <si>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</si>
  <si>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</si>
  <si>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</si>
  <si>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</si>
  <si>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</si>
  <si>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</si>
  <si>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</si>
  <si>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</si>
  <si>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</si>
  <si>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</si>
  <si>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</si>
  <si>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</si>
  <si>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</si>
  <si>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</si>
  <si>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748111</t>
  </si>
  <si>
    <t>KOMPLETNÍ OSOBNÍ OCHRANNÉ PROSTŘEDKY A PRACOVNÍ POMŮCKY PRO TRAFOSTANICI</t>
  </si>
  <si>
    <t>748242</t>
  </si>
  <si>
    <t>PÍSMENA A ČÍSLICE VÝŠKY PŘES 40 DO 100 MM</t>
  </si>
  <si>
    <t>748243</t>
  </si>
  <si>
    <t>PÍSMENA A ČÍSLICE VÝŠKY PŘES 100 DO 150 MM</t>
  </si>
  <si>
    <t>748244</t>
  </si>
  <si>
    <t>PÍSMENA A ČÍSLICE VÝŠKY PŘES 150 DO 250 MM</t>
  </si>
  <si>
    <t>R748129</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</si>
  <si>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</si>
  <si>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</si>
  <si>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</si>
  <si>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</si>
  <si>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</si>
  <si>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</si>
  <si>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</si>
  <si>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</si>
  <si>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D.1.2.04</t>
  </si>
  <si>
    <t>Elektrická požární a zabezpečovací signalizace</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</si>
  <si>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</si>
  <si>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</si>
  <si>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</si>
  <si>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</si>
  <si>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</si>
  <si>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</si>
  <si>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</si>
  <si>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</si>
  <si>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</si>
  <si>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</si>
  <si>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</si>
  <si>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</si>
  <si>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</si>
  <si>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</si>
  <si>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"Viz technická zpráva a výkresová dokumentace
85+157+30%=315"</t>
  </si>
  <si>
    <t>odměřeno digitálně
1. Položka obsahuje:
 – manipulace a uložení kabelu (do země, chráničky, kanálu, na rošty, na TV a pod.)
2. Položka neobsahuje:
 – příchytky, spojky, koncovky, chráničky apod.
3. Způsob měření:
Měří se metr délkový.</t>
  </si>
  <si>
    <t>744Q21</t>
  </si>
  <si>
    <t>SVODIČ PŘEPĚTÍ TYP 1+2 (TŘÍDA B+C) 1-2 PÓLOVÝ</t>
  </si>
  <si>
    <t>75IJ12</t>
  </si>
  <si>
    <t>MĚŘENÍ JEDNOSMĚRNÉ NA SDĚLOVACÍM KABELU</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</si>
  <si>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</si>
  <si>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</si>
  <si>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</si>
  <si>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KMPÁR</t>
  </si>
  <si>
    <t>"Viz technická zpráva a výkresová dokumentace
315*4=1,26km"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</si>
  <si>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</si>
  <si>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</si>
  <si>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</si>
  <si>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</si>
  <si>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75J321</t>
  </si>
  <si>
    <t>KABEL SDĚLOVACÍ PRO STRUKTUROVANOU KABELÁŽ FTP/STP</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</si>
  <si>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</si>
  <si>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</si>
  <si>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</si>
  <si>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</si>
  <si>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</si>
  <si>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</si>
  <si>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</si>
  <si>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</si>
  <si>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</si>
  <si>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</si>
  <si>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</si>
  <si>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</si>
  <si>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</si>
  <si>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</si>
  <si>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</si>
  <si>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</si>
  <si>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</si>
  <si>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</si>
  <si>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</si>
  <si>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</si>
  <si>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</si>
  <si>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KOMPLET</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</si>
  <si>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</si>
  <si>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</si>
  <si>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</si>
  <si>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</si>
  <si>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</si>
  <si>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</si>
  <si>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</si>
  <si>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</si>
  <si>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</si>
  <si>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</si>
  <si>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</si>
  <si>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</si>
  <si>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</si>
  <si>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</si>
  <si>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</si>
  <si>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</si>
  <si>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</si>
  <si>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</si>
  <si>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</si>
  <si>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</si>
  <si>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</si>
  <si>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</si>
  <si>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</si>
  <si>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</si>
  <si>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</si>
  <si>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</si>
  <si>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</si>
  <si>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</si>
  <si>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</si>
  <si>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</si>
  <si>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</si>
  <si>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</si>
  <si>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</si>
  <si>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</si>
  <si>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</si>
  <si>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</si>
  <si>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</si>
  <si>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</si>
  <si>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</si>
  <si>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</si>
  <si>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</si>
  <si>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</si>
  <si>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</si>
  <si>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</si>
  <si>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</si>
  <si>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</si>
  <si>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</si>
  <si>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</si>
  <si>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</si>
  <si>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</si>
  <si>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</si>
  <si>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</si>
  <si>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</si>
  <si>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</si>
  <si>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</si>
  <si>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</si>
  <si>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</si>
  <si>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</si>
  <si>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</si>
  <si>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</si>
  <si>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</si>
  <si>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</si>
  <si>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</si>
  <si>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</si>
  <si>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</si>
  <si>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</si>
  <si>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</si>
  <si>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</si>
  <si>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</si>
  <si>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</si>
  <si>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</si>
  <si>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</si>
  <si>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</si>
  <si>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</si>
  <si>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</si>
  <si>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</si>
  <si>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</si>
  <si>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</si>
  <si>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</si>
  <si>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</si>
  <si>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</si>
  <si>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</si>
  <si>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</si>
  <si>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</si>
  <si>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</si>
  <si>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</si>
  <si>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</si>
  <si>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</si>
  <si>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</si>
  <si>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</si>
  <si>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</si>
  <si>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</si>
  <si>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</si>
  <si>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</si>
  <si>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</si>
  <si>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</si>
  <si>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</si>
  <si>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</si>
  <si>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</si>
  <si>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M03</t>
  </si>
  <si>
    <t>D.1.2.07</t>
  </si>
  <si>
    <t>Jiné sdělovací zařízení</t>
  </si>
  <si>
    <t>SLABOPROUD - KABELY A SDĚLOVACÍ ZAŘÍZENÍ</t>
  </si>
  <si>
    <t>702511</t>
  </si>
  <si>
    <t>PRŮRAZ ZDIVEM (PŘÍČKOU) ZDĚNÝM TLOUŠŤKY DO 45 CM</t>
  </si>
  <si>
    <t>6 + 2 = 8ks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</si>
  <si>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</si>
  <si>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</si>
  <si>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</si>
  <si>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</si>
  <si>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</si>
  <si>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</si>
  <si>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</si>
  <si>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</si>
  <si>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</si>
  <si>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</si>
  <si>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</si>
  <si>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</si>
  <si>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</si>
  <si>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"Viz technická zpráva a výkresová dokumentace
120m + 3km = 3,12 * 12 =6,24+ 30% ==8kmvl"</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</si>
  <si>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</si>
  <si>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</si>
  <si>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</si>
  <si>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</si>
  <si>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</si>
  <si>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</si>
  <si>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</si>
  <si>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</si>
  <si>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</si>
  <si>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</si>
  <si>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</si>
  <si>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</si>
  <si>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</si>
  <si>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</si>
  <si>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</si>
  <si>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</si>
  <si>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</si>
  <si>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</si>
  <si>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</si>
  <si>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</si>
  <si>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75IF91</t>
  </si>
  <si>
    <t>KONSTRUKCE DO SKŘÍNĚ 19" PRO UPEVNĚNÍ ZAŘÍZENÍ</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</si>
  <si>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</si>
  <si>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</si>
  <si>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</si>
  <si>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</si>
  <si>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</si>
  <si>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</si>
  <si>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</si>
  <si>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</si>
  <si>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</si>
  <si>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</si>
  <si>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</si>
  <si>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75JA53</t>
  </si>
  <si>
    <t>PANEL DATOVÝ 24 PORTŮ DO 19" SKŘÍNĚ - DODÁVKA</t>
  </si>
  <si>
    <t>75JA5X</t>
  </si>
  <si>
    <t>PANEL DATOVÝ DO 19" SKŘÍNĚ - MONTÁŽ</t>
  </si>
  <si>
    <t>75JB13R1</t>
  </si>
  <si>
    <t>PANEL JISTIČOVÝ DO 19" SKŘÍNĚ - DODÁVKA</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</si>
  <si>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</si>
  <si>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75JB1XR1</t>
  </si>
  <si>
    <t>PANEL JISTIČOVÝ DO 19" SKŘÍNĚ - MONTÁŽ</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</si>
  <si>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</si>
  <si>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75JB43</t>
  </si>
  <si>
    <t>DATOVÝ ROZVADĚČ 19" 800X800 DO 47 U</t>
  </si>
  <si>
    <t>75JB4X</t>
  </si>
  <si>
    <t>DATOVÝ ROZVADĚČ 19" 800X800 DO 47 U - MONTÁŽ</t>
  </si>
  <si>
    <t>75K331</t>
  </si>
  <si>
    <t>ZÁLOŽNÍ ZDROJ UPS 230 V DO 3000 VA - DODÁVKA</t>
  </si>
  <si>
    <t>"Viz technická zpráva a výkresová dokumentace
50m*2 podchod + 50m*2 budova + 10m*2 průchod + rezerva = 290m"</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</si>
  <si>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</si>
  <si>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</si>
  <si>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</si>
  <si>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75K511</t>
  </si>
  <si>
    <t>BATERIOVÉ VEDENÍ O PRŮŘEZU DO 16MM2 - DODÁVKA</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</si>
  <si>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</si>
  <si>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</si>
  <si>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</si>
  <si>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</si>
  <si>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</si>
  <si>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</si>
  <si>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</si>
  <si>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100Ah - MONTÁŽ</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</si>
  <si>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</si>
  <si>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</si>
  <si>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</si>
  <si>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</si>
  <si>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</si>
  <si>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</si>
  <si>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</si>
  <si>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</si>
  <si>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</si>
  <si>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</si>
  <si>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</si>
  <si>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</si>
  <si>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</si>
  <si>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</si>
  <si>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</si>
  <si>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</si>
  <si>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</si>
  <si>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</si>
  <si>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</si>
  <si>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</si>
  <si>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</si>
  <si>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</si>
  <si>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</si>
  <si>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</si>
  <si>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</si>
  <si>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</si>
  <si>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</si>
  <si>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</si>
  <si>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</si>
  <si>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</si>
  <si>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</si>
  <si>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</si>
  <si>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75M97X</t>
  </si>
  <si>
    <t>PŘEVODNÍK - MONTÁŽ</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</si>
  <si>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</si>
  <si>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</si>
  <si>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</si>
  <si>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</si>
  <si>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</si>
  <si>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</si>
  <si>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</si>
  <si>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</si>
  <si>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</si>
  <si>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</si>
  <si>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</si>
  <si>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</si>
  <si>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</si>
  <si>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</si>
  <si>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</si>
  <si>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</si>
  <si>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</si>
  <si>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</si>
  <si>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</si>
  <si>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</si>
  <si>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</si>
  <si>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</si>
  <si>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</si>
  <si>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</si>
  <si>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</si>
  <si>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</si>
  <si>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</si>
  <si>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</si>
  <si>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</si>
  <si>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</si>
  <si>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</si>
  <si>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</si>
  <si>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</si>
  <si>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</si>
  <si>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</si>
  <si>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</si>
  <si>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</si>
  <si>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</si>
  <si>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</si>
  <si>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</si>
  <si>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</si>
  <si>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</si>
  <si>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</si>
  <si>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</si>
  <si>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</si>
  <si>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</si>
  <si>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</si>
  <si>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</si>
  <si>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</si>
  <si>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</si>
  <si>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</si>
  <si>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</si>
  <si>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</si>
  <si>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 xml:space="preserve">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</si>
  <si>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75L46W</t>
  </si>
  <si>
    <t>KLIENSTKÉ PRACOVIŠTĚ - DOPLNĚNÍ HW, SW, LICENCE</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</si>
  <si>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</si>
  <si>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</si>
  <si>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</si>
  <si>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</si>
  <si>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 xml:space="preserve">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</si>
  <si>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</si>
  <si>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</si>
  <si>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</si>
  <si>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</si>
  <si>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</si>
  <si>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</si>
  <si>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</si>
  <si>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</si>
  <si>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</si>
  <si>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</si>
  <si>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</si>
  <si>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</si>
  <si>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</si>
  <si>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</si>
  <si>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</si>
  <si>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</si>
  <si>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</si>
  <si>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</si>
  <si>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</si>
  <si>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</si>
  <si>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</si>
  <si>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</si>
  <si>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</si>
  <si>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</si>
  <si>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</si>
  <si>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</si>
  <si>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</si>
  <si>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</si>
  <si>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</si>
  <si>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</si>
  <si>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75IF21</t>
  </si>
  <si>
    <t>ROZPOJOVACÍ SVORKOVNICE 2/10, 2/8</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</si>
  <si>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</si>
  <si>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</si>
  <si>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</si>
  <si>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</si>
  <si>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</si>
  <si>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</si>
  <si>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</si>
  <si>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</si>
  <si>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</si>
  <si>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</si>
  <si>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</si>
  <si>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</si>
  <si>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</si>
  <si>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</si>
  <si>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</si>
  <si>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</si>
  <si>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</si>
  <si>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</si>
  <si>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</si>
  <si>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</si>
  <si>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</si>
  <si>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</si>
  <si>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</si>
  <si>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75L16X</t>
  </si>
  <si>
    <t>ROZHLASOVÉ PŘÍSLUŠENSTVÍ - MONTÁŽ</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</si>
  <si>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</si>
  <si>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</si>
  <si>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</si>
  <si>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75L17X</t>
  </si>
  <si>
    <t>REPRODUKTOR VENKOVNÍ - MONTÁŽ</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</si>
  <si>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</si>
  <si>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</si>
  <si>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</si>
  <si>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</si>
  <si>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</si>
  <si>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</si>
  <si>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</si>
  <si>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</si>
  <si>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</si>
  <si>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</si>
  <si>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</si>
  <si>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</si>
  <si>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</si>
  <si>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</si>
  <si>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</si>
  <si>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</si>
  <si>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</si>
  <si>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75L3D4</t>
  </si>
  <si>
    <t>HW PRO ŘÍZENÍ SYSTÉMU - MIKRO PC INFORMAČNÍHO SYSTÉMU VE FUNKCI ŘÍDÍCÍ JEDNOTKY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</si>
  <si>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</si>
  <si>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</si>
  <si>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</si>
  <si>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</si>
  <si>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</si>
  <si>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</si>
  <si>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M05</t>
  </si>
  <si>
    <t>029111</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</si>
  <si>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</si>
  <si>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</si>
  <si>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</si>
  <si>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</si>
  <si>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</si>
  <si>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</si>
  <si>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</si>
  <si>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</si>
  <si>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</si>
  <si>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</si>
  <si>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</si>
  <si>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</si>
  <si>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</si>
  <si>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702311</t>
  </si>
  <si>
    <t>ZAKRYTÍ KABELŮ VÝSTRAŽNOU FÓLIÍ ŠÍŘKY DO 20 CM</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</si>
  <si>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</si>
  <si>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</si>
  <si>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</si>
  <si>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R015111</t>
  </si>
  <si>
    <t>901</t>
  </si>
  <si>
    <t>NEOCEŇOVAT - POPLATKY ZA LIKVIDACI ODPADŮ NEKONTAMINOVANÝCH - 17 05 04 VYTĚŽENÉ ZEMINY A HORNINY - I. TŘÍDA - TĚŽITELNOSTI, VČ. DOPRAVY</t>
  </si>
  <si>
    <t>D.1.2.03</t>
  </si>
  <si>
    <t>Integrované telekomunikační zařízení</t>
  </si>
  <si>
    <t>SLABOPROUD - SDĚLOVACÍ ZAŘÍZENÍ</t>
  </si>
  <si>
    <t>odečteno z půdorysu TO = 5 ks
1. Položka obsahuje:
 – veškerý montážní a pomocný materiál
 – pomocné mechanismy
2. Položka neobsahuje:
 X
3. Způsob měření:
Udává se počet kusů kompletní konstrukce nebo práce.</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</si>
  <si>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</si>
  <si>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</si>
  <si>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</si>
  <si>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</si>
  <si>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10+10+10+20= 50m
1. Položka obsahuje:
 – manipulace a uložení kabelu (do země, chráničky, kanálu, na rošty, na TV a pod.)
2. Položka neobsahuje:
 – příchytky, spojky, koncovky, chráničky apod.
3. Způsob měření:
Měří se metr délkový.</t>
  </si>
  <si>
    <t>12ks po 2m = 24m
Položka obsahuje : Dodávku a montáž kabelu včetně dovozu, manipulace a uložení kabelu (do trubky, na rošty, pod omítku, do rozvaděče ). Dále obsahuje cenu za pom. mechanismy včetně všech ostatních vedlejších nákladů</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</si>
  <si>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</si>
  <si>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</si>
  <si>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</si>
  <si>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</si>
  <si>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</si>
  <si>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</si>
  <si>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</si>
  <si>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</si>
  <si>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</si>
  <si>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</si>
  <si>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</si>
  <si>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</si>
  <si>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</si>
  <si>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</si>
  <si>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</si>
  <si>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</si>
  <si>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</si>
  <si>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</si>
  <si>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</si>
  <si>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</si>
  <si>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</si>
  <si>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OTSKP 2023</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</si>
  <si>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</si>
  <si>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ROZVADĚČ STRUKT. KABELÁŽE, PATCHPANEL 24 ZÁSUVEK</t>
  </si>
  <si>
    <t>ROZVADĚČ STRUKT. KABELÁŽE, MONTÁŽ ORGANIZÉRU, PATCHPANELU</t>
  </si>
  <si>
    <t>DATOVÝ ROZVADĚČ 19" 800X800 DO 47 U - DODÁVKA</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</si>
  <si>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</si>
  <si>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</si>
  <si>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</si>
  <si>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</si>
  <si>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75K321</t>
  </si>
  <si>
    <t>ZÁLOŽNÍ ZDROJ UPS 230 V DO 1000 VA - DODÁVKA</t>
  </si>
  <si>
    <t>75K32X</t>
  </si>
  <si>
    <t>ZÁLOŽNÍ ZDROJ UPS 230 V DO 1000 VA - MONTÁŽ</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</si>
  <si>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</si>
  <si>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</si>
  <si>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</si>
  <si>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</si>
  <si>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</si>
  <si>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</si>
  <si>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</si>
  <si>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</si>
  <si>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</si>
  <si>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</si>
  <si>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</si>
  <si>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</si>
  <si>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</si>
  <si>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</si>
  <si>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</si>
  <si>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</si>
  <si>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</si>
  <si>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</si>
  <si>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</si>
  <si>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</si>
  <si>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</si>
  <si>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</si>
  <si>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</si>
  <si>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</si>
  <si>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</si>
  <si>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</si>
  <si>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</si>
  <si>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</si>
  <si>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</si>
  <si>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</si>
  <si>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</si>
  <si>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</si>
  <si>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</si>
  <si>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</si>
  <si>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</si>
  <si>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</si>
  <si>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</si>
  <si>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47U - MONTÁŽ</t>
  </si>
  <si>
    <t>NAPÁJECÍ ZDROJ 24 V DC DO 200W</t>
  </si>
  <si>
    <t>NAPÁJECÍ ZDROJ 24 V DC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</si>
  <si>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</si>
  <si>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</si>
  <si>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</si>
  <si>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</si>
  <si>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</si>
  <si>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</si>
  <si>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</si>
  <si>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</si>
  <si>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</si>
  <si>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</si>
  <si>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</si>
  <si>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</si>
  <si>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</si>
  <si>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</si>
  <si>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</si>
  <si>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</si>
  <si>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</si>
  <si>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</si>
  <si>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</si>
  <si>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</si>
  <si>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</si>
  <si>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</si>
  <si>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703412</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</si>
  <si>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</si>
  <si>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</si>
  <si>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</si>
  <si>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</si>
  <si>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</si>
  <si>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</si>
  <si>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</si>
  <si>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</si>
  <si>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</si>
  <si>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</si>
  <si>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</si>
  <si>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</si>
  <si>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</si>
  <si>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</si>
  <si>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</si>
  <si>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</si>
  <si>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</si>
  <si>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</si>
  <si>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</si>
  <si>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</si>
  <si>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</si>
  <si>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</si>
  <si>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</si>
  <si>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</si>
  <si>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</si>
  <si>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</si>
  <si>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</si>
  <si>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</si>
  <si>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</si>
  <si>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</si>
  <si>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</si>
  <si>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</si>
  <si>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</si>
  <si>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</si>
  <si>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</si>
  <si>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</si>
  <si>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</si>
  <si>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</si>
  <si>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</si>
  <si>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</si>
  <si>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</si>
  <si>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</si>
  <si>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75JA5F</t>
  </si>
  <si>
    <t>ROZVADĚČ STRUKT. KABELÁŽE, 19" PANEL ZÁSUVEK</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</si>
  <si>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</si>
  <si>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75JA5H</t>
  </si>
  <si>
    <t>ROZVADĚČ STRUKT. KABELÁŽE, PANEL ZÁSUVEK - MONTÁŽ</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</si>
  <si>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</si>
  <si>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</si>
  <si>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</si>
  <si>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DATOVÝ ROZVADĚČ 19" 800X800 - MONTÁŽ</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</si>
  <si>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</si>
  <si>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</si>
  <si>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</si>
  <si>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</si>
  <si>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</si>
  <si>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</si>
  <si>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</si>
  <si>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</si>
  <si>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</si>
  <si>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78440</t>
  </si>
  <si>
    <t>MALBY POVRCHŮ</t>
  </si>
  <si>
    <t>Položka zahrnuje veškerý materiál, výrobky a polotovary, včetně mimostaveništní a vnitrostaveništní dopravy (rovněž přesuny), včetně naložení a složení,případně s uložením.</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</si>
  <si>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</si>
  <si>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</si>
  <si>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</si>
  <si>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</si>
  <si>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</si>
  <si>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</si>
  <si>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</si>
  <si>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</si>
  <si>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</si>
  <si>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</si>
  <si>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</si>
  <si>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</si>
  <si>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</si>
  <si>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</si>
  <si>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</si>
  <si>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</si>
  <si>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</si>
  <si>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</si>
  <si>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 xml:space="preserve">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</si>
  <si>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položek kamerových serverů 8 Viz technická zpráva a výkresová dokumentace = 8,000 [A]</t>
  </si>
  <si>
    <t xml:space="preserve">Montáž položek kamerových serverů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</si>
  <si>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</si>
  <si>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 xml:space="preserve">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</si>
  <si>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</si>
  <si>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</si>
  <si>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</si>
  <si>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</si>
  <si>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</si>
  <si>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</si>
  <si>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</si>
  <si>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</si>
  <si>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</si>
  <si>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</si>
  <si>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</si>
  <si>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</si>
  <si>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</si>
  <si>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 xml:space="preserve">CYKY-J 5x1,5
31+25+17 == 73m
1. Položka obsahuje:  – manipulace a uložení kabelu (do země, chráničky, kanálu, na rošty, na TV a pod.) 2. Položka neobsahuje:  – příchytky, spojky, koncovky, chráničky apod. 3. Způsob měření: Měří se metr délkový.</t>
  </si>
  <si>
    <t xml:space="preserve">1. Položka obsahuje:  – veškeré příslušentsví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</si>
  <si>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</si>
  <si>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</si>
  <si>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</si>
  <si>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</si>
  <si>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</si>
  <si>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</si>
  <si>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</si>
  <si>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</si>
  <si>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</si>
  <si>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</si>
  <si>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</si>
  <si>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</si>
  <si>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</si>
  <si>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</si>
  <si>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</si>
  <si>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</si>
  <si>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</si>
  <si>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</si>
  <si>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</si>
  <si>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</si>
  <si>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</si>
  <si>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</si>
  <si>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</si>
  <si>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</si>
  <si>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</si>
  <si>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</si>
  <si>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</si>
  <si>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</si>
  <si>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</si>
  <si>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</si>
  <si>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</si>
  <si>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</si>
  <si>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D.1.2.02</t>
  </si>
  <si>
    <t>Rozhlasové zařízení</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</si>
  <si>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</si>
  <si>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</si>
  <si>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</si>
  <si>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</si>
  <si>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</si>
  <si>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2x8HOD
1. Položka obsahuje:  – cenu za dobu kdy je s funkcí seznamována obsluha zařízení, včetně odevzdání dokumentace skutečného provedení 2. Položka neobsahuje:  X 3. Způsob měření: Udává se čas v hodinách.</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</si>
  <si>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</si>
  <si>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</si>
  <si>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</si>
  <si>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</si>
  <si>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</si>
  <si>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</si>
  <si>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</si>
  <si>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</si>
  <si>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</si>
  <si>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</si>
  <si>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</si>
  <si>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</si>
  <si>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</si>
  <si>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</si>
  <si>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</si>
  <si>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</si>
  <si>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</si>
  <si>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</si>
  <si>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</si>
  <si>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</si>
  <si>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</si>
  <si>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</si>
  <si>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</si>
  <si>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</si>
  <si>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</si>
  <si>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</si>
  <si>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</si>
  <si>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</si>
  <si>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</si>
  <si>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</si>
  <si>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</si>
  <si>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</si>
  <si>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</si>
  <si>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</si>
  <si>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</si>
  <si>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</si>
  <si>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</si>
  <si>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</si>
  <si>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</si>
  <si>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</si>
  <si>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</si>
  <si>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</si>
  <si>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</si>
  <si>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</si>
  <si>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</si>
  <si>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</si>
  <si>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</si>
  <si>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</si>
  <si>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</si>
  <si>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</si>
  <si>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</si>
  <si>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</si>
  <si>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</si>
  <si>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</si>
  <si>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</si>
  <si>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</si>
  <si>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</si>
  <si>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</si>
  <si>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</si>
  <si>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</si>
  <si>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</si>
  <si>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</si>
  <si>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</si>
  <si>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</si>
  <si>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</si>
  <si>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</si>
  <si>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</si>
  <si>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</si>
  <si>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</si>
  <si>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</si>
  <si>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</si>
  <si>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</si>
  <si>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</si>
  <si>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</si>
  <si>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</si>
  <si>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</si>
  <si>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</si>
  <si>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</si>
  <si>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</si>
  <si>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</si>
  <si>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</si>
  <si>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</si>
  <si>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</si>
  <si>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</si>
  <si>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</si>
  <si>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OTSKP 2024</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</si>
  <si>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</si>
  <si>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</si>
  <si>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</si>
  <si>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</si>
  <si>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</si>
  <si>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</si>
  <si>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</si>
  <si>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 Položka obsahuje:  – veškeré práce a materiál obsažený v názvu položky 2. Položka neobsahuje:  X 3. Způsob měření: Udává se počet kusů kompletní konstrukce nebo práce.</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</si>
  <si>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</si>
  <si>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</si>
  <si>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</si>
  <si>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</si>
  <si>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</si>
  <si>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</si>
  <si>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1,74m+2,78m+4,8m == 9,32m
1. Položka obsahuje:
 – přípravu podkladu pro osazení
2. Položka neobsahuje:
 X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</si>
  <si>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</si>
  <si>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</si>
  <si>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</si>
  <si>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D.1.2.06</t>
  </si>
  <si>
    <t>Informační systém pro cestující</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</si>
  <si>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</si>
  <si>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</si>
  <si>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</si>
  <si>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</si>
  <si>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kpl</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</si>
  <si>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</si>
  <si>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</si>
  <si>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</si>
  <si>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 xml:space="preserve">1. Položka obsahuje:  – montáž kabelu o váze do 4 kg/m do chráničky/ kolektoru 2. Položka neobsahuje:  X 3. Způsob měření: Měří se metr délkový.</t>
  </si>
  <si>
    <t>75IG21</t>
  </si>
  <si>
    <t>SVORKA ROZPOJOVACÍ ZKUŠEBNÍ</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</si>
  <si>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</si>
  <si>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</si>
  <si>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</si>
  <si>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</si>
  <si>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</si>
  <si>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</si>
  <si>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</si>
  <si>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</si>
  <si>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</si>
  <si>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</si>
  <si>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</si>
  <si>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</si>
  <si>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</si>
  <si>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</si>
  <si>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</si>
  <si>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</si>
  <si>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</si>
  <si>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</si>
  <si>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</si>
  <si>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</si>
  <si>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</si>
  <si>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</si>
  <si>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</si>
  <si>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</si>
  <si>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</si>
  <si>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</si>
  <si>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</si>
  <si>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</si>
  <si>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</si>
  <si>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</si>
  <si>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</si>
  <si>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</si>
  <si>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</si>
  <si>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</si>
  <si>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</si>
  <si>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</si>
  <si>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</si>
  <si>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</si>
  <si>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</si>
  <si>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</si>
  <si>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</si>
  <si>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</si>
  <si>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</si>
  <si>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</si>
  <si>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</si>
  <si>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</si>
  <si>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</si>
  <si>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</si>
  <si>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</si>
  <si>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</si>
  <si>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</si>
  <si>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</si>
  <si>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</si>
  <si>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</si>
  <si>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</si>
  <si>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</si>
  <si>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</si>
  <si>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</si>
  <si>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</si>
  <si>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</si>
  <si>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</si>
  <si>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</si>
  <si>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</si>
  <si>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</si>
  <si>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</si>
  <si>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</si>
  <si>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</si>
  <si>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</si>
  <si>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</si>
  <si>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</si>
  <si>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</si>
  <si>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</si>
  <si>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</si>
  <si>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</si>
  <si>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</si>
  <si>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</si>
  <si>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</si>
  <si>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</si>
  <si>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</si>
  <si>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</si>
  <si>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</si>
  <si>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</si>
  <si>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</si>
  <si>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</si>
  <si>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</si>
  <si>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</si>
  <si>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</si>
  <si>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</si>
  <si>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</si>
  <si>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</si>
  <si>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t>
  </si>
  <si>
    <t>ULOŽENÍ SYPANINY DO NÁSYPŮ SE ZHUTNĚNÍM</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</si>
  <si>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</si>
  <si>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</si>
  <si>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</si>
  <si>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</si>
  <si>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272314</t>
  </si>
  <si>
    <t>ZÁKLADY Z PROSTÉHO BETONU DO C16/20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</si>
  <si>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</si>
  <si>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</si>
  <si>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ZASYPÁNÍ KABELOVÉHO ŽLABU VRSTVOU Z PŘESÁTÉHO PÍSKU ČI VÝKOPKU SVĚTLÉ ŠÍŘKY DO 120 MM</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</si>
  <si>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</si>
  <si>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</si>
  <si>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22-14-13</t>
  </si>
  <si>
    <t>Zast. Němčice n.H., sdělovací zařízení</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</si>
  <si>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</si>
  <si>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</si>
  <si>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</si>
  <si>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</si>
  <si>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</si>
  <si>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</si>
  <si>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</si>
  <si>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</si>
  <si>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</si>
  <si>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</si>
  <si>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</si>
  <si>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</si>
  <si>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</si>
  <si>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</si>
  <si>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</si>
  <si>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</si>
  <si>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</si>
  <si>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</si>
  <si>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</si>
  <si>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t>
  </si>
  <si>
    <t>Zastávka Němčice n.H., sdělovací zařízení - releový domek</t>
  </si>
  <si>
    <t>O5</t>
  </si>
  <si>
    <t>Zemní práce</t>
  </si>
  <si>
    <t>131251102</t>
  </si>
  <si>
    <t>Hloubení jam nezapažených v hornině třídy těžitelnosti I skupiny 3 objem do 50 m3 strojně</t>
  </si>
  <si>
    <t>CS ÚRS 2023 02</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</si>
  <si>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</si>
  <si>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</si>
  <si>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</si>
  <si>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</si>
  <si>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</si>
  <si>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</si>
  <si>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</si>
  <si>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</si>
  <si>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</si>
  <si>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</si>
  <si>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</si>
  <si>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</si>
  <si>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</si>
  <si>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</si>
  <si>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</si>
  <si>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</si>
  <si>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</si>
  <si>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</si>
  <si>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</si>
  <si>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</si>
  <si>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</si>
  <si>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</si>
  <si>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</si>
  <si>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</si>
  <si>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</si>
  <si>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</si>
  <si>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</si>
  <si>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</si>
  <si>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</si>
  <si>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</si>
  <si>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</si>
  <si>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</si>
  <si>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</si>
  <si>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</si>
  <si>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</si>
  <si>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</si>
  <si>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</si>
  <si>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</si>
  <si>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</si>
  <si>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</si>
  <si>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</si>
  <si>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</si>
  <si>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</si>
  <si>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</si>
  <si>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</si>
  <si>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</si>
  <si>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</si>
  <si>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</si>
  <si>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</si>
  <si>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4</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</si>
  <si>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</si>
  <si>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</si>
  <si>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</si>
  <si>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</si>
  <si>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</si>
  <si>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</si>
  <si>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</si>
  <si>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</si>
  <si>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</si>
  <si>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</si>
  <si>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</si>
  <si>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</si>
  <si>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</si>
  <si>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</si>
  <si>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</si>
  <si>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</si>
  <si>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</si>
  <si>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</si>
  <si>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</si>
  <si>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</si>
  <si>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</si>
  <si>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</si>
  <si>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</si>
  <si>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</si>
  <si>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</si>
  <si>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</si>
  <si>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</si>
  <si>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</si>
  <si>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</si>
  <si>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</si>
  <si>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</si>
  <si>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</si>
  <si>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</si>
  <si>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</si>
  <si>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</si>
  <si>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</si>
  <si>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</si>
  <si>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</si>
  <si>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</si>
  <si>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</si>
  <si>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</si>
  <si>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</si>
  <si>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</si>
  <si>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</si>
  <si>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</si>
  <si>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</si>
  <si>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</si>
  <si>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</si>
  <si>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</si>
  <si>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</si>
  <si>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</si>
  <si>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</si>
  <si>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</si>
  <si>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</si>
  <si>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</si>
  <si>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</si>
  <si>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</si>
  <si>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</si>
  <si>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</si>
  <si>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</si>
  <si>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</si>
  <si>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</si>
  <si>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</si>
  <si>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</si>
  <si>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</si>
  <si>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</si>
  <si>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</si>
  <si>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</si>
  <si>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</si>
  <si>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</si>
  <si>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</si>
  <si>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</si>
  <si>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</si>
  <si>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35442143</t>
  </si>
  <si>
    <t>pás zemnící 30x3,5mm nerez</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</si>
  <si>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</si>
  <si>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</si>
  <si>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</si>
  <si>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</si>
  <si>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</si>
  <si>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</si>
  <si>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</si>
  <si>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</si>
  <si>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</si>
  <si>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</si>
  <si>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</si>
  <si>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</si>
  <si>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</si>
  <si>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</si>
  <si>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</si>
  <si>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</si>
  <si>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</si>
  <si>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</si>
  <si>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</si>
  <si>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</si>
  <si>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</si>
  <si>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</si>
  <si>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</si>
  <si>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</si>
  <si>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</si>
  <si>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</si>
  <si>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</si>
  <si>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</si>
  <si>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</si>
  <si>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</si>
  <si>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</si>
  <si>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</si>
  <si>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</si>
  <si>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</si>
  <si>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</si>
  <si>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</si>
  <si>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</si>
  <si>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</si>
  <si>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</si>
  <si>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</si>
  <si>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</si>
  <si>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</si>
  <si>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</si>
  <si>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</si>
  <si>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</si>
  <si>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</si>
  <si>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</si>
  <si>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</si>
  <si>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</si>
  <si>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</si>
  <si>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</si>
  <si>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</si>
  <si>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</si>
  <si>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</si>
  <si>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</si>
  <si>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</si>
  <si>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</si>
  <si>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</si>
  <si>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</si>
  <si>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</si>
  <si>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</si>
  <si>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</si>
  <si>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</si>
  <si>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</si>
  <si>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</si>
  <si>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</si>
  <si>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</si>
  <si>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</si>
  <si>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</si>
  <si>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</si>
  <si>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</si>
  <si>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</si>
  <si>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</si>
  <si>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</si>
  <si>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</si>
  <si>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</si>
  <si>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</si>
  <si>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</si>
  <si>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</si>
  <si>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</si>
  <si>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</si>
  <si>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</si>
  <si>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</si>
  <si>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</si>
  <si>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</si>
  <si>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</si>
  <si>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</si>
  <si>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</si>
  <si>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</si>
  <si>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</si>
  <si>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</si>
  <si>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NEOCEŇOVAT - POPLATKY ZA LIKVIDACI ODPADŮ NEKONTAMINOVANÝCH - 17 05 04 VYTĚŽENÉ ZEMINY A HORNINY - I. TŘÍDA TĚŽITELNOSTI VČ. DOPRAVY NA SKLÁDKU A MANIPULACE</t>
  </si>
  <si>
    <t>5.952*1.900 = 11,309 [A]</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</si>
  <si>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</si>
  <si>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</si>
  <si>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</si>
  <si>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</si>
  <si>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</si>
  <si>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</si>
  <si>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</si>
  <si>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</si>
  <si>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</si>
  <si>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</si>
  <si>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</si>
  <si>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</si>
  <si>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</si>
  <si>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</si>
  <si>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</si>
  <si>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</si>
  <si>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</si>
  <si>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</si>
  <si>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</si>
  <si>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</si>
  <si>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</si>
  <si>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</si>
  <si>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</si>
  <si>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</si>
  <si>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</si>
  <si>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</si>
  <si>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</si>
  <si>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</si>
  <si>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</si>
  <si>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</si>
  <si>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</si>
  <si>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</si>
  <si>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</si>
  <si>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</si>
  <si>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</si>
  <si>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</si>
  <si>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</si>
  <si>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</si>
  <si>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</si>
  <si>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</si>
  <si>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</si>
  <si>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</si>
  <si>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</si>
  <si>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</si>
  <si>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</si>
  <si>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</si>
  <si>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</si>
  <si>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</si>
  <si>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</si>
  <si>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</si>
  <si>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</si>
  <si>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</si>
  <si>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</si>
  <si>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</si>
  <si>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</si>
  <si>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</si>
  <si>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</si>
  <si>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</si>
  <si>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</si>
  <si>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</si>
  <si>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</si>
  <si>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</si>
  <si>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</si>
  <si>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</si>
  <si>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</si>
  <si>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</si>
  <si>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</si>
  <si>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</si>
  <si>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</si>
  <si>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</si>
  <si>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</si>
  <si>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</si>
  <si>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</si>
  <si>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</si>
  <si>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</si>
  <si>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</si>
  <si>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</si>
  <si>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</si>
  <si>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</si>
  <si>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</si>
  <si>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</si>
  <si>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</si>
  <si>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</si>
  <si>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</si>
  <si>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</si>
  <si>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</si>
  <si>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</si>
  <si>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</si>
  <si>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</si>
  <si>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</si>
  <si>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</si>
  <si>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</si>
  <si>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</si>
  <si>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</si>
  <si>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</si>
  <si>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</si>
  <si>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</si>
  <si>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</si>
  <si>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</si>
  <si>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</si>
  <si>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</si>
  <si>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</si>
  <si>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</si>
  <si>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</si>
  <si>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</si>
  <si>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</si>
  <si>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</si>
  <si>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</si>
  <si>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</si>
  <si>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</si>
  <si>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</si>
  <si>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</si>
  <si>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</si>
  <si>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</si>
  <si>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</si>
  <si>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</si>
  <si>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</si>
  <si>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</si>
  <si>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</si>
  <si>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</si>
  <si>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</si>
  <si>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</si>
  <si>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</si>
  <si>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</si>
  <si>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</si>
  <si>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</si>
  <si>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</si>
  <si>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</si>
  <si>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</si>
  <si>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</si>
  <si>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</si>
  <si>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</si>
  <si>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</si>
  <si>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</si>
  <si>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</si>
  <si>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</si>
  <si>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</si>
  <si>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</si>
  <si>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</si>
  <si>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</si>
  <si>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</si>
  <si>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</si>
  <si>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</si>
  <si>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</si>
  <si>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</si>
  <si>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</si>
  <si>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</si>
  <si>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</si>
  <si>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</si>
  <si>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</si>
  <si>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</si>
  <si>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</si>
  <si>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</si>
  <si>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</si>
  <si>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</si>
  <si>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</si>
  <si>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</si>
  <si>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</si>
  <si>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</si>
  <si>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</si>
  <si>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</si>
  <si>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</si>
  <si>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</si>
  <si>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</si>
  <si>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</si>
  <si>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</si>
  <si>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</si>
  <si>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</si>
  <si>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</si>
  <si>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</si>
  <si>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</si>
  <si>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</si>
  <si>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</si>
  <si>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</si>
  <si>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</si>
  <si>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</si>
  <si>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</si>
  <si>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</si>
  <si>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</si>
  <si>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</si>
  <si>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</si>
  <si>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</si>
  <si>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</si>
  <si>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</si>
  <si>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</si>
  <si>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</si>
  <si>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</si>
  <si>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</si>
  <si>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</si>
  <si>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</si>
  <si>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</si>
  <si>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</si>
  <si>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</si>
  <si>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</si>
  <si>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</si>
  <si>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</si>
  <si>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</si>
  <si>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</si>
  <si>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</si>
  <si>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</si>
  <si>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</si>
  <si>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</si>
  <si>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</si>
  <si>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</si>
  <si>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</si>
  <si>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</si>
  <si>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</si>
  <si>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</si>
  <si>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</si>
  <si>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</si>
  <si>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</si>
  <si>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</si>
  <si>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</si>
  <si>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</si>
  <si>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</si>
  <si>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</si>
  <si>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</si>
  <si>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</si>
  <si>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</si>
  <si>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Revize</t>
  </si>
  <si>
    <t>RK-012</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</si>
  <si>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</si>
  <si>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</si>
  <si>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</si>
  <si>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</si>
  <si>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</si>
  <si>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</si>
  <si>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</si>
  <si>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</si>
  <si>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</si>
  <si>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</si>
  <si>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</si>
  <si>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</si>
  <si>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</si>
  <si>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</si>
  <si>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</si>
  <si>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</si>
  <si>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</si>
  <si>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</si>
  <si>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</si>
  <si>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</si>
  <si>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</si>
  <si>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</si>
  <si>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</si>
  <si>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</si>
  <si>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</si>
  <si>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</si>
  <si>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</si>
  <si>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</si>
  <si>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</si>
  <si>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</si>
  <si>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</si>
  <si>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</si>
  <si>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</si>
  <si>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</si>
  <si>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</si>
  <si>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</si>
  <si>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</si>
  <si>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</si>
  <si>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</si>
  <si>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</si>
  <si>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</si>
  <si>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</si>
  <si>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</si>
  <si>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</si>
  <si>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</si>
  <si>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</si>
  <si>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</si>
  <si>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</si>
  <si>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</si>
  <si>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</si>
  <si>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</si>
  <si>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</si>
  <si>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</si>
  <si>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</si>
  <si>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</si>
  <si>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</si>
  <si>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</si>
  <si>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</si>
  <si>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</si>
  <si>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</si>
  <si>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</si>
  <si>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</si>
  <si>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</si>
  <si>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</si>
  <si>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</si>
  <si>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</si>
  <si>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</si>
  <si>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</si>
  <si>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</si>
  <si>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</si>
  <si>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</si>
  <si>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</si>
  <si>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</si>
  <si>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</si>
  <si>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</si>
  <si>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22-14-18</t>
  </si>
  <si>
    <t>Zast. Měrovice n.H., sdělovací zařízení</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</si>
  <si>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</si>
  <si>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</si>
  <si>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</si>
  <si>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</si>
  <si>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</si>
  <si>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</si>
  <si>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</si>
  <si>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</si>
  <si>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t>
  </si>
  <si>
    <t xml:space="preserve">Zastávka  Měrovice n.H., sdělovací zařízení - releový domek</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</si>
  <si>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</si>
  <si>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</si>
  <si>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</si>
  <si>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</si>
  <si>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</si>
  <si>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</si>
  <si>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</si>
  <si>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</si>
  <si>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</si>
  <si>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</si>
  <si>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</si>
  <si>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</si>
  <si>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</si>
  <si>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</si>
  <si>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</si>
  <si>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</si>
  <si>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Elektromontáže - součásti elektrozařízení</t>
  </si>
  <si>
    <t>D.1.2.05</t>
  </si>
  <si>
    <t>Dálková, optická, závěsná kabelizace ( DK, DOK, ZOK )</t>
  </si>
  <si>
    <t>ZÁKLADY Z PROSTÉHO BETONU DO C25/30</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</si>
  <si>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</si>
  <si>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</si>
  <si>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</si>
  <si>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</si>
  <si>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</si>
  <si>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</si>
  <si>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</si>
  <si>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</si>
  <si>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</si>
  <si>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</si>
  <si>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</si>
  <si>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</si>
  <si>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</si>
  <si>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</si>
  <si>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</si>
  <si>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</si>
  <si>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</si>
  <si>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</si>
  <si>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</si>
  <si>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</si>
  <si>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</si>
  <si>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</si>
  <si>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</si>
  <si>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</si>
  <si>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</si>
  <si>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</si>
  <si>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</si>
  <si>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</si>
  <si>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</si>
  <si>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</si>
  <si>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</si>
  <si>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</si>
  <si>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</si>
  <si>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</si>
  <si>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</si>
  <si>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</si>
  <si>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</si>
  <si>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</si>
  <si>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</si>
  <si>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</si>
  <si>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</si>
  <si>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</si>
  <si>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</si>
  <si>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</si>
  <si>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</si>
  <si>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</si>
  <si>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</si>
  <si>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</si>
  <si>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</si>
  <si>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</si>
  <si>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</si>
  <si>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</si>
  <si>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</si>
  <si>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03630</t>
  </si>
  <si>
    <t>DOPRAVNÍ ZAŘÍZENÍ - AUTOJEŘÁBY</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</si>
  <si>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</si>
  <si>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</si>
  <si>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</si>
  <si>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</si>
  <si>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</si>
  <si>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</si>
  <si>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</si>
  <si>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</si>
  <si>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</si>
  <si>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</si>
  <si>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</si>
  <si>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</si>
  <si>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</si>
  <si>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</si>
  <si>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</si>
  <si>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</si>
  <si>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</si>
  <si>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75E137</t>
  </si>
  <si>
    <t>PŘEZKOUŠENÍ VLAKOVÝCH CEST</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</si>
  <si>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</si>
  <si>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</si>
  <si>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</si>
  <si>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</si>
  <si>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</si>
  <si>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</si>
  <si>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</si>
  <si>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</si>
  <si>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</si>
  <si>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</si>
  <si>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</si>
  <si>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</si>
  <si>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</si>
  <si>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</si>
  <si>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</si>
  <si>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</si>
  <si>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</si>
  <si>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</si>
  <si>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</si>
  <si>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</si>
  <si>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</si>
  <si>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</si>
  <si>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</si>
  <si>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</si>
  <si>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</si>
  <si>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</si>
  <si>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</si>
  <si>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</si>
  <si>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</si>
  <si>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</si>
  <si>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</si>
  <si>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</si>
  <si>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</si>
  <si>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</si>
  <si>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</si>
  <si>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</si>
  <si>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</si>
  <si>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</si>
  <si>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</si>
  <si>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</si>
  <si>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</si>
  <si>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</si>
  <si>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</si>
  <si>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</si>
  <si>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</si>
  <si>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</si>
  <si>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</si>
  <si>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</si>
  <si>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</si>
  <si>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</si>
  <si>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</si>
  <si>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</si>
  <si>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</si>
  <si>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</si>
  <si>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</si>
  <si>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</si>
  <si>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</si>
  <si>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</si>
  <si>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</si>
  <si>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</si>
  <si>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</si>
  <si>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</si>
  <si>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</si>
  <si>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</si>
  <si>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</si>
  <si>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</si>
  <si>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</si>
  <si>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</si>
  <si>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</si>
  <si>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</si>
  <si>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</si>
  <si>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</si>
  <si>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</si>
  <si>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</si>
  <si>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</si>
  <si>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</si>
  <si>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</si>
  <si>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</si>
  <si>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</si>
  <si>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</si>
  <si>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</si>
  <si>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</si>
  <si>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</si>
  <si>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</si>
  <si>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</si>
  <si>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</si>
  <si>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</si>
  <si>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</si>
  <si>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</si>
  <si>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</si>
  <si>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</si>
  <si>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</si>
  <si>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</si>
  <si>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</si>
  <si>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</si>
  <si>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</si>
  <si>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</si>
  <si>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</si>
  <si>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</si>
  <si>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D.1.2.08</t>
  </si>
  <si>
    <t>Přenosový systém</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</si>
  <si>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</si>
  <si>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</si>
  <si>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</si>
  <si>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</si>
  <si>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</si>
  <si>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</si>
  <si>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</si>
  <si>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</si>
  <si>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</si>
  <si>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</si>
  <si>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</si>
  <si>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</si>
  <si>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</si>
  <si>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</si>
  <si>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</si>
  <si>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</si>
  <si>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</si>
  <si>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</si>
  <si>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</si>
  <si>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</si>
  <si>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</si>
  <si>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</si>
  <si>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</si>
  <si>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</si>
  <si>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</si>
  <si>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</si>
  <si>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</si>
  <si>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</si>
  <si>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</si>
  <si>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</si>
  <si>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</si>
  <si>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</si>
  <si>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</si>
  <si>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</si>
  <si>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</si>
  <si>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</si>
  <si>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</si>
  <si>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</si>
  <si>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</si>
  <si>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</si>
  <si>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</si>
  <si>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</si>
  <si>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</si>
  <si>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</si>
  <si>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</si>
  <si>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</si>
  <si>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</si>
  <si>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</si>
  <si>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</si>
  <si>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</si>
  <si>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</si>
  <si>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</si>
  <si>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</si>
  <si>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D.1.2.09</t>
  </si>
  <si>
    <t>Rádiové systémy</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</si>
  <si>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</si>
  <si>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</si>
  <si>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</si>
  <si>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</si>
  <si>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</si>
  <si>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</si>
  <si>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</si>
  <si>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</si>
  <si>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</si>
  <si>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</si>
  <si>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</si>
  <si>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</si>
  <si>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"3*12; Dle technické zprávy a výkresových příloh "_x000d_
 Celkem 36 = 36,000 [B]_x000d_
 Celkové množství 36.000000 = 36,000 [C]</t>
  </si>
  <si>
    <t>1. Položka obsahuje:
 – veškeré práce a materiál obsažený v názvu položky
2. Položka neobsahuje:
 X
3. Zpusob merení:
Udává se pocet kusu kompletní konstrukce nebo práce.</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</si>
  <si>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</si>
  <si>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</si>
  <si>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</si>
  <si>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</si>
  <si>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</si>
  <si>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</si>
  <si>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</si>
  <si>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</si>
  <si>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</si>
  <si>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</si>
  <si>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</si>
  <si>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</si>
  <si>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</si>
  <si>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</si>
  <si>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</si>
  <si>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</si>
  <si>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</si>
  <si>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</si>
  <si>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</si>
  <si>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</si>
  <si>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1. Položka obsahuje:
 – uchycení vodice na povrch vc. podper, konzol, svorek a pod.
 – merení, delení, spojování
 – náter
2. Položka neobsahuje:
 X
3. Zpusob merení:
Merí se metr délkový.</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</si>
  <si>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</si>
  <si>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</si>
  <si>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1. Položka obsahuje:
 – veškeré príslušenství
 – technický popis viz. projektová dokumentace
2. Položka neobsahuje:
 X
3. Zpusob merení:
Udává se pocet kusu kompletní konstrukce nebo práce.</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</si>
  <si>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</si>
  <si>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</si>
  <si>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</si>
  <si>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CELKOVÁ PROHLÍDKA, ZKOUŠENÍ, MĚŘENÍ A VYHOTOVENÍ VÝCHOZÍ REVIZNÍ ZPRÁVY, PRO OBJEM IN - PŘÍPLATEK ZA KAŽDÝCH DALŠÍCH I ZAPOČATÝCH 500 TIS.</t>
  </si>
  <si>
    <t>"55; Dle technické zprávy a výkresových příloh "_x000d_
 Celkem 55 = 55,000 [B]</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</si>
  <si>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</si>
  <si>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</si>
  <si>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</si>
  <si>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</si>
  <si>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</si>
  <si>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</si>
  <si>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</si>
  <si>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</si>
  <si>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</si>
  <si>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</si>
  <si>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</si>
  <si>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</si>
  <si>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</si>
  <si>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</si>
  <si>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</si>
  <si>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</si>
  <si>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</si>
  <si>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</si>
  <si>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</si>
  <si>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</si>
  <si>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</si>
  <si>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</si>
  <si>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</si>
  <si>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</si>
  <si>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</si>
  <si>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</si>
  <si>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</si>
  <si>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</si>
  <si>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</si>
  <si>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</si>
  <si>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</si>
  <si>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</si>
  <si>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</si>
  <si>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</si>
  <si>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</si>
  <si>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</si>
  <si>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</si>
  <si>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</si>
  <si>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</si>
  <si>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</si>
  <si>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</si>
  <si>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</si>
  <si>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</si>
  <si>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</si>
  <si>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</si>
  <si>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</si>
  <si>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</si>
  <si>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</si>
  <si>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</si>
  <si>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</si>
  <si>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</si>
  <si>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</si>
  <si>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</si>
  <si>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</si>
  <si>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</si>
  <si>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</si>
  <si>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</si>
  <si>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</si>
  <si>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</si>
  <si>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</si>
  <si>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</si>
  <si>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</si>
  <si>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</si>
  <si>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</si>
  <si>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</si>
  <si>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</si>
  <si>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</si>
  <si>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</si>
  <si>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</si>
  <si>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</si>
  <si>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</si>
  <si>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</si>
  <si>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</si>
  <si>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</si>
  <si>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</si>
  <si>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</si>
  <si>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</si>
  <si>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</si>
  <si>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</si>
  <si>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</si>
  <si>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</si>
  <si>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</si>
  <si>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</si>
  <si>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</si>
  <si>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</si>
  <si>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</si>
  <si>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</si>
  <si>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</si>
  <si>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</si>
  <si>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</si>
  <si>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</si>
  <si>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</si>
  <si>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</si>
  <si>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</si>
  <si>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</si>
  <si>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</si>
  <si>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</si>
  <si>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</si>
  <si>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</si>
  <si>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</si>
  <si>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</si>
  <si>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</si>
  <si>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</si>
  <si>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</si>
  <si>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</si>
  <si>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</si>
  <si>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</si>
  <si>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</si>
  <si>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</si>
  <si>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</si>
  <si>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</si>
  <si>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</si>
  <si>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</si>
  <si>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</si>
  <si>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</si>
  <si>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</si>
  <si>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</si>
  <si>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</si>
  <si>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</si>
  <si>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</si>
  <si>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</si>
  <si>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</si>
  <si>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</si>
  <si>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</si>
  <si>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</si>
  <si>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</si>
  <si>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</si>
  <si>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</si>
  <si>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</si>
  <si>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</si>
  <si>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</si>
  <si>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</si>
  <si>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</si>
  <si>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</si>
  <si>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</si>
  <si>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</si>
  <si>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</si>
  <si>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</si>
  <si>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</si>
  <si>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</si>
  <si>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</si>
  <si>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KM</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</si>
  <si>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</si>
  <si>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</si>
  <si>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</si>
  <si>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</si>
  <si>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</si>
  <si>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</si>
  <si>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</si>
  <si>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</si>
  <si>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</si>
  <si>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</si>
  <si>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</si>
  <si>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</si>
  <si>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</si>
  <si>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</si>
  <si>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</si>
  <si>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</si>
  <si>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</si>
  <si>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</si>
  <si>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</si>
  <si>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</si>
  <si>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</si>
  <si>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</si>
  <si>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</si>
  <si>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</si>
  <si>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</si>
  <si>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</si>
  <si>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</si>
  <si>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</si>
  <si>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</si>
  <si>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</si>
  <si>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</si>
  <si>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</si>
  <si>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</si>
  <si>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</si>
  <si>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</si>
  <si>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</si>
  <si>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</si>
  <si>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</si>
  <si>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</si>
  <si>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</si>
  <si>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</si>
  <si>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</si>
  <si>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</si>
  <si>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</si>
  <si>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</si>
  <si>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</si>
  <si>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</si>
  <si>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</si>
  <si>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</si>
  <si>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</si>
  <si>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2</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</si>
  <si>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</si>
  <si>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</si>
  <si>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</si>
  <si>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</si>
  <si>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</si>
  <si>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</si>
  <si>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</si>
  <si>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</si>
  <si>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</si>
  <si>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</si>
  <si>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</si>
  <si>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</si>
  <si>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</si>
  <si>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</si>
  <si>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</si>
  <si>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</si>
  <si>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</si>
  <si>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</si>
  <si>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3</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</si>
  <si>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</si>
  <si>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</si>
  <si>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</si>
  <si>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</si>
  <si>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</si>
  <si>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</si>
  <si>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</si>
  <si>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</si>
  <si>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</si>
  <si>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</si>
  <si>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</si>
  <si>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</si>
  <si>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</si>
  <si>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</si>
  <si>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</si>
  <si>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</si>
  <si>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</si>
  <si>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</si>
  <si>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</si>
  <si>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</si>
  <si>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</si>
  <si>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</si>
  <si>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Položka obsahuje: Dodávku a montáž kabelové ucpávky vc. príslušenství ( utesnovací spony apod. ) a pomocného materiálu, vyhotovení a dodání atestu. Dále obsahuje cenu za pom. mechanismy vcetne všech ostatních vedlejších nákladu.</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</si>
  <si>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</si>
  <si>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</si>
  <si>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</si>
  <si>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</si>
  <si>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</si>
  <si>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</si>
  <si>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</si>
  <si>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</si>
  <si>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</si>
  <si>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</si>
  <si>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</si>
  <si>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</si>
  <si>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</si>
  <si>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</si>
  <si>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</si>
  <si>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</si>
  <si>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</si>
  <si>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</si>
  <si>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</si>
  <si>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</si>
  <si>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</si>
  <si>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</si>
  <si>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</si>
  <si>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</si>
  <si>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</si>
  <si>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</si>
  <si>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</si>
  <si>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</si>
  <si>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</si>
  <si>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</si>
  <si>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</si>
  <si>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</si>
  <si>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</si>
  <si>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</si>
  <si>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</si>
  <si>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</si>
  <si>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</si>
  <si>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</si>
  <si>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</si>
  <si>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</si>
  <si>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</si>
  <si>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</si>
  <si>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</si>
  <si>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</si>
  <si>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</si>
  <si>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</si>
  <si>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</si>
  <si>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</si>
  <si>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</si>
  <si>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</si>
  <si>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</si>
  <si>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</si>
  <si>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</si>
  <si>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</si>
  <si>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</si>
  <si>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</si>
  <si>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</si>
  <si>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</si>
  <si>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</si>
  <si>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</si>
  <si>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</si>
  <si>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</si>
  <si>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</si>
  <si>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1. Položka obsahuje:
 – manipulace a uložení kabelu (do zeme, chránicky, kanálu, na rošty, na TV a pod.)
2. Položka neobsahuje:
 – príchytky, spojky, koncovky, chránicky apod.
3. Zpusob merení:
Merí se metr délkový.</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</si>
  <si>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</si>
  <si>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</si>
  <si>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</si>
  <si>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</si>
  <si>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</si>
  <si>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</si>
  <si>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</si>
  <si>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</si>
  <si>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</si>
  <si>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prozkoumání stávajích rozvodu nn, prirazení vývodových kabelu v rozvadeci nn k jejich zarízení a identifikaci zpusobu napájení
2. Položka neobsahuje:
 X
3. Zpusob merení:
Udává se cas v hodinách.</t>
  </si>
  <si>
    <t>5</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</si>
  <si>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</si>
  <si>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</si>
  <si>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</si>
  <si>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</si>
  <si>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</si>
  <si>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</si>
  <si>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</si>
  <si>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</si>
  <si>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</si>
  <si>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</si>
  <si>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</si>
  <si>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</si>
  <si>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</si>
  <si>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</si>
  <si>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</si>
  <si>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</si>
  <si>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</si>
  <si>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</si>
  <si>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</si>
  <si>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</si>
  <si>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</si>
  <si>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</si>
  <si>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</si>
  <si>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</si>
  <si>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</si>
  <si>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</si>
  <si>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</si>
  <si>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</si>
  <si>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</si>
  <si>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</si>
  <si>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</si>
  <si>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</si>
  <si>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</si>
  <si>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</si>
  <si>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</si>
  <si>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</si>
  <si>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LIKVIDACŮ ODPADŮ  - 15 01 02 PLASTOVÉ OBALY VČ. DOPRAVY NA SKLÁDKU A MANIPULACE</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</si>
  <si>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</si>
  <si>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</si>
  <si>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</si>
  <si>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</si>
  <si>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</si>
  <si>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</si>
  <si>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"10; dle výkresové části dokumentace a technické zprávy "_x000d_
 Celkem 10 = 10,000 [B]</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</si>
  <si>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</si>
  <si>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</si>
  <si>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</si>
  <si>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</si>
  <si>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</si>
  <si>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</si>
  <si>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</si>
  <si>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</si>
  <si>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</si>
  <si>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</si>
  <si>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</si>
  <si>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</si>
  <si>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</si>
  <si>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</si>
  <si>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</si>
  <si>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</si>
  <si>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</si>
  <si>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</si>
  <si>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</si>
  <si>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</si>
  <si>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</si>
  <si>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</si>
  <si>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</si>
  <si>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</si>
  <si>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</si>
  <si>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</si>
  <si>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</si>
  <si>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</si>
  <si>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</si>
  <si>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</si>
  <si>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</si>
  <si>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</si>
  <si>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</si>
  <si>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</si>
  <si>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</si>
  <si>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</si>
  <si>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</si>
  <si>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</si>
  <si>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</si>
  <si>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</si>
  <si>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</si>
  <si>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</si>
  <si>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</si>
  <si>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</si>
  <si>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</si>
  <si>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</si>
  <si>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</si>
  <si>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</si>
  <si>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</si>
  <si>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</si>
  <si>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</si>
  <si>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</si>
  <si>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</si>
  <si>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</si>
  <si>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</si>
  <si>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</si>
  <si>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</si>
  <si>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</si>
  <si>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</si>
  <si>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</si>
  <si>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</si>
  <si>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</si>
  <si>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</si>
  <si>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</si>
  <si>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</si>
  <si>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</si>
  <si>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</si>
  <si>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</si>
  <si>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</si>
  <si>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</si>
  <si>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</si>
  <si>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</si>
  <si>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</si>
  <si>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</si>
  <si>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</si>
  <si>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</si>
  <si>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</si>
  <si>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</si>
  <si>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</si>
  <si>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</si>
  <si>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</si>
  <si>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D.1.2.10</t>
  </si>
  <si>
    <t>DOZ a další nadstavbové systémy ( DDTS ŽDC…)</t>
  </si>
  <si>
    <t>silnoproudé rozvody</t>
  </si>
  <si>
    <t>202</t>
  </si>
  <si>
    <t>Dle technické zprávy, TKP staveb státních drah. Dle příloh projektové dokumentace.</t>
  </si>
  <si>
    <t>Dle technické zprávy, TKP staveb státních drah. Dle příloh projektové dokumentace. 20 = 20,000 [A]</t>
  </si>
  <si>
    <t>zkoušky, revize a HZS</t>
  </si>
  <si>
    <t>Dle technické zprávy, TKP staveb státních drah. Dle příloh projektové dokumentace. 16 = 16,000 [A]</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</si>
  <si>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</si>
  <si>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</si>
  <si>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</si>
  <si>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</si>
  <si>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</si>
  <si>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</si>
  <si>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</si>
  <si>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</si>
  <si>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</si>
  <si>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</si>
  <si>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</si>
  <si>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</si>
  <si>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</si>
  <si>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</si>
  <si>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</si>
  <si>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</si>
  <si>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</si>
  <si>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</si>
  <si>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</si>
  <si>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</si>
  <si>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</si>
  <si>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</si>
  <si>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</si>
  <si>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</si>
  <si>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</si>
  <si>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</si>
  <si>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</si>
  <si>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</si>
  <si>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</si>
  <si>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</si>
  <si>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</si>
  <si>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</si>
  <si>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</si>
  <si>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</si>
  <si>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</si>
  <si>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</si>
  <si>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</si>
  <si>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</si>
  <si>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</si>
  <si>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</si>
  <si>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</si>
  <si>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</si>
  <si>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</si>
  <si>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</si>
  <si>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</si>
  <si>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</si>
  <si>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</si>
  <si>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</si>
  <si>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</si>
  <si>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</si>
  <si>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</si>
  <si>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</si>
  <si>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</si>
  <si>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</si>
  <si>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</si>
  <si>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</si>
  <si>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</si>
  <si>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</si>
  <si>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</si>
  <si>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</si>
  <si>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</si>
  <si>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</si>
  <si>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</si>
  <si>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</si>
  <si>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</si>
  <si>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</si>
  <si>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</si>
  <si>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</si>
  <si>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</si>
  <si>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</si>
  <si>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</si>
  <si>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</si>
  <si>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</si>
  <si>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</si>
  <si>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</si>
  <si>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</si>
  <si>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</si>
  <si>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</si>
  <si>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</si>
  <si>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</si>
  <si>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</si>
  <si>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</si>
  <si>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</si>
  <si>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</si>
  <si>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</si>
  <si>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</si>
  <si>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</si>
  <si>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</si>
  <si>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</si>
  <si>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</si>
  <si>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</si>
  <si>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</si>
  <si>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</si>
  <si>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</si>
  <si>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</si>
  <si>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</si>
  <si>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</si>
  <si>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</si>
  <si>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</si>
  <si>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</si>
  <si>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</si>
  <si>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</si>
  <si>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</si>
  <si>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</si>
  <si>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</si>
  <si>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</si>
  <si>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</si>
  <si>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</si>
  <si>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</si>
  <si>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</si>
  <si>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</si>
  <si>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</si>
  <si>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</si>
  <si>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</si>
  <si>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"36*20; dle výkresové části dokumentace a technické zprávy "_x000d_
 Celkem 2,9 = 2,900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</si>
  <si>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</si>
  <si>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75J931</t>
  </si>
  <si>
    <t>METALICKÝ PATCHCORD DO 2M</t>
  </si>
  <si>
    <t>75J932</t>
  </si>
  <si>
    <t>METALICKÝ PATCHCORD DO 5M</t>
  </si>
  <si>
    <t>75J93X</t>
  </si>
  <si>
    <t>METALICKÝ PATCHCORD - MONTÁŽ</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</si>
  <si>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</si>
  <si>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</si>
  <si>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</si>
  <si>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</si>
  <si>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</si>
  <si>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</si>
  <si>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</si>
  <si>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</si>
  <si>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</si>
  <si>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</si>
  <si>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</si>
  <si>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</si>
  <si>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</si>
  <si>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</si>
  <si>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</si>
  <si>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</si>
  <si>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</si>
  <si>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</si>
  <si>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</si>
  <si>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</si>
  <si>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</si>
  <si>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</si>
  <si>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</si>
  <si>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</si>
  <si>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</si>
  <si>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</si>
  <si>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</si>
  <si>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</si>
  <si>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</si>
  <si>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</si>
  <si>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</si>
  <si>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</si>
  <si>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</si>
  <si>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</si>
  <si>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</si>
  <si>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</si>
  <si>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</si>
  <si>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</si>
  <si>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</si>
  <si>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</si>
  <si>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</si>
  <si>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</si>
  <si>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</si>
  <si>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</si>
  <si>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</si>
  <si>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</si>
  <si>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</si>
  <si>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</si>
  <si>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</si>
  <si>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</si>
  <si>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</si>
  <si>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</si>
  <si>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</si>
  <si>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</si>
  <si>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</si>
  <si>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</si>
  <si>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</si>
  <si>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</si>
  <si>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</si>
  <si>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</si>
  <si>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</si>
  <si>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</si>
  <si>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</si>
  <si>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</si>
  <si>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</si>
  <si>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</si>
  <si>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</si>
  <si>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</si>
  <si>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</si>
  <si>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</si>
  <si>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</si>
  <si>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</si>
  <si>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</si>
  <si>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</si>
  <si>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</si>
  <si>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</si>
  <si>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</si>
  <si>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"4*4; Dle technické zprávy a výkresových příloh "_x000d_
 Celkem 16 = 16,000 [B]</t>
  </si>
  <si>
    <t>"900; Dle technické zprávy a výkresových příloh "_x000d_
 Celkem 900 = 900,000 [B]</t>
  </si>
  <si>
    <t>709523</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</si>
  <si>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</si>
  <si>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</si>
  <si>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</si>
  <si>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</si>
  <si>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</si>
  <si>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</si>
  <si>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</si>
  <si>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</si>
  <si>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</si>
  <si>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</si>
  <si>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</si>
  <si>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</si>
  <si>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</si>
  <si>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</si>
  <si>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</si>
  <si>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</si>
  <si>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</si>
  <si>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</si>
  <si>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</si>
  <si>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</si>
  <si>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</si>
  <si>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</si>
  <si>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</si>
  <si>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</si>
  <si>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OPTICKÝ PATCHCORD SINGLEMODE PŘES 5 M</t>
  </si>
  <si>
    <t>"2*2+2; Dle technické zprávy a výkresových příloh "_x000d_
 Celkem 4+2 = 6,000 [B]</t>
  </si>
  <si>
    <t>"12+2; Dle technické zprávy a výkresových příloh "_x000d_
 Celkem 12+2 = 14,000 [B]</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</si>
  <si>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</si>
  <si>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</si>
  <si>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</si>
  <si>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</si>
  <si>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</si>
  <si>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</si>
  <si>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</si>
  <si>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</si>
  <si>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</si>
  <si>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</si>
  <si>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</si>
  <si>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</si>
  <si>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</si>
  <si>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</si>
  <si>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</si>
  <si>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</si>
  <si>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</si>
  <si>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</si>
  <si>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</si>
  <si>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</si>
  <si>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</si>
  <si>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</si>
  <si>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</si>
  <si>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</si>
  <si>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</si>
  <si>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</si>
  <si>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</si>
  <si>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</si>
  <si>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</si>
  <si>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</si>
  <si>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</si>
  <si>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</si>
  <si>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</si>
  <si>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</si>
  <si>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</si>
  <si>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</si>
  <si>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</si>
  <si>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</si>
  <si>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</si>
  <si>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</si>
  <si>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</si>
  <si>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</si>
  <si>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</si>
  <si>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</si>
  <si>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</si>
  <si>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</si>
  <si>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</si>
  <si>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</si>
  <si>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</si>
  <si>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</si>
  <si>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</si>
  <si>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</si>
  <si>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</si>
  <si>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</si>
  <si>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</si>
  <si>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</si>
  <si>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</si>
  <si>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</si>
  <si>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</si>
  <si>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</si>
  <si>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</si>
  <si>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</si>
  <si>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</si>
  <si>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13283</t>
  </si>
  <si>
    <t>HLOUBENÍ RÝH ŠÍŘ DO 2M PAŽ I NEPAŽ TŘ. II</t>
  </si>
  <si>
    <t>Dle technické zprávy a výkresových příloh odbočky od hl. kab. trasy 70m 70*0.35*0.9 = 22,050 [A]</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</si>
  <si>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</si>
  <si>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</si>
  <si>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</si>
  <si>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</si>
  <si>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Dle technické zprávy a výkresových příloh 15 = 15,000 [A]</t>
  </si>
  <si>
    <t>položka zahrnuje srovnání výškových rozdílů terénu</t>
  </si>
  <si>
    <t>Kabelizace</t>
  </si>
  <si>
    <t>701004</t>
  </si>
  <si>
    <t>VYHLEDÁVACÍ MARKER ZEMNÍ</t>
  </si>
  <si>
    <t>Dle technické zprávy a výkresových příloh 20 = 20,000 [A]</t>
  </si>
  <si>
    <t>75A131</t>
  </si>
  <si>
    <t>KABEL METALICKÝ DVOUPLÁŠŤOVÝ DO 12 PÁRŮ - DODÁVKA</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</si>
  <si>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</si>
  <si>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</si>
  <si>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</si>
  <si>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</si>
  <si>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</si>
  <si>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</si>
  <si>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</si>
  <si>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</si>
  <si>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</si>
  <si>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</si>
  <si>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</si>
  <si>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</si>
  <si>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</si>
  <si>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</si>
  <si>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</si>
  <si>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</si>
  <si>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</si>
  <si>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</si>
  <si>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</si>
  <si>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</si>
  <si>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</si>
  <si>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</si>
  <si>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</si>
  <si>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</si>
  <si>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</si>
  <si>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</si>
  <si>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</si>
  <si>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</si>
  <si>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</si>
  <si>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</si>
  <si>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</si>
  <si>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</si>
  <si>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</si>
  <si>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</si>
  <si>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</si>
  <si>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</si>
  <si>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</si>
  <si>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</si>
  <si>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</si>
  <si>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</si>
  <si>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</si>
  <si>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</si>
  <si>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</si>
  <si>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</si>
  <si>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</si>
  <si>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</si>
  <si>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</si>
  <si>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</si>
  <si>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</si>
  <si>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</si>
  <si>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</si>
  <si>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</si>
  <si>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</si>
  <si>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</si>
  <si>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</si>
  <si>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</si>
  <si>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</si>
  <si>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</si>
  <si>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</si>
  <si>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</si>
  <si>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</si>
  <si>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</si>
  <si>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</si>
  <si>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</si>
  <si>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</si>
  <si>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</si>
  <si>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</si>
  <si>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</si>
  <si>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</si>
  <si>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</si>
  <si>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</si>
  <si>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</si>
  <si>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</si>
  <si>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</si>
  <si>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</si>
  <si>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</si>
  <si>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</si>
  <si>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</si>
  <si>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</si>
  <si>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</si>
  <si>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</si>
  <si>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</si>
  <si>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</si>
  <si>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</si>
  <si>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</si>
  <si>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</si>
  <si>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</si>
  <si>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</si>
  <si>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</si>
  <si>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</si>
  <si>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</si>
  <si>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</si>
  <si>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</si>
  <si>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</si>
  <si>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</si>
  <si>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</si>
  <si>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</si>
  <si>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</si>
  <si>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</si>
  <si>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</si>
  <si>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</si>
  <si>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</si>
  <si>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</si>
  <si>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</si>
  <si>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</si>
  <si>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</si>
  <si>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</si>
  <si>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</si>
  <si>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</si>
  <si>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</si>
  <si>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</si>
  <si>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</si>
  <si>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</si>
  <si>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</si>
  <si>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</si>
  <si>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</si>
  <si>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</si>
  <si>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</si>
  <si>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</si>
  <si>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</si>
  <si>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</si>
  <si>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</si>
  <si>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</si>
  <si>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</si>
  <si>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</si>
  <si>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</si>
  <si>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</si>
  <si>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</si>
  <si>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</si>
  <si>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</si>
  <si>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</si>
  <si>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</si>
  <si>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</si>
  <si>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</si>
  <si>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</si>
  <si>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</si>
  <si>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</si>
  <si>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</si>
  <si>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</si>
  <si>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</si>
  <si>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</si>
  <si>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</si>
  <si>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</si>
  <si>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</si>
  <si>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</si>
  <si>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</si>
  <si>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</si>
  <si>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</si>
  <si>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</si>
  <si>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</si>
  <si>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</si>
  <si>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</si>
  <si>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</si>
  <si>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</si>
  <si>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</si>
  <si>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Zkoušky, revize a dokumentace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</si>
  <si>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</si>
  <si>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</si>
  <si>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</si>
  <si>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</si>
  <si>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</si>
  <si>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D.1.1.2</t>
  </si>
  <si>
    <t>Traťové zabezpečovací zařízení (TZZ)</t>
  </si>
  <si>
    <t>HLOUBENÍ RÝH ŠÍR DO 2M PAŽ I NEPAŽ TR. II</t>
  </si>
  <si>
    <t>OTSKP - 2022</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</si>
  <si>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</si>
  <si>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</si>
  <si>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</si>
  <si>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</si>
  <si>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ÚPRAVA POVRCHU SROVNÁNÍM ÚZEMÍ V TL DO 0,25M</t>
  </si>
  <si>
    <t>Dle technické zprávy a výkresových příloh 15.000000 = 15,000 [A]</t>
  </si>
  <si>
    <t>položka zahrnuje srovnání výškových rozdílu terénu</t>
  </si>
  <si>
    <t>Dle technické zprávy a výkresových příloh 56.000000 = 56,000 [A]</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</si>
  <si>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</si>
  <si>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</si>
  <si>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</si>
  <si>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</si>
  <si>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</si>
  <si>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</si>
  <si>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</si>
  <si>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</si>
  <si>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</si>
  <si>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</si>
  <si>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</si>
  <si>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</si>
  <si>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</si>
  <si>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</si>
  <si>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</si>
  <si>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</si>
  <si>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</si>
  <si>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</si>
  <si>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</si>
  <si>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</si>
  <si>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</si>
  <si>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</si>
  <si>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</si>
  <si>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</si>
  <si>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</si>
  <si>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</si>
  <si>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</si>
  <si>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</si>
  <si>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</si>
  <si>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</si>
  <si>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</si>
  <si>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</si>
  <si>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</si>
  <si>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</si>
  <si>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</si>
  <si>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</si>
  <si>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</si>
  <si>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</si>
  <si>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</si>
  <si>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</si>
  <si>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</si>
  <si>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</si>
  <si>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</si>
  <si>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</si>
  <si>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</si>
  <si>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</si>
  <si>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</si>
  <si>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</si>
  <si>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</si>
  <si>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</si>
  <si>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</si>
  <si>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</si>
  <si>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</si>
  <si>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</si>
  <si>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</si>
  <si>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</si>
  <si>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</si>
  <si>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</si>
  <si>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</si>
  <si>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</si>
  <si>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</si>
  <si>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</si>
  <si>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</si>
  <si>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</si>
  <si>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</si>
  <si>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</si>
  <si>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</si>
  <si>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</si>
  <si>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</si>
  <si>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</si>
  <si>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</si>
  <si>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</si>
  <si>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</si>
  <si>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</si>
  <si>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</si>
  <si>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</si>
  <si>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</si>
  <si>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</si>
  <si>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</si>
  <si>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</si>
  <si>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</si>
  <si>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D.1.1.5</t>
  </si>
  <si>
    <t>Dálkové ovládání zabezpečovacího zařízení (DOZ)</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</si>
  <si>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</si>
  <si>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</si>
  <si>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</si>
  <si>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</si>
  <si>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</si>
  <si>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</si>
  <si>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</si>
  <si>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</si>
  <si>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</si>
  <si>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</si>
  <si>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</si>
  <si>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</si>
  <si>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</si>
  <si>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</si>
  <si>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</si>
  <si>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</si>
  <si>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</si>
  <si>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</si>
  <si>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</si>
  <si>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</si>
  <si>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</si>
  <si>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</si>
  <si>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</si>
  <si>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</si>
  <si>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</si>
  <si>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</si>
  <si>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</si>
  <si>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</si>
  <si>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</si>
  <si>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</si>
  <si>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</si>
  <si>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</si>
  <si>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</si>
  <si>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</si>
  <si>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</si>
  <si>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</si>
  <si>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</si>
  <si>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</si>
  <si>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</si>
  <si>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</si>
  <si>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</si>
  <si>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</si>
  <si>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</si>
  <si>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</si>
  <si>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</si>
  <si>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</si>
  <si>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</si>
  <si>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</si>
  <si>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</si>
  <si>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</si>
  <si>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</si>
  <si>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</si>
  <si>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</si>
  <si>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</si>
  <si>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</si>
  <si>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</si>
  <si>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</si>
  <si>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</si>
  <si>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</si>
  <si>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</si>
  <si>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</si>
  <si>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</si>
  <si>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</si>
  <si>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</si>
  <si>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</si>
  <si>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</si>
  <si>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</si>
  <si>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</si>
  <si>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</si>
  <si>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</si>
  <si>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</si>
  <si>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</si>
  <si>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</si>
  <si>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</si>
  <si>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</si>
  <si>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</si>
  <si>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</si>
  <si>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</si>
  <si>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</si>
  <si>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</si>
  <si>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</si>
  <si>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</si>
  <si>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D.2</t>
  </si>
  <si>
    <t>STAVEBNÍ OBJEKTY</t>
  </si>
  <si>
    <t>D.2.3</t>
  </si>
  <si>
    <t>Trakční a energetická zařízení</t>
  </si>
  <si>
    <t>D.2.3.06</t>
  </si>
  <si>
    <t>Rozvody a přeložky VN, NN, osvětlení, DOÚO</t>
  </si>
  <si>
    <t>120</t>
  </si>
  <si>
    <t>Odkopávky</t>
  </si>
  <si>
    <t>12283</t>
  </si>
  <si>
    <t>ODKOPÁVKY A PROKOPÁVKY OBECNÉ TŘ. II</t>
  </si>
  <si>
    <t>viz. příloha 2.001, 2.002 103 = 103,000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</si>
  <si>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</si>
  <si>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130</t>
  </si>
  <si>
    <t>Hloubení</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</si>
  <si>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</si>
  <si>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</si>
  <si>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</si>
  <si>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</si>
  <si>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</si>
  <si>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</si>
  <si>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</si>
  <si>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</si>
  <si>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170</t>
  </si>
  <si>
    <t>Násypy a přísypy</t>
  </si>
  <si>
    <t>viz. příloha 2.001, 2.002</t>
  </si>
  <si>
    <t>2911</t>
  </si>
  <si>
    <t>OSTATNÍ POŽADAVKY - GEODETICKÉ ZAMĚŘENÍ</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</si>
  <si>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</si>
  <si>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</si>
  <si>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</si>
  <si>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</si>
  <si>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</si>
  <si>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1. Položka obsahuje:
 – dodávku a montáž fólie
 – přípravu podkladu pro osazení
2. Položka neobsahuje:
 X
3. Způsob měření:
Měří se metr délkový.</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</si>
  <si>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</si>
  <si>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</si>
  <si>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</si>
  <si>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</si>
  <si>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</si>
  <si>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</si>
  <si>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</si>
  <si>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</si>
  <si>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</si>
  <si>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</si>
  <si>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</si>
  <si>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</si>
  <si>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</si>
  <si>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</si>
  <si>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</si>
  <si>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</si>
  <si>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</si>
  <si>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</si>
  <si>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</si>
  <si>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</si>
  <si>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</si>
  <si>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</si>
  <si>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</si>
  <si>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</si>
  <si>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</si>
  <si>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</si>
  <si>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</si>
  <si>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</si>
  <si>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</si>
  <si>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</si>
  <si>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</si>
  <si>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</si>
  <si>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</si>
  <si>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</si>
  <si>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</si>
  <si>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</si>
  <si>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</si>
  <si>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</si>
  <si>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</si>
  <si>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</si>
  <si>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</si>
  <si>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</si>
  <si>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</si>
  <si>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</si>
  <si>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</si>
  <si>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</si>
  <si>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</si>
  <si>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</si>
  <si>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</si>
  <si>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</si>
  <si>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</si>
  <si>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</si>
  <si>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</si>
  <si>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</si>
  <si>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</si>
  <si>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</si>
  <si>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</si>
  <si>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</si>
  <si>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</si>
  <si>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</si>
  <si>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</si>
  <si>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</si>
  <si>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</si>
  <si>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</si>
  <si>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D.2.3.01</t>
  </si>
  <si>
    <t>Trakční vedení</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</si>
  <si>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</si>
  <si>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</si>
  <si>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</si>
  <si>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</si>
  <si>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</si>
  <si>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</si>
  <si>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</si>
  <si>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</si>
  <si>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</si>
  <si>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</si>
  <si>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</si>
  <si>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</si>
  <si>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</si>
  <si>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</si>
  <si>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</si>
  <si>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</si>
  <si>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</si>
  <si>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</si>
  <si>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</si>
  <si>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</si>
  <si>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</si>
  <si>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</si>
  <si>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</si>
  <si>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M3KM</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</si>
  <si>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</si>
  <si>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</si>
  <si>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</si>
  <si>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</si>
  <si>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</si>
  <si>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</si>
  <si>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</si>
  <si>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</si>
  <si>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</si>
  <si>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</si>
  <si>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</si>
  <si>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</si>
  <si>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</si>
  <si>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</si>
  <si>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</si>
  <si>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</si>
  <si>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</si>
  <si>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</si>
  <si>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</si>
  <si>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</si>
  <si>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</si>
  <si>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</si>
  <si>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</si>
  <si>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</si>
  <si>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</si>
  <si>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</si>
  <si>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</si>
  <si>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</si>
  <si>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</si>
  <si>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</si>
  <si>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</si>
  <si>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</si>
  <si>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</si>
  <si>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</si>
  <si>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</si>
  <si>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</si>
  <si>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</si>
  <si>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</si>
  <si>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</si>
  <si>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</si>
  <si>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</si>
  <si>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</si>
  <si>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</si>
  <si>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</si>
  <si>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</si>
  <si>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</si>
  <si>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</si>
  <si>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</si>
  <si>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</si>
  <si>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</si>
  <si>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</si>
  <si>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</si>
  <si>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</si>
  <si>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</si>
  <si>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</si>
  <si>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</si>
  <si>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</si>
  <si>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</si>
  <si>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</si>
  <si>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</si>
  <si>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</si>
  <si>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</si>
  <si>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</si>
  <si>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</si>
  <si>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</si>
  <si>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</si>
  <si>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</si>
  <si>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</si>
  <si>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</si>
  <si>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</si>
  <si>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</si>
  <si>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</si>
  <si>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</si>
  <si>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</si>
  <si>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</si>
  <si>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</si>
  <si>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</si>
  <si>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</si>
  <si>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</si>
  <si>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</si>
  <si>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</si>
  <si>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</si>
  <si>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</si>
  <si>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</si>
  <si>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</si>
  <si>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</si>
  <si>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</si>
  <si>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</si>
  <si>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</si>
  <si>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</si>
  <si>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</si>
  <si>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</si>
  <si>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</si>
  <si>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</si>
  <si>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</si>
  <si>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</si>
  <si>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</si>
  <si>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</si>
  <si>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</si>
  <si>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</si>
  <si>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</si>
  <si>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</si>
  <si>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</si>
  <si>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</si>
  <si>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</si>
  <si>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</si>
  <si>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</si>
  <si>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</si>
  <si>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</si>
  <si>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</si>
  <si>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</si>
  <si>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</si>
  <si>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</si>
  <si>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</si>
  <si>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</si>
  <si>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</si>
  <si>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</si>
  <si>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</si>
  <si>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</si>
  <si>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</si>
  <si>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</si>
  <si>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</si>
  <si>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</si>
  <si>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</si>
  <si>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</si>
  <si>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</si>
  <si>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</si>
  <si>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</si>
  <si>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74C591</t>
  </si>
  <si>
    <t>VÝŠKOVÁ REGULACE TROLEJE</t>
  </si>
  <si>
    <t>viz soupis sestavení 8680 = 8680,000 [A]</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</si>
  <si>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</si>
  <si>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</si>
  <si>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</si>
  <si>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</si>
  <si>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</si>
  <si>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</si>
  <si>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</si>
  <si>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</si>
  <si>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</si>
  <si>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</si>
  <si>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</si>
  <si>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</si>
  <si>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</si>
  <si>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</si>
  <si>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</si>
  <si>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</si>
  <si>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</si>
  <si>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</si>
  <si>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</si>
  <si>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</si>
  <si>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</si>
  <si>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</si>
  <si>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</si>
  <si>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</si>
  <si>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</si>
  <si>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</si>
  <si>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</si>
  <si>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</si>
  <si>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</si>
  <si>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</si>
  <si>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</si>
  <si>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</si>
  <si>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</si>
  <si>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</si>
  <si>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</si>
  <si>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</si>
  <si>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</si>
  <si>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</si>
  <si>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</si>
  <si>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</si>
  <si>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</si>
  <si>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</si>
  <si>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</si>
  <si>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</si>
  <si>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</si>
  <si>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</si>
  <si>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</si>
  <si>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</si>
  <si>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</si>
  <si>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</si>
  <si>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</si>
  <si>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</si>
  <si>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</si>
  <si>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</si>
  <si>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</si>
  <si>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</si>
  <si>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</si>
  <si>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</si>
  <si>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</si>
  <si>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</si>
  <si>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</si>
  <si>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</si>
  <si>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</si>
  <si>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</si>
  <si>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</si>
  <si>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</si>
  <si>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</si>
  <si>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</si>
  <si>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</si>
  <si>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</si>
  <si>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</si>
  <si>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</si>
  <si>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</si>
  <si>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</si>
  <si>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</si>
  <si>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</si>
  <si>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</si>
  <si>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</si>
  <si>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</si>
  <si>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</si>
  <si>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</si>
  <si>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</si>
  <si>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</si>
  <si>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</si>
  <si>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</si>
  <si>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</si>
  <si>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</si>
  <si>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</si>
  <si>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</si>
  <si>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</si>
  <si>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</si>
  <si>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</si>
  <si>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</si>
  <si>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</si>
  <si>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</si>
  <si>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</si>
  <si>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</si>
  <si>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</si>
  <si>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</si>
  <si>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</si>
  <si>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</si>
  <si>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</si>
  <si>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</si>
  <si>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</si>
  <si>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</si>
  <si>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</si>
  <si>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</si>
  <si>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</si>
  <si>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</si>
  <si>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</si>
  <si>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</si>
  <si>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</si>
  <si>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</si>
  <si>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</si>
  <si>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</si>
  <si>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</si>
  <si>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</si>
  <si>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</si>
  <si>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</si>
  <si>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</si>
  <si>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</si>
  <si>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</si>
  <si>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</si>
  <si>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</si>
  <si>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</si>
  <si>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</si>
  <si>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</si>
  <si>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</si>
  <si>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</si>
  <si>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</si>
  <si>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</si>
  <si>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</si>
  <si>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</si>
  <si>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</si>
  <si>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</si>
  <si>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</si>
  <si>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</si>
  <si>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</si>
  <si>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</si>
  <si>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</si>
  <si>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</si>
  <si>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</si>
  <si>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</si>
  <si>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</si>
  <si>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</si>
  <si>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</si>
  <si>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</si>
  <si>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</si>
  <si>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</si>
  <si>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</si>
  <si>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</si>
  <si>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</si>
  <si>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</si>
  <si>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</si>
  <si>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</si>
  <si>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</si>
  <si>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</si>
  <si>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</si>
  <si>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</si>
  <si>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</si>
  <si>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</si>
  <si>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</si>
  <si>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viz výkaz výměr základů, stožárů a bran 755 = 755,000 [A]</t>
  </si>
  <si>
    <t>viz výkaz výměr základů, stožárů a bran 170 = 170,000 [A]</t>
  </si>
  <si>
    <t>viz stavební tabulka</t>
  </si>
  <si>
    <t>viz soupis sestavení</t>
  </si>
  <si>
    <t>viz tabulka kotvení</t>
  </si>
  <si>
    <t>872,727 = 872,727 [A]</t>
  </si>
  <si>
    <t>D.2.3.07</t>
  </si>
  <si>
    <t>Ukolejnění kovových konstrukcí</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</si>
  <si>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</si>
  <si>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</si>
  <si>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</si>
  <si>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</si>
  <si>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</si>
  <si>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</si>
  <si>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</si>
  <si>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</si>
  <si>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</si>
  <si>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</si>
  <si>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</si>
  <si>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</si>
  <si>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</si>
  <si>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</si>
  <si>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</si>
  <si>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</si>
  <si>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</si>
  <si>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</si>
  <si>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</si>
  <si>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</si>
  <si>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</si>
  <si>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</si>
  <si>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</si>
  <si>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</si>
  <si>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</si>
  <si>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</si>
  <si>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</si>
  <si>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</si>
  <si>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</si>
  <si>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</si>
  <si>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</si>
  <si>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</si>
  <si>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</si>
  <si>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</si>
  <si>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</si>
  <si>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</si>
  <si>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</si>
  <si>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</si>
  <si>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</si>
  <si>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</si>
  <si>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</si>
  <si>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</si>
  <si>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</si>
  <si>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</si>
  <si>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</si>
  <si>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</si>
  <si>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</si>
  <si>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</si>
  <si>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</si>
  <si>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</si>
  <si>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</si>
  <si>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</si>
  <si>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</si>
  <si>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</si>
  <si>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</si>
  <si>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</si>
  <si>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</si>
  <si>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</si>
  <si>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</si>
  <si>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</si>
  <si>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</si>
  <si>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</si>
  <si>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</si>
  <si>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</si>
  <si>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</si>
  <si>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</si>
  <si>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</si>
  <si>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</si>
  <si>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</si>
  <si>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</si>
  <si>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</si>
  <si>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</si>
  <si>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</si>
  <si>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</si>
  <si>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</si>
  <si>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</si>
  <si>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</si>
  <si>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</si>
  <si>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</si>
  <si>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</si>
  <si>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</si>
  <si>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</si>
  <si>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</si>
  <si>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</si>
  <si>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</si>
  <si>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</si>
  <si>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</si>
  <si>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</si>
  <si>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</si>
  <si>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</si>
  <si>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</si>
  <si>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</si>
  <si>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</si>
  <si>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</si>
  <si>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</si>
  <si>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</si>
  <si>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</si>
  <si>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</si>
  <si>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</si>
  <si>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</si>
  <si>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</si>
  <si>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</si>
  <si>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</si>
  <si>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</si>
  <si>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</si>
  <si>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</si>
  <si>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</si>
  <si>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</si>
  <si>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</si>
  <si>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</si>
  <si>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</si>
  <si>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</si>
  <si>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</si>
  <si>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</si>
  <si>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</si>
  <si>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</si>
  <si>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</si>
  <si>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</si>
  <si>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</si>
  <si>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</si>
  <si>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</si>
  <si>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</si>
  <si>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</si>
  <si>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</si>
  <si>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</si>
  <si>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</si>
  <si>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</si>
  <si>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</si>
  <si>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</si>
  <si>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</si>
  <si>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</si>
  <si>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</si>
  <si>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</si>
  <si>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</si>
  <si>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</si>
  <si>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</si>
  <si>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</si>
  <si>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</si>
  <si>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</si>
  <si>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</si>
  <si>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R015250</t>
  </si>
  <si>
    <t>916</t>
  </si>
  <si>
    <t>NEOCEŇOVAT - POPLATKY ZA LIKVIDACI ODPADŮ NEKONTAMINOVANÝCH - 17 02 03 POLYETYLÉNOVÉ PODLOŽKY (ŽEL. SVRŠEK)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</si>
  <si>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</si>
  <si>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</si>
  <si>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</si>
  <si>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</si>
  <si>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</si>
  <si>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</si>
  <si>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NEOCEŇOVAT - POPLATKY ZA LIKVIDACI ODPADŮ - 17 04 05 ŽELEZO A OCEL VČ. DOPRAVY NA SKLÁDKU A MANIPULACE</t>
  </si>
  <si>
    <t>D.2.3.04</t>
  </si>
  <si>
    <t>Ohřev výměn</t>
  </si>
  <si>
    <t xml:space="preserve">dle př. č. 2.001,  2.006: 115*1*0,6 69 = 69,000 [A]</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</si>
  <si>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</si>
  <si>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</si>
  <si>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</si>
  <si>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</si>
  <si>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</si>
  <si>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</si>
  <si>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</si>
  <si>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</si>
  <si>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</si>
  <si>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</si>
  <si>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</si>
  <si>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</si>
  <si>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</si>
  <si>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</si>
  <si>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</si>
  <si>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</si>
  <si>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</si>
  <si>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</si>
  <si>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</si>
  <si>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</si>
  <si>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</si>
  <si>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</si>
  <si>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</si>
  <si>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</si>
  <si>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</si>
  <si>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</si>
  <si>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</si>
  <si>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</si>
  <si>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</si>
  <si>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</si>
  <si>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</si>
  <si>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</si>
  <si>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</si>
  <si>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</si>
  <si>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</si>
  <si>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</si>
  <si>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</si>
  <si>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</si>
  <si>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</si>
  <si>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</si>
  <si>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</si>
  <si>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</si>
  <si>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</si>
  <si>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</si>
  <si>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</si>
  <si>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</si>
  <si>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</si>
  <si>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</si>
  <si>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</si>
  <si>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</si>
  <si>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</si>
  <si>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</si>
  <si>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</si>
  <si>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</si>
  <si>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</si>
  <si>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</si>
  <si>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</si>
  <si>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</si>
  <si>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</si>
  <si>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</si>
  <si>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</si>
  <si>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</si>
  <si>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</si>
  <si>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</si>
  <si>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</si>
  <si>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</si>
  <si>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</si>
  <si>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</si>
  <si>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</si>
  <si>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</si>
  <si>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</si>
  <si>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</si>
  <si>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viz. příloha 2.001, 2.002 /; 63,00 = 63,000 [A]</t>
  </si>
  <si>
    <t>viz. příloha 2.001, 2.002 / výpočet (42+37+36+62+46)*0,35*0,8 63,00 = 63,000 [A]</t>
  </si>
  <si>
    <t>270</t>
  </si>
  <si>
    <t>Základy</t>
  </si>
  <si>
    <t>viz. příloha 2.017, 2.018 / výpočet 1*3 3 = 3,000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</si>
  <si>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</si>
  <si>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</si>
  <si>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</si>
  <si>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</si>
  <si>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</si>
  <si>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</si>
  <si>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</si>
  <si>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</si>
  <si>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</si>
  <si>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</si>
  <si>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</si>
  <si>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</si>
  <si>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</si>
  <si>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</si>
  <si>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</si>
  <si>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</si>
  <si>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</si>
  <si>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</si>
  <si>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</si>
  <si>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</si>
  <si>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</si>
  <si>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</si>
  <si>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</si>
  <si>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</si>
  <si>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</si>
  <si>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</si>
  <si>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</si>
  <si>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</si>
  <si>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</si>
  <si>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</si>
  <si>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</si>
  <si>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</si>
  <si>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</si>
  <si>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</si>
  <si>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</si>
  <si>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</si>
  <si>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</si>
  <si>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</si>
  <si>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</si>
  <si>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</si>
  <si>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</si>
  <si>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</si>
  <si>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</si>
  <si>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</si>
  <si>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</si>
  <si>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</si>
  <si>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</si>
  <si>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</si>
  <si>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</si>
  <si>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</si>
  <si>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</si>
  <si>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</si>
  <si>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</si>
  <si>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</si>
  <si>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</si>
  <si>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</si>
  <si>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</si>
  <si>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</si>
  <si>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</si>
  <si>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</si>
  <si>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</si>
  <si>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</si>
  <si>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</si>
  <si>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</si>
  <si>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</si>
  <si>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</si>
  <si>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</si>
  <si>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</si>
  <si>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</si>
  <si>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</si>
  <si>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</si>
  <si>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</si>
  <si>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</si>
  <si>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</si>
  <si>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</si>
  <si>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</si>
  <si>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</si>
  <si>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</si>
  <si>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</si>
  <si>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</si>
  <si>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</si>
  <si>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</si>
  <si>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</si>
  <si>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</si>
  <si>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</si>
  <si>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</si>
  <si>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</si>
  <si>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</si>
  <si>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</si>
  <si>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</si>
  <si>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</si>
  <si>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</si>
  <si>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</si>
  <si>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</si>
  <si>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</si>
  <si>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</si>
  <si>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</si>
  <si>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</si>
  <si>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</si>
  <si>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</si>
  <si>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</si>
  <si>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</si>
  <si>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</si>
  <si>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</si>
  <si>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</si>
  <si>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</si>
  <si>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</si>
  <si>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</si>
  <si>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</si>
  <si>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</si>
  <si>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</si>
  <si>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</si>
  <si>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</si>
  <si>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</si>
  <si>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</si>
  <si>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</si>
  <si>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</si>
  <si>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</si>
  <si>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</si>
  <si>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</si>
  <si>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</si>
  <si>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</si>
  <si>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</si>
  <si>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</si>
  <si>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</si>
  <si>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</si>
  <si>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</si>
  <si>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</si>
  <si>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</si>
  <si>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</si>
  <si>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</si>
  <si>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</si>
  <si>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</si>
  <si>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</si>
  <si>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</si>
  <si>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</si>
  <si>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</si>
  <si>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</si>
  <si>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</si>
  <si>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</si>
  <si>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</si>
  <si>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</si>
  <si>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</si>
  <si>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</si>
  <si>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</si>
  <si>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</si>
  <si>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</si>
  <si>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</si>
  <si>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</si>
  <si>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</si>
  <si>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</si>
  <si>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</si>
  <si>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</si>
  <si>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</si>
  <si>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</si>
  <si>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</si>
  <si>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9</t>
  </si>
  <si>
    <t>Bourání</t>
  </si>
  <si>
    <t>96616</t>
  </si>
  <si>
    <t>BOURÁNÍ KONSTRUKCÍ ZE ŽELEZOBETONU</t>
  </si>
  <si>
    <t>viz. příloha 2.001 / výpočet 21*1*1*1 21 = 21,000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</si>
  <si>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</si>
  <si>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96616"_x000d_
 21.0*2.40 = 50,400 [A]</t>
  </si>
  <si>
    <t>1 = 1,000 [A]</t>
  </si>
  <si>
    <t>"`dle př. č. 2.001"_x000d_
 2.0*1.90 = 3,800 [A]</t>
  </si>
  <si>
    <t>viz. příloha 2.001 / výpočet 215*0,5*1 108 = 108,000 [A]</t>
  </si>
  <si>
    <t>viz. příloha 2.001 / výpočet 215*0,5*0,75 80 = 80,000 [A]</t>
  </si>
  <si>
    <t>18 = 18,000 [A]</t>
  </si>
  <si>
    <t>viz. příloha 2.001 / výpočet (100+115)/100 2,15 = 2,150 [A]</t>
  </si>
  <si>
    <t>451312</t>
  </si>
  <si>
    <t>PODKLADNÍ A VÝPLŇOVÉ VRSTVY Z PROSTÉHO BETONU C12/15</t>
  </si>
  <si>
    <t>"`Podkladní beton pro betonové patky"_x000d_
 "`dle výkresové dokumentace"_x000d_
 1.500*1.500*0.100*7 = 1,575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</si>
  <si>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</si>
  <si>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</si>
  <si>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</si>
  <si>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</si>
  <si>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</si>
  <si>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</si>
  <si>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</si>
  <si>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</si>
  <si>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</si>
  <si>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</si>
  <si>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</si>
  <si>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</si>
  <si>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</si>
  <si>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</si>
  <si>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</si>
  <si>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</si>
  <si>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</si>
  <si>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</si>
  <si>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</si>
  <si>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</si>
  <si>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</si>
  <si>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</si>
  <si>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</si>
  <si>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</si>
  <si>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</si>
  <si>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</si>
  <si>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</si>
  <si>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</si>
  <si>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</si>
  <si>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</si>
  <si>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</si>
  <si>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</si>
  <si>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</si>
  <si>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</si>
  <si>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</si>
  <si>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</si>
  <si>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</si>
  <si>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</si>
  <si>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</si>
  <si>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</si>
  <si>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</si>
  <si>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</si>
  <si>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</si>
  <si>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</si>
  <si>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</si>
  <si>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</si>
  <si>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</si>
  <si>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</si>
  <si>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</si>
  <si>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</si>
  <si>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</si>
  <si>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</si>
  <si>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</si>
  <si>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</si>
  <si>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</si>
  <si>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</si>
  <si>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</si>
  <si>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</si>
  <si>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</si>
  <si>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</si>
  <si>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</si>
  <si>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</si>
  <si>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</si>
  <si>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</si>
  <si>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</si>
  <si>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</si>
  <si>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</si>
  <si>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</si>
  <si>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viz. příloha 2.001 / výpočet 10 10 = 10,000 [A]</t>
  </si>
  <si>
    <t>viz. příloha 2.001 / výpočet 10</t>
  </si>
  <si>
    <t>viz. příloha 2.001 / výpočet 2 2 = 2,000 [A]</t>
  </si>
  <si>
    <t>viz. příloha 2.001 / výpočet 10*1*1*1 10 = 10,000 [A]</t>
  </si>
  <si>
    <t>"`viz pol. 96616"_x000d_
 10.0*2.40 = 24,000 [A]</t>
  </si>
  <si>
    <t>D.2.3.08</t>
  </si>
  <si>
    <t>Vnější uzemnění</t>
  </si>
  <si>
    <t>110</t>
  </si>
  <si>
    <t>Vyklízení, odstraňování a kácení pro stavbu</t>
  </si>
  <si>
    <t>11120</t>
  </si>
  <si>
    <t>ODSTRANĚNÍ KŘOVIN</t>
  </si>
  <si>
    <t>odstranění křovin a stromů do průměru 100 mm
doprava dřevin bez ohledu na vzdálenost
spálení na hromadách nebo štěpkování</t>
  </si>
  <si>
    <t>R02911</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</si>
  <si>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</si>
  <si>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</si>
  <si>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</si>
  <si>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</si>
  <si>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</si>
  <si>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</si>
  <si>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</si>
  <si>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</si>
  <si>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</si>
  <si>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</si>
  <si>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</si>
  <si>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</si>
  <si>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</si>
  <si>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</si>
  <si>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</si>
  <si>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</si>
  <si>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</si>
  <si>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</si>
  <si>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</si>
  <si>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</si>
  <si>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</si>
  <si>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</si>
  <si>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</si>
  <si>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</si>
  <si>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</si>
  <si>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</si>
  <si>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</si>
  <si>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</si>
  <si>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</si>
  <si>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</si>
  <si>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</si>
  <si>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</si>
  <si>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</si>
  <si>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</si>
  <si>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</si>
  <si>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</si>
  <si>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</si>
  <si>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</si>
  <si>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</si>
  <si>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</si>
  <si>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</si>
  <si>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</si>
  <si>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</si>
  <si>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</si>
  <si>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</si>
  <si>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</si>
  <si>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</si>
  <si>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</si>
  <si>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</si>
  <si>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</si>
  <si>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</si>
  <si>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</si>
  <si>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</si>
  <si>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</si>
  <si>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</si>
  <si>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</si>
  <si>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</si>
  <si>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</si>
  <si>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</si>
  <si>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</si>
  <si>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</si>
  <si>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</si>
  <si>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</si>
  <si>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</si>
  <si>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</si>
  <si>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</si>
  <si>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</si>
  <si>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</si>
  <si>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</si>
  <si>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</si>
  <si>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</si>
  <si>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</si>
  <si>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</si>
  <si>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</si>
  <si>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</si>
  <si>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</si>
  <si>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</si>
  <si>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viz. příloha 2.001 / výpočet 45*0,5*1,3 30 = 30,000 [A]</t>
  </si>
  <si>
    <t>viz. příloha 2.001 / výpočet 45*0,5*1 22,5 = 22,500 [A]</t>
  </si>
  <si>
    <t>viz. příloha 2.001 / výpočet 45/100 0,45 = 0,450 [A]</t>
  </si>
  <si>
    <t>viz. příloha 3.001 150 = 150,000 [A]</t>
  </si>
  <si>
    <t>"`viz. příloha 2.001"_x000d_
 (30.0-22.50)*1.90 = 14,250 [A]</t>
  </si>
  <si>
    <t>D.2.1</t>
  </si>
  <si>
    <t>Inženýrské objekty</t>
  </si>
  <si>
    <t>D.2.1.9</t>
  </si>
  <si>
    <t>Kabelovody a kolektory</t>
  </si>
  <si>
    <t>12110</t>
  </si>
  <si>
    <t>SEJMUTÍ ORNICE NEBO LESNÍ PŮDY</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</si>
  <si>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</si>
  <si>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položka zahrnuje sejmutí ornice bez ohledu na tloušťku vrstvy a její vodorovnou dopravu
nezahrnuje uložení na trvalou skládku</t>
  </si>
  <si>
    <t>12573</t>
  </si>
  <si>
    <t>VYKOPÁVKY ZE ZEMNÍKŮ A SKLÁDEK TŘ. I</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</si>
  <si>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</si>
  <si>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</si>
  <si>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</si>
  <si>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</si>
  <si>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</si>
  <si>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</si>
  <si>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</si>
  <si>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</si>
  <si>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</si>
  <si>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17581</t>
  </si>
  <si>
    <t>OBSYP POTRUBÍ A OBJEKTŮ Z NAKUPOVANÝCH MATERIÁLŮ</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</si>
  <si>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</si>
  <si>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18222</t>
  </si>
  <si>
    <t>ROZPROSTŘENÍ ORNICE VE SVAHU V TL DO 0,15M</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</si>
  <si>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</si>
  <si>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</si>
  <si>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</si>
  <si>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</si>
  <si>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</si>
  <si>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</si>
  <si>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</si>
  <si>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</si>
  <si>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</si>
  <si>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</si>
  <si>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</si>
  <si>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</si>
  <si>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Svislé a kompletní konstrukce</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</si>
  <si>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</si>
  <si>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</si>
  <si>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</si>
  <si>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Položka zahrnuje veškerý materiál, výrobky a polotovary, včetně mimostaveništní a vnitrostaveništní dopravy (rovněž přesuny), včetně naložení a složení, případně s uložením.</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</si>
  <si>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</si>
  <si>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</si>
  <si>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</si>
  <si>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</si>
  <si>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</si>
  <si>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</si>
  <si>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</si>
  <si>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</si>
  <si>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</si>
  <si>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</si>
  <si>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</si>
  <si>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</si>
  <si>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451314</t>
  </si>
  <si>
    <t>PODKLADNÍ A VÝPLŇOVÉ VRSTVY Z PROSTÉHO BETONU C25/30</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</si>
  <si>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</si>
  <si>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</si>
  <si>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</si>
  <si>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</si>
  <si>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711111</t>
  </si>
  <si>
    <t>IZOLACE BĚŽNÝCH KONSTRUKCÍ PROTI ZEMNÍ VLHKOSTI ASFALTOVÝMI NÁTĚRY</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</si>
  <si>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</si>
  <si>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</si>
  <si>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</si>
  <si>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</si>
  <si>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</si>
  <si>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</si>
  <si>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</si>
  <si>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t>
  </si>
  <si>
    <t>Trubní vedení</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</si>
  <si>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</si>
  <si>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</si>
  <si>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</si>
  <si>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</si>
  <si>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87615</t>
  </si>
  <si>
    <t>CHRÁNIČKY Z TRUB PLAST DN DO 50MM</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</si>
  <si>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</si>
  <si>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</si>
  <si>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</si>
  <si>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</si>
  <si>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</si>
  <si>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</si>
  <si>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</si>
  <si>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</si>
  <si>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</si>
  <si>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</si>
  <si>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</si>
  <si>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</si>
  <si>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</si>
  <si>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</si>
  <si>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</si>
  <si>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</si>
  <si>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</si>
  <si>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</si>
  <si>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</si>
  <si>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</si>
  <si>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</si>
  <si>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</si>
  <si>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</si>
  <si>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</si>
  <si>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</si>
  <si>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</si>
  <si>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</si>
  <si>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</si>
  <si>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</si>
  <si>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</si>
  <si>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</si>
  <si>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</si>
  <si>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</si>
  <si>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</si>
  <si>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</si>
  <si>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</si>
  <si>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</si>
  <si>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D.2.1.10</t>
  </si>
  <si>
    <t>Protihlukové objekty</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</si>
  <si>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</si>
  <si>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</si>
  <si>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</si>
  <si>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</si>
  <si>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</si>
  <si>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</si>
  <si>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</si>
  <si>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17120</t>
  </si>
  <si>
    <t>ULOŽENÍ SYPANINY DO NÁSYPŮ A NA SKLÁDKY BEZ ZHUTNĚNÍ</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</si>
  <si>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</si>
  <si>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</si>
  <si>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základů pro únikové schodiště"_x000d_
 "`viz položky č. 13283A a 272325"_x000d_
 32.400-1.634 = 30,766 [A]</t>
  </si>
  <si>
    <t>17481</t>
  </si>
  <si>
    <t>ZÁSYP JAM A RÝH Z NAKUPOVANÝCH MATERIÁLŮ</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</si>
  <si>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</si>
  <si>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</si>
  <si>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</si>
  <si>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</si>
  <si>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</si>
  <si>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</si>
  <si>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</si>
  <si>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</si>
  <si>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</si>
  <si>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</si>
  <si>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</si>
  <si>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</si>
  <si>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</si>
  <si>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</si>
  <si>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</si>
  <si>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</si>
  <si>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</si>
  <si>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</si>
  <si>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</si>
  <si>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</si>
  <si>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</si>
  <si>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</si>
  <si>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</si>
  <si>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položka zahrnuje dodávku předepsaného kameniva, mimostaveništní a vnitrostaveništní dopravu a jeho uložení
není-li v zadávací dokumentaci uvedeno jinak, jedná se o nakupovaný materiál</t>
  </si>
  <si>
    <t>272325</t>
  </si>
  <si>
    <t>ZÁKLADY ZE ŽELEZOBETONU DO C30/37</t>
  </si>
  <si>
    <t>"`viz výpis prvků"_x000d_
 "`VYPIS_PRVKU_PHS_SO221502"_x000d_
 "`základové konstrukce únikového schodiště"_x000d_
 1.210*0.300*0.900*5 = 1,634 [A]</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</si>
  <si>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</si>
  <si>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</si>
  <si>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</si>
  <si>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</si>
  <si>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</si>
  <si>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</si>
  <si>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</si>
  <si>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</si>
  <si>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</si>
  <si>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</si>
  <si>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</si>
  <si>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</si>
  <si>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</si>
  <si>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</si>
  <si>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</si>
  <si>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</si>
  <si>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</si>
  <si>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</si>
  <si>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</si>
  <si>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</si>
  <si>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</si>
  <si>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</si>
  <si>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</si>
  <si>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</si>
  <si>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</si>
  <si>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</si>
  <si>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</si>
  <si>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</si>
  <si>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</si>
  <si>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</si>
  <si>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</si>
  <si>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</si>
  <si>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</si>
  <si>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</si>
  <si>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</si>
  <si>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</si>
  <si>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</si>
  <si>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</si>
  <si>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</si>
  <si>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</si>
  <si>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</si>
  <si>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</si>
  <si>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</si>
  <si>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</si>
  <si>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</si>
  <si>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</si>
  <si>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7</t>
  </si>
  <si>
    <t>Přidružená stavební výroba</t>
  </si>
  <si>
    <t>"`Propojovací pásek FeZn 4x30"_x000d_
 "`VYPIS_PRVKU_PHS_SO221502"_x000d_
 550 = 550,000 [A]</t>
  </si>
  <si>
    <t>Ostatní konstrukce a práce</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</si>
  <si>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</si>
  <si>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</si>
  <si>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</si>
  <si>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</si>
  <si>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</si>
  <si>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</si>
  <si>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</si>
  <si>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</si>
  <si>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</si>
  <si>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</si>
  <si>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</si>
  <si>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</si>
  <si>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</si>
  <si>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</si>
  <si>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</si>
  <si>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</si>
  <si>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</si>
  <si>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</si>
  <si>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</si>
  <si>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</si>
  <si>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</si>
  <si>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</si>
  <si>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</si>
  <si>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</si>
  <si>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</si>
  <si>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</si>
  <si>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</si>
  <si>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</si>
  <si>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</si>
  <si>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</si>
  <si>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</si>
  <si>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</si>
  <si>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</si>
  <si>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</si>
  <si>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</si>
  <si>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</si>
  <si>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</si>
  <si>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</si>
  <si>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</si>
  <si>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</si>
  <si>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</si>
  <si>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</si>
  <si>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</si>
  <si>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</si>
  <si>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</si>
  <si>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</si>
  <si>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</si>
  <si>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</si>
  <si>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</si>
  <si>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</si>
  <si>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</si>
  <si>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</si>
  <si>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</si>
  <si>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</si>
  <si>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</si>
  <si>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</si>
  <si>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</si>
  <si>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</si>
  <si>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</si>
  <si>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</si>
  <si>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</si>
  <si>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</si>
  <si>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</si>
  <si>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</si>
  <si>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</si>
  <si>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</si>
  <si>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</si>
  <si>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</si>
  <si>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</si>
  <si>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</si>
  <si>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</si>
  <si>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</si>
  <si>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</si>
  <si>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</si>
  <si>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</si>
  <si>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</si>
  <si>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</si>
  <si>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</si>
  <si>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</si>
  <si>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</si>
  <si>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</si>
  <si>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</si>
  <si>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</si>
  <si>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</si>
  <si>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</si>
  <si>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</si>
  <si>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</si>
  <si>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</si>
  <si>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</si>
  <si>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</si>
  <si>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</si>
  <si>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</si>
  <si>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</si>
  <si>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</si>
  <si>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</si>
  <si>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</si>
  <si>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</si>
  <si>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</si>
  <si>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</si>
  <si>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</si>
  <si>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</si>
  <si>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</si>
  <si>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</si>
  <si>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</si>
  <si>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</si>
  <si>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</si>
  <si>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</si>
  <si>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</si>
  <si>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</si>
  <si>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</si>
  <si>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</si>
  <si>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</si>
  <si>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</si>
  <si>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</si>
  <si>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</si>
  <si>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</si>
  <si>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</si>
  <si>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D.2.2</t>
  </si>
  <si>
    <t>Pozemní stavební objekty</t>
  </si>
  <si>
    <t>D.2.2.1</t>
  </si>
  <si>
    <t>Pozemní stavební objekty provozních a technologických budov</t>
  </si>
  <si>
    <t>SO 22-15-05</t>
  </si>
  <si>
    <t>Němčický tunel, technologický objekt</t>
  </si>
  <si>
    <t>10</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</si>
  <si>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</si>
  <si>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</si>
  <si>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</si>
  <si>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</si>
  <si>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</si>
  <si>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</si>
  <si>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</si>
  <si>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</si>
  <si>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</si>
  <si>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</si>
  <si>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</si>
  <si>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</si>
  <si>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</si>
  <si>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</si>
  <si>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</si>
  <si>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</si>
  <si>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</si>
  <si>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</si>
  <si>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</si>
  <si>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</si>
  <si>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</si>
  <si>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</si>
  <si>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</si>
  <si>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</si>
  <si>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</si>
  <si>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</si>
  <si>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</si>
  <si>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</si>
  <si>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</si>
  <si>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</si>
  <si>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</si>
  <si>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</si>
  <si>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</si>
  <si>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</si>
  <si>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</si>
  <si>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</si>
  <si>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</si>
  <si>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</si>
  <si>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</si>
  <si>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</si>
  <si>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</si>
  <si>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</si>
  <si>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</si>
  <si>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</si>
  <si>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</si>
  <si>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</si>
  <si>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</si>
  <si>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</si>
  <si>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</si>
  <si>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</si>
  <si>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</si>
  <si>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</si>
  <si>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</si>
  <si>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</si>
  <si>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</si>
  <si>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</si>
  <si>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</si>
  <si>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</si>
  <si>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</si>
  <si>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</si>
  <si>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</si>
  <si>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</si>
  <si>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</si>
  <si>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</si>
  <si>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</si>
  <si>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</si>
  <si>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</si>
  <si>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</si>
  <si>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</si>
  <si>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</si>
  <si>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</si>
  <si>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</si>
  <si>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</si>
  <si>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</si>
  <si>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</si>
  <si>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</si>
  <si>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</si>
  <si>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</si>
  <si>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</si>
  <si>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</si>
  <si>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</si>
  <si>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</si>
  <si>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</si>
  <si>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</si>
  <si>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</si>
  <si>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</si>
  <si>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</si>
  <si>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</si>
  <si>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</si>
  <si>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</si>
  <si>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</si>
  <si>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</si>
  <si>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</si>
  <si>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</si>
  <si>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</si>
  <si>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</si>
  <si>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</si>
  <si>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</si>
  <si>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</si>
  <si>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CS ÚRS 2022 02</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</si>
  <si>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</si>
  <si>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</si>
  <si>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</si>
  <si>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</si>
  <si>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</si>
  <si>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</si>
  <si>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</si>
  <si>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</si>
  <si>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</si>
  <si>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</si>
  <si>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</si>
  <si>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</si>
  <si>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</si>
  <si>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</si>
  <si>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</si>
  <si>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</si>
  <si>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</si>
  <si>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</si>
  <si>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</si>
  <si>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</si>
  <si>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</si>
  <si>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</si>
  <si>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</si>
  <si>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</si>
  <si>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</si>
  <si>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</si>
  <si>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</si>
  <si>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</si>
  <si>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</si>
  <si>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</si>
  <si>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</si>
  <si>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</si>
  <si>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</si>
  <si>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</si>
  <si>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</si>
  <si>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</si>
  <si>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</si>
  <si>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</si>
  <si>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</si>
  <si>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</si>
  <si>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</si>
  <si>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</si>
  <si>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</si>
  <si>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</si>
  <si>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</si>
  <si>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</si>
  <si>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</si>
  <si>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</si>
  <si>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</si>
  <si>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</si>
  <si>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</si>
  <si>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</si>
  <si>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</si>
  <si>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</si>
  <si>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</si>
  <si>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</si>
  <si>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713</t>
  </si>
  <si>
    <t>Izolace tepelné</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</si>
  <si>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</si>
  <si>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</si>
  <si>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</si>
  <si>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</si>
  <si>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</si>
  <si>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</si>
  <si>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</si>
  <si>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</si>
  <si>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</si>
  <si>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</si>
  <si>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</si>
  <si>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</si>
  <si>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</si>
  <si>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</si>
  <si>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</si>
  <si>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</si>
  <si>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</si>
  <si>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</si>
  <si>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</si>
  <si>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</si>
  <si>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</si>
  <si>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</si>
  <si>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</si>
  <si>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</si>
  <si>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</si>
  <si>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</si>
  <si>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</si>
  <si>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</si>
  <si>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</si>
  <si>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</si>
  <si>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</si>
  <si>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</si>
  <si>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</si>
  <si>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</si>
  <si>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</si>
  <si>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</si>
  <si>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</si>
  <si>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</si>
  <si>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</si>
  <si>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</si>
  <si>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</si>
  <si>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</si>
  <si>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</si>
  <si>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</si>
  <si>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</si>
  <si>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</si>
  <si>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</si>
  <si>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</si>
  <si>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</si>
  <si>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</si>
  <si>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</si>
  <si>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</si>
  <si>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</si>
  <si>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</si>
  <si>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</si>
  <si>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</si>
  <si>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</si>
  <si>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</si>
  <si>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</si>
  <si>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</si>
  <si>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</si>
  <si>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</si>
  <si>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</si>
  <si>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</si>
  <si>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</si>
  <si>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</si>
  <si>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</si>
  <si>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</si>
  <si>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</si>
  <si>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</si>
  <si>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</si>
  <si>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</si>
  <si>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</si>
  <si>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</si>
  <si>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</si>
  <si>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</si>
  <si>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</si>
  <si>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</si>
  <si>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</si>
  <si>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</si>
  <si>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</si>
  <si>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</si>
  <si>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</si>
  <si>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</si>
  <si>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</si>
  <si>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</si>
  <si>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</si>
  <si>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</si>
  <si>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</si>
  <si>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</si>
  <si>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</si>
  <si>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</si>
  <si>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</si>
  <si>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</si>
  <si>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</si>
  <si>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</si>
  <si>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</si>
  <si>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</si>
  <si>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</si>
  <si>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</si>
  <si>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</si>
  <si>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</si>
  <si>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</si>
  <si>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</si>
  <si>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</si>
  <si>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</si>
  <si>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</si>
  <si>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</si>
  <si>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</si>
  <si>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</si>
  <si>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</si>
  <si>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</si>
  <si>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</si>
  <si>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</si>
  <si>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</si>
  <si>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</si>
  <si>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</si>
  <si>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</si>
  <si>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</si>
  <si>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</si>
  <si>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</si>
  <si>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</si>
  <si>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</si>
  <si>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</si>
  <si>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</si>
  <si>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</si>
  <si>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</si>
  <si>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</si>
  <si>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</si>
  <si>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</si>
  <si>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</si>
  <si>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</si>
  <si>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</si>
  <si>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</si>
  <si>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</si>
  <si>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</si>
  <si>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</si>
  <si>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</si>
  <si>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</si>
  <si>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</si>
  <si>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</si>
  <si>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</si>
  <si>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</si>
  <si>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</si>
  <si>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</si>
  <si>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</si>
  <si>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</si>
  <si>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</si>
  <si>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</si>
  <si>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</si>
  <si>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</si>
  <si>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</si>
  <si>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</si>
  <si>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</si>
  <si>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</si>
  <si>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</si>
  <si>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</si>
  <si>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</si>
  <si>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</si>
  <si>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</si>
  <si>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</si>
  <si>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</si>
  <si>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</si>
  <si>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</si>
  <si>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</si>
  <si>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</si>
  <si>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</si>
  <si>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</si>
  <si>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</si>
  <si>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</si>
  <si>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</si>
  <si>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</si>
  <si>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</si>
  <si>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</si>
  <si>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</si>
  <si>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</si>
  <si>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</si>
  <si>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</si>
  <si>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</si>
  <si>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</si>
  <si>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</si>
  <si>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</si>
  <si>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</si>
  <si>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</si>
  <si>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</si>
  <si>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</si>
  <si>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</si>
  <si>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</si>
  <si>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</si>
  <si>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</si>
  <si>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</si>
  <si>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</si>
  <si>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</si>
  <si>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</si>
  <si>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</si>
  <si>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</si>
  <si>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</si>
  <si>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</si>
  <si>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</si>
  <si>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</si>
  <si>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</si>
  <si>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</si>
  <si>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</si>
  <si>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</si>
  <si>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</si>
  <si>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</si>
  <si>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</si>
  <si>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</si>
  <si>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</si>
  <si>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</si>
  <si>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</si>
  <si>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</si>
  <si>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</si>
  <si>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</si>
  <si>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</si>
  <si>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</si>
  <si>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</si>
  <si>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</si>
  <si>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</si>
  <si>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</si>
  <si>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</si>
  <si>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</si>
  <si>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</si>
  <si>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</si>
  <si>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</si>
  <si>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t>
  </si>
  <si>
    <t>Konstrukce zámečnické</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</si>
  <si>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</si>
  <si>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</si>
  <si>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</si>
  <si>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</si>
  <si>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</si>
  <si>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</si>
  <si>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</si>
  <si>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</si>
  <si>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</si>
  <si>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</si>
  <si>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</si>
  <si>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</si>
  <si>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</si>
  <si>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</si>
  <si>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</si>
  <si>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</si>
  <si>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</si>
  <si>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</si>
  <si>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</si>
  <si>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</si>
  <si>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</si>
  <si>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</si>
  <si>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</si>
  <si>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</si>
  <si>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</si>
  <si>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</si>
  <si>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</si>
  <si>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</si>
  <si>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</si>
  <si>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</si>
  <si>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</si>
  <si>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</si>
  <si>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</si>
  <si>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</si>
  <si>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</si>
  <si>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</si>
  <si>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</si>
  <si>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</si>
  <si>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</si>
  <si>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</si>
  <si>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</si>
  <si>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</si>
  <si>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</si>
  <si>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</si>
  <si>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</si>
  <si>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</si>
  <si>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</si>
  <si>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</si>
  <si>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</si>
  <si>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</si>
  <si>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</si>
  <si>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</si>
  <si>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</si>
  <si>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</si>
  <si>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</si>
  <si>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</si>
  <si>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</si>
  <si>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</si>
  <si>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</si>
  <si>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</si>
  <si>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</si>
  <si>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</si>
  <si>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</si>
  <si>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</si>
  <si>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</si>
  <si>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</si>
  <si>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</si>
  <si>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</si>
  <si>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</si>
  <si>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</si>
  <si>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</si>
  <si>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</si>
  <si>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</si>
  <si>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</si>
  <si>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</si>
  <si>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</si>
  <si>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</si>
  <si>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</si>
  <si>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</si>
  <si>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</si>
  <si>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</si>
  <si>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</si>
  <si>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</si>
  <si>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</si>
  <si>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</si>
  <si>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</si>
  <si>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</si>
  <si>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</si>
  <si>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</si>
  <si>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</si>
  <si>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</si>
  <si>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</si>
  <si>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</si>
  <si>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</si>
  <si>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</si>
  <si>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</si>
  <si>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</si>
  <si>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</si>
  <si>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</si>
  <si>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</si>
  <si>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</si>
  <si>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</si>
  <si>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</si>
  <si>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941111121</t>
  </si>
  <si>
    <t>Montáž lešení řadového trubkového lehkého s podlahami zatížení do 200 kg/m2 š od 0,9 do 1,2 m v do 10 m</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</si>
  <si>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</si>
  <si>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</si>
  <si>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</si>
  <si>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</si>
  <si>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</si>
  <si>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1 = 1,000 [A]_x000d_
 Celkem: 1 = 1,000 [B]</t>
  </si>
  <si>
    <t>941111821</t>
  </si>
  <si>
    <t>Demontáž lešení řadového trubkového lehkého s podlahami zatížení do 200 kg/m2 š od 0,9 do 1,2 m v do 10 m</t>
  </si>
  <si>
    <t>Lešení řadové trubkové lehké pracovní s podlahami s provozním zatížením tř. 3 do 200 kg/m2 šířky tř. W09 od 0,9 do 1,2 m, výšky výšky do 10 m demontáž</t>
  </si>
  <si>
    <t>949101112</t>
  </si>
  <si>
    <t>Lešení pomocné pro objekty pozemních staveb s lešeňovou podlahou v přes 1,9 do 3,5 m zatížení do 150 kg/m2</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</si>
  <si>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</si>
  <si>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</si>
  <si>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</si>
  <si>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</si>
  <si>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</si>
  <si>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</si>
  <si>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</si>
  <si>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</si>
  <si>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</si>
  <si>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</si>
  <si>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</si>
  <si>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</si>
  <si>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</si>
  <si>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</si>
  <si>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</si>
  <si>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</si>
  <si>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</si>
  <si>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</si>
  <si>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</si>
  <si>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</si>
  <si>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</si>
  <si>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</si>
  <si>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</si>
  <si>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</si>
  <si>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</si>
  <si>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</si>
  <si>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</si>
  <si>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</si>
  <si>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</si>
  <si>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</si>
  <si>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</si>
  <si>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</si>
  <si>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</si>
  <si>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</si>
  <si>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</si>
  <si>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</si>
  <si>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</si>
  <si>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</si>
  <si>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</si>
  <si>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</si>
  <si>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</si>
  <si>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</si>
  <si>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</si>
  <si>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</si>
  <si>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</si>
  <si>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</si>
  <si>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SOUBOR</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</si>
  <si>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</si>
  <si>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</si>
  <si>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</si>
  <si>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</si>
  <si>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</si>
  <si>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</si>
  <si>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</si>
  <si>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</si>
  <si>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</si>
  <si>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</si>
  <si>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</si>
  <si>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</si>
  <si>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</si>
  <si>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</si>
  <si>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</si>
  <si>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</si>
  <si>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</si>
  <si>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</si>
  <si>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</si>
  <si>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</si>
  <si>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</si>
  <si>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</si>
  <si>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</si>
  <si>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</si>
  <si>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</si>
  <si>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</si>
  <si>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</si>
  <si>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</si>
  <si>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</si>
  <si>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</si>
  <si>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</si>
  <si>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</si>
  <si>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</si>
  <si>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</si>
  <si>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</si>
  <si>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</si>
  <si>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</si>
  <si>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</si>
  <si>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</si>
  <si>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</si>
  <si>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</si>
  <si>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</si>
  <si>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</si>
  <si>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</si>
  <si>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</si>
  <si>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</si>
  <si>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</si>
  <si>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</si>
  <si>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</si>
  <si>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</si>
  <si>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</si>
  <si>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</si>
  <si>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</si>
  <si>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</si>
  <si>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</si>
  <si>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</si>
  <si>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</si>
  <si>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</si>
  <si>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</si>
  <si>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</si>
  <si>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</si>
  <si>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</si>
  <si>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</si>
  <si>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</si>
  <si>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</si>
  <si>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</si>
  <si>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</si>
  <si>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</si>
  <si>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</si>
  <si>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</si>
  <si>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</si>
  <si>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</si>
  <si>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</si>
  <si>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</si>
  <si>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</si>
  <si>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</si>
  <si>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</si>
  <si>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</si>
  <si>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</si>
  <si>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</si>
  <si>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</si>
  <si>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</si>
  <si>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</si>
  <si>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</si>
  <si>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</si>
  <si>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</si>
  <si>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</si>
  <si>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</si>
  <si>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</si>
  <si>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</si>
  <si>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</si>
  <si>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</si>
  <si>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</si>
  <si>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</si>
  <si>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</si>
  <si>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</si>
  <si>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</si>
  <si>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</si>
  <si>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</si>
  <si>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</si>
  <si>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</si>
  <si>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</si>
  <si>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</si>
  <si>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</si>
  <si>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</si>
  <si>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</si>
  <si>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</si>
  <si>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</si>
  <si>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</si>
  <si>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</si>
  <si>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</si>
  <si>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</si>
  <si>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</si>
  <si>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</si>
  <si>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</si>
  <si>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</si>
  <si>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</si>
  <si>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</si>
  <si>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</si>
  <si>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</si>
  <si>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</si>
  <si>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</si>
  <si>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</si>
  <si>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</si>
  <si>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</si>
  <si>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</si>
  <si>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</si>
  <si>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</si>
  <si>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</si>
  <si>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</si>
  <si>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</si>
  <si>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</si>
  <si>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</si>
  <si>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</si>
  <si>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</si>
  <si>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</si>
  <si>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</si>
  <si>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</si>
  <si>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</si>
  <si>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</si>
  <si>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</si>
  <si>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</si>
  <si>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</si>
  <si>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</si>
  <si>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</si>
  <si>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</si>
  <si>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</si>
  <si>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</si>
  <si>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</si>
  <si>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</si>
  <si>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</si>
  <si>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</si>
  <si>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</si>
  <si>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</si>
  <si>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</si>
  <si>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</si>
  <si>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</si>
  <si>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</si>
  <si>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</si>
  <si>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</si>
  <si>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</si>
  <si>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</si>
  <si>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</si>
  <si>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</si>
  <si>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</si>
  <si>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</si>
  <si>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</si>
  <si>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</si>
  <si>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</si>
  <si>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</si>
  <si>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</si>
  <si>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</si>
  <si>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</si>
  <si>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</si>
  <si>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</si>
  <si>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</si>
  <si>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</si>
  <si>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</si>
  <si>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</si>
  <si>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</si>
  <si>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</si>
  <si>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</si>
  <si>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</si>
  <si>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</si>
  <si>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</si>
  <si>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</si>
  <si>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</si>
  <si>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</si>
  <si>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</si>
  <si>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</si>
  <si>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</si>
  <si>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</si>
  <si>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</si>
  <si>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</si>
  <si>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</si>
  <si>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</si>
  <si>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</si>
  <si>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</si>
  <si>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</si>
  <si>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</si>
  <si>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</si>
  <si>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</si>
  <si>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</si>
  <si>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t>
  </si>
  <si>
    <t>Zařízení silnoproudé elektrotechniky vč. ochrany před bleskem</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</si>
  <si>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</si>
  <si>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</si>
  <si>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</si>
  <si>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</si>
  <si>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</si>
  <si>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</si>
  <si>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</si>
  <si>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</si>
  <si>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</si>
  <si>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</si>
  <si>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</si>
  <si>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</si>
  <si>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</si>
  <si>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</si>
  <si>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</si>
  <si>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</si>
  <si>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</si>
  <si>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</si>
  <si>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</si>
  <si>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</si>
  <si>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</si>
  <si>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</si>
  <si>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</si>
  <si>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</si>
  <si>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</si>
  <si>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</si>
  <si>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</si>
  <si>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</si>
  <si>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</si>
  <si>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</si>
  <si>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</si>
  <si>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</si>
  <si>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</si>
  <si>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</si>
  <si>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</si>
  <si>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</si>
  <si>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</si>
  <si>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</si>
  <si>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</si>
  <si>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</si>
  <si>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</si>
  <si>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</si>
  <si>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</si>
  <si>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</si>
  <si>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</si>
  <si>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</si>
  <si>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</si>
  <si>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</si>
  <si>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</si>
  <si>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</si>
  <si>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</si>
  <si>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</si>
  <si>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</si>
  <si>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</si>
  <si>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</si>
  <si>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</si>
  <si>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</si>
  <si>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</si>
  <si>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10 = 10,000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</si>
  <si>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</si>
  <si>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</si>
  <si>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</si>
  <si>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</si>
  <si>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</si>
  <si>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</si>
  <si>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</si>
  <si>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</si>
  <si>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</si>
  <si>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</si>
  <si>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</si>
  <si>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</si>
  <si>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</si>
  <si>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</si>
  <si>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</si>
  <si>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</si>
  <si>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</si>
  <si>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</si>
  <si>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</si>
  <si>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</si>
  <si>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</si>
  <si>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</si>
  <si>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</si>
  <si>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</si>
  <si>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</si>
  <si>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</si>
  <si>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</si>
  <si>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</si>
  <si>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</si>
  <si>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</si>
  <si>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</si>
  <si>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</si>
  <si>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</si>
  <si>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D.2.2.2</t>
  </si>
  <si>
    <t>Přístřešky na nástupištích</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</si>
  <si>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</si>
  <si>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</si>
  <si>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</si>
  <si>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</si>
  <si>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</si>
  <si>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</si>
  <si>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</si>
  <si>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</si>
  <si>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OST</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</si>
  <si>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</si>
  <si>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</si>
  <si>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</si>
  <si>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</si>
  <si>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</si>
  <si>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</si>
  <si>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</si>
  <si>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</si>
  <si>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</si>
  <si>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</si>
  <si>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</si>
  <si>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 objem 60 l"_x000d_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</si>
  <si>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</si>
  <si>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</si>
  <si>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 objem 60l"_x000d_
 2 = 2,000 [A]_x000d_
 Celkem: 2 = 2,000 [B]</t>
  </si>
  <si>
    <t>D.2.2.4</t>
  </si>
  <si>
    <t>Orientační systém</t>
  </si>
  <si>
    <t>"`Dle technické zprávy, výkresových příloh projektové dokumentace. Dle výkazů materiálu projektu. Dle tabulky kubatur projektanta."_x000d_
 "`Výkopová zemina"_x000d_
 35/1.9 = 18,421 [A]_x000d_
 Celkem: 18.421 = 18,421 [B]</t>
  </si>
  <si>
    <t>Zakládání</t>
  </si>
  <si>
    <t>"`Dle technické zprávy, výkresových příloh projektové dokumentace. Dle výkazů materiálu projektu. Dle tabulky kubatur projektanta."_x000d_
 "`Beton C25/30-XC2"_x000d_
 20 = 20,000 [A]_x000d_
 Celkem: 20 = 20,000 [B]</t>
  </si>
  <si>
    <t>272366</t>
  </si>
  <si>
    <t>VÝZTUŽ ZÁKLADŮ Z KARI SÍTÍ</t>
  </si>
  <si>
    <t>"`Dle technické zprávy, výkresových příloh projektové dokumentace. Dle výkazů materiálu projektu. Dle tabulky kubatur projektanta."_x000d_
 "`Kari síť 8/100-8/100 S235"_x000d_
 2 = 2,000 [A]_x000d_
 Celkem: 2 = 2,000 [B]</t>
  </si>
  <si>
    <t>451313</t>
  </si>
  <si>
    <t>PODKLADNÍ A VÝPLŇOVÉ VRSTVY Z PROSTÉHO BETONU C16/20</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</si>
  <si>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</si>
  <si>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</si>
  <si>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</si>
  <si>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</si>
  <si>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</si>
  <si>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 bourání</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</si>
  <si>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</si>
  <si>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</si>
  <si>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</si>
  <si>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</si>
  <si>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</si>
  <si>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</si>
  <si>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</si>
  <si>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</si>
  <si>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</si>
  <si>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</si>
  <si>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</si>
  <si>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</si>
  <si>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</si>
  <si>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</si>
  <si>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</si>
  <si>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</si>
  <si>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</si>
  <si>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</si>
  <si>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</si>
  <si>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</si>
  <si>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</si>
  <si>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</si>
  <si>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</si>
  <si>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</si>
  <si>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</si>
  <si>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</si>
  <si>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</si>
  <si>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</si>
  <si>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</si>
  <si>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22-15-08</t>
  </si>
  <si>
    <t>Odb. Hruška, technologický objekt</t>
  </si>
  <si>
    <t>10364100</t>
  </si>
  <si>
    <t>zemina pro terénní úpravy - tříděná</t>
  </si>
  <si>
    <t>115101201</t>
  </si>
  <si>
    <t>Čerpání vody na dopravní výšku do 10 m průměrný přítok do 500 l/min</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</si>
  <si>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</si>
  <si>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</si>
  <si>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</si>
  <si>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</si>
  <si>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</si>
  <si>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</si>
  <si>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</si>
  <si>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</si>
  <si>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</si>
  <si>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</si>
  <si>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</si>
  <si>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</si>
  <si>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</si>
  <si>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</si>
  <si>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</si>
  <si>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</si>
  <si>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</si>
  <si>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</si>
  <si>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</si>
  <si>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</si>
  <si>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</si>
  <si>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</si>
  <si>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</si>
  <si>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</si>
  <si>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</si>
  <si>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</si>
  <si>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</si>
  <si>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</si>
  <si>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</si>
  <si>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</si>
  <si>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</si>
  <si>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</si>
  <si>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</si>
  <si>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</si>
  <si>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</si>
  <si>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</si>
  <si>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</si>
  <si>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21-M</t>
  </si>
  <si>
    <t>Elektromontáže</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</si>
  <si>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</si>
  <si>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</si>
  <si>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</si>
  <si>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</si>
  <si>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35442062</t>
  </si>
  <si>
    <t>pás zemnící 30x4mm FeZn</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</si>
  <si>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</si>
  <si>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</si>
  <si>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</si>
  <si>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</si>
  <si>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</si>
  <si>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</si>
  <si>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</si>
  <si>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</si>
  <si>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</si>
  <si>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</si>
  <si>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</si>
  <si>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</si>
  <si>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</si>
  <si>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</si>
  <si>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</si>
  <si>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</si>
  <si>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</si>
  <si>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Komunikace pozemní</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</si>
  <si>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</si>
  <si>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</si>
  <si>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</si>
  <si>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</si>
  <si>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</si>
  <si>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6</t>
  </si>
  <si>
    <t>Úpravy povrchů, podlahy a osazování výplní</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</si>
  <si>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</si>
  <si>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</si>
  <si>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</si>
  <si>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</si>
  <si>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</si>
  <si>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</si>
  <si>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</si>
  <si>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</si>
  <si>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</si>
  <si>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</si>
  <si>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</si>
  <si>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</si>
  <si>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</si>
  <si>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</si>
  <si>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</si>
  <si>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</si>
  <si>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</si>
  <si>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</si>
  <si>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</si>
  <si>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</si>
  <si>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</si>
  <si>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</si>
  <si>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</si>
  <si>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</si>
  <si>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</si>
  <si>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</si>
  <si>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</si>
  <si>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</si>
  <si>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</si>
  <si>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</si>
  <si>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</si>
  <si>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</si>
  <si>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</si>
  <si>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</si>
  <si>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</si>
  <si>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</si>
  <si>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</si>
  <si>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</si>
  <si>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</si>
  <si>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</si>
  <si>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</si>
  <si>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</si>
  <si>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</si>
  <si>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</si>
  <si>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</si>
  <si>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</si>
  <si>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</si>
  <si>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</si>
  <si>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</si>
  <si>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</si>
  <si>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</si>
  <si>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</si>
  <si>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</si>
  <si>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</si>
  <si>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</si>
  <si>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</si>
  <si>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</si>
  <si>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</si>
  <si>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</si>
  <si>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</si>
  <si>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</si>
  <si>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</si>
  <si>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</si>
  <si>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</si>
  <si>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</si>
  <si>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</si>
  <si>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</si>
  <si>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</si>
  <si>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</si>
  <si>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</si>
  <si>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</si>
  <si>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</si>
  <si>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</si>
  <si>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</si>
  <si>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</si>
  <si>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</si>
  <si>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</si>
  <si>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</si>
  <si>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</si>
  <si>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</si>
  <si>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</si>
  <si>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</si>
  <si>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</si>
  <si>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</si>
  <si>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</si>
  <si>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</si>
  <si>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</si>
  <si>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</si>
  <si>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</si>
  <si>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</si>
  <si>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</si>
  <si>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</si>
  <si>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</si>
  <si>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</si>
  <si>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</si>
  <si>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</si>
  <si>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</si>
  <si>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</si>
  <si>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</si>
  <si>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</si>
  <si>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</si>
  <si>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</si>
  <si>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</si>
  <si>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</si>
  <si>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</si>
  <si>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</si>
  <si>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</si>
  <si>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</si>
  <si>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</si>
  <si>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</si>
  <si>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</si>
  <si>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</si>
  <si>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</si>
  <si>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</si>
  <si>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</si>
  <si>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</si>
  <si>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</si>
  <si>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</si>
  <si>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</si>
  <si>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</si>
  <si>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</si>
  <si>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</si>
  <si>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</si>
  <si>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</si>
  <si>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</si>
  <si>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</si>
  <si>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</si>
  <si>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</si>
  <si>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</si>
  <si>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</si>
  <si>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</si>
  <si>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</si>
  <si>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</si>
  <si>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</si>
  <si>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</si>
  <si>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</si>
  <si>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</si>
  <si>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</si>
  <si>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</si>
  <si>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</si>
  <si>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</si>
  <si>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</si>
  <si>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</si>
  <si>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</si>
  <si>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</si>
  <si>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</si>
  <si>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</si>
  <si>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</si>
  <si>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</si>
  <si>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</si>
  <si>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</si>
  <si>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</si>
  <si>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</si>
  <si>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</si>
  <si>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</si>
  <si>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</si>
  <si>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</si>
  <si>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</si>
  <si>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</si>
  <si>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</si>
  <si>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</si>
  <si>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</si>
  <si>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</si>
  <si>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</si>
  <si>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</si>
  <si>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</si>
  <si>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</si>
  <si>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</si>
  <si>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</si>
  <si>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</si>
  <si>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</si>
  <si>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</si>
  <si>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</si>
  <si>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</si>
  <si>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</si>
  <si>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</si>
  <si>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</si>
  <si>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</si>
  <si>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</si>
  <si>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</si>
  <si>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</si>
  <si>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</si>
  <si>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</si>
  <si>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</si>
  <si>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</si>
  <si>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</si>
  <si>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</si>
  <si>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</si>
  <si>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</si>
  <si>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</si>
  <si>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</si>
  <si>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</si>
  <si>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</si>
  <si>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</si>
  <si>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</si>
  <si>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</si>
  <si>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</si>
  <si>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</si>
  <si>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</si>
  <si>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</si>
  <si>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</si>
  <si>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</si>
  <si>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</si>
  <si>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</si>
  <si>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</si>
  <si>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</si>
  <si>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</si>
  <si>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</si>
  <si>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</si>
  <si>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</si>
  <si>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</si>
  <si>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</si>
  <si>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</si>
  <si>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</si>
  <si>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</si>
  <si>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</si>
  <si>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</si>
  <si>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</si>
  <si>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</si>
  <si>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</si>
  <si>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</si>
  <si>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</si>
  <si>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</si>
  <si>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</si>
  <si>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</si>
  <si>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</si>
  <si>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</si>
  <si>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</si>
  <si>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</si>
  <si>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</si>
  <si>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</si>
  <si>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</si>
  <si>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</si>
  <si>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</si>
  <si>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</si>
  <si>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</si>
  <si>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</si>
  <si>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</si>
  <si>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</si>
  <si>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</si>
  <si>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</si>
  <si>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</si>
  <si>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</si>
  <si>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</si>
  <si>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</si>
  <si>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</si>
  <si>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</si>
  <si>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</si>
  <si>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</si>
  <si>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</si>
  <si>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</si>
  <si>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</si>
  <si>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</si>
  <si>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</si>
  <si>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</si>
  <si>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</si>
  <si>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</si>
  <si>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</si>
  <si>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</si>
  <si>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</si>
  <si>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</si>
  <si>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</si>
  <si>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</si>
  <si>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</si>
  <si>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</si>
  <si>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</si>
  <si>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</si>
  <si>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</si>
  <si>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</si>
  <si>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</si>
  <si>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</si>
  <si>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</si>
  <si>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</si>
  <si>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</si>
  <si>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</si>
  <si>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</si>
  <si>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</si>
  <si>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</si>
  <si>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</si>
  <si>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</si>
  <si>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</si>
  <si>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</si>
  <si>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</si>
  <si>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</si>
  <si>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</si>
  <si>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998767201</t>
  </si>
  <si>
    <t>Přesun hmot procentní pro zámečnické konstrukce v objektech v do 6 m</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</si>
  <si>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</si>
  <si>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</si>
  <si>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</si>
  <si>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</si>
  <si>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</si>
  <si>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</si>
  <si>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</si>
  <si>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</si>
  <si>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</si>
  <si>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</si>
  <si>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</si>
  <si>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</si>
  <si>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</si>
  <si>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</si>
  <si>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</si>
  <si>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</si>
  <si>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</si>
  <si>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</si>
  <si>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</si>
  <si>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</si>
  <si>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</si>
  <si>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</si>
  <si>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</si>
  <si>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</si>
  <si>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</si>
  <si>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</si>
  <si>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</si>
  <si>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</si>
  <si>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</si>
  <si>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</si>
  <si>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</si>
  <si>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</si>
  <si>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</si>
  <si>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</si>
  <si>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</si>
  <si>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</si>
  <si>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</si>
  <si>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</si>
  <si>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</si>
  <si>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</si>
  <si>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</si>
  <si>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</si>
  <si>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</si>
  <si>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</si>
  <si>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</si>
  <si>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</si>
  <si>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</si>
  <si>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</si>
  <si>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</si>
  <si>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</si>
  <si>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</si>
  <si>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</si>
  <si>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</si>
  <si>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</si>
  <si>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</si>
  <si>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</si>
  <si>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</si>
  <si>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</si>
  <si>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</si>
  <si>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</si>
  <si>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</si>
  <si>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</si>
  <si>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</si>
  <si>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</si>
  <si>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</si>
  <si>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</si>
  <si>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</si>
  <si>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</si>
  <si>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</si>
  <si>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</si>
  <si>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</si>
  <si>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</si>
  <si>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</si>
  <si>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</si>
  <si>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</si>
  <si>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</si>
  <si>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</si>
  <si>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</si>
  <si>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</si>
  <si>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</si>
  <si>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</si>
  <si>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</si>
  <si>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</si>
  <si>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</si>
  <si>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</si>
  <si>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</si>
  <si>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</si>
  <si>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</si>
  <si>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</si>
  <si>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</si>
  <si>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</si>
  <si>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</si>
  <si>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</si>
  <si>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</si>
  <si>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</si>
  <si>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</si>
  <si>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</si>
  <si>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</si>
  <si>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</si>
  <si>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</si>
  <si>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</si>
  <si>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</si>
  <si>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</si>
  <si>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</si>
  <si>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</si>
  <si>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</si>
  <si>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</si>
  <si>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</si>
  <si>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</si>
  <si>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</si>
  <si>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CS ÚRS 2023 01</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</si>
  <si>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</si>
  <si>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</si>
  <si>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</si>
  <si>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</si>
  <si>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</si>
  <si>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</si>
  <si>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</si>
  <si>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</si>
  <si>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</si>
  <si>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</si>
  <si>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</si>
  <si>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</si>
  <si>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</si>
  <si>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</si>
  <si>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</si>
  <si>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</si>
  <si>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</si>
  <si>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</si>
  <si>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</si>
  <si>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</si>
  <si>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</si>
  <si>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</si>
  <si>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</si>
  <si>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</si>
  <si>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</si>
  <si>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</si>
  <si>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</si>
  <si>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</si>
  <si>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</si>
  <si>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</si>
  <si>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</si>
  <si>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</si>
  <si>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</si>
  <si>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</si>
  <si>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</si>
  <si>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</si>
  <si>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</si>
  <si>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</si>
  <si>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</si>
  <si>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</si>
  <si>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</si>
  <si>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</si>
  <si>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</si>
  <si>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</si>
  <si>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</si>
  <si>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R015330</t>
  </si>
  <si>
    <t>925</t>
  </si>
  <si>
    <t>NEOCEŇOVAT - POPLATKY ZA LIKVIDACI ODPADŮ NEKONTAMINOVANÝCH - 17 05 04 KAMENNÁ SUŤ VČ. DOPRAVY NA SKLÁDKU A MANIPULACE</t>
  </si>
  <si>
    <t>11.25 = 11,250 [A]</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</si>
  <si>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</si>
  <si>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</si>
  <si>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</si>
  <si>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</si>
  <si>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</si>
  <si>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</si>
  <si>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</si>
  <si>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</si>
  <si>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</si>
  <si>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</si>
  <si>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</si>
  <si>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</si>
  <si>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</si>
  <si>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</si>
  <si>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</si>
  <si>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</si>
  <si>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</si>
  <si>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</si>
  <si>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</si>
  <si>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</si>
  <si>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</si>
  <si>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</si>
  <si>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</si>
  <si>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</si>
  <si>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</si>
  <si>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</si>
  <si>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</si>
  <si>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</si>
  <si>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</si>
  <si>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</si>
  <si>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</si>
  <si>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</si>
  <si>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</si>
  <si>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</si>
  <si>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</si>
  <si>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</si>
  <si>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</si>
  <si>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</si>
  <si>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</si>
  <si>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</si>
  <si>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</si>
  <si>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</si>
  <si>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</si>
  <si>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</si>
  <si>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</si>
  <si>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</si>
  <si>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</si>
  <si>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</si>
  <si>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</si>
  <si>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</si>
  <si>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</si>
  <si>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</si>
  <si>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</si>
  <si>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</si>
  <si>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</si>
  <si>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</si>
  <si>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</si>
  <si>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</si>
  <si>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</si>
  <si>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</si>
  <si>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</si>
  <si>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</si>
  <si>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</si>
  <si>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</si>
  <si>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</si>
  <si>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</si>
  <si>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</si>
  <si>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</si>
  <si>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</si>
  <si>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</si>
  <si>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</si>
  <si>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</si>
  <si>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</si>
  <si>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</si>
  <si>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</si>
  <si>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</si>
  <si>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</si>
  <si>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</si>
  <si>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</si>
  <si>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</si>
  <si>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</si>
  <si>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</si>
  <si>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</si>
  <si>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</si>
  <si>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</si>
  <si>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</si>
  <si>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</si>
  <si>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</si>
  <si>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</si>
  <si>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</si>
  <si>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</si>
  <si>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</si>
  <si>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</si>
  <si>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</si>
  <si>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</si>
  <si>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</si>
  <si>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</si>
  <si>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</si>
  <si>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</si>
  <si>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</si>
  <si>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</si>
  <si>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</si>
  <si>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</si>
  <si>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</si>
  <si>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</si>
  <si>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</si>
  <si>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</si>
  <si>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</si>
  <si>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</si>
  <si>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</si>
  <si>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</si>
  <si>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</si>
  <si>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</si>
  <si>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</si>
  <si>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</si>
  <si>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</si>
  <si>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</si>
  <si>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</si>
  <si>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</si>
  <si>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</si>
  <si>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</si>
  <si>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</si>
  <si>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</si>
  <si>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</si>
  <si>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</si>
  <si>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</si>
  <si>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</si>
  <si>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</si>
  <si>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</si>
  <si>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</si>
  <si>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</si>
  <si>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</si>
  <si>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</si>
  <si>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</si>
  <si>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</si>
  <si>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</si>
  <si>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</si>
  <si>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</si>
  <si>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</si>
  <si>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</si>
  <si>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</si>
  <si>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</si>
  <si>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</si>
  <si>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</si>
  <si>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</si>
  <si>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</si>
  <si>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</si>
  <si>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</si>
  <si>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</si>
  <si>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</si>
  <si>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</si>
  <si>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</si>
  <si>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</si>
  <si>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</si>
  <si>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</si>
  <si>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</si>
  <si>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</si>
  <si>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</si>
  <si>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</si>
  <si>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</si>
  <si>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</si>
  <si>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</si>
  <si>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</si>
  <si>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</si>
  <si>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</si>
  <si>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</si>
  <si>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</si>
  <si>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</si>
  <si>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</si>
  <si>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</si>
  <si>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</si>
  <si>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</si>
  <si>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</si>
  <si>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</si>
  <si>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</si>
  <si>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</si>
  <si>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</si>
  <si>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</si>
  <si>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</si>
  <si>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</si>
  <si>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</si>
  <si>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</si>
  <si>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</si>
  <si>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</si>
  <si>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</si>
  <si>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</si>
  <si>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</si>
  <si>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</si>
  <si>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</si>
  <si>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</si>
  <si>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</si>
  <si>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</si>
  <si>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</si>
  <si>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</si>
  <si>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</si>
  <si>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</si>
  <si>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</si>
  <si>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</si>
  <si>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</si>
  <si>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</si>
  <si>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</si>
  <si>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</si>
  <si>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</si>
  <si>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</si>
  <si>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</si>
  <si>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</si>
  <si>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</si>
  <si>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</si>
  <si>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</si>
  <si>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</si>
  <si>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</si>
  <si>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</si>
  <si>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</si>
  <si>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</si>
  <si>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</si>
  <si>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</si>
  <si>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</si>
  <si>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</si>
  <si>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</si>
  <si>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</si>
  <si>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</si>
  <si>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</si>
  <si>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</si>
  <si>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</si>
  <si>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</si>
  <si>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</si>
  <si>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</si>
  <si>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</si>
  <si>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</si>
  <si>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</si>
  <si>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</si>
  <si>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</si>
  <si>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D.2.2.6</t>
  </si>
  <si>
    <t>Drobná architektura a oplocení</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</si>
  <si>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</si>
  <si>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</si>
  <si>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</si>
  <si>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</si>
  <si>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</si>
  <si>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</si>
  <si>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</si>
  <si>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</si>
  <si>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</si>
  <si>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</si>
  <si>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</si>
  <si>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</si>
  <si>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</si>
  <si>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</si>
  <si>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</si>
  <si>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</si>
  <si>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</si>
  <si>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</si>
  <si>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</si>
  <si>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Celkové množství 44.100000 = 44,100 [L]</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</si>
  <si>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</si>
  <si>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</si>
  <si>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</si>
  <si>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</si>
  <si>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</si>
  <si>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D.2.2.5</t>
  </si>
  <si>
    <t>Demolice</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</si>
  <si>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</si>
  <si>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</si>
  <si>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</si>
  <si>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</si>
  <si>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</si>
  <si>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</si>
  <si>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</si>
  <si>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</si>
  <si>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</si>
  <si>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</si>
  <si>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</si>
  <si>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</si>
  <si>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</si>
  <si>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</si>
  <si>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</si>
  <si>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</si>
  <si>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</si>
  <si>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</si>
  <si>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</si>
  <si>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</si>
  <si>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</si>
  <si>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</si>
  <si>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</si>
  <si>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</si>
  <si>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</si>
  <si>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</si>
  <si>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</si>
  <si>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</si>
  <si>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</si>
  <si>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</si>
  <si>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</si>
  <si>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</si>
  <si>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</si>
  <si>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</si>
  <si>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</si>
  <si>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</si>
  <si>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</si>
  <si>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</si>
  <si>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</si>
  <si>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</si>
  <si>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</si>
  <si>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</si>
  <si>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</si>
  <si>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</si>
  <si>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</si>
  <si>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</si>
  <si>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</si>
  <si>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</si>
  <si>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</si>
  <si>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</si>
  <si>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</si>
  <si>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</si>
  <si>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</si>
  <si>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</si>
  <si>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</si>
  <si>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</si>
  <si>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</si>
  <si>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</si>
  <si>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</si>
  <si>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</si>
  <si>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</si>
  <si>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</si>
  <si>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</si>
  <si>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</si>
  <si>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</si>
  <si>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</si>
  <si>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</si>
  <si>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</si>
  <si>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</si>
  <si>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</si>
  <si>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</si>
  <si>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</si>
  <si>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</si>
  <si>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</si>
  <si>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</si>
  <si>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</si>
  <si>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</si>
  <si>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</si>
  <si>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</si>
  <si>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</si>
  <si>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</si>
  <si>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</si>
  <si>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</si>
  <si>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</si>
  <si>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</si>
  <si>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</si>
  <si>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</si>
  <si>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</si>
  <si>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</si>
  <si>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</si>
  <si>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R015170</t>
  </si>
  <si>
    <t>909</t>
  </si>
  <si>
    <t>NEOCEŇOVAT - POPLATKY ZA LIKVIDACI ODPADŮ NEKONTAMINOVANÝCH - 17 02 01 DŘEVO PO STAVEBNÍM POUŽITÍ, Z DEMOLIC VČ. DOPRAVY NA SKLÁDKU A MANIPULACE</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</si>
  <si>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</si>
  <si>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</si>
  <si>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</si>
  <si>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</si>
  <si>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</si>
  <si>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</si>
  <si>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</si>
  <si>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</si>
  <si>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</si>
  <si>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</si>
  <si>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</si>
  <si>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</si>
  <si>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</si>
  <si>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</si>
  <si>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</si>
  <si>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</si>
  <si>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</si>
  <si>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</si>
  <si>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</si>
  <si>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</si>
  <si>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</si>
  <si>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</si>
  <si>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</si>
  <si>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</si>
  <si>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</si>
  <si>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</si>
  <si>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</si>
  <si>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D.2.1.1</t>
  </si>
  <si>
    <t>Kolejový svršek a spodek</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</si>
  <si>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</si>
  <si>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</si>
  <si>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</si>
  <si>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</si>
  <si>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</si>
  <si>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</si>
  <si>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"dle TZ ZOV pro ZS 9 - sejmutí ornice -pro dočasnou deponii tunelu"_x000d_
 16739,7 = 16739,700 [P]_x000d_
 Celkové množství 184475.700000 = 184475,700 [F]</t>
  </si>
  <si>
    <t>položka zahrnuje sejmutí ornice bez ohledu na tloušťku vrstvy
nezahrnuje uložení na trvalou skládku</t>
  </si>
  <si>
    <t>12110B</t>
  </si>
  <si>
    <t>SEJMUTÍ ORNICE NEBO LESNÍ PŮDY - DOPRAVA</t>
  </si>
  <si>
    <t>"`Dle technické zprávy, výkresových příloh projektové dokumentace. Dle výkazů materiálu projektu. Dle tabulky kubatur projektanta."_x000d_
 "` - skrývka ornice mocnosti dle pedologického průzkumu (0.1 - 1.0 m)"_x000d_
 "`odvoz do vzdálenost max 15 km"_x000d_
 15*(184475,7) = 2767135,500 [A]_x000d_
 "` - zemina bude odvezena a rozprostřena na pozemky do vzdálenosti 20 km"_x000d_
 20*145192 = 2903840,000 [B]_x000d_
 Celkem: A+B = 5670975,500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</si>
  <si>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</si>
  <si>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</si>
  <si>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</si>
  <si>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</si>
  <si>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</si>
  <si>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</si>
  <si>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</si>
  <si>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</si>
  <si>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</si>
  <si>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</si>
  <si>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"dle TZ ZOV pro ZS 9 - sejmutá ornice - naložení a dovoz z dočasné deponie"_x000d_
 16739,7 = 16739,700 [P]_x000d_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</si>
  <si>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</si>
  <si>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</si>
  <si>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</si>
  <si>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"dle TZ ZOV pro ZS 9 - sejmutá ornice - dovoz z dočasné deponie"_x000d_
 16739,71*15 = 251095,650 [P]_x000d_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</si>
  <si>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</si>
  <si>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</si>
  <si>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</si>
  <si>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</si>
  <si>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</si>
  <si>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skrývka ornice mocnosti dle pedologického průzkumu (0.1 - 1.0 m)"_x000d_
 "`odvoz do vzdálenost max 15 km"_x000d_
 (22017+527) = 22544,000 [A]_x000d_
 "` - uložení na mezideponii (zemina bude následně využita pro potřeby 5.stavby)"_x000d_
 596250+1400-200000 = 397650,000 [F]_x000d_
 Celkové množství 420194.000000 = 420194,000 [G]</t>
  </si>
  <si>
    <t>17171</t>
  </si>
  <si>
    <t>ULOŽENÍ SYPANINY DO NÁSYPU VRSTEVNATÝCH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</si>
  <si>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</si>
  <si>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</si>
  <si>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</si>
  <si>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</si>
  <si>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</si>
  <si>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</si>
  <si>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</si>
  <si>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</si>
  <si>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</si>
  <si>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</si>
  <si>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</si>
  <si>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</si>
  <si>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</si>
  <si>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</si>
  <si>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</si>
  <si>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</si>
  <si>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</si>
  <si>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</si>
  <si>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</si>
  <si>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</si>
  <si>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</si>
  <si>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</si>
  <si>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</si>
  <si>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</si>
  <si>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</si>
  <si>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"dle TZ ZOV pro ZS 9 - zpětné rozprostření ornice-pro dočasnou deponii tunelu"_x000d_
 16739,7 = 16739,700 [P]_x000d_
 Celkové množství 168038.770000 = 168038,770 [E]</t>
  </si>
  <si>
    <t>položka zahrnuje:
nutné přemístění ornice z dočasných skládek vzdálených do 50m
rozprostření ornice v předepsané tloušťce v rovině a ve svahu do 1:5</t>
  </si>
  <si>
    <t>"`Dle technické zprávy, výkresových příloh projektové dokumentace. Dle výkazů materiálu projektu. Dle tabulky kubatur projektanta."_x000d_
 "`Ochrana svahů proti účinkům mrazu a eroze"_x000d_
 "` - osetí svahů travním semenem"_x000d_
 146783 = 146783,000 [A]</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</si>
  <si>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</si>
  <si>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</si>
  <si>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</si>
  <si>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</si>
  <si>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</si>
  <si>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</si>
  <si>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</si>
  <si>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</si>
  <si>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</si>
  <si>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</si>
  <si>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</si>
  <si>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</si>
  <si>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</si>
  <si>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</si>
  <si>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</si>
  <si>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2722B3</t>
  </si>
  <si>
    <t xml:space="preserve">ZÁKLADY Z GABIONU  SYPANÝCH, DRÁT O2,2MM, POVRCHOVÁ ÚPRAVA Zn + Al + PA6</t>
  </si>
  <si>
    <t>"Základy z gabionů sypaných"_x000d_
 126+60+49 = 235,000 [B]_x000d_
 Celkové množství 235.000000 = 235,000 [C]</t>
  </si>
  <si>
    <t>- položka zahrnuje dodávku a osazení drátených košu s výplní lomovým kamenem.
- jedná se o gabionové matrace o tl. do 300mm.</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</si>
  <si>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</si>
  <si>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</si>
  <si>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zídka 0,5 x 1,0 m + 0,2 x 3,0 m"_x000d_
 105 = 105,000 [A]_x000d_
 "`Drátokamenná zídka 0,5 x 1,0 m + 0,2 x 2,0 m"_x000d_
 75 = 75,000 [B]_x000d_
 "`Drátokamenná zídka 0,5 x 1,0 m + 0,2 x 1,0 m"_x000d_
 123 = 123,000 [C]_x000d_
 Celkem: 105+75+123 = 303,000 [D]</t>
  </si>
  <si>
    <t>- položka zahrnuje dodávku a osazení drátěných košů s výplní lomovým kamenem.
- gabionové matrace se vykazují v pol.č.2722**.</t>
  </si>
  <si>
    <t>"`Dle technické zprávy, výkresových příloh projektové dokumentace. Dle výkazů materiálu projektu. Dle tabulky kubatur projektanta."_x000d_
 "` - podklad pod hlavní sběrač z betonu C12/15"_x000d_
 8 = 8,000 [A]_x000d_
 Celkem: 8 = 8,000 [B]</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</si>
  <si>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</si>
  <si>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</si>
  <si>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</si>
  <si>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</si>
  <si>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</si>
  <si>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</si>
  <si>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</si>
  <si>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</si>
  <si>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</si>
  <si>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</si>
  <si>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</si>
  <si>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</si>
  <si>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</si>
  <si>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</si>
  <si>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</si>
  <si>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</si>
  <si>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</si>
  <si>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</si>
  <si>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</si>
  <si>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</si>
  <si>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</si>
  <si>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</si>
  <si>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</si>
  <si>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</si>
  <si>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</si>
  <si>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</si>
  <si>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</si>
  <si>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</si>
  <si>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</si>
  <si>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</si>
  <si>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</si>
  <si>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</si>
  <si>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</si>
  <si>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</si>
  <si>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</si>
  <si>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</si>
  <si>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</si>
  <si>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</si>
  <si>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</si>
  <si>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</si>
  <si>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</si>
  <si>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</si>
  <si>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</si>
  <si>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</si>
  <si>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</si>
  <si>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</si>
  <si>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</si>
  <si>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</si>
  <si>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</si>
  <si>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</si>
  <si>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</si>
  <si>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</si>
  <si>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</si>
  <si>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</si>
  <si>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</si>
  <si>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</si>
  <si>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</si>
  <si>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</si>
  <si>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</si>
  <si>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</si>
  <si>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</si>
  <si>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</si>
  <si>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</si>
  <si>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</si>
  <si>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</si>
  <si>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</si>
  <si>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</si>
  <si>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</si>
  <si>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</si>
  <si>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</si>
  <si>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</si>
  <si>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</si>
  <si>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</si>
  <si>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</si>
  <si>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</si>
  <si>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</si>
  <si>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</si>
  <si>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</si>
  <si>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</si>
  <si>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</si>
  <si>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</si>
  <si>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</si>
  <si>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</si>
  <si>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</si>
  <si>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</si>
  <si>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</si>
  <si>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</si>
  <si>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</si>
  <si>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</si>
  <si>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</si>
  <si>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</si>
  <si>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</si>
  <si>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</si>
  <si>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</si>
  <si>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</si>
  <si>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</si>
  <si>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</si>
  <si>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</si>
  <si>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</si>
  <si>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</si>
  <si>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</si>
  <si>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</si>
  <si>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</si>
  <si>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</si>
  <si>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</si>
  <si>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</si>
  <si>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</si>
  <si>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</si>
  <si>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</si>
  <si>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</si>
  <si>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</si>
  <si>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</si>
  <si>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</si>
  <si>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</si>
  <si>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</si>
  <si>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</si>
  <si>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</si>
  <si>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</si>
  <si>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</si>
  <si>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</si>
  <si>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</si>
  <si>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</si>
  <si>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</si>
  <si>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</si>
  <si>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</si>
  <si>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</si>
  <si>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</si>
  <si>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</si>
  <si>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</si>
  <si>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</si>
  <si>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</si>
  <si>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</si>
  <si>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</si>
  <si>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</si>
  <si>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</si>
  <si>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</si>
  <si>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</si>
  <si>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</si>
  <si>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</si>
  <si>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</si>
  <si>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</si>
  <si>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</si>
  <si>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</si>
  <si>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</si>
  <si>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"`Dle technické zprávy, výkresových příloh projektové dokumentace. Dle výkazů materiálu projektu. Dle tabulky kubatur projektanta."_x000d_
 "`skryté betonové konstrukce"_x000d_
 10 = 10,000 [A]</t>
  </si>
  <si>
    <t>D.2.1.2</t>
  </si>
  <si>
    <t>Nástupiště</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</si>
  <si>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</si>
  <si>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</si>
  <si>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</si>
  <si>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</si>
  <si>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</si>
  <si>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</si>
  <si>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</si>
  <si>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</si>
  <si>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</si>
  <si>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</si>
  <si>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</si>
  <si>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</si>
  <si>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</si>
  <si>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</si>
  <si>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</si>
  <si>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</si>
  <si>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</si>
  <si>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</si>
  <si>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</si>
  <si>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</si>
  <si>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</si>
  <si>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</si>
  <si>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</si>
  <si>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</si>
  <si>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</si>
  <si>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</si>
  <si>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</si>
  <si>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</si>
  <si>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</si>
  <si>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</si>
  <si>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</si>
  <si>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</si>
  <si>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</si>
  <si>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</si>
  <si>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</si>
  <si>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</si>
  <si>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</si>
  <si>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</si>
  <si>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</si>
  <si>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</si>
  <si>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</si>
  <si>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17 = 17,000 [A]_x000d_
 Celkové množství 17.000000 = 17,000 [D]</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</si>
  <si>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</si>
  <si>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</si>
  <si>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</si>
  <si>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</si>
  <si>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</si>
  <si>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</si>
  <si>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</si>
  <si>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</si>
  <si>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</si>
  <si>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</si>
  <si>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</si>
  <si>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</si>
  <si>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</si>
  <si>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</si>
  <si>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</si>
  <si>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</si>
  <si>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</si>
  <si>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</si>
  <si>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</si>
  <si>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</si>
  <si>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</si>
  <si>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</si>
  <si>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</si>
  <si>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</si>
  <si>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</si>
  <si>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</si>
  <si>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"`Výkopy"_x000d_
 "`zlepšená zemina pojivy (násypové těleso)"_x000d_
 300*1.9 = 570,000 [A]_x000d_
 Celkem: 570 = 570,000 [B]</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</si>
  <si>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</si>
  <si>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</si>
  <si>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</si>
  <si>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</si>
  <si>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</si>
  <si>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</si>
  <si>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PODKL A VÝPLN VRSTVY Z PROST BET DO C8/10</t>
  </si>
  <si>
    <t>"`Dle technické zprávy, výkresových příloh projektové dokumentace. Dle výkazů materiálu projektu. Dle tabulky kubatur projektanta."_x000d_
 "`Podkladní beton C20/25nXF3, tl. 0,150 m "_x000d_
 67,002 = 67,002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</si>
  <si>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</si>
  <si>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"`Dle technické zprávy, výkresových příloh projektové dokumentace. Dle výkazů materiálu projektu. Dle tabulky kubatur projektanta."_x000d_
 "`Prefabrikovaný kabelový žlab dvoukomorový"_x000d_
 280 = 280,000 [A]_x000d_
 Celkové množství 280.000000 = 280,000 [D]</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</si>
  <si>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</si>
  <si>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</si>
  <si>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</si>
  <si>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</si>
  <si>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</si>
  <si>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</si>
  <si>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</si>
  <si>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</si>
  <si>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</si>
  <si>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</si>
  <si>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</si>
  <si>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</si>
  <si>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"`Dle technické zprávy, výkresových příloh projektové dokumentace. Dle výkazů materiálu projektu. Dle tabulky kubatur projektanta."_x000d_
 "`Odpadkový koš na směsný odpad se stříškou do exteriéru"_x000d_
 2 = 2,000 [A]_x000d_
 Celkem: 2 = 2,000 [B]</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</si>
  <si>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</si>
  <si>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</si>
  <si>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</si>
  <si>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</si>
  <si>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</si>
  <si>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</si>
  <si>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</si>
  <si>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</si>
  <si>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</si>
  <si>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</si>
  <si>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</si>
  <si>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</si>
  <si>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</si>
  <si>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</si>
  <si>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</si>
  <si>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</si>
  <si>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</si>
  <si>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</si>
  <si>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</si>
  <si>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</si>
  <si>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</si>
  <si>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</si>
  <si>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</si>
  <si>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</si>
  <si>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</si>
  <si>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</si>
  <si>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</si>
  <si>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</si>
  <si>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</si>
  <si>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</si>
  <si>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</si>
  <si>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</si>
  <si>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</si>
  <si>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</si>
  <si>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</si>
  <si>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</si>
  <si>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</si>
  <si>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</si>
  <si>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</si>
  <si>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</si>
  <si>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</si>
  <si>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</si>
  <si>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</si>
  <si>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</si>
  <si>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</si>
  <si>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</si>
  <si>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</si>
  <si>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</si>
  <si>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</si>
  <si>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</si>
  <si>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</si>
  <si>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</si>
  <si>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</si>
  <si>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</si>
  <si>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</si>
  <si>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</si>
  <si>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</si>
  <si>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</si>
  <si>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</si>
  <si>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</si>
  <si>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</si>
  <si>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</si>
  <si>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</si>
  <si>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</si>
  <si>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</si>
  <si>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</si>
  <si>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</si>
  <si>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</si>
  <si>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</si>
  <si>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</si>
  <si>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</si>
  <si>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</si>
  <si>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</si>
  <si>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</si>
  <si>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</si>
  <si>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</si>
  <si>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</si>
  <si>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</si>
  <si>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</si>
  <si>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</si>
  <si>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</si>
  <si>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</si>
  <si>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</si>
  <si>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</si>
  <si>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</si>
  <si>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</si>
  <si>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</si>
  <si>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</si>
  <si>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</si>
  <si>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</si>
  <si>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</si>
  <si>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</si>
  <si>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</si>
  <si>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</si>
  <si>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</si>
  <si>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</si>
  <si>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</si>
  <si>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</si>
  <si>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</si>
  <si>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</si>
  <si>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</si>
  <si>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</si>
  <si>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</si>
  <si>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</si>
  <si>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</si>
  <si>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</si>
  <si>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</si>
  <si>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</si>
  <si>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"`1: Dle technické zprávy, výkresových příloh projektové dokumentace a dle TKP staveb státních drah. Dle výkazů materiálu projektu. Dle tabulky kubatu"_x000d_
 "`2: výšková regulace troleje po provedení 3.podbití"_x000d_
 18250+400 = 18650,000 [A]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</si>
  <si>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</si>
  <si>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</si>
  <si>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</si>
  <si>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</si>
  <si>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</si>
  <si>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</si>
  <si>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</si>
  <si>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</si>
  <si>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</si>
  <si>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</si>
  <si>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</si>
  <si>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</si>
  <si>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</si>
  <si>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</si>
  <si>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</si>
  <si>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</si>
  <si>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</si>
  <si>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</si>
  <si>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</si>
  <si>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</si>
  <si>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</si>
  <si>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</si>
  <si>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</si>
  <si>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</si>
  <si>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</si>
  <si>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</si>
  <si>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</si>
  <si>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</si>
  <si>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</si>
  <si>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</si>
  <si>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</si>
  <si>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</si>
  <si>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</si>
  <si>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</si>
  <si>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</si>
  <si>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</si>
  <si>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</si>
  <si>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</si>
  <si>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</si>
  <si>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</si>
  <si>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</si>
  <si>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</si>
  <si>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</si>
  <si>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</si>
  <si>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345*0.010 = 3,450 [A]_x000d_
 Celkem: 3.45 = 3,450 [B]</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</si>
  <si>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</si>
  <si>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</si>
  <si>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</si>
  <si>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</si>
  <si>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</si>
  <si>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</si>
  <si>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</si>
  <si>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</si>
  <si>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</si>
  <si>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</si>
  <si>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</si>
  <si>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</si>
  <si>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</si>
  <si>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</si>
  <si>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</si>
  <si>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</si>
  <si>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</si>
  <si>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</si>
  <si>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</si>
  <si>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</si>
  <si>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</si>
  <si>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</si>
  <si>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</si>
  <si>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18215</t>
  </si>
  <si>
    <t>ÚPRAVA POVRCHŮ SROVNÁNÍM ÚZEMÍ V TL DO 0,50M</t>
  </si>
  <si>
    <t>"`Dle technické zprávy, výkresových příloh projektové dokumentace. Dle výkazů materiálu projektu. Dle tabulky kubatur projektanta."_x000d_
 "`Srovnání plochy"_x000d_
 44600 = 44600,000 [A]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</si>
  <si>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</si>
  <si>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</si>
  <si>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</si>
  <si>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</si>
  <si>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</si>
  <si>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</si>
  <si>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</si>
  <si>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</si>
  <si>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</si>
  <si>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</si>
  <si>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</si>
  <si>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</si>
  <si>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</si>
  <si>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</si>
  <si>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</si>
  <si>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</si>
  <si>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</si>
  <si>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</si>
  <si>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</si>
  <si>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</si>
  <si>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</si>
  <si>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</si>
  <si>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</si>
  <si>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</si>
  <si>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</si>
  <si>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</si>
  <si>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</si>
  <si>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</si>
  <si>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</si>
  <si>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</si>
  <si>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</si>
  <si>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</si>
  <si>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</si>
  <si>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</si>
  <si>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</si>
  <si>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</si>
  <si>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</si>
  <si>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</si>
  <si>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</si>
  <si>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</si>
  <si>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</si>
  <si>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</si>
  <si>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</si>
  <si>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</si>
  <si>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</si>
  <si>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</si>
  <si>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</si>
  <si>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</si>
  <si>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</si>
  <si>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</si>
  <si>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</si>
  <si>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</si>
  <si>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</si>
  <si>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</si>
  <si>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</si>
  <si>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</si>
  <si>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</si>
  <si>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D.2.1.8</t>
  </si>
  <si>
    <t>Pozemní komunikace</t>
  </si>
  <si>
    <t>11313</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</si>
  <si>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</si>
  <si>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</si>
  <si>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</si>
  <si>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</si>
  <si>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</si>
  <si>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</si>
  <si>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</si>
  <si>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</si>
  <si>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12273</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</si>
  <si>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</si>
  <si>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</si>
  <si>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</si>
  <si>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</si>
  <si>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</si>
  <si>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</si>
  <si>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</si>
  <si>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HLOUBENÍ JAM ZAPAŽ I NEPAŽ TŘ. I</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</si>
  <si>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</si>
  <si>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</si>
  <si>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</si>
  <si>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</si>
  <si>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</si>
  <si>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</si>
  <si>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</si>
  <si>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</si>
  <si>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</si>
  <si>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</si>
  <si>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</si>
  <si>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</si>
  <si>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</si>
  <si>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</si>
  <si>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</si>
  <si>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</si>
  <si>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</si>
  <si>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</si>
  <si>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</si>
  <si>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</si>
  <si>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21452</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</si>
  <si>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</si>
  <si>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</si>
  <si>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</si>
  <si>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</si>
  <si>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</si>
  <si>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</si>
  <si>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</si>
  <si>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</si>
  <si>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</si>
  <si>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</si>
  <si>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</si>
  <si>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</si>
  <si>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</si>
  <si>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</si>
  <si>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</si>
  <si>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</si>
  <si>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</si>
  <si>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</si>
  <si>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</si>
  <si>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</si>
  <si>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</si>
  <si>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</si>
  <si>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</si>
  <si>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</si>
  <si>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</si>
  <si>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</si>
  <si>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</si>
  <si>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</si>
  <si>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</si>
  <si>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</si>
  <si>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917224</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</si>
  <si>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</si>
  <si>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</si>
  <si>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</si>
  <si>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</si>
  <si>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</si>
  <si>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</si>
  <si>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</si>
  <si>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</si>
  <si>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</si>
  <si>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</si>
  <si>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</si>
  <si>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</si>
  <si>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</si>
  <si>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</si>
  <si>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</si>
  <si>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</si>
  <si>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</si>
  <si>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</si>
  <si>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</si>
  <si>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</si>
  <si>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</si>
  <si>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</si>
  <si>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</si>
  <si>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</si>
  <si>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</si>
  <si>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</si>
  <si>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</si>
  <si>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</si>
  <si>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</si>
  <si>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</si>
  <si>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</si>
  <si>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</si>
  <si>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</si>
  <si>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</si>
  <si>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</si>
  <si>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</si>
  <si>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</si>
  <si>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</si>
  <si>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</si>
  <si>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</si>
  <si>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</si>
  <si>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</si>
  <si>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</si>
  <si>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</si>
  <si>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</si>
  <si>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</si>
  <si>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</si>
  <si>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</si>
  <si>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</si>
  <si>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</si>
  <si>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</si>
  <si>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</si>
  <si>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</si>
  <si>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</si>
  <si>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</si>
  <si>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</si>
  <si>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</si>
  <si>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</si>
  <si>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</si>
  <si>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</si>
  <si>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</si>
  <si>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 NENAMRZAVÝM, NESOUDRŽNÝM A PROPUSTNÝM MATERIÁLEM, ZHUTNĚNO NA 100%PS"_x000d_
 261.70 = 261,700 [B]_x000d_
 Celkem: 261.7 = 261,700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</si>
  <si>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</si>
  <si>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</si>
  <si>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</si>
  <si>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</si>
  <si>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</si>
  <si>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</si>
  <si>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</si>
  <si>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</si>
  <si>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</si>
  <si>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</si>
  <si>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R171103</t>
  </si>
  <si>
    <t>ULOŽENÍ SYPANINY - DOSYP VHODNOU ZEMINOU Z VÝKOPU</t>
  </si>
  <si>
    <t>dosyp materiálu v rámci terénních úprav, je možno použít zeminu získanou z výkopu a není nutné provádět zhutnění na 100%PS (viz. reakce na dotaz ze soutěže č.132)</t>
  </si>
  <si>
    <t>"dosyp materiálu v rámci terénních úprav, je možno použít zeminu získanou z výkopu a není nutné provádět zhutnění na 100%PS viz projektová dokumentace, TZ a výkaz projektanta"_x000d_
 1848,4 = 1848,400 [E]</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</si>
  <si>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</si>
  <si>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</si>
  <si>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</si>
  <si>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</si>
  <si>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</si>
  <si>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</si>
  <si>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</si>
  <si>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</si>
  <si>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</si>
  <si>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</si>
  <si>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</si>
  <si>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</si>
  <si>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</si>
  <si>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</si>
  <si>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</si>
  <si>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</si>
  <si>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56335</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</si>
  <si>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</si>
  <si>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</si>
  <si>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</si>
  <si>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</si>
  <si>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</si>
  <si>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</si>
  <si>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</si>
  <si>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</si>
  <si>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</si>
  <si>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</si>
  <si>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</si>
  <si>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</si>
  <si>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</si>
  <si>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</si>
  <si>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</si>
  <si>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</si>
  <si>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</si>
  <si>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</si>
  <si>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58222</t>
  </si>
  <si>
    <t>DLÁŽDĚNÉ KRYTY Z DROBNÝCH KOSTEK DO LOŽE Z MC</t>
  </si>
  <si>
    <t>"`viz projektová dokumentace, TZ a výkaz projektanta"_x000d_
 "`Odláždění žul. kostkami střední vel. okolo stávající uliční vpusti, do betonového lože C20/25nXF3 tl. 150 mm, polštář ze štěrkopísku 0/32 tl. 150 mm"_x000d_
 4.50 = 4,500 [A]</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</si>
  <si>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</si>
  <si>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87433</t>
  </si>
  <si>
    <t>POTRUBÍ Z TRUB PLASTOVÝCH ODPADNÍCH DN DO 150MM</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</si>
  <si>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</si>
  <si>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</si>
  <si>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</si>
  <si>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</si>
  <si>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</si>
  <si>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</si>
  <si>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</si>
  <si>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</si>
  <si>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</si>
  <si>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</si>
  <si>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</si>
  <si>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</si>
  <si>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</si>
  <si>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</si>
  <si>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</si>
  <si>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</si>
  <si>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</si>
  <si>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</si>
  <si>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</si>
  <si>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</si>
  <si>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</si>
  <si>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</si>
  <si>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</si>
  <si>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</si>
  <si>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</si>
  <si>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</si>
  <si>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</si>
  <si>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</si>
  <si>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</si>
  <si>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</si>
  <si>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</si>
  <si>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</si>
  <si>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</si>
  <si>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</si>
  <si>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</si>
  <si>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</si>
  <si>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</si>
  <si>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</si>
  <si>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</si>
  <si>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</si>
  <si>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</si>
  <si>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</si>
  <si>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</si>
  <si>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</si>
  <si>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</si>
  <si>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</si>
  <si>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</si>
  <si>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</si>
  <si>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</si>
  <si>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</si>
  <si>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</si>
  <si>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</si>
  <si>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</si>
  <si>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</si>
  <si>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</si>
  <si>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</si>
  <si>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</si>
  <si>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</si>
  <si>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</si>
  <si>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</si>
  <si>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</si>
  <si>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</si>
  <si>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</si>
  <si>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</si>
  <si>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</si>
  <si>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</si>
  <si>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</si>
  <si>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</si>
  <si>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</si>
  <si>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</si>
  <si>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</si>
  <si>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</si>
  <si>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</si>
  <si>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</si>
  <si>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</si>
  <si>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</si>
  <si>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</si>
  <si>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</si>
  <si>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</si>
  <si>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</si>
  <si>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</si>
  <si>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</si>
  <si>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</si>
  <si>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</si>
  <si>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</si>
  <si>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</si>
  <si>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</si>
  <si>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</si>
  <si>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</si>
  <si>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</si>
  <si>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</si>
  <si>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451366</t>
  </si>
  <si>
    <t>VÝZTUŽ PODKL VRSTEV Z KARI-SÍTÍ</t>
  </si>
  <si>
    <t>"`viz projektová dokumentace, TZ a výkaz projektanta"_x000d_
 "`Podkladní deska tl. 150 mm, šířky 1200 mm, beton C20/25 XF3 + 2x Kari síť 100 x 100 x5"_x000d_
 17.0*3.14*1.25*0.001*2 = 0,133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</si>
  <si>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</si>
  <si>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</si>
  <si>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</si>
  <si>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</si>
  <si>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</si>
  <si>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</si>
  <si>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</si>
  <si>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</si>
  <si>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</si>
  <si>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</si>
  <si>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</si>
  <si>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</si>
  <si>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</si>
  <si>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</si>
  <si>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</si>
  <si>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</si>
  <si>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</si>
  <si>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</si>
  <si>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</si>
  <si>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</si>
  <si>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</si>
  <si>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</si>
  <si>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</si>
  <si>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</si>
  <si>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</si>
  <si>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</si>
  <si>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</si>
  <si>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</si>
  <si>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</si>
  <si>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</si>
  <si>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</si>
  <si>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</si>
  <si>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</si>
  <si>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</si>
  <si>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</si>
  <si>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</si>
  <si>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</si>
  <si>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</si>
  <si>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</si>
  <si>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</si>
  <si>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</si>
  <si>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</si>
  <si>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</si>
  <si>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</si>
  <si>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</si>
  <si>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</si>
  <si>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</si>
  <si>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</si>
  <si>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</si>
  <si>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</si>
  <si>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</si>
  <si>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</si>
  <si>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</si>
  <si>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</si>
  <si>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</si>
  <si>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</si>
  <si>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</si>
  <si>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</si>
  <si>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87633</t>
  </si>
  <si>
    <t>CHRÁNIČKY Z TRUB PLASTOVÝCH DN DO 150MM</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</si>
  <si>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</si>
  <si>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</si>
  <si>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</si>
  <si>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</si>
  <si>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</si>
  <si>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</si>
  <si>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</si>
  <si>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</si>
  <si>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</si>
  <si>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</si>
  <si>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</si>
  <si>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</si>
  <si>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</si>
  <si>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</si>
  <si>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</si>
  <si>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</si>
  <si>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</si>
  <si>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</si>
  <si>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</si>
  <si>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</si>
  <si>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</si>
  <si>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</si>
  <si>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</si>
  <si>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</si>
  <si>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</si>
  <si>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</si>
  <si>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</si>
  <si>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</si>
  <si>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</si>
  <si>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</si>
  <si>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</si>
  <si>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</si>
  <si>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</si>
  <si>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</si>
  <si>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</si>
  <si>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</si>
  <si>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</si>
  <si>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</si>
  <si>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</si>
  <si>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</si>
  <si>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</si>
  <si>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</si>
  <si>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</si>
  <si>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</si>
  <si>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</si>
  <si>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</si>
  <si>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</si>
  <si>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</si>
  <si>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</si>
  <si>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</si>
  <si>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</si>
  <si>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</si>
  <si>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</si>
  <si>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</si>
  <si>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</si>
  <si>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</si>
  <si>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</si>
  <si>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</si>
  <si>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</si>
  <si>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</si>
  <si>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</si>
  <si>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</si>
  <si>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</si>
  <si>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</si>
  <si>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</si>
  <si>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</si>
  <si>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</si>
  <si>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</si>
  <si>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</si>
  <si>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</si>
  <si>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</si>
  <si>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</si>
  <si>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</si>
  <si>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</si>
  <si>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</si>
  <si>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</si>
  <si>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</si>
  <si>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</si>
  <si>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</si>
  <si>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</si>
  <si>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</si>
  <si>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</si>
  <si>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</si>
  <si>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</si>
  <si>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</si>
  <si>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</si>
  <si>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</si>
  <si>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</si>
  <si>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</si>
  <si>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</si>
  <si>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</si>
  <si>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</si>
  <si>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</si>
  <si>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</si>
  <si>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</si>
  <si>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</si>
  <si>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</si>
  <si>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</si>
  <si>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</si>
  <si>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</si>
  <si>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</si>
  <si>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</si>
  <si>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</si>
  <si>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</si>
  <si>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</si>
  <si>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</si>
  <si>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</si>
  <si>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</si>
  <si>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</si>
  <si>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</si>
  <si>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</si>
  <si>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</si>
  <si>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</si>
  <si>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</si>
  <si>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</si>
  <si>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</si>
  <si>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</si>
  <si>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</si>
  <si>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</si>
  <si>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</si>
  <si>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</si>
  <si>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</si>
  <si>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</si>
  <si>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</si>
  <si>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</si>
  <si>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</si>
  <si>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</si>
  <si>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</si>
  <si>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</si>
  <si>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</si>
  <si>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</si>
  <si>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</si>
  <si>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</si>
  <si>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</si>
  <si>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</si>
  <si>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</si>
  <si>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</si>
  <si>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</si>
  <si>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</si>
  <si>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</si>
  <si>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</si>
  <si>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</si>
  <si>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</si>
  <si>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</si>
  <si>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</si>
  <si>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</si>
  <si>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</si>
  <si>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</si>
  <si>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</si>
  <si>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</si>
  <si>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</si>
  <si>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</si>
  <si>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</si>
  <si>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</si>
  <si>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</si>
  <si>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</si>
  <si>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</si>
  <si>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</si>
  <si>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</si>
  <si>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</si>
  <si>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</si>
  <si>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</si>
  <si>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</si>
  <si>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</si>
  <si>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</si>
  <si>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</si>
  <si>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</si>
  <si>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</si>
  <si>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</si>
  <si>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</si>
  <si>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</si>
  <si>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</si>
  <si>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</si>
  <si>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</si>
  <si>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</si>
  <si>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</si>
  <si>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</si>
  <si>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</si>
  <si>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</si>
  <si>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</si>
  <si>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</si>
  <si>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</si>
  <si>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</si>
  <si>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</si>
  <si>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</si>
  <si>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</si>
  <si>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</si>
  <si>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</si>
  <si>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</si>
  <si>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</si>
  <si>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</si>
  <si>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</si>
  <si>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</si>
  <si>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</si>
  <si>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</si>
  <si>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</si>
  <si>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</si>
  <si>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</si>
  <si>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</si>
  <si>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</si>
  <si>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</si>
  <si>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</si>
  <si>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</si>
  <si>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</si>
  <si>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</si>
  <si>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</si>
  <si>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</si>
  <si>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</si>
  <si>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</si>
  <si>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</si>
  <si>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</si>
  <si>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</si>
  <si>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</si>
  <si>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</si>
  <si>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</si>
  <si>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</si>
  <si>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</si>
  <si>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</si>
  <si>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</si>
  <si>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</si>
  <si>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</si>
  <si>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</si>
  <si>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</si>
  <si>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</si>
  <si>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</si>
  <si>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</si>
  <si>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</si>
  <si>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</si>
  <si>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</si>
  <si>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</si>
  <si>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</si>
  <si>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</si>
  <si>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</si>
  <si>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</si>
  <si>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</si>
  <si>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</si>
  <si>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</si>
  <si>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</si>
  <si>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</si>
  <si>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</si>
  <si>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</si>
  <si>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</si>
  <si>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</si>
  <si>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215663</t>
  </si>
  <si>
    <t>ÚPRAVA PODLOŽÍ HYDRAULICKÝMI POJIVY DO 2% HL DO 0,5M</t>
  </si>
  <si>
    <t>"`viz projektová dokumentace, TZ a výkaz projektanta"_x000d_
 "`sanace - stabilizace směsným hydraulickým silničním pojivem v tl. 500mm"_x000d_
 "`(doporučený objem pojiva do 3%)"_x000d_
 (1735.0+93.0)/0.50 = 3656,000 [A]</t>
  </si>
  <si>
    <t>položka zahrnuje zafrézování předepsaného množství hydraulického pojiva do podloží do hloubky do 0,5m, zhutnění
druh hydraulického pojiva stanoví zadávací dokumentace</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</si>
  <si>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</si>
  <si>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</si>
  <si>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</si>
  <si>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</si>
  <si>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</si>
  <si>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</si>
  <si>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</si>
  <si>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</si>
  <si>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</si>
  <si>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</si>
  <si>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</si>
  <si>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</si>
  <si>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</si>
  <si>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</si>
  <si>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</si>
  <si>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</si>
  <si>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</si>
  <si>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</si>
  <si>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</si>
  <si>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</si>
  <si>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</si>
  <si>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</si>
  <si>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</si>
  <si>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</si>
  <si>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</si>
  <si>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</si>
  <si>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</si>
  <si>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</si>
  <si>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</si>
  <si>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</si>
  <si>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</si>
  <si>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</si>
  <si>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</si>
  <si>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</si>
  <si>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</si>
  <si>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</si>
  <si>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</si>
  <si>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</si>
  <si>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</si>
  <si>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</si>
  <si>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</si>
  <si>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</si>
  <si>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</si>
  <si>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</si>
  <si>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</si>
  <si>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</si>
  <si>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</si>
  <si>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</si>
  <si>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</si>
  <si>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</si>
  <si>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</si>
  <si>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</si>
  <si>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</si>
  <si>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</si>
  <si>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</si>
  <si>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</si>
  <si>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</si>
  <si>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</si>
  <si>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</si>
  <si>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</si>
  <si>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</si>
  <si>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</si>
  <si>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</si>
  <si>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</si>
  <si>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</si>
  <si>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</si>
  <si>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</si>
  <si>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</si>
  <si>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</si>
  <si>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</si>
  <si>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</si>
  <si>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</si>
  <si>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</si>
  <si>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</si>
  <si>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</si>
  <si>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</si>
  <si>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</si>
  <si>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</si>
  <si>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</si>
  <si>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</si>
  <si>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</si>
  <si>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</si>
  <si>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</si>
  <si>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</si>
  <si>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</si>
  <si>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</si>
  <si>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</si>
  <si>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</si>
  <si>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</si>
  <si>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</si>
  <si>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</si>
  <si>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</si>
  <si>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</si>
  <si>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</si>
  <si>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</si>
  <si>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</si>
  <si>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</si>
  <si>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</si>
  <si>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</si>
  <si>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</si>
  <si>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</si>
  <si>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</si>
  <si>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</si>
  <si>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</si>
  <si>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</si>
  <si>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</si>
  <si>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</si>
  <si>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</si>
  <si>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</si>
  <si>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</si>
  <si>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</si>
  <si>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</si>
  <si>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</si>
  <si>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</si>
  <si>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</si>
  <si>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</si>
  <si>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</si>
  <si>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</si>
  <si>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</si>
  <si>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</si>
  <si>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</si>
  <si>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</si>
  <si>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</si>
  <si>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</si>
  <si>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</si>
  <si>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</si>
  <si>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</si>
  <si>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</si>
  <si>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</si>
  <si>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</si>
  <si>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</si>
  <si>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</si>
  <si>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</si>
  <si>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</si>
  <si>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</si>
  <si>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</si>
  <si>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</si>
  <si>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</si>
  <si>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</si>
  <si>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</si>
  <si>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</si>
  <si>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</si>
  <si>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</si>
  <si>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</si>
  <si>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</si>
  <si>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</si>
  <si>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</si>
  <si>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</si>
  <si>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</si>
  <si>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</si>
  <si>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</si>
  <si>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</si>
  <si>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</si>
  <si>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</si>
  <si>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</si>
  <si>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</si>
  <si>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</si>
  <si>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</si>
  <si>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</si>
  <si>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</si>
  <si>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</si>
  <si>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</si>
  <si>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</si>
  <si>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</si>
  <si>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</si>
  <si>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</si>
  <si>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</si>
  <si>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</si>
  <si>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</si>
  <si>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</si>
  <si>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</si>
  <si>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</si>
  <si>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</si>
  <si>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</si>
  <si>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</si>
  <si>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</si>
  <si>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</si>
  <si>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18221</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</si>
  <si>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</si>
  <si>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</si>
  <si>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</si>
  <si>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</si>
  <si>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</si>
  <si>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</si>
  <si>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</si>
  <si>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</si>
  <si>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</si>
  <si>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&lt;vv&gt;&lt;r&gt;&lt;t&gt;&lt;vv&gt;&lt;r&gt;&lt;t&gt;&lt;vv&gt;&lt;r&gt;&lt;t&gt;&lt;vv&gt;&lt;r&gt;&lt;t /&gt;&lt;/r&gt;&lt;/vv&gt; &lt;/t&gt;&lt;v&gt;1.000000&lt;/v&gt;&lt;vy&gt;A&lt;/vy&gt;&lt;/r&gt;&lt;/vv&gt;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</si>
  <si>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</si>
  <si>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</si>
  <si>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</si>
  <si>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</si>
  <si>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</si>
  <si>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</si>
  <si>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</si>
  <si>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</si>
  <si>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</si>
  <si>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</si>
  <si>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</si>
  <si>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</si>
  <si>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</si>
  <si>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</si>
  <si>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</si>
  <si>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</si>
  <si>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</si>
  <si>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</si>
  <si>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</si>
  <si>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</si>
  <si>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</si>
  <si>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</si>
  <si>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</si>
  <si>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</si>
  <si>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</si>
  <si>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</si>
  <si>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</si>
  <si>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</si>
  <si>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</si>
  <si>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</si>
  <si>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</si>
  <si>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</si>
  <si>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</si>
  <si>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</si>
  <si>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</si>
  <si>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</si>
  <si>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</si>
  <si>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</si>
  <si>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</si>
  <si>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</si>
  <si>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</si>
  <si>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935212</t>
  </si>
  <si>
    <t>PŘÍKOPOVÉ ŽLABY Z BETON TVÁRNIC ŠÍŘ DO 600MM DO BETONU TL 100MM</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</si>
  <si>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</si>
  <si>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</si>
  <si>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</si>
  <si>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</si>
  <si>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</si>
  <si>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</si>
  <si>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</si>
  <si>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</si>
  <si>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</si>
  <si>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</si>
  <si>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R0262</t>
  </si>
  <si>
    <t>ZKOUŠENÍ KONSTRUKCÍ A PRACÍ NEZÁVISLOU ZKUŠEBNOU</t>
  </si>
  <si>
    <t xml:space="preserve">"Dle technické zprávy, výkresových příloh projektové dokumentace. Dle výkazů materiálu projektu. Dle tabulky kubatur projektanta. "_x000d_
 kontrolní zkoušky,  1,00 = 1,000 [B]</t>
  </si>
  <si>
    <t>zahrnuje veškeré náklady spojené s objednatelem požadovanými zkouškami</t>
  </si>
  <si>
    <t>R02861</t>
  </si>
  <si>
    <t>PRŮZKUMNÉ PRÁCE PROTIKOROZNÍ A BLUDNÝCH PROUDŮ NA POVRCHU</t>
  </si>
  <si>
    <t>"Dle technické zprávy, výkresových příloh projektové dokumentace. Dle výkazů materiálu projektu. Dle tabulky kubatur projektanta. "_x000d_
 ochrana a měření BP 1 = 1,000 [B]</t>
  </si>
  <si>
    <t>R02910</t>
  </si>
  <si>
    <t>VYTYČENÍ OBJEKTU</t>
  </si>
  <si>
    <t xml:space="preserve">"Dle technické zprávy, výkresových příloh projektové dokumentace. Dle výkazů materiálu projektu. Dle tabulky kubatur projektanta. "_x000d_
 vytyčení objektu;  1,00 = 1,000 [B]</t>
  </si>
  <si>
    <t>zahrnuje veškeré náklady spojené s požadovanými pracemi</t>
  </si>
  <si>
    <t>R03100</t>
  </si>
  <si>
    <t>ZAŘÍZENÍ STAVENIŠTĚ - ZŘÍZENÍ, PROVOZ, DEMONTÁŽ</t>
  </si>
  <si>
    <t>"Dle technické zprávy, výkresových příloh projektové dokumentace. Dle výkazů materiálu projektu. Dle tabulky kubatur projektanta. "_x000d_
 ZS; 1 = 1,000 [B]</t>
  </si>
  <si>
    <t>zahrnuje objednatelem povolené náklady na pořízení (event. pronájem), provozování, udržování a likvidaci zhotovitelova zařízení</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</si>
  <si>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</si>
  <si>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</si>
  <si>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</si>
  <si>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</si>
  <si>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</si>
  <si>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</si>
  <si>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</si>
  <si>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</si>
  <si>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317325</t>
  </si>
  <si>
    <t>ŘÍMSY ZE ŽELEZOBETONU DO C30/37</t>
  </si>
  <si>
    <t>"Dle technické zprávy, výkresových příloh projektové dokumentace. Dle výkazů materiálu projektu. Dle tabulky kubatur projektanta. "_x000d_
 římsy, měřeno digitálně 0,153*35,00 = 5,355 [J]_x000d_
 Celkové množství 5.360000 = 5,360 [B]</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</si>
  <si>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</si>
  <si>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</si>
  <si>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</si>
  <si>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</si>
  <si>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327365</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</si>
  <si>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</si>
  <si>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</si>
  <si>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</si>
  <si>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</si>
  <si>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</si>
  <si>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711132</t>
  </si>
  <si>
    <t>IZOLACE BĚŽNÝCH KONSTRUKCÍ PROTI VOLNĚ STÉKAJÍCÍ VODĚ ASFALTOVÝMI PÁSY</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</si>
  <si>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</si>
  <si>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711509</t>
  </si>
  <si>
    <t>OCHRANA IZOLACE NA POVRCHU TEXTILIÍ</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</si>
  <si>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</si>
  <si>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 xml:space="preserve">položka zahrnuje:
- dodání  předepsaného ochranného materiálu
- zřízení ochrany izolace</t>
  </si>
  <si>
    <t>91345</t>
  </si>
  <si>
    <t>NIVELAČNÍ ZNAČKY KOVOVÉ</t>
  </si>
  <si>
    <t>"Dle technické zprávy, výkresových příloh projektové dokumentace. Dle výkazů materiálu projektu. Dle tabulky kubatur projektanta. "_x000d_
 hřebová nivelační značka na začátku a konci zdi 1+1 = 2,000 [B]_x000d_
 Celkové množství 2.000000 = 2,000 [C]</t>
  </si>
  <si>
    <t>položka zahrnuje:
- dodání a osazení nivelační značky včetně nutných zemních prací
- vnitrostaveništní a mimostaveništní dopravu</t>
  </si>
  <si>
    <t>933333</t>
  </si>
  <si>
    <t>ZKOUŠKA INTEGRITY ULTRAZVUKEM ODRAZ METOD PIT PILOT SYSTÉMOVÝCH</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</si>
  <si>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</si>
  <si>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</si>
  <si>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</si>
  <si>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936501</t>
  </si>
  <si>
    <t>DROBNÉ DOPLŇK KONSTR KOVOVÉ NEREZ</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</si>
  <si>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</si>
  <si>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</si>
  <si>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NEOCEŇOVAT - POPLATKY ZA LIKVIDACI ODPADŮ NEKONTAMINOVANÝCH - 17 05 04 VYTĚŽENÉ ZEMINY A HORNINY - I. TŘÍDA - TĚŽITELNOSTI VČ. DOPRAVY NA SKLÁDKU A MANIPULACE</t>
  </si>
  <si>
    <t>dle pol. 17120 308,54*1,90 = 586,226 [A]_x000d_
 Celkové množství 586.230000 = 586,230 [B]</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</si>
  <si>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</si>
  <si>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</si>
  <si>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</si>
  <si>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</si>
  <si>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</si>
  <si>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</si>
  <si>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</si>
  <si>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</si>
  <si>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</si>
  <si>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</si>
  <si>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</si>
  <si>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</si>
  <si>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</si>
  <si>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</si>
  <si>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</si>
  <si>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</si>
  <si>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</si>
  <si>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</si>
  <si>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</si>
  <si>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</si>
  <si>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</si>
  <si>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</si>
  <si>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</si>
  <si>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</si>
  <si>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</si>
  <si>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</si>
  <si>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</si>
  <si>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</si>
  <si>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572211</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</si>
  <si>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</si>
  <si>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</si>
  <si>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</si>
  <si>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</si>
  <si>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</si>
  <si>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</si>
  <si>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</si>
  <si>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</si>
  <si>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</si>
  <si>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</si>
  <si>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</si>
  <si>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</si>
  <si>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</si>
  <si>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</si>
  <si>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</si>
  <si>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</si>
  <si>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</si>
  <si>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</si>
  <si>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</si>
  <si>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</si>
  <si>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</si>
  <si>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</si>
  <si>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</si>
  <si>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</si>
  <si>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</si>
  <si>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</si>
  <si>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</si>
  <si>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</si>
  <si>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</si>
  <si>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</si>
  <si>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</si>
  <si>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</si>
  <si>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</si>
  <si>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</si>
  <si>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</si>
  <si>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</si>
  <si>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</si>
  <si>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</si>
  <si>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</si>
  <si>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</si>
  <si>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</si>
  <si>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</si>
  <si>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</si>
  <si>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</si>
  <si>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</si>
  <si>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</si>
  <si>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</si>
  <si>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</si>
  <si>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</si>
  <si>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</si>
  <si>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</si>
  <si>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</si>
  <si>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</si>
  <si>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875342</t>
  </si>
  <si>
    <t>POTRUBÍ DREN Z TRUB PLAST DN DO 200MM DĚROVANÝCH</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</si>
  <si>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</si>
  <si>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</si>
  <si>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</si>
  <si>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</si>
  <si>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</si>
  <si>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</si>
  <si>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</si>
  <si>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</si>
  <si>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</si>
  <si>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</si>
  <si>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</si>
  <si>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</si>
  <si>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</si>
  <si>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</si>
  <si>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</si>
  <si>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</si>
  <si>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</si>
  <si>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</si>
  <si>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</si>
  <si>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</si>
  <si>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</si>
  <si>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</si>
  <si>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</si>
  <si>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</si>
  <si>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</si>
  <si>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</si>
  <si>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</si>
  <si>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</si>
  <si>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</si>
  <si>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</si>
  <si>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</si>
  <si>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</si>
  <si>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</si>
  <si>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</si>
  <si>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</si>
  <si>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</si>
  <si>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</si>
  <si>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</si>
  <si>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</si>
  <si>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</si>
  <si>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</si>
  <si>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</si>
  <si>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</si>
  <si>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</si>
  <si>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</si>
  <si>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</si>
  <si>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</si>
  <si>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</si>
  <si>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</si>
  <si>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</si>
  <si>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</si>
  <si>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</si>
  <si>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</si>
  <si>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</si>
  <si>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</si>
  <si>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</si>
  <si>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</si>
  <si>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</si>
  <si>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</si>
  <si>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</si>
  <si>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</si>
  <si>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</si>
  <si>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</si>
  <si>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</si>
  <si>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</si>
  <si>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</si>
  <si>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</si>
  <si>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</si>
  <si>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</si>
  <si>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</si>
  <si>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</si>
  <si>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</si>
  <si>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</si>
  <si>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</si>
  <si>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</si>
  <si>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</si>
  <si>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</si>
  <si>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</si>
  <si>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</si>
  <si>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</si>
  <si>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</si>
  <si>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</si>
  <si>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</si>
  <si>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</si>
  <si>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</si>
  <si>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</si>
  <si>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</si>
  <si>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</si>
  <si>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</si>
  <si>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</si>
  <si>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</si>
  <si>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</si>
  <si>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</si>
  <si>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</si>
  <si>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</si>
  <si>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</si>
  <si>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</si>
  <si>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</si>
  <si>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</si>
  <si>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</si>
  <si>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</si>
  <si>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</si>
  <si>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</si>
  <si>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</si>
  <si>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</si>
  <si>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</si>
  <si>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</si>
  <si>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</si>
  <si>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</si>
  <si>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</si>
  <si>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</si>
  <si>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</si>
  <si>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</si>
  <si>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</si>
  <si>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</si>
  <si>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</si>
  <si>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</si>
  <si>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</si>
  <si>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</si>
  <si>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</si>
  <si>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</si>
  <si>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</si>
  <si>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</si>
  <si>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</si>
  <si>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</si>
  <si>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</si>
  <si>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</si>
  <si>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</si>
  <si>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</si>
  <si>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</si>
  <si>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</si>
  <si>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</si>
  <si>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</si>
  <si>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</si>
  <si>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</si>
  <si>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</si>
  <si>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</si>
  <si>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</si>
  <si>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</si>
  <si>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</si>
  <si>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</si>
  <si>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</si>
  <si>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</si>
  <si>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</si>
  <si>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</si>
  <si>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</si>
  <si>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</si>
  <si>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</si>
  <si>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</si>
  <si>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</si>
  <si>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</si>
  <si>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</si>
  <si>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</si>
  <si>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</si>
  <si>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</si>
  <si>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</si>
  <si>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</si>
  <si>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</si>
  <si>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</si>
  <si>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</si>
  <si>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</si>
  <si>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</si>
  <si>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</si>
  <si>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</si>
  <si>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</si>
  <si>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</si>
  <si>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</si>
  <si>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</si>
  <si>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</si>
  <si>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</si>
  <si>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</si>
  <si>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</si>
  <si>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</si>
  <si>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</si>
  <si>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</si>
  <si>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</si>
  <si>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</si>
  <si>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</si>
  <si>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</si>
  <si>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</si>
  <si>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</si>
  <si>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</si>
  <si>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</si>
  <si>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</si>
  <si>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</si>
  <si>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</si>
  <si>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</si>
  <si>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</si>
  <si>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</si>
  <si>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</si>
  <si>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</si>
  <si>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</si>
  <si>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</si>
  <si>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</si>
  <si>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</si>
  <si>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</si>
  <si>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</si>
  <si>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</si>
  <si>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</si>
  <si>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</si>
  <si>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</si>
  <si>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</si>
  <si>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</si>
  <si>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</si>
  <si>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</si>
  <si>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</si>
  <si>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</si>
  <si>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</si>
  <si>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</si>
  <si>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</si>
  <si>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</si>
  <si>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</si>
  <si>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</si>
  <si>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</si>
  <si>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</si>
  <si>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</si>
  <si>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</si>
  <si>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</si>
  <si>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</si>
  <si>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</si>
  <si>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</si>
  <si>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</si>
  <si>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</si>
  <si>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</si>
  <si>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</si>
  <si>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</si>
  <si>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</si>
  <si>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</si>
  <si>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</si>
  <si>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</si>
  <si>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</si>
  <si>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</si>
  <si>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</si>
  <si>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</si>
  <si>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</si>
  <si>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</si>
  <si>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</si>
  <si>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</si>
  <si>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</si>
  <si>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</si>
  <si>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</si>
  <si>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</si>
  <si>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</si>
  <si>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289972</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</si>
  <si>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</si>
  <si>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</si>
  <si>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</si>
  <si>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</si>
  <si>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</si>
  <si>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</si>
  <si>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</si>
  <si>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</si>
  <si>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</si>
  <si>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</si>
  <si>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46321</t>
  </si>
  <si>
    <t>ROVNANINA Z LOMOVÉHO KAMENE</t>
  </si>
  <si>
    <t>"`viz projektová dokumentace, TZ a výkaz projektanta"_x000d_
 "`Bezpečnostní val"_x000d_
 "`Rovnanina z lomového kamene - ukládání po vrstvách s vyklínováním mezer"_x000d_
 534.0 = 534,000 [A]</t>
  </si>
  <si>
    <t>položka zahrnuje:
- dodávku a vyrovnání lomového kamene předepsané frakce do předepsaného tvaru včetně mimostaveništní a vnitrostaveništní dopravy
není-li v zadávací dokumentaci uvedeno jinak, jedná se o nakupovaný materiál</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</si>
  <si>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</si>
  <si>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</si>
  <si>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</si>
  <si>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467314</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</si>
  <si>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</si>
  <si>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</si>
  <si>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</si>
  <si>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</si>
  <si>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</si>
  <si>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</si>
  <si>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</si>
  <si>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</si>
  <si>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</si>
  <si>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</si>
  <si>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</si>
  <si>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</si>
  <si>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875332</t>
  </si>
  <si>
    <t>POTRUBÍ DREN Z TRUB PLAST DN DO 150MM DĚROVANÝCH</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</si>
  <si>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</si>
  <si>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</si>
  <si>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</si>
  <si>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</si>
  <si>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</si>
  <si>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</si>
  <si>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</si>
  <si>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</si>
  <si>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</si>
  <si>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</si>
  <si>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</si>
  <si>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</si>
  <si>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</si>
  <si>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</si>
  <si>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</si>
  <si>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</si>
  <si>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</si>
  <si>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</si>
  <si>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</si>
  <si>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</si>
  <si>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</si>
  <si>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</si>
  <si>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</si>
  <si>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</si>
  <si>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</si>
  <si>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</si>
  <si>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</si>
  <si>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</si>
  <si>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935222</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</si>
  <si>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</si>
  <si>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</si>
  <si>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</si>
  <si>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</si>
  <si>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</si>
  <si>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</si>
  <si>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</si>
  <si>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</si>
  <si>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</si>
  <si>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</si>
  <si>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</si>
  <si>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</si>
  <si>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</si>
  <si>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</si>
  <si>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</si>
  <si>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</si>
  <si>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</si>
  <si>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</si>
  <si>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</si>
  <si>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</si>
  <si>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</si>
  <si>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</si>
  <si>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</si>
  <si>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</si>
  <si>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</si>
  <si>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</si>
  <si>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</si>
  <si>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</si>
  <si>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</si>
  <si>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</si>
  <si>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</si>
  <si>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</si>
  <si>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</si>
  <si>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</si>
  <si>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</si>
  <si>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</si>
  <si>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</si>
  <si>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</si>
  <si>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</si>
  <si>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</si>
  <si>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</si>
  <si>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</si>
  <si>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</si>
  <si>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</si>
  <si>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</si>
  <si>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</si>
  <si>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</si>
  <si>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</si>
  <si>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</si>
  <si>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</si>
  <si>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</si>
  <si>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</si>
  <si>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</si>
  <si>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</si>
  <si>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</si>
  <si>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</si>
  <si>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</si>
  <si>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</si>
  <si>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</si>
  <si>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</si>
  <si>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</si>
  <si>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</si>
  <si>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</si>
  <si>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</si>
  <si>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</si>
  <si>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</si>
  <si>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</si>
  <si>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</si>
  <si>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</si>
  <si>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</si>
  <si>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</si>
  <si>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</si>
  <si>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</si>
  <si>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</si>
  <si>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</si>
  <si>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</si>
  <si>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</si>
  <si>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</si>
  <si>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</si>
  <si>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</si>
  <si>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</si>
  <si>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</si>
  <si>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</si>
  <si>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</si>
  <si>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</si>
  <si>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</si>
  <si>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</si>
  <si>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</si>
  <si>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</si>
  <si>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</si>
  <si>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</si>
  <si>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</si>
  <si>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</si>
  <si>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</si>
  <si>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</si>
  <si>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</si>
  <si>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</si>
  <si>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</si>
  <si>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</si>
  <si>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</si>
  <si>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</si>
  <si>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</si>
  <si>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</si>
  <si>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</si>
  <si>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</si>
  <si>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</si>
  <si>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</si>
  <si>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</si>
  <si>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</si>
  <si>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</si>
  <si>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</si>
  <si>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</si>
  <si>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</si>
  <si>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</si>
  <si>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</si>
  <si>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</si>
  <si>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</si>
  <si>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</si>
  <si>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</si>
  <si>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</si>
  <si>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</si>
  <si>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</si>
  <si>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</si>
  <si>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</si>
  <si>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</si>
  <si>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</si>
  <si>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</si>
  <si>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</si>
  <si>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</si>
  <si>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</si>
  <si>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</si>
  <si>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</si>
  <si>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</si>
  <si>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</si>
  <si>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</si>
  <si>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</si>
  <si>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</si>
  <si>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</si>
  <si>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</si>
  <si>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</si>
  <si>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</si>
  <si>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</si>
  <si>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</si>
  <si>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</si>
  <si>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</si>
  <si>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</si>
  <si>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</si>
  <si>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</si>
  <si>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</si>
  <si>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</si>
  <si>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</si>
  <si>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</si>
  <si>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</si>
  <si>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</si>
  <si>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</si>
  <si>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</si>
  <si>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</si>
  <si>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</si>
  <si>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</si>
  <si>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</si>
  <si>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</si>
  <si>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</si>
  <si>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</si>
  <si>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</si>
  <si>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</si>
  <si>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</si>
  <si>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</si>
  <si>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</si>
  <si>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</si>
  <si>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</si>
  <si>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</si>
  <si>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</si>
  <si>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</si>
  <si>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</si>
  <si>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</si>
  <si>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</si>
  <si>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</si>
  <si>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</si>
  <si>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</si>
  <si>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</si>
  <si>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</si>
  <si>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</si>
  <si>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</si>
  <si>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</si>
  <si>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</si>
  <si>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</si>
  <si>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</si>
  <si>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</si>
  <si>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</si>
  <si>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</si>
  <si>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</si>
  <si>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</si>
  <si>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</si>
  <si>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</si>
  <si>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</si>
  <si>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</si>
  <si>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</si>
  <si>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</si>
  <si>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</si>
  <si>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</si>
  <si>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</si>
  <si>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</si>
  <si>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</si>
  <si>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</si>
  <si>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</si>
  <si>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</si>
  <si>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</si>
  <si>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</si>
  <si>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</si>
  <si>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</si>
  <si>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</si>
  <si>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</si>
  <si>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</si>
  <si>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</si>
  <si>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</si>
  <si>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</si>
  <si>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</si>
  <si>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</si>
  <si>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</si>
  <si>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</si>
  <si>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</si>
  <si>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</si>
  <si>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</si>
  <si>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</si>
  <si>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</si>
  <si>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</si>
  <si>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</si>
  <si>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</si>
  <si>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</si>
  <si>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</si>
  <si>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</si>
  <si>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</si>
  <si>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</si>
  <si>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</si>
  <si>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</si>
  <si>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</si>
  <si>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</si>
  <si>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</si>
  <si>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</si>
  <si>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</si>
  <si>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</si>
  <si>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</si>
  <si>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</si>
  <si>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</si>
  <si>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</si>
  <si>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</si>
  <si>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</si>
  <si>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</si>
  <si>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</si>
  <si>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</si>
  <si>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</si>
  <si>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</si>
  <si>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</si>
  <si>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</si>
  <si>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96618</t>
  </si>
  <si>
    <t>BOURÁNÍ KONSTRUKCÍ KOVOVÝCH</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</si>
  <si>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</si>
  <si>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</si>
  <si>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</si>
  <si>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</si>
  <si>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</si>
  <si>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96688</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</si>
  <si>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</si>
  <si>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</si>
  <si>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</si>
  <si>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</si>
  <si>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</si>
  <si>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</si>
  <si>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</si>
  <si>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</si>
  <si>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</si>
  <si>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</si>
  <si>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</si>
  <si>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</si>
  <si>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</si>
  <si>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</si>
  <si>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</si>
  <si>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</si>
  <si>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</si>
  <si>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</si>
  <si>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</si>
  <si>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</si>
  <si>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</si>
  <si>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</si>
  <si>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</si>
  <si>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</si>
  <si>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</si>
  <si>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</si>
  <si>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</si>
  <si>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</si>
  <si>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</si>
  <si>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</si>
  <si>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</si>
  <si>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</si>
  <si>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</si>
  <si>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</si>
  <si>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</si>
  <si>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</si>
  <si>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</si>
  <si>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</si>
  <si>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</si>
  <si>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</si>
  <si>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</si>
  <si>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</si>
  <si>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</si>
  <si>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</si>
  <si>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</si>
  <si>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</si>
  <si>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</si>
  <si>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</si>
  <si>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</si>
  <si>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</si>
  <si>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</si>
  <si>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</si>
  <si>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</si>
  <si>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</si>
  <si>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</si>
  <si>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</si>
  <si>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</si>
  <si>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</si>
  <si>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</si>
  <si>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</si>
  <si>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</si>
  <si>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</si>
  <si>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</si>
  <si>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</si>
  <si>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</si>
  <si>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</si>
  <si>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</si>
  <si>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</si>
  <si>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</si>
  <si>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</si>
  <si>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</si>
  <si>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</si>
  <si>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</si>
  <si>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</si>
  <si>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</si>
  <si>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</si>
  <si>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</si>
  <si>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</si>
  <si>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</si>
  <si>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</si>
  <si>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</si>
  <si>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</si>
  <si>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</si>
  <si>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</si>
  <si>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</si>
  <si>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</si>
  <si>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</si>
  <si>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</si>
  <si>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</si>
  <si>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</si>
  <si>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</si>
  <si>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</si>
  <si>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</si>
  <si>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</si>
  <si>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</si>
  <si>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</si>
  <si>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</si>
  <si>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</si>
  <si>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</si>
  <si>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</si>
  <si>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</si>
  <si>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</si>
  <si>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</si>
  <si>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</si>
  <si>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</si>
  <si>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</si>
  <si>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</si>
  <si>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</si>
  <si>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</si>
  <si>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</si>
  <si>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</si>
  <si>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</si>
  <si>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</si>
  <si>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</si>
  <si>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</si>
  <si>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</si>
  <si>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</si>
  <si>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</si>
  <si>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</si>
  <si>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</si>
  <si>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</si>
  <si>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</si>
  <si>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</si>
  <si>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</si>
  <si>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</si>
  <si>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</si>
  <si>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</si>
  <si>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</si>
  <si>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</si>
  <si>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27157</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</si>
  <si>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</si>
  <si>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</si>
  <si>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</si>
  <si>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</si>
  <si>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</si>
  <si>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</si>
  <si>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</si>
  <si>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</si>
  <si>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</si>
  <si>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</si>
  <si>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</si>
  <si>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</si>
  <si>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</si>
  <si>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</si>
  <si>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</si>
  <si>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</si>
  <si>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</si>
  <si>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</si>
  <si>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</si>
  <si>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</si>
  <si>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</si>
  <si>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</si>
  <si>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</si>
  <si>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</si>
  <si>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</si>
  <si>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</si>
  <si>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</si>
  <si>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</si>
  <si>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</si>
  <si>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</si>
  <si>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</si>
  <si>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</si>
  <si>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</si>
  <si>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</si>
  <si>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</si>
  <si>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</si>
  <si>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</si>
  <si>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</si>
  <si>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</si>
  <si>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</si>
  <si>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</si>
  <si>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</si>
  <si>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</si>
  <si>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</si>
  <si>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</si>
  <si>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</si>
  <si>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</si>
  <si>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</si>
  <si>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</si>
  <si>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</si>
  <si>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</si>
  <si>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</si>
  <si>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</si>
  <si>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</si>
  <si>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</si>
  <si>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</si>
  <si>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</si>
  <si>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</si>
  <si>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</si>
  <si>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</si>
  <si>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</si>
  <si>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</si>
  <si>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</si>
  <si>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</si>
  <si>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</si>
  <si>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</si>
  <si>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</si>
  <si>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</si>
  <si>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</si>
  <si>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</si>
  <si>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</si>
  <si>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</si>
  <si>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</si>
  <si>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</si>
  <si>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</si>
  <si>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</si>
  <si>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</si>
  <si>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</si>
  <si>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</si>
  <si>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</si>
  <si>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</si>
  <si>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</si>
  <si>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</si>
  <si>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</si>
  <si>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</si>
  <si>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</si>
  <si>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</si>
  <si>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</si>
  <si>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</si>
  <si>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</si>
  <si>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</si>
  <si>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</si>
  <si>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</si>
  <si>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</si>
  <si>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</si>
  <si>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</si>
  <si>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</si>
  <si>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</si>
  <si>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</si>
  <si>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</si>
  <si>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</si>
  <si>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</si>
  <si>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</si>
  <si>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</si>
  <si>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</si>
  <si>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</si>
  <si>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</si>
  <si>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</si>
  <si>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</si>
  <si>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</si>
  <si>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</si>
  <si>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</si>
  <si>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</si>
  <si>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</si>
  <si>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</si>
  <si>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</si>
  <si>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</si>
  <si>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</si>
  <si>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</si>
  <si>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</si>
  <si>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</si>
  <si>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</si>
  <si>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</si>
  <si>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</si>
  <si>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</si>
  <si>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</si>
  <si>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</si>
  <si>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</si>
  <si>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</si>
  <si>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</si>
  <si>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</si>
  <si>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</si>
  <si>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</si>
  <si>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</si>
  <si>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</si>
  <si>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</si>
  <si>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</si>
  <si>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</si>
  <si>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</si>
  <si>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</si>
  <si>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</si>
  <si>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</si>
  <si>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</si>
  <si>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</si>
  <si>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</si>
  <si>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</si>
  <si>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</si>
  <si>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</si>
  <si>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</si>
  <si>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</si>
  <si>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</si>
  <si>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</si>
  <si>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</si>
  <si>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</si>
  <si>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</si>
  <si>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</si>
  <si>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</si>
  <si>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</si>
  <si>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</si>
  <si>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</si>
  <si>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</si>
  <si>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</si>
  <si>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</si>
  <si>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</si>
  <si>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</si>
  <si>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</si>
  <si>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</si>
  <si>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</si>
  <si>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</si>
  <si>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</si>
  <si>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</si>
  <si>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</si>
  <si>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</si>
  <si>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</si>
  <si>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</si>
  <si>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</si>
  <si>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</si>
  <si>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</si>
  <si>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</si>
  <si>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</si>
  <si>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</si>
  <si>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</si>
  <si>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</si>
  <si>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</si>
  <si>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</si>
  <si>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</si>
  <si>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</si>
  <si>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</si>
  <si>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</si>
  <si>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</si>
  <si>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</si>
  <si>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</si>
  <si>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</si>
  <si>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</si>
  <si>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</si>
  <si>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</si>
  <si>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</si>
  <si>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</si>
  <si>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</si>
  <si>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</si>
  <si>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</si>
  <si>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</si>
  <si>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</si>
  <si>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</si>
  <si>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</si>
  <si>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</si>
  <si>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</si>
  <si>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</si>
  <si>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</si>
  <si>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</si>
  <si>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</si>
  <si>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</si>
  <si>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</si>
  <si>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</si>
  <si>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</si>
  <si>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</si>
  <si>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</si>
  <si>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</si>
  <si>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</si>
  <si>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</si>
  <si>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</si>
  <si>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</si>
  <si>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</si>
  <si>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</si>
  <si>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</si>
  <si>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</si>
  <si>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</si>
  <si>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</si>
  <si>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</si>
  <si>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</si>
  <si>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</si>
  <si>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</si>
  <si>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</si>
  <si>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</si>
  <si>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</si>
  <si>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</si>
  <si>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</si>
  <si>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</si>
  <si>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</si>
  <si>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</si>
  <si>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</si>
  <si>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</si>
  <si>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</si>
  <si>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</si>
  <si>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</si>
  <si>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</si>
  <si>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</si>
  <si>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</si>
  <si>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</si>
  <si>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</si>
  <si>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</si>
  <si>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</si>
  <si>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</si>
  <si>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</si>
  <si>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R029401</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</si>
  <si>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</si>
  <si>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</si>
  <si>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</si>
  <si>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20</t>
  </si>
  <si>
    <t>211992</t>
  </si>
  <si>
    <t>OPLÁŠTĚNÍ ODVODŇOVACÍCH ŽEBER Z FÓLIE PE</t>
  </si>
  <si>
    <t>21331</t>
  </si>
  <si>
    <t>DRENÁŽNÍ VRSTVY Z BETONU MEZEROVITÉHO (DRENÁŽNÍHO)</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</si>
  <si>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</si>
  <si>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</si>
  <si>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</si>
  <si>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30</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</si>
  <si>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</si>
  <si>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</si>
  <si>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</si>
  <si>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</si>
  <si>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40</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</si>
  <si>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</si>
  <si>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</si>
  <si>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</si>
  <si>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</si>
  <si>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</si>
  <si>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711131</t>
  </si>
  <si>
    <t>IZOLACE BĚŽNÝCH KONSTRUKCÍ PROTI VOLNĚ STÉKAJÍCÍ VODĚ ASFALTOVÝMI NÁTĚRY</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</si>
  <si>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</si>
  <si>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R747613</t>
  </si>
  <si>
    <t>MĚŘENÍ KOROZIVNÍCH ÚČÍNKŮ BLUDNÝCH PROUDŮ</t>
  </si>
  <si>
    <t>1. Položka obsahuje:
 - cenu za měření dle příslušných norem a předpisů, včetně vystavení protokolu
2. Způsob měření:
Udává se počet kusů kompletní konstrukce nebo práce.</t>
  </si>
  <si>
    <t>80</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</si>
  <si>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</si>
  <si>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</si>
  <si>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</si>
  <si>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</si>
  <si>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R936001</t>
  </si>
  <si>
    <t>LETOPOČET VÝSTAVBY - VLYS DO BETONU</t>
  </si>
  <si>
    <t>"`Dle technické zprávy, výkresových příloh projektové dokumentace a dle TKP staveb státních drah. Dle výkazů materiálu projektu. Dle tabulky kubatur p"_x000d_
 2.0 = 2,000 [A]</t>
  </si>
  <si>
    <t>Dodávka formy, osazení do bednění, ošetření separačním prostředkem, odbednění, začištění, příp. vyspravení sanační maltou</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</si>
  <si>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</si>
  <si>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</si>
  <si>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</si>
  <si>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</si>
  <si>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</si>
  <si>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</si>
  <si>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</si>
  <si>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</si>
  <si>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</si>
  <si>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</si>
  <si>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</si>
  <si>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</si>
  <si>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</si>
  <si>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</si>
  <si>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</si>
  <si>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</si>
  <si>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</si>
  <si>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</si>
  <si>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</si>
  <si>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</si>
  <si>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</si>
  <si>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</si>
  <si>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</si>
  <si>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</si>
  <si>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</si>
  <si>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</si>
  <si>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</si>
  <si>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</si>
  <si>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</si>
  <si>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</si>
  <si>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</si>
  <si>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</si>
  <si>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</si>
  <si>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</si>
  <si>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</si>
  <si>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</si>
  <si>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</si>
  <si>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</si>
  <si>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</si>
  <si>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</si>
  <si>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</si>
  <si>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</si>
  <si>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</si>
  <si>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</si>
  <si>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</si>
  <si>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</si>
  <si>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</si>
  <si>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</si>
  <si>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</si>
  <si>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</si>
  <si>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</si>
  <si>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</si>
  <si>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</si>
  <si>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</si>
  <si>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</si>
  <si>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R029412</t>
  </si>
  <si>
    <t>OSTATNÍ POŽADAVKY - VYPRACOVÁNÍ EVIDENČNÍHO LISTU PROPUSTKU</t>
  </si>
  <si>
    <t>R02953</t>
  </si>
  <si>
    <t>PRVNÍ HLAVNÍ PROHLÍDKA</t>
  </si>
  <si>
    <t>položka zahrnuje :
- úkony dle ČSN 73 6221
- provedení první hlavní prohlídky oprávněnou fyzickou nebo právnickou osobou
- vyhotovení záznamu (protokolu), který jednoznačně definuje stav propustku</t>
  </si>
  <si>
    <t>11511</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</si>
  <si>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</si>
  <si>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</si>
  <si>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</si>
  <si>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11524</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</si>
  <si>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</si>
  <si>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</si>
  <si>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</si>
  <si>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</si>
  <si>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</si>
  <si>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</si>
  <si>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13173A</t>
  </si>
  <si>
    <t>HLOUBENÍ JAM ZAPAŽ I NEPAŽ TŘ. I - BEZ DOPRAVY</t>
  </si>
  <si>
    <t>"``Příloha 2.008`"_x000d_
 "``Půdorys, Řezy`"_x000d_
 "``----------------------------------------------`"_x000d_
 "``pro HDPE DN 1000mm_plocha digi_6,274m2`"_x000d_
 6.274*17.900 = 112,305 [A]_x000d_
 Celkem: 112.305 = 112,305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</si>
  <si>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</si>
  <si>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</si>
  <si>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</si>
  <si>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</si>
  <si>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</si>
  <si>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</si>
  <si>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</si>
  <si>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</si>
  <si>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</si>
  <si>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</si>
  <si>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</si>
  <si>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</si>
  <si>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</si>
  <si>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</si>
  <si>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451523</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</si>
  <si>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</si>
  <si>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</si>
  <si>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</si>
  <si>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</si>
  <si>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46731A</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</si>
  <si>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</si>
  <si>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</si>
  <si>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</si>
  <si>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</si>
  <si>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</si>
  <si>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</si>
  <si>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</si>
  <si>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</si>
  <si>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</si>
  <si>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</si>
  <si>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</si>
  <si>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</si>
  <si>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</si>
  <si>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</si>
  <si>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</si>
  <si>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</si>
  <si>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</si>
  <si>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</si>
  <si>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</si>
  <si>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</si>
  <si>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</si>
  <si>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</si>
  <si>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</si>
  <si>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</si>
  <si>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</si>
  <si>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</si>
  <si>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</si>
  <si>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</si>
  <si>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</si>
  <si>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</si>
  <si>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</si>
  <si>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</si>
  <si>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</si>
  <si>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</si>
  <si>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</si>
  <si>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</si>
  <si>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</si>
  <si>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</si>
  <si>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</si>
  <si>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</si>
  <si>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</si>
  <si>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</si>
  <si>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</si>
  <si>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</si>
  <si>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</si>
  <si>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</si>
  <si>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</si>
  <si>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</si>
  <si>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</si>
  <si>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</si>
  <si>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</si>
  <si>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</si>
  <si>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</si>
  <si>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</si>
  <si>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</si>
  <si>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</si>
  <si>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</si>
  <si>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</si>
  <si>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</si>
  <si>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</si>
  <si>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</si>
  <si>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</si>
  <si>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</si>
  <si>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</si>
  <si>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</si>
  <si>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</si>
  <si>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</si>
  <si>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</si>
  <si>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9183F2</t>
  </si>
  <si>
    <t>PROPUSTY Z TRUB DN 1000MM ŽELEZOBETONOVÝCH</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</si>
  <si>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</si>
  <si>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</si>
  <si>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</si>
  <si>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</si>
  <si>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</si>
  <si>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LETOPOČET VÝSTAVBY - VLYS DO BETONU; D+M KOMPLET</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</si>
  <si>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</si>
  <si>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</si>
  <si>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R029419</t>
  </si>
  <si>
    <t>"``2 x HDPE DN 1000mm`"_x000d_
 1 = 1,000 [A]_x000d_
 Celkem: 1 = 1,000 [B]</t>
  </si>
  <si>
    <t>R02959</t>
  </si>
  <si>
    <t>"``předpoklad, beude fakturováno dle skutečnosti`"_x000d_
 20*12.00 = 240,000 [A]_x000d_
 Celkem: 240 = 240,000 [B]</t>
  </si>
  <si>
    <t>11525</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</si>
  <si>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</si>
  <si>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</si>
  <si>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</si>
  <si>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</si>
  <si>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</si>
  <si>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</si>
  <si>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</si>
  <si>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</si>
  <si>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</si>
  <si>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</si>
  <si>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</si>
  <si>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</si>
  <si>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</si>
  <si>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</si>
  <si>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</si>
  <si>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</si>
  <si>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</si>
  <si>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</si>
  <si>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</si>
  <si>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</si>
  <si>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</si>
  <si>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</si>
  <si>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</si>
  <si>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</si>
  <si>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</si>
  <si>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</si>
  <si>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</si>
  <si>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</si>
  <si>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</si>
  <si>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</si>
  <si>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</si>
  <si>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</si>
  <si>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</si>
  <si>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</si>
  <si>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</si>
  <si>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</si>
  <si>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</si>
  <si>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</si>
  <si>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</si>
  <si>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</si>
  <si>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</si>
  <si>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</si>
  <si>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</si>
  <si>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</si>
  <si>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</si>
  <si>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</si>
  <si>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</si>
  <si>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</si>
  <si>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</si>
  <si>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</si>
  <si>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</si>
  <si>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</si>
  <si>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</si>
  <si>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</si>
  <si>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</si>
  <si>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</si>
  <si>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</si>
  <si>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</si>
  <si>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</si>
  <si>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</si>
  <si>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</si>
  <si>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</si>
  <si>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</si>
  <si>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</si>
  <si>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</si>
  <si>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</si>
  <si>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</si>
  <si>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</si>
  <si>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</si>
  <si>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</si>
  <si>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18232</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</si>
  <si>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</si>
  <si>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</si>
  <si>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</si>
  <si>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</si>
  <si>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</si>
  <si>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</si>
  <si>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</si>
  <si>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</si>
  <si>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</si>
  <si>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</si>
  <si>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</si>
  <si>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</si>
  <si>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</si>
  <si>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</si>
  <si>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</si>
  <si>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</si>
  <si>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</si>
  <si>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</si>
  <si>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</si>
  <si>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</si>
  <si>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</si>
  <si>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</si>
  <si>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</si>
  <si>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</si>
  <si>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</si>
  <si>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</si>
  <si>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</si>
  <si>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</si>
  <si>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D.2.1.4</t>
  </si>
  <si>
    <t>Mosty, propustky, zdi</t>
  </si>
  <si>
    <t>2861</t>
  </si>
  <si>
    <t xml:space="preserve">"1: Dle technické zprávy, výkresových příloh projektové dokumentace. Dle výkazů materiálu projektu. Dle tabulky kubatur projektanta."_x000d_
 "2: měření bludných proudů 1 rok po zahájení provozu;    1,00"</t>
  </si>
  <si>
    <t>1.000000 = 1,000 [A]</t>
  </si>
  <si>
    <t>OSTATNÍ POŽADAVKY - VYPRACOVÁNÍ MOSTNÍHO LISTU</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</si>
  <si>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</si>
  <si>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</si>
  <si>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</si>
  <si>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</si>
  <si>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</si>
  <si>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</si>
  <si>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</si>
  <si>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R3_02910</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</si>
  <si>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</si>
  <si>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</si>
  <si>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</si>
  <si>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</si>
  <si>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</si>
  <si>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</si>
  <si>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</si>
  <si>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</si>
  <si>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</si>
  <si>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</si>
  <si>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</si>
  <si>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</si>
  <si>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</si>
  <si>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</si>
  <si>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</si>
  <si>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</si>
  <si>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</si>
  <si>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</si>
  <si>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</si>
  <si>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</si>
  <si>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</si>
  <si>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</si>
  <si>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</si>
  <si>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</si>
  <si>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</si>
  <si>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</si>
  <si>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</si>
  <si>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</si>
  <si>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</si>
  <si>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</si>
  <si>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</si>
  <si>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</si>
  <si>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ZAJIŠTĚNÍ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</si>
  <si>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</si>
  <si>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zajištění zeminy vhodné pro ohumusování vč dopravy na místo určení a veškeré manipulace (naložení, složení, přeložení. přesun atd.)</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</si>
  <si>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</si>
  <si>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</si>
  <si>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</si>
  <si>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</si>
  <si>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</si>
  <si>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</si>
  <si>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</si>
  <si>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</si>
  <si>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</si>
  <si>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</si>
  <si>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</si>
  <si>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</si>
  <si>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</si>
  <si>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</si>
  <si>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</si>
  <si>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</si>
  <si>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</si>
  <si>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</si>
  <si>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</si>
  <si>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</si>
  <si>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</si>
  <si>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</si>
  <si>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</si>
  <si>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</si>
  <si>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</si>
  <si>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</si>
  <si>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</si>
  <si>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</si>
  <si>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</si>
  <si>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</si>
  <si>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</si>
  <si>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</si>
  <si>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</si>
  <si>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</si>
  <si>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</si>
  <si>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</si>
  <si>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</si>
  <si>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</si>
  <si>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</si>
  <si>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</si>
  <si>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</si>
  <si>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</si>
  <si>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</si>
  <si>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</si>
  <si>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</si>
  <si>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</si>
  <si>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</si>
  <si>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</si>
  <si>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</si>
  <si>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</si>
  <si>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</si>
  <si>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</si>
  <si>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</si>
  <si>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</si>
  <si>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</si>
  <si>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</si>
  <si>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</si>
  <si>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</si>
  <si>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</si>
  <si>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</si>
  <si>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</si>
  <si>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</si>
  <si>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</si>
  <si>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</si>
  <si>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</si>
  <si>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</si>
  <si>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</si>
  <si>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</si>
  <si>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</si>
  <si>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</si>
  <si>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</si>
  <si>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</si>
  <si>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</si>
  <si>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</si>
  <si>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</si>
  <si>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</si>
  <si>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</si>
  <si>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</si>
  <si>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</si>
  <si>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</si>
  <si>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</si>
  <si>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</si>
  <si>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</si>
  <si>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</si>
  <si>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</si>
  <si>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</si>
  <si>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</si>
  <si>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</si>
  <si>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</si>
  <si>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</si>
  <si>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</si>
  <si>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</si>
  <si>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</si>
  <si>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</si>
  <si>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</si>
  <si>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</si>
  <si>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</si>
  <si>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</si>
  <si>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</si>
  <si>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</si>
  <si>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</si>
  <si>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</si>
  <si>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</si>
  <si>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</si>
  <si>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</si>
  <si>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</si>
  <si>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</si>
  <si>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</si>
  <si>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</si>
  <si>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 xml:space="preserve">"1: Dle technické zprávy, výkresových příloh projektové dokumentace. Dle výkazů materiálu projektu. Dle tabulky kubatur projektanta"_x000d_
 "2: reliefní matrice do bednění;  letopočet roku výstavby;  na pravé římse;        1"</t>
  </si>
  <si>
    <t xml:space="preserve">"1: dle pol. 17120, zemina z výkopů;    1639,008*1,90"</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</si>
  <si>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</si>
  <si>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</si>
  <si>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</si>
  <si>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</si>
  <si>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</si>
  <si>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</si>
  <si>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</si>
  <si>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</si>
  <si>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</si>
  <si>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</si>
  <si>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</si>
  <si>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</si>
  <si>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</si>
  <si>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</si>
  <si>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</si>
  <si>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</si>
  <si>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</si>
  <si>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</si>
  <si>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</si>
  <si>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</si>
  <si>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</si>
  <si>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</si>
  <si>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</si>
  <si>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</si>
  <si>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</si>
  <si>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</si>
  <si>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</si>
  <si>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</si>
  <si>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</si>
  <si>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</si>
  <si>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</si>
  <si>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</si>
  <si>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</si>
  <si>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</si>
  <si>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</si>
  <si>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</si>
  <si>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</si>
  <si>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</si>
  <si>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</si>
  <si>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</si>
  <si>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</si>
  <si>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</si>
  <si>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</si>
  <si>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</si>
  <si>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</si>
  <si>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</si>
  <si>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</si>
  <si>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</si>
  <si>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</si>
  <si>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</si>
  <si>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</si>
  <si>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</si>
  <si>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</si>
  <si>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</si>
  <si>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</si>
  <si>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</si>
  <si>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</si>
  <si>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</si>
  <si>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</si>
  <si>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</si>
  <si>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</si>
  <si>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</si>
  <si>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</si>
  <si>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</si>
  <si>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</si>
  <si>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</si>
  <si>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</si>
  <si>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</si>
  <si>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</si>
  <si>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</si>
  <si>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</si>
  <si>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</si>
  <si>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</si>
  <si>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</si>
  <si>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</si>
  <si>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</si>
  <si>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</si>
  <si>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</si>
  <si>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</si>
  <si>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</si>
  <si>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</si>
  <si>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</si>
  <si>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</si>
  <si>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</si>
  <si>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</si>
  <si>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</si>
  <si>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</si>
  <si>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</si>
  <si>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</si>
  <si>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</si>
  <si>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</si>
  <si>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</si>
  <si>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 xml:space="preserve">"1: Dle technické zprávy, výkresových příloh projektové dokumentace. Dle výkazů materiálu projektu. Dle tabulky kubatur projektanta."_x000d_
 "2: měření BP;  6"</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</si>
  <si>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</si>
  <si>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</si>
  <si>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</si>
  <si>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</si>
  <si>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</si>
  <si>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</si>
  <si>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</si>
  <si>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</si>
  <si>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</si>
  <si>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</si>
  <si>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</si>
  <si>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</si>
  <si>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</si>
  <si>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</si>
  <si>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</si>
  <si>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 xml:space="preserve">"1: Dle technické zprávy, výkresových příloh projektové dokumentace. Dle výkazů materiálu projektu. Dle tabulky kubatur projektanta"_x000d_
 2: zkouška integrity pilot;  24+24 = 48,000 [A]</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</si>
  <si>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</si>
  <si>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</si>
  <si>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</si>
  <si>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</si>
  <si>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</si>
  <si>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</si>
  <si>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</si>
  <si>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</si>
  <si>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</si>
  <si>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</si>
  <si>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</si>
  <si>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</si>
  <si>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</si>
  <si>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</si>
  <si>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</si>
  <si>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</si>
  <si>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</si>
  <si>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</si>
  <si>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</si>
  <si>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</si>
  <si>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</si>
  <si>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</si>
  <si>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</si>
  <si>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</si>
  <si>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</si>
  <si>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</si>
  <si>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</si>
  <si>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</si>
  <si>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</si>
  <si>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</si>
  <si>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</si>
  <si>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</si>
  <si>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</si>
  <si>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</si>
  <si>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</si>
  <si>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</si>
  <si>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</si>
  <si>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</si>
  <si>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</si>
  <si>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</si>
  <si>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</si>
  <si>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</si>
  <si>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</si>
  <si>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</si>
  <si>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</si>
  <si>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</si>
  <si>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</si>
  <si>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</si>
  <si>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</si>
  <si>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</si>
  <si>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</si>
  <si>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</si>
  <si>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</si>
  <si>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</si>
  <si>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</si>
  <si>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</si>
  <si>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</si>
  <si>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</si>
  <si>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</si>
  <si>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</si>
  <si>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</si>
  <si>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</si>
  <si>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</si>
  <si>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</si>
  <si>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</si>
  <si>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</si>
  <si>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</si>
  <si>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</si>
  <si>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</si>
  <si>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</si>
  <si>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</si>
  <si>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</si>
  <si>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</si>
  <si>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</si>
  <si>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</si>
  <si>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</si>
  <si>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</si>
  <si>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</si>
  <si>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</si>
  <si>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</si>
  <si>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</si>
  <si>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</si>
  <si>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</si>
  <si>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</si>
  <si>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</si>
  <si>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</si>
  <si>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</si>
  <si>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</si>
  <si>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</si>
  <si>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</si>
  <si>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</si>
  <si>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</si>
  <si>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</si>
  <si>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</si>
  <si>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</si>
  <si>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</si>
  <si>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</si>
  <si>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</si>
  <si>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</si>
  <si>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</si>
  <si>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</si>
  <si>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</si>
  <si>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</si>
  <si>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</si>
  <si>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</si>
  <si>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</si>
  <si>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</si>
  <si>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</si>
  <si>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</si>
  <si>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</si>
  <si>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</si>
  <si>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</si>
  <si>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</si>
  <si>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</si>
  <si>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</si>
  <si>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</si>
  <si>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</si>
  <si>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</si>
  <si>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</si>
  <si>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</si>
  <si>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</si>
  <si>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</si>
  <si>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</si>
  <si>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</si>
  <si>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</si>
  <si>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</si>
  <si>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</si>
  <si>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</si>
  <si>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</si>
  <si>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</si>
  <si>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</si>
  <si>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</si>
  <si>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</si>
  <si>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</si>
  <si>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</si>
  <si>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</si>
  <si>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</si>
  <si>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</si>
  <si>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</si>
  <si>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</si>
  <si>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</si>
  <si>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</si>
  <si>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</si>
  <si>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</si>
  <si>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</si>
  <si>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</si>
  <si>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</si>
  <si>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</si>
  <si>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</si>
  <si>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</si>
  <si>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</si>
  <si>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</si>
  <si>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</si>
  <si>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</si>
  <si>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</si>
  <si>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</si>
  <si>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</si>
  <si>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</si>
  <si>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</si>
  <si>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</si>
  <si>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</si>
  <si>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</si>
  <si>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</si>
  <si>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</si>
  <si>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</si>
  <si>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</si>
  <si>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</si>
  <si>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</si>
  <si>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</si>
  <si>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</si>
  <si>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</si>
  <si>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</si>
  <si>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</si>
  <si>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</si>
  <si>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</si>
  <si>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</si>
  <si>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</si>
  <si>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</si>
  <si>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</si>
  <si>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</si>
  <si>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</si>
  <si>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</si>
  <si>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</si>
  <si>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</si>
  <si>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</si>
  <si>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</si>
  <si>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</si>
  <si>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</si>
  <si>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</si>
  <si>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</si>
  <si>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</si>
  <si>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</si>
  <si>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</si>
  <si>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</si>
  <si>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</si>
  <si>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</si>
  <si>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</si>
  <si>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</si>
  <si>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</si>
  <si>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</si>
  <si>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</si>
  <si>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</si>
  <si>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</si>
  <si>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</si>
  <si>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</si>
  <si>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</si>
  <si>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</si>
  <si>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</si>
  <si>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</si>
  <si>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</si>
  <si>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</si>
  <si>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</si>
  <si>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</si>
  <si>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</si>
  <si>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</si>
  <si>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</si>
  <si>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</si>
  <si>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</si>
  <si>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</si>
  <si>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</si>
  <si>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</si>
  <si>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</si>
  <si>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</si>
  <si>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</si>
  <si>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</si>
  <si>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</si>
  <si>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</si>
  <si>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</si>
  <si>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</si>
  <si>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</si>
  <si>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</si>
  <si>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</si>
  <si>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</si>
  <si>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</si>
  <si>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</si>
  <si>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</si>
  <si>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</si>
  <si>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</si>
  <si>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</si>
  <si>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</si>
  <si>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</si>
  <si>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</si>
  <si>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</si>
  <si>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</si>
  <si>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</si>
  <si>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</si>
  <si>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</si>
  <si>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</si>
  <si>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</si>
  <si>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</si>
  <si>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</si>
  <si>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</si>
  <si>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</si>
  <si>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</si>
  <si>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</si>
  <si>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</si>
  <si>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</si>
  <si>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</si>
  <si>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</si>
  <si>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</si>
  <si>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</si>
  <si>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</si>
  <si>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</si>
  <si>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</si>
  <si>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</si>
  <si>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</si>
  <si>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</si>
  <si>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</si>
  <si>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</si>
  <si>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</si>
  <si>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</si>
  <si>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</si>
  <si>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</si>
  <si>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</si>
  <si>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</si>
  <si>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</si>
  <si>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</si>
  <si>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</si>
  <si>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</si>
  <si>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</si>
  <si>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</si>
  <si>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</si>
  <si>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</si>
  <si>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</si>
  <si>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</si>
  <si>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</si>
  <si>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</si>
  <si>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</si>
  <si>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</si>
  <si>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</si>
  <si>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</si>
  <si>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</si>
  <si>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</si>
  <si>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</si>
  <si>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</si>
  <si>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</si>
  <si>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</si>
  <si>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</si>
  <si>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</si>
  <si>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</si>
  <si>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</si>
  <si>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</si>
  <si>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</si>
  <si>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</si>
  <si>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</si>
  <si>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</si>
  <si>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</si>
  <si>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</si>
  <si>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</si>
  <si>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</si>
  <si>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</si>
  <si>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</si>
  <si>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</si>
  <si>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</si>
  <si>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</si>
  <si>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</si>
  <si>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</si>
  <si>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</si>
  <si>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</si>
  <si>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</si>
  <si>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</si>
  <si>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</si>
  <si>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</si>
  <si>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</si>
  <si>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</si>
  <si>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</si>
  <si>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</si>
  <si>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</si>
  <si>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</si>
  <si>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</si>
  <si>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</si>
  <si>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</si>
  <si>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</si>
  <si>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</si>
  <si>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</si>
  <si>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</si>
  <si>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</si>
  <si>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</si>
  <si>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</si>
  <si>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</si>
  <si>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</si>
  <si>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</si>
  <si>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</si>
  <si>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</si>
  <si>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</si>
  <si>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</si>
  <si>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</si>
  <si>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</si>
  <si>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</si>
  <si>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</si>
  <si>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</si>
  <si>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</si>
  <si>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</si>
  <si>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</si>
  <si>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</si>
  <si>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</si>
  <si>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</si>
  <si>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</si>
  <si>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</si>
  <si>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</si>
  <si>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</si>
  <si>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</si>
  <si>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</si>
  <si>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</si>
  <si>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</si>
  <si>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</si>
  <si>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</si>
  <si>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</si>
  <si>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</si>
  <si>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</si>
  <si>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</si>
  <si>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</si>
  <si>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</si>
  <si>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</si>
  <si>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</si>
  <si>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</si>
  <si>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</si>
  <si>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</si>
  <si>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</si>
  <si>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</si>
  <si>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</si>
  <si>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</si>
  <si>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</si>
  <si>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</si>
  <si>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</si>
  <si>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</si>
  <si>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</si>
  <si>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</si>
  <si>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</si>
  <si>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</si>
  <si>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</si>
  <si>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</si>
  <si>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</si>
  <si>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</si>
  <si>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</si>
  <si>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</si>
  <si>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</si>
  <si>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</si>
  <si>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</si>
  <si>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</si>
  <si>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</si>
  <si>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</si>
  <si>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</si>
  <si>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</si>
  <si>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</si>
  <si>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</si>
  <si>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</si>
  <si>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</si>
  <si>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</si>
  <si>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</si>
  <si>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</si>
  <si>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</si>
  <si>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</si>
  <si>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</si>
  <si>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</si>
  <si>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</si>
  <si>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</si>
  <si>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</si>
  <si>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</si>
  <si>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</si>
  <si>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</si>
  <si>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</si>
  <si>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</si>
  <si>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</si>
  <si>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</si>
  <si>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</si>
  <si>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</si>
  <si>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</si>
  <si>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</si>
  <si>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</si>
  <si>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</si>
  <si>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</si>
  <si>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</si>
  <si>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</si>
  <si>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</si>
  <si>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</si>
  <si>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</si>
  <si>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</si>
  <si>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</si>
  <si>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</si>
  <si>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</si>
  <si>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</si>
  <si>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</si>
  <si>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</si>
  <si>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</si>
  <si>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</si>
  <si>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</si>
  <si>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</si>
  <si>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</si>
  <si>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</si>
  <si>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</si>
  <si>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</si>
  <si>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</si>
  <si>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</si>
  <si>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</si>
  <si>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</si>
  <si>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</si>
  <si>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</si>
  <si>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NÁKUP ZEMINY VHODNÉ PRO OHUMUSOVÁNÍ VČ NALOŽENÍ, DOPRAVY NA MÍSTO URČENÍ A VEŠKERÉ MANIPULACE</t>
  </si>
  <si>
    <t>"`viz. pol_18223"_x000d_
 218.360*0.20 = 43,672 [A]</t>
  </si>
  <si>
    <t>"`2.301_Nosná`` konstrukce - Tvary"_x000d_
 "`Betony_C25/30 XC4, XF2"_x000d_
 "`Kubatury_Základová deska"_x000d_
 58.500 = 58,500 [A]</t>
  </si>
  <si>
    <t>"`2.301_Nosná konstrukce - Tvary"_x000d_
 "`Betony_C25/30 XC4, XF2"_x000d_
 "`Kubatury_Základová deska"_x000d_
 3872.000*0.001 = 3,872 [A]</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</si>
  <si>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</si>
  <si>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</si>
  <si>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</si>
  <si>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</si>
  <si>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</si>
  <si>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</si>
  <si>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</si>
  <si>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</si>
  <si>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</si>
  <si>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</si>
  <si>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</si>
  <si>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</si>
  <si>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</si>
  <si>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</si>
  <si>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</si>
  <si>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</si>
  <si>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</si>
  <si>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</si>
  <si>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</si>
  <si>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</si>
  <si>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</si>
  <si>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</si>
  <si>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</si>
  <si>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</si>
  <si>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</si>
  <si>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</si>
  <si>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</si>
  <si>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</si>
  <si>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</si>
  <si>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</si>
  <si>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</si>
  <si>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</si>
  <si>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</si>
  <si>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</si>
  <si>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</si>
  <si>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</si>
  <si>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</si>
  <si>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</si>
  <si>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</si>
  <si>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</si>
  <si>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</si>
  <si>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</si>
  <si>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</si>
  <si>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</si>
  <si>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</si>
  <si>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</si>
  <si>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"`2.102_Půdorys"_x000d_
 "`2.103_Řezy"_x000d_
 1 = 1,000 [A]</t>
  </si>
  <si>
    <t>"`2.102_Půdorys; 2.103_Řezy"_x000d_
 75.000 = 75,000 [A]</t>
  </si>
  <si>
    <t>"`2.102_Půdorys"_x000d_
 "`2.103_Řezy"_x000d_
 "`2.702_Detaily"_x000d_
 "`LK+Římsa"_x000d_
 (7.250+7.150+3.70)*3.50 = 63,350 [A]_x000d_
 "`PK1+PK2+Římsa"_x000d_
 (10.450+15.400+3.70)*3.50 = 103,425 [B]_x000d_
 Celkem: 63.35+103.425 = 166,775 [C]</t>
  </si>
  <si>
    <t>DROBNÉ DOPLŇK KONSTR KOVOVÉ POZINK</t>
  </si>
  <si>
    <t>"`2.702_Detaily"_x000d_
 "`Bludné prtoudy"_x000d_
 1.57*2 = 3,140 [A]</t>
  </si>
  <si>
    <t>R936010</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</si>
  <si>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</si>
  <si>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</si>
  <si>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</si>
  <si>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</si>
  <si>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</si>
  <si>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</si>
  <si>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</si>
  <si>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</si>
  <si>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</si>
  <si>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</si>
  <si>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</si>
  <si>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</si>
  <si>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</si>
  <si>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</si>
  <si>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</si>
  <si>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</si>
  <si>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</si>
  <si>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</si>
  <si>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</si>
  <si>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</si>
  <si>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</si>
  <si>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</si>
  <si>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</si>
  <si>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</si>
  <si>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</si>
  <si>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</si>
  <si>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</si>
  <si>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</si>
  <si>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</si>
  <si>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</si>
  <si>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</si>
  <si>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</si>
  <si>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</si>
  <si>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</si>
  <si>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</si>
  <si>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</si>
  <si>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</si>
  <si>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</si>
  <si>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</si>
  <si>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</si>
  <si>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</si>
  <si>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</si>
  <si>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</si>
  <si>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</si>
  <si>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</si>
  <si>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</si>
  <si>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</si>
  <si>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</si>
  <si>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</si>
  <si>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</si>
  <si>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</si>
  <si>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</si>
  <si>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</si>
  <si>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</si>
  <si>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</si>
  <si>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</si>
  <si>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</si>
  <si>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</si>
  <si>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</si>
  <si>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</si>
  <si>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</si>
  <si>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</si>
  <si>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</si>
  <si>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</si>
  <si>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</si>
  <si>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</si>
  <si>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3:101740/1000,00 = 101,740 [A]</t>
  </si>
  <si>
    <t xml:space="preserve">"1: montáž OK - montáž, demontáž pižma, pomocných kcí, výsun a montáž OK"_x000d_
 2: dle pol. dodávky;   101,74 = 101,740 [A]</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</si>
  <si>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</si>
  <si>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</si>
  <si>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</si>
  <si>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</si>
  <si>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</si>
  <si>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</si>
  <si>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</si>
  <si>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</si>
  <si>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</si>
  <si>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</si>
  <si>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</si>
  <si>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</si>
  <si>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</si>
  <si>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</si>
  <si>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</si>
  <si>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</si>
  <si>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</si>
  <si>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</si>
  <si>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</si>
  <si>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</si>
  <si>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</si>
  <si>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</si>
  <si>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</si>
  <si>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</si>
  <si>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</si>
  <si>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</si>
  <si>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</si>
  <si>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</si>
  <si>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</si>
  <si>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</si>
  <si>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</si>
  <si>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</si>
  <si>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</si>
  <si>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</si>
  <si>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</si>
  <si>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</si>
  <si>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</si>
  <si>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</si>
  <si>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</si>
  <si>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</si>
  <si>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</si>
  <si>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</si>
  <si>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</si>
  <si>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</si>
  <si>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</si>
  <si>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</si>
  <si>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</si>
  <si>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</si>
  <si>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</si>
  <si>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</si>
  <si>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</si>
  <si>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</si>
  <si>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</si>
  <si>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</si>
  <si>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</si>
  <si>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</si>
  <si>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</si>
  <si>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</si>
  <si>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</si>
  <si>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</si>
  <si>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</si>
  <si>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</si>
  <si>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</si>
  <si>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</si>
  <si>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</si>
  <si>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</si>
  <si>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</si>
  <si>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 xml:space="preserve">"1: dle pol. 96613A;    4,704*2,50"</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</si>
  <si>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</si>
  <si>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</si>
  <si>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</si>
  <si>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</si>
  <si>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</si>
  <si>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</si>
  <si>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</si>
  <si>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</si>
  <si>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</si>
  <si>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</si>
  <si>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</si>
  <si>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</si>
  <si>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</si>
  <si>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</si>
  <si>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</si>
  <si>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</si>
  <si>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</si>
  <si>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</si>
  <si>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</si>
  <si>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</si>
  <si>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</si>
  <si>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</si>
  <si>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</si>
  <si>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</si>
  <si>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</si>
  <si>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</si>
  <si>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</si>
  <si>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</si>
  <si>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</si>
  <si>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</si>
  <si>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</si>
  <si>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</si>
  <si>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</si>
  <si>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</si>
  <si>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</si>
  <si>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</si>
  <si>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</si>
  <si>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</si>
  <si>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</si>
  <si>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</si>
  <si>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</si>
  <si>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</si>
  <si>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</si>
  <si>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</si>
  <si>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</si>
  <si>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</si>
  <si>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</si>
  <si>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</si>
  <si>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</si>
  <si>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</si>
  <si>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</si>
  <si>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</si>
  <si>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</si>
  <si>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</si>
  <si>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</si>
  <si>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</si>
  <si>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</si>
  <si>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</si>
  <si>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</si>
  <si>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</si>
  <si>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</si>
  <si>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</si>
  <si>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</si>
  <si>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</si>
  <si>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</si>
  <si>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</si>
  <si>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</si>
  <si>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</si>
  <si>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</si>
  <si>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</si>
  <si>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</si>
  <si>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</si>
  <si>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</si>
  <si>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</si>
  <si>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</si>
  <si>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</si>
  <si>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</si>
  <si>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</si>
  <si>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</si>
  <si>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</si>
  <si>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</si>
  <si>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</si>
  <si>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</si>
  <si>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</si>
  <si>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</si>
  <si>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</si>
  <si>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</si>
  <si>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</si>
  <si>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</si>
  <si>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</si>
  <si>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</si>
  <si>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</si>
  <si>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</si>
  <si>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</si>
  <si>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</si>
  <si>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</si>
  <si>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</si>
  <si>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</si>
  <si>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</si>
  <si>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R02621</t>
  </si>
  <si>
    <t>R029531</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</si>
  <si>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</si>
  <si>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</si>
  <si>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</si>
  <si>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</si>
  <si>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</si>
  <si>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</si>
  <si>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</si>
  <si>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</si>
  <si>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</si>
  <si>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</si>
  <si>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</si>
  <si>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</si>
  <si>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</si>
  <si>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</si>
  <si>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</si>
  <si>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</si>
  <si>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</si>
  <si>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</si>
  <si>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</si>
  <si>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</si>
  <si>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</si>
  <si>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</si>
  <si>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</si>
  <si>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</si>
  <si>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</si>
  <si>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</si>
  <si>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</si>
  <si>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</si>
  <si>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</si>
  <si>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</si>
  <si>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</si>
  <si>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</si>
  <si>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</si>
  <si>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</si>
  <si>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</si>
  <si>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</si>
  <si>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</si>
  <si>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</si>
  <si>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</si>
  <si>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</si>
  <si>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</si>
  <si>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</si>
  <si>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</si>
  <si>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</si>
  <si>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</si>
  <si>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</si>
  <si>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</si>
  <si>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</si>
  <si>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</si>
  <si>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</si>
  <si>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</si>
  <si>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</si>
  <si>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</si>
  <si>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</si>
  <si>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</si>
  <si>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</si>
  <si>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</si>
  <si>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</si>
  <si>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</si>
  <si>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</si>
  <si>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</si>
  <si>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</si>
  <si>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</si>
  <si>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</si>
  <si>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</si>
  <si>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</si>
  <si>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</si>
  <si>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</si>
  <si>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</si>
  <si>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"1: Dle technické zprávy, výkresových příloh projektové dokumentace. Dle výkazů materiálu projektu. Dle tabulky kubatur projektanta."_x000d_
 "2: zajištění dosavadních inženýrských sítí během stavby; 1,00"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</si>
  <si>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</si>
  <si>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</si>
  <si>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</si>
  <si>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</si>
  <si>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</si>
  <si>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</si>
  <si>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</si>
  <si>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</si>
  <si>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</si>
  <si>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</si>
  <si>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</si>
  <si>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</si>
  <si>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</si>
  <si>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</si>
  <si>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</si>
  <si>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</si>
  <si>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</si>
  <si>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</si>
  <si>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</si>
  <si>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</si>
  <si>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</si>
  <si>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</si>
  <si>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</si>
  <si>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</si>
  <si>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</si>
  <si>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</si>
  <si>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</si>
  <si>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</si>
  <si>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</si>
  <si>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</si>
  <si>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</si>
  <si>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</si>
  <si>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</si>
  <si>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</si>
  <si>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</si>
  <si>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</si>
  <si>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</si>
  <si>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</si>
  <si>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</si>
  <si>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</si>
  <si>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</si>
  <si>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</si>
  <si>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</si>
  <si>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</si>
  <si>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</si>
  <si>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</si>
  <si>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</si>
  <si>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</si>
  <si>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</si>
  <si>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</si>
  <si>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</si>
  <si>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</si>
  <si>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</si>
  <si>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</si>
  <si>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</si>
  <si>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</si>
  <si>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</si>
  <si>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</si>
  <si>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</si>
  <si>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</si>
  <si>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</si>
  <si>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</si>
  <si>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</si>
  <si>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</si>
  <si>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</si>
  <si>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</si>
  <si>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</si>
  <si>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</si>
  <si>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</si>
  <si>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</si>
  <si>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</si>
  <si>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</si>
  <si>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</si>
  <si>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</si>
  <si>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</si>
  <si>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</si>
  <si>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</si>
  <si>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</si>
  <si>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</si>
  <si>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</si>
  <si>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</si>
  <si>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</si>
  <si>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</si>
  <si>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</si>
  <si>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</si>
  <si>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</si>
  <si>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</si>
  <si>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</si>
  <si>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</si>
  <si>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</si>
  <si>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</si>
  <si>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</si>
  <si>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</si>
  <si>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</si>
  <si>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</si>
  <si>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</si>
  <si>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</si>
  <si>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</si>
  <si>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</si>
  <si>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</si>
  <si>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</si>
  <si>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</si>
  <si>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</si>
  <si>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</si>
  <si>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</si>
  <si>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</si>
  <si>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</si>
  <si>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</si>
  <si>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</si>
  <si>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</si>
  <si>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</si>
  <si>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</si>
  <si>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</si>
  <si>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</si>
  <si>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</si>
  <si>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</si>
  <si>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</si>
  <si>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</si>
  <si>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</si>
  <si>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</si>
  <si>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</si>
  <si>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</si>
  <si>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</si>
  <si>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</si>
  <si>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</si>
  <si>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</si>
  <si>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</si>
  <si>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</si>
  <si>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</si>
  <si>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</si>
  <si>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</si>
  <si>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</si>
  <si>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</si>
  <si>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</si>
  <si>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</si>
  <si>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</si>
  <si>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</si>
  <si>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</si>
  <si>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</si>
  <si>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</si>
  <si>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</si>
  <si>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</si>
  <si>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</si>
  <si>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</si>
  <si>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</si>
  <si>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</si>
  <si>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</si>
  <si>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</si>
  <si>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</si>
  <si>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</si>
  <si>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</si>
  <si>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</si>
  <si>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</si>
  <si>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</si>
  <si>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</si>
  <si>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</si>
  <si>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</si>
  <si>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</si>
  <si>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</si>
  <si>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</si>
  <si>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</si>
  <si>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</si>
  <si>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</si>
  <si>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</si>
  <si>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</si>
  <si>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</si>
  <si>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</si>
  <si>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</si>
  <si>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</si>
  <si>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</si>
  <si>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</si>
  <si>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</si>
  <si>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</si>
  <si>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</si>
  <si>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</si>
  <si>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</si>
  <si>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</si>
  <si>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</si>
  <si>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</si>
  <si>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</si>
  <si>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</si>
  <si>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</si>
  <si>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</si>
  <si>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</si>
  <si>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</si>
  <si>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</si>
  <si>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</si>
  <si>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</si>
  <si>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</si>
  <si>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</si>
  <si>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</si>
  <si>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</si>
  <si>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</si>
  <si>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</si>
  <si>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</si>
  <si>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</si>
  <si>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</si>
  <si>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</si>
  <si>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</si>
  <si>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</si>
  <si>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</si>
  <si>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</si>
  <si>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</si>
  <si>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</si>
  <si>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</si>
  <si>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</si>
  <si>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</si>
  <si>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</si>
  <si>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</si>
  <si>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</si>
  <si>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</si>
  <si>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</si>
  <si>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</si>
  <si>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</si>
  <si>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</si>
  <si>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</si>
  <si>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</si>
  <si>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</si>
  <si>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</si>
  <si>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</si>
  <si>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</si>
  <si>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</si>
  <si>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</si>
  <si>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</si>
  <si>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</si>
  <si>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</si>
  <si>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</si>
  <si>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</si>
  <si>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</si>
  <si>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</si>
  <si>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</si>
  <si>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</si>
  <si>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</si>
  <si>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</si>
  <si>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</si>
  <si>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</si>
  <si>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</si>
  <si>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</si>
  <si>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</si>
  <si>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</si>
  <si>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</si>
  <si>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</si>
  <si>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</si>
  <si>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</si>
  <si>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</si>
  <si>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</si>
  <si>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</si>
  <si>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</si>
  <si>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</si>
  <si>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</si>
  <si>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</si>
  <si>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</si>
  <si>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</si>
  <si>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</si>
  <si>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</si>
  <si>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</si>
  <si>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</si>
  <si>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</si>
  <si>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</si>
  <si>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</si>
  <si>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</si>
  <si>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</si>
  <si>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</si>
  <si>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</si>
  <si>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</si>
  <si>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</si>
  <si>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</si>
  <si>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</si>
  <si>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</si>
  <si>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</si>
  <si>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</si>
  <si>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</si>
  <si>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</si>
  <si>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</si>
  <si>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</si>
  <si>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</si>
  <si>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</si>
  <si>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</si>
  <si>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</si>
  <si>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</si>
  <si>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</si>
  <si>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</si>
  <si>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</si>
  <si>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</si>
  <si>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</si>
  <si>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</si>
  <si>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</si>
  <si>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</si>
  <si>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</si>
  <si>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</si>
  <si>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</si>
  <si>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</si>
  <si>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</si>
  <si>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</si>
  <si>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</si>
  <si>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</si>
  <si>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</si>
  <si>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</si>
  <si>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</si>
  <si>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</si>
  <si>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</si>
  <si>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</si>
  <si>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</si>
  <si>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</si>
  <si>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</si>
  <si>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</si>
  <si>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</si>
  <si>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</si>
  <si>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</si>
  <si>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</si>
  <si>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</si>
  <si>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</si>
  <si>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</si>
  <si>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</si>
  <si>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</si>
  <si>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</si>
  <si>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</si>
  <si>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</si>
  <si>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</si>
  <si>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</si>
  <si>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</si>
  <si>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</si>
  <si>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</si>
  <si>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</si>
  <si>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</si>
  <si>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</si>
  <si>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</si>
  <si>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</si>
  <si>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</si>
  <si>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</si>
  <si>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</si>
  <si>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</si>
  <si>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</si>
  <si>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</si>
  <si>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</si>
  <si>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</si>
  <si>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</si>
  <si>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</si>
  <si>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</si>
  <si>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</si>
  <si>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</si>
  <si>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</si>
  <si>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</si>
  <si>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</si>
  <si>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</si>
  <si>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</si>
  <si>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</si>
  <si>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</si>
  <si>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</si>
  <si>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</si>
  <si>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</si>
  <si>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</si>
  <si>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</si>
  <si>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</si>
  <si>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</si>
  <si>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</si>
  <si>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</si>
  <si>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</si>
  <si>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</si>
  <si>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</si>
  <si>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</si>
  <si>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</si>
  <si>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</si>
  <si>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</si>
  <si>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</si>
  <si>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</si>
  <si>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</si>
  <si>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</si>
  <si>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</si>
  <si>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</si>
  <si>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</si>
  <si>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</si>
  <si>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</si>
  <si>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</si>
  <si>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</si>
  <si>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</si>
  <si>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</si>
  <si>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</si>
  <si>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</si>
  <si>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</si>
  <si>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</si>
  <si>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</si>
  <si>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</si>
  <si>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</si>
  <si>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</si>
  <si>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</si>
  <si>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</si>
  <si>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</si>
  <si>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</si>
  <si>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</si>
  <si>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</si>
  <si>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</si>
  <si>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</si>
  <si>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</si>
  <si>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</si>
  <si>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</si>
  <si>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</si>
  <si>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</si>
  <si>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</si>
  <si>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</si>
  <si>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</si>
  <si>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</si>
  <si>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</si>
  <si>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</si>
  <si>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</si>
  <si>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</si>
  <si>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</si>
  <si>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</si>
  <si>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</si>
  <si>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</si>
  <si>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</si>
  <si>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</si>
  <si>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</si>
  <si>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</si>
  <si>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</si>
  <si>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</si>
  <si>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</si>
  <si>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</si>
  <si>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</si>
  <si>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</si>
  <si>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</si>
  <si>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</si>
  <si>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</si>
  <si>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</si>
  <si>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</si>
  <si>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</si>
  <si>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</si>
  <si>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</si>
  <si>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</si>
  <si>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</si>
  <si>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</si>
  <si>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</si>
  <si>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</si>
  <si>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</si>
  <si>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</si>
  <si>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</si>
  <si>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</si>
  <si>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</si>
  <si>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</si>
  <si>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</si>
  <si>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</si>
  <si>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</si>
  <si>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</si>
  <si>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</si>
  <si>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</si>
  <si>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</si>
  <si>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</si>
  <si>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</si>
  <si>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</si>
  <si>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</si>
  <si>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</si>
  <si>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</si>
  <si>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</si>
  <si>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</si>
  <si>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</si>
  <si>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</si>
  <si>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</si>
  <si>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</si>
  <si>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</si>
  <si>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</si>
  <si>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</si>
  <si>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</si>
  <si>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</si>
  <si>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</si>
  <si>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</si>
  <si>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</si>
  <si>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</si>
  <si>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</si>
  <si>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</si>
  <si>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</si>
  <si>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</si>
  <si>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</si>
  <si>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</si>
  <si>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</si>
  <si>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</si>
  <si>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</si>
  <si>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</si>
  <si>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</si>
  <si>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</si>
  <si>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</si>
  <si>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</si>
  <si>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</si>
  <si>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</si>
  <si>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</si>
  <si>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</si>
  <si>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</si>
  <si>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</si>
  <si>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</si>
  <si>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</si>
  <si>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</si>
  <si>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</si>
  <si>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</si>
  <si>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</si>
  <si>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</si>
  <si>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</si>
  <si>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</si>
  <si>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</si>
  <si>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</si>
  <si>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</si>
  <si>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</si>
  <si>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</si>
  <si>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</si>
  <si>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</si>
  <si>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</si>
  <si>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</si>
  <si>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</si>
  <si>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</si>
  <si>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</si>
  <si>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</si>
  <si>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</si>
  <si>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</si>
  <si>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</si>
  <si>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</si>
  <si>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</si>
  <si>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</si>
  <si>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</si>
  <si>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</si>
  <si>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</si>
  <si>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</si>
  <si>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</si>
  <si>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</si>
  <si>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</si>
  <si>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</si>
  <si>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</si>
  <si>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</si>
  <si>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</si>
  <si>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</si>
  <si>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</si>
  <si>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</si>
  <si>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</si>
  <si>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</si>
  <si>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</si>
  <si>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</si>
  <si>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</si>
  <si>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</si>
  <si>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</si>
  <si>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</si>
  <si>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</si>
  <si>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</si>
  <si>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</si>
  <si>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</si>
  <si>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</si>
  <si>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</si>
  <si>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</si>
  <si>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</si>
  <si>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</si>
  <si>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</si>
  <si>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</si>
  <si>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</si>
  <si>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</si>
  <si>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</si>
  <si>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</si>
  <si>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</si>
  <si>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</si>
  <si>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</si>
  <si>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</si>
  <si>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</si>
  <si>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</si>
  <si>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</si>
  <si>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</si>
  <si>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</si>
  <si>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</si>
  <si>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</si>
  <si>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</si>
  <si>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</si>
  <si>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</si>
  <si>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</si>
  <si>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</si>
  <si>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</si>
  <si>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</si>
  <si>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</si>
  <si>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</si>
  <si>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</si>
  <si>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</si>
  <si>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</si>
  <si>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</si>
  <si>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</si>
  <si>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</si>
  <si>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</si>
  <si>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</si>
  <si>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</si>
  <si>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</si>
  <si>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</si>
  <si>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</si>
  <si>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</si>
  <si>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</si>
  <si>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</si>
  <si>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</si>
  <si>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</si>
  <si>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</si>
  <si>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</si>
  <si>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</si>
  <si>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</si>
  <si>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</si>
  <si>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</si>
  <si>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</si>
  <si>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</si>
  <si>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</si>
  <si>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</si>
  <si>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</si>
  <si>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</si>
  <si>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</si>
  <si>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</si>
  <si>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</si>
  <si>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</si>
  <si>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</si>
  <si>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</si>
  <si>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</si>
  <si>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</si>
  <si>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</si>
  <si>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</si>
  <si>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</si>
  <si>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</si>
  <si>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</si>
  <si>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</si>
  <si>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</si>
  <si>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</si>
  <si>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</si>
  <si>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</si>
  <si>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</si>
  <si>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</si>
  <si>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</si>
  <si>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</si>
  <si>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</si>
  <si>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</si>
  <si>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</si>
  <si>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</si>
  <si>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</si>
  <si>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</si>
  <si>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</si>
  <si>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</si>
  <si>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</si>
  <si>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</si>
  <si>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</si>
  <si>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</si>
  <si>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</si>
  <si>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</si>
  <si>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</si>
  <si>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</si>
  <si>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</si>
  <si>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</si>
  <si>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</si>
  <si>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</si>
  <si>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</si>
  <si>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</si>
  <si>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</si>
  <si>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</si>
  <si>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</si>
  <si>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</si>
  <si>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D.2.1.7</t>
  </si>
  <si>
    <t>Železniční tunely</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</si>
  <si>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</si>
  <si>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</si>
  <si>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</si>
  <si>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</si>
  <si>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</si>
  <si>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</si>
  <si>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</si>
  <si>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</si>
  <si>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</si>
  <si>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</si>
  <si>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</si>
  <si>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včetně odvozu na mezideponii</t>
  </si>
  <si>
    <t>"Výpočet z příčných řezů předvýkopu, přílohy 2.206, 2.202, 2.203
Sejmutí ornice tl. 0,5 m:
Celkem z příčných řezů: 35 270,08 m2 + Portál Brno: 2310,6m2 + Portál Přerov: 1890,7 m2
(35 270,08 + 2310,6 + 1890,7 )*0,5"</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</si>
  <si>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</si>
  <si>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</si>
  <si>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</si>
  <si>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</si>
  <si>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naložení a dovoz zemny z mezideponie pro zásypy</t>
  </si>
  <si>
    <t>"dtto zásypy a násypy"</t>
  </si>
  <si>
    <t>naložení a dovoz ornice z mezideponie pro rozprostření</t>
  </si>
  <si>
    <t>"dtto rozprostření ornice"</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</si>
  <si>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</si>
  <si>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</si>
  <si>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</si>
  <si>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</si>
  <si>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</si>
  <si>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</si>
  <si>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</si>
  <si>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</si>
  <si>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</si>
  <si>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</si>
  <si>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</si>
  <si>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</si>
  <si>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</si>
  <si>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</si>
  <si>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</si>
  <si>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</si>
  <si>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</si>
  <si>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</si>
  <si>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R-položka</t>
  </si>
  <si>
    <t>odpočet 35 384 m3 zeminy určené na skládku - předpoklad znehodnocení bentonitovou sus. ((28318,732+2772,950)*2+84616,5*2,4+(1224*0,1*0,1*3,1416+5760*0,04*0,04*3,1416+33636+592+435,2+380,8+244,8+28)*2,4)-35384*2,4 = 265263,459 [A]</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</si>
  <si>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</si>
  <si>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</si>
  <si>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zásyp předvýkopu</t>
  </si>
  <si>
    <t>"množství předpoklad, 20% zásypu =182973,475/0,5*20%"</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</si>
  <si>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</si>
  <si>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</si>
  <si>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</si>
  <si>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</si>
  <si>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</si>
  <si>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</si>
  <si>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</si>
  <si>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</si>
  <si>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</si>
  <si>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</si>
  <si>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</si>
  <si>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</si>
  <si>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</si>
  <si>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</si>
  <si>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</si>
  <si>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</si>
  <si>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</si>
  <si>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</si>
  <si>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</si>
  <si>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</si>
  <si>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</si>
  <si>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</si>
  <si>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</si>
  <si>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</si>
  <si>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</si>
  <si>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</si>
  <si>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</si>
  <si>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</si>
  <si>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</si>
  <si>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</si>
  <si>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</si>
  <si>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</si>
  <si>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</si>
  <si>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</si>
  <si>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</si>
  <si>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</si>
  <si>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</si>
  <si>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</si>
  <si>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</si>
  <si>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</si>
  <si>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</si>
  <si>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</si>
  <si>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</si>
  <si>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</si>
  <si>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</si>
  <si>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</si>
  <si>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</si>
  <si>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</si>
  <si>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</si>
  <si>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</si>
  <si>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</si>
  <si>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</si>
  <si>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</si>
  <si>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</si>
  <si>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</si>
  <si>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</si>
  <si>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</si>
  <si>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</si>
  <si>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</si>
  <si>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</si>
  <si>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</si>
  <si>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</si>
  <si>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</si>
  <si>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</si>
  <si>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</si>
  <si>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</si>
  <si>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</si>
  <si>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</si>
  <si>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</si>
  <si>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</si>
  <si>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</si>
  <si>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</si>
  <si>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</si>
  <si>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</si>
  <si>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</si>
  <si>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</si>
  <si>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</si>
  <si>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</si>
  <si>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</si>
  <si>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</si>
  <si>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</si>
  <si>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</si>
  <si>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</si>
  <si>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</si>
  <si>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</si>
  <si>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</si>
  <si>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</si>
  <si>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</si>
  <si>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</si>
  <si>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</si>
  <si>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</si>
  <si>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</si>
  <si>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</si>
  <si>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</si>
  <si>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</si>
  <si>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</si>
  <si>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</si>
  <si>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</si>
  <si>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</si>
  <si>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</si>
  <si>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</si>
  <si>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</si>
  <si>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</si>
  <si>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</si>
  <si>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</si>
  <si>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</si>
  <si>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</si>
  <si>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</si>
  <si>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</si>
  <si>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</si>
  <si>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</si>
  <si>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</si>
  <si>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</si>
  <si>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</si>
  <si>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</si>
  <si>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</si>
  <si>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</si>
  <si>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</si>
  <si>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</si>
  <si>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</si>
  <si>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</si>
  <si>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</si>
  <si>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</si>
  <si>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</si>
  <si>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</si>
  <si>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</si>
  <si>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</si>
  <si>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</si>
  <si>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</si>
  <si>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</si>
  <si>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</si>
  <si>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</si>
  <si>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</si>
  <si>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</si>
  <si>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</si>
  <si>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</si>
  <si>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</si>
  <si>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</si>
  <si>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</si>
  <si>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</si>
  <si>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</si>
  <si>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</si>
  <si>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</si>
  <si>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</si>
  <si>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</si>
  <si>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</si>
  <si>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</si>
  <si>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</si>
  <si>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</si>
  <si>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</si>
  <si>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</si>
  <si>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</si>
  <si>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</si>
  <si>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</si>
  <si>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</si>
  <si>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</si>
  <si>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</si>
  <si>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</si>
  <si>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</si>
  <si>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</si>
  <si>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</si>
  <si>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</si>
  <si>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</si>
  <si>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</si>
  <si>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</si>
  <si>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</si>
  <si>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</si>
  <si>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</si>
  <si>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</si>
  <si>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</si>
  <si>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</si>
  <si>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</si>
  <si>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</si>
  <si>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</si>
  <si>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</si>
  <si>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</si>
  <si>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</si>
  <si>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</si>
  <si>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</si>
  <si>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</si>
  <si>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</si>
  <si>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</si>
  <si>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</si>
  <si>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</si>
  <si>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</si>
  <si>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</si>
  <si>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</si>
  <si>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</si>
  <si>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</si>
  <si>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</si>
  <si>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</si>
  <si>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</si>
  <si>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</si>
  <si>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</si>
  <si>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</si>
  <si>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</si>
  <si>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</si>
  <si>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</si>
  <si>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</si>
  <si>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</si>
  <si>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</si>
  <si>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</si>
  <si>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</si>
  <si>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</si>
  <si>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</si>
  <si>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</si>
  <si>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</si>
  <si>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</si>
  <si>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</si>
  <si>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</si>
  <si>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</si>
  <si>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</si>
  <si>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</si>
  <si>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&lt;vv&gt;&lt;r&gt;&lt;t&gt;&lt;vv&gt;&lt;r&gt;&lt;t&gt;&lt;vv&gt;&lt;r&gt;&lt;t&gt;&lt;vv&gt;&lt;r&gt;&lt;t&gt;&lt;/t&gt;&lt;/r&gt;&lt;/vv&gt; &lt;/t&gt;&lt;v&gt;1.000000&lt;/v&gt;&lt;vy&gt;A&lt;/vy&gt;&lt;/r&gt;&lt;/vv&gt;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</si>
  <si>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</si>
  <si>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</si>
  <si>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</si>
  <si>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</si>
  <si>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</si>
  <si>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</si>
  <si>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</si>
  <si>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</si>
  <si>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</si>
  <si>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</si>
  <si>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</si>
  <si>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</si>
  <si>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</si>
  <si>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</si>
  <si>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DN 150</t>
  </si>
  <si>
    <t>"Drenážní potrubí za portálovou opěrnou zdí, dle příoh 2.611, 2.612"</t>
  </si>
  <si>
    <t>PP SN8, DN 160 mm, plný profil</t>
  </si>
  <si>
    <t>"dle příloh 2.502 až 2.506"</t>
  </si>
  <si>
    <t>PP SN8, DN 160 mm, perforace profilu 220</t>
  </si>
  <si>
    <t>Korugovaná 32/24</t>
  </si>
  <si>
    <t>"Chráničky pro elektroinstalace v tunelu, příloha 2.421 až 2.423"</t>
  </si>
  <si>
    <t>Korugovaná 40/32</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</si>
  <si>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</si>
  <si>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</si>
  <si>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</si>
  <si>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</si>
  <si>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</si>
  <si>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</si>
  <si>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</si>
  <si>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</si>
  <si>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</si>
  <si>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</si>
  <si>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</si>
  <si>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</si>
  <si>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</si>
  <si>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</si>
  <si>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</si>
  <si>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</si>
  <si>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</si>
  <si>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</si>
  <si>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</si>
  <si>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</si>
  <si>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</si>
  <si>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</si>
  <si>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</si>
  <si>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</si>
  <si>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</si>
  <si>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</si>
  <si>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</si>
  <si>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</si>
  <si>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</si>
  <si>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</si>
  <si>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</si>
  <si>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</si>
  <si>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</si>
  <si>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</si>
  <si>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</si>
  <si>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</si>
  <si>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Evidenční položka. Neoceňovat v objektu SO/PS, položka se oceňuje pouze v objektu SO 90-90</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</si>
  <si>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</si>
  <si>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</si>
  <si>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zemina z položek č.23 - 30, předpoklad znehodnocení bentonitovou suspenzí 35384*2,4 = 84921,600 [A]</t>
  </si>
  <si>
    <t>D.2.1.6</t>
  </si>
  <si>
    <t>Potrubní vedení</t>
  </si>
  <si>
    <t>00572472</t>
  </si>
  <si>
    <t>osivo směs travní krajinná-rovinná</t>
  </si>
  <si>
    <t>63.406000 = 63,406 [A]</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</si>
  <si>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</si>
  <si>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</si>
  <si>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</si>
  <si>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</si>
  <si>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</si>
  <si>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</si>
  <si>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</si>
  <si>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</si>
  <si>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</si>
  <si>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</si>
  <si>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</si>
  <si>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</si>
  <si>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</si>
  <si>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</si>
  <si>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</si>
  <si>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</si>
  <si>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</si>
  <si>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</si>
  <si>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</si>
  <si>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</si>
  <si>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</si>
  <si>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</si>
  <si>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</si>
  <si>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</si>
  <si>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</si>
  <si>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</si>
  <si>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</si>
  <si>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</si>
  <si>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</si>
  <si>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</si>
  <si>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</si>
  <si>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</si>
  <si>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</si>
  <si>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</si>
  <si>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</si>
  <si>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</si>
  <si>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</si>
  <si>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</si>
  <si>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</si>
  <si>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</si>
  <si>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</si>
  <si>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</si>
  <si>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</si>
  <si>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</si>
  <si>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</si>
  <si>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</si>
  <si>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</si>
  <si>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</si>
  <si>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</si>
  <si>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</si>
  <si>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</si>
  <si>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</si>
  <si>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</si>
  <si>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</si>
  <si>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</si>
  <si>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</si>
  <si>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</si>
  <si>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</si>
  <si>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</si>
  <si>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</si>
  <si>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</si>
  <si>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</si>
  <si>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</si>
  <si>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</si>
  <si>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</si>
  <si>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</si>
  <si>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</si>
  <si>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</si>
  <si>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</si>
  <si>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</si>
  <si>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</si>
  <si>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</si>
  <si>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</si>
  <si>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</si>
  <si>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</si>
  <si>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</si>
  <si>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</si>
  <si>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</si>
  <si>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</si>
  <si>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</si>
  <si>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</si>
  <si>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</si>
  <si>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</si>
  <si>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</si>
  <si>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</si>
  <si>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</si>
  <si>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</si>
  <si>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</si>
  <si>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</si>
  <si>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</si>
  <si>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</si>
  <si>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</si>
  <si>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</si>
  <si>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</si>
  <si>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</si>
  <si>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</si>
  <si>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</si>
  <si>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</si>
  <si>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</si>
  <si>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</si>
  <si>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</si>
  <si>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</si>
  <si>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</si>
  <si>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</si>
  <si>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</si>
  <si>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</si>
  <si>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</si>
  <si>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</si>
  <si>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</si>
  <si>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</si>
  <si>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</si>
  <si>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</si>
  <si>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</si>
  <si>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</si>
  <si>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</si>
  <si>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</si>
  <si>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</si>
  <si>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</si>
  <si>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</si>
  <si>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</si>
  <si>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</si>
  <si>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</si>
  <si>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</si>
  <si>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</si>
  <si>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</si>
  <si>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</si>
  <si>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</si>
  <si>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</si>
  <si>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</si>
  <si>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</si>
  <si>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</si>
  <si>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</si>
  <si>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</si>
  <si>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</si>
  <si>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</si>
  <si>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</si>
  <si>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</si>
  <si>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</si>
  <si>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</si>
  <si>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</si>
  <si>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</si>
  <si>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</si>
  <si>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</si>
  <si>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</si>
  <si>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</si>
  <si>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</si>
  <si>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</si>
  <si>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</si>
  <si>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</si>
  <si>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</si>
  <si>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</si>
  <si>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</si>
  <si>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</si>
  <si>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</si>
  <si>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</si>
  <si>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</si>
  <si>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</si>
  <si>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</si>
  <si>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</si>
  <si>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</si>
  <si>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</si>
  <si>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</si>
  <si>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</si>
  <si>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</si>
  <si>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</si>
  <si>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</si>
  <si>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</si>
  <si>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</si>
  <si>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</si>
  <si>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</si>
  <si>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</si>
  <si>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</si>
  <si>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</si>
  <si>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</si>
  <si>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</si>
  <si>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</si>
  <si>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</si>
  <si>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</si>
  <si>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</si>
  <si>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</si>
  <si>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</si>
  <si>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</si>
  <si>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</si>
  <si>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</si>
  <si>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</si>
  <si>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</si>
  <si>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</si>
  <si>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</si>
  <si>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</si>
  <si>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</si>
  <si>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</si>
  <si>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</si>
  <si>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</si>
  <si>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</si>
  <si>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</si>
  <si>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</si>
  <si>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</si>
  <si>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</si>
  <si>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</si>
  <si>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</si>
  <si>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</si>
  <si>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</si>
  <si>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</si>
  <si>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</si>
  <si>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</si>
  <si>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</si>
  <si>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</si>
  <si>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</si>
  <si>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</si>
  <si>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</si>
  <si>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</si>
  <si>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</si>
  <si>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</si>
  <si>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</si>
  <si>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</si>
  <si>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</si>
  <si>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</si>
  <si>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</si>
  <si>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</si>
  <si>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</si>
  <si>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</si>
  <si>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</si>
  <si>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</si>
  <si>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</si>
  <si>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</si>
  <si>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</si>
  <si>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</si>
  <si>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</si>
  <si>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</si>
  <si>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</si>
  <si>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</si>
  <si>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</si>
  <si>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</si>
  <si>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</si>
  <si>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</si>
  <si>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</si>
  <si>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</si>
  <si>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</si>
  <si>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</si>
  <si>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</si>
  <si>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</si>
  <si>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</si>
  <si>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</si>
  <si>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</si>
  <si>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</si>
  <si>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</si>
  <si>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</si>
  <si>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</si>
  <si>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</si>
  <si>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</si>
  <si>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</si>
  <si>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</si>
  <si>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</si>
  <si>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</si>
  <si>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</si>
  <si>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</si>
  <si>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</si>
  <si>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</si>
  <si>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</si>
  <si>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</si>
  <si>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</si>
  <si>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</si>
  <si>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</si>
  <si>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</si>
  <si>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</si>
  <si>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</si>
  <si>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</si>
  <si>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</si>
  <si>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</si>
  <si>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</si>
  <si>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</si>
  <si>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</si>
  <si>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</si>
  <si>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</si>
  <si>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</si>
  <si>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</si>
  <si>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</si>
  <si>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</si>
  <si>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</si>
  <si>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</si>
  <si>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</si>
  <si>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</si>
  <si>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</si>
  <si>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</si>
  <si>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</si>
  <si>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</si>
  <si>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</si>
  <si>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</si>
  <si>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</si>
  <si>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</si>
  <si>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</si>
  <si>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</si>
  <si>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</si>
  <si>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</si>
  <si>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</si>
  <si>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</si>
  <si>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</si>
  <si>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</si>
  <si>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</si>
  <si>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</si>
  <si>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</si>
  <si>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</si>
  <si>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</si>
  <si>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</si>
  <si>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</si>
  <si>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</si>
  <si>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</si>
  <si>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</si>
  <si>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</si>
  <si>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</si>
  <si>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</si>
  <si>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</si>
  <si>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</si>
  <si>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</si>
  <si>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</si>
  <si>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</si>
  <si>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</si>
  <si>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</si>
  <si>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</si>
  <si>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</si>
  <si>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</si>
  <si>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</si>
  <si>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</si>
  <si>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</si>
  <si>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</si>
  <si>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</si>
  <si>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</si>
  <si>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</si>
  <si>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</si>
  <si>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</si>
  <si>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</si>
  <si>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</si>
  <si>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</si>
  <si>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</si>
  <si>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</si>
  <si>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</si>
  <si>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</si>
  <si>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</si>
  <si>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</si>
  <si>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</si>
  <si>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</si>
  <si>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</si>
  <si>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</si>
  <si>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</si>
  <si>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</si>
  <si>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</si>
  <si>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</si>
  <si>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</si>
  <si>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</si>
  <si>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</si>
  <si>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</si>
  <si>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</si>
  <si>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</si>
  <si>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</si>
  <si>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</si>
  <si>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</si>
  <si>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</si>
  <si>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</si>
  <si>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</si>
  <si>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</si>
  <si>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VRN1</t>
  </si>
  <si>
    <t>Průzkumné, geodetické a projektové práce</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</si>
  <si>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</si>
  <si>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</si>
  <si>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</si>
  <si>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</si>
  <si>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</si>
  <si>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</si>
  <si>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</si>
  <si>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</si>
  <si>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</si>
  <si>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</si>
  <si>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</si>
  <si>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</si>
  <si>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</si>
  <si>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</si>
  <si>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</si>
  <si>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</si>
  <si>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</si>
  <si>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</si>
  <si>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</si>
  <si>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</si>
  <si>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</si>
  <si>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</si>
  <si>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</si>
  <si>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</si>
  <si>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</si>
  <si>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</si>
  <si>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</si>
  <si>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</si>
  <si>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</si>
  <si>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</si>
  <si>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</si>
  <si>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</si>
  <si>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</si>
  <si>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</si>
  <si>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</si>
  <si>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</si>
  <si>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</si>
  <si>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</si>
  <si>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</si>
  <si>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</si>
  <si>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</si>
  <si>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</si>
  <si>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</si>
  <si>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</si>
  <si>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</si>
  <si>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</si>
  <si>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</si>
  <si>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</si>
  <si>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</si>
  <si>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</si>
  <si>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</si>
  <si>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</si>
  <si>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</si>
  <si>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</si>
  <si>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</si>
  <si>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</si>
  <si>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</si>
  <si>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</si>
  <si>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</si>
  <si>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</si>
  <si>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</si>
  <si>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</si>
  <si>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</si>
  <si>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</si>
  <si>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</si>
  <si>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</si>
  <si>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</si>
  <si>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</si>
  <si>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</si>
  <si>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</si>
  <si>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</si>
  <si>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</si>
  <si>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</si>
  <si>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</si>
  <si>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</si>
  <si>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</si>
  <si>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</si>
  <si>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</si>
  <si>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</si>
  <si>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</si>
  <si>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</si>
  <si>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</si>
  <si>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</si>
  <si>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</si>
  <si>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</si>
  <si>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</si>
  <si>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</si>
  <si>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</si>
  <si>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</si>
  <si>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</si>
  <si>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</si>
  <si>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</si>
  <si>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</si>
  <si>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</si>
  <si>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</si>
  <si>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</si>
  <si>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</si>
  <si>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</si>
  <si>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</si>
  <si>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</si>
  <si>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</si>
  <si>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</si>
  <si>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</si>
  <si>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</si>
  <si>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</si>
  <si>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</si>
  <si>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</si>
  <si>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</si>
  <si>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</si>
  <si>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</si>
  <si>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</si>
  <si>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</si>
  <si>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</si>
  <si>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</si>
  <si>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</si>
  <si>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</si>
  <si>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</si>
  <si>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</si>
  <si>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</si>
  <si>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</si>
  <si>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</si>
  <si>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</si>
  <si>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</si>
  <si>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</si>
  <si>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</si>
  <si>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</si>
  <si>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</si>
  <si>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</si>
  <si>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</si>
  <si>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</si>
  <si>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</si>
  <si>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</si>
  <si>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</si>
  <si>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</si>
  <si>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</si>
  <si>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</si>
  <si>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</si>
  <si>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</si>
  <si>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</si>
  <si>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</si>
  <si>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</si>
  <si>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</si>
  <si>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</si>
  <si>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</si>
  <si>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</si>
  <si>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</si>
  <si>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</si>
  <si>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</si>
  <si>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</si>
  <si>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</si>
  <si>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</si>
  <si>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</si>
  <si>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</si>
  <si>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</si>
  <si>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</si>
  <si>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</si>
  <si>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</si>
  <si>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</si>
  <si>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</si>
  <si>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</si>
  <si>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</si>
  <si>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</si>
  <si>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</si>
  <si>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</si>
  <si>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</si>
  <si>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</si>
  <si>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</si>
  <si>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</si>
  <si>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</si>
  <si>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</si>
  <si>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</si>
  <si>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</si>
  <si>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</si>
  <si>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</si>
  <si>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</si>
  <si>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</si>
  <si>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</si>
  <si>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</si>
  <si>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</si>
  <si>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</si>
  <si>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</si>
  <si>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</si>
  <si>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</si>
  <si>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</si>
  <si>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</si>
  <si>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</si>
  <si>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</si>
  <si>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</si>
  <si>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</si>
  <si>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</si>
  <si>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</si>
  <si>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</si>
  <si>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</si>
  <si>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</si>
  <si>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</si>
  <si>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</si>
  <si>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</si>
  <si>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</si>
  <si>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</si>
  <si>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</si>
  <si>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</si>
  <si>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</si>
  <si>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</si>
  <si>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</si>
  <si>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</si>
  <si>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</si>
  <si>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</si>
  <si>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</si>
  <si>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</si>
  <si>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</si>
  <si>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</si>
  <si>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</si>
  <si>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</si>
  <si>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</si>
  <si>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</si>
  <si>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</si>
  <si>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</si>
  <si>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</si>
  <si>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</si>
  <si>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</si>
  <si>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</si>
  <si>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</si>
  <si>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</si>
  <si>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</si>
  <si>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</si>
  <si>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</si>
  <si>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</si>
  <si>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</si>
  <si>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</si>
  <si>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</si>
  <si>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</si>
  <si>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</si>
  <si>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</si>
  <si>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</si>
  <si>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</si>
  <si>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</si>
  <si>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</si>
  <si>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919.468000 = 919,468 [A]</t>
  </si>
  <si>
    <t>63126082</t>
  </si>
  <si>
    <t>žebřík nástěnný kompozitní nástěnný 50x50/400mm</t>
  </si>
  <si>
    <t>4.200000 = 4,200 [A]</t>
  </si>
  <si>
    <t>767835003</t>
  </si>
  <si>
    <t>Montáž nástěnných žebříků z kompozitů kotvených do železobetonu</t>
  </si>
  <si>
    <t>"2.1*2"</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</si>
  <si>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</si>
  <si>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</si>
  <si>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</si>
  <si>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</si>
  <si>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</si>
  <si>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</si>
  <si>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</si>
  <si>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</si>
  <si>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</si>
  <si>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</si>
  <si>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</si>
  <si>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</si>
  <si>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</si>
  <si>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</si>
  <si>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</si>
  <si>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</si>
  <si>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</si>
  <si>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</si>
  <si>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</si>
  <si>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</si>
  <si>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</si>
  <si>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</si>
  <si>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</si>
  <si>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</si>
  <si>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</si>
  <si>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</si>
  <si>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</si>
  <si>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</si>
  <si>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</si>
  <si>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</si>
  <si>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</si>
  <si>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</si>
  <si>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</si>
  <si>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</si>
  <si>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</si>
  <si>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</si>
  <si>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</si>
  <si>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</si>
  <si>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</si>
  <si>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</si>
  <si>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</si>
  <si>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</si>
  <si>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</si>
  <si>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</si>
  <si>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</si>
  <si>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</si>
  <si>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</si>
  <si>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</si>
  <si>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</si>
  <si>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</si>
  <si>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</si>
  <si>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</si>
  <si>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</si>
  <si>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</si>
  <si>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</si>
  <si>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</si>
  <si>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</si>
  <si>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</si>
  <si>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</si>
  <si>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</si>
  <si>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</si>
  <si>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</si>
  <si>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</si>
  <si>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</si>
  <si>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</si>
  <si>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</si>
  <si>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</si>
  <si>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</si>
  <si>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</si>
  <si>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</si>
  <si>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</si>
  <si>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</si>
  <si>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</si>
  <si>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</si>
  <si>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</si>
  <si>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</si>
  <si>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</si>
  <si>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</si>
  <si>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</si>
  <si>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</si>
  <si>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</si>
  <si>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</si>
  <si>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</si>
  <si>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</si>
  <si>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</si>
  <si>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</si>
  <si>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</si>
  <si>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</si>
  <si>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</si>
  <si>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</si>
  <si>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</si>
  <si>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</si>
  <si>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</si>
  <si>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</si>
  <si>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</si>
  <si>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</si>
  <si>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</si>
  <si>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</si>
  <si>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</si>
  <si>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</si>
  <si>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</si>
  <si>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</si>
  <si>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</si>
  <si>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</si>
  <si>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</si>
  <si>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</si>
  <si>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</si>
  <si>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</si>
  <si>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</si>
  <si>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</si>
  <si>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</si>
  <si>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</si>
  <si>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</si>
  <si>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</si>
  <si>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</si>
  <si>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</si>
  <si>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t>
  </si>
  <si>
    <t>Nezamyslice - Kojetín, dešťová kanalizace v silnici III/4335 u obce Víceměřice</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</si>
  <si>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</si>
  <si>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</si>
  <si>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</si>
  <si>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</si>
  <si>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</si>
  <si>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</si>
  <si>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</si>
  <si>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</si>
  <si>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</si>
  <si>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</si>
  <si>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</si>
  <si>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</si>
  <si>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</si>
  <si>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</si>
  <si>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</si>
  <si>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</si>
  <si>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</si>
  <si>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</si>
  <si>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</si>
  <si>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</si>
  <si>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</si>
  <si>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</si>
  <si>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</si>
  <si>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</si>
  <si>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</si>
  <si>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</si>
  <si>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</si>
  <si>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</si>
  <si>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</si>
  <si>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</si>
  <si>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</si>
  <si>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</si>
  <si>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</si>
  <si>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</si>
  <si>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</si>
  <si>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</si>
  <si>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</si>
  <si>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</si>
  <si>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</si>
  <si>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</si>
  <si>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</si>
  <si>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</si>
  <si>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</si>
  <si>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</si>
  <si>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</si>
  <si>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</si>
  <si>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</si>
  <si>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</si>
  <si>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</si>
  <si>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</si>
  <si>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</si>
  <si>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</si>
  <si>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</si>
  <si>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</si>
  <si>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</si>
  <si>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</si>
  <si>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</si>
  <si>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</si>
  <si>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</si>
  <si>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</si>
  <si>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</si>
  <si>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</si>
  <si>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</si>
  <si>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</si>
  <si>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</si>
  <si>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</si>
  <si>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</si>
  <si>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</si>
  <si>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</si>
  <si>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</si>
  <si>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</si>
  <si>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</si>
  <si>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</si>
  <si>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</si>
  <si>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</si>
  <si>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</si>
  <si>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</si>
  <si>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</si>
  <si>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</si>
  <si>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</si>
  <si>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</si>
  <si>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</si>
  <si>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</si>
  <si>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</si>
  <si>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</si>
  <si>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</si>
  <si>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</si>
  <si>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t>
  </si>
  <si>
    <t>Němčický tunel,požární nádrž a suchovod</t>
  </si>
  <si>
    <t>"9.0*2+7.0*2+8.0*2"</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</si>
  <si>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</si>
  <si>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</si>
  <si>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</si>
  <si>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</si>
  <si>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</si>
  <si>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</si>
  <si>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</si>
  <si>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</si>
  <si>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</si>
  <si>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</si>
  <si>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</si>
  <si>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</si>
  <si>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</si>
  <si>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</si>
  <si>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</si>
  <si>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</si>
  <si>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</si>
  <si>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</si>
  <si>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</si>
  <si>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</si>
  <si>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</si>
  <si>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</si>
  <si>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</si>
  <si>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</si>
  <si>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</si>
  <si>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</si>
  <si>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</si>
  <si>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</si>
  <si>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</si>
  <si>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</si>
  <si>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</si>
  <si>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</si>
  <si>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</si>
  <si>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</si>
  <si>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</si>
  <si>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</si>
  <si>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</si>
  <si>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</si>
  <si>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</si>
  <si>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</si>
  <si>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</si>
  <si>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</si>
  <si>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</si>
  <si>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</si>
  <si>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</si>
  <si>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</si>
  <si>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</si>
  <si>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</si>
  <si>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</si>
  <si>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</si>
  <si>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</si>
  <si>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</si>
  <si>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</si>
  <si>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</si>
  <si>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</si>
  <si>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</si>
  <si>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</si>
  <si>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</si>
  <si>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</si>
  <si>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</si>
  <si>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</si>
  <si>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</si>
  <si>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</si>
  <si>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</si>
  <si>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</si>
  <si>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</si>
  <si>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</si>
  <si>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</si>
  <si>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</si>
  <si>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</si>
  <si>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</si>
  <si>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</si>
  <si>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</si>
  <si>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</si>
  <si>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</si>
  <si>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</si>
  <si>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</si>
  <si>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</si>
  <si>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</si>
  <si>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</si>
  <si>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</si>
  <si>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</si>
  <si>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</si>
  <si>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</si>
  <si>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</si>
  <si>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</si>
  <si>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</si>
  <si>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</si>
  <si>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</si>
  <si>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</si>
  <si>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</si>
  <si>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</si>
  <si>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</si>
  <si>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</si>
  <si>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</si>
  <si>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</si>
  <si>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</si>
  <si>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</si>
  <si>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</si>
  <si>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</si>
  <si>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</si>
  <si>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</si>
  <si>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</si>
  <si>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</si>
  <si>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</si>
  <si>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</si>
  <si>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</si>
  <si>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</si>
  <si>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</si>
  <si>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</si>
  <si>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</si>
  <si>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</si>
  <si>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</si>
  <si>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</si>
  <si>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</si>
  <si>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</si>
  <si>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</si>
  <si>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</si>
  <si>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</si>
  <si>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</si>
  <si>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</si>
  <si>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</si>
  <si>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</si>
  <si>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</si>
  <si>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</si>
  <si>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</si>
  <si>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</si>
  <si>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</si>
  <si>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</si>
  <si>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</si>
  <si>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</si>
  <si>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</si>
  <si>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</si>
  <si>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</si>
  <si>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</si>
  <si>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</si>
  <si>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</si>
  <si>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</si>
  <si>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</si>
  <si>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</si>
  <si>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</si>
  <si>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</si>
  <si>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</si>
  <si>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</si>
  <si>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</si>
  <si>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</si>
  <si>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</si>
  <si>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</si>
  <si>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</si>
  <si>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</si>
  <si>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</si>
  <si>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</si>
  <si>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</si>
  <si>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</si>
  <si>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</si>
  <si>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</si>
  <si>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</si>
  <si>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</si>
  <si>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</si>
  <si>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</si>
  <si>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</si>
  <si>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</si>
  <si>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</si>
  <si>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</si>
  <si>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</si>
  <si>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</si>
  <si>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</si>
  <si>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</si>
  <si>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</si>
  <si>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</si>
  <si>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</si>
  <si>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</si>
  <si>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</si>
  <si>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</si>
  <si>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</si>
  <si>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</si>
  <si>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</si>
  <si>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</si>
  <si>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</si>
  <si>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</si>
  <si>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</si>
  <si>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</si>
  <si>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</si>
  <si>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</si>
  <si>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</si>
  <si>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</si>
  <si>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</si>
  <si>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</si>
  <si>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</si>
  <si>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</si>
  <si>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</si>
  <si>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</si>
  <si>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</si>
  <si>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</si>
  <si>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</si>
  <si>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</si>
  <si>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</si>
  <si>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</si>
  <si>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</si>
  <si>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</si>
  <si>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</si>
  <si>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</si>
  <si>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</si>
  <si>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</si>
  <si>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</si>
  <si>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</si>
  <si>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</si>
  <si>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</si>
  <si>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</si>
  <si>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</si>
  <si>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</si>
  <si>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</si>
  <si>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</si>
  <si>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</si>
  <si>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</si>
  <si>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</si>
  <si>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</si>
  <si>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</si>
  <si>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</si>
  <si>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</si>
  <si>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</si>
  <si>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</si>
  <si>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</si>
  <si>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</si>
  <si>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</si>
  <si>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</si>
  <si>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</si>
  <si>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</si>
  <si>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</si>
  <si>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</si>
  <si>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</si>
  <si>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</si>
  <si>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</si>
  <si>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</si>
  <si>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</si>
  <si>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</si>
  <si>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</si>
  <si>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</si>
  <si>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</si>
  <si>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</si>
  <si>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</si>
  <si>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</si>
  <si>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t>
  </si>
  <si>
    <t>Nezamyslice-Kojetín,dešťová kanalizace v Němčicích n.H.</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</si>
  <si>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</si>
  <si>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</si>
  <si>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</si>
  <si>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</si>
  <si>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</si>
  <si>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</si>
  <si>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</si>
  <si>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</si>
  <si>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</si>
  <si>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</si>
  <si>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</si>
  <si>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</si>
  <si>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</si>
  <si>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</si>
  <si>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</si>
  <si>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</si>
  <si>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</si>
  <si>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</si>
  <si>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</si>
  <si>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</si>
  <si>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</si>
  <si>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</si>
  <si>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</si>
  <si>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</si>
  <si>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</si>
  <si>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</si>
  <si>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</si>
  <si>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</si>
  <si>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</si>
  <si>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</si>
  <si>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</si>
  <si>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</si>
  <si>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</si>
  <si>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</si>
  <si>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</si>
  <si>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</si>
  <si>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</si>
  <si>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</si>
  <si>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</si>
  <si>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</si>
  <si>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</si>
  <si>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</si>
  <si>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</si>
  <si>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</si>
  <si>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</si>
  <si>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</si>
  <si>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</si>
  <si>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</si>
  <si>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</si>
  <si>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</si>
  <si>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</si>
  <si>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</si>
  <si>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</si>
  <si>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</si>
  <si>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</si>
  <si>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</si>
  <si>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</si>
  <si>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</si>
  <si>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</si>
  <si>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</si>
  <si>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</si>
  <si>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</si>
  <si>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</si>
  <si>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</si>
  <si>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</si>
  <si>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</si>
  <si>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</si>
  <si>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</si>
  <si>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</si>
  <si>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</si>
  <si>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</si>
  <si>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</si>
  <si>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</si>
  <si>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</si>
  <si>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</si>
  <si>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</si>
  <si>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</si>
  <si>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</si>
  <si>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</si>
  <si>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</si>
  <si>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</si>
  <si>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</si>
  <si>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</si>
  <si>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</si>
  <si>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</si>
  <si>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</si>
  <si>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</si>
  <si>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</si>
  <si>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</si>
  <si>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</si>
  <si>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</si>
  <si>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</si>
  <si>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</si>
  <si>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</si>
  <si>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</si>
  <si>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</si>
  <si>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</si>
  <si>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</si>
  <si>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</si>
  <si>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</si>
  <si>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</si>
  <si>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</si>
  <si>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</si>
  <si>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</si>
  <si>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</si>
  <si>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</si>
  <si>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</si>
  <si>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</si>
  <si>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</si>
  <si>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</si>
  <si>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</si>
  <si>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</si>
  <si>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</si>
  <si>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</si>
  <si>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</si>
  <si>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</si>
  <si>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</si>
  <si>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</si>
  <si>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</si>
  <si>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</si>
  <si>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</si>
  <si>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</si>
  <si>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</si>
  <si>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</si>
  <si>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</si>
  <si>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</si>
  <si>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</si>
  <si>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</si>
  <si>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</si>
  <si>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</si>
  <si>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</si>
  <si>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</si>
  <si>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</si>
  <si>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</si>
  <si>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</si>
  <si>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</si>
  <si>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</si>
  <si>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</si>
  <si>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</si>
  <si>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</si>
  <si>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</si>
  <si>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</si>
  <si>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</si>
  <si>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</si>
  <si>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</si>
  <si>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</si>
  <si>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</si>
  <si>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</si>
  <si>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</si>
  <si>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</si>
  <si>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</si>
  <si>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</si>
  <si>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</si>
  <si>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</si>
  <si>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</si>
  <si>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</si>
  <si>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</si>
  <si>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</si>
  <si>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</si>
  <si>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</si>
  <si>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</si>
  <si>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</si>
  <si>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</si>
  <si>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</si>
  <si>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</si>
  <si>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</si>
  <si>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</si>
  <si>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</si>
  <si>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</si>
  <si>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</si>
  <si>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</si>
  <si>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</si>
  <si>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</si>
  <si>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</si>
  <si>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</si>
  <si>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</si>
  <si>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</si>
  <si>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</si>
  <si>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</si>
  <si>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</si>
  <si>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</si>
  <si>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</si>
  <si>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</si>
  <si>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</si>
  <si>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</si>
  <si>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</si>
  <si>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</si>
  <si>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</si>
  <si>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</si>
  <si>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</si>
  <si>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</si>
  <si>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</si>
  <si>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</si>
  <si>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</si>
  <si>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</si>
  <si>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</si>
  <si>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</si>
  <si>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</si>
  <si>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</si>
  <si>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</si>
  <si>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</si>
  <si>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</si>
  <si>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</si>
  <si>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</si>
  <si>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</si>
  <si>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</si>
  <si>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</si>
  <si>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</si>
  <si>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</si>
  <si>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</si>
  <si>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</si>
  <si>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</si>
  <si>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</si>
  <si>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</si>
  <si>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</si>
  <si>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</si>
  <si>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</si>
  <si>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</si>
  <si>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</si>
  <si>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</si>
  <si>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</si>
  <si>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</si>
  <si>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</si>
  <si>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</si>
  <si>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</si>
  <si>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</si>
  <si>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</si>
  <si>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</si>
  <si>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</si>
  <si>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</si>
  <si>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</si>
  <si>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</si>
  <si>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</si>
  <si>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</si>
  <si>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</si>
  <si>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</si>
  <si>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</si>
  <si>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</si>
  <si>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</si>
  <si>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</si>
  <si>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</si>
  <si>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</si>
  <si>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</si>
  <si>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</si>
  <si>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</si>
  <si>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</si>
  <si>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</si>
  <si>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</si>
  <si>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</si>
  <si>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</si>
  <si>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</si>
  <si>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</si>
  <si>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</si>
  <si>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</si>
  <si>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</si>
  <si>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</si>
  <si>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</si>
  <si>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</si>
  <si>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</si>
  <si>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</si>
  <si>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</si>
  <si>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</si>
  <si>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</si>
  <si>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</si>
  <si>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</si>
  <si>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</si>
  <si>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</si>
  <si>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</si>
  <si>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</si>
  <si>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</si>
  <si>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</si>
  <si>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</si>
  <si>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</si>
  <si>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</si>
  <si>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</si>
  <si>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</si>
  <si>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</si>
  <si>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</si>
  <si>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</si>
  <si>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</si>
  <si>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</si>
  <si>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</si>
  <si>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</si>
  <si>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</si>
  <si>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</si>
  <si>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</si>
  <si>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</si>
  <si>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</si>
  <si>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</si>
  <si>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</si>
  <si>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</si>
  <si>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</si>
  <si>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</si>
  <si>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</si>
  <si>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</si>
  <si>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</si>
  <si>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</si>
  <si>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</si>
  <si>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</si>
  <si>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</si>
  <si>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</si>
  <si>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</si>
  <si>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</si>
  <si>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</si>
  <si>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</si>
  <si>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</si>
  <si>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</si>
  <si>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</si>
  <si>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</si>
  <si>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</si>
  <si>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</si>
  <si>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</si>
  <si>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</si>
  <si>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</si>
  <si>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</si>
  <si>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</si>
  <si>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</si>
  <si>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</si>
  <si>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</si>
  <si>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</si>
  <si>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</si>
  <si>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</si>
  <si>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</si>
  <si>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</si>
  <si>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</si>
  <si>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</si>
  <si>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</si>
  <si>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</si>
  <si>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</si>
  <si>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</si>
  <si>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</si>
  <si>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</si>
  <si>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</si>
  <si>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</si>
  <si>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</si>
  <si>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</si>
  <si>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</si>
  <si>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</si>
  <si>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</si>
  <si>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</si>
  <si>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</si>
  <si>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</si>
  <si>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</si>
  <si>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</si>
  <si>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</si>
  <si>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</si>
  <si>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</si>
  <si>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</si>
  <si>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</si>
  <si>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</si>
  <si>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</si>
  <si>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</si>
  <si>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</si>
  <si>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</si>
  <si>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</si>
  <si>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</si>
  <si>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</si>
  <si>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</si>
  <si>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</si>
  <si>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</si>
  <si>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</si>
  <si>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</si>
  <si>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</si>
  <si>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</si>
  <si>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</si>
  <si>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</si>
  <si>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</si>
  <si>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</si>
  <si>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</si>
  <si>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</si>
  <si>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</si>
  <si>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</si>
  <si>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</si>
  <si>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</si>
  <si>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</si>
  <si>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</si>
  <si>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</si>
  <si>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</si>
  <si>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</si>
  <si>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</si>
  <si>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</si>
  <si>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</si>
  <si>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</si>
  <si>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</si>
  <si>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</si>
  <si>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</si>
  <si>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</si>
  <si>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</si>
  <si>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</si>
  <si>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</si>
  <si>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</si>
  <si>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</si>
  <si>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</si>
  <si>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</si>
  <si>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</si>
  <si>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</si>
  <si>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</si>
  <si>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</si>
  <si>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</si>
  <si>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</si>
  <si>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</si>
  <si>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</si>
  <si>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</si>
  <si>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</si>
  <si>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</si>
  <si>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</si>
  <si>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</si>
  <si>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</si>
  <si>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</si>
  <si>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</si>
  <si>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</si>
  <si>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</si>
  <si>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</si>
  <si>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</si>
  <si>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</si>
  <si>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</si>
  <si>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</si>
  <si>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</si>
  <si>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</si>
  <si>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</si>
  <si>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</si>
  <si>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</si>
  <si>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</si>
  <si>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</si>
  <si>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</si>
  <si>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</si>
  <si>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</si>
  <si>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</si>
  <si>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</si>
  <si>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</si>
  <si>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</si>
  <si>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</si>
  <si>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</si>
  <si>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</si>
  <si>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</si>
  <si>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</si>
  <si>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</si>
  <si>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</si>
  <si>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</si>
  <si>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</si>
  <si>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</si>
  <si>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</si>
  <si>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</si>
  <si>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</si>
  <si>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</si>
  <si>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</si>
  <si>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</si>
  <si>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</si>
  <si>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</si>
  <si>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</si>
  <si>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</si>
  <si>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</si>
  <si>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</si>
  <si>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</si>
  <si>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</si>
  <si>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</si>
  <si>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</si>
  <si>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</si>
  <si>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</si>
  <si>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</si>
  <si>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</si>
  <si>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</si>
  <si>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</si>
  <si>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</si>
  <si>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</si>
  <si>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</si>
  <si>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</si>
  <si>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</si>
  <si>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</si>
  <si>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</si>
  <si>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</si>
  <si>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</si>
  <si>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</si>
  <si>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</si>
  <si>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</si>
  <si>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</si>
  <si>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</si>
  <si>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</si>
  <si>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</si>
  <si>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</si>
  <si>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</si>
  <si>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</si>
  <si>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</si>
  <si>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</si>
  <si>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</si>
  <si>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</si>
  <si>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</si>
  <si>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</si>
  <si>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</si>
  <si>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</si>
  <si>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</si>
  <si>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</si>
  <si>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</si>
  <si>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</si>
  <si>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</si>
  <si>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</si>
  <si>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</si>
  <si>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</si>
  <si>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</si>
  <si>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</si>
  <si>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</si>
  <si>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</si>
  <si>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</si>
  <si>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</si>
  <si>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</si>
  <si>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</si>
  <si>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</si>
  <si>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</si>
  <si>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</si>
  <si>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</si>
  <si>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</si>
  <si>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</si>
  <si>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</si>
  <si>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</si>
  <si>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</si>
  <si>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</si>
  <si>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</si>
  <si>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</si>
  <si>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</si>
  <si>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</si>
  <si>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</si>
  <si>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</si>
  <si>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</si>
  <si>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</si>
  <si>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</si>
  <si>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</si>
  <si>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</si>
  <si>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</si>
  <si>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</si>
  <si>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</si>
  <si>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</si>
  <si>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</si>
  <si>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</si>
  <si>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</si>
  <si>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</si>
  <si>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</si>
  <si>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</si>
  <si>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</si>
  <si>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</si>
  <si>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</si>
  <si>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</si>
  <si>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</si>
  <si>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</si>
  <si>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</si>
  <si>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</si>
  <si>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</si>
  <si>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</si>
  <si>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</si>
  <si>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</si>
  <si>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</si>
  <si>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</si>
  <si>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</si>
  <si>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</si>
  <si>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</si>
  <si>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</si>
  <si>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</si>
  <si>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</si>
  <si>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</si>
  <si>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</si>
  <si>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</si>
  <si>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</si>
  <si>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</si>
  <si>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</si>
  <si>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</si>
  <si>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</si>
  <si>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</si>
  <si>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</si>
  <si>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</si>
  <si>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</si>
  <si>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</si>
  <si>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</si>
  <si>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</si>
  <si>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</si>
  <si>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</si>
  <si>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</si>
  <si>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</si>
  <si>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</si>
  <si>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</si>
  <si>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</si>
  <si>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</si>
  <si>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</si>
  <si>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</si>
  <si>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</si>
  <si>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</si>
  <si>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</si>
  <si>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</si>
  <si>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</si>
  <si>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</si>
  <si>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</si>
  <si>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</si>
  <si>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</si>
  <si>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</si>
  <si>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</si>
  <si>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</si>
  <si>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</si>
  <si>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</si>
  <si>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</si>
  <si>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</si>
  <si>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</si>
  <si>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</si>
  <si>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</si>
  <si>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</si>
  <si>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</si>
  <si>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</si>
  <si>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</si>
  <si>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</si>
  <si>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</si>
  <si>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</si>
  <si>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</si>
  <si>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</si>
  <si>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</si>
  <si>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</si>
  <si>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</si>
  <si>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</si>
  <si>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</si>
  <si>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</si>
  <si>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</si>
  <si>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</si>
  <si>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</si>
  <si>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</si>
  <si>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</si>
  <si>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</si>
  <si>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</si>
  <si>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</si>
  <si>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</si>
  <si>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</si>
  <si>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</si>
  <si>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</si>
  <si>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</si>
  <si>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</si>
  <si>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</si>
  <si>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</si>
  <si>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</si>
  <si>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</si>
  <si>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</si>
  <si>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</si>
  <si>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</si>
  <si>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</si>
  <si>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</si>
  <si>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</si>
  <si>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</si>
  <si>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</si>
  <si>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</si>
  <si>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</si>
  <si>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</si>
  <si>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</si>
  <si>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</si>
  <si>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</si>
  <si>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</si>
  <si>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</si>
  <si>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</si>
  <si>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</si>
  <si>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</si>
  <si>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</si>
  <si>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</si>
  <si>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</si>
  <si>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</si>
  <si>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</si>
  <si>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</si>
  <si>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</si>
  <si>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</si>
  <si>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</si>
  <si>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</si>
  <si>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</si>
  <si>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</si>
  <si>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</si>
  <si>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</si>
  <si>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</si>
  <si>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</si>
  <si>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</si>
  <si>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</si>
  <si>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</si>
  <si>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</si>
  <si>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</si>
  <si>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</si>
  <si>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</si>
  <si>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t>
  </si>
  <si>
    <t>Nezamyslice-Kojetín,dešťová kanalizace v silnici III/4335 v obci Měrovice n.Hané</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</si>
  <si>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</si>
  <si>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</si>
  <si>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</si>
  <si>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</si>
  <si>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</si>
  <si>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</si>
  <si>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</si>
  <si>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</si>
  <si>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</si>
  <si>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</si>
  <si>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</si>
  <si>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</si>
  <si>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</si>
  <si>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</si>
  <si>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</si>
  <si>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</si>
  <si>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</si>
  <si>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</si>
  <si>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</si>
  <si>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</si>
  <si>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</si>
  <si>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</si>
  <si>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</si>
  <si>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</si>
  <si>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</si>
  <si>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</si>
  <si>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</si>
  <si>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</si>
  <si>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</si>
  <si>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</si>
  <si>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</si>
  <si>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</si>
  <si>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</si>
  <si>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</si>
  <si>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</si>
  <si>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</si>
  <si>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</si>
  <si>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</si>
  <si>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</si>
  <si>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</si>
  <si>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</si>
  <si>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</si>
  <si>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</si>
  <si>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</si>
  <si>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</si>
  <si>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</si>
  <si>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</si>
  <si>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</si>
  <si>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</si>
  <si>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</si>
  <si>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</si>
  <si>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</si>
  <si>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</si>
  <si>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</si>
  <si>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</si>
  <si>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</si>
  <si>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</si>
  <si>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</si>
  <si>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</si>
  <si>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</si>
  <si>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</si>
  <si>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</si>
  <si>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</si>
  <si>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</si>
  <si>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</si>
  <si>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</si>
  <si>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</si>
  <si>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</si>
  <si>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</si>
  <si>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</si>
  <si>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</si>
  <si>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</si>
  <si>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</si>
  <si>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</si>
  <si>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</si>
  <si>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</si>
  <si>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</si>
  <si>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</si>
  <si>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</si>
  <si>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</si>
  <si>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</si>
  <si>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</si>
  <si>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</si>
  <si>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</si>
  <si>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</si>
  <si>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</si>
  <si>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</si>
  <si>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</si>
  <si>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</si>
  <si>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</si>
  <si>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</si>
  <si>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</si>
  <si>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</si>
  <si>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</si>
  <si>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</si>
  <si>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</si>
  <si>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</si>
  <si>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</si>
  <si>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</si>
  <si>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</si>
  <si>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</si>
  <si>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</si>
  <si>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</si>
  <si>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</si>
  <si>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</si>
  <si>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</si>
  <si>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</si>
  <si>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</si>
  <si>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</si>
  <si>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</si>
  <si>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</si>
  <si>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</si>
  <si>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</si>
  <si>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</si>
  <si>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</si>
  <si>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</si>
  <si>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</si>
  <si>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</si>
  <si>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</si>
  <si>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</si>
  <si>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</si>
  <si>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</si>
  <si>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</si>
  <si>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</si>
  <si>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</si>
  <si>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</si>
  <si>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</si>
  <si>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</si>
  <si>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</si>
  <si>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</si>
  <si>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</si>
  <si>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</si>
  <si>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</si>
  <si>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</si>
  <si>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</si>
  <si>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</si>
  <si>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</si>
  <si>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</si>
  <si>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</si>
  <si>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</si>
  <si>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</si>
  <si>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</si>
  <si>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</si>
  <si>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</si>
  <si>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</si>
  <si>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</si>
  <si>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</si>
  <si>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</si>
  <si>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</si>
  <si>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</si>
  <si>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</si>
  <si>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</si>
  <si>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</si>
  <si>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</si>
  <si>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</si>
  <si>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</si>
  <si>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</si>
  <si>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</si>
  <si>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</si>
  <si>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</si>
  <si>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</si>
  <si>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</si>
  <si>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</si>
  <si>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</si>
  <si>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</si>
  <si>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t>
  </si>
  <si>
    <t>Nezamyslice - Kojetín,přeložka vodovodu v km 63,695</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</si>
  <si>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</si>
  <si>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</si>
  <si>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</si>
  <si>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</si>
  <si>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</si>
  <si>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</si>
  <si>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</si>
  <si>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</si>
  <si>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</si>
  <si>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</si>
  <si>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189.000000 = 189,000 [A]</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</si>
  <si>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</si>
  <si>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</si>
  <si>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</si>
  <si>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</si>
  <si>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</si>
  <si>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</si>
  <si>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</si>
  <si>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</si>
  <si>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</si>
  <si>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</si>
  <si>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</si>
  <si>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</si>
  <si>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</si>
  <si>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</si>
  <si>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</si>
  <si>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</si>
  <si>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 xml:space="preserve">"`P1`  2.3*3.6*1.5"_x000d_
 "`P2`  2.3*3.6*1.5"_x000d_
 "`Celkem: `12.42+12.42"</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</si>
  <si>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</si>
  <si>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</si>
  <si>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</si>
  <si>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</si>
  <si>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</si>
  <si>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22-27-09.01</t>
  </si>
  <si>
    <t>Dočasná přeložka V7</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</si>
  <si>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</si>
  <si>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</si>
  <si>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</si>
  <si>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</si>
  <si>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</si>
  <si>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</si>
  <si>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</si>
  <si>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</si>
  <si>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</si>
  <si>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</si>
  <si>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</si>
  <si>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</si>
  <si>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</si>
  <si>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</si>
  <si>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</si>
  <si>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</si>
  <si>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</si>
  <si>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</si>
  <si>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</si>
  <si>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</si>
  <si>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</si>
  <si>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</si>
  <si>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</si>
  <si>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</si>
  <si>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</si>
  <si>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</si>
  <si>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</si>
  <si>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</si>
  <si>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</si>
  <si>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</si>
  <si>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</si>
  <si>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</si>
  <si>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</si>
  <si>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</si>
  <si>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</si>
  <si>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</si>
  <si>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</si>
  <si>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</si>
  <si>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</si>
  <si>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</si>
  <si>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</si>
  <si>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</si>
  <si>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</si>
  <si>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</si>
  <si>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</si>
  <si>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</si>
  <si>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</si>
  <si>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</si>
  <si>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</si>
  <si>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</si>
  <si>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</si>
  <si>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</si>
  <si>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</si>
  <si>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</si>
  <si>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</si>
  <si>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</si>
  <si>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</si>
  <si>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</si>
  <si>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</si>
  <si>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</si>
  <si>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</si>
  <si>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</si>
  <si>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</si>
  <si>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</si>
  <si>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</si>
  <si>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</si>
  <si>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</si>
  <si>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</si>
  <si>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</si>
  <si>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</si>
  <si>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</si>
  <si>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</si>
  <si>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</si>
  <si>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</si>
  <si>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</si>
  <si>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</si>
  <si>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</si>
  <si>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</si>
  <si>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</si>
  <si>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</si>
  <si>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</si>
  <si>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</si>
  <si>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</si>
  <si>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</si>
  <si>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"(1.9+1.2*2+2.3+1.2*2)*2*9.5"_x000d_
 "2.0*4*9.5"_x000d_
 "`Celkem: `171+76"</t>
  </si>
  <si>
    <t>941111221</t>
  </si>
  <si>
    <t>Příplatek k lešení řadovému trubkovému lehkému s podlahami do 200 kg/m2 š od 0,9 do 1,2 m v 10 m za každý den použití</t>
  </si>
  <si>
    <t>"247*20"</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</si>
  <si>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</si>
  <si>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</si>
  <si>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</si>
  <si>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</si>
  <si>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</si>
  <si>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</si>
  <si>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</si>
  <si>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</si>
  <si>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</si>
  <si>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</si>
  <si>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</si>
  <si>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</si>
  <si>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</si>
  <si>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</si>
  <si>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</si>
  <si>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</si>
  <si>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</si>
  <si>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</si>
  <si>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</si>
  <si>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</si>
  <si>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</si>
  <si>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</si>
  <si>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</si>
  <si>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</si>
  <si>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</si>
  <si>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</si>
  <si>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</si>
  <si>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</si>
  <si>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22-27-10</t>
  </si>
  <si>
    <t>Nezamyslice - Kojetín,úprava meliorací</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</si>
  <si>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</si>
  <si>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</si>
  <si>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</si>
  <si>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</si>
  <si>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</si>
  <si>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</si>
  <si>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</si>
  <si>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</si>
  <si>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</si>
  <si>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</si>
  <si>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</si>
  <si>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</si>
  <si>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</si>
  <si>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</si>
  <si>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</si>
  <si>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</si>
  <si>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</si>
  <si>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</si>
  <si>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</si>
  <si>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</si>
  <si>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</si>
  <si>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</si>
  <si>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</si>
  <si>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</si>
  <si>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</si>
  <si>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</si>
  <si>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</si>
  <si>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</si>
  <si>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</si>
  <si>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</si>
  <si>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</si>
  <si>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</si>
  <si>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</si>
  <si>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</si>
  <si>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</si>
  <si>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</si>
  <si>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</si>
  <si>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</si>
  <si>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</si>
  <si>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</si>
  <si>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</si>
  <si>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</si>
  <si>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</si>
  <si>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</si>
  <si>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</si>
  <si>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</si>
  <si>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</si>
  <si>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</si>
  <si>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</si>
  <si>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</si>
  <si>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</si>
  <si>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</si>
  <si>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</si>
  <si>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</si>
  <si>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</si>
  <si>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</si>
  <si>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</si>
  <si>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</si>
  <si>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</si>
  <si>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</si>
  <si>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</si>
  <si>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</si>
  <si>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</si>
  <si>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</si>
  <si>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</si>
  <si>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</si>
  <si>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</si>
  <si>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</si>
  <si>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</si>
  <si>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</si>
  <si>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</si>
  <si>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</si>
  <si>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</si>
  <si>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</si>
  <si>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</si>
  <si>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</si>
  <si>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</si>
  <si>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</si>
  <si>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</si>
  <si>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</si>
  <si>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</si>
  <si>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</si>
  <si>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</si>
  <si>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</si>
  <si>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</si>
  <si>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</si>
  <si>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</si>
  <si>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</si>
  <si>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</si>
  <si>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</si>
  <si>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</si>
  <si>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</si>
  <si>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</si>
  <si>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</si>
  <si>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</si>
  <si>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</si>
  <si>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</si>
  <si>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</si>
  <si>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</si>
  <si>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</si>
  <si>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</si>
  <si>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</si>
  <si>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</si>
  <si>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</si>
  <si>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</si>
  <si>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</si>
  <si>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</si>
  <si>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</si>
  <si>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</si>
  <si>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</si>
  <si>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D.2.1.5</t>
  </si>
  <si>
    <t>Ostatní inženýrské objekty</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</si>
  <si>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</si>
  <si>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</si>
  <si>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</si>
  <si>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</si>
  <si>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</si>
  <si>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</si>
  <si>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</si>
  <si>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</si>
  <si>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</si>
  <si>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</si>
  <si>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</si>
  <si>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</si>
  <si>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</si>
  <si>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</si>
  <si>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t>
  </si>
  <si>
    <t>Nezamyslice - Kojetín, úprava VHO v km 65,561</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</si>
  <si>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</si>
  <si>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</si>
  <si>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</si>
  <si>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</si>
  <si>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</si>
  <si>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</si>
  <si>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</si>
  <si>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</si>
  <si>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</si>
  <si>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</si>
  <si>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</si>
  <si>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</si>
  <si>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</si>
  <si>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</si>
  <si>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</si>
  <si>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</si>
  <si>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</si>
  <si>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</si>
  <si>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</si>
  <si>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</si>
  <si>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</si>
  <si>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</si>
  <si>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</si>
  <si>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</si>
  <si>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</si>
  <si>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</si>
  <si>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</si>
  <si>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</si>
  <si>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</si>
  <si>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</si>
  <si>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</si>
  <si>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</si>
  <si>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</si>
  <si>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</si>
  <si>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</si>
  <si>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</si>
  <si>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</si>
  <si>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</si>
  <si>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</si>
  <si>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</si>
  <si>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</si>
  <si>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</si>
  <si>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</si>
  <si>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</si>
  <si>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</si>
  <si>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</si>
  <si>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</si>
  <si>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</si>
  <si>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</si>
  <si>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</si>
  <si>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</si>
  <si>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</si>
  <si>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</si>
  <si>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</si>
  <si>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</si>
  <si>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D.2.3.09</t>
  </si>
  <si>
    <t>Přeložky a úpravy silnoproudých zařízení mimodrážních</t>
  </si>
  <si>
    <t>SO 22-50-04</t>
  </si>
  <si>
    <t>Nezamyslice - Kojetín, přeložka nn E.ON - km 65,580</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</si>
  <si>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</si>
  <si>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</si>
  <si>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</si>
  <si>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</si>
  <si>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</si>
  <si>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</si>
  <si>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</si>
  <si>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</si>
  <si>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</si>
  <si>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</si>
  <si>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</si>
  <si>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</si>
  <si>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</si>
  <si>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</si>
  <si>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</si>
  <si>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</si>
  <si>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</si>
  <si>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</si>
  <si>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</si>
  <si>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</si>
  <si>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</si>
  <si>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</si>
  <si>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</si>
  <si>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</si>
  <si>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</si>
  <si>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</si>
  <si>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</si>
  <si>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</si>
  <si>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</si>
  <si>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</si>
  <si>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</si>
  <si>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</si>
  <si>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</si>
  <si>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</si>
  <si>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</si>
  <si>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</si>
  <si>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</si>
  <si>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"`Dle výkresové dokumentace - celkem 6 ks"_x000d_
 "`Beton C25/30-XC2, XF1"_x000d_
 "`Výztuž dle výkazu výztuže - 79,9 kg/kus"_x000d_
 0.800*0.800*1.200*6 = 4,608 [A]</t>
  </si>
  <si>
    <t>"`Zhotovení spádové vrstvy betonu - porovnávací položka"_x000d_
 0.800*0.800*0.05*6 = 0,192 [A]</t>
  </si>
  <si>
    <t>stejný typ jako VO již realizované obcí Němčice n. H. 6 = 6,000 [A]</t>
  </si>
  <si>
    <t>1. Položka obsahuje: – stožár, základovou konstrukci a veškeré příslušenství – připojovací svorkovnici ve třídě izolace II ( pro 2x svítidlo ) a kabelové vedení ke svítidlům – uzavírací nátěr, výložní obloukový jednoramenný, technický popis viz. projektová dokumentace. Způsob měření:Udává se počet kusů kompletní konstrukce nebo práce.</t>
  </si>
  <si>
    <t>"`viz. příloha 2.001"_x000d_
 (60.0-45.0)*1.90 = 28,500 [A]</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</si>
  <si>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</si>
  <si>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</si>
  <si>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</si>
  <si>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</si>
  <si>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</si>
  <si>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</si>
  <si>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</si>
  <si>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</si>
  <si>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(75.0+320.0-280.0)*1.90 = 218,500 [A]</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</si>
  <si>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</si>
  <si>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</si>
  <si>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</si>
  <si>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</si>
  <si>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</si>
  <si>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</si>
  <si>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</si>
  <si>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</si>
  <si>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</si>
  <si>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</si>
  <si>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</si>
  <si>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</si>
  <si>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</si>
  <si>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</si>
  <si>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</si>
  <si>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</si>
  <si>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</si>
  <si>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</si>
  <si>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</si>
  <si>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</si>
  <si>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</si>
  <si>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</si>
  <si>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</si>
  <si>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</si>
  <si>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</si>
  <si>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</si>
  <si>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D.2.4</t>
  </si>
  <si>
    <t>Ostatní stavební objekty</t>
  </si>
  <si>
    <t>SO 50-00-04</t>
  </si>
  <si>
    <t>Nezamyslice - Kojetín, kácení zeleně a náhradní výsadba</t>
  </si>
  <si>
    <t>111</t>
  </si>
  <si>
    <t>Náhradní výsadba</t>
  </si>
  <si>
    <t>18311</t>
  </si>
  <si>
    <t>ZALOŽENÍ ZÁHONU PRO VÝSADBU</t>
  </si>
  <si>
    <t>3045 = 3045,000 [A]</t>
  </si>
  <si>
    <t>položka zahrnuje založení záhonu, urovnání, naložení a odvoz odpadu, to vše bez ohledu na sklon terénu</t>
  </si>
  <si>
    <t>18461</t>
  </si>
  <si>
    <t>MULČOVÁNÍ</t>
  </si>
  <si>
    <t>"`počet ks stromů*plocha zamulčování"_x000d_
 1884*0.785 = 1478,940 [A]_x000d_
 "keře"_x000d_
 3045 = 3045,000 [C]_x000d_
 Celkové množství 4523.940000 = 4523,940 [E]</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</si>
  <si>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</si>
  <si>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</si>
  <si>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</si>
  <si>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(1647*0,785*1*5)+(237*0,785*1*3) = 7022,610 [A]_x000d_
 "`počet m2 *počet ošetření za rok*počet let údržby"_x000d_
 3045*1*5 = 15225,000 [B]_x000d_
 Mezisoučet 22247.610000 = 22247,610 [C]_x000d_
 Celkové množství 22247.610000 = 22247,610 [F]</t>
  </si>
  <si>
    <t>položka zahrnuje chemické odplevelení a doplnění chybějícího mulče</t>
  </si>
  <si>
    <t>18471</t>
  </si>
  <si>
    <t>OŠETŘENÍ DŘEVIN VE SKUPINÁCH</t>
  </si>
  <si>
    <t>"`počet m2*počet ošetření za rok*počet let údržby"_x000d_
 3045*1*5 = 15225,000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</si>
  <si>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</si>
  <si>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</si>
  <si>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</si>
  <si>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(1647*3*5)+(237*3*3) = 26838,000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</si>
  <si>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</si>
  <si>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</si>
  <si>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</si>
  <si>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3045 = 3045,000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</si>
  <si>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</si>
  <si>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(1647*0,1*8*5)+(237*0,1*8*3) = 7156,800 [E]_x000d_
 "počet ks dřevin*jedna zálivka*zálivek za rok*počet let:"_x000d_
 3045*0,005*6*5 = 456,750 [B]_x000d_
 Celkové množství 7613.550000 = 7613,550 [D]</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</si>
  <si>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</si>
  <si>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</si>
  <si>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</si>
  <si>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</si>
  <si>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</si>
  <si>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</si>
  <si>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</si>
  <si>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</si>
  <si>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</si>
  <si>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</si>
  <si>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</si>
  <si>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</si>
  <si>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610 = 610,000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</si>
  <si>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</si>
  <si>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</si>
  <si>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</si>
  <si>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243 = 243,000 [A]</t>
  </si>
  <si>
    <t>R184B15</t>
  </si>
  <si>
    <t>VYSAZOVÁNÍ STROMŮ LISTNATÝCH S BALEM OBVOD KMENE DO 16CM, PODCHOZÍ VÝŠ MIN 2,4M</t>
  </si>
  <si>
    <t>"`viz Příloha 1 Stanoviska dotčených obcí"_x000d_
 862 = 862,000 [A]</t>
  </si>
  <si>
    <t>R184B16</t>
  </si>
  <si>
    <t>STROM LISTNATÝ S BALEM OBVOD KMENE DO 16CM, PODCHOZÍ VÝŠ MIN 2,4M - DODÁVKA</t>
  </si>
  <si>
    <t>"`viz Příloha 1 Stanoviska dotčených obcí"_x000d_
 "`Sadbový materiál, specifikace dle stanovisek obcí."_x000d_
 862 = 862,000 [A]</t>
  </si>
  <si>
    <t>R184B17</t>
  </si>
  <si>
    <t>STROM LISTNATÝ S BALEM OBVOD KMENE DO 14CM, PODCHOZÍ VÝŠ MIN 2,2M - DODÁVKA</t>
  </si>
  <si>
    <t>"`viz Příloha 1 Stanoviska dotčených obcí"_x000d_
 "`Sadbový materiál, specifikace dle stanovisek obcí."_x000d_
 243 = 243,000 [A]</t>
  </si>
  <si>
    <t>R184B18</t>
  </si>
  <si>
    <t>STROM LISTNATÝ S BALEM OBVOD KMENE DO 12CM, PODCHOZÍ VÝŠ MIN 2,2M - DODÁVKA</t>
  </si>
  <si>
    <t>"`viz Příloha 1 Stanoviska dotčených obcí"_x000d_
 "`Sadbový materiál, specifikace dle stanovisek obcí."_x000d_
 610 = 610,000 [A]</t>
  </si>
  <si>
    <t>VYSAZOVÁNÍ STROMŮ LISTNATÝCH V KONTEJNERU OBVOD KMENE DO 10CM, VÝŠ DO 1,7 M</t>
  </si>
  <si>
    <t>"`viz Příloha 1 Stanoviska dotčených obcí"_x000d_
 169 = 169,000 [A]</t>
  </si>
  <si>
    <t>R184B19</t>
  </si>
  <si>
    <t>STROM LISTNATÝ V KONTEJNERU OBVOD KMENE DO 10CM, VÝŠKA DO 1,7M - DODÁVKA</t>
  </si>
  <si>
    <t>"`viz Příloha 1 Stanoviska dotčených obcí"_x000d_
 "`Sadbový materiál, specifikace dle stanovisek obcí."_x000d_
 169 = 169,000 [A]</t>
  </si>
  <si>
    <t>D.9.9</t>
  </si>
  <si>
    <t>Poplatky za skládku</t>
  </si>
  <si>
    <t>POPLATKY ZA LIKVIDACI ODPADŮ NEKONTAMINOVANÝCH - 17 05 04 VYTĚŽENÉ ZEMINY A HORNINY - I. TŘÍDA TĚŽITELNOSTI VČ. DOPRAVY NA SKLÁDKU A MANIPULACE</t>
  </si>
  <si>
    <t>295280,308+84921,6 = 380201,908 [A]</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</si>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</sst>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4" fillId="0" borderId="0">
      <alignment horizontal="lef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4" fillId="0" borderId="0">
      <alignment horizontal="right" vertical="center" wrapText="1"/>
    </xf>
    <xf numFmtId="0" fontId="2" fillId="0" borderId="0">
      <alignment horizontal="left" vertical="center" wrapText="1"/>
    </xf>
    <xf numFmtId="0" fontId="2" fillId="0" borderId="0">
      <alignment horizontal="right" vertical="center" wrapText="1"/>
    </xf>
    <xf numFmtId="0" fontId="9" fillId="0" borderId="0">
      <alignment horizontal="left" vertical="center" wrapText="1"/>
    </xf>
  </cellStyleXfs>
  <cellXfs count="53">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4" fillId="0" borderId="1" xfId="5" applyNumberFormat="1" applyBorder="1">
      <alignment horizontal="left" vertical="center" wrapText="1"/>
    </xf>
    <xf numFmtId="0" fontId="4" fillId="0" borderId="1" xfId="5" applyBorder="1">
      <alignment horizontal="left" vertical="center" wrapText="1"/>
    </xf>
    <xf numFmtId="165" fontId="4" fillId="0" borderId="1" xfId="5" applyNumberFormat="1" applyBorder="1">
      <alignment horizontal="lef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6" applyFill="1" applyBorder="1">
      <alignment horizontal="left" vertical="center" wrapText="1"/>
    </xf>
    <xf numFmtId="0" fontId="6" fillId="2" borderId="0" xfId="6" applyFill="1" applyBorder="1" applyAlignment="1">
      <alignment horizontal="right" vertical="center" wrapText="1"/>
    </xf>
    <xf numFmtId="0" fontId="0" fillId="2" borderId="0" xfId="0" applyFill="1" applyBorder="1" applyAlignment="1">
      <alignment horizontal="right"/>
    </xf>
    <xf numFmtId="0" fontId="6" fillId="2" borderId="0" xfId="6"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BoldStyle" xfId="5"/>
    <cellStyle name="StavbaRozpocetHeaderStyle" xfId="6"/>
    <cellStyle name="NadpisStrukturyStyle" xfId="7"/>
    <cellStyle name="StavebniDilStyle" xfId="8"/>
    <cellStyle name="NormalBoldLeftStyle" xfId="9"/>
    <cellStyle name="NormalBoldRightStyle" xfId="10"/>
    <cellStyle name="NormalLeftStyle" xfId="11"/>
    <cellStyle name="NormalRight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SUM(C10:C219)</f>
        <v>0</v>
      </c>
      <c r="D6" s="3"/>
      <c r="E6" s="3"/>
    </row>
    <row r="7">
      <c r="A7" s="3"/>
      <c r="B7" s="5" t="s">
        <v>5</v>
      </c>
      <c r="C7" s="6">
        <f>SUM(E10:E219)</f>
        <v>0</v>
      </c>
      <c r="D7" s="3"/>
      <c r="E7" s="3"/>
    </row>
    <row r="8">
      <c r="A8" s="3"/>
      <c r="B8" s="3"/>
      <c r="C8" s="3"/>
      <c r="D8" s="3"/>
      <c r="E8" s="3"/>
    </row>
    <row r="9">
      <c r="A9" s="7" t="s">
        <v>6</v>
      </c>
      <c r="B9" s="7" t="s">
        <v>7</v>
      </c>
      <c r="C9" s="7" t="s">
        <v>8</v>
      </c>
      <c r="D9" s="7" t="s">
        <v>9</v>
      </c>
      <c r="E9" s="7" t="s">
        <v>10</v>
      </c>
    </row>
    <row r="10" ht="25.5">
      <c r="A10" s="8" t="s">
        <v>11</v>
      </c>
      <c r="B10" s="9" t="s">
        <v>12</v>
      </c>
      <c r="C10" s="10">
        <f>'D.1D.1.2D.1.2.01PS 21-14-01'!I3</f>
        <v>0</v>
      </c>
      <c r="D10" s="10">
        <f>SUMIFS('D.1D.1.2D.1.2.01PS 21-14-01'!O:O,'D.1D.1.2D.1.2.01PS 21-14-01'!A:A,"P")</f>
        <v>0</v>
      </c>
      <c r="E10" s="10">
        <f>C10+D10</f>
        <v>0</v>
      </c>
    </row>
    <row r="11">
      <c r="A11" s="8" t="s">
        <v>13</v>
      </c>
      <c r="B11" s="9" t="s">
        <v>14</v>
      </c>
      <c r="C11" s="10">
        <f>'D.1D.1.2D.1.2.01PS 21-14-04'!I3</f>
        <v>0</v>
      </c>
      <c r="D11" s="10">
        <f>SUMIFS('D.1D.1.2D.1.2.01PS 21-14-04'!O:O,'D.1D.1.2D.1.2.01PS 21-14-04'!A:A,"P")</f>
        <v>0</v>
      </c>
      <c r="E11" s="10">
        <f>C11+D11</f>
        <v>0</v>
      </c>
    </row>
    <row r="12">
      <c r="A12" s="8" t="s">
        <v>15</v>
      </c>
      <c r="B12" s="9" t="s">
        <v>16</v>
      </c>
      <c r="C12" s="10">
        <f>'D.1D.1.1D.1.1.1PS 21-28-01'!I3</f>
        <v>0</v>
      </c>
      <c r="D12" s="10">
        <f>SUMIFS('D.1D.1.1D.1.1.1PS 21-28-01'!O:O,'D.1D.1.1D.1.1.1PS 21-28-01'!A:A,"P")</f>
        <v>0</v>
      </c>
      <c r="E12" s="10">
        <f>C12+D12</f>
        <v>0</v>
      </c>
    </row>
    <row r="13">
      <c r="A13" s="8" t="s">
        <v>17</v>
      </c>
      <c r="B13" s="9" t="s">
        <v>18</v>
      </c>
      <c r="C13" s="10">
        <f>'D.1D.1.3D.1.3.1PS 22-05-01'!I3</f>
        <v>0</v>
      </c>
      <c r="D13" s="10">
        <f>SUMIFS('D.1D.1.3D.1.3.1PS 22-05-01'!O:O,'D.1D.1.3D.1.3.1PS 22-05-01'!A:A,"P")</f>
        <v>0</v>
      </c>
      <c r="E13" s="10">
        <f>C13+D13</f>
        <v>0</v>
      </c>
    </row>
    <row r="14">
      <c r="A14" s="8" t="s">
        <v>19</v>
      </c>
      <c r="B14" s="9" t="s">
        <v>20</v>
      </c>
      <c r="C14" s="10">
        <f>'D.1D.1.3D.1.3.1PS 22-05-02'!I3</f>
        <v>0</v>
      </c>
      <c r="D14" s="10">
        <f>SUMIFS('D.1D.1.3D.1.3.1PS 22-05-02'!O:O,'D.1D.1.3D.1.3.1PS 22-05-02'!A:A,"P")</f>
        <v>0</v>
      </c>
      <c r="E14" s="10">
        <f>C14+D14</f>
        <v>0</v>
      </c>
    </row>
    <row r="15">
      <c r="A15" s="8" t="s">
        <v>21</v>
      </c>
      <c r="B15" s="9" t="s">
        <v>22</v>
      </c>
      <c r="C15" s="10">
        <f>'D.1D.1.3D.1.3.7PS 22-07-01'!I3</f>
        <v>0</v>
      </c>
      <c r="D15" s="10">
        <f>SUMIFS('D.1D.1.3D.1.3.7PS 22-07-01'!O:O,'D.1D.1.3D.1.3.7PS 22-07-01'!A:A,"P")</f>
        <v>0</v>
      </c>
      <c r="E15" s="10">
        <f>C15+D15</f>
        <v>0</v>
      </c>
    </row>
    <row r="16">
      <c r="A16" s="8" t="s">
        <v>23</v>
      </c>
      <c r="B16" s="9" t="s">
        <v>24</v>
      </c>
      <c r="C16" s="10">
        <f>'D.1D.1.3D.1.3.7PS 22-07-02'!I3</f>
        <v>0</v>
      </c>
      <c r="D16" s="10">
        <f>SUMIFS('D.1D.1.3D.1.3.7PS 22-07-02'!O:O,'D.1D.1.3D.1.3.7PS 22-07-02'!A:A,"P")</f>
        <v>0</v>
      </c>
      <c r="E16" s="10">
        <f>C16+D16</f>
        <v>0</v>
      </c>
    </row>
    <row r="17" ht="25.5">
      <c r="A17" s="8" t="s">
        <v>25</v>
      </c>
      <c r="B17" s="9" t="s">
        <v>26</v>
      </c>
      <c r="C17" s="10">
        <f>'D.1D.1.3D.1.3.5PS 22-13-01'!I3</f>
        <v>0</v>
      </c>
      <c r="D17" s="10">
        <f>SUMIFS('D.1D.1.3D.1.3.5PS 22-13-01'!O:O,'D.1D.1.3D.1.3.5PS 22-13-01'!A:A,"P")</f>
        <v>0</v>
      </c>
      <c r="E17" s="10">
        <f>C17+D17</f>
        <v>0</v>
      </c>
    </row>
    <row r="18">
      <c r="A18" s="8" t="s">
        <v>27</v>
      </c>
      <c r="B18" s="9" t="s">
        <v>28</v>
      </c>
      <c r="C18" s="10">
        <f>'D.1D.1.3D.1.3.5PS 22-13-02'!I3</f>
        <v>0</v>
      </c>
      <c r="D18" s="10">
        <f>SUMIFS('D.1D.1.3D.1.3.5PS 22-13-02'!O:O,'D.1D.1.3D.1.3.5PS 22-13-02'!A:A,"P")</f>
        <v>0</v>
      </c>
      <c r="E18" s="10">
        <f>C18+D18</f>
        <v>0</v>
      </c>
    </row>
    <row r="19">
      <c r="A19" s="8" t="s">
        <v>29</v>
      </c>
      <c r="B19" s="9" t="s">
        <v>30</v>
      </c>
      <c r="C19" s="10">
        <f>'D.1D.1.2D.1.2.04PS 22-14-01'!I3</f>
        <v>0</v>
      </c>
      <c r="D19" s="10">
        <f>SUMIFS('D.1D.1.2D.1.2.04PS 22-14-01'!O:O,'D.1D.1.2D.1.2.04PS 22-14-01'!A:A,"P")</f>
        <v>0</v>
      </c>
      <c r="E19" s="10">
        <f>C19+D19</f>
        <v>0</v>
      </c>
    </row>
    <row r="20">
      <c r="A20" s="8" t="s">
        <v>31</v>
      </c>
      <c r="B20" s="9" t="s">
        <v>32</v>
      </c>
      <c r="C20" s="10">
        <f>'D.1D.1.2D.1.2.07PS 22-14-02'!I3</f>
        <v>0</v>
      </c>
      <c r="D20" s="10">
        <f>SUMIFS('D.1D.1.2D.1.2.07PS 22-14-02'!O:O,'D.1D.1.2D.1.2.07PS 22-14-02'!A:A,"P")</f>
        <v>0</v>
      </c>
      <c r="E20" s="10">
        <f>C20+D20</f>
        <v>0</v>
      </c>
    </row>
    <row r="21">
      <c r="A21" s="8" t="s">
        <v>33</v>
      </c>
      <c r="B21" s="9" t="s">
        <v>34</v>
      </c>
      <c r="C21" s="10">
        <f>'D.1D.1.2D.1.2.03PS 22-14-03'!I3</f>
        <v>0</v>
      </c>
      <c r="D21" s="10">
        <f>SUMIFS('D.1D.1.2D.1.2.03PS 22-14-03'!O:O,'D.1D.1.2D.1.2.03PS 22-14-03'!A:A,"P")</f>
        <v>0</v>
      </c>
      <c r="E21" s="10">
        <f>C21+D21</f>
        <v>0</v>
      </c>
    </row>
    <row r="22" ht="25.5">
      <c r="A22" s="8" t="s">
        <v>35</v>
      </c>
      <c r="B22" s="9" t="s">
        <v>36</v>
      </c>
      <c r="C22" s="10">
        <f>'D.1D.1.2D.1.2.03PS 22-14-05'!I3</f>
        <v>0</v>
      </c>
      <c r="D22" s="10">
        <f>SUMIFS('D.1D.1.2D.1.2.03PS 22-14-05'!O:O,'D.1D.1.2D.1.2.03PS 22-14-05'!A:A,"P")</f>
        <v>0</v>
      </c>
      <c r="E22" s="10">
        <f>C22+D22</f>
        <v>0</v>
      </c>
    </row>
    <row r="23">
      <c r="A23" s="8" t="s">
        <v>37</v>
      </c>
      <c r="B23" s="9" t="s">
        <v>38</v>
      </c>
      <c r="C23" s="10">
        <f>'D.1D.1.2D.1.2.04PS 22-14-06'!I3</f>
        <v>0</v>
      </c>
      <c r="D23" s="10">
        <f>SUMIFS('D.1D.1.2D.1.2.04PS 22-14-06'!O:O,'D.1D.1.2D.1.2.04PS 22-14-06'!A:A,"P")</f>
        <v>0</v>
      </c>
      <c r="E23" s="10">
        <f>C23+D23</f>
        <v>0</v>
      </c>
    </row>
    <row r="24">
      <c r="A24" s="8" t="s">
        <v>39</v>
      </c>
      <c r="B24" s="9" t="s">
        <v>40</v>
      </c>
      <c r="C24" s="10">
        <f>'D.1D.1.2D.1.2.07PS 22-14-07'!I3</f>
        <v>0</v>
      </c>
      <c r="D24" s="10">
        <f>SUMIFS('D.1D.1.2D.1.2.07PS 22-14-07'!O:O,'D.1D.1.2D.1.2.07PS 22-14-07'!A:A,"P")</f>
        <v>0</v>
      </c>
      <c r="E24" s="10">
        <f>C24+D24</f>
        <v>0</v>
      </c>
    </row>
    <row r="25" ht="25.5">
      <c r="A25" s="8" t="s">
        <v>41</v>
      </c>
      <c r="B25" s="9" t="s">
        <v>42</v>
      </c>
      <c r="C25" s="10">
        <f>'D.1D.1.2D.1.2.03PS 22-14-08'!I3</f>
        <v>0</v>
      </c>
      <c r="D25" s="10">
        <f>SUMIFS('D.1D.1.2D.1.2.03PS 22-14-08'!O:O,'D.1D.1.2D.1.2.03PS 22-14-08'!A:A,"P")</f>
        <v>0</v>
      </c>
      <c r="E25" s="10">
        <f>C25+D25</f>
        <v>0</v>
      </c>
    </row>
    <row r="26" ht="25.5">
      <c r="A26" s="8" t="s">
        <v>43</v>
      </c>
      <c r="B26" s="9" t="s">
        <v>44</v>
      </c>
      <c r="C26" s="10">
        <f>'D.1D.1.2D.1.2.02PS 22-14-09'!I3</f>
        <v>0</v>
      </c>
      <c r="D26" s="10">
        <f>SUMIFS('D.1D.1.2D.1.2.02PS 22-14-09'!O:O,'D.1D.1.2D.1.2.02PS 22-14-09'!A:A,"P")</f>
        <v>0</v>
      </c>
      <c r="E26" s="10">
        <f>C26+D26</f>
        <v>0</v>
      </c>
    </row>
    <row r="27" ht="25.5">
      <c r="A27" s="8" t="s">
        <v>45</v>
      </c>
      <c r="B27" s="9" t="s">
        <v>46</v>
      </c>
      <c r="C27" s="10">
        <f>'D.1D.1.2D.1.2.07PS 22-14-10'!I3</f>
        <v>0</v>
      </c>
      <c r="D27" s="10">
        <f>SUMIFS('D.1D.1.2D.1.2.07PS 22-14-10'!O:O,'D.1D.1.2D.1.2.07PS 22-14-10'!A:A,"P")</f>
        <v>0</v>
      </c>
      <c r="E27" s="10">
        <f>C27+D27</f>
        <v>0</v>
      </c>
    </row>
    <row r="28">
      <c r="A28" s="8" t="s">
        <v>47</v>
      </c>
      <c r="B28" s="9" t="s">
        <v>48</v>
      </c>
      <c r="C28" s="10">
        <f>'D.1D.1.2D.1.2.04PS 22-14-11'!I3</f>
        <v>0</v>
      </c>
      <c r="D28" s="10">
        <f>SUMIFS('D.1D.1.2D.1.2.04PS 22-14-11'!O:O,'D.1D.1.2D.1.2.04PS 22-14-11'!A:A,"P")</f>
        <v>0</v>
      </c>
      <c r="E28" s="10">
        <f>C28+D28</f>
        <v>0</v>
      </c>
    </row>
    <row r="29" ht="25.5">
      <c r="A29" s="8" t="s">
        <v>49</v>
      </c>
      <c r="B29" s="9" t="s">
        <v>50</v>
      </c>
      <c r="C29" s="10">
        <f>'D.1D.1.2D.1.2.06PS 22-14-12'!I3</f>
        <v>0</v>
      </c>
      <c r="D29" s="10">
        <f>SUMIFS('D.1D.1.2D.1.2.06PS 22-14-12'!O:O,'D.1D.1.2D.1.2.06PS 22-14-12'!A:A,"P")</f>
        <v>0</v>
      </c>
      <c r="E29" s="10">
        <f>C29+D29</f>
        <v>0</v>
      </c>
    </row>
    <row r="30" ht="25.5">
      <c r="A30" s="8" t="s">
        <v>51</v>
      </c>
      <c r="B30" s="9" t="s">
        <v>52</v>
      </c>
      <c r="C30" s="10">
        <f>'D.1D.1.2D.1.2.03PS 22-14-13PS 2'!I3</f>
        <v>0</v>
      </c>
      <c r="D30" s="10">
        <f>SUMIFS('D.1D.1.2D.1.2.03PS 22-14-13PS 2'!O:O,'D.1D.1.2D.1.2.03PS 22-14-13PS 2'!A:A,"P")</f>
        <v>0</v>
      </c>
      <c r="E30" s="10">
        <f>C30+D30</f>
        <v>0</v>
      </c>
    </row>
    <row r="31">
      <c r="A31" s="8" t="s">
        <v>53</v>
      </c>
      <c r="B31" s="9" t="s">
        <v>54</v>
      </c>
      <c r="C31" s="10">
        <f>'D.1D.1.2D.1.2.03PS 22-14-13PS~1'!I3</f>
        <v>0</v>
      </c>
      <c r="D31" s="10">
        <f>SUMIFS('D.1D.1.2D.1.2.03PS 22-14-13PS~1'!O:O,'D.1D.1.2D.1.2.03PS 22-14-13PS~1'!A:A,"P")</f>
        <v>0</v>
      </c>
      <c r="E31" s="10">
        <f>C31+D31</f>
        <v>0</v>
      </c>
    </row>
    <row r="32">
      <c r="A32" s="8" t="s">
        <v>55</v>
      </c>
      <c r="B32" s="9" t="s">
        <v>56</v>
      </c>
      <c r="C32" s="10">
        <f>'D.1D.1.2D.1.2.03PS 22-14-13PS~2'!I3</f>
        <v>0</v>
      </c>
      <c r="D32" s="10">
        <f>SUMIFS('D.1D.1.2D.1.2.03PS 22-14-13PS~2'!O:O,'D.1D.1.2D.1.2.03PS 22-14-13PS~2'!A:A,"P")</f>
        <v>0</v>
      </c>
      <c r="E32" s="10">
        <f>C32+D32</f>
        <v>0</v>
      </c>
    </row>
    <row r="33" ht="25.5">
      <c r="A33" s="8" t="s">
        <v>57</v>
      </c>
      <c r="B33" s="9" t="s">
        <v>58</v>
      </c>
      <c r="C33" s="10">
        <f>'D.1D.1.2D.1.2.02PS 22-14-14'!I3</f>
        <v>0</v>
      </c>
      <c r="D33" s="10">
        <f>SUMIFS('D.1D.1.2D.1.2.02PS 22-14-14'!O:O,'D.1D.1.2D.1.2.02PS 22-14-14'!A:A,"P")</f>
        <v>0</v>
      </c>
      <c r="E33" s="10">
        <f>C33+D33</f>
        <v>0</v>
      </c>
    </row>
    <row r="34">
      <c r="A34" s="8" t="s">
        <v>59</v>
      </c>
      <c r="B34" s="9" t="s">
        <v>60</v>
      </c>
      <c r="C34" s="10">
        <f>'D.1D.1.2D.1.2.04PS 22-14-15'!I3</f>
        <v>0</v>
      </c>
      <c r="D34" s="10">
        <f>SUMIFS('D.1D.1.2D.1.2.04PS 22-14-15'!O:O,'D.1D.1.2D.1.2.04PS 22-14-15'!A:A,"P")</f>
        <v>0</v>
      </c>
      <c r="E34" s="10">
        <f>C34+D34</f>
        <v>0</v>
      </c>
    </row>
    <row r="35" ht="25.5">
      <c r="A35" s="8" t="s">
        <v>61</v>
      </c>
      <c r="B35" s="9" t="s">
        <v>62</v>
      </c>
      <c r="C35" s="10">
        <f>'D.1D.1.2D.1.2.07PS 22-14-16'!I3</f>
        <v>0</v>
      </c>
      <c r="D35" s="10">
        <f>SUMIFS('D.1D.1.2D.1.2.07PS 22-14-16'!O:O,'D.1D.1.2D.1.2.07PS 22-14-16'!A:A,"P")</f>
        <v>0</v>
      </c>
      <c r="E35" s="10">
        <f>C35+D35</f>
        <v>0</v>
      </c>
    </row>
    <row r="36" ht="25.5">
      <c r="A36" s="8" t="s">
        <v>63</v>
      </c>
      <c r="B36" s="9" t="s">
        <v>64</v>
      </c>
      <c r="C36" s="10">
        <f>'D.1D.1.2D.1.2.06PS 22-14-17'!I3</f>
        <v>0</v>
      </c>
      <c r="D36" s="10">
        <f>SUMIFS('D.1D.1.2D.1.2.06PS 22-14-17'!O:O,'D.1D.1.2D.1.2.06PS 22-14-17'!A:A,"P")</f>
        <v>0</v>
      </c>
      <c r="E36" s="10">
        <f>C36+D36</f>
        <v>0</v>
      </c>
    </row>
    <row r="37" ht="25.5">
      <c r="A37" s="8" t="s">
        <v>65</v>
      </c>
      <c r="B37" s="9" t="s">
        <v>66</v>
      </c>
      <c r="C37" s="10">
        <f>'D.1D.1.2D.1.2.03PS 22-14-18PS 2'!I3</f>
        <v>0</v>
      </c>
      <c r="D37" s="10">
        <f>SUMIFS('D.1D.1.2D.1.2.03PS 22-14-18PS 2'!O:O,'D.1D.1.2D.1.2.03PS 22-14-18PS 2'!A:A,"P")</f>
        <v>0</v>
      </c>
      <c r="E37" s="10">
        <f>C37+D37</f>
        <v>0</v>
      </c>
    </row>
    <row r="38">
      <c r="A38" s="8" t="s">
        <v>67</v>
      </c>
      <c r="B38" s="9" t="s">
        <v>54</v>
      </c>
      <c r="C38" s="10">
        <f>'D.1D.1.2D.1.2.03PS 22-14-18PS~1'!I3</f>
        <v>0</v>
      </c>
      <c r="D38" s="10">
        <f>SUMIFS('D.1D.1.2D.1.2.03PS 22-14-18PS~1'!O:O,'D.1D.1.2D.1.2.03PS 22-14-18PS~1'!A:A,"P")</f>
        <v>0</v>
      </c>
      <c r="E38" s="10">
        <f>C38+D38</f>
        <v>0</v>
      </c>
    </row>
    <row r="39">
      <c r="A39" s="8" t="s">
        <v>68</v>
      </c>
      <c r="B39" s="9" t="s">
        <v>56</v>
      </c>
      <c r="C39" s="10">
        <f>'D.1D.1.2D.1.2.03PS 22-14-18PS~2'!I3</f>
        <v>0</v>
      </c>
      <c r="D39" s="10">
        <f>SUMIFS('D.1D.1.2D.1.2.03PS 22-14-18PS~2'!O:O,'D.1D.1.2D.1.2.03PS 22-14-18PS~2'!A:A,"P")</f>
        <v>0</v>
      </c>
      <c r="E39" s="10">
        <f>C39+D39</f>
        <v>0</v>
      </c>
    </row>
    <row r="40">
      <c r="A40" s="8" t="s">
        <v>69</v>
      </c>
      <c r="B40" s="9" t="s">
        <v>70</v>
      </c>
      <c r="C40" s="10">
        <f>'D.1D.1.2D.1.2.05PS 22-14-19'!I3</f>
        <v>0</v>
      </c>
      <c r="D40" s="10">
        <f>SUMIFS('D.1D.1.2D.1.2.05PS 22-14-19'!O:O,'D.1D.1.2D.1.2.05PS 22-14-19'!A:A,"P")</f>
        <v>0</v>
      </c>
      <c r="E40" s="10">
        <f>C40+D40</f>
        <v>0</v>
      </c>
    </row>
    <row r="41" ht="25.5">
      <c r="A41" s="8" t="s">
        <v>71</v>
      </c>
      <c r="B41" s="9" t="s">
        <v>72</v>
      </c>
      <c r="C41" s="10">
        <f>'D.1D.1.2D.1.2.05PS 22-14-20'!I3</f>
        <v>0</v>
      </c>
      <c r="D41" s="10">
        <f>SUMIFS('D.1D.1.2D.1.2.05PS 22-14-20'!O:O,'D.1D.1.2D.1.2.05PS 22-14-20'!A:A,"P")</f>
        <v>0</v>
      </c>
      <c r="E41" s="10">
        <f>C41+D41</f>
        <v>0</v>
      </c>
    </row>
    <row r="42" ht="25.5">
      <c r="A42" s="8" t="s">
        <v>73</v>
      </c>
      <c r="B42" s="9" t="s">
        <v>74</v>
      </c>
      <c r="C42" s="10">
        <f>'D.1D.1.2D.1.2.08PS 22-14-21'!I3</f>
        <v>0</v>
      </c>
      <c r="D42" s="10">
        <f>SUMIFS('D.1D.1.2D.1.2.08PS 22-14-21'!O:O,'D.1D.1.2D.1.2.08PS 22-14-21'!A:A,"P")</f>
        <v>0</v>
      </c>
      <c r="E42" s="10">
        <f>C42+D42</f>
        <v>0</v>
      </c>
    </row>
    <row r="43">
      <c r="A43" s="8" t="s">
        <v>75</v>
      </c>
      <c r="B43" s="9" t="s">
        <v>76</v>
      </c>
      <c r="C43" s="10">
        <f>'D.1D.1.2D.1.2.09PS 22-14-22'!I3</f>
        <v>0</v>
      </c>
      <c r="D43" s="10">
        <f>SUMIFS('D.1D.1.2D.1.2.09PS 22-14-22'!O:O,'D.1D.1.2D.1.2.09PS 22-14-22'!A:A,"P")</f>
        <v>0</v>
      </c>
      <c r="E43" s="10">
        <f>C43+D43</f>
        <v>0</v>
      </c>
    </row>
    <row r="44" ht="25.5">
      <c r="A44" s="8" t="s">
        <v>77</v>
      </c>
      <c r="B44" s="9" t="s">
        <v>78</v>
      </c>
      <c r="C44" s="10">
        <f>'D.1D.1.2D.1.2.09PS 22-14-23'!I3</f>
        <v>0</v>
      </c>
      <c r="D44" s="10">
        <f>SUMIFS('D.1D.1.2D.1.2.09PS 22-14-23'!O:O,'D.1D.1.2D.1.2.09PS 22-14-23'!A:A,"P")</f>
        <v>0</v>
      </c>
      <c r="E44" s="10">
        <f>C44+D44</f>
        <v>0</v>
      </c>
    </row>
    <row r="45">
      <c r="A45" s="8" t="s">
        <v>79</v>
      </c>
      <c r="B45" s="9" t="s">
        <v>80</v>
      </c>
      <c r="C45" s="10">
        <f>'D.1D.1.2D.1.2.10PS 22-14-24'!I3</f>
        <v>0</v>
      </c>
      <c r="D45" s="10">
        <f>SUMIFS('D.1D.1.2D.1.2.10PS 22-14-24'!O:O,'D.1D.1.2D.1.2.10PS 22-14-24'!A:A,"P")</f>
        <v>0</v>
      </c>
      <c r="E45" s="10">
        <f>C45+D45</f>
        <v>0</v>
      </c>
    </row>
    <row r="46">
      <c r="A46" s="8" t="s">
        <v>81</v>
      </c>
      <c r="B46" s="9" t="s">
        <v>82</v>
      </c>
      <c r="C46" s="10">
        <f>'D.1D.1.2D.1.2.10PS 22-14-25'!I3</f>
        <v>0</v>
      </c>
      <c r="D46" s="10">
        <f>SUMIFS('D.1D.1.2D.1.2.10PS 22-14-25'!O:O,'D.1D.1.2D.1.2.10PS 22-14-25'!A:A,"P")</f>
        <v>0</v>
      </c>
      <c r="E46" s="10">
        <f>C46+D46</f>
        <v>0</v>
      </c>
    </row>
    <row r="47" ht="25.5">
      <c r="A47" s="8" t="s">
        <v>83</v>
      </c>
      <c r="B47" s="9" t="s">
        <v>84</v>
      </c>
      <c r="C47" s="10">
        <f>'D.1D.1.2D.1.2.09PS 22-14-26'!I3</f>
        <v>0</v>
      </c>
      <c r="D47" s="10">
        <f>SUMIFS('D.1D.1.2D.1.2.09PS 22-14-26'!O:O,'D.1D.1.2D.1.2.09PS 22-14-26'!A:A,"P")</f>
        <v>0</v>
      </c>
      <c r="E47" s="10">
        <f>C47+D47</f>
        <v>0</v>
      </c>
    </row>
    <row r="48">
      <c r="A48" s="8" t="s">
        <v>85</v>
      </c>
      <c r="B48" s="9" t="s">
        <v>86</v>
      </c>
      <c r="C48" s="10">
        <f>'D.1D.1.1D.1.1.1PS 22-28-02'!I3</f>
        <v>0</v>
      </c>
      <c r="D48" s="10">
        <f>SUMIFS('D.1D.1.1D.1.1.1PS 22-28-02'!O:O,'D.1D.1.1D.1.1.1PS 22-28-02'!A:A,"P")</f>
        <v>0</v>
      </c>
      <c r="E48" s="10">
        <f>C48+D48</f>
        <v>0</v>
      </c>
    </row>
    <row r="49">
      <c r="A49" s="8" t="s">
        <v>87</v>
      </c>
      <c r="B49" s="9" t="s">
        <v>88</v>
      </c>
      <c r="C49" s="10">
        <f>'D.1D.1.1D.1.1.2PS 22-28-11'!I3</f>
        <v>0</v>
      </c>
      <c r="D49" s="10">
        <f>SUMIFS('D.1D.1.1D.1.1.2PS 22-28-11'!O:O,'D.1D.1.1D.1.1.2PS 22-28-11'!A:A,"P")</f>
        <v>0</v>
      </c>
      <c r="E49" s="10">
        <f>C49+D49</f>
        <v>0</v>
      </c>
    </row>
    <row r="50">
      <c r="A50" s="8" t="s">
        <v>89</v>
      </c>
      <c r="B50" s="9" t="s">
        <v>90</v>
      </c>
      <c r="C50" s="10">
        <f>'D.1D.1.1D.1.1.2PS 22-28-12'!I3</f>
        <v>0</v>
      </c>
      <c r="D50" s="10">
        <f>SUMIFS('D.1D.1.1D.1.1.2PS 22-28-12'!O:O,'D.1D.1.1D.1.1.2PS 22-28-12'!A:A,"P")</f>
        <v>0</v>
      </c>
      <c r="E50" s="10">
        <f>C50+D50</f>
        <v>0</v>
      </c>
    </row>
    <row r="51">
      <c r="A51" s="8" t="s">
        <v>91</v>
      </c>
      <c r="B51" s="9" t="s">
        <v>82</v>
      </c>
      <c r="C51" s="10">
        <f>'D.1D.1.1D.1.1.5PS 22-28-21'!I3</f>
        <v>0</v>
      </c>
      <c r="D51" s="10">
        <f>SUMIFS('D.1D.1.1D.1.1.5PS 22-28-21'!O:O,'D.1D.1.1D.1.1.5PS 22-28-21'!A:A,"P")</f>
        <v>0</v>
      </c>
      <c r="E51" s="10">
        <f>C51+D51</f>
        <v>0</v>
      </c>
    </row>
    <row r="52">
      <c r="A52" s="8" t="s">
        <v>92</v>
      </c>
      <c r="B52" s="9" t="s">
        <v>93</v>
      </c>
      <c r="C52" s="10">
        <f>'D.1D.1.1D.1.1.5PS 22-28-22'!I3</f>
        <v>0</v>
      </c>
      <c r="D52" s="10">
        <f>SUMIFS('D.1D.1.1D.1.1.5PS 22-28-22'!O:O,'D.1D.1.1D.1.1.5PS 22-28-22'!A:A,"P")</f>
        <v>0</v>
      </c>
      <c r="E52" s="10">
        <f>C52+D52</f>
        <v>0</v>
      </c>
    </row>
    <row r="53">
      <c r="A53" s="8" t="s">
        <v>94</v>
      </c>
      <c r="B53" s="9" t="s">
        <v>95</v>
      </c>
      <c r="C53" s="10">
        <f>'D.1D.1.1D.1.1.1PS 25-28-01'!I3</f>
        <v>0</v>
      </c>
      <c r="D53" s="10">
        <f>SUMIFS('D.1D.1.1D.1.1.1PS 25-28-01'!O:O,'D.1D.1.1D.1.1.1PS 25-28-01'!A:A,"P")</f>
        <v>0</v>
      </c>
      <c r="E53" s="10">
        <f>C53+D53</f>
        <v>0</v>
      </c>
    </row>
    <row r="54">
      <c r="A54" s="8" t="s">
        <v>96</v>
      </c>
      <c r="B54" s="9" t="s">
        <v>97</v>
      </c>
      <c r="C54" s="10">
        <f>'D.1D.1.3D.1.3.1PS 50-05-01'!I3</f>
        <v>0</v>
      </c>
      <c r="D54" s="10">
        <f>SUMIFS('D.1D.1.3D.1.3.1PS 50-05-01'!O:O,'D.1D.1.3D.1.3.1PS 50-05-01'!A:A,"P")</f>
        <v>0</v>
      </c>
      <c r="E54" s="10">
        <f>C54+D54</f>
        <v>0</v>
      </c>
    </row>
    <row r="55">
      <c r="A55" s="8" t="s">
        <v>98</v>
      </c>
      <c r="B55" s="9" t="s">
        <v>99</v>
      </c>
      <c r="C55" s="10">
        <f>'D.2D.2.3D.2.3.06SO 21-06-01'!I3</f>
        <v>0</v>
      </c>
      <c r="D55" s="10">
        <f>SUMIFS('D.2D.2.3D.2.3.06SO 21-06-01'!O:O,'D.2D.2.3D.2.3.06SO 21-06-01'!A:A,"P")</f>
        <v>0</v>
      </c>
      <c r="E55" s="10">
        <f>C55+D55</f>
        <v>0</v>
      </c>
    </row>
    <row r="56">
      <c r="A56" s="8" t="s">
        <v>100</v>
      </c>
      <c r="B56" s="9" t="s">
        <v>101</v>
      </c>
      <c r="C56" s="10">
        <f>'D.2D.2.3D.2.3.06SO 21-06-02'!I3</f>
        <v>0</v>
      </c>
      <c r="D56" s="10">
        <f>SUMIFS('D.2D.2.3D.2.3.06SO 21-06-02'!O:O,'D.2D.2.3D.2.3.06SO 21-06-02'!A:A,"P")</f>
        <v>0</v>
      </c>
      <c r="E56" s="10">
        <f>C56+D56</f>
        <v>0</v>
      </c>
    </row>
    <row r="57" ht="25.5">
      <c r="A57" s="8" t="s">
        <v>102</v>
      </c>
      <c r="B57" s="9" t="s">
        <v>103</v>
      </c>
      <c r="C57" s="10">
        <f>'D.2D.2.3D.2.3.01SO 22-01-01'!I3</f>
        <v>0</v>
      </c>
      <c r="D57" s="10">
        <f>SUMIFS('D.2D.2.3D.2.3.01SO 22-01-01'!O:O,'D.2D.2.3D.2.3.01SO 22-01-01'!A:A,"P")</f>
        <v>0</v>
      </c>
      <c r="E57" s="10">
        <f>C57+D57</f>
        <v>0</v>
      </c>
    </row>
    <row r="58">
      <c r="A58" s="8" t="s">
        <v>104</v>
      </c>
      <c r="B58" s="9" t="s">
        <v>105</v>
      </c>
      <c r="C58" s="10">
        <f>'D.2D.2.3D.2.3.01SO 22-01-02'!I3</f>
        <v>0</v>
      </c>
      <c r="D58" s="10">
        <f>SUMIFS('D.2D.2.3D.2.3.01SO 22-01-02'!O:O,'D.2D.2.3D.2.3.01SO 22-01-02'!A:A,"P")</f>
        <v>0</v>
      </c>
      <c r="E58" s="10">
        <f>C58+D58</f>
        <v>0</v>
      </c>
    </row>
    <row r="59">
      <c r="A59" s="8" t="s">
        <v>106</v>
      </c>
      <c r="B59" s="9" t="s">
        <v>107</v>
      </c>
      <c r="C59" s="10">
        <f>'D.2D.2.3D.2.3.01SO 22-01-03'!I3</f>
        <v>0</v>
      </c>
      <c r="D59" s="10">
        <f>SUMIFS('D.2D.2.3D.2.3.01SO 22-01-03'!O:O,'D.2D.2.3D.2.3.01SO 22-01-03'!A:A,"P")</f>
        <v>0</v>
      </c>
      <c r="E59" s="10">
        <f>C59+D59</f>
        <v>0</v>
      </c>
    </row>
    <row r="60">
      <c r="A60" s="8" t="s">
        <v>108</v>
      </c>
      <c r="B60" s="9" t="s">
        <v>109</v>
      </c>
      <c r="C60" s="10">
        <f>'D.2D.2.3D.2.3.07SO 22-01-04'!I3</f>
        <v>0</v>
      </c>
      <c r="D60" s="10">
        <f>SUMIFS('D.2D.2.3D.2.3.07SO 22-01-04'!O:O,'D.2D.2.3D.2.3.07SO 22-01-04'!A:A,"P")</f>
        <v>0</v>
      </c>
      <c r="E60" s="10">
        <f>C60+D60</f>
        <v>0</v>
      </c>
    </row>
    <row r="61" ht="25.5">
      <c r="A61" s="8" t="s">
        <v>110</v>
      </c>
      <c r="B61" s="9" t="s">
        <v>111</v>
      </c>
      <c r="C61" s="10">
        <f>'D.2D.2.3D.2.3.01SO 22-01-51'!I3</f>
        <v>0</v>
      </c>
      <c r="D61" s="10">
        <f>SUMIFS('D.2D.2.3D.2.3.01SO 22-01-51'!O:O,'D.2D.2.3D.2.3.01SO 22-01-51'!A:A,"P")</f>
        <v>0</v>
      </c>
      <c r="E61" s="10">
        <f>C61+D61</f>
        <v>0</v>
      </c>
    </row>
    <row r="62">
      <c r="A62" s="8" t="s">
        <v>112</v>
      </c>
      <c r="B62" s="9" t="s">
        <v>113</v>
      </c>
      <c r="C62" s="10">
        <f>'D.2D.2.3D.2.3.04SO 22-06-01'!I3</f>
        <v>0</v>
      </c>
      <c r="D62" s="10">
        <f>SUMIFS('D.2D.2.3D.2.3.04SO 22-06-01'!O:O,'D.2D.2.3D.2.3.04SO 22-06-01'!A:A,"P")</f>
        <v>0</v>
      </c>
      <c r="E62" s="10">
        <f>C62+D62</f>
        <v>0</v>
      </c>
    </row>
    <row r="63">
      <c r="A63" s="8" t="s">
        <v>114</v>
      </c>
      <c r="B63" s="9" t="s">
        <v>115</v>
      </c>
      <c r="C63" s="10">
        <f>'D.2D.2.3D.2.3.06SO 22-06-02'!I3</f>
        <v>0</v>
      </c>
      <c r="D63" s="10">
        <f>SUMIFS('D.2D.2.3D.2.3.06SO 22-06-02'!O:O,'D.2D.2.3D.2.3.06SO 22-06-02'!A:A,"P")</f>
        <v>0</v>
      </c>
      <c r="E63" s="10">
        <f>C63+D63</f>
        <v>0</v>
      </c>
    </row>
    <row r="64" ht="25.5">
      <c r="A64" s="8" t="s">
        <v>116</v>
      </c>
      <c r="B64" s="9" t="s">
        <v>117</v>
      </c>
      <c r="C64" s="10">
        <f>'D.2D.2.3D.2.3.06SO 22-06-03'!I3</f>
        <v>0</v>
      </c>
      <c r="D64" s="10">
        <f>SUMIFS('D.2D.2.3D.2.3.06SO 22-06-03'!O:O,'D.2D.2.3D.2.3.06SO 22-06-03'!A:A,"P")</f>
        <v>0</v>
      </c>
      <c r="E64" s="10">
        <f>C64+D64</f>
        <v>0</v>
      </c>
    </row>
    <row r="65" ht="25.5">
      <c r="A65" s="8" t="s">
        <v>118</v>
      </c>
      <c r="B65" s="9" t="s">
        <v>119</v>
      </c>
      <c r="C65" s="10">
        <f>'D.2D.2.3D.2.3.06SO 22-06-04'!I3</f>
        <v>0</v>
      </c>
      <c r="D65" s="10">
        <f>SUMIFS('D.2D.2.3D.2.3.06SO 22-06-04'!O:O,'D.2D.2.3D.2.3.06SO 22-06-04'!A:A,"P")</f>
        <v>0</v>
      </c>
      <c r="E65" s="10">
        <f>C65+D65</f>
        <v>0</v>
      </c>
    </row>
    <row r="66">
      <c r="A66" s="8" t="s">
        <v>120</v>
      </c>
      <c r="B66" s="9" t="s">
        <v>121</v>
      </c>
      <c r="C66" s="10">
        <f>'D.2D.2.3D.2.3.06SO 22-06-05'!I3</f>
        <v>0</v>
      </c>
      <c r="D66" s="10">
        <f>SUMIFS('D.2D.2.3D.2.3.06SO 22-06-05'!O:O,'D.2D.2.3D.2.3.06SO 22-06-05'!A:A,"P")</f>
        <v>0</v>
      </c>
      <c r="E66" s="10">
        <f>C66+D66</f>
        <v>0</v>
      </c>
    </row>
    <row r="67" ht="25.5">
      <c r="A67" s="8" t="s">
        <v>122</v>
      </c>
      <c r="B67" s="9" t="s">
        <v>123</v>
      </c>
      <c r="C67" s="10">
        <f>'D.2D.2.3D.2.3.06SO 22-06-06'!I3</f>
        <v>0</v>
      </c>
      <c r="D67" s="10">
        <f>SUMIFS('D.2D.2.3D.2.3.06SO 22-06-06'!O:O,'D.2D.2.3D.2.3.06SO 22-06-06'!A:A,"P")</f>
        <v>0</v>
      </c>
      <c r="E67" s="10">
        <f>C67+D67</f>
        <v>0</v>
      </c>
    </row>
    <row r="68">
      <c r="A68" s="8" t="s">
        <v>124</v>
      </c>
      <c r="B68" s="9" t="s">
        <v>125</v>
      </c>
      <c r="C68" s="10">
        <f>'D.2D.2.3D.2.3.06SO 22-06-07'!I3</f>
        <v>0</v>
      </c>
      <c r="D68" s="10">
        <f>SUMIFS('D.2D.2.3D.2.3.06SO 22-06-07'!O:O,'D.2D.2.3D.2.3.06SO 22-06-07'!A:A,"P")</f>
        <v>0</v>
      </c>
      <c r="E68" s="10">
        <f>C68+D68</f>
        <v>0</v>
      </c>
    </row>
    <row r="69" ht="25.5">
      <c r="A69" s="8" t="s">
        <v>126</v>
      </c>
      <c r="B69" s="9" t="s">
        <v>127</v>
      </c>
      <c r="C69" s="10">
        <f>'D.2D.2.3D.2.3.06SO 22-06-08'!I3</f>
        <v>0</v>
      </c>
      <c r="D69" s="10">
        <f>SUMIFS('D.2D.2.3D.2.3.06SO 22-06-08'!O:O,'D.2D.2.3D.2.3.06SO 22-06-08'!A:A,"P")</f>
        <v>0</v>
      </c>
      <c r="E69" s="10">
        <f>C69+D69</f>
        <v>0</v>
      </c>
    </row>
    <row r="70">
      <c r="A70" s="8" t="s">
        <v>128</v>
      </c>
      <c r="B70" s="9" t="s">
        <v>129</v>
      </c>
      <c r="C70" s="10">
        <f>'D.2D.2.3D.2.3.06SO 22-06-09'!I3</f>
        <v>0</v>
      </c>
      <c r="D70" s="10">
        <f>SUMIFS('D.2D.2.3D.2.3.06SO 22-06-09'!O:O,'D.2D.2.3D.2.3.06SO 22-06-09'!A:A,"P")</f>
        <v>0</v>
      </c>
      <c r="E70" s="10">
        <f>C70+D70</f>
        <v>0</v>
      </c>
    </row>
    <row r="71">
      <c r="A71" s="8" t="s">
        <v>130</v>
      </c>
      <c r="B71" s="9" t="s">
        <v>131</v>
      </c>
      <c r="C71" s="10">
        <f>'D.2D.2.3D.2.3.06SO 22-06-11'!I3</f>
        <v>0</v>
      </c>
      <c r="D71" s="10">
        <f>SUMIFS('D.2D.2.3D.2.3.06SO 22-06-11'!O:O,'D.2D.2.3D.2.3.06SO 22-06-11'!A:A,"P")</f>
        <v>0</v>
      </c>
      <c r="E71" s="10">
        <f>C71+D71</f>
        <v>0</v>
      </c>
    </row>
    <row r="72">
      <c r="A72" s="8" t="s">
        <v>132</v>
      </c>
      <c r="B72" s="9" t="s">
        <v>133</v>
      </c>
      <c r="C72" s="10">
        <f>'D.2D.2.3D.2.3.06SO 22-06-12'!I3</f>
        <v>0</v>
      </c>
      <c r="D72" s="10">
        <f>SUMIFS('D.2D.2.3D.2.3.06SO 22-06-12'!O:O,'D.2D.2.3D.2.3.06SO 22-06-12'!A:A,"P")</f>
        <v>0</v>
      </c>
      <c r="E72" s="10">
        <f>C72+D72</f>
        <v>0</v>
      </c>
    </row>
    <row r="73" ht="25.5">
      <c r="A73" s="8" t="s">
        <v>134</v>
      </c>
      <c r="B73" s="9" t="s">
        <v>135</v>
      </c>
      <c r="C73" s="10">
        <f>'D.2D.2.3D.2.3.06SO 22-06-13'!I3</f>
        <v>0</v>
      </c>
      <c r="D73" s="10">
        <f>SUMIFS('D.2D.2.3D.2.3.06SO 22-06-13'!O:O,'D.2D.2.3D.2.3.06SO 22-06-13'!A:A,"P")</f>
        <v>0</v>
      </c>
      <c r="E73" s="10">
        <f>C73+D73</f>
        <v>0</v>
      </c>
    </row>
    <row r="74" ht="25.5">
      <c r="A74" s="8" t="s">
        <v>136</v>
      </c>
      <c r="B74" s="9" t="s">
        <v>137</v>
      </c>
      <c r="C74" s="10">
        <f>'D.2D.2.3D.2.3.06SO 22-06-14'!I3</f>
        <v>0</v>
      </c>
      <c r="D74" s="10">
        <f>SUMIFS('D.2D.2.3D.2.3.06SO 22-06-14'!O:O,'D.2D.2.3D.2.3.06SO 22-06-14'!A:A,"P")</f>
        <v>0</v>
      </c>
      <c r="E74" s="10">
        <f>C74+D74</f>
        <v>0</v>
      </c>
    </row>
    <row r="75">
      <c r="A75" s="8" t="s">
        <v>138</v>
      </c>
      <c r="B75" s="9" t="s">
        <v>139</v>
      </c>
      <c r="C75" s="10">
        <f>'D.2D.2.3D.2.3.06SO 22-06-15'!I3</f>
        <v>0</v>
      </c>
      <c r="D75" s="10">
        <f>SUMIFS('D.2D.2.3D.2.3.06SO 22-06-15'!O:O,'D.2D.2.3D.2.3.06SO 22-06-15'!A:A,"P")</f>
        <v>0</v>
      </c>
      <c r="E75" s="10">
        <f>C75+D75</f>
        <v>0</v>
      </c>
    </row>
    <row r="76">
      <c r="A76" s="8" t="s">
        <v>140</v>
      </c>
      <c r="B76" s="9" t="s">
        <v>141</v>
      </c>
      <c r="C76" s="10">
        <f>'D.2D.2.3D.2.3.08SO 22-06-16'!I3</f>
        <v>0</v>
      </c>
      <c r="D76" s="10">
        <f>SUMIFS('D.2D.2.3D.2.3.08SO 22-06-16'!O:O,'D.2D.2.3D.2.3.08SO 22-06-16'!A:A,"P")</f>
        <v>0</v>
      </c>
      <c r="E76" s="10">
        <f>C76+D76</f>
        <v>0</v>
      </c>
    </row>
    <row r="77">
      <c r="A77" s="8" t="s">
        <v>142</v>
      </c>
      <c r="B77" s="9" t="s">
        <v>143</v>
      </c>
      <c r="C77" s="10">
        <f>'D.2D.2.3D.2.3.08SO 22-06-17'!I3</f>
        <v>0</v>
      </c>
      <c r="D77" s="10">
        <f>SUMIFS('D.2D.2.3D.2.3.08SO 22-06-17'!O:O,'D.2D.2.3D.2.3.08SO 22-06-17'!A:A,"P")</f>
        <v>0</v>
      </c>
      <c r="E77" s="10">
        <f>C77+D77</f>
        <v>0</v>
      </c>
    </row>
    <row r="78" ht="25.5">
      <c r="A78" s="8" t="s">
        <v>144</v>
      </c>
      <c r="B78" s="9" t="s">
        <v>145</v>
      </c>
      <c r="C78" s="10">
        <f>'D.2D.2.3D.2.3.06SO 22-12-01'!I3</f>
        <v>0</v>
      </c>
      <c r="D78" s="10">
        <f>SUMIFS('D.2D.2.3D.2.3.06SO 22-12-01'!O:O,'D.2D.2.3D.2.3.06SO 22-12-01'!A:A,"P")</f>
        <v>0</v>
      </c>
      <c r="E78" s="10">
        <f>C78+D78</f>
        <v>0</v>
      </c>
    </row>
    <row r="79" ht="25.5">
      <c r="A79" s="8" t="s">
        <v>146</v>
      </c>
      <c r="B79" s="9" t="s">
        <v>147</v>
      </c>
      <c r="C79" s="10">
        <f>'D.2D.2.3D.2.3.06SO 22-12-02'!I3</f>
        <v>0</v>
      </c>
      <c r="D79" s="10">
        <f>SUMIFS('D.2D.2.3D.2.3.06SO 22-12-02'!O:O,'D.2D.2.3D.2.3.06SO 22-12-02'!A:A,"P")</f>
        <v>0</v>
      </c>
      <c r="E79" s="10">
        <f>C79+D79</f>
        <v>0</v>
      </c>
    </row>
    <row r="80" ht="25.5">
      <c r="A80" s="8" t="s">
        <v>148</v>
      </c>
      <c r="B80" s="9" t="s">
        <v>149</v>
      </c>
      <c r="C80" s="10">
        <f>'D.2D.2.3D.2.3.06SO 22-12-03'!I3</f>
        <v>0</v>
      </c>
      <c r="D80" s="10">
        <f>SUMIFS('D.2D.2.3D.2.3.06SO 22-12-03'!O:O,'D.2D.2.3D.2.3.06SO 22-12-03'!A:A,"P")</f>
        <v>0</v>
      </c>
      <c r="E80" s="10">
        <f>C80+D80</f>
        <v>0</v>
      </c>
    </row>
    <row r="81">
      <c r="A81" s="8" t="s">
        <v>150</v>
      </c>
      <c r="B81" s="9" t="s">
        <v>151</v>
      </c>
      <c r="C81" s="10">
        <f>'D.2D.2.1D.2.1.9SO 22-15-01'!I3</f>
        <v>0</v>
      </c>
      <c r="D81" s="10">
        <f>SUMIFS('D.2D.2.1D.2.1.9SO 22-15-01'!O:O,'D.2D.2.1D.2.1.9SO 22-15-01'!A:A,"P")</f>
        <v>0</v>
      </c>
      <c r="E81" s="10">
        <f>C81+D81</f>
        <v>0</v>
      </c>
    </row>
    <row r="82" ht="25.5">
      <c r="A82" s="8" t="s">
        <v>152</v>
      </c>
      <c r="B82" s="9" t="s">
        <v>153</v>
      </c>
      <c r="C82" s="10">
        <f>'D.2D.2.1D.2.1.10SO 22-15-02'!I3</f>
        <v>0</v>
      </c>
      <c r="D82" s="10">
        <f>SUMIFS('D.2D.2.1D.2.1.10SO 22-15-02'!O:O,'D.2D.2.1D.2.1.10SO 22-15-02'!A:A,"P")</f>
        <v>0</v>
      </c>
      <c r="E82" s="10">
        <f>C82+D82</f>
        <v>0</v>
      </c>
    </row>
    <row r="83" ht="25.5">
      <c r="A83" s="8" t="s">
        <v>154</v>
      </c>
      <c r="B83" s="9" t="s">
        <v>155</v>
      </c>
      <c r="C83" s="10">
        <f>'D.2D.2.1D.2.1.10SO 22-15-03'!I3</f>
        <v>0</v>
      </c>
      <c r="D83" s="10">
        <f>SUMIFS('D.2D.2.1D.2.1.10SO 22-15-03'!O:O,'D.2D.2.1D.2.1.10SO 22-15-03'!A:A,"P")</f>
        <v>0</v>
      </c>
      <c r="E83" s="10">
        <f>C83+D83</f>
        <v>0</v>
      </c>
    </row>
    <row r="84" ht="25.5">
      <c r="A84" s="8" t="s">
        <v>156</v>
      </c>
      <c r="B84" s="9" t="s">
        <v>157</v>
      </c>
      <c r="C84" s="10">
        <f>'D.2D.2.1D.2.1.10SO 22-15-04'!I3</f>
        <v>0</v>
      </c>
      <c r="D84" s="10">
        <f>SUMIFS('D.2D.2.1D.2.1.10SO 22-15-04'!O:O,'D.2D.2.1D.2.1.10SO 22-15-04'!A:A,"P")</f>
        <v>0</v>
      </c>
      <c r="E84" s="10">
        <f>C84+D84</f>
        <v>0</v>
      </c>
    </row>
    <row r="85">
      <c r="A85" s="8" t="s">
        <v>158</v>
      </c>
      <c r="B85" s="9" t="s">
        <v>159</v>
      </c>
      <c r="C85" s="10">
        <f>'D.2D.2.2D.2.2.1SO 22-15-05SO 22'!I3</f>
        <v>0</v>
      </c>
      <c r="D85" s="10">
        <f>SUMIFS('D.2D.2.2D.2.2.1SO 22-15-05SO 22'!O:O,'D.2D.2.2D.2.2.1SO 22-15-05SO 22'!A:A,"P")</f>
        <v>0</v>
      </c>
      <c r="E85" s="10">
        <f>C85+D85</f>
        <v>0</v>
      </c>
    </row>
    <row r="86">
      <c r="A86" s="8" t="s">
        <v>160</v>
      </c>
      <c r="B86" s="9" t="s">
        <v>161</v>
      </c>
      <c r="C86" s="10">
        <f>'D.2D.2.2D.2.2.1SO 22-15-05SO ~1'!I3</f>
        <v>0</v>
      </c>
      <c r="D86" s="10">
        <f>SUMIFS('D.2D.2.2D.2.2.1SO 22-15-05SO ~1'!O:O,'D.2D.2.2D.2.2.1SO 22-15-05SO ~1'!A:A,"P")</f>
        <v>0</v>
      </c>
      <c r="E86" s="10">
        <f>C86+D86</f>
        <v>0</v>
      </c>
    </row>
    <row r="87" ht="25.5">
      <c r="A87" s="8" t="s">
        <v>162</v>
      </c>
      <c r="B87" s="9" t="s">
        <v>163</v>
      </c>
      <c r="C87" s="10">
        <f>'D.2D.2.2D.2.2.1SO 22-15-05SO ~2'!I3</f>
        <v>0</v>
      </c>
      <c r="D87" s="10">
        <f>SUMIFS('D.2D.2.2D.2.2.1SO 22-15-05SO ~2'!O:O,'D.2D.2.2D.2.2.1SO 22-15-05SO ~2'!A:A,"P")</f>
        <v>0</v>
      </c>
      <c r="E87" s="10">
        <f>C87+D87</f>
        <v>0</v>
      </c>
    </row>
    <row r="88">
      <c r="A88" s="8" t="s">
        <v>164</v>
      </c>
      <c r="B88" s="9" t="s">
        <v>165</v>
      </c>
      <c r="C88" s="10">
        <f>'D.2D.2.2D.2.2.1SO 22-15-05SO ~3'!I3</f>
        <v>0</v>
      </c>
      <c r="D88" s="10">
        <f>SUMIFS('D.2D.2.2D.2.2.1SO 22-15-05SO ~3'!O:O,'D.2D.2.2D.2.2.1SO 22-15-05SO ~3'!A:A,"P")</f>
        <v>0</v>
      </c>
      <c r="E88" s="10">
        <f>C88+D88</f>
        <v>0</v>
      </c>
    </row>
    <row r="89" ht="38.25">
      <c r="A89" s="8" t="s">
        <v>166</v>
      </c>
      <c r="B89" s="9" t="s">
        <v>167</v>
      </c>
      <c r="C89" s="10">
        <f>'D.2D.2.2D.2.2.1SO 22-15-05SO ~4'!I3</f>
        <v>0</v>
      </c>
      <c r="D89" s="10">
        <f>SUMIFS('D.2D.2.2D.2.2.1SO 22-15-05SO ~4'!O:O,'D.2D.2.2D.2.2.1SO 22-15-05SO ~4'!A:A,"P")</f>
        <v>0</v>
      </c>
      <c r="E89" s="10">
        <f>C89+D89</f>
        <v>0</v>
      </c>
    </row>
    <row r="90" ht="25.5">
      <c r="A90" s="8" t="s">
        <v>168</v>
      </c>
      <c r="B90" s="9" t="s">
        <v>169</v>
      </c>
      <c r="C90" s="10">
        <f>'D.2D.2.2D.2.2.2SO 22-15-06'!I3</f>
        <v>0</v>
      </c>
      <c r="D90" s="10">
        <f>SUMIFS('D.2D.2.2D.2.2.2SO 22-15-06'!O:O,'D.2D.2.2D.2.2.2SO 22-15-06'!A:A,"P")</f>
        <v>0</v>
      </c>
      <c r="E90" s="10">
        <f>C90+D90</f>
        <v>0</v>
      </c>
    </row>
    <row r="91" ht="25.5">
      <c r="A91" s="8" t="s">
        <v>170</v>
      </c>
      <c r="B91" s="9" t="s">
        <v>171</v>
      </c>
      <c r="C91" s="10">
        <f>'D.2D.2.2D.2.2.4SO 22-15-07'!I3</f>
        <v>0</v>
      </c>
      <c r="D91" s="10">
        <f>SUMIFS('D.2D.2.2D.2.2.4SO 22-15-07'!O:O,'D.2D.2.2D.2.2.4SO 22-15-07'!A:A,"P")</f>
        <v>0</v>
      </c>
      <c r="E91" s="10">
        <f>C91+D91</f>
        <v>0</v>
      </c>
    </row>
    <row r="92" ht="25.5">
      <c r="A92" s="8" t="s">
        <v>172</v>
      </c>
      <c r="B92" s="9" t="s">
        <v>173</v>
      </c>
      <c r="C92" s="10">
        <f>'D.2D.2.2D.2.2.1SO 22-15-08SO 22'!I3</f>
        <v>0</v>
      </c>
      <c r="D92" s="10">
        <f>SUMIFS('D.2D.2.2D.2.2.1SO 22-15-08SO 22'!O:O,'D.2D.2.2D.2.2.1SO 22-15-08SO 22'!A:A,"P")</f>
        <v>0</v>
      </c>
      <c r="E92" s="10">
        <f>C92+D92</f>
        <v>0</v>
      </c>
    </row>
    <row r="93" ht="38.25">
      <c r="A93" s="8" t="s">
        <v>174</v>
      </c>
      <c r="B93" s="9" t="s">
        <v>175</v>
      </c>
      <c r="C93" s="10">
        <f>'D.2D.2.2D.2.2.1SO 22-15-08SO ~1'!I3</f>
        <v>0</v>
      </c>
      <c r="D93" s="10">
        <f>SUMIFS('D.2D.2.2D.2.2.1SO 22-15-08SO ~1'!O:O,'D.2D.2.2D.2.2.1SO 22-15-08SO ~1'!A:A,"P")</f>
        <v>0</v>
      </c>
      <c r="E93" s="10">
        <f>C93+D93</f>
        <v>0</v>
      </c>
    </row>
    <row r="94" ht="38.25">
      <c r="A94" s="8" t="s">
        <v>176</v>
      </c>
      <c r="B94" s="9" t="s">
        <v>177</v>
      </c>
      <c r="C94" s="10">
        <f>'D.2D.2.2D.2.2.1SO 22-15-08SO ~2'!I3</f>
        <v>0</v>
      </c>
      <c r="D94" s="10">
        <f>SUMIFS('D.2D.2.2D.2.2.1SO 22-15-08SO ~2'!O:O,'D.2D.2.2D.2.2.1SO 22-15-08SO ~2'!A:A,"P")</f>
        <v>0</v>
      </c>
      <c r="E94" s="10">
        <f>C94+D94</f>
        <v>0</v>
      </c>
    </row>
    <row r="95" ht="25.5">
      <c r="A95" s="8" t="s">
        <v>178</v>
      </c>
      <c r="B95" s="9" t="s">
        <v>179</v>
      </c>
      <c r="C95" s="10">
        <f>'D.2D.2.2D.2.2.1SO 22-15-08SO ~3'!I3</f>
        <v>0</v>
      </c>
      <c r="D95" s="10">
        <f>SUMIFS('D.2D.2.2D.2.2.1SO 22-15-08SO ~3'!O:O,'D.2D.2.2D.2.2.1SO 22-15-08SO ~3'!A:A,"P")</f>
        <v>0</v>
      </c>
      <c r="E95" s="10">
        <f>C95+D95</f>
        <v>0</v>
      </c>
    </row>
    <row r="96" ht="25.5">
      <c r="A96" s="8" t="s">
        <v>180</v>
      </c>
      <c r="B96" s="9" t="s">
        <v>181</v>
      </c>
      <c r="C96" s="10">
        <f>'D.2D.2.2D.2.2.2SO 22-15-09'!I3</f>
        <v>0</v>
      </c>
      <c r="D96" s="10">
        <f>SUMIFS('D.2D.2.2D.2.2.2SO 22-15-09'!O:O,'D.2D.2.2D.2.2.2SO 22-15-09'!A:A,"P")</f>
        <v>0</v>
      </c>
      <c r="E96" s="10">
        <f>C96+D96</f>
        <v>0</v>
      </c>
    </row>
    <row r="97" ht="25.5">
      <c r="A97" s="8" t="s">
        <v>182</v>
      </c>
      <c r="B97" s="9" t="s">
        <v>183</v>
      </c>
      <c r="C97" s="10">
        <f>'D.2D.2.2D.2.2.4SO 22-15-10'!I3</f>
        <v>0</v>
      </c>
      <c r="D97" s="10">
        <f>SUMIFS('D.2D.2.2D.2.2.4SO 22-15-10'!O:O,'D.2D.2.2D.2.2.4SO 22-15-10'!A:A,"P")</f>
        <v>0</v>
      </c>
      <c r="E97" s="10">
        <f>C97+D97</f>
        <v>0</v>
      </c>
    </row>
    <row r="98" ht="25.5">
      <c r="A98" s="8" t="s">
        <v>184</v>
      </c>
      <c r="B98" s="9" t="s">
        <v>185</v>
      </c>
      <c r="C98" s="10">
        <f>'D.2D.2.2D.2.2.6SO 22-15-11'!I3</f>
        <v>0</v>
      </c>
      <c r="D98" s="10">
        <f>SUMIFS('D.2D.2.2D.2.2.6SO 22-15-11'!O:O,'D.2D.2.2D.2.2.6SO 22-15-11'!A:A,"P")</f>
        <v>0</v>
      </c>
      <c r="E98" s="10">
        <f>C98+D98</f>
        <v>0</v>
      </c>
    </row>
    <row r="99">
      <c r="A99" s="8" t="s">
        <v>186</v>
      </c>
      <c r="B99" s="9" t="s">
        <v>187</v>
      </c>
      <c r="C99" s="10">
        <f>'D.2D.2.2D.2.2.5SO 22-15-51'!I3</f>
        <v>0</v>
      </c>
      <c r="D99" s="10">
        <f>SUMIFS('D.2D.2.2D.2.2.5SO 22-15-51'!O:O,'D.2D.2.2D.2.2.5SO 22-15-51'!A:A,"P")</f>
        <v>0</v>
      </c>
      <c r="E99" s="10">
        <f>C99+D99</f>
        <v>0</v>
      </c>
    </row>
    <row r="100" ht="25.5">
      <c r="A100" s="8" t="s">
        <v>188</v>
      </c>
      <c r="B100" s="9" t="s">
        <v>189</v>
      </c>
      <c r="C100" s="10">
        <f>'D.2D.2.1D.2.1.1SO 22-16-01'!I3</f>
        <v>0</v>
      </c>
      <c r="D100" s="10">
        <f>SUMIFS('D.2D.2.1D.2.1.1SO 22-16-01'!O:O,'D.2D.2.1D.2.1.1SO 22-16-01'!A:A,"P")</f>
        <v>0</v>
      </c>
      <c r="E100" s="10">
        <f>C100+D100</f>
        <v>0</v>
      </c>
    </row>
    <row r="101">
      <c r="A101" s="8" t="s">
        <v>190</v>
      </c>
      <c r="B101" s="9" t="s">
        <v>191</v>
      </c>
      <c r="C101" s="10">
        <f>'D.2D.2.1D.2.1.2SO 22-16-02'!I3</f>
        <v>0</v>
      </c>
      <c r="D101" s="10">
        <f>SUMIFS('D.2D.2.1D.2.1.2SO 22-16-02'!O:O,'D.2D.2.1D.2.1.2SO 22-16-02'!A:A,"P")</f>
        <v>0</v>
      </c>
      <c r="E101" s="10">
        <f>C101+D101</f>
        <v>0</v>
      </c>
    </row>
    <row r="102">
      <c r="A102" s="8" t="s">
        <v>192</v>
      </c>
      <c r="B102" s="9" t="s">
        <v>193</v>
      </c>
      <c r="C102" s="10">
        <f>'D.2D.2.1D.2.1.2SO 22-16-03'!I3</f>
        <v>0</v>
      </c>
      <c r="D102" s="10">
        <f>SUMIFS('D.2D.2.1D.2.1.2SO 22-16-03'!O:O,'D.2D.2.1D.2.1.2SO 22-16-03'!A:A,"P")</f>
        <v>0</v>
      </c>
      <c r="E102" s="10">
        <f>C102+D102</f>
        <v>0</v>
      </c>
    </row>
    <row r="103" ht="25.5">
      <c r="A103" s="8" t="s">
        <v>194</v>
      </c>
      <c r="B103" s="9" t="s">
        <v>195</v>
      </c>
      <c r="C103" s="10">
        <f>'D.2D.2.1D.2.1.1SO 22-16-51'!I3</f>
        <v>0</v>
      </c>
      <c r="D103" s="10">
        <f>SUMIFS('D.2D.2.1D.2.1.1SO 22-16-51'!O:O,'D.2D.2.1D.2.1.1SO 22-16-51'!A:A,"P")</f>
        <v>0</v>
      </c>
      <c r="E103" s="10">
        <f>C103+D103</f>
        <v>0</v>
      </c>
    </row>
    <row r="104" ht="25.5">
      <c r="A104" s="8" t="s">
        <v>196</v>
      </c>
      <c r="B104" s="9" t="s">
        <v>197</v>
      </c>
      <c r="C104" s="10">
        <f>'D.2D.2.1D.2.1.1SO 22-17-01'!I3</f>
        <v>0</v>
      </c>
      <c r="D104" s="10">
        <f>SUMIFS('D.2D.2.1D.2.1.1SO 22-17-01'!O:O,'D.2D.2.1D.2.1.1SO 22-17-01'!A:A,"P")</f>
        <v>0</v>
      </c>
      <c r="E104" s="10">
        <f>C104+D104</f>
        <v>0</v>
      </c>
    </row>
    <row r="105">
      <c r="A105" s="8" t="s">
        <v>198</v>
      </c>
      <c r="B105" s="9" t="s">
        <v>199</v>
      </c>
      <c r="C105" s="10">
        <f>'D.2D.2.1D.2.1.1SO 22-17-02'!I3</f>
        <v>0</v>
      </c>
      <c r="D105" s="10">
        <f>SUMIFS('D.2D.2.1D.2.1.1SO 22-17-02'!O:O,'D.2D.2.1D.2.1.1SO 22-17-02'!A:A,"P")</f>
        <v>0</v>
      </c>
      <c r="E105" s="10">
        <f>C105+D105</f>
        <v>0</v>
      </c>
    </row>
    <row r="106" ht="25.5">
      <c r="A106" s="8" t="s">
        <v>200</v>
      </c>
      <c r="B106" s="9" t="s">
        <v>201</v>
      </c>
      <c r="C106" s="10">
        <f>'D.2D.2.1D.2.1.1SO 22-17-51'!I3</f>
        <v>0</v>
      </c>
      <c r="D106" s="10">
        <f>SUMIFS('D.2D.2.1D.2.1.1SO 22-17-51'!O:O,'D.2D.2.1D.2.1.1SO 22-17-51'!A:A,"P")</f>
        <v>0</v>
      </c>
      <c r="E106" s="10">
        <f>C106+D106</f>
        <v>0</v>
      </c>
    </row>
    <row r="107" ht="25.5">
      <c r="A107" s="8" t="s">
        <v>202</v>
      </c>
      <c r="B107" s="9" t="s">
        <v>203</v>
      </c>
      <c r="C107" s="10">
        <f>'D.2D.2.1D.2.1.8SO 22-18-01'!I3</f>
        <v>0</v>
      </c>
      <c r="D107" s="10">
        <f>SUMIFS('D.2D.2.1D.2.1.8SO 22-18-01'!O:O,'D.2D.2.1D.2.1.8SO 22-18-01'!A:A,"P")</f>
        <v>0</v>
      </c>
      <c r="E107" s="10">
        <f>C107+D107</f>
        <v>0</v>
      </c>
    </row>
    <row r="108" ht="25.5">
      <c r="A108" s="8" t="s">
        <v>204</v>
      </c>
      <c r="B108" s="9" t="s">
        <v>205</v>
      </c>
      <c r="C108" s="10">
        <f>'D.2D.2.1D.2.1.8SO 22-18-02SO 22'!I3</f>
        <v>0</v>
      </c>
      <c r="D108" s="10">
        <f>SUMIFS('D.2D.2.1D.2.1.8SO 22-18-02SO 22'!O:O,'D.2D.2.1D.2.1.8SO 22-18-02SO 22'!A:A,"P")</f>
        <v>0</v>
      </c>
      <c r="E108" s="10">
        <f>C108+D108</f>
        <v>0</v>
      </c>
    </row>
    <row r="109" ht="38.25">
      <c r="A109" s="8" t="s">
        <v>206</v>
      </c>
      <c r="B109" s="9" t="s">
        <v>207</v>
      </c>
      <c r="C109" s="10">
        <f>'D.2D.2.1D.2.1.8SO 22-18-02SO ~1'!I3</f>
        <v>0</v>
      </c>
      <c r="D109" s="10">
        <f>SUMIFS('D.2D.2.1D.2.1.8SO 22-18-02SO ~1'!O:O,'D.2D.2.1D.2.1.8SO 22-18-02SO ~1'!A:A,"P")</f>
        <v>0</v>
      </c>
      <c r="E109" s="10">
        <f>C109+D109</f>
        <v>0</v>
      </c>
    </row>
    <row r="110" ht="38.25">
      <c r="A110" s="8" t="s">
        <v>208</v>
      </c>
      <c r="B110" s="9" t="s">
        <v>209</v>
      </c>
      <c r="C110" s="10">
        <f>'D.2D.2.1D.2.1.8SO 22-18-02SO ~2'!I3</f>
        <v>0</v>
      </c>
      <c r="D110" s="10">
        <f>SUMIFS('D.2D.2.1D.2.1.8SO 22-18-02SO ~2'!O:O,'D.2D.2.1D.2.1.8SO 22-18-02SO ~2'!A:A,"P")</f>
        <v>0</v>
      </c>
      <c r="E110" s="10">
        <f>C110+D110</f>
        <v>0</v>
      </c>
    </row>
    <row r="111" ht="38.25">
      <c r="A111" s="8" t="s">
        <v>210</v>
      </c>
      <c r="B111" s="9" t="s">
        <v>211</v>
      </c>
      <c r="C111" s="10">
        <f>'D.2D.2.1D.2.1.8SO 22-18-02SO ~3'!I3</f>
        <v>0</v>
      </c>
      <c r="D111" s="10">
        <f>SUMIFS('D.2D.2.1D.2.1.8SO 22-18-02SO ~3'!O:O,'D.2D.2.1D.2.1.8SO 22-18-02SO ~3'!A:A,"P")</f>
        <v>0</v>
      </c>
      <c r="E111" s="10">
        <f>C111+D111</f>
        <v>0</v>
      </c>
    </row>
    <row r="112" ht="38.25">
      <c r="A112" s="8" t="s">
        <v>212</v>
      </c>
      <c r="B112" s="9" t="s">
        <v>211</v>
      </c>
      <c r="C112" s="10">
        <f>'D.2D.2.1D.2.1.8SO 22-18-02SO ~4'!I3</f>
        <v>0</v>
      </c>
      <c r="D112" s="10">
        <f>SUMIFS('D.2D.2.1D.2.1.8SO 22-18-02SO ~4'!O:O,'D.2D.2.1D.2.1.8SO 22-18-02SO ~4'!A:A,"P")</f>
        <v>0</v>
      </c>
      <c r="E112" s="10">
        <f>C112+D112</f>
        <v>0</v>
      </c>
    </row>
    <row r="113" ht="25.5">
      <c r="A113" s="8" t="s">
        <v>213</v>
      </c>
      <c r="B113" s="9" t="s">
        <v>214</v>
      </c>
      <c r="C113" s="10">
        <f>'D.2D.2.1D.2.1.8SO 22-18-03'!I3</f>
        <v>0</v>
      </c>
      <c r="D113" s="10">
        <f>SUMIFS('D.2D.2.1D.2.1.8SO 22-18-03'!O:O,'D.2D.2.1D.2.1.8SO 22-18-03'!A:A,"P")</f>
        <v>0</v>
      </c>
      <c r="E113" s="10">
        <f>C113+D113</f>
        <v>0</v>
      </c>
    </row>
    <row r="114" ht="25.5">
      <c r="A114" s="8" t="s">
        <v>215</v>
      </c>
      <c r="B114" s="9" t="s">
        <v>216</v>
      </c>
      <c r="C114" s="10">
        <f>'D.2D.2.1D.2.1.8SO 22-18-04'!I3</f>
        <v>0</v>
      </c>
      <c r="D114" s="10">
        <f>SUMIFS('D.2D.2.1D.2.1.8SO 22-18-04'!O:O,'D.2D.2.1D.2.1.8SO 22-18-04'!A:A,"P")</f>
        <v>0</v>
      </c>
      <c r="E114" s="10">
        <f>C114+D114</f>
        <v>0</v>
      </c>
    </row>
    <row r="115" ht="38.25">
      <c r="A115" s="8" t="s">
        <v>217</v>
      </c>
      <c r="B115" s="9" t="s">
        <v>218</v>
      </c>
      <c r="C115" s="10">
        <f>'D.2D.2.1D.2.1.8SO 22-18-05'!I3</f>
        <v>0</v>
      </c>
      <c r="D115" s="10">
        <f>SUMIFS('D.2D.2.1D.2.1.8SO 22-18-05'!O:O,'D.2D.2.1D.2.1.8SO 22-18-05'!A:A,"P")</f>
        <v>0</v>
      </c>
      <c r="E115" s="10">
        <f>C115+D115</f>
        <v>0</v>
      </c>
    </row>
    <row r="116" ht="38.25">
      <c r="A116" s="8" t="s">
        <v>219</v>
      </c>
      <c r="B116" s="9" t="s">
        <v>220</v>
      </c>
      <c r="C116" s="10">
        <f>'D.2D.2.1D.2.1.8SO 22-18-07SO 22'!I3</f>
        <v>0</v>
      </c>
      <c r="D116" s="10">
        <f>SUMIFS('D.2D.2.1D.2.1.8SO 22-18-07SO 22'!O:O,'D.2D.2.1D.2.1.8SO 22-18-07SO 22'!A:A,"P")</f>
        <v>0</v>
      </c>
      <c r="E116" s="10">
        <f>C116+D116</f>
        <v>0</v>
      </c>
    </row>
    <row r="117" ht="38.25">
      <c r="A117" s="8" t="s">
        <v>221</v>
      </c>
      <c r="B117" s="9" t="s">
        <v>222</v>
      </c>
      <c r="C117" s="10">
        <f>'D.2D.2.1D.2.1.8SO 22-18-07SO ~1'!I3</f>
        <v>0</v>
      </c>
      <c r="D117" s="10">
        <f>SUMIFS('D.2D.2.1D.2.1.8SO 22-18-07SO ~1'!O:O,'D.2D.2.1D.2.1.8SO 22-18-07SO ~1'!A:A,"P")</f>
        <v>0</v>
      </c>
      <c r="E117" s="10">
        <f>C117+D117</f>
        <v>0</v>
      </c>
    </row>
    <row r="118" ht="25.5">
      <c r="A118" s="8" t="s">
        <v>223</v>
      </c>
      <c r="B118" s="9" t="s">
        <v>224</v>
      </c>
      <c r="C118" s="10">
        <f>'D.2D.2.1D.2.1.8SO 22-18-08SO 22'!I3</f>
        <v>0</v>
      </c>
      <c r="D118" s="10">
        <f>SUMIFS('D.2D.2.1D.2.1.8SO 22-18-08SO 22'!O:O,'D.2D.2.1D.2.1.8SO 22-18-08SO 22'!A:A,"P")</f>
        <v>0</v>
      </c>
      <c r="E118" s="10">
        <f>C118+D118</f>
        <v>0</v>
      </c>
    </row>
    <row r="119" ht="25.5">
      <c r="A119" s="8" t="s">
        <v>225</v>
      </c>
      <c r="B119" s="9" t="s">
        <v>226</v>
      </c>
      <c r="C119" s="10">
        <f>'D.2D.2.1D.2.1.8SO 22-18-08SO ~1'!I3</f>
        <v>0</v>
      </c>
      <c r="D119" s="10">
        <f>SUMIFS('D.2D.2.1D.2.1.8SO 22-18-08SO ~1'!O:O,'D.2D.2.1D.2.1.8SO 22-18-08SO ~1'!A:A,"P")</f>
        <v>0</v>
      </c>
      <c r="E119" s="10">
        <f>C119+D119</f>
        <v>0</v>
      </c>
    </row>
    <row r="120" ht="25.5">
      <c r="A120" s="8" t="s">
        <v>227</v>
      </c>
      <c r="B120" s="9" t="s">
        <v>228</v>
      </c>
      <c r="C120" s="10">
        <f>'D.2D.2.1D.2.1.8SO 22-18-09SO 22'!I3</f>
        <v>0</v>
      </c>
      <c r="D120" s="10">
        <f>SUMIFS('D.2D.2.1D.2.1.8SO 22-18-09SO 22'!O:O,'D.2D.2.1D.2.1.8SO 22-18-09SO 22'!A:A,"P")</f>
        <v>0</v>
      </c>
      <c r="E120" s="10">
        <f>C120+D120</f>
        <v>0</v>
      </c>
    </row>
    <row r="121" ht="25.5">
      <c r="A121" s="8" t="s">
        <v>229</v>
      </c>
      <c r="B121" s="9" t="s">
        <v>230</v>
      </c>
      <c r="C121" s="10">
        <f>'D.2D.2.1D.2.1.8SO 22-18-09SO ~1'!I3</f>
        <v>0</v>
      </c>
      <c r="D121" s="10">
        <f>SUMIFS('D.2D.2.1D.2.1.8SO 22-18-09SO ~1'!O:O,'D.2D.2.1D.2.1.8SO 22-18-09SO ~1'!A:A,"P")</f>
        <v>0</v>
      </c>
      <c r="E121" s="10">
        <f>C121+D121</f>
        <v>0</v>
      </c>
    </row>
    <row r="122" ht="25.5">
      <c r="A122" s="8" t="s">
        <v>231</v>
      </c>
      <c r="B122" s="9" t="s">
        <v>232</v>
      </c>
      <c r="C122" s="10">
        <f>'D.2D.2.1D.2.1.8SO 22-18-10'!I3</f>
        <v>0</v>
      </c>
      <c r="D122" s="10">
        <f>SUMIFS('D.2D.2.1D.2.1.8SO 22-18-10'!O:O,'D.2D.2.1D.2.1.8SO 22-18-10'!A:A,"P")</f>
        <v>0</v>
      </c>
      <c r="E122" s="10">
        <f>C122+D122</f>
        <v>0</v>
      </c>
    </row>
    <row r="123" ht="25.5">
      <c r="A123" s="8" t="s">
        <v>233</v>
      </c>
      <c r="B123" s="9" t="s">
        <v>234</v>
      </c>
      <c r="C123" s="10">
        <f>'D.2D.2.1D.2.1.8SO 22-18-11'!I3</f>
        <v>0</v>
      </c>
      <c r="D123" s="10">
        <f>SUMIFS('D.2D.2.1D.2.1.8SO 22-18-11'!O:O,'D.2D.2.1D.2.1.8SO 22-18-11'!A:A,"P")</f>
        <v>0</v>
      </c>
      <c r="E123" s="10">
        <f>C123+D123</f>
        <v>0</v>
      </c>
    </row>
    <row r="124" ht="25.5">
      <c r="A124" s="8" t="s">
        <v>235</v>
      </c>
      <c r="B124" s="9" t="s">
        <v>236</v>
      </c>
      <c r="C124" s="10">
        <f>'D.2D.2.1D.2.1.8SO 22-18-12'!I3</f>
        <v>0</v>
      </c>
      <c r="D124" s="10">
        <f>SUMIFS('D.2D.2.1D.2.1.8SO 22-18-12'!O:O,'D.2D.2.1D.2.1.8SO 22-18-12'!A:A,"P")</f>
        <v>0</v>
      </c>
      <c r="E124" s="10">
        <f>C124+D124</f>
        <v>0</v>
      </c>
    </row>
    <row r="125" ht="25.5">
      <c r="A125" s="8" t="s">
        <v>237</v>
      </c>
      <c r="B125" s="9" t="s">
        <v>238</v>
      </c>
      <c r="C125" s="10">
        <f>'D.2D.2.1D.2.1.8SO 22-18-13SO 22'!I3</f>
        <v>0</v>
      </c>
      <c r="D125" s="10">
        <f>SUMIFS('D.2D.2.1D.2.1.8SO 22-18-13SO 22'!O:O,'D.2D.2.1D.2.1.8SO 22-18-13SO 22'!A:A,"P")</f>
        <v>0</v>
      </c>
      <c r="E125" s="10">
        <f>C125+D125</f>
        <v>0</v>
      </c>
    </row>
    <row r="126" ht="25.5">
      <c r="A126" s="8" t="s">
        <v>239</v>
      </c>
      <c r="B126" s="9" t="s">
        <v>240</v>
      </c>
      <c r="C126" s="10">
        <f>'D.2D.2.1D.2.1.8SO 22-18-13SO ~1'!I3</f>
        <v>0</v>
      </c>
      <c r="D126" s="10">
        <f>SUMIFS('D.2D.2.1D.2.1.8SO 22-18-13SO ~1'!O:O,'D.2D.2.1D.2.1.8SO 22-18-13SO ~1'!A:A,"P")</f>
        <v>0</v>
      </c>
      <c r="E126" s="10">
        <f>C126+D126</f>
        <v>0</v>
      </c>
    </row>
    <row r="127" ht="25.5">
      <c r="A127" s="8" t="s">
        <v>241</v>
      </c>
      <c r="B127" s="9" t="s">
        <v>242</v>
      </c>
      <c r="C127" s="10">
        <f>'D.2D.2.1D.2.1.8SO 22-18-14'!I3</f>
        <v>0</v>
      </c>
      <c r="D127" s="10">
        <f>SUMIFS('D.2D.2.1D.2.1.8SO 22-18-14'!O:O,'D.2D.2.1D.2.1.8SO 22-18-14'!A:A,"P")</f>
        <v>0</v>
      </c>
      <c r="E127" s="10">
        <f>C127+D127</f>
        <v>0</v>
      </c>
    </row>
    <row r="128" ht="25.5">
      <c r="A128" s="8" t="s">
        <v>243</v>
      </c>
      <c r="B128" s="9" t="s">
        <v>244</v>
      </c>
      <c r="C128" s="10">
        <f>'D.2D.2.1D.2.1.8SO 22-18-15'!I3</f>
        <v>0</v>
      </c>
      <c r="D128" s="10">
        <f>SUMIFS('D.2D.2.1D.2.1.8SO 22-18-15'!O:O,'D.2D.2.1D.2.1.8SO 22-18-15'!A:A,"P")</f>
        <v>0</v>
      </c>
      <c r="E128" s="10">
        <f>C128+D128</f>
        <v>0</v>
      </c>
    </row>
    <row r="129" ht="25.5">
      <c r="A129" s="8" t="s">
        <v>245</v>
      </c>
      <c r="B129" s="9" t="s">
        <v>246</v>
      </c>
      <c r="C129" s="10">
        <f>'D.2D.2.1D.2.1.8SO 22-18-16SO 22'!I3</f>
        <v>0</v>
      </c>
      <c r="D129" s="10">
        <f>SUMIFS('D.2D.2.1D.2.1.8SO 22-18-16SO 22'!O:O,'D.2D.2.1D.2.1.8SO 22-18-16SO 22'!A:A,"P")</f>
        <v>0</v>
      </c>
      <c r="E129" s="10">
        <f>C129+D129</f>
        <v>0</v>
      </c>
    </row>
    <row r="130" ht="38.25">
      <c r="A130" s="8" t="s">
        <v>247</v>
      </c>
      <c r="B130" s="9" t="s">
        <v>248</v>
      </c>
      <c r="C130" s="10">
        <f>'D.2D.2.1D.2.1.8SO 22-18-16SO ~1'!I3</f>
        <v>0</v>
      </c>
      <c r="D130" s="10">
        <f>SUMIFS('D.2D.2.1D.2.1.8SO 22-18-16SO ~1'!O:O,'D.2D.2.1D.2.1.8SO 22-18-16SO ~1'!A:A,"P")</f>
        <v>0</v>
      </c>
      <c r="E130" s="10">
        <f>C130+D130</f>
        <v>0</v>
      </c>
    </row>
    <row r="131" ht="38.25">
      <c r="A131" s="8" t="s">
        <v>249</v>
      </c>
      <c r="B131" s="9" t="s">
        <v>250</v>
      </c>
      <c r="C131" s="10">
        <f>'D.2D.2.1D.2.1.8SO 22-18-16SO ~2'!I3</f>
        <v>0</v>
      </c>
      <c r="D131" s="10">
        <f>SUMIFS('D.2D.2.1D.2.1.8SO 22-18-16SO ~2'!O:O,'D.2D.2.1D.2.1.8SO 22-18-16SO ~2'!A:A,"P")</f>
        <v>0</v>
      </c>
      <c r="E131" s="10">
        <f>C131+D131</f>
        <v>0</v>
      </c>
    </row>
    <row r="132" ht="25.5">
      <c r="A132" s="8" t="s">
        <v>251</v>
      </c>
      <c r="B132" s="9" t="s">
        <v>252</v>
      </c>
      <c r="C132" s="10">
        <f>'D.2D.2.1D.2.1.8SO 22-18-17SO 22'!I3</f>
        <v>0</v>
      </c>
      <c r="D132" s="10">
        <f>SUMIFS('D.2D.2.1D.2.1.8SO 22-18-17SO 22'!O:O,'D.2D.2.1D.2.1.8SO 22-18-17SO 22'!A:A,"P")</f>
        <v>0</v>
      </c>
      <c r="E132" s="10">
        <f>C132+D132</f>
        <v>0</v>
      </c>
    </row>
    <row r="133" ht="38.25">
      <c r="A133" s="8" t="s">
        <v>253</v>
      </c>
      <c r="B133" s="9" t="s">
        <v>254</v>
      </c>
      <c r="C133" s="10">
        <f>'D.2D.2.1D.2.1.8SO 22-18-17SO ~1'!I3</f>
        <v>0</v>
      </c>
      <c r="D133" s="10">
        <f>SUMIFS('D.2D.2.1D.2.1.8SO 22-18-17SO ~1'!O:O,'D.2D.2.1D.2.1.8SO 22-18-17SO ~1'!A:A,"P")</f>
        <v>0</v>
      </c>
      <c r="E133" s="10">
        <f>C133+D133</f>
        <v>0</v>
      </c>
    </row>
    <row r="134" ht="25.5">
      <c r="A134" s="8" t="s">
        <v>255</v>
      </c>
      <c r="B134" s="9" t="s">
        <v>256</v>
      </c>
      <c r="C134" s="10">
        <f>'D.2D.2.1D.2.1.8SO 22-18-18'!I3</f>
        <v>0</v>
      </c>
      <c r="D134" s="10">
        <f>SUMIFS('D.2D.2.1D.2.1.8SO 22-18-18'!O:O,'D.2D.2.1D.2.1.8SO 22-18-18'!A:A,"P")</f>
        <v>0</v>
      </c>
      <c r="E134" s="10">
        <f>C134+D134</f>
        <v>0</v>
      </c>
    </row>
    <row r="135" ht="25.5">
      <c r="A135" s="8" t="s">
        <v>257</v>
      </c>
      <c r="B135" s="9" t="s">
        <v>258</v>
      </c>
      <c r="C135" s="10">
        <f>'D.2D.2.1D.2.1.8SO 22-18-19'!I3</f>
        <v>0</v>
      </c>
      <c r="D135" s="10">
        <f>SUMIFS('D.2D.2.1D.2.1.8SO 22-18-19'!O:O,'D.2D.2.1D.2.1.8SO 22-18-19'!A:A,"P")</f>
        <v>0</v>
      </c>
      <c r="E135" s="10">
        <f>C135+D135</f>
        <v>0</v>
      </c>
    </row>
    <row r="136" ht="25.5">
      <c r="A136" s="8" t="s">
        <v>259</v>
      </c>
      <c r="B136" s="9" t="s">
        <v>260</v>
      </c>
      <c r="C136" s="10">
        <f>'D.2D.2.1D.2.1.8SO 22-18-21'!I3</f>
        <v>0</v>
      </c>
      <c r="D136" s="10">
        <f>SUMIFS('D.2D.2.1D.2.1.8SO 22-18-21'!O:O,'D.2D.2.1D.2.1.8SO 22-18-21'!A:A,"P")</f>
        <v>0</v>
      </c>
      <c r="E136" s="10">
        <f>C136+D136</f>
        <v>0</v>
      </c>
    </row>
    <row r="137" ht="25.5">
      <c r="A137" s="8" t="s">
        <v>261</v>
      </c>
      <c r="B137" s="9" t="s">
        <v>262</v>
      </c>
      <c r="C137" s="10">
        <f>'D.2D.2.1D.2.1.8SO 22-18-22SO 22'!I3</f>
        <v>0</v>
      </c>
      <c r="D137" s="10">
        <f>SUMIFS('D.2D.2.1D.2.1.8SO 22-18-22SO 22'!O:O,'D.2D.2.1D.2.1.8SO 22-18-22SO 22'!A:A,"P")</f>
        <v>0</v>
      </c>
      <c r="E137" s="10">
        <f>C137+D137</f>
        <v>0</v>
      </c>
    </row>
    <row r="138" ht="25.5">
      <c r="A138" s="8" t="s">
        <v>263</v>
      </c>
      <c r="B138" s="9" t="s">
        <v>264</v>
      </c>
      <c r="C138" s="10">
        <f>'D.2D.2.1D.2.1.8SO 22-18-22SO ~1'!I3</f>
        <v>0</v>
      </c>
      <c r="D138" s="10">
        <f>SUMIFS('D.2D.2.1D.2.1.8SO 22-18-22SO ~1'!O:O,'D.2D.2.1D.2.1.8SO 22-18-22SO ~1'!A:A,"P")</f>
        <v>0</v>
      </c>
      <c r="E138" s="10">
        <f>C138+D138</f>
        <v>0</v>
      </c>
    </row>
    <row r="139" ht="25.5">
      <c r="A139" s="8" t="s">
        <v>265</v>
      </c>
      <c r="B139" s="9" t="s">
        <v>266</v>
      </c>
      <c r="C139" s="10">
        <f>'D.2D.2.1D.2.1.8SO 22-18-22SO ~2'!I3</f>
        <v>0</v>
      </c>
      <c r="D139" s="10">
        <f>SUMIFS('D.2D.2.1D.2.1.8SO 22-18-22SO ~2'!O:O,'D.2D.2.1D.2.1.8SO 22-18-22SO ~2'!A:A,"P")</f>
        <v>0</v>
      </c>
      <c r="E139" s="10">
        <f>C139+D139</f>
        <v>0</v>
      </c>
    </row>
    <row r="140" ht="25.5">
      <c r="A140" s="8" t="s">
        <v>267</v>
      </c>
      <c r="B140" s="9" t="s">
        <v>268</v>
      </c>
      <c r="C140" s="10">
        <f>'D.2D.2.1D.2.1.8SO 22-18-23SO 22'!I3</f>
        <v>0</v>
      </c>
      <c r="D140" s="10">
        <f>SUMIFS('D.2D.2.1D.2.1.8SO 22-18-23SO 22'!O:O,'D.2D.2.1D.2.1.8SO 22-18-23SO 22'!A:A,"P")</f>
        <v>0</v>
      </c>
      <c r="E140" s="10">
        <f>C140+D140</f>
        <v>0</v>
      </c>
    </row>
    <row r="141" ht="38.25">
      <c r="A141" s="8" t="s">
        <v>269</v>
      </c>
      <c r="B141" s="9" t="s">
        <v>270</v>
      </c>
      <c r="C141" s="10">
        <f>'D.2D.2.1D.2.1.8SO 22-18-23SO ~1'!I3</f>
        <v>0</v>
      </c>
      <c r="D141" s="10">
        <f>SUMIFS('D.2D.2.1D.2.1.8SO 22-18-23SO ~1'!O:O,'D.2D.2.1D.2.1.8SO 22-18-23SO ~1'!A:A,"P")</f>
        <v>0</v>
      </c>
      <c r="E141" s="10">
        <f>C141+D141</f>
        <v>0</v>
      </c>
    </row>
    <row r="142" ht="25.5">
      <c r="A142" s="8" t="s">
        <v>271</v>
      </c>
      <c r="B142" s="9" t="s">
        <v>272</v>
      </c>
      <c r="C142" s="10">
        <f>'D.2D.2.1D.2.1.8SO 22-18-24SO 22'!I3</f>
        <v>0</v>
      </c>
      <c r="D142" s="10">
        <f>SUMIFS('D.2D.2.1D.2.1.8SO 22-18-24SO 22'!O:O,'D.2D.2.1D.2.1.8SO 22-18-24SO 22'!A:A,"P")</f>
        <v>0</v>
      </c>
      <c r="E142" s="10">
        <f>C142+D142</f>
        <v>0</v>
      </c>
    </row>
    <row r="143" ht="38.25">
      <c r="A143" s="8" t="s">
        <v>273</v>
      </c>
      <c r="B143" s="9" t="s">
        <v>274</v>
      </c>
      <c r="C143" s="10">
        <f>'D.2D.2.1D.2.1.8SO 22-18-24SO ~1'!I3</f>
        <v>0</v>
      </c>
      <c r="D143" s="10">
        <f>SUMIFS('D.2D.2.1D.2.1.8SO 22-18-24SO ~1'!O:O,'D.2D.2.1D.2.1.8SO 22-18-24SO ~1'!A:A,"P")</f>
        <v>0</v>
      </c>
      <c r="E143" s="10">
        <f>C143+D143</f>
        <v>0</v>
      </c>
    </row>
    <row r="144" ht="38.25">
      <c r="A144" s="8" t="s">
        <v>275</v>
      </c>
      <c r="B144" s="9" t="s">
        <v>276</v>
      </c>
      <c r="C144" s="10">
        <f>'D.2D.2.1D.2.1.8SO 22-18-24SO ~2'!I3</f>
        <v>0</v>
      </c>
      <c r="D144" s="10">
        <f>SUMIFS('D.2D.2.1D.2.1.8SO 22-18-24SO ~2'!O:O,'D.2D.2.1D.2.1.8SO 22-18-24SO ~2'!A:A,"P")</f>
        <v>0</v>
      </c>
      <c r="E144" s="10">
        <f>C144+D144</f>
        <v>0</v>
      </c>
    </row>
    <row r="145" ht="25.5">
      <c r="A145" s="8" t="s">
        <v>277</v>
      </c>
      <c r="B145" s="9" t="s">
        <v>278</v>
      </c>
      <c r="C145" s="10">
        <f>'D.2D.2.1D.2.1.8SO 22-18-25'!I3</f>
        <v>0</v>
      </c>
      <c r="D145" s="10">
        <f>SUMIFS('D.2D.2.1D.2.1.8SO 22-18-25'!O:O,'D.2D.2.1D.2.1.8SO 22-18-25'!A:A,"P")</f>
        <v>0</v>
      </c>
      <c r="E145" s="10">
        <f>C145+D145</f>
        <v>0</v>
      </c>
    </row>
    <row r="146" ht="25.5">
      <c r="A146" s="8" t="s">
        <v>279</v>
      </c>
      <c r="B146" s="9" t="s">
        <v>280</v>
      </c>
      <c r="C146" s="10">
        <f>'D.2D.2.1D.2.1.8SO 22-18-27'!I3</f>
        <v>0</v>
      </c>
      <c r="D146" s="10">
        <f>SUMIFS('D.2D.2.1D.2.1.8SO 22-18-27'!O:O,'D.2D.2.1D.2.1.8SO 22-18-27'!A:A,"P")</f>
        <v>0</v>
      </c>
      <c r="E146" s="10">
        <f>C146+D146</f>
        <v>0</v>
      </c>
    </row>
    <row r="147" ht="25.5">
      <c r="A147" s="8" t="s">
        <v>281</v>
      </c>
      <c r="B147" s="9" t="s">
        <v>282</v>
      </c>
      <c r="C147" s="10">
        <f>'D.2D.2.1D.2.1.4SO 22-19-01'!I3</f>
        <v>0</v>
      </c>
      <c r="D147" s="10">
        <f>SUMIFS('D.2D.2.1D.2.1.4SO 22-19-01'!O:O,'D.2D.2.1D.2.1.4SO 22-19-01'!A:A,"P")</f>
        <v>0</v>
      </c>
      <c r="E147" s="10">
        <f>C147+D147</f>
        <v>0</v>
      </c>
    </row>
    <row r="148" ht="25.5">
      <c r="A148" s="8" t="s">
        <v>283</v>
      </c>
      <c r="B148" s="9" t="s">
        <v>284</v>
      </c>
      <c r="C148" s="10">
        <f>'D.2D.2.1D.2.1.4SO 22-19-02'!I3</f>
        <v>0</v>
      </c>
      <c r="D148" s="10">
        <f>SUMIFS('D.2D.2.1D.2.1.4SO 22-19-02'!O:O,'D.2D.2.1D.2.1.4SO 22-19-02'!A:A,"P")</f>
        <v>0</v>
      </c>
      <c r="E148" s="10">
        <f>C148+D148</f>
        <v>0</v>
      </c>
    </row>
    <row r="149" ht="25.5">
      <c r="A149" s="8" t="s">
        <v>285</v>
      </c>
      <c r="B149" s="9" t="s">
        <v>286</v>
      </c>
      <c r="C149" s="10">
        <f>'D.2D.2.1D.2.1.4SO 22-19-03'!I3</f>
        <v>0</v>
      </c>
      <c r="D149" s="10">
        <f>SUMIFS('D.2D.2.1D.2.1.4SO 22-19-03'!O:O,'D.2D.2.1D.2.1.4SO 22-19-03'!A:A,"P")</f>
        <v>0</v>
      </c>
      <c r="E149" s="10">
        <f>C149+D149</f>
        <v>0</v>
      </c>
    </row>
    <row r="150" ht="25.5">
      <c r="A150" s="8" t="s">
        <v>287</v>
      </c>
      <c r="B150" s="9" t="s">
        <v>288</v>
      </c>
      <c r="C150" s="10">
        <f>'D.2D.2.1D.2.1.4SO 22-19-04'!I3</f>
        <v>0</v>
      </c>
      <c r="D150" s="10">
        <f>SUMIFS('D.2D.2.1D.2.1.4SO 22-19-04'!O:O,'D.2D.2.1D.2.1.4SO 22-19-04'!A:A,"P")</f>
        <v>0</v>
      </c>
      <c r="E150" s="10">
        <f>C150+D150</f>
        <v>0</v>
      </c>
    </row>
    <row r="151" ht="25.5">
      <c r="A151" s="8" t="s">
        <v>289</v>
      </c>
      <c r="B151" s="9" t="s">
        <v>290</v>
      </c>
      <c r="C151" s="10">
        <f>'D.2D.2.1D.2.1.4SO 22-19-05'!I3</f>
        <v>0</v>
      </c>
      <c r="D151" s="10">
        <f>SUMIFS('D.2D.2.1D.2.1.4SO 22-19-05'!O:O,'D.2D.2.1D.2.1.4SO 22-19-05'!A:A,"P")</f>
        <v>0</v>
      </c>
      <c r="E151" s="10">
        <f>C151+D151</f>
        <v>0</v>
      </c>
    </row>
    <row r="152" ht="25.5">
      <c r="A152" s="8" t="s">
        <v>291</v>
      </c>
      <c r="B152" s="9" t="s">
        <v>292</v>
      </c>
      <c r="C152" s="10">
        <f>'D.2D.2.1D.2.1.4SO 22-19-06'!I3</f>
        <v>0</v>
      </c>
      <c r="D152" s="10">
        <f>SUMIFS('D.2D.2.1D.2.1.4SO 22-19-06'!O:O,'D.2D.2.1D.2.1.4SO 22-19-06'!A:A,"P")</f>
        <v>0</v>
      </c>
      <c r="E152" s="10">
        <f>C152+D152</f>
        <v>0</v>
      </c>
    </row>
    <row r="153" ht="25.5">
      <c r="A153" s="8" t="s">
        <v>293</v>
      </c>
      <c r="B153" s="9" t="s">
        <v>294</v>
      </c>
      <c r="C153" s="10">
        <f>'D.2D.2.1D.2.1.4SO 22-19-07'!I3</f>
        <v>0</v>
      </c>
      <c r="D153" s="10">
        <f>SUMIFS('D.2D.2.1D.2.1.4SO 22-19-07'!O:O,'D.2D.2.1D.2.1.4SO 22-19-07'!A:A,"P")</f>
        <v>0</v>
      </c>
      <c r="E153" s="10">
        <f>C153+D153</f>
        <v>0</v>
      </c>
    </row>
    <row r="154" ht="25.5">
      <c r="A154" s="8" t="s">
        <v>295</v>
      </c>
      <c r="B154" s="9" t="s">
        <v>296</v>
      </c>
      <c r="C154" s="10">
        <f>'D.2D.2.1D.2.1.4SO 22-19-08'!I3</f>
        <v>0</v>
      </c>
      <c r="D154" s="10">
        <f>SUMIFS('D.2D.2.1D.2.1.4SO 22-19-08'!O:O,'D.2D.2.1D.2.1.4SO 22-19-08'!A:A,"P")</f>
        <v>0</v>
      </c>
      <c r="E154" s="10">
        <f>C154+D154</f>
        <v>0</v>
      </c>
    </row>
    <row r="155" ht="38.25">
      <c r="A155" s="8" t="s">
        <v>297</v>
      </c>
      <c r="B155" s="9" t="s">
        <v>298</v>
      </c>
      <c r="C155" s="10">
        <f>'D.2D.2.1D.2.1.4SO 22-19-10'!I3</f>
        <v>0</v>
      </c>
      <c r="D155" s="10">
        <f>SUMIFS('D.2D.2.1D.2.1.4SO 22-19-10'!O:O,'D.2D.2.1D.2.1.4SO 22-19-10'!A:A,"P")</f>
        <v>0</v>
      </c>
      <c r="E155" s="10">
        <f>C155+D155</f>
        <v>0</v>
      </c>
    </row>
    <row r="156" ht="25.5">
      <c r="A156" s="8" t="s">
        <v>299</v>
      </c>
      <c r="B156" s="9" t="s">
        <v>300</v>
      </c>
      <c r="C156" s="10">
        <f>'D.2D.2.1D.2.1.4SO 22-19-11'!I3</f>
        <v>0</v>
      </c>
      <c r="D156" s="10">
        <f>SUMIFS('D.2D.2.1D.2.1.4SO 22-19-11'!O:O,'D.2D.2.1D.2.1.4SO 22-19-11'!A:A,"P")</f>
        <v>0</v>
      </c>
      <c r="E156" s="10">
        <f>C156+D156</f>
        <v>0</v>
      </c>
    </row>
    <row r="157" ht="25.5">
      <c r="A157" s="8" t="s">
        <v>301</v>
      </c>
      <c r="B157" s="9" t="s">
        <v>302</v>
      </c>
      <c r="C157" s="10">
        <f>'D.2D.2.1D.2.1.4SO 22-19-12'!I3</f>
        <v>0</v>
      </c>
      <c r="D157" s="10">
        <f>SUMIFS('D.2D.2.1D.2.1.4SO 22-19-12'!O:O,'D.2D.2.1D.2.1.4SO 22-19-12'!A:A,"P")</f>
        <v>0</v>
      </c>
      <c r="E157" s="10">
        <f>C157+D157</f>
        <v>0</v>
      </c>
    </row>
    <row r="158" ht="25.5">
      <c r="A158" s="8" t="s">
        <v>303</v>
      </c>
      <c r="B158" s="9" t="s">
        <v>304</v>
      </c>
      <c r="C158" s="10">
        <f>'D.2D.2.1D.2.1.4SO 22-19-13'!I3</f>
        <v>0</v>
      </c>
      <c r="D158" s="10">
        <f>SUMIFS('D.2D.2.1D.2.1.4SO 22-19-13'!O:O,'D.2D.2.1D.2.1.4SO 22-19-13'!A:A,"P")</f>
        <v>0</v>
      </c>
      <c r="E158" s="10">
        <f>C158+D158</f>
        <v>0</v>
      </c>
    </row>
    <row r="159" ht="25.5">
      <c r="A159" s="8" t="s">
        <v>305</v>
      </c>
      <c r="B159" s="9" t="s">
        <v>306</v>
      </c>
      <c r="C159" s="10">
        <f>'D.2D.2.1D.2.1.4SO 22-19-14'!I3</f>
        <v>0</v>
      </c>
      <c r="D159" s="10">
        <f>SUMIFS('D.2D.2.1D.2.1.4SO 22-19-14'!O:O,'D.2D.2.1D.2.1.4SO 22-19-14'!A:A,"P")</f>
        <v>0</v>
      </c>
      <c r="E159" s="10">
        <f>C159+D159</f>
        <v>0</v>
      </c>
    </row>
    <row r="160" ht="38.25">
      <c r="A160" s="8" t="s">
        <v>307</v>
      </c>
      <c r="B160" s="9" t="s">
        <v>308</v>
      </c>
      <c r="C160" s="10">
        <f>'D.2D.2.1D.2.1.4SO 22-19-15'!I3</f>
        <v>0</v>
      </c>
      <c r="D160" s="10">
        <f>SUMIFS('D.2D.2.1D.2.1.4SO 22-19-15'!O:O,'D.2D.2.1D.2.1.4SO 22-19-15'!A:A,"P")</f>
        <v>0</v>
      </c>
      <c r="E160" s="10">
        <f>C160+D160</f>
        <v>0</v>
      </c>
    </row>
    <row r="161" ht="25.5">
      <c r="A161" s="8" t="s">
        <v>309</v>
      </c>
      <c r="B161" s="9" t="s">
        <v>310</v>
      </c>
      <c r="C161" s="10">
        <f>'D.2D.2.1D.2.1.4SO 22-19-51'!I3</f>
        <v>0</v>
      </c>
      <c r="D161" s="10">
        <f>SUMIFS('D.2D.2.1D.2.1.4SO 22-19-51'!O:O,'D.2D.2.1D.2.1.4SO 22-19-51'!A:A,"P")</f>
        <v>0</v>
      </c>
      <c r="E161" s="10">
        <f>C161+D161</f>
        <v>0</v>
      </c>
    </row>
    <row r="162" ht="25.5">
      <c r="A162" s="8" t="s">
        <v>311</v>
      </c>
      <c r="B162" s="9" t="s">
        <v>312</v>
      </c>
      <c r="C162" s="10">
        <f>'D.2D.2.1D.2.1.4SO 22-19-52'!I3</f>
        <v>0</v>
      </c>
      <c r="D162" s="10">
        <f>SUMIFS('D.2D.2.1D.2.1.4SO 22-19-52'!O:O,'D.2D.2.1D.2.1.4SO 22-19-52'!A:A,"P")</f>
        <v>0</v>
      </c>
      <c r="E162" s="10">
        <f>C162+D162</f>
        <v>0</v>
      </c>
    </row>
    <row r="163" ht="25.5">
      <c r="A163" s="8" t="s">
        <v>313</v>
      </c>
      <c r="B163" s="9" t="s">
        <v>314</v>
      </c>
      <c r="C163" s="10">
        <f>'D.2D.2.1D.2.1.4SO 22-19-53'!I3</f>
        <v>0</v>
      </c>
      <c r="D163" s="10">
        <f>SUMIFS('D.2D.2.1D.2.1.4SO 22-19-53'!O:O,'D.2D.2.1D.2.1.4SO 22-19-53'!A:A,"P")</f>
        <v>0</v>
      </c>
      <c r="E163" s="10">
        <f>C163+D163</f>
        <v>0</v>
      </c>
    </row>
    <row r="164" ht="25.5">
      <c r="A164" s="8" t="s">
        <v>315</v>
      </c>
      <c r="B164" s="9" t="s">
        <v>316</v>
      </c>
      <c r="C164" s="10">
        <f>'D.2D.2.1D.2.1.4SO 22-19-54'!I3</f>
        <v>0</v>
      </c>
      <c r="D164" s="10">
        <f>SUMIFS('D.2D.2.1D.2.1.4SO 22-19-54'!O:O,'D.2D.2.1D.2.1.4SO 22-19-54'!A:A,"P")</f>
        <v>0</v>
      </c>
      <c r="E164" s="10">
        <f>C164+D164</f>
        <v>0</v>
      </c>
    </row>
    <row r="165" ht="25.5">
      <c r="A165" s="8" t="s">
        <v>317</v>
      </c>
      <c r="B165" s="9" t="s">
        <v>318</v>
      </c>
      <c r="C165" s="10">
        <f>'D.2D.2.1D.2.1.4SO 22-19-55'!I3</f>
        <v>0</v>
      </c>
      <c r="D165" s="10">
        <f>SUMIFS('D.2D.2.1D.2.1.4SO 22-19-55'!O:O,'D.2D.2.1D.2.1.4SO 22-19-55'!A:A,"P")</f>
        <v>0</v>
      </c>
      <c r="E165" s="10">
        <f>C165+D165</f>
        <v>0</v>
      </c>
    </row>
    <row r="166" ht="25.5">
      <c r="A166" s="8" t="s">
        <v>319</v>
      </c>
      <c r="B166" s="9" t="s">
        <v>320</v>
      </c>
      <c r="C166" s="10">
        <f>'D.2D.2.1D.2.1.4SO 22-19-56'!I3</f>
        <v>0</v>
      </c>
      <c r="D166" s="10">
        <f>SUMIFS('D.2D.2.1D.2.1.4SO 22-19-56'!O:O,'D.2D.2.1D.2.1.4SO 22-19-56'!A:A,"P")</f>
        <v>0</v>
      </c>
      <c r="E166" s="10">
        <f>C166+D166</f>
        <v>0</v>
      </c>
    </row>
    <row r="167" ht="25.5">
      <c r="A167" s="8" t="s">
        <v>321</v>
      </c>
      <c r="B167" s="9" t="s">
        <v>322</v>
      </c>
      <c r="C167" s="10">
        <f>'D.2D.2.1D.2.1.4SO 22-19-57'!I3</f>
        <v>0</v>
      </c>
      <c r="D167" s="10">
        <f>SUMIFS('D.2D.2.1D.2.1.4SO 22-19-57'!O:O,'D.2D.2.1D.2.1.4SO 22-19-57'!A:A,"P")</f>
        <v>0</v>
      </c>
      <c r="E167" s="10">
        <f>C167+D167</f>
        <v>0</v>
      </c>
    </row>
    <row r="168" ht="25.5">
      <c r="A168" s="8" t="s">
        <v>323</v>
      </c>
      <c r="B168" s="9" t="s">
        <v>324</v>
      </c>
      <c r="C168" s="10">
        <f>'D.2D.2.1D.2.1.4SO 22-19-58'!I3</f>
        <v>0</v>
      </c>
      <c r="D168" s="10">
        <f>SUMIFS('D.2D.2.1D.2.1.4SO 22-19-58'!O:O,'D.2D.2.1D.2.1.4SO 22-19-58'!A:A,"P")</f>
        <v>0</v>
      </c>
      <c r="E168" s="10">
        <f>C168+D168</f>
        <v>0</v>
      </c>
    </row>
    <row r="169" ht="25.5">
      <c r="A169" s="8" t="s">
        <v>325</v>
      </c>
      <c r="B169" s="9" t="s">
        <v>326</v>
      </c>
      <c r="C169" s="10">
        <f>'D.2D.2.1D.2.1.4SO 22-19-59'!I3</f>
        <v>0</v>
      </c>
      <c r="D169" s="10">
        <f>SUMIFS('D.2D.2.1D.2.1.4SO 22-19-59'!O:O,'D.2D.2.1D.2.1.4SO 22-19-59'!A:A,"P")</f>
        <v>0</v>
      </c>
      <c r="E169" s="10">
        <f>C169+D169</f>
        <v>0</v>
      </c>
    </row>
    <row r="170" ht="25.5">
      <c r="A170" s="8" t="s">
        <v>327</v>
      </c>
      <c r="B170" s="9" t="s">
        <v>328</v>
      </c>
      <c r="C170" s="10">
        <f>'D.2D.2.1D.2.1.4SO 22-19-81'!I3</f>
        <v>0</v>
      </c>
      <c r="D170" s="10">
        <f>SUMIFS('D.2D.2.1D.2.1.4SO 22-19-81'!O:O,'D.2D.2.1D.2.1.4SO 22-19-81'!A:A,"P")</f>
        <v>0</v>
      </c>
      <c r="E170" s="10">
        <f>C170+D170</f>
        <v>0</v>
      </c>
    </row>
    <row r="171" ht="38.25">
      <c r="A171" s="8" t="s">
        <v>329</v>
      </c>
      <c r="B171" s="9" t="s">
        <v>330</v>
      </c>
      <c r="C171" s="10">
        <f>'D.2D.2.1D.2.1.4SO 22-19-82'!I3</f>
        <v>0</v>
      </c>
      <c r="D171" s="10">
        <f>SUMIFS('D.2D.2.1D.2.1.4SO 22-19-82'!O:O,'D.2D.2.1D.2.1.4SO 22-19-82'!A:A,"P")</f>
        <v>0</v>
      </c>
      <c r="E171" s="10">
        <f>C171+D171</f>
        <v>0</v>
      </c>
    </row>
    <row r="172" ht="38.25">
      <c r="A172" s="8" t="s">
        <v>331</v>
      </c>
      <c r="B172" s="9" t="s">
        <v>332</v>
      </c>
      <c r="C172" s="10">
        <f>'D.2D.2.1D.2.1.4SO 22-19-83'!I3</f>
        <v>0</v>
      </c>
      <c r="D172" s="10">
        <f>SUMIFS('D.2D.2.1D.2.1.4SO 22-19-83'!O:O,'D.2D.2.1D.2.1.4SO 22-19-83'!A:A,"P")</f>
        <v>0</v>
      </c>
      <c r="E172" s="10">
        <f>C172+D172</f>
        <v>0</v>
      </c>
    </row>
    <row r="173" ht="38.25">
      <c r="A173" s="8" t="s">
        <v>333</v>
      </c>
      <c r="B173" s="9" t="s">
        <v>334</v>
      </c>
      <c r="C173" s="10">
        <f>'D.2D.2.1D.2.1.4SO 22-19-84'!I3</f>
        <v>0</v>
      </c>
      <c r="D173" s="10">
        <f>SUMIFS('D.2D.2.1D.2.1.4SO 22-19-84'!O:O,'D.2D.2.1D.2.1.4SO 22-19-84'!A:A,"P")</f>
        <v>0</v>
      </c>
      <c r="E173" s="10">
        <f>C173+D173</f>
        <v>0</v>
      </c>
    </row>
    <row r="174" ht="38.25">
      <c r="A174" s="8" t="s">
        <v>335</v>
      </c>
      <c r="B174" s="9" t="s">
        <v>336</v>
      </c>
      <c r="C174" s="10">
        <f>'D.2D.2.1D.2.1.4SO 22-19-85'!I3</f>
        <v>0</v>
      </c>
      <c r="D174" s="10">
        <f>SUMIFS('D.2D.2.1D.2.1.4SO 22-19-85'!O:O,'D.2D.2.1D.2.1.4SO 22-19-85'!A:A,"P")</f>
        <v>0</v>
      </c>
      <c r="E174" s="10">
        <f>C174+D174</f>
        <v>0</v>
      </c>
    </row>
    <row r="175">
      <c r="A175" s="8" t="s">
        <v>337</v>
      </c>
      <c r="B175" s="9" t="s">
        <v>338</v>
      </c>
      <c r="C175" s="10">
        <f>'D.2D.2.1D.2.1.7SO 22-19-90SO 22'!I3</f>
        <v>0</v>
      </c>
      <c r="D175" s="10">
        <f>SUMIFS('D.2D.2.1D.2.1.7SO 22-19-90SO 22'!O:O,'D.2D.2.1D.2.1.7SO 22-19-90SO 22'!A:A,"P")</f>
        <v>0</v>
      </c>
      <c r="E175" s="10">
        <f>C175+D175</f>
        <v>0</v>
      </c>
    </row>
    <row r="176" ht="38.25">
      <c r="A176" s="8" t="s">
        <v>339</v>
      </c>
      <c r="B176" s="9" t="s">
        <v>340</v>
      </c>
      <c r="C176" s="10">
        <f>'D.2D.2.1D.2.1.6SO 22-22-02'!I3</f>
        <v>0</v>
      </c>
      <c r="D176" s="10">
        <f>SUMIFS('D.2D.2.1D.2.1.6SO 22-22-02'!O:O,'D.2D.2.1D.2.1.6SO 22-22-02'!A:A,"P")</f>
        <v>0</v>
      </c>
      <c r="E176" s="10">
        <f>C176+D176</f>
        <v>0</v>
      </c>
    </row>
    <row r="177" ht="25.5">
      <c r="A177" s="8" t="s">
        <v>341</v>
      </c>
      <c r="B177" s="9" t="s">
        <v>342</v>
      </c>
      <c r="C177" s="10">
        <f>'D.2D.2.1D.2.1.6SO 22-22-03'!I3</f>
        <v>0</v>
      </c>
      <c r="D177" s="10">
        <f>SUMIFS('D.2D.2.1D.2.1.6SO 22-22-03'!O:O,'D.2D.2.1D.2.1.6SO 22-22-03'!A:A,"P")</f>
        <v>0</v>
      </c>
      <c r="E177" s="10">
        <f>C177+D177</f>
        <v>0</v>
      </c>
    </row>
    <row r="178" ht="25.5">
      <c r="A178" s="8" t="s">
        <v>343</v>
      </c>
      <c r="B178" s="9" t="s">
        <v>344</v>
      </c>
      <c r="C178" s="10">
        <f>'D.2D.2.1D.2.1.6SO 22-27-01'!I3</f>
        <v>0</v>
      </c>
      <c r="D178" s="10">
        <f>SUMIFS('D.2D.2.1D.2.1.6SO 22-27-01'!O:O,'D.2D.2.1D.2.1.6SO 22-27-01'!A:A,"P")</f>
        <v>0</v>
      </c>
      <c r="E178" s="10">
        <f>C178+D178</f>
        <v>0</v>
      </c>
    </row>
    <row r="179" ht="38.25">
      <c r="A179" s="8" t="s">
        <v>345</v>
      </c>
      <c r="B179" s="9" t="s">
        <v>346</v>
      </c>
      <c r="C179" s="10">
        <f>'D.2D.2.1D.2.1.6SO 22-27-02SO 22'!I3</f>
        <v>0</v>
      </c>
      <c r="D179" s="10">
        <f>SUMIFS('D.2D.2.1D.2.1.6SO 22-27-02SO 22'!O:O,'D.2D.2.1D.2.1.6SO 22-27-02SO 22'!A:A,"P")</f>
        <v>0</v>
      </c>
      <c r="E179" s="10">
        <f>C179+D179</f>
        <v>0</v>
      </c>
    </row>
    <row r="180" ht="25.5">
      <c r="A180" s="8" t="s">
        <v>347</v>
      </c>
      <c r="B180" s="9" t="s">
        <v>348</v>
      </c>
      <c r="C180" s="10">
        <f>'D.2D.2.1D.2.1.6SO 22-27-02SO ~1'!I3</f>
        <v>0</v>
      </c>
      <c r="D180" s="10">
        <f>SUMIFS('D.2D.2.1D.2.1.6SO 22-27-02SO ~1'!O:O,'D.2D.2.1D.2.1.6SO 22-27-02SO ~1'!A:A,"P")</f>
        <v>0</v>
      </c>
      <c r="E180" s="10">
        <f>C180+D180</f>
        <v>0</v>
      </c>
    </row>
    <row r="181">
      <c r="A181" s="8" t="s">
        <v>349</v>
      </c>
      <c r="B181" s="9" t="s">
        <v>350</v>
      </c>
      <c r="C181" s="10">
        <f>'D.2D.2.1D.2.1.6SO 22-27-03SO 22'!I3</f>
        <v>0</v>
      </c>
      <c r="D181" s="10">
        <f>SUMIFS('D.2D.2.1D.2.1.6SO 22-27-03SO 22'!O:O,'D.2D.2.1D.2.1.6SO 22-27-03SO 22'!A:A,"P")</f>
        <v>0</v>
      </c>
      <c r="E181" s="10">
        <f>C181+D181</f>
        <v>0</v>
      </c>
    </row>
    <row r="182">
      <c r="A182" s="8" t="s">
        <v>351</v>
      </c>
      <c r="B182" s="9" t="s">
        <v>352</v>
      </c>
      <c r="C182" s="10">
        <f>'D.2D.2.1D.2.1.6SO 22-27-03SO ~1'!I3</f>
        <v>0</v>
      </c>
      <c r="D182" s="10">
        <f>SUMIFS('D.2D.2.1D.2.1.6SO 22-27-03SO ~1'!O:O,'D.2D.2.1D.2.1.6SO 22-27-03SO ~1'!A:A,"P")</f>
        <v>0</v>
      </c>
      <c r="E182" s="10">
        <f>C182+D182</f>
        <v>0</v>
      </c>
    </row>
    <row r="183">
      <c r="A183" s="8" t="s">
        <v>353</v>
      </c>
      <c r="B183" s="9" t="s">
        <v>354</v>
      </c>
      <c r="C183" s="10">
        <f>'D.2D.2.1D.2.1.6SO 22-27-03SO ~2'!I3</f>
        <v>0</v>
      </c>
      <c r="D183" s="10">
        <f>SUMIFS('D.2D.2.1D.2.1.6SO 22-27-03SO ~2'!O:O,'D.2D.2.1D.2.1.6SO 22-27-03SO ~2'!A:A,"P")</f>
        <v>0</v>
      </c>
      <c r="E183" s="10">
        <f>C183+D183</f>
        <v>0</v>
      </c>
    </row>
    <row r="184">
      <c r="A184" s="8" t="s">
        <v>355</v>
      </c>
      <c r="B184" s="9" t="s">
        <v>356</v>
      </c>
      <c r="C184" s="10">
        <f>'D.2D.2.1D.2.1.6SO 22-27-04SO 22'!I3</f>
        <v>0</v>
      </c>
      <c r="D184" s="10">
        <f>SUMIFS('D.2D.2.1D.2.1.6SO 22-27-04SO 22'!O:O,'D.2D.2.1D.2.1.6SO 22-27-04SO 22'!A:A,"P")</f>
        <v>0</v>
      </c>
      <c r="E184" s="10">
        <f>C184+D184</f>
        <v>0</v>
      </c>
    </row>
    <row r="185">
      <c r="A185" s="8" t="s">
        <v>357</v>
      </c>
      <c r="B185" s="9" t="s">
        <v>358</v>
      </c>
      <c r="C185" s="10">
        <f>'D.2D.2.1D.2.1.6SO 22-27-04SO ~1'!I3</f>
        <v>0</v>
      </c>
      <c r="D185" s="10">
        <f>SUMIFS('D.2D.2.1D.2.1.6SO 22-27-04SO ~1'!O:O,'D.2D.2.1D.2.1.6SO 22-27-04SO ~1'!A:A,"P")</f>
        <v>0</v>
      </c>
      <c r="E185" s="10">
        <f>C185+D185</f>
        <v>0</v>
      </c>
    </row>
    <row r="186">
      <c r="A186" s="8" t="s">
        <v>359</v>
      </c>
      <c r="B186" s="9" t="s">
        <v>360</v>
      </c>
      <c r="C186" s="10">
        <f>'D.2D.2.1D.2.1.6SO 22-27-04SO ~2'!I3</f>
        <v>0</v>
      </c>
      <c r="D186" s="10">
        <f>SUMIFS('D.2D.2.1D.2.1.6SO 22-27-04SO ~2'!O:O,'D.2D.2.1D.2.1.6SO 22-27-04SO ~2'!A:A,"P")</f>
        <v>0</v>
      </c>
      <c r="E186" s="10">
        <f>C186+D186</f>
        <v>0</v>
      </c>
    </row>
    <row r="187" ht="25.5">
      <c r="A187" s="8" t="s">
        <v>361</v>
      </c>
      <c r="B187" s="9" t="s">
        <v>362</v>
      </c>
      <c r="C187" s="10">
        <f>'D.2D.2.1D.2.1.6SO 22-27-05'!I3</f>
        <v>0</v>
      </c>
      <c r="D187" s="10">
        <f>SUMIFS('D.2D.2.1D.2.1.6SO 22-27-05'!O:O,'D.2D.2.1D.2.1.6SO 22-27-05'!A:A,"P")</f>
        <v>0</v>
      </c>
      <c r="E187" s="10">
        <f>C187+D187</f>
        <v>0</v>
      </c>
    </row>
    <row r="188" ht="25.5">
      <c r="A188" s="8" t="s">
        <v>363</v>
      </c>
      <c r="B188" s="9" t="s">
        <v>364</v>
      </c>
      <c r="C188" s="10">
        <f>'D.2D.2.1D.2.1.6SO 22-27-06'!I3</f>
        <v>0</v>
      </c>
      <c r="D188" s="10">
        <f>SUMIFS('D.2D.2.1D.2.1.6SO 22-27-06'!O:O,'D.2D.2.1D.2.1.6SO 22-27-06'!A:A,"P")</f>
        <v>0</v>
      </c>
      <c r="E188" s="10">
        <f>C188+D188</f>
        <v>0</v>
      </c>
    </row>
    <row r="189" ht="25.5">
      <c r="A189" s="8" t="s">
        <v>365</v>
      </c>
      <c r="B189" s="9" t="s">
        <v>366</v>
      </c>
      <c r="C189" s="10">
        <f>'D.2D.2.1D.2.1.6SO 22-27-07'!I3</f>
        <v>0</v>
      </c>
      <c r="D189" s="10">
        <f>SUMIFS('D.2D.2.1D.2.1.6SO 22-27-07'!O:O,'D.2D.2.1D.2.1.6SO 22-27-07'!A:A,"P")</f>
        <v>0</v>
      </c>
      <c r="E189" s="10">
        <f>C189+D189</f>
        <v>0</v>
      </c>
    </row>
    <row r="190">
      <c r="A190" s="8" t="s">
        <v>367</v>
      </c>
      <c r="B190" s="9" t="s">
        <v>368</v>
      </c>
      <c r="C190" s="10">
        <f>'D.2D.2.1D.2.1.6SO 22-27-08SO 22'!I3</f>
        <v>0</v>
      </c>
      <c r="D190" s="10">
        <f>SUMIFS('D.2D.2.1D.2.1.6SO 22-27-08SO 22'!O:O,'D.2D.2.1D.2.1.6SO 22-27-08SO 22'!A:A,"P")</f>
        <v>0</v>
      </c>
      <c r="E190" s="10">
        <f>C190+D190</f>
        <v>0</v>
      </c>
    </row>
    <row r="191">
      <c r="A191" s="8" t="s">
        <v>369</v>
      </c>
      <c r="B191" s="9" t="s">
        <v>370</v>
      </c>
      <c r="C191" s="10">
        <f>'D.2D.2.1D.2.1.6SO 22-27-08SO ~1'!I3</f>
        <v>0</v>
      </c>
      <c r="D191" s="10">
        <f>SUMIFS('D.2D.2.1D.2.1.6SO 22-27-08SO ~1'!O:O,'D.2D.2.1D.2.1.6SO 22-27-08SO ~1'!A:A,"P")</f>
        <v>0</v>
      </c>
      <c r="E191" s="10">
        <f>C191+D191</f>
        <v>0</v>
      </c>
    </row>
    <row r="192">
      <c r="A192" s="8" t="s">
        <v>371</v>
      </c>
      <c r="B192" s="9" t="s">
        <v>372</v>
      </c>
      <c r="C192" s="10">
        <f>'D.2D.2.1D.2.1.6SO 22-27-08SO ~2'!I3</f>
        <v>0</v>
      </c>
      <c r="D192" s="10">
        <f>SUMIFS('D.2D.2.1D.2.1.6SO 22-27-08SO ~2'!O:O,'D.2D.2.1D.2.1.6SO 22-27-08SO ~2'!A:A,"P")</f>
        <v>0</v>
      </c>
      <c r="E192" s="10">
        <f>C192+D192</f>
        <v>0</v>
      </c>
    </row>
    <row r="193">
      <c r="A193" s="8" t="s">
        <v>373</v>
      </c>
      <c r="B193" s="9" t="s">
        <v>374</v>
      </c>
      <c r="C193" s="10">
        <f>'D.2D.2.1D.2.1.6SO 22-27-08SO ~3'!I3</f>
        <v>0</v>
      </c>
      <c r="D193" s="10">
        <f>SUMIFS('D.2D.2.1D.2.1.6SO 22-27-08SO ~3'!O:O,'D.2D.2.1D.2.1.6SO 22-27-08SO ~3'!A:A,"P")</f>
        <v>0</v>
      </c>
      <c r="E193" s="10">
        <f>C193+D193</f>
        <v>0</v>
      </c>
    </row>
    <row r="194">
      <c r="A194" s="8" t="s">
        <v>375</v>
      </c>
      <c r="B194" s="9" t="s">
        <v>376</v>
      </c>
      <c r="C194" s="10">
        <f>'D.2D.2.1D.2.1.6SO 22-27-09SO 22'!I3</f>
        <v>0</v>
      </c>
      <c r="D194" s="10">
        <f>SUMIFS('D.2D.2.1D.2.1.6SO 22-27-09SO 22'!O:O,'D.2D.2.1D.2.1.6SO 22-27-09SO 22'!A:A,"P")</f>
        <v>0</v>
      </c>
      <c r="E194" s="10">
        <f>C194+D194</f>
        <v>0</v>
      </c>
    </row>
    <row r="195">
      <c r="A195" s="8" t="s">
        <v>377</v>
      </c>
      <c r="B195" s="9" t="s">
        <v>378</v>
      </c>
      <c r="C195" s="10">
        <f>'D.2D.2.1D.2.1.6SO 22-27-09SO ~1'!I3</f>
        <v>0</v>
      </c>
      <c r="D195" s="10">
        <f>SUMIFS('D.2D.2.1D.2.1.6SO 22-27-09SO ~1'!O:O,'D.2D.2.1D.2.1.6SO 22-27-09SO ~1'!A:A,"P")</f>
        <v>0</v>
      </c>
      <c r="E195" s="10">
        <f>C195+D195</f>
        <v>0</v>
      </c>
    </row>
    <row r="196">
      <c r="A196" s="8" t="s">
        <v>379</v>
      </c>
      <c r="B196" s="9" t="s">
        <v>380</v>
      </c>
      <c r="C196" s="10">
        <f>'D.2D.2.1D.2.1.6SO 22-27-09SO ~2'!I3</f>
        <v>0</v>
      </c>
      <c r="D196" s="10">
        <f>SUMIFS('D.2D.2.1D.2.1.6SO 22-27-09SO ~2'!O:O,'D.2D.2.1D.2.1.6SO 22-27-09SO ~2'!A:A,"P")</f>
        <v>0</v>
      </c>
      <c r="E196" s="10">
        <f>C196+D196</f>
        <v>0</v>
      </c>
    </row>
    <row r="197">
      <c r="A197" s="8" t="s">
        <v>381</v>
      </c>
      <c r="B197" s="9" t="s">
        <v>382</v>
      </c>
      <c r="C197" s="10">
        <f>'D.2D.2.1D.2.1.6SO 22-27-09SO ~3'!I3</f>
        <v>0</v>
      </c>
      <c r="D197" s="10">
        <f>SUMIFS('D.2D.2.1D.2.1.6SO 22-27-09SO ~3'!O:O,'D.2D.2.1D.2.1.6SO 22-27-09SO ~3'!A:A,"P")</f>
        <v>0</v>
      </c>
      <c r="E197" s="10">
        <f>C197+D197</f>
        <v>0</v>
      </c>
    </row>
    <row r="198">
      <c r="A198" s="8" t="s">
        <v>383</v>
      </c>
      <c r="B198" s="9" t="s">
        <v>384</v>
      </c>
      <c r="C198" s="10">
        <f>'D.2D.2.1D.2.1.6SO 22-27-10SO 22'!I3</f>
        <v>0</v>
      </c>
      <c r="D198" s="10">
        <f>SUMIFS('D.2D.2.1D.2.1.6SO 22-27-10SO 22'!O:O,'D.2D.2.1D.2.1.6SO 22-27-10SO 22'!A:A,"P")</f>
        <v>0</v>
      </c>
      <c r="E198" s="10">
        <f>C198+D198</f>
        <v>0</v>
      </c>
    </row>
    <row r="199">
      <c r="A199" s="8" t="s">
        <v>385</v>
      </c>
      <c r="B199" s="9" t="s">
        <v>386</v>
      </c>
      <c r="C199" s="10">
        <f>'D.2D.2.1D.2.1.6SO 22-27-10SO ~1'!I3</f>
        <v>0</v>
      </c>
      <c r="D199" s="10">
        <f>SUMIFS('D.2D.2.1D.2.1.6SO 22-27-10SO ~1'!O:O,'D.2D.2.1D.2.1.6SO 22-27-10SO ~1'!A:A,"P")</f>
        <v>0</v>
      </c>
      <c r="E199" s="10">
        <f>C199+D199</f>
        <v>0</v>
      </c>
    </row>
    <row r="200">
      <c r="A200" s="8" t="s">
        <v>387</v>
      </c>
      <c r="B200" s="9" t="s">
        <v>388</v>
      </c>
      <c r="C200" s="10">
        <f>'D.2D.2.1D.2.1.6SO 22-27-10SO ~2'!I3</f>
        <v>0</v>
      </c>
      <c r="D200" s="10">
        <f>SUMIFS('D.2D.2.1D.2.1.6SO 22-27-10SO ~2'!O:O,'D.2D.2.1D.2.1.6SO 22-27-10SO ~2'!A:A,"P")</f>
        <v>0</v>
      </c>
      <c r="E200" s="10">
        <f>C200+D200</f>
        <v>0</v>
      </c>
    </row>
    <row r="201">
      <c r="A201" s="8" t="s">
        <v>389</v>
      </c>
      <c r="B201" s="9" t="s">
        <v>390</v>
      </c>
      <c r="C201" s="10">
        <f>'D.2D.2.1D.2.1.6SO 22-27-10SO ~3'!I3</f>
        <v>0</v>
      </c>
      <c r="D201" s="10">
        <f>SUMIFS('D.2D.2.1D.2.1.6SO 22-27-10SO ~3'!O:O,'D.2D.2.1D.2.1.6SO 22-27-10SO ~3'!A:A,"P")</f>
        <v>0</v>
      </c>
      <c r="E201" s="10">
        <f>C201+D201</f>
        <v>0</v>
      </c>
    </row>
    <row r="202">
      <c r="A202" s="8" t="s">
        <v>391</v>
      </c>
      <c r="B202" s="9" t="s">
        <v>392</v>
      </c>
      <c r="C202" s="10">
        <f>'D.2D.2.1D.2.1.6SO 22-27-10SO ~4'!I3</f>
        <v>0</v>
      </c>
      <c r="D202" s="10">
        <f>SUMIFS('D.2D.2.1D.2.1.6SO 22-27-10SO ~4'!O:O,'D.2D.2.1D.2.1.6SO 22-27-10SO ~4'!A:A,"P")</f>
        <v>0</v>
      </c>
      <c r="E202" s="10">
        <f>C202+D202</f>
        <v>0</v>
      </c>
    </row>
    <row r="203">
      <c r="A203" s="8" t="s">
        <v>393</v>
      </c>
      <c r="B203" s="9" t="s">
        <v>394</v>
      </c>
      <c r="C203" s="10">
        <f>'D.2D.2.1D.2.1.6SO 22-27-10SO ~5'!I3</f>
        <v>0</v>
      </c>
      <c r="D203" s="10">
        <f>SUMIFS('D.2D.2.1D.2.1.6SO 22-27-10SO ~5'!O:O,'D.2D.2.1D.2.1.6SO 22-27-10SO ~5'!A:A,"P")</f>
        <v>0</v>
      </c>
      <c r="E203" s="10">
        <f>C203+D203</f>
        <v>0</v>
      </c>
    </row>
    <row r="204">
      <c r="A204" s="8" t="s">
        <v>395</v>
      </c>
      <c r="B204" s="9" t="s">
        <v>396</v>
      </c>
      <c r="C204" s="10">
        <f>'D.2D.2.1D.2.1.6SO 22-27-10SO ~6'!I3</f>
        <v>0</v>
      </c>
      <c r="D204" s="10">
        <f>SUMIFS('D.2D.2.1D.2.1.6SO 22-27-10SO ~6'!O:O,'D.2D.2.1D.2.1.6SO 22-27-10SO ~6'!A:A,"P")</f>
        <v>0</v>
      </c>
      <c r="E204" s="10">
        <f>C204+D204</f>
        <v>0</v>
      </c>
    </row>
    <row r="205" ht="25.5">
      <c r="A205" s="8" t="s">
        <v>397</v>
      </c>
      <c r="B205" s="9" t="s">
        <v>398</v>
      </c>
      <c r="C205" s="10">
        <f>'D.2D.2.1D.2.1.6SO 22-27-51'!I3</f>
        <v>0</v>
      </c>
      <c r="D205" s="10">
        <f>SUMIFS('D.2D.2.1D.2.1.6SO 22-27-51'!O:O,'D.2D.2.1D.2.1.6SO 22-27-51'!A:A,"P")</f>
        <v>0</v>
      </c>
      <c r="E205" s="10">
        <f>C205+D205</f>
        <v>0</v>
      </c>
    </row>
    <row r="206" ht="38.25">
      <c r="A206" s="8" t="s">
        <v>399</v>
      </c>
      <c r="B206" s="9" t="s">
        <v>400</v>
      </c>
      <c r="C206" s="10">
        <f>'D.2D.2.1D.2.1.5SO 22-34-01'!I3</f>
        <v>0</v>
      </c>
      <c r="D206" s="10">
        <f>SUMIFS('D.2D.2.1D.2.1.5SO 22-34-01'!O:O,'D.2D.2.1D.2.1.5SO 22-34-01'!A:A,"P")</f>
        <v>0</v>
      </c>
      <c r="E206" s="10">
        <f>C206+D206</f>
        <v>0</v>
      </c>
    </row>
    <row r="207" ht="25.5">
      <c r="A207" s="8" t="s">
        <v>401</v>
      </c>
      <c r="B207" s="9" t="s">
        <v>402</v>
      </c>
      <c r="C207" s="10">
        <f>'D.2D.2.1D.2.1.5SO 22-34-02SO 22'!I3</f>
        <v>0</v>
      </c>
      <c r="D207" s="10">
        <f>SUMIFS('D.2D.2.1D.2.1.5SO 22-34-02SO 22'!O:O,'D.2D.2.1D.2.1.5SO 22-34-02SO 22'!A:A,"P")</f>
        <v>0</v>
      </c>
      <c r="E207" s="10">
        <f>C207+D207</f>
        <v>0</v>
      </c>
    </row>
    <row r="208" ht="25.5">
      <c r="A208" s="8" t="s">
        <v>403</v>
      </c>
      <c r="B208" s="9" t="s">
        <v>404</v>
      </c>
      <c r="C208" s="10">
        <f>'D.2D.2.1D.2.1.5SO 22-34-02SO ~1'!I3</f>
        <v>0</v>
      </c>
      <c r="D208" s="10">
        <f>SUMIFS('D.2D.2.1D.2.1.5SO 22-34-02SO ~1'!O:O,'D.2D.2.1D.2.1.5SO 22-34-02SO ~1'!A:A,"P")</f>
        <v>0</v>
      </c>
      <c r="E208" s="10">
        <f>C208+D208</f>
        <v>0</v>
      </c>
    </row>
    <row r="209" ht="25.5">
      <c r="A209" s="8" t="s">
        <v>405</v>
      </c>
      <c r="B209" s="9" t="s">
        <v>406</v>
      </c>
      <c r="C209" s="10">
        <f>'D.2D.2.3D.2.3.09SO 22-50-04SO 2'!I3</f>
        <v>0</v>
      </c>
      <c r="D209" s="10">
        <f>SUMIFS('D.2D.2.3D.2.3.09SO 22-50-04SO 2'!O:O,'D.2D.2.3D.2.3.09SO 22-50-04SO 2'!A:A,"P")</f>
        <v>0</v>
      </c>
      <c r="E209" s="10">
        <f>C209+D209</f>
        <v>0</v>
      </c>
    </row>
    <row r="210" ht="25.5">
      <c r="A210" s="8" t="s">
        <v>407</v>
      </c>
      <c r="B210" s="9" t="s">
        <v>408</v>
      </c>
      <c r="C210" s="10">
        <f>'D.2D.2.3D.2.3.09SO 22-50-14'!I3</f>
        <v>0</v>
      </c>
      <c r="D210" s="10">
        <f>SUMIFS('D.2D.2.3D.2.3.09SO 22-50-14'!O:O,'D.2D.2.3D.2.3.09SO 22-50-14'!A:A,"P")</f>
        <v>0</v>
      </c>
      <c r="E210" s="10">
        <f>C210+D210</f>
        <v>0</v>
      </c>
    </row>
    <row r="211" ht="25.5">
      <c r="A211" s="8" t="s">
        <v>409</v>
      </c>
      <c r="B211" s="9" t="s">
        <v>410</v>
      </c>
      <c r="C211" s="10">
        <f>'D.2D.2.3D.2.3.09SO 22-50-15'!I3</f>
        <v>0</v>
      </c>
      <c r="D211" s="10">
        <f>SUMIFS('D.2D.2.3D.2.3.09SO 22-50-15'!O:O,'D.2D.2.3D.2.3.09SO 22-50-15'!A:A,"P")</f>
        <v>0</v>
      </c>
      <c r="E211" s="10">
        <f>C211+D211</f>
        <v>0</v>
      </c>
    </row>
    <row r="212" ht="25.5">
      <c r="A212" s="8" t="s">
        <v>411</v>
      </c>
      <c r="B212" s="9" t="s">
        <v>412</v>
      </c>
      <c r="C212" s="10">
        <f>'D.2D.2.3D.2.3.09SO 22-50-16'!I3</f>
        <v>0</v>
      </c>
      <c r="D212" s="10">
        <f>SUMIFS('D.2D.2.3D.2.3.09SO 22-50-16'!O:O,'D.2D.2.3D.2.3.09SO 22-50-16'!A:A,"P")</f>
        <v>0</v>
      </c>
      <c r="E212" s="10">
        <f>C212+D212</f>
        <v>0</v>
      </c>
    </row>
    <row r="213" ht="25.5">
      <c r="A213" s="8" t="s">
        <v>413</v>
      </c>
      <c r="B213" s="9" t="s">
        <v>414</v>
      </c>
      <c r="C213" s="10">
        <f>'D.2D.2.3D.2.3.09SO 22-50-17'!I3</f>
        <v>0</v>
      </c>
      <c r="D213" s="10">
        <f>SUMIFS('D.2D.2.3D.2.3.09SO 22-50-17'!O:O,'D.2D.2.3D.2.3.09SO 22-50-17'!A:A,"P")</f>
        <v>0</v>
      </c>
      <c r="E213" s="10">
        <f>C213+D213</f>
        <v>0</v>
      </c>
    </row>
    <row r="214" ht="25.5">
      <c r="A214" s="8" t="s">
        <v>415</v>
      </c>
      <c r="B214" s="9" t="s">
        <v>416</v>
      </c>
      <c r="C214" s="10">
        <f>'D.2D.2.3D.2.3.09SO 22-50-18'!I3</f>
        <v>0</v>
      </c>
      <c r="D214" s="10">
        <f>SUMIFS('D.2D.2.3D.2.3.09SO 22-50-18'!O:O,'D.2D.2.3D.2.3.09SO 22-50-18'!A:A,"P")</f>
        <v>0</v>
      </c>
      <c r="E214" s="10">
        <f>C214+D214</f>
        <v>0</v>
      </c>
    </row>
    <row r="215">
      <c r="A215" s="8" t="s">
        <v>417</v>
      </c>
      <c r="B215" s="9" t="s">
        <v>418</v>
      </c>
      <c r="C215" s="10">
        <f>'D.2D.2.3D.2.3.06SO 25-06-01'!I3</f>
        <v>0</v>
      </c>
      <c r="D215" s="10">
        <f>SUMIFS('D.2D.2.3D.2.3.06SO 25-06-01'!O:O,'D.2D.2.3D.2.3.06SO 25-06-01'!A:A,"P")</f>
        <v>0</v>
      </c>
      <c r="E215" s="10">
        <f>C215+D215</f>
        <v>0</v>
      </c>
    </row>
    <row r="216" ht="25.5">
      <c r="A216" s="8" t="s">
        <v>419</v>
      </c>
      <c r="B216" s="9" t="s">
        <v>420</v>
      </c>
      <c r="C216" s="10">
        <f>'D.2D.2.3D.2.3.09SO 25-50-01'!I3</f>
        <v>0</v>
      </c>
      <c r="D216" s="10">
        <f>SUMIFS('D.2D.2.3D.2.3.09SO 25-50-01'!O:O,'D.2D.2.3D.2.3.09SO 25-50-01'!A:A,"P")</f>
        <v>0</v>
      </c>
      <c r="E216" s="10">
        <f>C216+D216</f>
        <v>0</v>
      </c>
    </row>
    <row r="217" ht="38.25">
      <c r="A217" s="8" t="s">
        <v>421</v>
      </c>
      <c r="B217" s="9" t="s">
        <v>422</v>
      </c>
      <c r="C217" s="10">
        <f>'D.2D.2.4SO 50-00-04SO 50-00-04.'!I3</f>
        <v>0</v>
      </c>
      <c r="D217" s="10">
        <f>SUMIFS('D.2D.2.4SO 50-00-04SO 50-00-04.'!O:O,'D.2D.2.4SO 50-00-04SO 50-00-04.'!A:A,"P")</f>
        <v>0</v>
      </c>
      <c r="E217" s="10">
        <f>C217+D217</f>
        <v>0</v>
      </c>
    </row>
    <row r="218">
      <c r="A218" s="8" t="s">
        <v>423</v>
      </c>
      <c r="B218" s="9" t="s">
        <v>424</v>
      </c>
      <c r="C218" s="10">
        <f>'D.9.9SO 90-90'!I3</f>
        <v>0</v>
      </c>
      <c r="D218" s="10">
        <f>SUMIFS('D.9.9SO 90-90'!O:O,'D.9.9SO 90-90'!A:A,"P")</f>
        <v>0</v>
      </c>
      <c r="E218" s="10">
        <f>C218+D218</f>
        <v>0</v>
      </c>
    </row>
    <row r="219">
      <c r="A219" s="8" t="s">
        <v>425</v>
      </c>
      <c r="B219" s="9" t="s">
        <v>426</v>
      </c>
      <c r="C219" s="10">
        <f>'D.9.9SO 98-98'!I3</f>
        <v>0</v>
      </c>
      <c r="D219" s="10">
        <f>SUMIFS('D.9.9SO 98-98'!O:O,'D.9.9SO 98-98'!A:A,"P")</f>
        <v>0</v>
      </c>
      <c r="E219" s="10">
        <f>C219+D219</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v>
      </c>
      <c r="I3" s="24">
        <f>SUMIFS(I11:I209,A11:A209,"SD")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440</v>
      </c>
      <c r="D6" s="21"/>
      <c r="E6" s="22" t="s">
        <v>441</v>
      </c>
      <c r="F6" s="16"/>
      <c r="G6" s="16"/>
      <c r="H6" s="16"/>
      <c r="I6" s="16"/>
      <c r="J6" s="18"/>
    </row>
    <row r="7">
      <c r="A7" s="3" t="s">
        <v>442</v>
      </c>
      <c r="B7" s="19" t="s">
        <v>443</v>
      </c>
      <c r="C7" s="20" t="s">
        <v>11</v>
      </c>
      <c r="D7" s="21"/>
      <c r="E7" s="22" t="s">
        <v>12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457</v>
      </c>
      <c r="F11" s="33"/>
      <c r="G11" s="33"/>
      <c r="H11" s="33"/>
      <c r="I11" s="34">
        <f>SUMIFS(I12:I67,A12:A67,"P")</f>
        <v>0</v>
      </c>
      <c r="J11" s="35"/>
    </row>
    <row r="12">
      <c r="A12" s="36" t="s">
        <v>458</v>
      </c>
      <c r="B12" s="36">
        <v>1</v>
      </c>
      <c r="C12" s="37" t="s">
        <v>459</v>
      </c>
      <c r="D12" s="36" t="s">
        <v>460</v>
      </c>
      <c r="E12" s="38" t="s">
        <v>461</v>
      </c>
      <c r="F12" s="39" t="s">
        <v>462</v>
      </c>
      <c r="G12" s="40">
        <v>4.0499999999999998</v>
      </c>
      <c r="H12" s="41">
        <v>0</v>
      </c>
      <c r="I12" s="42">
        <f>ROUND(G12*H12,P4)</f>
        <v>0</v>
      </c>
      <c r="J12" s="39" t="s">
        <v>463</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90">
      <c r="A15" s="36" t="s">
        <v>467</v>
      </c>
      <c r="B15" s="44"/>
      <c r="C15" s="45"/>
      <c r="D15" s="45"/>
      <c r="E15" s="38" t="s">
        <v>468</v>
      </c>
      <c r="F15" s="45"/>
      <c r="G15" s="45"/>
      <c r="H15" s="45"/>
      <c r="I15" s="45"/>
      <c r="J15" s="47"/>
    </row>
    <row r="16">
      <c r="A16" s="36" t="s">
        <v>458</v>
      </c>
      <c r="B16" s="36">
        <v>2</v>
      </c>
      <c r="C16" s="37" t="s">
        <v>469</v>
      </c>
      <c r="D16" s="36" t="s">
        <v>460</v>
      </c>
      <c r="E16" s="38" t="s">
        <v>470</v>
      </c>
      <c r="F16" s="39" t="s">
        <v>462</v>
      </c>
      <c r="G16" s="40">
        <v>4.0499999999999998</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105">
      <c r="A19" s="36" t="s">
        <v>467</v>
      </c>
      <c r="B19" s="44"/>
      <c r="C19" s="45"/>
      <c r="D19" s="45"/>
      <c r="E19" s="38" t="s">
        <v>472</v>
      </c>
      <c r="F19" s="45"/>
      <c r="G19" s="45"/>
      <c r="H19" s="45"/>
      <c r="I19" s="45"/>
      <c r="J19" s="47"/>
    </row>
    <row r="20">
      <c r="A20" s="36" t="s">
        <v>458</v>
      </c>
      <c r="B20" s="36">
        <v>3</v>
      </c>
      <c r="C20" s="37" t="s">
        <v>473</v>
      </c>
      <c r="D20" s="36" t="s">
        <v>460</v>
      </c>
      <c r="E20" s="38" t="s">
        <v>474</v>
      </c>
      <c r="F20" s="39" t="s">
        <v>475</v>
      </c>
      <c r="G20" s="40">
        <v>8</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315">
      <c r="A23" s="36" t="s">
        <v>467</v>
      </c>
      <c r="B23" s="44"/>
      <c r="C23" s="45"/>
      <c r="D23" s="45"/>
      <c r="E23" s="38" t="s">
        <v>476</v>
      </c>
      <c r="F23" s="45"/>
      <c r="G23" s="45"/>
      <c r="H23" s="45"/>
      <c r="I23" s="45"/>
      <c r="J23" s="47"/>
    </row>
    <row r="24">
      <c r="A24" s="36" t="s">
        <v>458</v>
      </c>
      <c r="B24" s="36">
        <v>4</v>
      </c>
      <c r="C24" s="37" t="s">
        <v>477</v>
      </c>
      <c r="D24" s="36" t="s">
        <v>460</v>
      </c>
      <c r="E24" s="38" t="s">
        <v>478</v>
      </c>
      <c r="F24" s="39" t="s">
        <v>475</v>
      </c>
      <c r="G24" s="40">
        <v>243</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409.5">
      <c r="A27" s="36" t="s">
        <v>467</v>
      </c>
      <c r="B27" s="44"/>
      <c r="C27" s="45"/>
      <c r="D27" s="45"/>
      <c r="E27" s="38" t="s">
        <v>479</v>
      </c>
      <c r="F27" s="45"/>
      <c r="G27" s="45"/>
      <c r="H27" s="45"/>
      <c r="I27" s="45"/>
      <c r="J27" s="47"/>
    </row>
    <row r="28">
      <c r="A28" s="36" t="s">
        <v>458</v>
      </c>
      <c r="B28" s="36">
        <v>5</v>
      </c>
      <c r="C28" s="37" t="s">
        <v>480</v>
      </c>
      <c r="D28" s="36" t="s">
        <v>460</v>
      </c>
      <c r="E28" s="38" t="s">
        <v>481</v>
      </c>
      <c r="F28" s="39" t="s">
        <v>482</v>
      </c>
      <c r="G28" s="40">
        <v>23.219999999999999</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60">
      <c r="A31" s="36" t="s">
        <v>467</v>
      </c>
      <c r="B31" s="44"/>
      <c r="C31" s="45"/>
      <c r="D31" s="45"/>
      <c r="E31" s="38" t="s">
        <v>483</v>
      </c>
      <c r="F31" s="45"/>
      <c r="G31" s="45"/>
      <c r="H31" s="45"/>
      <c r="I31" s="45"/>
      <c r="J31" s="47"/>
    </row>
    <row r="32">
      <c r="A32" s="36" t="s">
        <v>458</v>
      </c>
      <c r="B32" s="36">
        <v>6</v>
      </c>
      <c r="C32" s="37" t="s">
        <v>484</v>
      </c>
      <c r="D32" s="36" t="s">
        <v>460</v>
      </c>
      <c r="E32" s="38" t="s">
        <v>485</v>
      </c>
      <c r="F32" s="39" t="s">
        <v>475</v>
      </c>
      <c r="G32" s="40">
        <v>170</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240">
      <c r="A35" s="36" t="s">
        <v>467</v>
      </c>
      <c r="B35" s="44"/>
      <c r="C35" s="45"/>
      <c r="D35" s="45"/>
      <c r="E35" s="38" t="s">
        <v>486</v>
      </c>
      <c r="F35" s="45"/>
      <c r="G35" s="45"/>
      <c r="H35" s="45"/>
      <c r="I35" s="45"/>
      <c r="J35" s="47"/>
    </row>
    <row r="36">
      <c r="A36" s="36" t="s">
        <v>458</v>
      </c>
      <c r="B36" s="36">
        <v>7</v>
      </c>
      <c r="C36" s="37" t="s">
        <v>487</v>
      </c>
      <c r="D36" s="36" t="s">
        <v>460</v>
      </c>
      <c r="E36" s="38" t="s">
        <v>488</v>
      </c>
      <c r="F36" s="39" t="s">
        <v>475</v>
      </c>
      <c r="G36" s="40">
        <v>40.5</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375">
      <c r="A39" s="36" t="s">
        <v>467</v>
      </c>
      <c r="B39" s="44"/>
      <c r="C39" s="45"/>
      <c r="D39" s="45"/>
      <c r="E39" s="38" t="s">
        <v>489</v>
      </c>
      <c r="F39" s="45"/>
      <c r="G39" s="45"/>
      <c r="H39" s="45"/>
      <c r="I39" s="45"/>
      <c r="J39" s="47"/>
    </row>
    <row r="40">
      <c r="A40" s="36" t="s">
        <v>458</v>
      </c>
      <c r="B40" s="36">
        <v>8</v>
      </c>
      <c r="C40" s="37" t="s">
        <v>490</v>
      </c>
      <c r="D40" s="36" t="s">
        <v>460</v>
      </c>
      <c r="E40" s="38" t="s">
        <v>491</v>
      </c>
      <c r="F40" s="39" t="s">
        <v>492</v>
      </c>
      <c r="G40" s="40">
        <v>405</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45">
      <c r="A43" s="36" t="s">
        <v>467</v>
      </c>
      <c r="B43" s="44"/>
      <c r="C43" s="45"/>
      <c r="D43" s="45"/>
      <c r="E43" s="38" t="s">
        <v>493</v>
      </c>
      <c r="F43" s="45"/>
      <c r="G43" s="45"/>
      <c r="H43" s="45"/>
      <c r="I43" s="45"/>
      <c r="J43" s="47"/>
    </row>
    <row r="44">
      <c r="A44" s="36" t="s">
        <v>458</v>
      </c>
      <c r="B44" s="36">
        <v>9</v>
      </c>
      <c r="C44" s="37" t="s">
        <v>494</v>
      </c>
      <c r="D44" s="36" t="s">
        <v>460</v>
      </c>
      <c r="E44" s="38" t="s">
        <v>495</v>
      </c>
      <c r="F44" s="39" t="s">
        <v>496</v>
      </c>
      <c r="G44" s="40">
        <v>12</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20">
      <c r="A47" s="36" t="s">
        <v>467</v>
      </c>
      <c r="B47" s="44"/>
      <c r="C47" s="45"/>
      <c r="D47" s="45"/>
      <c r="E47" s="38" t="s">
        <v>497</v>
      </c>
      <c r="F47" s="45"/>
      <c r="G47" s="45"/>
      <c r="H47" s="45"/>
      <c r="I47" s="45"/>
      <c r="J47" s="47"/>
    </row>
    <row r="48">
      <c r="A48" s="36" t="s">
        <v>458</v>
      </c>
      <c r="B48" s="36">
        <v>10</v>
      </c>
      <c r="C48" s="37" t="s">
        <v>498</v>
      </c>
      <c r="D48" s="36" t="s">
        <v>460</v>
      </c>
      <c r="E48" s="38" t="s">
        <v>499</v>
      </c>
      <c r="F48" s="39" t="s">
        <v>482</v>
      </c>
      <c r="G48" s="40">
        <v>405</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150">
      <c r="A51" s="36" t="s">
        <v>467</v>
      </c>
      <c r="B51" s="44"/>
      <c r="C51" s="45"/>
      <c r="D51" s="45"/>
      <c r="E51" s="38" t="s">
        <v>500</v>
      </c>
      <c r="F51" s="45"/>
      <c r="G51" s="45"/>
      <c r="H51" s="45"/>
      <c r="I51" s="45"/>
      <c r="J51" s="47"/>
    </row>
    <row r="52">
      <c r="A52" s="36" t="s">
        <v>458</v>
      </c>
      <c r="B52" s="36">
        <v>11</v>
      </c>
      <c r="C52" s="37" t="s">
        <v>501</v>
      </c>
      <c r="D52" s="36" t="s">
        <v>460</v>
      </c>
      <c r="E52" s="38" t="s">
        <v>502</v>
      </c>
      <c r="F52" s="39" t="s">
        <v>482</v>
      </c>
      <c r="G52" s="40">
        <v>23.219999999999999</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45">
      <c r="A55" s="36" t="s">
        <v>467</v>
      </c>
      <c r="B55" s="44"/>
      <c r="C55" s="45"/>
      <c r="D55" s="45"/>
      <c r="E55" s="38" t="s">
        <v>503</v>
      </c>
      <c r="F55" s="45"/>
      <c r="G55" s="45"/>
      <c r="H55" s="45"/>
      <c r="I55" s="45"/>
      <c r="J55" s="47"/>
    </row>
    <row r="56">
      <c r="A56" s="36" t="s">
        <v>458</v>
      </c>
      <c r="B56" s="36">
        <v>12</v>
      </c>
      <c r="C56" s="37" t="s">
        <v>504</v>
      </c>
      <c r="D56" s="36" t="s">
        <v>460</v>
      </c>
      <c r="E56" s="38" t="s">
        <v>505</v>
      </c>
      <c r="F56" s="39" t="s">
        <v>482</v>
      </c>
      <c r="G56" s="40">
        <v>405</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80">
      <c r="A59" s="36" t="s">
        <v>467</v>
      </c>
      <c r="B59" s="44"/>
      <c r="C59" s="45"/>
      <c r="D59" s="45"/>
      <c r="E59" s="38" t="s">
        <v>506</v>
      </c>
      <c r="F59" s="45"/>
      <c r="G59" s="45"/>
      <c r="H59" s="45"/>
      <c r="I59" s="45"/>
      <c r="J59" s="47"/>
    </row>
    <row r="60" ht="30">
      <c r="A60" s="36" t="s">
        <v>458</v>
      </c>
      <c r="B60" s="36">
        <v>13</v>
      </c>
      <c r="C60" s="37" t="s">
        <v>507</v>
      </c>
      <c r="D60" s="36" t="s">
        <v>460</v>
      </c>
      <c r="E60" s="38" t="s">
        <v>508</v>
      </c>
      <c r="F60" s="39" t="s">
        <v>482</v>
      </c>
      <c r="G60" s="40">
        <v>405</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80">
      <c r="A63" s="36" t="s">
        <v>467</v>
      </c>
      <c r="B63" s="44"/>
      <c r="C63" s="45"/>
      <c r="D63" s="45"/>
      <c r="E63" s="38" t="s">
        <v>509</v>
      </c>
      <c r="F63" s="45"/>
      <c r="G63" s="45"/>
      <c r="H63" s="45"/>
      <c r="I63" s="45"/>
      <c r="J63" s="47"/>
    </row>
    <row r="64" ht="30">
      <c r="A64" s="36" t="s">
        <v>458</v>
      </c>
      <c r="B64" s="36">
        <v>14</v>
      </c>
      <c r="C64" s="37" t="s">
        <v>510</v>
      </c>
      <c r="D64" s="36" t="s">
        <v>460</v>
      </c>
      <c r="E64" s="38" t="s">
        <v>511</v>
      </c>
      <c r="F64" s="39" t="s">
        <v>496</v>
      </c>
      <c r="G64" s="40">
        <v>9</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50">
      <c r="A67" s="36" t="s">
        <v>467</v>
      </c>
      <c r="B67" s="44"/>
      <c r="C67" s="45"/>
      <c r="D67" s="45"/>
      <c r="E67" s="38" t="s">
        <v>512</v>
      </c>
      <c r="F67" s="45"/>
      <c r="G67" s="45"/>
      <c r="H67" s="45"/>
      <c r="I67" s="45"/>
      <c r="J67" s="47"/>
    </row>
    <row r="68">
      <c r="A68" s="30" t="s">
        <v>455</v>
      </c>
      <c r="B68" s="31"/>
      <c r="C68" s="32" t="s">
        <v>513</v>
      </c>
      <c r="D68" s="33"/>
      <c r="E68" s="30" t="s">
        <v>514</v>
      </c>
      <c r="F68" s="33"/>
      <c r="G68" s="33"/>
      <c r="H68" s="33"/>
      <c r="I68" s="34">
        <f>SUMIFS(I69:I188,A69:A188,"P")</f>
        <v>0</v>
      </c>
      <c r="J68" s="35"/>
    </row>
    <row r="69">
      <c r="A69" s="36" t="s">
        <v>458</v>
      </c>
      <c r="B69" s="36">
        <v>15</v>
      </c>
      <c r="C69" s="37" t="s">
        <v>515</v>
      </c>
      <c r="D69" s="36" t="s">
        <v>460</v>
      </c>
      <c r="E69" s="38" t="s">
        <v>516</v>
      </c>
      <c r="F69" s="39" t="s">
        <v>496</v>
      </c>
      <c r="G69" s="40">
        <v>1</v>
      </c>
      <c r="H69" s="41">
        <v>0</v>
      </c>
      <c r="I69" s="42">
        <f>ROUND(G69*H69,P4)</f>
        <v>0</v>
      </c>
      <c r="J69" s="39" t="s">
        <v>471</v>
      </c>
      <c r="O69" s="43">
        <f>I69*0.21</f>
        <v>0</v>
      </c>
      <c r="P69">
        <v>3</v>
      </c>
    </row>
    <row r="70">
      <c r="A70" s="36" t="s">
        <v>464</v>
      </c>
      <c r="B70" s="44"/>
      <c r="C70" s="45"/>
      <c r="D70" s="45"/>
      <c r="E70" s="46" t="s">
        <v>460</v>
      </c>
      <c r="F70" s="45"/>
      <c r="G70" s="45"/>
      <c r="H70" s="45"/>
      <c r="I70" s="45"/>
      <c r="J70" s="47"/>
    </row>
    <row r="71">
      <c r="A71" s="36" t="s">
        <v>465</v>
      </c>
      <c r="B71" s="44"/>
      <c r="C71" s="45"/>
      <c r="D71" s="45"/>
      <c r="E71" s="48" t="s">
        <v>466</v>
      </c>
      <c r="F71" s="45"/>
      <c r="G71" s="45"/>
      <c r="H71" s="45"/>
      <c r="I71" s="45"/>
      <c r="J71" s="47"/>
    </row>
    <row r="72" ht="120">
      <c r="A72" s="36" t="s">
        <v>467</v>
      </c>
      <c r="B72" s="44"/>
      <c r="C72" s="45"/>
      <c r="D72" s="45"/>
      <c r="E72" s="38" t="s">
        <v>517</v>
      </c>
      <c r="F72" s="45"/>
      <c r="G72" s="45"/>
      <c r="H72" s="45"/>
      <c r="I72" s="45"/>
      <c r="J72" s="47"/>
    </row>
    <row r="73" ht="30">
      <c r="A73" s="36" t="s">
        <v>458</v>
      </c>
      <c r="B73" s="36">
        <v>16</v>
      </c>
      <c r="C73" s="37" t="s">
        <v>518</v>
      </c>
      <c r="D73" s="36" t="s">
        <v>460</v>
      </c>
      <c r="E73" s="38" t="s">
        <v>519</v>
      </c>
      <c r="F73" s="39" t="s">
        <v>482</v>
      </c>
      <c r="G73" s="40">
        <v>16.699999999999999</v>
      </c>
      <c r="H73" s="41">
        <v>0</v>
      </c>
      <c r="I73" s="42">
        <f>ROUND(G73*H73,P4)</f>
        <v>0</v>
      </c>
      <c r="J73" s="39" t="s">
        <v>471</v>
      </c>
      <c r="O73" s="43">
        <f>I73*0.21</f>
        <v>0</v>
      </c>
      <c r="P73">
        <v>3</v>
      </c>
    </row>
    <row r="74">
      <c r="A74" s="36" t="s">
        <v>464</v>
      </c>
      <c r="B74" s="44"/>
      <c r="C74" s="45"/>
      <c r="D74" s="45"/>
      <c r="E74" s="46" t="s">
        <v>460</v>
      </c>
      <c r="F74" s="45"/>
      <c r="G74" s="45"/>
      <c r="H74" s="45"/>
      <c r="I74" s="45"/>
      <c r="J74" s="47"/>
    </row>
    <row r="75">
      <c r="A75" s="36" t="s">
        <v>465</v>
      </c>
      <c r="B75" s="44"/>
      <c r="C75" s="45"/>
      <c r="D75" s="45"/>
      <c r="E75" s="48" t="s">
        <v>466</v>
      </c>
      <c r="F75" s="45"/>
      <c r="G75" s="45"/>
      <c r="H75" s="45"/>
      <c r="I75" s="45"/>
      <c r="J75" s="47"/>
    </row>
    <row r="76">
      <c r="A76" s="36" t="s">
        <v>467</v>
      </c>
      <c r="B76" s="44"/>
      <c r="C76" s="45"/>
      <c r="D76" s="45"/>
      <c r="E76" s="46" t="s">
        <v>460</v>
      </c>
      <c r="F76" s="45"/>
      <c r="G76" s="45"/>
      <c r="H76" s="45"/>
      <c r="I76" s="45"/>
      <c r="J76" s="47"/>
    </row>
    <row r="77" ht="30">
      <c r="A77" s="36" t="s">
        <v>458</v>
      </c>
      <c r="B77" s="36">
        <v>17</v>
      </c>
      <c r="C77" s="37" t="s">
        <v>520</v>
      </c>
      <c r="D77" s="36" t="s">
        <v>460</v>
      </c>
      <c r="E77" s="38" t="s">
        <v>521</v>
      </c>
      <c r="F77" s="39" t="s">
        <v>482</v>
      </c>
      <c r="G77" s="40">
        <v>16.699999999999999</v>
      </c>
      <c r="H77" s="41">
        <v>0</v>
      </c>
      <c r="I77" s="42">
        <f>ROUND(G77*H77,P4)</f>
        <v>0</v>
      </c>
      <c r="J77" s="39" t="s">
        <v>471</v>
      </c>
      <c r="O77" s="43">
        <f>I77*0.21</f>
        <v>0</v>
      </c>
      <c r="P77">
        <v>3</v>
      </c>
    </row>
    <row r="78">
      <c r="A78" s="36" t="s">
        <v>464</v>
      </c>
      <c r="B78" s="44"/>
      <c r="C78" s="45"/>
      <c r="D78" s="45"/>
      <c r="E78" s="46" t="s">
        <v>460</v>
      </c>
      <c r="F78" s="45"/>
      <c r="G78" s="45"/>
      <c r="H78" s="45"/>
      <c r="I78" s="45"/>
      <c r="J78" s="47"/>
    </row>
    <row r="79">
      <c r="A79" s="36" t="s">
        <v>465</v>
      </c>
      <c r="B79" s="44"/>
      <c r="C79" s="45"/>
      <c r="D79" s="45"/>
      <c r="E79" s="48" t="s">
        <v>466</v>
      </c>
      <c r="F79" s="45"/>
      <c r="G79" s="45"/>
      <c r="H79" s="45"/>
      <c r="I79" s="45"/>
      <c r="J79" s="47"/>
    </row>
    <row r="80" ht="165">
      <c r="A80" s="36" t="s">
        <v>467</v>
      </c>
      <c r="B80" s="44"/>
      <c r="C80" s="45"/>
      <c r="D80" s="45"/>
      <c r="E80" s="38" t="s">
        <v>522</v>
      </c>
      <c r="F80" s="45"/>
      <c r="G80" s="45"/>
      <c r="H80" s="45"/>
      <c r="I80" s="45"/>
      <c r="J80" s="47"/>
    </row>
    <row r="81" ht="30">
      <c r="A81" s="36" t="s">
        <v>458</v>
      </c>
      <c r="B81" s="36">
        <v>18</v>
      </c>
      <c r="C81" s="37" t="s">
        <v>523</v>
      </c>
      <c r="D81" s="36" t="s">
        <v>460</v>
      </c>
      <c r="E81" s="38" t="s">
        <v>524</v>
      </c>
      <c r="F81" s="39" t="s">
        <v>482</v>
      </c>
      <c r="G81" s="40">
        <v>16.800000000000001</v>
      </c>
      <c r="H81" s="41">
        <v>0</v>
      </c>
      <c r="I81" s="42">
        <f>ROUND(G81*H81,P4)</f>
        <v>0</v>
      </c>
      <c r="J81" s="39" t="s">
        <v>471</v>
      </c>
      <c r="O81" s="43">
        <f>I81*0.21</f>
        <v>0</v>
      </c>
      <c r="P81">
        <v>3</v>
      </c>
    </row>
    <row r="82">
      <c r="A82" s="36" t="s">
        <v>464</v>
      </c>
      <c r="B82" s="44"/>
      <c r="C82" s="45"/>
      <c r="D82" s="45"/>
      <c r="E82" s="46" t="s">
        <v>460</v>
      </c>
      <c r="F82" s="45"/>
      <c r="G82" s="45"/>
      <c r="H82" s="45"/>
      <c r="I82" s="45"/>
      <c r="J82" s="47"/>
    </row>
    <row r="83">
      <c r="A83" s="36" t="s">
        <v>465</v>
      </c>
      <c r="B83" s="44"/>
      <c r="C83" s="45"/>
      <c r="D83" s="45"/>
      <c r="E83" s="48" t="s">
        <v>466</v>
      </c>
      <c r="F83" s="45"/>
      <c r="G83" s="45"/>
      <c r="H83" s="45"/>
      <c r="I83" s="45"/>
      <c r="J83" s="47"/>
    </row>
    <row r="84" ht="90">
      <c r="A84" s="36" t="s">
        <v>467</v>
      </c>
      <c r="B84" s="44"/>
      <c r="C84" s="45"/>
      <c r="D84" s="45"/>
      <c r="E84" s="38" t="s">
        <v>525</v>
      </c>
      <c r="F84" s="45"/>
      <c r="G84" s="45"/>
      <c r="H84" s="45"/>
      <c r="I84" s="45"/>
      <c r="J84" s="47"/>
    </row>
    <row r="85" ht="30">
      <c r="A85" s="36" t="s">
        <v>458</v>
      </c>
      <c r="B85" s="36">
        <v>19</v>
      </c>
      <c r="C85" s="37" t="s">
        <v>526</v>
      </c>
      <c r="D85" s="36" t="s">
        <v>460</v>
      </c>
      <c r="E85" s="38" t="s">
        <v>527</v>
      </c>
      <c r="F85" s="39" t="s">
        <v>496</v>
      </c>
      <c r="G85" s="40">
        <v>1</v>
      </c>
      <c r="H85" s="41">
        <v>0</v>
      </c>
      <c r="I85" s="42">
        <f>ROUND(G85*H85,P4)</f>
        <v>0</v>
      </c>
      <c r="J85" s="39" t="s">
        <v>471</v>
      </c>
      <c r="O85" s="43">
        <f>I85*0.21</f>
        <v>0</v>
      </c>
      <c r="P85">
        <v>3</v>
      </c>
    </row>
    <row r="86">
      <c r="A86" s="36" t="s">
        <v>464</v>
      </c>
      <c r="B86" s="44"/>
      <c r="C86" s="45"/>
      <c r="D86" s="45"/>
      <c r="E86" s="46" t="s">
        <v>460</v>
      </c>
      <c r="F86" s="45"/>
      <c r="G86" s="45"/>
      <c r="H86" s="45"/>
      <c r="I86" s="45"/>
      <c r="J86" s="47"/>
    </row>
    <row r="87">
      <c r="A87" s="36" t="s">
        <v>465</v>
      </c>
      <c r="B87" s="44"/>
      <c r="C87" s="45"/>
      <c r="D87" s="45"/>
      <c r="E87" s="48" t="s">
        <v>466</v>
      </c>
      <c r="F87" s="45"/>
      <c r="G87" s="45"/>
      <c r="H87" s="45"/>
      <c r="I87" s="45"/>
      <c r="J87" s="47"/>
    </row>
    <row r="88" ht="60">
      <c r="A88" s="36" t="s">
        <v>467</v>
      </c>
      <c r="B88" s="44"/>
      <c r="C88" s="45"/>
      <c r="D88" s="45"/>
      <c r="E88" s="38" t="s">
        <v>528</v>
      </c>
      <c r="F88" s="45"/>
      <c r="G88" s="45"/>
      <c r="H88" s="45"/>
      <c r="I88" s="45"/>
      <c r="J88" s="47"/>
    </row>
    <row r="89">
      <c r="A89" s="36" t="s">
        <v>458</v>
      </c>
      <c r="B89" s="36">
        <v>20</v>
      </c>
      <c r="C89" s="37" t="s">
        <v>529</v>
      </c>
      <c r="D89" s="36" t="s">
        <v>460</v>
      </c>
      <c r="E89" s="38" t="s">
        <v>530</v>
      </c>
      <c r="F89" s="39" t="s">
        <v>496</v>
      </c>
      <c r="G89" s="40">
        <v>1</v>
      </c>
      <c r="H89" s="41">
        <v>0</v>
      </c>
      <c r="I89" s="42">
        <f>ROUND(G89*H89,P4)</f>
        <v>0</v>
      </c>
      <c r="J89" s="39" t="s">
        <v>471</v>
      </c>
      <c r="O89" s="43">
        <f>I89*0.21</f>
        <v>0</v>
      </c>
      <c r="P89">
        <v>3</v>
      </c>
    </row>
    <row r="90">
      <c r="A90" s="36" t="s">
        <v>464</v>
      </c>
      <c r="B90" s="44"/>
      <c r="C90" s="45"/>
      <c r="D90" s="45"/>
      <c r="E90" s="46" t="s">
        <v>460</v>
      </c>
      <c r="F90" s="45"/>
      <c r="G90" s="45"/>
      <c r="H90" s="45"/>
      <c r="I90" s="45"/>
      <c r="J90" s="47"/>
    </row>
    <row r="91">
      <c r="A91" s="36" t="s">
        <v>465</v>
      </c>
      <c r="B91" s="44"/>
      <c r="C91" s="45"/>
      <c r="D91" s="45"/>
      <c r="E91" s="48" t="s">
        <v>466</v>
      </c>
      <c r="F91" s="45"/>
      <c r="G91" s="45"/>
      <c r="H91" s="45"/>
      <c r="I91" s="45"/>
      <c r="J91" s="47"/>
    </row>
    <row r="92" ht="75">
      <c r="A92" s="36" t="s">
        <v>467</v>
      </c>
      <c r="B92" s="44"/>
      <c r="C92" s="45"/>
      <c r="D92" s="45"/>
      <c r="E92" s="38" t="s">
        <v>531</v>
      </c>
      <c r="F92" s="45"/>
      <c r="G92" s="45"/>
      <c r="H92" s="45"/>
      <c r="I92" s="45"/>
      <c r="J92" s="47"/>
    </row>
    <row r="93" ht="45">
      <c r="A93" s="36" t="s">
        <v>458</v>
      </c>
      <c r="B93" s="36">
        <v>21</v>
      </c>
      <c r="C93" s="37" t="s">
        <v>532</v>
      </c>
      <c r="D93" s="36" t="s">
        <v>460</v>
      </c>
      <c r="E93" s="38" t="s">
        <v>533</v>
      </c>
      <c r="F93" s="39" t="s">
        <v>534</v>
      </c>
      <c r="G93" s="40">
        <v>16</v>
      </c>
      <c r="H93" s="41">
        <v>0</v>
      </c>
      <c r="I93" s="42">
        <f>ROUND(G93*H93,P4)</f>
        <v>0</v>
      </c>
      <c r="J93" s="39" t="s">
        <v>471</v>
      </c>
      <c r="O93" s="43">
        <f>I93*0.21</f>
        <v>0</v>
      </c>
      <c r="P93">
        <v>3</v>
      </c>
    </row>
    <row r="94">
      <c r="A94" s="36" t="s">
        <v>464</v>
      </c>
      <c r="B94" s="44"/>
      <c r="C94" s="45"/>
      <c r="D94" s="45"/>
      <c r="E94" s="46" t="s">
        <v>460</v>
      </c>
      <c r="F94" s="45"/>
      <c r="G94" s="45"/>
      <c r="H94" s="45"/>
      <c r="I94" s="45"/>
      <c r="J94" s="47"/>
    </row>
    <row r="95">
      <c r="A95" s="36" t="s">
        <v>465</v>
      </c>
      <c r="B95" s="44"/>
      <c r="C95" s="45"/>
      <c r="D95" s="45"/>
      <c r="E95" s="48" t="s">
        <v>466</v>
      </c>
      <c r="F95" s="45"/>
      <c r="G95" s="45"/>
      <c r="H95" s="45"/>
      <c r="I95" s="45"/>
      <c r="J95" s="47"/>
    </row>
    <row r="96" ht="180">
      <c r="A96" s="36" t="s">
        <v>467</v>
      </c>
      <c r="B96" s="44"/>
      <c r="C96" s="45"/>
      <c r="D96" s="45"/>
      <c r="E96" s="38" t="s">
        <v>535</v>
      </c>
      <c r="F96" s="45"/>
      <c r="G96" s="45"/>
      <c r="H96" s="45"/>
      <c r="I96" s="45"/>
      <c r="J96" s="47"/>
    </row>
    <row r="97" ht="30">
      <c r="A97" s="36" t="s">
        <v>458</v>
      </c>
      <c r="B97" s="36">
        <v>22</v>
      </c>
      <c r="C97" s="37" t="s">
        <v>536</v>
      </c>
      <c r="D97" s="36" t="s">
        <v>460</v>
      </c>
      <c r="E97" s="38" t="s">
        <v>537</v>
      </c>
      <c r="F97" s="39" t="s">
        <v>534</v>
      </c>
      <c r="G97" s="40">
        <v>12.6</v>
      </c>
      <c r="H97" s="41">
        <v>0</v>
      </c>
      <c r="I97" s="42">
        <f>ROUND(G97*H97,P4)</f>
        <v>0</v>
      </c>
      <c r="J97" s="39" t="s">
        <v>471</v>
      </c>
      <c r="O97" s="43">
        <f>I97*0.21</f>
        <v>0</v>
      </c>
      <c r="P97">
        <v>3</v>
      </c>
    </row>
    <row r="98">
      <c r="A98" s="36" t="s">
        <v>464</v>
      </c>
      <c r="B98" s="44"/>
      <c r="C98" s="45"/>
      <c r="D98" s="45"/>
      <c r="E98" s="46" t="s">
        <v>460</v>
      </c>
      <c r="F98" s="45"/>
      <c r="G98" s="45"/>
      <c r="H98" s="45"/>
      <c r="I98" s="45"/>
      <c r="J98" s="47"/>
    </row>
    <row r="99">
      <c r="A99" s="36" t="s">
        <v>465</v>
      </c>
      <c r="B99" s="44"/>
      <c r="C99" s="45"/>
      <c r="D99" s="45"/>
      <c r="E99" s="48" t="s">
        <v>466</v>
      </c>
      <c r="F99" s="45"/>
      <c r="G99" s="45"/>
      <c r="H99" s="45"/>
      <c r="I99" s="45"/>
      <c r="J99" s="47"/>
    </row>
    <row r="100" ht="180">
      <c r="A100" s="36" t="s">
        <v>467</v>
      </c>
      <c r="B100" s="44"/>
      <c r="C100" s="45"/>
      <c r="D100" s="45"/>
      <c r="E100" s="38" t="s">
        <v>538</v>
      </c>
      <c r="F100" s="45"/>
      <c r="G100" s="45"/>
      <c r="H100" s="45"/>
      <c r="I100" s="45"/>
      <c r="J100" s="47"/>
    </row>
    <row r="101">
      <c r="A101" s="36" t="s">
        <v>458</v>
      </c>
      <c r="B101" s="36">
        <v>23</v>
      </c>
      <c r="C101" s="37" t="s">
        <v>539</v>
      </c>
      <c r="D101" s="36" t="s">
        <v>460</v>
      </c>
      <c r="E101" s="38" t="s">
        <v>540</v>
      </c>
      <c r="F101" s="39" t="s">
        <v>496</v>
      </c>
      <c r="G101" s="40">
        <v>24</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466</v>
      </c>
      <c r="F103" s="45"/>
      <c r="G103" s="45"/>
      <c r="H103" s="45"/>
      <c r="I103" s="45"/>
      <c r="J103" s="47"/>
    </row>
    <row r="104" ht="75">
      <c r="A104" s="36" t="s">
        <v>467</v>
      </c>
      <c r="B104" s="44"/>
      <c r="C104" s="45"/>
      <c r="D104" s="45"/>
      <c r="E104" s="38" t="s">
        <v>541</v>
      </c>
      <c r="F104" s="45"/>
      <c r="G104" s="45"/>
      <c r="H104" s="45"/>
      <c r="I104" s="45"/>
      <c r="J104" s="47"/>
    </row>
    <row r="105">
      <c r="A105" s="36" t="s">
        <v>458</v>
      </c>
      <c r="B105" s="36">
        <v>24</v>
      </c>
      <c r="C105" s="37" t="s">
        <v>542</v>
      </c>
      <c r="D105" s="36" t="s">
        <v>460</v>
      </c>
      <c r="E105" s="38" t="s">
        <v>543</v>
      </c>
      <c r="F105" s="39" t="s">
        <v>482</v>
      </c>
      <c r="G105" s="40">
        <v>23.219999999999999</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466</v>
      </c>
      <c r="F107" s="45"/>
      <c r="G107" s="45"/>
      <c r="H107" s="45"/>
      <c r="I107" s="45"/>
      <c r="J107" s="47"/>
    </row>
    <row r="108" ht="105">
      <c r="A108" s="36" t="s">
        <v>467</v>
      </c>
      <c r="B108" s="44"/>
      <c r="C108" s="45"/>
      <c r="D108" s="45"/>
      <c r="E108" s="38" t="s">
        <v>544</v>
      </c>
      <c r="F108" s="45"/>
      <c r="G108" s="45"/>
      <c r="H108" s="45"/>
      <c r="I108" s="45"/>
      <c r="J108" s="47"/>
    </row>
    <row r="109">
      <c r="A109" s="36" t="s">
        <v>458</v>
      </c>
      <c r="B109" s="36">
        <v>25</v>
      </c>
      <c r="C109" s="37" t="s">
        <v>545</v>
      </c>
      <c r="D109" s="36" t="s">
        <v>460</v>
      </c>
      <c r="E109" s="38" t="s">
        <v>546</v>
      </c>
      <c r="F109" s="39" t="s">
        <v>496</v>
      </c>
      <c r="G109" s="40">
        <v>1</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466</v>
      </c>
      <c r="F111" s="45"/>
      <c r="G111" s="45"/>
      <c r="H111" s="45"/>
      <c r="I111" s="45"/>
      <c r="J111" s="47"/>
    </row>
    <row r="112" ht="120">
      <c r="A112" s="36" t="s">
        <v>467</v>
      </c>
      <c r="B112" s="44"/>
      <c r="C112" s="45"/>
      <c r="D112" s="45"/>
      <c r="E112" s="38" t="s">
        <v>547</v>
      </c>
      <c r="F112" s="45"/>
      <c r="G112" s="45"/>
      <c r="H112" s="45"/>
      <c r="I112" s="45"/>
      <c r="J112" s="47"/>
    </row>
    <row r="113" ht="30">
      <c r="A113" s="36" t="s">
        <v>458</v>
      </c>
      <c r="B113" s="36">
        <v>26</v>
      </c>
      <c r="C113" s="37" t="s">
        <v>548</v>
      </c>
      <c r="D113" s="36" t="s">
        <v>460</v>
      </c>
      <c r="E113" s="38" t="s">
        <v>549</v>
      </c>
      <c r="F113" s="39" t="s">
        <v>496</v>
      </c>
      <c r="G113" s="40">
        <v>1</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466</v>
      </c>
      <c r="F115" s="45"/>
      <c r="G115" s="45"/>
      <c r="H115" s="45"/>
      <c r="I115" s="45"/>
      <c r="J115" s="47"/>
    </row>
    <row r="116" ht="135">
      <c r="A116" s="36" t="s">
        <v>467</v>
      </c>
      <c r="B116" s="44"/>
      <c r="C116" s="45"/>
      <c r="D116" s="45"/>
      <c r="E116" s="38" t="s">
        <v>550</v>
      </c>
      <c r="F116" s="45"/>
      <c r="G116" s="45"/>
      <c r="H116" s="45"/>
      <c r="I116" s="45"/>
      <c r="J116" s="47"/>
    </row>
    <row r="117">
      <c r="A117" s="36" t="s">
        <v>458</v>
      </c>
      <c r="B117" s="36">
        <v>27</v>
      </c>
      <c r="C117" s="37" t="s">
        <v>551</v>
      </c>
      <c r="D117" s="36" t="s">
        <v>460</v>
      </c>
      <c r="E117" s="38" t="s">
        <v>552</v>
      </c>
      <c r="F117" s="39" t="s">
        <v>553</v>
      </c>
      <c r="G117" s="40">
        <v>112</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466</v>
      </c>
      <c r="F119" s="45"/>
      <c r="G119" s="45"/>
      <c r="H119" s="45"/>
      <c r="I119" s="45"/>
      <c r="J119" s="47"/>
    </row>
    <row r="120" ht="75">
      <c r="A120" s="36" t="s">
        <v>467</v>
      </c>
      <c r="B120" s="44"/>
      <c r="C120" s="45"/>
      <c r="D120" s="45"/>
      <c r="E120" s="38" t="s">
        <v>554</v>
      </c>
      <c r="F120" s="45"/>
      <c r="G120" s="45"/>
      <c r="H120" s="45"/>
      <c r="I120" s="45"/>
      <c r="J120" s="47"/>
    </row>
    <row r="121">
      <c r="A121" s="36" t="s">
        <v>458</v>
      </c>
      <c r="B121" s="36">
        <v>28</v>
      </c>
      <c r="C121" s="37" t="s">
        <v>555</v>
      </c>
      <c r="D121" s="36" t="s">
        <v>460</v>
      </c>
      <c r="E121" s="38" t="s">
        <v>556</v>
      </c>
      <c r="F121" s="39" t="s">
        <v>557</v>
      </c>
      <c r="G121" s="40">
        <v>6.2400000000000002</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466</v>
      </c>
      <c r="F123" s="45"/>
      <c r="G123" s="45"/>
      <c r="H123" s="45"/>
      <c r="I123" s="45"/>
      <c r="J123" s="47"/>
    </row>
    <row r="124" ht="225">
      <c r="A124" s="36" t="s">
        <v>467</v>
      </c>
      <c r="B124" s="44"/>
      <c r="C124" s="45"/>
      <c r="D124" s="45"/>
      <c r="E124" s="38" t="s">
        <v>558</v>
      </c>
      <c r="F124" s="45"/>
      <c r="G124" s="45"/>
      <c r="H124" s="45"/>
      <c r="I124" s="45"/>
      <c r="J124" s="47"/>
    </row>
    <row r="125">
      <c r="A125" s="36" t="s">
        <v>458</v>
      </c>
      <c r="B125" s="36">
        <v>29</v>
      </c>
      <c r="C125" s="37" t="s">
        <v>559</v>
      </c>
      <c r="D125" s="36" t="s">
        <v>460</v>
      </c>
      <c r="E125" s="38" t="s">
        <v>560</v>
      </c>
      <c r="F125" s="39" t="s">
        <v>482</v>
      </c>
      <c r="G125" s="40">
        <v>520</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466</v>
      </c>
      <c r="F127" s="45"/>
      <c r="G127" s="45"/>
      <c r="H127" s="45"/>
      <c r="I127" s="45"/>
      <c r="J127" s="47"/>
    </row>
    <row r="128" ht="135">
      <c r="A128" s="36" t="s">
        <v>467</v>
      </c>
      <c r="B128" s="44"/>
      <c r="C128" s="45"/>
      <c r="D128" s="45"/>
      <c r="E128" s="38" t="s">
        <v>561</v>
      </c>
      <c r="F128" s="45"/>
      <c r="G128" s="45"/>
      <c r="H128" s="45"/>
      <c r="I128" s="45"/>
      <c r="J128" s="47"/>
    </row>
    <row r="129">
      <c r="A129" s="36" t="s">
        <v>458</v>
      </c>
      <c r="B129" s="36">
        <v>30</v>
      </c>
      <c r="C129" s="37" t="s">
        <v>562</v>
      </c>
      <c r="D129" s="36" t="s">
        <v>460</v>
      </c>
      <c r="E129" s="38" t="s">
        <v>563</v>
      </c>
      <c r="F129" s="39" t="s">
        <v>496</v>
      </c>
      <c r="G129" s="40">
        <v>2</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466</v>
      </c>
      <c r="F131" s="45"/>
      <c r="G131" s="45"/>
      <c r="H131" s="45"/>
      <c r="I131" s="45"/>
      <c r="J131" s="47"/>
    </row>
    <row r="132" ht="150">
      <c r="A132" s="36" t="s">
        <v>467</v>
      </c>
      <c r="B132" s="44"/>
      <c r="C132" s="45"/>
      <c r="D132" s="45"/>
      <c r="E132" s="38" t="s">
        <v>564</v>
      </c>
      <c r="F132" s="45"/>
      <c r="G132" s="45"/>
      <c r="H132" s="45"/>
      <c r="I132" s="45"/>
      <c r="J132" s="47"/>
    </row>
    <row r="133">
      <c r="A133" s="36" t="s">
        <v>458</v>
      </c>
      <c r="B133" s="36">
        <v>31</v>
      </c>
      <c r="C133" s="37" t="s">
        <v>565</v>
      </c>
      <c r="D133" s="36" t="s">
        <v>460</v>
      </c>
      <c r="E133" s="38" t="s">
        <v>566</v>
      </c>
      <c r="F133" s="39" t="s">
        <v>496</v>
      </c>
      <c r="G133" s="40">
        <v>2</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466</v>
      </c>
      <c r="F135" s="45"/>
      <c r="G135" s="45"/>
      <c r="H135" s="45"/>
      <c r="I135" s="45"/>
      <c r="J135" s="47"/>
    </row>
    <row r="136" ht="105">
      <c r="A136" s="36" t="s">
        <v>467</v>
      </c>
      <c r="B136" s="44"/>
      <c r="C136" s="45"/>
      <c r="D136" s="45"/>
      <c r="E136" s="38" t="s">
        <v>567</v>
      </c>
      <c r="F136" s="45"/>
      <c r="G136" s="45"/>
      <c r="H136" s="45"/>
      <c r="I136" s="45"/>
      <c r="J136" s="47"/>
    </row>
    <row r="137">
      <c r="A137" s="36" t="s">
        <v>458</v>
      </c>
      <c r="B137" s="36">
        <v>32</v>
      </c>
      <c r="C137" s="37" t="s">
        <v>568</v>
      </c>
      <c r="D137" s="36" t="s">
        <v>460</v>
      </c>
      <c r="E137" s="38" t="s">
        <v>569</v>
      </c>
      <c r="F137" s="39" t="s">
        <v>482</v>
      </c>
      <c r="G137" s="40">
        <v>405</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466</v>
      </c>
      <c r="F139" s="45"/>
      <c r="G139" s="45"/>
      <c r="H139" s="45"/>
      <c r="I139" s="45"/>
      <c r="J139" s="47"/>
    </row>
    <row r="140" ht="135">
      <c r="A140" s="36" t="s">
        <v>467</v>
      </c>
      <c r="B140" s="44"/>
      <c r="C140" s="45"/>
      <c r="D140" s="45"/>
      <c r="E140" s="38" t="s">
        <v>570</v>
      </c>
      <c r="F140" s="45"/>
      <c r="G140" s="45"/>
      <c r="H140" s="45"/>
      <c r="I140" s="45"/>
      <c r="J140" s="47"/>
    </row>
    <row r="141">
      <c r="A141" s="36" t="s">
        <v>458</v>
      </c>
      <c r="B141" s="36">
        <v>33</v>
      </c>
      <c r="C141" s="37" t="s">
        <v>571</v>
      </c>
      <c r="D141" s="36" t="s">
        <v>460</v>
      </c>
      <c r="E141" s="38" t="s">
        <v>572</v>
      </c>
      <c r="F141" s="39" t="s">
        <v>482</v>
      </c>
      <c r="G141" s="40">
        <v>405</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466</v>
      </c>
      <c r="F143" s="45"/>
      <c r="G143" s="45"/>
      <c r="H143" s="45"/>
      <c r="I143" s="45"/>
      <c r="J143" s="47"/>
    </row>
    <row r="144" ht="105">
      <c r="A144" s="36" t="s">
        <v>467</v>
      </c>
      <c r="B144" s="44"/>
      <c r="C144" s="45"/>
      <c r="D144" s="45"/>
      <c r="E144" s="38" t="s">
        <v>573</v>
      </c>
      <c r="F144" s="45"/>
      <c r="G144" s="45"/>
      <c r="H144" s="45"/>
      <c r="I144" s="45"/>
      <c r="J144" s="47"/>
    </row>
    <row r="145">
      <c r="A145" s="36" t="s">
        <v>458</v>
      </c>
      <c r="B145" s="36">
        <v>34</v>
      </c>
      <c r="C145" s="37" t="s">
        <v>574</v>
      </c>
      <c r="D145" s="36" t="s">
        <v>460</v>
      </c>
      <c r="E145" s="38" t="s">
        <v>575</v>
      </c>
      <c r="F145" s="39" t="s">
        <v>576</v>
      </c>
      <c r="G145" s="40">
        <v>1</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466</v>
      </c>
      <c r="F147" s="45"/>
      <c r="G147" s="45"/>
      <c r="H147" s="45"/>
      <c r="I147" s="45"/>
      <c r="J147" s="47"/>
    </row>
    <row r="148" ht="120">
      <c r="A148" s="36" t="s">
        <v>467</v>
      </c>
      <c r="B148" s="44"/>
      <c r="C148" s="45"/>
      <c r="D148" s="45"/>
      <c r="E148" s="38" t="s">
        <v>577</v>
      </c>
      <c r="F148" s="45"/>
      <c r="G148" s="45"/>
      <c r="H148" s="45"/>
      <c r="I148" s="45"/>
      <c r="J148" s="47"/>
    </row>
    <row r="149">
      <c r="A149" s="36" t="s">
        <v>458</v>
      </c>
      <c r="B149" s="36">
        <v>35</v>
      </c>
      <c r="C149" s="37" t="s">
        <v>578</v>
      </c>
      <c r="D149" s="36" t="s">
        <v>460</v>
      </c>
      <c r="E149" s="38" t="s">
        <v>579</v>
      </c>
      <c r="F149" s="39" t="s">
        <v>482</v>
      </c>
      <c r="G149" s="40">
        <v>405</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466</v>
      </c>
      <c r="F151" s="45"/>
      <c r="G151" s="45"/>
      <c r="H151" s="45"/>
      <c r="I151" s="45"/>
      <c r="J151" s="47"/>
    </row>
    <row r="152" ht="120">
      <c r="A152" s="36" t="s">
        <v>467</v>
      </c>
      <c r="B152" s="44"/>
      <c r="C152" s="45"/>
      <c r="D152" s="45"/>
      <c r="E152" s="38" t="s">
        <v>580</v>
      </c>
      <c r="F152" s="45"/>
      <c r="G152" s="45"/>
      <c r="H152" s="45"/>
      <c r="I152" s="45"/>
      <c r="J152" s="47"/>
    </row>
    <row r="153">
      <c r="A153" s="36" t="s">
        <v>458</v>
      </c>
      <c r="B153" s="36">
        <v>36</v>
      </c>
      <c r="C153" s="37" t="s">
        <v>581</v>
      </c>
      <c r="D153" s="36" t="s">
        <v>460</v>
      </c>
      <c r="E153" s="38" t="s">
        <v>582</v>
      </c>
      <c r="F153" s="39" t="s">
        <v>496</v>
      </c>
      <c r="G153" s="40">
        <v>2</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466</v>
      </c>
      <c r="F155" s="45"/>
      <c r="G155" s="45"/>
      <c r="H155" s="45"/>
      <c r="I155" s="45"/>
      <c r="J155" s="47"/>
    </row>
    <row r="156" ht="150">
      <c r="A156" s="36" t="s">
        <v>467</v>
      </c>
      <c r="B156" s="44"/>
      <c r="C156" s="45"/>
      <c r="D156" s="45"/>
      <c r="E156" s="38" t="s">
        <v>564</v>
      </c>
      <c r="F156" s="45"/>
      <c r="G156" s="45"/>
      <c r="H156" s="45"/>
      <c r="I156" s="45"/>
      <c r="J156" s="47"/>
    </row>
    <row r="157">
      <c r="A157" s="36" t="s">
        <v>458</v>
      </c>
      <c r="B157" s="36">
        <v>37</v>
      </c>
      <c r="C157" s="37" t="s">
        <v>583</v>
      </c>
      <c r="D157" s="36" t="s">
        <v>460</v>
      </c>
      <c r="E157" s="38" t="s">
        <v>584</v>
      </c>
      <c r="F157" s="39" t="s">
        <v>496</v>
      </c>
      <c r="G157" s="40">
        <v>2</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466</v>
      </c>
      <c r="F159" s="45"/>
      <c r="G159" s="45"/>
      <c r="H159" s="45"/>
      <c r="I159" s="45"/>
      <c r="J159" s="47"/>
    </row>
    <row r="160" ht="120">
      <c r="A160" s="36" t="s">
        <v>467</v>
      </c>
      <c r="B160" s="44"/>
      <c r="C160" s="45"/>
      <c r="D160" s="45"/>
      <c r="E160" s="38" t="s">
        <v>585</v>
      </c>
      <c r="F160" s="45"/>
      <c r="G160" s="45"/>
      <c r="H160" s="45"/>
      <c r="I160" s="45"/>
      <c r="J160" s="47"/>
    </row>
    <row r="161">
      <c r="A161" s="36" t="s">
        <v>458</v>
      </c>
      <c r="B161" s="36">
        <v>38</v>
      </c>
      <c r="C161" s="37" t="s">
        <v>586</v>
      </c>
      <c r="D161" s="36" t="s">
        <v>460</v>
      </c>
      <c r="E161" s="38" t="s">
        <v>587</v>
      </c>
      <c r="F161" s="39" t="s">
        <v>482</v>
      </c>
      <c r="G161" s="40">
        <v>520</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466</v>
      </c>
      <c r="F163" s="45"/>
      <c r="G163" s="45"/>
      <c r="H163" s="45"/>
      <c r="I163" s="45"/>
      <c r="J163" s="47"/>
    </row>
    <row r="164" ht="195">
      <c r="A164" s="36" t="s">
        <v>467</v>
      </c>
      <c r="B164" s="44"/>
      <c r="C164" s="45"/>
      <c r="D164" s="45"/>
      <c r="E164" s="38" t="s">
        <v>588</v>
      </c>
      <c r="F164" s="45"/>
      <c r="G164" s="45"/>
      <c r="H164" s="45"/>
      <c r="I164" s="45"/>
      <c r="J164" s="47"/>
    </row>
    <row r="165">
      <c r="A165" s="36" t="s">
        <v>458</v>
      </c>
      <c r="B165" s="36">
        <v>39</v>
      </c>
      <c r="C165" s="37" t="s">
        <v>589</v>
      </c>
      <c r="D165" s="36" t="s">
        <v>460</v>
      </c>
      <c r="E165" s="38" t="s">
        <v>590</v>
      </c>
      <c r="F165" s="39" t="s">
        <v>482</v>
      </c>
      <c r="G165" s="40">
        <v>520</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466</v>
      </c>
      <c r="F167" s="45"/>
      <c r="G167" s="45"/>
      <c r="H167" s="45"/>
      <c r="I167" s="45"/>
      <c r="J167" s="47"/>
    </row>
    <row r="168" ht="135">
      <c r="A168" s="36" t="s">
        <v>467</v>
      </c>
      <c r="B168" s="44"/>
      <c r="C168" s="45"/>
      <c r="D168" s="45"/>
      <c r="E168" s="38" t="s">
        <v>591</v>
      </c>
      <c r="F168" s="45"/>
      <c r="G168" s="45"/>
      <c r="H168" s="45"/>
      <c r="I168" s="45"/>
      <c r="J168" s="47"/>
    </row>
    <row r="169">
      <c r="A169" s="36" t="s">
        <v>458</v>
      </c>
      <c r="B169" s="36">
        <v>40</v>
      </c>
      <c r="C169" s="37" t="s">
        <v>592</v>
      </c>
      <c r="D169" s="36" t="s">
        <v>460</v>
      </c>
      <c r="E169" s="38" t="s">
        <v>593</v>
      </c>
      <c r="F169" s="39" t="s">
        <v>496</v>
      </c>
      <c r="G169" s="40">
        <v>2</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466</v>
      </c>
      <c r="F171" s="45"/>
      <c r="G171" s="45"/>
      <c r="H171" s="45"/>
      <c r="I171" s="45"/>
      <c r="J171" s="47"/>
    </row>
    <row r="172" ht="150">
      <c r="A172" s="36" t="s">
        <v>467</v>
      </c>
      <c r="B172" s="44"/>
      <c r="C172" s="45"/>
      <c r="D172" s="45"/>
      <c r="E172" s="38" t="s">
        <v>594</v>
      </c>
      <c r="F172" s="45"/>
      <c r="G172" s="45"/>
      <c r="H172" s="45"/>
      <c r="I172" s="45"/>
      <c r="J172" s="47"/>
    </row>
    <row r="173">
      <c r="A173" s="36" t="s">
        <v>458</v>
      </c>
      <c r="B173" s="36">
        <v>41</v>
      </c>
      <c r="C173" s="37" t="s">
        <v>595</v>
      </c>
      <c r="D173" s="36" t="s">
        <v>460</v>
      </c>
      <c r="E173" s="38" t="s">
        <v>596</v>
      </c>
      <c r="F173" s="39" t="s">
        <v>496</v>
      </c>
      <c r="G173" s="40">
        <v>2</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466</v>
      </c>
      <c r="F175" s="45"/>
      <c r="G175" s="45"/>
      <c r="H175" s="45"/>
      <c r="I175" s="45"/>
      <c r="J175" s="47"/>
    </row>
    <row r="176" ht="150">
      <c r="A176" s="36" t="s">
        <v>467</v>
      </c>
      <c r="B176" s="44"/>
      <c r="C176" s="45"/>
      <c r="D176" s="45"/>
      <c r="E176" s="38" t="s">
        <v>597</v>
      </c>
      <c r="F176" s="45"/>
      <c r="G176" s="45"/>
      <c r="H176" s="45"/>
      <c r="I176" s="45"/>
      <c r="J176" s="47"/>
    </row>
    <row r="177">
      <c r="A177" s="36" t="s">
        <v>458</v>
      </c>
      <c r="B177" s="36">
        <v>42</v>
      </c>
      <c r="C177" s="37" t="s">
        <v>598</v>
      </c>
      <c r="D177" s="36" t="s">
        <v>460</v>
      </c>
      <c r="E177" s="38" t="s">
        <v>599</v>
      </c>
      <c r="F177" s="39" t="s">
        <v>496</v>
      </c>
      <c r="G177" s="40">
        <v>2</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466</v>
      </c>
      <c r="F179" s="45"/>
      <c r="G179" s="45"/>
      <c r="H179" s="45"/>
      <c r="I179" s="45"/>
      <c r="J179" s="47"/>
    </row>
    <row r="180" ht="165">
      <c r="A180" s="36" t="s">
        <v>467</v>
      </c>
      <c r="B180" s="44"/>
      <c r="C180" s="45"/>
      <c r="D180" s="45"/>
      <c r="E180" s="38" t="s">
        <v>600</v>
      </c>
      <c r="F180" s="45"/>
      <c r="G180" s="45"/>
      <c r="H180" s="45"/>
      <c r="I180" s="45"/>
      <c r="J180" s="47"/>
    </row>
    <row r="181">
      <c r="A181" s="36" t="s">
        <v>458</v>
      </c>
      <c r="B181" s="36">
        <v>43</v>
      </c>
      <c r="C181" s="37" t="s">
        <v>601</v>
      </c>
      <c r="D181" s="36" t="s">
        <v>460</v>
      </c>
      <c r="E181" s="38" t="s">
        <v>602</v>
      </c>
      <c r="F181" s="39" t="s">
        <v>603</v>
      </c>
      <c r="G181" s="40">
        <v>12</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466</v>
      </c>
      <c r="F183" s="45"/>
      <c r="G183" s="45"/>
      <c r="H183" s="45"/>
      <c r="I183" s="45"/>
      <c r="J183" s="47"/>
    </row>
    <row r="184" ht="210">
      <c r="A184" s="36" t="s">
        <v>467</v>
      </c>
      <c r="B184" s="44"/>
      <c r="C184" s="45"/>
      <c r="D184" s="45"/>
      <c r="E184" s="38" t="s">
        <v>604</v>
      </c>
      <c r="F184" s="45"/>
      <c r="G184" s="45"/>
      <c r="H184" s="45"/>
      <c r="I184" s="45"/>
      <c r="J184" s="47"/>
    </row>
    <row r="185">
      <c r="A185" s="36" t="s">
        <v>458</v>
      </c>
      <c r="B185" s="36">
        <v>44</v>
      </c>
      <c r="C185" s="37" t="s">
        <v>605</v>
      </c>
      <c r="D185" s="36" t="s">
        <v>460</v>
      </c>
      <c r="E185" s="38" t="s">
        <v>606</v>
      </c>
      <c r="F185" s="39" t="s">
        <v>496</v>
      </c>
      <c r="G185" s="40">
        <v>24</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466</v>
      </c>
      <c r="F187" s="45"/>
      <c r="G187" s="45"/>
      <c r="H187" s="45"/>
      <c r="I187" s="45"/>
      <c r="J187" s="47"/>
    </row>
    <row r="188" ht="75">
      <c r="A188" s="36" t="s">
        <v>467</v>
      </c>
      <c r="B188" s="44"/>
      <c r="C188" s="45"/>
      <c r="D188" s="45"/>
      <c r="E188" s="38" t="s">
        <v>607</v>
      </c>
      <c r="F188" s="45"/>
      <c r="G188" s="45"/>
      <c r="H188" s="45"/>
      <c r="I188" s="45"/>
      <c r="J188" s="47"/>
    </row>
    <row r="189">
      <c r="A189" s="30" t="s">
        <v>455</v>
      </c>
      <c r="B189" s="31"/>
      <c r="C189" s="32" t="s">
        <v>608</v>
      </c>
      <c r="D189" s="33"/>
      <c r="E189" s="30" t="s">
        <v>609</v>
      </c>
      <c r="F189" s="33"/>
      <c r="G189" s="33"/>
      <c r="H189" s="33"/>
      <c r="I189" s="34">
        <f>SUMIFS(I190:I209,A190:A209,"P")</f>
        <v>0</v>
      </c>
      <c r="J189" s="35"/>
    </row>
    <row r="190" ht="45">
      <c r="A190" s="36" t="s">
        <v>458</v>
      </c>
      <c r="B190" s="36">
        <v>45</v>
      </c>
      <c r="C190" s="37" t="s">
        <v>610</v>
      </c>
      <c r="D190" s="36" t="s">
        <v>611</v>
      </c>
      <c r="E190" s="38" t="s">
        <v>612</v>
      </c>
      <c r="F190" s="39" t="s">
        <v>613</v>
      </c>
      <c r="G190" s="40">
        <v>1</v>
      </c>
      <c r="H190" s="41">
        <v>0</v>
      </c>
      <c r="I190" s="42">
        <f>ROUND(G190*H190,P4)</f>
        <v>0</v>
      </c>
      <c r="J190" s="39" t="s">
        <v>463</v>
      </c>
      <c r="O190" s="43">
        <f>I190*0.21</f>
        <v>0</v>
      </c>
      <c r="P190">
        <v>3</v>
      </c>
    </row>
    <row r="191" ht="30">
      <c r="A191" s="36" t="s">
        <v>464</v>
      </c>
      <c r="B191" s="44"/>
      <c r="C191" s="45"/>
      <c r="D191" s="45"/>
      <c r="E191" s="38" t="s">
        <v>614</v>
      </c>
      <c r="F191" s="45"/>
      <c r="G191" s="45"/>
      <c r="H191" s="45"/>
      <c r="I191" s="45"/>
      <c r="J191" s="47"/>
    </row>
    <row r="192">
      <c r="A192" s="36" t="s">
        <v>465</v>
      </c>
      <c r="B192" s="44"/>
      <c r="C192" s="45"/>
      <c r="D192" s="45"/>
      <c r="E192" s="48" t="s">
        <v>466</v>
      </c>
      <c r="F192" s="45"/>
      <c r="G192" s="45"/>
      <c r="H192" s="45"/>
      <c r="I192" s="45"/>
      <c r="J192" s="47"/>
    </row>
    <row r="193" ht="120">
      <c r="A193" s="36" t="s">
        <v>467</v>
      </c>
      <c r="B193" s="44"/>
      <c r="C193" s="45"/>
      <c r="D193" s="45"/>
      <c r="E193" s="38" t="s">
        <v>615</v>
      </c>
      <c r="F193" s="45"/>
      <c r="G193" s="45"/>
      <c r="H193" s="45"/>
      <c r="I193" s="45"/>
      <c r="J193" s="47"/>
    </row>
    <row r="194" ht="45">
      <c r="A194" s="36" t="s">
        <v>458</v>
      </c>
      <c r="B194" s="36">
        <v>46</v>
      </c>
      <c r="C194" s="37" t="s">
        <v>616</v>
      </c>
      <c r="D194" s="36" t="s">
        <v>617</v>
      </c>
      <c r="E194" s="38" t="s">
        <v>618</v>
      </c>
      <c r="F194" s="39" t="s">
        <v>613</v>
      </c>
      <c r="G194" s="40">
        <v>0.050000000000000003</v>
      </c>
      <c r="H194" s="41">
        <v>0</v>
      </c>
      <c r="I194" s="42">
        <f>ROUND(G194*H194,P4)</f>
        <v>0</v>
      </c>
      <c r="J194" s="39" t="s">
        <v>463</v>
      </c>
      <c r="O194" s="43">
        <f>I194*0.21</f>
        <v>0</v>
      </c>
      <c r="P194">
        <v>3</v>
      </c>
    </row>
    <row r="195" ht="30">
      <c r="A195" s="36" t="s">
        <v>464</v>
      </c>
      <c r="B195" s="44"/>
      <c r="C195" s="45"/>
      <c r="D195" s="45"/>
      <c r="E195" s="38" t="s">
        <v>614</v>
      </c>
      <c r="F195" s="45"/>
      <c r="G195" s="45"/>
      <c r="H195" s="45"/>
      <c r="I195" s="45"/>
      <c r="J195" s="47"/>
    </row>
    <row r="196">
      <c r="A196" s="36" t="s">
        <v>465</v>
      </c>
      <c r="B196" s="44"/>
      <c r="C196" s="45"/>
      <c r="D196" s="45"/>
      <c r="E196" s="48" t="s">
        <v>466</v>
      </c>
      <c r="F196" s="45"/>
      <c r="G196" s="45"/>
      <c r="H196" s="45"/>
      <c r="I196" s="45"/>
      <c r="J196" s="47"/>
    </row>
    <row r="197" ht="120">
      <c r="A197" s="36" t="s">
        <v>467</v>
      </c>
      <c r="B197" s="44"/>
      <c r="C197" s="45"/>
      <c r="D197" s="45"/>
      <c r="E197" s="38" t="s">
        <v>615</v>
      </c>
      <c r="F197" s="45"/>
      <c r="G197" s="45"/>
      <c r="H197" s="45"/>
      <c r="I197" s="45"/>
      <c r="J197" s="47"/>
    </row>
    <row r="198" ht="45">
      <c r="A198" s="36" t="s">
        <v>458</v>
      </c>
      <c r="B198" s="36">
        <v>47</v>
      </c>
      <c r="C198" s="37" t="s">
        <v>619</v>
      </c>
      <c r="D198" s="36" t="s">
        <v>620</v>
      </c>
      <c r="E198" s="38" t="s">
        <v>621</v>
      </c>
      <c r="F198" s="39" t="s">
        <v>613</v>
      </c>
      <c r="G198" s="40">
        <v>0.01</v>
      </c>
      <c r="H198" s="41">
        <v>0</v>
      </c>
      <c r="I198" s="42">
        <f>ROUND(G198*H198,P4)</f>
        <v>0</v>
      </c>
      <c r="J198" s="39" t="s">
        <v>463</v>
      </c>
      <c r="O198" s="43">
        <f>I198*0.21</f>
        <v>0</v>
      </c>
      <c r="P198">
        <v>3</v>
      </c>
    </row>
    <row r="199" ht="30">
      <c r="A199" s="36" t="s">
        <v>464</v>
      </c>
      <c r="B199" s="44"/>
      <c r="C199" s="45"/>
      <c r="D199" s="45"/>
      <c r="E199" s="38" t="s">
        <v>614</v>
      </c>
      <c r="F199" s="45"/>
      <c r="G199" s="45"/>
      <c r="H199" s="45"/>
      <c r="I199" s="45"/>
      <c r="J199" s="47"/>
    </row>
    <row r="200">
      <c r="A200" s="36" t="s">
        <v>465</v>
      </c>
      <c r="B200" s="44"/>
      <c r="C200" s="45"/>
      <c r="D200" s="45"/>
      <c r="E200" s="48" t="s">
        <v>466</v>
      </c>
      <c r="F200" s="45"/>
      <c r="G200" s="45"/>
      <c r="H200" s="45"/>
      <c r="I200" s="45"/>
      <c r="J200" s="47"/>
    </row>
    <row r="201" ht="120">
      <c r="A201" s="36" t="s">
        <v>467</v>
      </c>
      <c r="B201" s="44"/>
      <c r="C201" s="45"/>
      <c r="D201" s="45"/>
      <c r="E201" s="38" t="s">
        <v>615</v>
      </c>
      <c r="F201" s="45"/>
      <c r="G201" s="45"/>
      <c r="H201" s="45"/>
      <c r="I201" s="45"/>
      <c r="J201" s="47"/>
    </row>
    <row r="202" ht="60">
      <c r="A202" s="36" t="s">
        <v>458</v>
      </c>
      <c r="B202" s="36">
        <v>48</v>
      </c>
      <c r="C202" s="37" t="s">
        <v>622</v>
      </c>
      <c r="D202" s="36" t="s">
        <v>623</v>
      </c>
      <c r="E202" s="38" t="s">
        <v>624</v>
      </c>
      <c r="F202" s="39" t="s">
        <v>613</v>
      </c>
      <c r="G202" s="40">
        <v>0.001</v>
      </c>
      <c r="H202" s="41">
        <v>0</v>
      </c>
      <c r="I202" s="42">
        <f>ROUND(G202*H202,P4)</f>
        <v>0</v>
      </c>
      <c r="J202" s="39" t="s">
        <v>463</v>
      </c>
      <c r="O202" s="43">
        <f>I202*0.21</f>
        <v>0</v>
      </c>
      <c r="P202">
        <v>3</v>
      </c>
    </row>
    <row r="203" ht="30">
      <c r="A203" s="36" t="s">
        <v>464</v>
      </c>
      <c r="B203" s="44"/>
      <c r="C203" s="45"/>
      <c r="D203" s="45"/>
      <c r="E203" s="38" t="s">
        <v>614</v>
      </c>
      <c r="F203" s="45"/>
      <c r="G203" s="45"/>
      <c r="H203" s="45"/>
      <c r="I203" s="45"/>
      <c r="J203" s="47"/>
    </row>
    <row r="204">
      <c r="A204" s="36" t="s">
        <v>465</v>
      </c>
      <c r="B204" s="44"/>
      <c r="C204" s="45"/>
      <c r="D204" s="45"/>
      <c r="E204" s="48" t="s">
        <v>466</v>
      </c>
      <c r="F204" s="45"/>
      <c r="G204" s="45"/>
      <c r="H204" s="45"/>
      <c r="I204" s="45"/>
      <c r="J204" s="47"/>
    </row>
    <row r="205" ht="120">
      <c r="A205" s="36" t="s">
        <v>467</v>
      </c>
      <c r="B205" s="44"/>
      <c r="C205" s="45"/>
      <c r="D205" s="45"/>
      <c r="E205" s="38" t="s">
        <v>615</v>
      </c>
      <c r="F205" s="45"/>
      <c r="G205" s="45"/>
      <c r="H205" s="45"/>
      <c r="I205" s="45"/>
      <c r="J205" s="47"/>
    </row>
    <row r="206" ht="45">
      <c r="A206" s="36" t="s">
        <v>458</v>
      </c>
      <c r="B206" s="36">
        <v>49</v>
      </c>
      <c r="C206" s="37" t="s">
        <v>625</v>
      </c>
      <c r="D206" s="36" t="s">
        <v>626</v>
      </c>
      <c r="E206" s="38" t="s">
        <v>627</v>
      </c>
      <c r="F206" s="39" t="s">
        <v>613</v>
      </c>
      <c r="G206" s="40">
        <v>0.0050000000000000001</v>
      </c>
      <c r="H206" s="41">
        <v>0</v>
      </c>
      <c r="I206" s="42">
        <f>ROUND(G206*H206,P4)</f>
        <v>0</v>
      </c>
      <c r="J206" s="39" t="s">
        <v>463</v>
      </c>
      <c r="O206" s="43">
        <f>I206*0.21</f>
        <v>0</v>
      </c>
      <c r="P206">
        <v>3</v>
      </c>
    </row>
    <row r="207" ht="30">
      <c r="A207" s="36" t="s">
        <v>464</v>
      </c>
      <c r="B207" s="44"/>
      <c r="C207" s="45"/>
      <c r="D207" s="45"/>
      <c r="E207" s="38" t="s">
        <v>614</v>
      </c>
      <c r="F207" s="45"/>
      <c r="G207" s="45"/>
      <c r="H207" s="45"/>
      <c r="I207" s="45"/>
      <c r="J207" s="47"/>
    </row>
    <row r="208">
      <c r="A208" s="36" t="s">
        <v>465</v>
      </c>
      <c r="B208" s="44"/>
      <c r="C208" s="45"/>
      <c r="D208" s="45"/>
      <c r="E208" s="48" t="s">
        <v>466</v>
      </c>
      <c r="F208" s="45"/>
      <c r="G208" s="45"/>
      <c r="H208" s="45"/>
      <c r="I208" s="45"/>
      <c r="J208" s="47"/>
    </row>
    <row r="209" ht="120">
      <c r="A209" s="36" t="s">
        <v>467</v>
      </c>
      <c r="B209" s="49"/>
      <c r="C209" s="50"/>
      <c r="D209" s="50"/>
      <c r="E209" s="38" t="s">
        <v>615</v>
      </c>
      <c r="F209" s="50"/>
      <c r="G209" s="50"/>
      <c r="H209" s="50"/>
      <c r="I209" s="50"/>
      <c r="J209" s="51"/>
    </row>
  </sheetData>
  <sheetProtection sheet="1" objects="1" scenarios="1" spinCount="100000" saltValue="5yDuP6BlG1FnalJocjuYlkuqmfSs71SXTVS7IXkHzK5EcCtlis2bi5hZ1QfsCJbJWjsChoKqnA27WltEagIuIg==" hashValue="5mmii0rNajUoN/YPozvB0lkhuV2nb/Sq7GEOXUK4NzCGknZiJcmhavz7Tb8ggRr+buDj7W+/frGP/qw5Unndf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v>
      </c>
      <c r="I3" s="24">
        <f>SUMIFS(I11:I261,A11:A261,"SD")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440</v>
      </c>
      <c r="D6" s="21"/>
      <c r="E6" s="22" t="s">
        <v>441</v>
      </c>
      <c r="F6" s="16"/>
      <c r="G6" s="16"/>
      <c r="H6" s="16"/>
      <c r="I6" s="16"/>
      <c r="J6" s="18"/>
    </row>
    <row r="7">
      <c r="A7" s="3" t="s">
        <v>442</v>
      </c>
      <c r="B7" s="19" t="s">
        <v>443</v>
      </c>
      <c r="C7" s="20" t="s">
        <v>13</v>
      </c>
      <c r="D7" s="21"/>
      <c r="E7" s="22" t="s">
        <v>14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457</v>
      </c>
      <c r="F11" s="33"/>
      <c r="G11" s="33"/>
      <c r="H11" s="33"/>
      <c r="I11" s="34">
        <f>SUMIFS(I12:I51,A12:A51,"P")</f>
        <v>0</v>
      </c>
      <c r="J11" s="35"/>
    </row>
    <row r="12">
      <c r="A12" s="36" t="s">
        <v>458</v>
      </c>
      <c r="B12" s="36">
        <v>1</v>
      </c>
      <c r="C12" s="37" t="s">
        <v>459</v>
      </c>
      <c r="D12" s="36" t="s">
        <v>460</v>
      </c>
      <c r="E12" s="38" t="s">
        <v>461</v>
      </c>
      <c r="F12" s="39" t="s">
        <v>462</v>
      </c>
      <c r="G12" s="40">
        <v>1.0800000000000001</v>
      </c>
      <c r="H12" s="41">
        <v>0</v>
      </c>
      <c r="I12" s="42">
        <f>ROUND(G12*H12,P4)</f>
        <v>0</v>
      </c>
      <c r="J12" s="39" t="s">
        <v>463</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90">
      <c r="A15" s="36" t="s">
        <v>467</v>
      </c>
      <c r="B15" s="44"/>
      <c r="C15" s="45"/>
      <c r="D15" s="45"/>
      <c r="E15" s="38" t="s">
        <v>468</v>
      </c>
      <c r="F15" s="45"/>
      <c r="G15" s="45"/>
      <c r="H15" s="45"/>
      <c r="I15" s="45"/>
      <c r="J15" s="47"/>
    </row>
    <row r="16">
      <c r="A16" s="36" t="s">
        <v>458</v>
      </c>
      <c r="B16" s="36">
        <v>2</v>
      </c>
      <c r="C16" s="37" t="s">
        <v>469</v>
      </c>
      <c r="D16" s="36" t="s">
        <v>460</v>
      </c>
      <c r="E16" s="38" t="s">
        <v>470</v>
      </c>
      <c r="F16" s="39" t="s">
        <v>462</v>
      </c>
      <c r="G16" s="40">
        <v>1.0800000000000001</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105">
      <c r="A19" s="36" t="s">
        <v>467</v>
      </c>
      <c r="B19" s="44"/>
      <c r="C19" s="45"/>
      <c r="D19" s="45"/>
      <c r="E19" s="38" t="s">
        <v>472</v>
      </c>
      <c r="F19" s="45"/>
      <c r="G19" s="45"/>
      <c r="H19" s="45"/>
      <c r="I19" s="45"/>
      <c r="J19" s="47"/>
    </row>
    <row r="20">
      <c r="A20" s="36" t="s">
        <v>458</v>
      </c>
      <c r="B20" s="36">
        <v>3</v>
      </c>
      <c r="C20" s="37" t="s">
        <v>477</v>
      </c>
      <c r="D20" s="36" t="s">
        <v>460</v>
      </c>
      <c r="E20" s="38" t="s">
        <v>478</v>
      </c>
      <c r="F20" s="39" t="s">
        <v>475</v>
      </c>
      <c r="G20" s="40">
        <v>52.5</v>
      </c>
      <c r="H20" s="41">
        <v>0</v>
      </c>
      <c r="I20" s="42">
        <f>ROUND(G20*H20,P4)</f>
        <v>0</v>
      </c>
      <c r="J20" s="39" t="s">
        <v>471</v>
      </c>
      <c r="O20" s="43">
        <f>I20*0.21</f>
        <v>0</v>
      </c>
      <c r="P20">
        <v>3</v>
      </c>
    </row>
    <row r="21">
      <c r="A21" s="36" t="s">
        <v>464</v>
      </c>
      <c r="B21" s="44"/>
      <c r="C21" s="45"/>
      <c r="D21" s="45"/>
      <c r="E21" s="46" t="s">
        <v>460</v>
      </c>
      <c r="F21" s="45"/>
      <c r="G21" s="45"/>
      <c r="H21" s="45"/>
      <c r="I21" s="45"/>
      <c r="J21" s="47"/>
    </row>
    <row r="22" ht="30">
      <c r="A22" s="36" t="s">
        <v>465</v>
      </c>
      <c r="B22" s="44"/>
      <c r="C22" s="45"/>
      <c r="D22" s="45"/>
      <c r="E22" s="48" t="s">
        <v>628</v>
      </c>
      <c r="F22" s="45"/>
      <c r="G22" s="45"/>
      <c r="H22" s="45"/>
      <c r="I22" s="45"/>
      <c r="J22" s="47"/>
    </row>
    <row r="23" ht="405">
      <c r="A23" s="36" t="s">
        <v>467</v>
      </c>
      <c r="B23" s="44"/>
      <c r="C23" s="45"/>
      <c r="D23" s="45"/>
      <c r="E23" s="38" t="s">
        <v>629</v>
      </c>
      <c r="F23" s="45"/>
      <c r="G23" s="45"/>
      <c r="H23" s="45"/>
      <c r="I23" s="45"/>
      <c r="J23" s="47"/>
    </row>
    <row r="24">
      <c r="A24" s="36" t="s">
        <v>458</v>
      </c>
      <c r="B24" s="36">
        <v>4</v>
      </c>
      <c r="C24" s="37" t="s">
        <v>484</v>
      </c>
      <c r="D24" s="36" t="s">
        <v>460</v>
      </c>
      <c r="E24" s="38" t="s">
        <v>485</v>
      </c>
      <c r="F24" s="39" t="s">
        <v>475</v>
      </c>
      <c r="G24" s="40">
        <v>42</v>
      </c>
      <c r="H24" s="41">
        <v>0</v>
      </c>
      <c r="I24" s="42">
        <f>ROUND(G24*H24,P4)</f>
        <v>0</v>
      </c>
      <c r="J24" s="39" t="s">
        <v>471</v>
      </c>
      <c r="O24" s="43">
        <f>I24*0.21</f>
        <v>0</v>
      </c>
      <c r="P24">
        <v>3</v>
      </c>
    </row>
    <row r="25">
      <c r="A25" s="36" t="s">
        <v>464</v>
      </c>
      <c r="B25" s="44"/>
      <c r="C25" s="45"/>
      <c r="D25" s="45"/>
      <c r="E25" s="46" t="s">
        <v>460</v>
      </c>
      <c r="F25" s="45"/>
      <c r="G25" s="45"/>
      <c r="H25" s="45"/>
      <c r="I25" s="45"/>
      <c r="J25" s="47"/>
    </row>
    <row r="26" ht="30">
      <c r="A26" s="36" t="s">
        <v>465</v>
      </c>
      <c r="B26" s="44"/>
      <c r="C26" s="45"/>
      <c r="D26" s="45"/>
      <c r="E26" s="48" t="s">
        <v>630</v>
      </c>
      <c r="F26" s="45"/>
      <c r="G26" s="45"/>
      <c r="H26" s="45"/>
      <c r="I26" s="45"/>
      <c r="J26" s="47"/>
    </row>
    <row r="27" ht="225">
      <c r="A27" s="36" t="s">
        <v>467</v>
      </c>
      <c r="B27" s="44"/>
      <c r="C27" s="45"/>
      <c r="D27" s="45"/>
      <c r="E27" s="38" t="s">
        <v>631</v>
      </c>
      <c r="F27" s="45"/>
      <c r="G27" s="45"/>
      <c r="H27" s="45"/>
      <c r="I27" s="45"/>
      <c r="J27" s="47"/>
    </row>
    <row r="28">
      <c r="A28" s="36" t="s">
        <v>458</v>
      </c>
      <c r="B28" s="36">
        <v>5</v>
      </c>
      <c r="C28" s="37" t="s">
        <v>487</v>
      </c>
      <c r="D28" s="36" t="s">
        <v>460</v>
      </c>
      <c r="E28" s="38" t="s">
        <v>488</v>
      </c>
      <c r="F28" s="39" t="s">
        <v>475</v>
      </c>
      <c r="G28" s="40">
        <v>10.5</v>
      </c>
      <c r="H28" s="41">
        <v>0</v>
      </c>
      <c r="I28" s="42">
        <f>ROUND(G28*H28,P4)</f>
        <v>0</v>
      </c>
      <c r="J28" s="39" t="s">
        <v>471</v>
      </c>
      <c r="O28" s="43">
        <f>I28*0.21</f>
        <v>0</v>
      </c>
      <c r="P28">
        <v>3</v>
      </c>
    </row>
    <row r="29">
      <c r="A29" s="36" t="s">
        <v>464</v>
      </c>
      <c r="B29" s="44"/>
      <c r="C29" s="45"/>
      <c r="D29" s="45"/>
      <c r="E29" s="46" t="s">
        <v>460</v>
      </c>
      <c r="F29" s="45"/>
      <c r="G29" s="45"/>
      <c r="H29" s="45"/>
      <c r="I29" s="45"/>
      <c r="J29" s="47"/>
    </row>
    <row r="30" ht="45">
      <c r="A30" s="36" t="s">
        <v>465</v>
      </c>
      <c r="B30" s="44"/>
      <c r="C30" s="45"/>
      <c r="D30" s="45"/>
      <c r="E30" s="48" t="s">
        <v>632</v>
      </c>
      <c r="F30" s="45"/>
      <c r="G30" s="45"/>
      <c r="H30" s="45"/>
      <c r="I30" s="45"/>
      <c r="J30" s="47"/>
    </row>
    <row r="31" ht="375">
      <c r="A31" s="36" t="s">
        <v>467</v>
      </c>
      <c r="B31" s="44"/>
      <c r="C31" s="45"/>
      <c r="D31" s="45"/>
      <c r="E31" s="38" t="s">
        <v>489</v>
      </c>
      <c r="F31" s="45"/>
      <c r="G31" s="45"/>
      <c r="H31" s="45"/>
      <c r="I31" s="45"/>
      <c r="J31" s="47"/>
    </row>
    <row r="32">
      <c r="A32" s="36" t="s">
        <v>458</v>
      </c>
      <c r="B32" s="36">
        <v>6</v>
      </c>
      <c r="C32" s="37" t="s">
        <v>490</v>
      </c>
      <c r="D32" s="36" t="s">
        <v>460</v>
      </c>
      <c r="E32" s="38" t="s">
        <v>491</v>
      </c>
      <c r="F32" s="39" t="s">
        <v>492</v>
      </c>
      <c r="G32" s="40">
        <v>105</v>
      </c>
      <c r="H32" s="41">
        <v>0</v>
      </c>
      <c r="I32" s="42">
        <f>ROUND(G32*H32,P4)</f>
        <v>0</v>
      </c>
      <c r="J32" s="39" t="s">
        <v>471</v>
      </c>
      <c r="O32" s="43">
        <f>I32*0.21</f>
        <v>0</v>
      </c>
      <c r="P32">
        <v>3</v>
      </c>
    </row>
    <row r="33">
      <c r="A33" s="36" t="s">
        <v>464</v>
      </c>
      <c r="B33" s="44"/>
      <c r="C33" s="45"/>
      <c r="D33" s="45"/>
      <c r="E33" s="46" t="s">
        <v>460</v>
      </c>
      <c r="F33" s="45"/>
      <c r="G33" s="45"/>
      <c r="H33" s="45"/>
      <c r="I33" s="45"/>
      <c r="J33" s="47"/>
    </row>
    <row r="34" ht="30">
      <c r="A34" s="36" t="s">
        <v>465</v>
      </c>
      <c r="B34" s="44"/>
      <c r="C34" s="45"/>
      <c r="D34" s="45"/>
      <c r="E34" s="48" t="s">
        <v>633</v>
      </c>
      <c r="F34" s="45"/>
      <c r="G34" s="45"/>
      <c r="H34" s="45"/>
      <c r="I34" s="45"/>
      <c r="J34" s="47"/>
    </row>
    <row r="35" ht="45">
      <c r="A35" s="36" t="s">
        <v>467</v>
      </c>
      <c r="B35" s="44"/>
      <c r="C35" s="45"/>
      <c r="D35" s="45"/>
      <c r="E35" s="38" t="s">
        <v>493</v>
      </c>
      <c r="F35" s="45"/>
      <c r="G35" s="45"/>
      <c r="H35" s="45"/>
      <c r="I35" s="45"/>
      <c r="J35" s="47"/>
    </row>
    <row r="36">
      <c r="A36" s="36" t="s">
        <v>458</v>
      </c>
      <c r="B36" s="36">
        <v>7</v>
      </c>
      <c r="C36" s="37" t="s">
        <v>494</v>
      </c>
      <c r="D36" s="36" t="s">
        <v>460</v>
      </c>
      <c r="E36" s="38" t="s">
        <v>495</v>
      </c>
      <c r="F36" s="39" t="s">
        <v>496</v>
      </c>
      <c r="G36" s="40">
        <v>6</v>
      </c>
      <c r="H36" s="41">
        <v>0</v>
      </c>
      <c r="I36" s="42">
        <f>ROUND(G36*H36,P4)</f>
        <v>0</v>
      </c>
      <c r="J36" s="39" t="s">
        <v>471</v>
      </c>
      <c r="O36" s="43">
        <f>I36*0.21</f>
        <v>0</v>
      </c>
      <c r="P36">
        <v>3</v>
      </c>
    </row>
    <row r="37">
      <c r="A37" s="36" t="s">
        <v>464</v>
      </c>
      <c r="B37" s="44"/>
      <c r="C37" s="45"/>
      <c r="D37" s="45"/>
      <c r="E37" s="46" t="s">
        <v>460</v>
      </c>
      <c r="F37" s="45"/>
      <c r="G37" s="45"/>
      <c r="H37" s="45"/>
      <c r="I37" s="45"/>
      <c r="J37" s="47"/>
    </row>
    <row r="38" ht="30">
      <c r="A38" s="36" t="s">
        <v>465</v>
      </c>
      <c r="B38" s="44"/>
      <c r="C38" s="45"/>
      <c r="D38" s="45"/>
      <c r="E38" s="48" t="s">
        <v>634</v>
      </c>
      <c r="F38" s="45"/>
      <c r="G38" s="45"/>
      <c r="H38" s="45"/>
      <c r="I38" s="45"/>
      <c r="J38" s="47"/>
    </row>
    <row r="39" ht="120">
      <c r="A39" s="36" t="s">
        <v>467</v>
      </c>
      <c r="B39" s="44"/>
      <c r="C39" s="45"/>
      <c r="D39" s="45"/>
      <c r="E39" s="38" t="s">
        <v>497</v>
      </c>
      <c r="F39" s="45"/>
      <c r="G39" s="45"/>
      <c r="H39" s="45"/>
      <c r="I39" s="45"/>
      <c r="J39" s="47"/>
    </row>
    <row r="40">
      <c r="A40" s="36" t="s">
        <v>458</v>
      </c>
      <c r="B40" s="36">
        <v>8</v>
      </c>
      <c r="C40" s="37" t="s">
        <v>501</v>
      </c>
      <c r="D40" s="36" t="s">
        <v>460</v>
      </c>
      <c r="E40" s="38" t="s">
        <v>502</v>
      </c>
      <c r="F40" s="39" t="s">
        <v>482</v>
      </c>
      <c r="G40" s="40">
        <v>5.2999999999999998</v>
      </c>
      <c r="H40" s="41">
        <v>0</v>
      </c>
      <c r="I40" s="42">
        <f>ROUND(G40*H40,P4)</f>
        <v>0</v>
      </c>
      <c r="J40" s="39" t="s">
        <v>471</v>
      </c>
      <c r="O40" s="43">
        <f>I40*0.21</f>
        <v>0</v>
      </c>
      <c r="P40">
        <v>3</v>
      </c>
    </row>
    <row r="41">
      <c r="A41" s="36" t="s">
        <v>464</v>
      </c>
      <c r="B41" s="44"/>
      <c r="C41" s="45"/>
      <c r="D41" s="45"/>
      <c r="E41" s="46" t="s">
        <v>460</v>
      </c>
      <c r="F41" s="45"/>
      <c r="G41" s="45"/>
      <c r="H41" s="45"/>
      <c r="I41" s="45"/>
      <c r="J41" s="47"/>
    </row>
    <row r="42" ht="30">
      <c r="A42" s="36" t="s">
        <v>465</v>
      </c>
      <c r="B42" s="44"/>
      <c r="C42" s="45"/>
      <c r="D42" s="45"/>
      <c r="E42" s="48" t="s">
        <v>635</v>
      </c>
      <c r="F42" s="45"/>
      <c r="G42" s="45"/>
      <c r="H42" s="45"/>
      <c r="I42" s="45"/>
      <c r="J42" s="47"/>
    </row>
    <row r="43" ht="30">
      <c r="A43" s="36" t="s">
        <v>467</v>
      </c>
      <c r="B43" s="44"/>
      <c r="C43" s="45"/>
      <c r="D43" s="45"/>
      <c r="E43" s="38" t="s">
        <v>636</v>
      </c>
      <c r="F43" s="45"/>
      <c r="G43" s="45"/>
      <c r="H43" s="45"/>
      <c r="I43" s="45"/>
      <c r="J43" s="47"/>
    </row>
    <row r="44">
      <c r="A44" s="36" t="s">
        <v>458</v>
      </c>
      <c r="B44" s="36">
        <v>9</v>
      </c>
      <c r="C44" s="37" t="s">
        <v>504</v>
      </c>
      <c r="D44" s="36" t="s">
        <v>460</v>
      </c>
      <c r="E44" s="38" t="s">
        <v>505</v>
      </c>
      <c r="F44" s="39" t="s">
        <v>482</v>
      </c>
      <c r="G44" s="40">
        <v>105</v>
      </c>
      <c r="H44" s="41">
        <v>0</v>
      </c>
      <c r="I44" s="42">
        <f>ROUND(G44*H44,P4)</f>
        <v>0</v>
      </c>
      <c r="J44" s="39" t="s">
        <v>471</v>
      </c>
      <c r="O44" s="43">
        <f>I44*0.21</f>
        <v>0</v>
      </c>
      <c r="P44">
        <v>3</v>
      </c>
    </row>
    <row r="45">
      <c r="A45" s="36" t="s">
        <v>464</v>
      </c>
      <c r="B45" s="44"/>
      <c r="C45" s="45"/>
      <c r="D45" s="45"/>
      <c r="E45" s="46" t="s">
        <v>460</v>
      </c>
      <c r="F45" s="45"/>
      <c r="G45" s="45"/>
      <c r="H45" s="45"/>
      <c r="I45" s="45"/>
      <c r="J45" s="47"/>
    </row>
    <row r="46" ht="30">
      <c r="A46" s="36" t="s">
        <v>465</v>
      </c>
      <c r="B46" s="44"/>
      <c r="C46" s="45"/>
      <c r="D46" s="45"/>
      <c r="E46" s="48" t="s">
        <v>637</v>
      </c>
      <c r="F46" s="45"/>
      <c r="G46" s="45"/>
      <c r="H46" s="45"/>
      <c r="I46" s="45"/>
      <c r="J46" s="47"/>
    </row>
    <row r="47" ht="165">
      <c r="A47" s="36" t="s">
        <v>467</v>
      </c>
      <c r="B47" s="44"/>
      <c r="C47" s="45"/>
      <c r="D47" s="45"/>
      <c r="E47" s="38" t="s">
        <v>638</v>
      </c>
      <c r="F47" s="45"/>
      <c r="G47" s="45"/>
      <c r="H47" s="45"/>
      <c r="I47" s="45"/>
      <c r="J47" s="47"/>
    </row>
    <row r="48" ht="30">
      <c r="A48" s="36" t="s">
        <v>458</v>
      </c>
      <c r="B48" s="36">
        <v>10</v>
      </c>
      <c r="C48" s="37" t="s">
        <v>510</v>
      </c>
      <c r="D48" s="36" t="s">
        <v>460</v>
      </c>
      <c r="E48" s="38" t="s">
        <v>511</v>
      </c>
      <c r="F48" s="39" t="s">
        <v>496</v>
      </c>
      <c r="G48" s="40">
        <v>2</v>
      </c>
      <c r="H48" s="41">
        <v>0</v>
      </c>
      <c r="I48" s="42">
        <f>ROUND(G48*H48,P4)</f>
        <v>0</v>
      </c>
      <c r="J48" s="39" t="s">
        <v>471</v>
      </c>
      <c r="O48" s="43">
        <f>I48*0.21</f>
        <v>0</v>
      </c>
      <c r="P48">
        <v>3</v>
      </c>
    </row>
    <row r="49">
      <c r="A49" s="36" t="s">
        <v>464</v>
      </c>
      <c r="B49" s="44"/>
      <c r="C49" s="45"/>
      <c r="D49" s="45"/>
      <c r="E49" s="46" t="s">
        <v>460</v>
      </c>
      <c r="F49" s="45"/>
      <c r="G49" s="45"/>
      <c r="H49" s="45"/>
      <c r="I49" s="45"/>
      <c r="J49" s="47"/>
    </row>
    <row r="50" ht="30">
      <c r="A50" s="36" t="s">
        <v>465</v>
      </c>
      <c r="B50" s="44"/>
      <c r="C50" s="45"/>
      <c r="D50" s="45"/>
      <c r="E50" s="48" t="s">
        <v>639</v>
      </c>
      <c r="F50" s="45"/>
      <c r="G50" s="45"/>
      <c r="H50" s="45"/>
      <c r="I50" s="45"/>
      <c r="J50" s="47"/>
    </row>
    <row r="51" ht="135">
      <c r="A51" s="36" t="s">
        <v>467</v>
      </c>
      <c r="B51" s="44"/>
      <c r="C51" s="45"/>
      <c r="D51" s="45"/>
      <c r="E51" s="38" t="s">
        <v>640</v>
      </c>
      <c r="F51" s="45"/>
      <c r="G51" s="45"/>
      <c r="H51" s="45"/>
      <c r="I51" s="45"/>
      <c r="J51" s="47"/>
    </row>
    <row r="52">
      <c r="A52" s="30" t="s">
        <v>455</v>
      </c>
      <c r="B52" s="31"/>
      <c r="C52" s="32" t="s">
        <v>513</v>
      </c>
      <c r="D52" s="33"/>
      <c r="E52" s="30" t="s">
        <v>514</v>
      </c>
      <c r="F52" s="33"/>
      <c r="G52" s="33"/>
      <c r="H52" s="33"/>
      <c r="I52" s="34">
        <f>SUMIFS(I53:I240,A53:A240,"P")</f>
        <v>0</v>
      </c>
      <c r="J52" s="35"/>
    </row>
    <row r="53">
      <c r="A53" s="36" t="s">
        <v>458</v>
      </c>
      <c r="B53" s="36">
        <v>11</v>
      </c>
      <c r="C53" s="37" t="s">
        <v>641</v>
      </c>
      <c r="D53" s="36" t="s">
        <v>460</v>
      </c>
      <c r="E53" s="38" t="s">
        <v>642</v>
      </c>
      <c r="F53" s="39" t="s">
        <v>482</v>
      </c>
      <c r="G53" s="40">
        <v>10</v>
      </c>
      <c r="H53" s="41">
        <v>0</v>
      </c>
      <c r="I53" s="42">
        <f>ROUND(G53*H53,P4)</f>
        <v>0</v>
      </c>
      <c r="J53" s="39" t="s">
        <v>471</v>
      </c>
      <c r="O53" s="43">
        <f>I53*0.21</f>
        <v>0</v>
      </c>
      <c r="P53">
        <v>3</v>
      </c>
    </row>
    <row r="54">
      <c r="A54" s="36" t="s">
        <v>464</v>
      </c>
      <c r="B54" s="44"/>
      <c r="C54" s="45"/>
      <c r="D54" s="45"/>
      <c r="E54" s="46" t="s">
        <v>460</v>
      </c>
      <c r="F54" s="45"/>
      <c r="G54" s="45"/>
      <c r="H54" s="45"/>
      <c r="I54" s="45"/>
      <c r="J54" s="47"/>
    </row>
    <row r="55">
      <c r="A55" s="36" t="s">
        <v>465</v>
      </c>
      <c r="B55" s="44"/>
      <c r="C55" s="45"/>
      <c r="D55" s="45"/>
      <c r="E55" s="48" t="s">
        <v>466</v>
      </c>
      <c r="F55" s="45"/>
      <c r="G55" s="45"/>
      <c r="H55" s="45"/>
      <c r="I55" s="45"/>
      <c r="J55" s="47"/>
    </row>
    <row r="56" ht="60">
      <c r="A56" s="36" t="s">
        <v>467</v>
      </c>
      <c r="B56" s="44"/>
      <c r="C56" s="45"/>
      <c r="D56" s="45"/>
      <c r="E56" s="38" t="s">
        <v>643</v>
      </c>
      <c r="F56" s="45"/>
      <c r="G56" s="45"/>
      <c r="H56" s="45"/>
      <c r="I56" s="45"/>
      <c r="J56" s="47"/>
    </row>
    <row r="57">
      <c r="A57" s="36" t="s">
        <v>458</v>
      </c>
      <c r="B57" s="36">
        <v>12</v>
      </c>
      <c r="C57" s="37" t="s">
        <v>515</v>
      </c>
      <c r="D57" s="36" t="s">
        <v>460</v>
      </c>
      <c r="E57" s="38" t="s">
        <v>516</v>
      </c>
      <c r="F57" s="39" t="s">
        <v>496</v>
      </c>
      <c r="G57" s="40">
        <v>3</v>
      </c>
      <c r="H57" s="41">
        <v>0</v>
      </c>
      <c r="I57" s="42">
        <f>ROUND(G57*H57,P4)</f>
        <v>0</v>
      </c>
      <c r="J57" s="39" t="s">
        <v>471</v>
      </c>
      <c r="O57" s="43">
        <f>I57*0.21</f>
        <v>0</v>
      </c>
      <c r="P57">
        <v>3</v>
      </c>
    </row>
    <row r="58">
      <c r="A58" s="36" t="s">
        <v>464</v>
      </c>
      <c r="B58" s="44"/>
      <c r="C58" s="45"/>
      <c r="D58" s="45"/>
      <c r="E58" s="46" t="s">
        <v>460</v>
      </c>
      <c r="F58" s="45"/>
      <c r="G58" s="45"/>
      <c r="H58" s="45"/>
      <c r="I58" s="45"/>
      <c r="J58" s="47"/>
    </row>
    <row r="59" ht="30">
      <c r="A59" s="36" t="s">
        <v>465</v>
      </c>
      <c r="B59" s="44"/>
      <c r="C59" s="45"/>
      <c r="D59" s="45"/>
      <c r="E59" s="48" t="s">
        <v>644</v>
      </c>
      <c r="F59" s="45"/>
      <c r="G59" s="45"/>
      <c r="H59" s="45"/>
      <c r="I59" s="45"/>
      <c r="J59" s="47"/>
    </row>
    <row r="60" ht="105">
      <c r="A60" s="36" t="s">
        <v>467</v>
      </c>
      <c r="B60" s="44"/>
      <c r="C60" s="45"/>
      <c r="D60" s="45"/>
      <c r="E60" s="38" t="s">
        <v>645</v>
      </c>
      <c r="F60" s="45"/>
      <c r="G60" s="45"/>
      <c r="H60" s="45"/>
      <c r="I60" s="45"/>
      <c r="J60" s="47"/>
    </row>
    <row r="61" ht="30">
      <c r="A61" s="36" t="s">
        <v>458</v>
      </c>
      <c r="B61" s="36">
        <v>13</v>
      </c>
      <c r="C61" s="37" t="s">
        <v>523</v>
      </c>
      <c r="D61" s="36" t="s">
        <v>460</v>
      </c>
      <c r="E61" s="38" t="s">
        <v>524</v>
      </c>
      <c r="F61" s="39" t="s">
        <v>482</v>
      </c>
      <c r="G61" s="40">
        <v>15</v>
      </c>
      <c r="H61" s="41">
        <v>0</v>
      </c>
      <c r="I61" s="42">
        <f>ROUND(G61*H61,P4)</f>
        <v>0</v>
      </c>
      <c r="J61" s="39" t="s">
        <v>471</v>
      </c>
      <c r="O61" s="43">
        <f>I61*0.21</f>
        <v>0</v>
      </c>
      <c r="P61">
        <v>3</v>
      </c>
    </row>
    <row r="62">
      <c r="A62" s="36" t="s">
        <v>464</v>
      </c>
      <c r="B62" s="44"/>
      <c r="C62" s="45"/>
      <c r="D62" s="45"/>
      <c r="E62" s="46" t="s">
        <v>460</v>
      </c>
      <c r="F62" s="45"/>
      <c r="G62" s="45"/>
      <c r="H62" s="45"/>
      <c r="I62" s="45"/>
      <c r="J62" s="47"/>
    </row>
    <row r="63">
      <c r="A63" s="36" t="s">
        <v>465</v>
      </c>
      <c r="B63" s="44"/>
      <c r="C63" s="45"/>
      <c r="D63" s="45"/>
      <c r="E63" s="48" t="s">
        <v>466</v>
      </c>
      <c r="F63" s="45"/>
      <c r="G63" s="45"/>
      <c r="H63" s="45"/>
      <c r="I63" s="45"/>
      <c r="J63" s="47"/>
    </row>
    <row r="64" ht="90">
      <c r="A64" s="36" t="s">
        <v>467</v>
      </c>
      <c r="B64" s="44"/>
      <c r="C64" s="45"/>
      <c r="D64" s="45"/>
      <c r="E64" s="38" t="s">
        <v>525</v>
      </c>
      <c r="F64" s="45"/>
      <c r="G64" s="45"/>
      <c r="H64" s="45"/>
      <c r="I64" s="45"/>
      <c r="J64" s="47"/>
    </row>
    <row r="65">
      <c r="A65" s="36" t="s">
        <v>458</v>
      </c>
      <c r="B65" s="36">
        <v>14</v>
      </c>
      <c r="C65" s="37" t="s">
        <v>646</v>
      </c>
      <c r="D65" s="36" t="s">
        <v>460</v>
      </c>
      <c r="E65" s="38" t="s">
        <v>647</v>
      </c>
      <c r="F65" s="39" t="s">
        <v>496</v>
      </c>
      <c r="G65" s="40">
        <v>2</v>
      </c>
      <c r="H65" s="41">
        <v>0</v>
      </c>
      <c r="I65" s="42">
        <f>ROUND(G65*H65,P4)</f>
        <v>0</v>
      </c>
      <c r="J65" s="39" t="s">
        <v>471</v>
      </c>
      <c r="O65" s="43">
        <f>I65*0.21</f>
        <v>0</v>
      </c>
      <c r="P65">
        <v>3</v>
      </c>
    </row>
    <row r="66">
      <c r="A66" s="36" t="s">
        <v>464</v>
      </c>
      <c r="B66" s="44"/>
      <c r="C66" s="45"/>
      <c r="D66" s="45"/>
      <c r="E66" s="46" t="s">
        <v>460</v>
      </c>
      <c r="F66" s="45"/>
      <c r="G66" s="45"/>
      <c r="H66" s="45"/>
      <c r="I66" s="45"/>
      <c r="J66" s="47"/>
    </row>
    <row r="67">
      <c r="A67" s="36" t="s">
        <v>465</v>
      </c>
      <c r="B67" s="44"/>
      <c r="C67" s="45"/>
      <c r="D67" s="45"/>
      <c r="E67" s="48" t="s">
        <v>466</v>
      </c>
      <c r="F67" s="45"/>
      <c r="G67" s="45"/>
      <c r="H67" s="45"/>
      <c r="I67" s="45"/>
      <c r="J67" s="47"/>
    </row>
    <row r="68" ht="75">
      <c r="A68" s="36" t="s">
        <v>467</v>
      </c>
      <c r="B68" s="44"/>
      <c r="C68" s="45"/>
      <c r="D68" s="45"/>
      <c r="E68" s="38" t="s">
        <v>648</v>
      </c>
      <c r="F68" s="45"/>
      <c r="G68" s="45"/>
      <c r="H68" s="45"/>
      <c r="I68" s="45"/>
      <c r="J68" s="47"/>
    </row>
    <row r="69" ht="30">
      <c r="A69" s="36" t="s">
        <v>458</v>
      </c>
      <c r="B69" s="36">
        <v>15</v>
      </c>
      <c r="C69" s="37" t="s">
        <v>526</v>
      </c>
      <c r="D69" s="36" t="s">
        <v>460</v>
      </c>
      <c r="E69" s="38" t="s">
        <v>527</v>
      </c>
      <c r="F69" s="39" t="s">
        <v>496</v>
      </c>
      <c r="G69" s="40">
        <v>3</v>
      </c>
      <c r="H69" s="41">
        <v>0</v>
      </c>
      <c r="I69" s="42">
        <f>ROUND(G69*H69,P4)</f>
        <v>0</v>
      </c>
      <c r="J69" s="39" t="s">
        <v>471</v>
      </c>
      <c r="O69" s="43">
        <f>I69*0.21</f>
        <v>0</v>
      </c>
      <c r="P69">
        <v>3</v>
      </c>
    </row>
    <row r="70">
      <c r="A70" s="36" t="s">
        <v>464</v>
      </c>
      <c r="B70" s="44"/>
      <c r="C70" s="45"/>
      <c r="D70" s="45"/>
      <c r="E70" s="46" t="s">
        <v>460</v>
      </c>
      <c r="F70" s="45"/>
      <c r="G70" s="45"/>
      <c r="H70" s="45"/>
      <c r="I70" s="45"/>
      <c r="J70" s="47"/>
    </row>
    <row r="71" ht="30">
      <c r="A71" s="36" t="s">
        <v>465</v>
      </c>
      <c r="B71" s="44"/>
      <c r="C71" s="45"/>
      <c r="D71" s="45"/>
      <c r="E71" s="48" t="s">
        <v>649</v>
      </c>
      <c r="F71" s="45"/>
      <c r="G71" s="45"/>
      <c r="H71" s="45"/>
      <c r="I71" s="45"/>
      <c r="J71" s="47"/>
    </row>
    <row r="72" ht="60">
      <c r="A72" s="36" t="s">
        <v>467</v>
      </c>
      <c r="B72" s="44"/>
      <c r="C72" s="45"/>
      <c r="D72" s="45"/>
      <c r="E72" s="38" t="s">
        <v>528</v>
      </c>
      <c r="F72" s="45"/>
      <c r="G72" s="45"/>
      <c r="H72" s="45"/>
      <c r="I72" s="45"/>
      <c r="J72" s="47"/>
    </row>
    <row r="73">
      <c r="A73" s="36" t="s">
        <v>458</v>
      </c>
      <c r="B73" s="36">
        <v>16</v>
      </c>
      <c r="C73" s="37" t="s">
        <v>529</v>
      </c>
      <c r="D73" s="36" t="s">
        <v>460</v>
      </c>
      <c r="E73" s="38" t="s">
        <v>530</v>
      </c>
      <c r="F73" s="39" t="s">
        <v>496</v>
      </c>
      <c r="G73" s="40">
        <v>3</v>
      </c>
      <c r="H73" s="41">
        <v>0</v>
      </c>
      <c r="I73" s="42">
        <f>ROUND(G73*H73,P4)</f>
        <v>0</v>
      </c>
      <c r="J73" s="39" t="s">
        <v>471</v>
      </c>
      <c r="O73" s="43">
        <f>I73*0.21</f>
        <v>0</v>
      </c>
      <c r="P73">
        <v>3</v>
      </c>
    </row>
    <row r="74">
      <c r="A74" s="36" t="s">
        <v>464</v>
      </c>
      <c r="B74" s="44"/>
      <c r="C74" s="45"/>
      <c r="D74" s="45"/>
      <c r="E74" s="46" t="s">
        <v>460</v>
      </c>
      <c r="F74" s="45"/>
      <c r="G74" s="45"/>
      <c r="H74" s="45"/>
      <c r="I74" s="45"/>
      <c r="J74" s="47"/>
    </row>
    <row r="75" ht="30">
      <c r="A75" s="36" t="s">
        <v>465</v>
      </c>
      <c r="B75" s="44"/>
      <c r="C75" s="45"/>
      <c r="D75" s="45"/>
      <c r="E75" s="48" t="s">
        <v>650</v>
      </c>
      <c r="F75" s="45"/>
      <c r="G75" s="45"/>
      <c r="H75" s="45"/>
      <c r="I75" s="45"/>
      <c r="J75" s="47"/>
    </row>
    <row r="76" ht="60">
      <c r="A76" s="36" t="s">
        <v>467</v>
      </c>
      <c r="B76" s="44"/>
      <c r="C76" s="45"/>
      <c r="D76" s="45"/>
      <c r="E76" s="38" t="s">
        <v>528</v>
      </c>
      <c r="F76" s="45"/>
      <c r="G76" s="45"/>
      <c r="H76" s="45"/>
      <c r="I76" s="45"/>
      <c r="J76" s="47"/>
    </row>
    <row r="77">
      <c r="A77" s="36" t="s">
        <v>458</v>
      </c>
      <c r="B77" s="36">
        <v>17</v>
      </c>
      <c r="C77" s="37" t="s">
        <v>651</v>
      </c>
      <c r="D77" s="36" t="s">
        <v>460</v>
      </c>
      <c r="E77" s="38" t="s">
        <v>652</v>
      </c>
      <c r="F77" s="39" t="s">
        <v>496</v>
      </c>
      <c r="G77" s="40">
        <v>1</v>
      </c>
      <c r="H77" s="41">
        <v>0</v>
      </c>
      <c r="I77" s="42">
        <f>ROUND(G77*H77,P4)</f>
        <v>0</v>
      </c>
      <c r="J77" s="39" t="s">
        <v>471</v>
      </c>
      <c r="O77" s="43">
        <f>I77*0.21</f>
        <v>0</v>
      </c>
      <c r="P77">
        <v>3</v>
      </c>
    </row>
    <row r="78">
      <c r="A78" s="36" t="s">
        <v>464</v>
      </c>
      <c r="B78" s="44"/>
      <c r="C78" s="45"/>
      <c r="D78" s="45"/>
      <c r="E78" s="46" t="s">
        <v>460</v>
      </c>
      <c r="F78" s="45"/>
      <c r="G78" s="45"/>
      <c r="H78" s="45"/>
      <c r="I78" s="45"/>
      <c r="J78" s="47"/>
    </row>
    <row r="79">
      <c r="A79" s="36" t="s">
        <v>465</v>
      </c>
      <c r="B79" s="44"/>
      <c r="C79" s="45"/>
      <c r="D79" s="45"/>
      <c r="E79" s="48" t="s">
        <v>466</v>
      </c>
      <c r="F79" s="45"/>
      <c r="G79" s="45"/>
      <c r="H79" s="45"/>
      <c r="I79" s="45"/>
      <c r="J79" s="47"/>
    </row>
    <row r="80" ht="90">
      <c r="A80" s="36" t="s">
        <v>467</v>
      </c>
      <c r="B80" s="44"/>
      <c r="C80" s="45"/>
      <c r="D80" s="45"/>
      <c r="E80" s="38" t="s">
        <v>653</v>
      </c>
      <c r="F80" s="45"/>
      <c r="G80" s="45"/>
      <c r="H80" s="45"/>
      <c r="I80" s="45"/>
      <c r="J80" s="47"/>
    </row>
    <row r="81">
      <c r="A81" s="36" t="s">
        <v>458</v>
      </c>
      <c r="B81" s="36">
        <v>18</v>
      </c>
      <c r="C81" s="37" t="s">
        <v>654</v>
      </c>
      <c r="D81" s="36" t="s">
        <v>460</v>
      </c>
      <c r="E81" s="38" t="s">
        <v>655</v>
      </c>
      <c r="F81" s="39" t="s">
        <v>496</v>
      </c>
      <c r="G81" s="40">
        <v>1</v>
      </c>
      <c r="H81" s="41">
        <v>0</v>
      </c>
      <c r="I81" s="42">
        <f>ROUND(G81*H81,P4)</f>
        <v>0</v>
      </c>
      <c r="J81" s="39" t="s">
        <v>471</v>
      </c>
      <c r="O81" s="43">
        <f>I81*0.21</f>
        <v>0</v>
      </c>
      <c r="P81">
        <v>3</v>
      </c>
    </row>
    <row r="82">
      <c r="A82" s="36" t="s">
        <v>464</v>
      </c>
      <c r="B82" s="44"/>
      <c r="C82" s="45"/>
      <c r="D82" s="45"/>
      <c r="E82" s="46" t="s">
        <v>460</v>
      </c>
      <c r="F82" s="45"/>
      <c r="G82" s="45"/>
      <c r="H82" s="45"/>
      <c r="I82" s="45"/>
      <c r="J82" s="47"/>
    </row>
    <row r="83">
      <c r="A83" s="36" t="s">
        <v>465</v>
      </c>
      <c r="B83" s="44"/>
      <c r="C83" s="45"/>
      <c r="D83" s="45"/>
      <c r="E83" s="48" t="s">
        <v>466</v>
      </c>
      <c r="F83" s="45"/>
      <c r="G83" s="45"/>
      <c r="H83" s="45"/>
      <c r="I83" s="45"/>
      <c r="J83" s="47"/>
    </row>
    <row r="84" ht="45">
      <c r="A84" s="36" t="s">
        <v>467</v>
      </c>
      <c r="B84" s="44"/>
      <c r="C84" s="45"/>
      <c r="D84" s="45"/>
      <c r="E84" s="38" t="s">
        <v>656</v>
      </c>
      <c r="F84" s="45"/>
      <c r="G84" s="45"/>
      <c r="H84" s="45"/>
      <c r="I84" s="45"/>
      <c r="J84" s="47"/>
    </row>
    <row r="85">
      <c r="A85" s="36" t="s">
        <v>458</v>
      </c>
      <c r="B85" s="36">
        <v>19</v>
      </c>
      <c r="C85" s="37" t="s">
        <v>539</v>
      </c>
      <c r="D85" s="36" t="s">
        <v>460</v>
      </c>
      <c r="E85" s="38" t="s">
        <v>540</v>
      </c>
      <c r="F85" s="39" t="s">
        <v>496</v>
      </c>
      <c r="G85" s="40">
        <v>12</v>
      </c>
      <c r="H85" s="41">
        <v>0</v>
      </c>
      <c r="I85" s="42">
        <f>ROUND(G85*H85,P4)</f>
        <v>0</v>
      </c>
      <c r="J85" s="39" t="s">
        <v>471</v>
      </c>
      <c r="O85" s="43">
        <f>I85*0.21</f>
        <v>0</v>
      </c>
      <c r="P85">
        <v>3</v>
      </c>
    </row>
    <row r="86">
      <c r="A86" s="36" t="s">
        <v>464</v>
      </c>
      <c r="B86" s="44"/>
      <c r="C86" s="45"/>
      <c r="D86" s="45"/>
      <c r="E86" s="46" t="s">
        <v>460</v>
      </c>
      <c r="F86" s="45"/>
      <c r="G86" s="45"/>
      <c r="H86" s="45"/>
      <c r="I86" s="45"/>
      <c r="J86" s="47"/>
    </row>
    <row r="87" ht="30">
      <c r="A87" s="36" t="s">
        <v>465</v>
      </c>
      <c r="B87" s="44"/>
      <c r="C87" s="45"/>
      <c r="D87" s="45"/>
      <c r="E87" s="48" t="s">
        <v>657</v>
      </c>
      <c r="F87" s="45"/>
      <c r="G87" s="45"/>
      <c r="H87" s="45"/>
      <c r="I87" s="45"/>
      <c r="J87" s="47"/>
    </row>
    <row r="88" ht="60">
      <c r="A88" s="36" t="s">
        <v>467</v>
      </c>
      <c r="B88" s="44"/>
      <c r="C88" s="45"/>
      <c r="D88" s="45"/>
      <c r="E88" s="38" t="s">
        <v>658</v>
      </c>
      <c r="F88" s="45"/>
      <c r="G88" s="45"/>
      <c r="H88" s="45"/>
      <c r="I88" s="45"/>
      <c r="J88" s="47"/>
    </row>
    <row r="89" ht="30">
      <c r="A89" s="36" t="s">
        <v>458</v>
      </c>
      <c r="B89" s="36">
        <v>20</v>
      </c>
      <c r="C89" s="37" t="s">
        <v>659</v>
      </c>
      <c r="D89" s="36" t="s">
        <v>460</v>
      </c>
      <c r="E89" s="38" t="s">
        <v>660</v>
      </c>
      <c r="F89" s="39" t="s">
        <v>482</v>
      </c>
      <c r="G89" s="40">
        <v>177</v>
      </c>
      <c r="H89" s="41">
        <v>0</v>
      </c>
      <c r="I89" s="42">
        <f>ROUND(G89*H89,P4)</f>
        <v>0</v>
      </c>
      <c r="J89" s="39" t="s">
        <v>471</v>
      </c>
      <c r="O89" s="43">
        <f>I89*0.21</f>
        <v>0</v>
      </c>
      <c r="P89">
        <v>3</v>
      </c>
    </row>
    <row r="90">
      <c r="A90" s="36" t="s">
        <v>464</v>
      </c>
      <c r="B90" s="44"/>
      <c r="C90" s="45"/>
      <c r="D90" s="45"/>
      <c r="E90" s="46" t="s">
        <v>460</v>
      </c>
      <c r="F90" s="45"/>
      <c r="G90" s="45"/>
      <c r="H90" s="45"/>
      <c r="I90" s="45"/>
      <c r="J90" s="47"/>
    </row>
    <row r="91" ht="45">
      <c r="A91" s="36" t="s">
        <v>465</v>
      </c>
      <c r="B91" s="44"/>
      <c r="C91" s="45"/>
      <c r="D91" s="45"/>
      <c r="E91" s="48" t="s">
        <v>661</v>
      </c>
      <c r="F91" s="45"/>
      <c r="G91" s="45"/>
      <c r="H91" s="45"/>
      <c r="I91" s="45"/>
      <c r="J91" s="47"/>
    </row>
    <row r="92" ht="60">
      <c r="A92" s="36" t="s">
        <v>467</v>
      </c>
      <c r="B92" s="44"/>
      <c r="C92" s="45"/>
      <c r="D92" s="45"/>
      <c r="E92" s="38" t="s">
        <v>662</v>
      </c>
      <c r="F92" s="45"/>
      <c r="G92" s="45"/>
      <c r="H92" s="45"/>
      <c r="I92" s="45"/>
      <c r="J92" s="47"/>
    </row>
    <row r="93" ht="30">
      <c r="A93" s="36" t="s">
        <v>458</v>
      </c>
      <c r="B93" s="36">
        <v>21</v>
      </c>
      <c r="C93" s="37" t="s">
        <v>663</v>
      </c>
      <c r="D93" s="36" t="s">
        <v>460</v>
      </c>
      <c r="E93" s="38" t="s">
        <v>664</v>
      </c>
      <c r="F93" s="39" t="s">
        <v>496</v>
      </c>
      <c r="G93" s="40">
        <v>2</v>
      </c>
      <c r="H93" s="41">
        <v>0</v>
      </c>
      <c r="I93" s="42">
        <f>ROUND(G93*H93,P4)</f>
        <v>0</v>
      </c>
      <c r="J93" s="39" t="s">
        <v>471</v>
      </c>
      <c r="O93" s="43">
        <f>I93*0.21</f>
        <v>0</v>
      </c>
      <c r="P93">
        <v>3</v>
      </c>
    </row>
    <row r="94">
      <c r="A94" s="36" t="s">
        <v>464</v>
      </c>
      <c r="B94" s="44"/>
      <c r="C94" s="45"/>
      <c r="D94" s="45"/>
      <c r="E94" s="46" t="s">
        <v>460</v>
      </c>
      <c r="F94" s="45"/>
      <c r="G94" s="45"/>
      <c r="H94" s="45"/>
      <c r="I94" s="45"/>
      <c r="J94" s="47"/>
    </row>
    <row r="95" ht="45">
      <c r="A95" s="36" t="s">
        <v>465</v>
      </c>
      <c r="B95" s="44"/>
      <c r="C95" s="45"/>
      <c r="D95" s="45"/>
      <c r="E95" s="48" t="s">
        <v>665</v>
      </c>
      <c r="F95" s="45"/>
      <c r="G95" s="45"/>
      <c r="H95" s="45"/>
      <c r="I95" s="45"/>
      <c r="J95" s="47"/>
    </row>
    <row r="96" ht="45">
      <c r="A96" s="36" t="s">
        <v>467</v>
      </c>
      <c r="B96" s="44"/>
      <c r="C96" s="45"/>
      <c r="D96" s="45"/>
      <c r="E96" s="38" t="s">
        <v>666</v>
      </c>
      <c r="F96" s="45"/>
      <c r="G96" s="45"/>
      <c r="H96" s="45"/>
      <c r="I96" s="45"/>
      <c r="J96" s="47"/>
    </row>
    <row r="97">
      <c r="A97" s="36" t="s">
        <v>458</v>
      </c>
      <c r="B97" s="36">
        <v>22</v>
      </c>
      <c r="C97" s="37" t="s">
        <v>542</v>
      </c>
      <c r="D97" s="36" t="s">
        <v>460</v>
      </c>
      <c r="E97" s="38" t="s">
        <v>543</v>
      </c>
      <c r="F97" s="39" t="s">
        <v>482</v>
      </c>
      <c r="G97" s="40">
        <v>5.2999999999999998</v>
      </c>
      <c r="H97" s="41">
        <v>0</v>
      </c>
      <c r="I97" s="42">
        <f>ROUND(G97*H97,P4)</f>
        <v>0</v>
      </c>
      <c r="J97" s="39" t="s">
        <v>471</v>
      </c>
      <c r="O97" s="43">
        <f>I97*0.21</f>
        <v>0</v>
      </c>
      <c r="P97">
        <v>3</v>
      </c>
    </row>
    <row r="98">
      <c r="A98" s="36" t="s">
        <v>464</v>
      </c>
      <c r="B98" s="44"/>
      <c r="C98" s="45"/>
      <c r="D98" s="45"/>
      <c r="E98" s="46" t="s">
        <v>460</v>
      </c>
      <c r="F98" s="45"/>
      <c r="G98" s="45"/>
      <c r="H98" s="45"/>
      <c r="I98" s="45"/>
      <c r="J98" s="47"/>
    </row>
    <row r="99" ht="30">
      <c r="A99" s="36" t="s">
        <v>465</v>
      </c>
      <c r="B99" s="44"/>
      <c r="C99" s="45"/>
      <c r="D99" s="45"/>
      <c r="E99" s="48" t="s">
        <v>667</v>
      </c>
      <c r="F99" s="45"/>
      <c r="G99" s="45"/>
      <c r="H99" s="45"/>
      <c r="I99" s="45"/>
      <c r="J99" s="47"/>
    </row>
    <row r="100" ht="90">
      <c r="A100" s="36" t="s">
        <v>467</v>
      </c>
      <c r="B100" s="44"/>
      <c r="C100" s="45"/>
      <c r="D100" s="45"/>
      <c r="E100" s="38" t="s">
        <v>668</v>
      </c>
      <c r="F100" s="45"/>
      <c r="G100" s="45"/>
      <c r="H100" s="45"/>
      <c r="I100" s="45"/>
      <c r="J100" s="47"/>
    </row>
    <row r="101" ht="30">
      <c r="A101" s="36" t="s">
        <v>458</v>
      </c>
      <c r="B101" s="36">
        <v>23</v>
      </c>
      <c r="C101" s="37" t="s">
        <v>669</v>
      </c>
      <c r="D101" s="36" t="s">
        <v>460</v>
      </c>
      <c r="E101" s="38" t="s">
        <v>670</v>
      </c>
      <c r="F101" s="39" t="s">
        <v>496</v>
      </c>
      <c r="G101" s="40">
        <v>1</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466</v>
      </c>
      <c r="F103" s="45"/>
      <c r="G103" s="45"/>
      <c r="H103" s="45"/>
      <c r="I103" s="45"/>
      <c r="J103" s="47"/>
    </row>
    <row r="104" ht="75">
      <c r="A104" s="36" t="s">
        <v>467</v>
      </c>
      <c r="B104" s="44"/>
      <c r="C104" s="45"/>
      <c r="D104" s="45"/>
      <c r="E104" s="38" t="s">
        <v>671</v>
      </c>
      <c r="F104" s="45"/>
      <c r="G104" s="45"/>
      <c r="H104" s="45"/>
      <c r="I104" s="45"/>
      <c r="J104" s="47"/>
    </row>
    <row r="105">
      <c r="A105" s="36" t="s">
        <v>458</v>
      </c>
      <c r="B105" s="36">
        <v>24</v>
      </c>
      <c r="C105" s="37" t="s">
        <v>672</v>
      </c>
      <c r="D105" s="36" t="s">
        <v>460</v>
      </c>
      <c r="E105" s="38" t="s">
        <v>673</v>
      </c>
      <c r="F105" s="39" t="s">
        <v>496</v>
      </c>
      <c r="G105" s="40">
        <v>1</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466</v>
      </c>
      <c r="F107" s="45"/>
      <c r="G107" s="45"/>
      <c r="H107" s="45"/>
      <c r="I107" s="45"/>
      <c r="J107" s="47"/>
    </row>
    <row r="108" ht="60">
      <c r="A108" s="36" t="s">
        <v>467</v>
      </c>
      <c r="B108" s="44"/>
      <c r="C108" s="45"/>
      <c r="D108" s="45"/>
      <c r="E108" s="38" t="s">
        <v>674</v>
      </c>
      <c r="F108" s="45"/>
      <c r="G108" s="45"/>
      <c r="H108" s="45"/>
      <c r="I108" s="45"/>
      <c r="J108" s="47"/>
    </row>
    <row r="109">
      <c r="A109" s="36" t="s">
        <v>458</v>
      </c>
      <c r="B109" s="36">
        <v>25</v>
      </c>
      <c r="C109" s="37" t="s">
        <v>675</v>
      </c>
      <c r="D109" s="36" t="s">
        <v>460</v>
      </c>
      <c r="E109" s="38" t="s">
        <v>676</v>
      </c>
      <c r="F109" s="39" t="s">
        <v>496</v>
      </c>
      <c r="G109" s="40">
        <v>1</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466</v>
      </c>
      <c r="F111" s="45"/>
      <c r="G111" s="45"/>
      <c r="H111" s="45"/>
      <c r="I111" s="45"/>
      <c r="J111" s="47"/>
    </row>
    <row r="112" ht="60">
      <c r="A112" s="36" t="s">
        <v>467</v>
      </c>
      <c r="B112" s="44"/>
      <c r="C112" s="45"/>
      <c r="D112" s="45"/>
      <c r="E112" s="38" t="s">
        <v>674</v>
      </c>
      <c r="F112" s="45"/>
      <c r="G112" s="45"/>
      <c r="H112" s="45"/>
      <c r="I112" s="45"/>
      <c r="J112" s="47"/>
    </row>
    <row r="113">
      <c r="A113" s="36" t="s">
        <v>458</v>
      </c>
      <c r="B113" s="36">
        <v>26</v>
      </c>
      <c r="C113" s="37" t="s">
        <v>545</v>
      </c>
      <c r="D113" s="36" t="s">
        <v>460</v>
      </c>
      <c r="E113" s="38" t="s">
        <v>546</v>
      </c>
      <c r="F113" s="39" t="s">
        <v>496</v>
      </c>
      <c r="G113" s="40">
        <v>1</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30">
      <c r="A115" s="36" t="s">
        <v>465</v>
      </c>
      <c r="B115" s="44"/>
      <c r="C115" s="45"/>
      <c r="D115" s="45"/>
      <c r="E115" s="48" t="s">
        <v>677</v>
      </c>
      <c r="F115" s="45"/>
      <c r="G115" s="45"/>
      <c r="H115" s="45"/>
      <c r="I115" s="45"/>
      <c r="J115" s="47"/>
    </row>
    <row r="116" ht="105">
      <c r="A116" s="36" t="s">
        <v>467</v>
      </c>
      <c r="B116" s="44"/>
      <c r="C116" s="45"/>
      <c r="D116" s="45"/>
      <c r="E116" s="38" t="s">
        <v>678</v>
      </c>
      <c r="F116" s="45"/>
      <c r="G116" s="45"/>
      <c r="H116" s="45"/>
      <c r="I116" s="45"/>
      <c r="J116" s="47"/>
    </row>
    <row r="117" ht="30">
      <c r="A117" s="36" t="s">
        <v>458</v>
      </c>
      <c r="B117" s="36">
        <v>27</v>
      </c>
      <c r="C117" s="37" t="s">
        <v>548</v>
      </c>
      <c r="D117" s="36" t="s">
        <v>460</v>
      </c>
      <c r="E117" s="38" t="s">
        <v>549</v>
      </c>
      <c r="F117" s="39" t="s">
        <v>496</v>
      </c>
      <c r="G117" s="40">
        <v>1</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466</v>
      </c>
      <c r="F119" s="45"/>
      <c r="G119" s="45"/>
      <c r="H119" s="45"/>
      <c r="I119" s="45"/>
      <c r="J119" s="47"/>
    </row>
    <row r="120" ht="135">
      <c r="A120" s="36" t="s">
        <v>467</v>
      </c>
      <c r="B120" s="44"/>
      <c r="C120" s="45"/>
      <c r="D120" s="45"/>
      <c r="E120" s="38" t="s">
        <v>550</v>
      </c>
      <c r="F120" s="45"/>
      <c r="G120" s="45"/>
      <c r="H120" s="45"/>
      <c r="I120" s="45"/>
      <c r="J120" s="47"/>
    </row>
    <row r="121">
      <c r="A121" s="36" t="s">
        <v>458</v>
      </c>
      <c r="B121" s="36">
        <v>28</v>
      </c>
      <c r="C121" s="37" t="s">
        <v>551</v>
      </c>
      <c r="D121" s="36" t="s">
        <v>460</v>
      </c>
      <c r="E121" s="38" t="s">
        <v>552</v>
      </c>
      <c r="F121" s="39" t="s">
        <v>553</v>
      </c>
      <c r="G121" s="40">
        <v>112</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ht="30">
      <c r="A123" s="36" t="s">
        <v>465</v>
      </c>
      <c r="B123" s="44"/>
      <c r="C123" s="45"/>
      <c r="D123" s="45"/>
      <c r="E123" s="48" t="s">
        <v>679</v>
      </c>
      <c r="F123" s="45"/>
      <c r="G123" s="45"/>
      <c r="H123" s="45"/>
      <c r="I123" s="45"/>
      <c r="J123" s="47"/>
    </row>
    <row r="124" ht="60">
      <c r="A124" s="36" t="s">
        <v>467</v>
      </c>
      <c r="B124" s="44"/>
      <c r="C124" s="45"/>
      <c r="D124" s="45"/>
      <c r="E124" s="38" t="s">
        <v>680</v>
      </c>
      <c r="F124" s="45"/>
      <c r="G124" s="45"/>
      <c r="H124" s="45"/>
      <c r="I124" s="45"/>
      <c r="J124" s="47"/>
    </row>
    <row r="125">
      <c r="A125" s="36" t="s">
        <v>458</v>
      </c>
      <c r="B125" s="36">
        <v>29</v>
      </c>
      <c r="C125" s="37" t="s">
        <v>681</v>
      </c>
      <c r="D125" s="36" t="s">
        <v>460</v>
      </c>
      <c r="E125" s="38" t="s">
        <v>682</v>
      </c>
      <c r="F125" s="39" t="s">
        <v>496</v>
      </c>
      <c r="G125" s="40">
        <v>1</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ht="30">
      <c r="A127" s="36" t="s">
        <v>465</v>
      </c>
      <c r="B127" s="44"/>
      <c r="C127" s="45"/>
      <c r="D127" s="45"/>
      <c r="E127" s="48" t="s">
        <v>683</v>
      </c>
      <c r="F127" s="45"/>
      <c r="G127" s="45"/>
      <c r="H127" s="45"/>
      <c r="I127" s="45"/>
      <c r="J127" s="47"/>
    </row>
    <row r="128" ht="60">
      <c r="A128" s="36" t="s">
        <v>467</v>
      </c>
      <c r="B128" s="44"/>
      <c r="C128" s="45"/>
      <c r="D128" s="45"/>
      <c r="E128" s="38" t="s">
        <v>684</v>
      </c>
      <c r="F128" s="45"/>
      <c r="G128" s="45"/>
      <c r="H128" s="45"/>
      <c r="I128" s="45"/>
      <c r="J128" s="47"/>
    </row>
    <row r="129">
      <c r="A129" s="36" t="s">
        <v>458</v>
      </c>
      <c r="B129" s="36">
        <v>30</v>
      </c>
      <c r="C129" s="37" t="s">
        <v>555</v>
      </c>
      <c r="D129" s="36" t="s">
        <v>460</v>
      </c>
      <c r="E129" s="38" t="s">
        <v>556</v>
      </c>
      <c r="F129" s="39" t="s">
        <v>557</v>
      </c>
      <c r="G129" s="40">
        <v>1.0620000000000001</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ht="30">
      <c r="A131" s="36" t="s">
        <v>465</v>
      </c>
      <c r="B131" s="44"/>
      <c r="C131" s="45"/>
      <c r="D131" s="45"/>
      <c r="E131" s="48" t="s">
        <v>685</v>
      </c>
      <c r="F131" s="45"/>
      <c r="G131" s="45"/>
      <c r="H131" s="45"/>
      <c r="I131" s="45"/>
      <c r="J131" s="47"/>
    </row>
    <row r="132" ht="210">
      <c r="A132" s="36" t="s">
        <v>467</v>
      </c>
      <c r="B132" s="44"/>
      <c r="C132" s="45"/>
      <c r="D132" s="45"/>
      <c r="E132" s="38" t="s">
        <v>686</v>
      </c>
      <c r="F132" s="45"/>
      <c r="G132" s="45"/>
      <c r="H132" s="45"/>
      <c r="I132" s="45"/>
      <c r="J132" s="47"/>
    </row>
    <row r="133">
      <c r="A133" s="36" t="s">
        <v>458</v>
      </c>
      <c r="B133" s="36">
        <v>31</v>
      </c>
      <c r="C133" s="37" t="s">
        <v>559</v>
      </c>
      <c r="D133" s="36" t="s">
        <v>460</v>
      </c>
      <c r="E133" s="38" t="s">
        <v>560</v>
      </c>
      <c r="F133" s="39" t="s">
        <v>482</v>
      </c>
      <c r="G133" s="40">
        <v>177</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ht="30">
      <c r="A135" s="36" t="s">
        <v>465</v>
      </c>
      <c r="B135" s="44"/>
      <c r="C135" s="45"/>
      <c r="D135" s="45"/>
      <c r="E135" s="48" t="s">
        <v>687</v>
      </c>
      <c r="F135" s="45"/>
      <c r="G135" s="45"/>
      <c r="H135" s="45"/>
      <c r="I135" s="45"/>
      <c r="J135" s="47"/>
    </row>
    <row r="136" ht="135">
      <c r="A136" s="36" t="s">
        <v>467</v>
      </c>
      <c r="B136" s="44"/>
      <c r="C136" s="45"/>
      <c r="D136" s="45"/>
      <c r="E136" s="38" t="s">
        <v>561</v>
      </c>
      <c r="F136" s="45"/>
      <c r="G136" s="45"/>
      <c r="H136" s="45"/>
      <c r="I136" s="45"/>
      <c r="J136" s="47"/>
    </row>
    <row r="137">
      <c r="A137" s="36" t="s">
        <v>458</v>
      </c>
      <c r="B137" s="36">
        <v>32</v>
      </c>
      <c r="C137" s="37" t="s">
        <v>562</v>
      </c>
      <c r="D137" s="36" t="s">
        <v>460</v>
      </c>
      <c r="E137" s="38" t="s">
        <v>563</v>
      </c>
      <c r="F137" s="39" t="s">
        <v>496</v>
      </c>
      <c r="G137" s="40">
        <v>2</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ht="30">
      <c r="A139" s="36" t="s">
        <v>465</v>
      </c>
      <c r="B139" s="44"/>
      <c r="C139" s="45"/>
      <c r="D139" s="45"/>
      <c r="E139" s="48" t="s">
        <v>688</v>
      </c>
      <c r="F139" s="45"/>
      <c r="G139" s="45"/>
      <c r="H139" s="45"/>
      <c r="I139" s="45"/>
      <c r="J139" s="47"/>
    </row>
    <row r="140" ht="135">
      <c r="A140" s="36" t="s">
        <v>467</v>
      </c>
      <c r="B140" s="44"/>
      <c r="C140" s="45"/>
      <c r="D140" s="45"/>
      <c r="E140" s="38" t="s">
        <v>689</v>
      </c>
      <c r="F140" s="45"/>
      <c r="G140" s="45"/>
      <c r="H140" s="45"/>
      <c r="I140" s="45"/>
      <c r="J140" s="47"/>
    </row>
    <row r="141">
      <c r="A141" s="36" t="s">
        <v>458</v>
      </c>
      <c r="B141" s="36">
        <v>33</v>
      </c>
      <c r="C141" s="37" t="s">
        <v>565</v>
      </c>
      <c r="D141" s="36" t="s">
        <v>460</v>
      </c>
      <c r="E141" s="38" t="s">
        <v>566</v>
      </c>
      <c r="F141" s="39" t="s">
        <v>496</v>
      </c>
      <c r="G141" s="40">
        <v>2</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30">
      <c r="A143" s="36" t="s">
        <v>465</v>
      </c>
      <c r="B143" s="44"/>
      <c r="C143" s="45"/>
      <c r="D143" s="45"/>
      <c r="E143" s="48" t="s">
        <v>690</v>
      </c>
      <c r="F143" s="45"/>
      <c r="G143" s="45"/>
      <c r="H143" s="45"/>
      <c r="I143" s="45"/>
      <c r="J143" s="47"/>
    </row>
    <row r="144" ht="105">
      <c r="A144" s="36" t="s">
        <v>467</v>
      </c>
      <c r="B144" s="44"/>
      <c r="C144" s="45"/>
      <c r="D144" s="45"/>
      <c r="E144" s="38" t="s">
        <v>567</v>
      </c>
      <c r="F144" s="45"/>
      <c r="G144" s="45"/>
      <c r="H144" s="45"/>
      <c r="I144" s="45"/>
      <c r="J144" s="47"/>
    </row>
    <row r="145">
      <c r="A145" s="36" t="s">
        <v>458</v>
      </c>
      <c r="B145" s="36">
        <v>34</v>
      </c>
      <c r="C145" s="37" t="s">
        <v>568</v>
      </c>
      <c r="D145" s="36" t="s">
        <v>460</v>
      </c>
      <c r="E145" s="38" t="s">
        <v>569</v>
      </c>
      <c r="F145" s="39" t="s">
        <v>482</v>
      </c>
      <c r="G145" s="40">
        <v>177</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30">
      <c r="A147" s="36" t="s">
        <v>465</v>
      </c>
      <c r="B147" s="44"/>
      <c r="C147" s="45"/>
      <c r="D147" s="45"/>
      <c r="E147" s="48" t="s">
        <v>691</v>
      </c>
      <c r="F147" s="45"/>
      <c r="G147" s="45"/>
      <c r="H147" s="45"/>
      <c r="I147" s="45"/>
      <c r="J147" s="47"/>
    </row>
    <row r="148" ht="120">
      <c r="A148" s="36" t="s">
        <v>467</v>
      </c>
      <c r="B148" s="44"/>
      <c r="C148" s="45"/>
      <c r="D148" s="45"/>
      <c r="E148" s="38" t="s">
        <v>692</v>
      </c>
      <c r="F148" s="45"/>
      <c r="G148" s="45"/>
      <c r="H148" s="45"/>
      <c r="I148" s="45"/>
      <c r="J148" s="47"/>
    </row>
    <row r="149">
      <c r="A149" s="36" t="s">
        <v>458</v>
      </c>
      <c r="B149" s="36">
        <v>35</v>
      </c>
      <c r="C149" s="37" t="s">
        <v>571</v>
      </c>
      <c r="D149" s="36" t="s">
        <v>460</v>
      </c>
      <c r="E149" s="38" t="s">
        <v>572</v>
      </c>
      <c r="F149" s="39" t="s">
        <v>482</v>
      </c>
      <c r="G149" s="40">
        <v>177</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30">
      <c r="A151" s="36" t="s">
        <v>465</v>
      </c>
      <c r="B151" s="44"/>
      <c r="C151" s="45"/>
      <c r="D151" s="45"/>
      <c r="E151" s="48" t="s">
        <v>691</v>
      </c>
      <c r="F151" s="45"/>
      <c r="G151" s="45"/>
      <c r="H151" s="45"/>
      <c r="I151" s="45"/>
      <c r="J151" s="47"/>
    </row>
    <row r="152" ht="90">
      <c r="A152" s="36" t="s">
        <v>467</v>
      </c>
      <c r="B152" s="44"/>
      <c r="C152" s="45"/>
      <c r="D152" s="45"/>
      <c r="E152" s="38" t="s">
        <v>693</v>
      </c>
      <c r="F152" s="45"/>
      <c r="G152" s="45"/>
      <c r="H152" s="45"/>
      <c r="I152" s="45"/>
      <c r="J152" s="47"/>
    </row>
    <row r="153">
      <c r="A153" s="36" t="s">
        <v>458</v>
      </c>
      <c r="B153" s="36">
        <v>36</v>
      </c>
      <c r="C153" s="37" t="s">
        <v>574</v>
      </c>
      <c r="D153" s="36" t="s">
        <v>460</v>
      </c>
      <c r="E153" s="38" t="s">
        <v>575</v>
      </c>
      <c r="F153" s="39" t="s">
        <v>576</v>
      </c>
      <c r="G153" s="40">
        <v>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30">
      <c r="A155" s="36" t="s">
        <v>465</v>
      </c>
      <c r="B155" s="44"/>
      <c r="C155" s="45"/>
      <c r="D155" s="45"/>
      <c r="E155" s="48" t="s">
        <v>691</v>
      </c>
      <c r="F155" s="45"/>
      <c r="G155" s="45"/>
      <c r="H155" s="45"/>
      <c r="I155" s="45"/>
      <c r="J155" s="47"/>
    </row>
    <row r="156" ht="105">
      <c r="A156" s="36" t="s">
        <v>467</v>
      </c>
      <c r="B156" s="44"/>
      <c r="C156" s="45"/>
      <c r="D156" s="45"/>
      <c r="E156" s="38" t="s">
        <v>694</v>
      </c>
      <c r="F156" s="45"/>
      <c r="G156" s="45"/>
      <c r="H156" s="45"/>
      <c r="I156" s="45"/>
      <c r="J156" s="47"/>
    </row>
    <row r="157">
      <c r="A157" s="36" t="s">
        <v>458</v>
      </c>
      <c r="B157" s="36">
        <v>37</v>
      </c>
      <c r="C157" s="37" t="s">
        <v>578</v>
      </c>
      <c r="D157" s="36" t="s">
        <v>460</v>
      </c>
      <c r="E157" s="38" t="s">
        <v>579</v>
      </c>
      <c r="F157" s="39" t="s">
        <v>482</v>
      </c>
      <c r="G157" s="40">
        <v>177</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30">
      <c r="A159" s="36" t="s">
        <v>465</v>
      </c>
      <c r="B159" s="44"/>
      <c r="C159" s="45"/>
      <c r="D159" s="45"/>
      <c r="E159" s="48" t="s">
        <v>691</v>
      </c>
      <c r="F159" s="45"/>
      <c r="G159" s="45"/>
      <c r="H159" s="45"/>
      <c r="I159" s="45"/>
      <c r="J159" s="47"/>
    </row>
    <row r="160" ht="105">
      <c r="A160" s="36" t="s">
        <v>467</v>
      </c>
      <c r="B160" s="44"/>
      <c r="C160" s="45"/>
      <c r="D160" s="45"/>
      <c r="E160" s="38" t="s">
        <v>695</v>
      </c>
      <c r="F160" s="45"/>
      <c r="G160" s="45"/>
      <c r="H160" s="45"/>
      <c r="I160" s="45"/>
      <c r="J160" s="47"/>
    </row>
    <row r="161">
      <c r="A161" s="36" t="s">
        <v>458</v>
      </c>
      <c r="B161" s="36">
        <v>38</v>
      </c>
      <c r="C161" s="37" t="s">
        <v>581</v>
      </c>
      <c r="D161" s="36" t="s">
        <v>460</v>
      </c>
      <c r="E161" s="38" t="s">
        <v>582</v>
      </c>
      <c r="F161" s="39" t="s">
        <v>496</v>
      </c>
      <c r="G161" s="40">
        <v>2</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30">
      <c r="A163" s="36" t="s">
        <v>465</v>
      </c>
      <c r="B163" s="44"/>
      <c r="C163" s="45"/>
      <c r="D163" s="45"/>
      <c r="E163" s="48" t="s">
        <v>696</v>
      </c>
      <c r="F163" s="45"/>
      <c r="G163" s="45"/>
      <c r="H163" s="45"/>
      <c r="I163" s="45"/>
      <c r="J163" s="47"/>
    </row>
    <row r="164" ht="135">
      <c r="A164" s="36" t="s">
        <v>467</v>
      </c>
      <c r="B164" s="44"/>
      <c r="C164" s="45"/>
      <c r="D164" s="45"/>
      <c r="E164" s="38" t="s">
        <v>689</v>
      </c>
      <c r="F164" s="45"/>
      <c r="G164" s="45"/>
      <c r="H164" s="45"/>
      <c r="I164" s="45"/>
      <c r="J164" s="47"/>
    </row>
    <row r="165">
      <c r="A165" s="36" t="s">
        <v>458</v>
      </c>
      <c r="B165" s="36">
        <v>39</v>
      </c>
      <c r="C165" s="37" t="s">
        <v>583</v>
      </c>
      <c r="D165" s="36" t="s">
        <v>460</v>
      </c>
      <c r="E165" s="38" t="s">
        <v>584</v>
      </c>
      <c r="F165" s="39" t="s">
        <v>496</v>
      </c>
      <c r="G165" s="40">
        <v>2</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ht="30">
      <c r="A167" s="36" t="s">
        <v>465</v>
      </c>
      <c r="B167" s="44"/>
      <c r="C167" s="45"/>
      <c r="D167" s="45"/>
      <c r="E167" s="48" t="s">
        <v>697</v>
      </c>
      <c r="F167" s="45"/>
      <c r="G167" s="45"/>
      <c r="H167" s="45"/>
      <c r="I167" s="45"/>
      <c r="J167" s="47"/>
    </row>
    <row r="168" ht="105">
      <c r="A168" s="36" t="s">
        <v>467</v>
      </c>
      <c r="B168" s="44"/>
      <c r="C168" s="45"/>
      <c r="D168" s="45"/>
      <c r="E168" s="38" t="s">
        <v>567</v>
      </c>
      <c r="F168" s="45"/>
      <c r="G168" s="45"/>
      <c r="H168" s="45"/>
      <c r="I168" s="45"/>
      <c r="J168" s="47"/>
    </row>
    <row r="169">
      <c r="A169" s="36" t="s">
        <v>458</v>
      </c>
      <c r="B169" s="36">
        <v>40</v>
      </c>
      <c r="C169" s="37" t="s">
        <v>586</v>
      </c>
      <c r="D169" s="36" t="s">
        <v>460</v>
      </c>
      <c r="E169" s="38" t="s">
        <v>587</v>
      </c>
      <c r="F169" s="39" t="s">
        <v>482</v>
      </c>
      <c r="G169" s="40">
        <v>1239</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ht="30">
      <c r="A171" s="36" t="s">
        <v>465</v>
      </c>
      <c r="B171" s="44"/>
      <c r="C171" s="45"/>
      <c r="D171" s="45"/>
      <c r="E171" s="48" t="s">
        <v>698</v>
      </c>
      <c r="F171" s="45"/>
      <c r="G171" s="45"/>
      <c r="H171" s="45"/>
      <c r="I171" s="45"/>
      <c r="J171" s="47"/>
    </row>
    <row r="172" ht="195">
      <c r="A172" s="36" t="s">
        <v>467</v>
      </c>
      <c r="B172" s="44"/>
      <c r="C172" s="45"/>
      <c r="D172" s="45"/>
      <c r="E172" s="38" t="s">
        <v>588</v>
      </c>
      <c r="F172" s="45"/>
      <c r="G172" s="45"/>
      <c r="H172" s="45"/>
      <c r="I172" s="45"/>
      <c r="J172" s="47"/>
    </row>
    <row r="173">
      <c r="A173" s="36" t="s">
        <v>458</v>
      </c>
      <c r="B173" s="36">
        <v>41</v>
      </c>
      <c r="C173" s="37" t="s">
        <v>589</v>
      </c>
      <c r="D173" s="36" t="s">
        <v>460</v>
      </c>
      <c r="E173" s="38" t="s">
        <v>590</v>
      </c>
      <c r="F173" s="39" t="s">
        <v>482</v>
      </c>
      <c r="G173" s="40">
        <v>1239</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30">
      <c r="A175" s="36" t="s">
        <v>465</v>
      </c>
      <c r="B175" s="44"/>
      <c r="C175" s="45"/>
      <c r="D175" s="45"/>
      <c r="E175" s="48" t="s">
        <v>698</v>
      </c>
      <c r="F175" s="45"/>
      <c r="G175" s="45"/>
      <c r="H175" s="45"/>
      <c r="I175" s="45"/>
      <c r="J175" s="47"/>
    </row>
    <row r="176" ht="135">
      <c r="A176" s="36" t="s">
        <v>467</v>
      </c>
      <c r="B176" s="44"/>
      <c r="C176" s="45"/>
      <c r="D176" s="45"/>
      <c r="E176" s="38" t="s">
        <v>591</v>
      </c>
      <c r="F176" s="45"/>
      <c r="G176" s="45"/>
      <c r="H176" s="45"/>
      <c r="I176" s="45"/>
      <c r="J176" s="47"/>
    </row>
    <row r="177">
      <c r="A177" s="36" t="s">
        <v>458</v>
      </c>
      <c r="B177" s="36">
        <v>42</v>
      </c>
      <c r="C177" s="37" t="s">
        <v>592</v>
      </c>
      <c r="D177" s="36" t="s">
        <v>460</v>
      </c>
      <c r="E177" s="38" t="s">
        <v>593</v>
      </c>
      <c r="F177" s="39" t="s">
        <v>496</v>
      </c>
      <c r="G177" s="40">
        <v>1</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ht="30">
      <c r="A179" s="36" t="s">
        <v>465</v>
      </c>
      <c r="B179" s="44"/>
      <c r="C179" s="45"/>
      <c r="D179" s="45"/>
      <c r="E179" s="48" t="s">
        <v>699</v>
      </c>
      <c r="F179" s="45"/>
      <c r="G179" s="45"/>
      <c r="H179" s="45"/>
      <c r="I179" s="45"/>
      <c r="J179" s="47"/>
    </row>
    <row r="180" ht="135">
      <c r="A180" s="36" t="s">
        <v>467</v>
      </c>
      <c r="B180" s="44"/>
      <c r="C180" s="45"/>
      <c r="D180" s="45"/>
      <c r="E180" s="38" t="s">
        <v>700</v>
      </c>
      <c r="F180" s="45"/>
      <c r="G180" s="45"/>
      <c r="H180" s="45"/>
      <c r="I180" s="45"/>
      <c r="J180" s="47"/>
    </row>
    <row r="181">
      <c r="A181" s="36" t="s">
        <v>458</v>
      </c>
      <c r="B181" s="36">
        <v>43</v>
      </c>
      <c r="C181" s="37" t="s">
        <v>701</v>
      </c>
      <c r="D181" s="36" t="s">
        <v>460</v>
      </c>
      <c r="E181" s="38" t="s">
        <v>702</v>
      </c>
      <c r="F181" s="39" t="s">
        <v>496</v>
      </c>
      <c r="G181" s="40">
        <v>1</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ht="30">
      <c r="A183" s="36" t="s">
        <v>465</v>
      </c>
      <c r="B183" s="44"/>
      <c r="C183" s="45"/>
      <c r="D183" s="45"/>
      <c r="E183" s="48" t="s">
        <v>703</v>
      </c>
      <c r="F183" s="45"/>
      <c r="G183" s="45"/>
      <c r="H183" s="45"/>
      <c r="I183" s="45"/>
      <c r="J183" s="47"/>
    </row>
    <row r="184" ht="75">
      <c r="A184" s="36" t="s">
        <v>467</v>
      </c>
      <c r="B184" s="44"/>
      <c r="C184" s="45"/>
      <c r="D184" s="45"/>
      <c r="E184" s="38" t="s">
        <v>704</v>
      </c>
      <c r="F184" s="45"/>
      <c r="G184" s="45"/>
      <c r="H184" s="45"/>
      <c r="I184" s="45"/>
      <c r="J184" s="47"/>
    </row>
    <row r="185">
      <c r="A185" s="36" t="s">
        <v>458</v>
      </c>
      <c r="B185" s="36">
        <v>44</v>
      </c>
      <c r="C185" s="37" t="s">
        <v>595</v>
      </c>
      <c r="D185" s="36" t="s">
        <v>460</v>
      </c>
      <c r="E185" s="38" t="s">
        <v>596</v>
      </c>
      <c r="F185" s="39" t="s">
        <v>496</v>
      </c>
      <c r="G185" s="40">
        <v>2</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ht="30">
      <c r="A187" s="36" t="s">
        <v>465</v>
      </c>
      <c r="B187" s="44"/>
      <c r="C187" s="45"/>
      <c r="D187" s="45"/>
      <c r="E187" s="48" t="s">
        <v>705</v>
      </c>
      <c r="F187" s="45"/>
      <c r="G187" s="45"/>
      <c r="H187" s="45"/>
      <c r="I187" s="45"/>
      <c r="J187" s="47"/>
    </row>
    <row r="188" ht="150">
      <c r="A188" s="36" t="s">
        <v>467</v>
      </c>
      <c r="B188" s="44"/>
      <c r="C188" s="45"/>
      <c r="D188" s="45"/>
      <c r="E188" s="38" t="s">
        <v>597</v>
      </c>
      <c r="F188" s="45"/>
      <c r="G188" s="45"/>
      <c r="H188" s="45"/>
      <c r="I188" s="45"/>
      <c r="J188" s="47"/>
    </row>
    <row r="189">
      <c r="A189" s="36" t="s">
        <v>458</v>
      </c>
      <c r="B189" s="36">
        <v>45</v>
      </c>
      <c r="C189" s="37" t="s">
        <v>706</v>
      </c>
      <c r="D189" s="36" t="s">
        <v>460</v>
      </c>
      <c r="E189" s="38" t="s">
        <v>707</v>
      </c>
      <c r="F189" s="39" t="s">
        <v>496</v>
      </c>
      <c r="G189" s="40">
        <v>4</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ht="45">
      <c r="A191" s="36" t="s">
        <v>465</v>
      </c>
      <c r="B191" s="44"/>
      <c r="C191" s="45"/>
      <c r="D191" s="45"/>
      <c r="E191" s="48" t="s">
        <v>665</v>
      </c>
      <c r="F191" s="45"/>
      <c r="G191" s="45"/>
      <c r="H191" s="45"/>
      <c r="I191" s="45"/>
      <c r="J191" s="47"/>
    </row>
    <row r="192" ht="135">
      <c r="A192" s="36" t="s">
        <v>467</v>
      </c>
      <c r="B192" s="44"/>
      <c r="C192" s="45"/>
      <c r="D192" s="45"/>
      <c r="E192" s="38" t="s">
        <v>689</v>
      </c>
      <c r="F192" s="45"/>
      <c r="G192" s="45"/>
      <c r="H192" s="45"/>
      <c r="I192" s="45"/>
      <c r="J192" s="47"/>
    </row>
    <row r="193">
      <c r="A193" s="36" t="s">
        <v>458</v>
      </c>
      <c r="B193" s="36">
        <v>46</v>
      </c>
      <c r="C193" s="37" t="s">
        <v>708</v>
      </c>
      <c r="D193" s="36" t="s">
        <v>460</v>
      </c>
      <c r="E193" s="38" t="s">
        <v>709</v>
      </c>
      <c r="F193" s="39" t="s">
        <v>496</v>
      </c>
      <c r="G193" s="40">
        <v>4</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ht="45">
      <c r="A195" s="36" t="s">
        <v>465</v>
      </c>
      <c r="B195" s="44"/>
      <c r="C195" s="45"/>
      <c r="D195" s="45"/>
      <c r="E195" s="48" t="s">
        <v>665</v>
      </c>
      <c r="F195" s="45"/>
      <c r="G195" s="45"/>
      <c r="H195" s="45"/>
      <c r="I195" s="45"/>
      <c r="J195" s="47"/>
    </row>
    <row r="196" ht="105">
      <c r="A196" s="36" t="s">
        <v>467</v>
      </c>
      <c r="B196" s="44"/>
      <c r="C196" s="45"/>
      <c r="D196" s="45"/>
      <c r="E196" s="38" t="s">
        <v>567</v>
      </c>
      <c r="F196" s="45"/>
      <c r="G196" s="45"/>
      <c r="H196" s="45"/>
      <c r="I196" s="45"/>
      <c r="J196" s="47"/>
    </row>
    <row r="197">
      <c r="A197" s="36" t="s">
        <v>458</v>
      </c>
      <c r="B197" s="36">
        <v>47</v>
      </c>
      <c r="C197" s="37" t="s">
        <v>598</v>
      </c>
      <c r="D197" s="36" t="s">
        <v>460</v>
      </c>
      <c r="E197" s="38" t="s">
        <v>599</v>
      </c>
      <c r="F197" s="39" t="s">
        <v>496</v>
      </c>
      <c r="G197" s="40">
        <v>2</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ht="30">
      <c r="A199" s="36" t="s">
        <v>465</v>
      </c>
      <c r="B199" s="44"/>
      <c r="C199" s="45"/>
      <c r="D199" s="45"/>
      <c r="E199" s="48" t="s">
        <v>688</v>
      </c>
      <c r="F199" s="45"/>
      <c r="G199" s="45"/>
      <c r="H199" s="45"/>
      <c r="I199" s="45"/>
      <c r="J199" s="47"/>
    </row>
    <row r="200" ht="150">
      <c r="A200" s="36" t="s">
        <v>467</v>
      </c>
      <c r="B200" s="44"/>
      <c r="C200" s="45"/>
      <c r="D200" s="45"/>
      <c r="E200" s="38" t="s">
        <v>710</v>
      </c>
      <c r="F200" s="45"/>
      <c r="G200" s="45"/>
      <c r="H200" s="45"/>
      <c r="I200" s="45"/>
      <c r="J200" s="47"/>
    </row>
    <row r="201">
      <c r="A201" s="36" t="s">
        <v>458</v>
      </c>
      <c r="B201" s="36">
        <v>48</v>
      </c>
      <c r="C201" s="37" t="s">
        <v>601</v>
      </c>
      <c r="D201" s="36" t="s">
        <v>460</v>
      </c>
      <c r="E201" s="38" t="s">
        <v>602</v>
      </c>
      <c r="F201" s="39" t="s">
        <v>603</v>
      </c>
      <c r="G201" s="40">
        <v>12</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ht="30">
      <c r="A203" s="36" t="s">
        <v>465</v>
      </c>
      <c r="B203" s="44"/>
      <c r="C203" s="45"/>
      <c r="D203" s="45"/>
      <c r="E203" s="48" t="s">
        <v>711</v>
      </c>
      <c r="F203" s="45"/>
      <c r="G203" s="45"/>
      <c r="H203" s="45"/>
      <c r="I203" s="45"/>
      <c r="J203" s="47"/>
    </row>
    <row r="204" ht="195">
      <c r="A204" s="36" t="s">
        <v>467</v>
      </c>
      <c r="B204" s="44"/>
      <c r="C204" s="45"/>
      <c r="D204" s="45"/>
      <c r="E204" s="38" t="s">
        <v>712</v>
      </c>
      <c r="F204" s="45"/>
      <c r="G204" s="45"/>
      <c r="H204" s="45"/>
      <c r="I204" s="45"/>
      <c r="J204" s="47"/>
    </row>
    <row r="205">
      <c r="A205" s="36" t="s">
        <v>458</v>
      </c>
      <c r="B205" s="36">
        <v>49</v>
      </c>
      <c r="C205" s="37" t="s">
        <v>713</v>
      </c>
      <c r="D205" s="36" t="s">
        <v>460</v>
      </c>
      <c r="E205" s="38" t="s">
        <v>714</v>
      </c>
      <c r="F205" s="39" t="s">
        <v>482</v>
      </c>
      <c r="G205" s="40">
        <v>2.5</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75">
      <c r="A208" s="36" t="s">
        <v>467</v>
      </c>
      <c r="B208" s="44"/>
      <c r="C208" s="45"/>
      <c r="D208" s="45"/>
      <c r="E208" s="38" t="s">
        <v>715</v>
      </c>
      <c r="F208" s="45"/>
      <c r="G208" s="45"/>
      <c r="H208" s="45"/>
      <c r="I208" s="45"/>
      <c r="J208" s="47"/>
    </row>
    <row r="209">
      <c r="A209" s="36" t="s">
        <v>458</v>
      </c>
      <c r="B209" s="36">
        <v>50</v>
      </c>
      <c r="C209" s="37" t="s">
        <v>716</v>
      </c>
      <c r="D209" s="36" t="s">
        <v>460</v>
      </c>
      <c r="E209" s="38" t="s">
        <v>717</v>
      </c>
      <c r="F209" s="39" t="s">
        <v>482</v>
      </c>
      <c r="G209" s="40">
        <v>2.5</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105">
      <c r="A212" s="36" t="s">
        <v>467</v>
      </c>
      <c r="B212" s="44"/>
      <c r="C212" s="45"/>
      <c r="D212" s="45"/>
      <c r="E212" s="38" t="s">
        <v>718</v>
      </c>
      <c r="F212" s="45"/>
      <c r="G212" s="45"/>
      <c r="H212" s="45"/>
      <c r="I212" s="45"/>
      <c r="J212" s="47"/>
    </row>
    <row r="213">
      <c r="A213" s="36" t="s">
        <v>458</v>
      </c>
      <c r="B213" s="36">
        <v>51</v>
      </c>
      <c r="C213" s="37" t="s">
        <v>605</v>
      </c>
      <c r="D213" s="36" t="s">
        <v>460</v>
      </c>
      <c r="E213" s="38" t="s">
        <v>606</v>
      </c>
      <c r="F213" s="39" t="s">
        <v>496</v>
      </c>
      <c r="G213" s="40">
        <v>12</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ht="30">
      <c r="A215" s="36" t="s">
        <v>465</v>
      </c>
      <c r="B215" s="44"/>
      <c r="C215" s="45"/>
      <c r="D215" s="45"/>
      <c r="E215" s="48" t="s">
        <v>719</v>
      </c>
      <c r="F215" s="45"/>
      <c r="G215" s="45"/>
      <c r="H215" s="45"/>
      <c r="I215" s="45"/>
      <c r="J215" s="47"/>
    </row>
    <row r="216" ht="60">
      <c r="A216" s="36" t="s">
        <v>467</v>
      </c>
      <c r="B216" s="44"/>
      <c r="C216" s="45"/>
      <c r="D216" s="45"/>
      <c r="E216" s="38" t="s">
        <v>720</v>
      </c>
      <c r="F216" s="45"/>
      <c r="G216" s="45"/>
      <c r="H216" s="45"/>
      <c r="I216" s="45"/>
      <c r="J216" s="47"/>
    </row>
    <row r="217">
      <c r="A217" s="36" t="s">
        <v>458</v>
      </c>
      <c r="B217" s="36">
        <v>52</v>
      </c>
      <c r="C217" s="37" t="s">
        <v>721</v>
      </c>
      <c r="D217" s="36" t="s">
        <v>460</v>
      </c>
      <c r="E217" s="38" t="s">
        <v>722</v>
      </c>
      <c r="F217" s="39" t="s">
        <v>496</v>
      </c>
      <c r="G217" s="40">
        <v>1</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75">
      <c r="A220" s="36" t="s">
        <v>467</v>
      </c>
      <c r="B220" s="44"/>
      <c r="C220" s="45"/>
      <c r="D220" s="45"/>
      <c r="E220" s="38" t="s">
        <v>704</v>
      </c>
      <c r="F220" s="45"/>
      <c r="G220" s="45"/>
      <c r="H220" s="45"/>
      <c r="I220" s="45"/>
      <c r="J220" s="47"/>
    </row>
    <row r="221">
      <c r="A221" s="36" t="s">
        <v>458</v>
      </c>
      <c r="B221" s="36">
        <v>53</v>
      </c>
      <c r="C221" s="37" t="s">
        <v>723</v>
      </c>
      <c r="D221" s="36" t="s">
        <v>460</v>
      </c>
      <c r="E221" s="38" t="s">
        <v>724</v>
      </c>
      <c r="F221" s="39" t="s">
        <v>496</v>
      </c>
      <c r="G221" s="40">
        <v>1</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105">
      <c r="A224" s="36" t="s">
        <v>467</v>
      </c>
      <c r="B224" s="44"/>
      <c r="C224" s="45"/>
      <c r="D224" s="45"/>
      <c r="E224" s="38" t="s">
        <v>725</v>
      </c>
      <c r="F224" s="45"/>
      <c r="G224" s="45"/>
      <c r="H224" s="45"/>
      <c r="I224" s="45"/>
      <c r="J224" s="47"/>
    </row>
    <row r="225" ht="30">
      <c r="A225" s="36" t="s">
        <v>458</v>
      </c>
      <c r="B225" s="36">
        <v>54</v>
      </c>
      <c r="C225" s="37" t="s">
        <v>726</v>
      </c>
      <c r="D225" s="36" t="s">
        <v>460</v>
      </c>
      <c r="E225" s="38" t="s">
        <v>727</v>
      </c>
      <c r="F225" s="39" t="s">
        <v>496</v>
      </c>
      <c r="G225" s="40">
        <v>1</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75">
      <c r="A228" s="36" t="s">
        <v>467</v>
      </c>
      <c r="B228" s="44"/>
      <c r="C228" s="45"/>
      <c r="D228" s="45"/>
      <c r="E228" s="38" t="s">
        <v>704</v>
      </c>
      <c r="F228" s="45"/>
      <c r="G228" s="45"/>
      <c r="H228" s="45"/>
      <c r="I228" s="45"/>
      <c r="J228" s="47"/>
    </row>
    <row r="229">
      <c r="A229" s="36" t="s">
        <v>458</v>
      </c>
      <c r="B229" s="36">
        <v>55</v>
      </c>
      <c r="C229" s="37" t="s">
        <v>728</v>
      </c>
      <c r="D229" s="36" t="s">
        <v>460</v>
      </c>
      <c r="E229" s="38" t="s">
        <v>729</v>
      </c>
      <c r="F229" s="39" t="s">
        <v>496</v>
      </c>
      <c r="G229" s="40">
        <v>1</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105">
      <c r="A232" s="36" t="s">
        <v>467</v>
      </c>
      <c r="B232" s="44"/>
      <c r="C232" s="45"/>
      <c r="D232" s="45"/>
      <c r="E232" s="38" t="s">
        <v>725</v>
      </c>
      <c r="F232" s="45"/>
      <c r="G232" s="45"/>
      <c r="H232" s="45"/>
      <c r="I232" s="45"/>
      <c r="J232" s="47"/>
    </row>
    <row r="233">
      <c r="A233" s="36" t="s">
        <v>458</v>
      </c>
      <c r="B233" s="36">
        <v>56</v>
      </c>
      <c r="C233" s="37" t="s">
        <v>730</v>
      </c>
      <c r="D233" s="36" t="s">
        <v>460</v>
      </c>
      <c r="E233" s="38" t="s">
        <v>731</v>
      </c>
      <c r="F233" s="39" t="s">
        <v>496</v>
      </c>
      <c r="G233" s="40">
        <v>1</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135">
      <c r="A236" s="36" t="s">
        <v>467</v>
      </c>
      <c r="B236" s="44"/>
      <c r="C236" s="45"/>
      <c r="D236" s="45"/>
      <c r="E236" s="38" t="s">
        <v>732</v>
      </c>
      <c r="F236" s="45"/>
      <c r="G236" s="45"/>
      <c r="H236" s="45"/>
      <c r="I236" s="45"/>
      <c r="J236" s="47"/>
    </row>
    <row r="237">
      <c r="A237" s="36" t="s">
        <v>458</v>
      </c>
      <c r="B237" s="36">
        <v>57</v>
      </c>
      <c r="C237" s="37" t="s">
        <v>733</v>
      </c>
      <c r="D237" s="36" t="s">
        <v>460</v>
      </c>
      <c r="E237" s="38" t="s">
        <v>734</v>
      </c>
      <c r="F237" s="39" t="s">
        <v>496</v>
      </c>
      <c r="G237" s="40">
        <v>1</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466</v>
      </c>
      <c r="F239" s="45"/>
      <c r="G239" s="45"/>
      <c r="H239" s="45"/>
      <c r="I239" s="45"/>
      <c r="J239" s="47"/>
    </row>
    <row r="240" ht="75">
      <c r="A240" s="36" t="s">
        <v>467</v>
      </c>
      <c r="B240" s="44"/>
      <c r="C240" s="45"/>
      <c r="D240" s="45"/>
      <c r="E240" s="38" t="s">
        <v>704</v>
      </c>
      <c r="F240" s="45"/>
      <c r="G240" s="45"/>
      <c r="H240" s="45"/>
      <c r="I240" s="45"/>
      <c r="J240" s="47"/>
    </row>
    <row r="241">
      <c r="A241" s="30" t="s">
        <v>455</v>
      </c>
      <c r="B241" s="31"/>
      <c r="C241" s="32" t="s">
        <v>608</v>
      </c>
      <c r="D241" s="33"/>
      <c r="E241" s="30" t="s">
        <v>609</v>
      </c>
      <c r="F241" s="33"/>
      <c r="G241" s="33"/>
      <c r="H241" s="33"/>
      <c r="I241" s="34">
        <f>SUMIFS(I242:I261,A242:A261,"P")</f>
        <v>0</v>
      </c>
      <c r="J241" s="35"/>
    </row>
    <row r="242" ht="45">
      <c r="A242" s="36" t="s">
        <v>458</v>
      </c>
      <c r="B242" s="36">
        <v>58</v>
      </c>
      <c r="C242" s="37" t="s">
        <v>610</v>
      </c>
      <c r="D242" s="36" t="s">
        <v>611</v>
      </c>
      <c r="E242" s="38" t="s">
        <v>612</v>
      </c>
      <c r="F242" s="39" t="s">
        <v>613</v>
      </c>
      <c r="G242" s="40">
        <v>1</v>
      </c>
      <c r="H242" s="41">
        <v>0</v>
      </c>
      <c r="I242" s="42">
        <f>ROUND(G242*H242,P4)</f>
        <v>0</v>
      </c>
      <c r="J242" s="39" t="s">
        <v>463</v>
      </c>
      <c r="O242" s="43">
        <f>I242*0.21</f>
        <v>0</v>
      </c>
      <c r="P242">
        <v>3</v>
      </c>
    </row>
    <row r="243" ht="30">
      <c r="A243" s="36" t="s">
        <v>464</v>
      </c>
      <c r="B243" s="44"/>
      <c r="C243" s="45"/>
      <c r="D243" s="45"/>
      <c r="E243" s="38" t="s">
        <v>614</v>
      </c>
      <c r="F243" s="45"/>
      <c r="G243" s="45"/>
      <c r="H243" s="45"/>
      <c r="I243" s="45"/>
      <c r="J243" s="47"/>
    </row>
    <row r="244">
      <c r="A244" s="36" t="s">
        <v>465</v>
      </c>
      <c r="B244" s="44"/>
      <c r="C244" s="45"/>
      <c r="D244" s="45"/>
      <c r="E244" s="48" t="s">
        <v>466</v>
      </c>
      <c r="F244" s="45"/>
      <c r="G244" s="45"/>
      <c r="H244" s="45"/>
      <c r="I244" s="45"/>
      <c r="J244" s="47"/>
    </row>
    <row r="245" ht="120">
      <c r="A245" s="36" t="s">
        <v>467</v>
      </c>
      <c r="B245" s="44"/>
      <c r="C245" s="45"/>
      <c r="D245" s="45"/>
      <c r="E245" s="38" t="s">
        <v>615</v>
      </c>
      <c r="F245" s="45"/>
      <c r="G245" s="45"/>
      <c r="H245" s="45"/>
      <c r="I245" s="45"/>
      <c r="J245" s="47"/>
    </row>
    <row r="246" ht="45">
      <c r="A246" s="36" t="s">
        <v>458</v>
      </c>
      <c r="B246" s="36">
        <v>59</v>
      </c>
      <c r="C246" s="37" t="s">
        <v>616</v>
      </c>
      <c r="D246" s="36" t="s">
        <v>617</v>
      </c>
      <c r="E246" s="38" t="s">
        <v>618</v>
      </c>
      <c r="F246" s="39" t="s">
        <v>613</v>
      </c>
      <c r="G246" s="40">
        <v>0.050000000000000003</v>
      </c>
      <c r="H246" s="41">
        <v>0</v>
      </c>
      <c r="I246" s="42">
        <f>ROUND(G246*H246,P4)</f>
        <v>0</v>
      </c>
      <c r="J246" s="39" t="s">
        <v>463</v>
      </c>
      <c r="O246" s="43">
        <f>I246*0.21</f>
        <v>0</v>
      </c>
      <c r="P246">
        <v>3</v>
      </c>
    </row>
    <row r="247" ht="30">
      <c r="A247" s="36" t="s">
        <v>464</v>
      </c>
      <c r="B247" s="44"/>
      <c r="C247" s="45"/>
      <c r="D247" s="45"/>
      <c r="E247" s="38" t="s">
        <v>614</v>
      </c>
      <c r="F247" s="45"/>
      <c r="G247" s="45"/>
      <c r="H247" s="45"/>
      <c r="I247" s="45"/>
      <c r="J247" s="47"/>
    </row>
    <row r="248" ht="30">
      <c r="A248" s="36" t="s">
        <v>465</v>
      </c>
      <c r="B248" s="44"/>
      <c r="C248" s="45"/>
      <c r="D248" s="45"/>
      <c r="E248" s="48" t="s">
        <v>735</v>
      </c>
      <c r="F248" s="45"/>
      <c r="G248" s="45"/>
      <c r="H248" s="45"/>
      <c r="I248" s="45"/>
      <c r="J248" s="47"/>
    </row>
    <row r="249" ht="120">
      <c r="A249" s="36" t="s">
        <v>467</v>
      </c>
      <c r="B249" s="44"/>
      <c r="C249" s="45"/>
      <c r="D249" s="45"/>
      <c r="E249" s="38" t="s">
        <v>615</v>
      </c>
      <c r="F249" s="45"/>
      <c r="G249" s="45"/>
      <c r="H249" s="45"/>
      <c r="I249" s="45"/>
      <c r="J249" s="47"/>
    </row>
    <row r="250" ht="45">
      <c r="A250" s="36" t="s">
        <v>458</v>
      </c>
      <c r="B250" s="36">
        <v>60</v>
      </c>
      <c r="C250" s="37" t="s">
        <v>619</v>
      </c>
      <c r="D250" s="36" t="s">
        <v>620</v>
      </c>
      <c r="E250" s="38" t="s">
        <v>621</v>
      </c>
      <c r="F250" s="39" t="s">
        <v>613</v>
      </c>
      <c r="G250" s="40">
        <v>0.01</v>
      </c>
      <c r="H250" s="41">
        <v>0</v>
      </c>
      <c r="I250" s="42">
        <f>ROUND(G250*H250,P4)</f>
        <v>0</v>
      </c>
      <c r="J250" s="39" t="s">
        <v>463</v>
      </c>
      <c r="O250" s="43">
        <f>I250*0.21</f>
        <v>0</v>
      </c>
      <c r="P250">
        <v>3</v>
      </c>
    </row>
    <row r="251" ht="30">
      <c r="A251" s="36" t="s">
        <v>464</v>
      </c>
      <c r="B251" s="44"/>
      <c r="C251" s="45"/>
      <c r="D251" s="45"/>
      <c r="E251" s="38" t="s">
        <v>614</v>
      </c>
      <c r="F251" s="45"/>
      <c r="G251" s="45"/>
      <c r="H251" s="45"/>
      <c r="I251" s="45"/>
      <c r="J251" s="47"/>
    </row>
    <row r="252" ht="30">
      <c r="A252" s="36" t="s">
        <v>465</v>
      </c>
      <c r="B252" s="44"/>
      <c r="C252" s="45"/>
      <c r="D252" s="45"/>
      <c r="E252" s="48" t="s">
        <v>735</v>
      </c>
      <c r="F252" s="45"/>
      <c r="G252" s="45"/>
      <c r="H252" s="45"/>
      <c r="I252" s="45"/>
      <c r="J252" s="47"/>
    </row>
    <row r="253" ht="120">
      <c r="A253" s="36" t="s">
        <v>467</v>
      </c>
      <c r="B253" s="44"/>
      <c r="C253" s="45"/>
      <c r="D253" s="45"/>
      <c r="E253" s="38" t="s">
        <v>615</v>
      </c>
      <c r="F253" s="45"/>
      <c r="G253" s="45"/>
      <c r="H253" s="45"/>
      <c r="I253" s="45"/>
      <c r="J253" s="47"/>
    </row>
    <row r="254" ht="60">
      <c r="A254" s="36" t="s">
        <v>458</v>
      </c>
      <c r="B254" s="36">
        <v>61</v>
      </c>
      <c r="C254" s="37" t="s">
        <v>622</v>
      </c>
      <c r="D254" s="36" t="s">
        <v>623</v>
      </c>
      <c r="E254" s="38" t="s">
        <v>624</v>
      </c>
      <c r="F254" s="39" t="s">
        <v>613</v>
      </c>
      <c r="G254" s="40">
        <v>0.001</v>
      </c>
      <c r="H254" s="41">
        <v>0</v>
      </c>
      <c r="I254" s="42">
        <f>ROUND(G254*H254,P4)</f>
        <v>0</v>
      </c>
      <c r="J254" s="39" t="s">
        <v>463</v>
      </c>
      <c r="O254" s="43">
        <f>I254*0.21</f>
        <v>0</v>
      </c>
      <c r="P254">
        <v>3</v>
      </c>
    </row>
    <row r="255" ht="30">
      <c r="A255" s="36" t="s">
        <v>464</v>
      </c>
      <c r="B255" s="44"/>
      <c r="C255" s="45"/>
      <c r="D255" s="45"/>
      <c r="E255" s="38" t="s">
        <v>614</v>
      </c>
      <c r="F255" s="45"/>
      <c r="G255" s="45"/>
      <c r="H255" s="45"/>
      <c r="I255" s="45"/>
      <c r="J255" s="47"/>
    </row>
    <row r="256" ht="30">
      <c r="A256" s="36" t="s">
        <v>465</v>
      </c>
      <c r="B256" s="44"/>
      <c r="C256" s="45"/>
      <c r="D256" s="45"/>
      <c r="E256" s="48" t="s">
        <v>735</v>
      </c>
      <c r="F256" s="45"/>
      <c r="G256" s="45"/>
      <c r="H256" s="45"/>
      <c r="I256" s="45"/>
      <c r="J256" s="47"/>
    </row>
    <row r="257" ht="120">
      <c r="A257" s="36" t="s">
        <v>467</v>
      </c>
      <c r="B257" s="44"/>
      <c r="C257" s="45"/>
      <c r="D257" s="45"/>
      <c r="E257" s="38" t="s">
        <v>615</v>
      </c>
      <c r="F257" s="45"/>
      <c r="G257" s="45"/>
      <c r="H257" s="45"/>
      <c r="I257" s="45"/>
      <c r="J257" s="47"/>
    </row>
    <row r="258" ht="45">
      <c r="A258" s="36" t="s">
        <v>458</v>
      </c>
      <c r="B258" s="36">
        <v>62</v>
      </c>
      <c r="C258" s="37" t="s">
        <v>625</v>
      </c>
      <c r="D258" s="36" t="s">
        <v>626</v>
      </c>
      <c r="E258" s="38" t="s">
        <v>627</v>
      </c>
      <c r="F258" s="39" t="s">
        <v>613</v>
      </c>
      <c r="G258" s="40">
        <v>0.0050000000000000001</v>
      </c>
      <c r="H258" s="41">
        <v>0</v>
      </c>
      <c r="I258" s="42">
        <f>ROUND(G258*H258,P4)</f>
        <v>0</v>
      </c>
      <c r="J258" s="39" t="s">
        <v>463</v>
      </c>
      <c r="O258" s="43">
        <f>I258*0.21</f>
        <v>0</v>
      </c>
      <c r="P258">
        <v>3</v>
      </c>
    </row>
    <row r="259" ht="30">
      <c r="A259" s="36" t="s">
        <v>464</v>
      </c>
      <c r="B259" s="44"/>
      <c r="C259" s="45"/>
      <c r="D259" s="45"/>
      <c r="E259" s="38" t="s">
        <v>614</v>
      </c>
      <c r="F259" s="45"/>
      <c r="G259" s="45"/>
      <c r="H259" s="45"/>
      <c r="I259" s="45"/>
      <c r="J259" s="47"/>
    </row>
    <row r="260" ht="30">
      <c r="A260" s="36" t="s">
        <v>465</v>
      </c>
      <c r="B260" s="44"/>
      <c r="C260" s="45"/>
      <c r="D260" s="45"/>
      <c r="E260" s="48" t="s">
        <v>735</v>
      </c>
      <c r="F260" s="45"/>
      <c r="G260" s="45"/>
      <c r="H260" s="45"/>
      <c r="I260" s="45"/>
      <c r="J260" s="47"/>
    </row>
    <row r="261" ht="120">
      <c r="A261" s="36" t="s">
        <v>467</v>
      </c>
      <c r="B261" s="49"/>
      <c r="C261" s="50"/>
      <c r="D261" s="50"/>
      <c r="E261" s="38" t="s">
        <v>615</v>
      </c>
      <c r="F261" s="50"/>
      <c r="G261" s="50"/>
      <c r="H261" s="50"/>
      <c r="I261" s="50"/>
      <c r="J261" s="51"/>
    </row>
  </sheetData>
  <sheetProtection sheet="1" objects="1" scenarios="1" spinCount="100000" saltValue="h16qeIaWZuMEieLFoF8iltvaybkFRJdPYH9Z/YHvKsc4ayHkGHbyAZMmUx21QLDarWi3VdurezHVgYrTxYp8kw==" hashValue="99YqCXS9Rwv8yI5qMVe2lOofvpI1WbHTeZGyAS8EKVDO/JNkML1+21cXhTg70LcQPnWiN/7ZHyWEf2W+DcOIi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v>
      </c>
      <c r="I3" s="24">
        <f>SUMIFS(I11:I49,A11:A49,"SD")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736</v>
      </c>
      <c r="D5" s="21"/>
      <c r="E5" s="22" t="s">
        <v>737</v>
      </c>
      <c r="F5" s="16"/>
      <c r="G5" s="16"/>
      <c r="H5" s="16"/>
      <c r="I5" s="16"/>
      <c r="J5" s="18"/>
      <c r="O5">
        <v>0.20999999999999999</v>
      </c>
    </row>
    <row r="6">
      <c r="A6" s="3" t="s">
        <v>439</v>
      </c>
      <c r="B6" s="19" t="s">
        <v>433</v>
      </c>
      <c r="C6" s="20" t="s">
        <v>738</v>
      </c>
      <c r="D6" s="21"/>
      <c r="E6" s="22" t="s">
        <v>739</v>
      </c>
      <c r="F6" s="16"/>
      <c r="G6" s="16"/>
      <c r="H6" s="16"/>
      <c r="I6" s="16"/>
      <c r="J6" s="18"/>
    </row>
    <row r="7">
      <c r="A7" s="3" t="s">
        <v>442</v>
      </c>
      <c r="B7" s="19" t="s">
        <v>443</v>
      </c>
      <c r="C7" s="20" t="s">
        <v>15</v>
      </c>
      <c r="D7" s="21"/>
      <c r="E7" s="22" t="s">
        <v>16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737</v>
      </c>
      <c r="F11" s="33"/>
      <c r="G11" s="33"/>
      <c r="H11" s="33"/>
      <c r="I11" s="34">
        <f>SUMIFS(I12:I49,A12:A49,"P")</f>
        <v>0</v>
      </c>
      <c r="J11" s="35"/>
    </row>
    <row r="12">
      <c r="A12" s="36" t="s">
        <v>458</v>
      </c>
      <c r="B12" s="36">
        <v>1</v>
      </c>
      <c r="C12" s="37" t="s">
        <v>741</v>
      </c>
      <c r="D12" s="36" t="s">
        <v>460</v>
      </c>
      <c r="E12" s="38" t="s">
        <v>742</v>
      </c>
      <c r="F12" s="39" t="s">
        <v>743</v>
      </c>
      <c r="G12" s="40">
        <v>10</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744</v>
      </c>
      <c r="F14" s="45"/>
      <c r="G14" s="45"/>
      <c r="H14" s="45"/>
      <c r="I14" s="45"/>
      <c r="J14" s="47"/>
    </row>
    <row r="15" ht="150">
      <c r="A15" s="36" t="s">
        <v>467</v>
      </c>
      <c r="B15" s="44"/>
      <c r="C15" s="45"/>
      <c r="D15" s="45"/>
      <c r="E15" s="38" t="s">
        <v>745</v>
      </c>
      <c r="F15" s="45"/>
      <c r="G15" s="45"/>
      <c r="H15" s="45"/>
      <c r="I15" s="45"/>
      <c r="J15" s="47"/>
    </row>
    <row r="16">
      <c r="A16" s="36" t="s">
        <v>458</v>
      </c>
      <c r="B16" s="36">
        <v>2</v>
      </c>
      <c r="C16" s="37" t="s">
        <v>746</v>
      </c>
      <c r="D16" s="36" t="s">
        <v>460</v>
      </c>
      <c r="E16" s="38" t="s">
        <v>747</v>
      </c>
      <c r="F16" s="39" t="s">
        <v>743</v>
      </c>
      <c r="G16" s="40">
        <v>10</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744</v>
      </c>
      <c r="F18" s="45"/>
      <c r="G18" s="45"/>
      <c r="H18" s="45"/>
      <c r="I18" s="45"/>
      <c r="J18" s="47"/>
    </row>
    <row r="19" ht="150">
      <c r="A19" s="36" t="s">
        <v>467</v>
      </c>
      <c r="B19" s="44"/>
      <c r="C19" s="45"/>
      <c r="D19" s="45"/>
      <c r="E19" s="38" t="s">
        <v>748</v>
      </c>
      <c r="F19" s="45"/>
      <c r="G19" s="45"/>
      <c r="H19" s="45"/>
      <c r="I19" s="45"/>
      <c r="J19" s="47"/>
    </row>
    <row r="20">
      <c r="A20" s="36" t="s">
        <v>458</v>
      </c>
      <c r="B20" s="36">
        <v>3</v>
      </c>
      <c r="C20" s="37" t="s">
        <v>749</v>
      </c>
      <c r="D20" s="36" t="s">
        <v>460</v>
      </c>
      <c r="E20" s="38" t="s">
        <v>750</v>
      </c>
      <c r="F20" s="39" t="s">
        <v>751</v>
      </c>
      <c r="G20" s="40">
        <v>1</v>
      </c>
      <c r="H20" s="41">
        <v>0</v>
      </c>
      <c r="I20" s="42">
        <f>ROUND(G20*H20,P4)</f>
        <v>0</v>
      </c>
      <c r="J20" s="39" t="s">
        <v>471</v>
      </c>
      <c r="O20" s="43">
        <f>I20*0.21</f>
        <v>0</v>
      </c>
      <c r="P20">
        <v>3</v>
      </c>
    </row>
    <row r="21" ht="30">
      <c r="A21" s="36" t="s">
        <v>464</v>
      </c>
      <c r="B21" s="44"/>
      <c r="C21" s="45"/>
      <c r="D21" s="45"/>
      <c r="E21" s="38" t="s">
        <v>752</v>
      </c>
      <c r="F21" s="45"/>
      <c r="G21" s="45"/>
      <c r="H21" s="45"/>
      <c r="I21" s="45"/>
      <c r="J21" s="47"/>
    </row>
    <row r="22">
      <c r="A22" s="36" t="s">
        <v>465</v>
      </c>
      <c r="B22" s="44"/>
      <c r="C22" s="45"/>
      <c r="D22" s="45"/>
      <c r="E22" s="48" t="s">
        <v>753</v>
      </c>
      <c r="F22" s="45"/>
      <c r="G22" s="45"/>
      <c r="H22" s="45"/>
      <c r="I22" s="45"/>
      <c r="J22" s="47"/>
    </row>
    <row r="23" ht="150">
      <c r="A23" s="36" t="s">
        <v>467</v>
      </c>
      <c r="B23" s="44"/>
      <c r="C23" s="45"/>
      <c r="D23" s="45"/>
      <c r="E23" s="38" t="s">
        <v>754</v>
      </c>
      <c r="F23" s="45"/>
      <c r="G23" s="45"/>
      <c r="H23" s="45"/>
      <c r="I23" s="45"/>
      <c r="J23" s="47"/>
    </row>
    <row r="24">
      <c r="A24" s="36" t="s">
        <v>458</v>
      </c>
      <c r="B24" s="36">
        <v>4</v>
      </c>
      <c r="C24" s="37" t="s">
        <v>755</v>
      </c>
      <c r="D24" s="36" t="s">
        <v>460</v>
      </c>
      <c r="E24" s="38" t="s">
        <v>756</v>
      </c>
      <c r="F24" s="39" t="s">
        <v>751</v>
      </c>
      <c r="G24" s="40">
        <v>1</v>
      </c>
      <c r="H24" s="41">
        <v>0</v>
      </c>
      <c r="I24" s="42">
        <f>ROUND(G24*H24,P4)</f>
        <v>0</v>
      </c>
      <c r="J24" s="39" t="s">
        <v>471</v>
      </c>
      <c r="O24" s="43">
        <f>I24*0.21</f>
        <v>0</v>
      </c>
      <c r="P24">
        <v>3</v>
      </c>
    </row>
    <row r="25">
      <c r="A25" s="36" t="s">
        <v>464</v>
      </c>
      <c r="B25" s="44"/>
      <c r="C25" s="45"/>
      <c r="D25" s="45"/>
      <c r="E25" s="46" t="s">
        <v>460</v>
      </c>
      <c r="F25" s="45"/>
      <c r="G25" s="45"/>
      <c r="H25" s="45"/>
      <c r="I25" s="45"/>
      <c r="J25" s="47"/>
    </row>
    <row r="26" ht="135">
      <c r="A26" s="36" t="s">
        <v>467</v>
      </c>
      <c r="B26" s="44"/>
      <c r="C26" s="45"/>
      <c r="D26" s="45"/>
      <c r="E26" s="38" t="s">
        <v>757</v>
      </c>
      <c r="F26" s="45"/>
      <c r="G26" s="45"/>
      <c r="H26" s="45"/>
      <c r="I26" s="45"/>
      <c r="J26" s="47"/>
    </row>
    <row r="27" ht="30">
      <c r="A27" s="36" t="s">
        <v>458</v>
      </c>
      <c r="B27" s="36">
        <v>5</v>
      </c>
      <c r="C27" s="37" t="s">
        <v>758</v>
      </c>
      <c r="D27" s="36" t="s">
        <v>460</v>
      </c>
      <c r="E27" s="38" t="s">
        <v>759</v>
      </c>
      <c r="F27" s="39" t="s">
        <v>751</v>
      </c>
      <c r="G27" s="40">
        <v>1</v>
      </c>
      <c r="H27" s="41">
        <v>0</v>
      </c>
      <c r="I27" s="42">
        <f>ROUND(G27*H27,P4)</f>
        <v>0</v>
      </c>
      <c r="J27" s="39" t="s">
        <v>471</v>
      </c>
      <c r="O27" s="43">
        <f>I27*0.21</f>
        <v>0</v>
      </c>
      <c r="P27">
        <v>3</v>
      </c>
    </row>
    <row r="28">
      <c r="A28" s="36" t="s">
        <v>464</v>
      </c>
      <c r="B28" s="44"/>
      <c r="C28" s="45"/>
      <c r="D28" s="45"/>
      <c r="E28" s="46" t="s">
        <v>460</v>
      </c>
      <c r="F28" s="45"/>
      <c r="G28" s="45"/>
      <c r="H28" s="45"/>
      <c r="I28" s="45"/>
      <c r="J28" s="47"/>
    </row>
    <row r="29">
      <c r="A29" s="36" t="s">
        <v>465</v>
      </c>
      <c r="B29" s="44"/>
      <c r="C29" s="45"/>
      <c r="D29" s="45"/>
      <c r="E29" s="48" t="s">
        <v>753</v>
      </c>
      <c r="F29" s="45"/>
      <c r="G29" s="45"/>
      <c r="H29" s="45"/>
      <c r="I29" s="45"/>
      <c r="J29" s="47"/>
    </row>
    <row r="30" ht="180">
      <c r="A30" s="36" t="s">
        <v>467</v>
      </c>
      <c r="B30" s="44"/>
      <c r="C30" s="45"/>
      <c r="D30" s="45"/>
      <c r="E30" s="38" t="s">
        <v>760</v>
      </c>
      <c r="F30" s="45"/>
      <c r="G30" s="45"/>
      <c r="H30" s="45"/>
      <c r="I30" s="45"/>
      <c r="J30" s="47"/>
    </row>
    <row r="31" ht="30">
      <c r="A31" s="36" t="s">
        <v>458</v>
      </c>
      <c r="B31" s="36">
        <v>6</v>
      </c>
      <c r="C31" s="37" t="s">
        <v>761</v>
      </c>
      <c r="D31" s="36" t="s">
        <v>460</v>
      </c>
      <c r="E31" s="38" t="s">
        <v>762</v>
      </c>
      <c r="F31" s="39" t="s">
        <v>763</v>
      </c>
      <c r="G31" s="40">
        <v>8</v>
      </c>
      <c r="H31" s="41">
        <v>0</v>
      </c>
      <c r="I31" s="42">
        <f>ROUND(G31*H31,P4)</f>
        <v>0</v>
      </c>
      <c r="J31" s="39" t="s">
        <v>764</v>
      </c>
      <c r="O31" s="43">
        <f>I31*0.21</f>
        <v>0</v>
      </c>
      <c r="P31">
        <v>3</v>
      </c>
    </row>
    <row r="32">
      <c r="A32" s="36" t="s">
        <v>464</v>
      </c>
      <c r="B32" s="44"/>
      <c r="C32" s="45"/>
      <c r="D32" s="45"/>
      <c r="E32" s="46" t="s">
        <v>460</v>
      </c>
      <c r="F32" s="45"/>
      <c r="G32" s="45"/>
      <c r="H32" s="45"/>
      <c r="I32" s="45"/>
      <c r="J32" s="47"/>
    </row>
    <row r="33" ht="150">
      <c r="A33" s="36" t="s">
        <v>467</v>
      </c>
      <c r="B33" s="44"/>
      <c r="C33" s="45"/>
      <c r="D33" s="45"/>
      <c r="E33" s="38" t="s">
        <v>765</v>
      </c>
      <c r="F33" s="45"/>
      <c r="G33" s="45"/>
      <c r="H33" s="45"/>
      <c r="I33" s="45"/>
      <c r="J33" s="47"/>
    </row>
    <row r="34">
      <c r="A34" s="36" t="s">
        <v>458</v>
      </c>
      <c r="B34" s="36">
        <v>7</v>
      </c>
      <c r="C34" s="37" t="s">
        <v>766</v>
      </c>
      <c r="D34" s="36" t="s">
        <v>460</v>
      </c>
      <c r="E34" s="38" t="s">
        <v>767</v>
      </c>
      <c r="F34" s="39" t="s">
        <v>553</v>
      </c>
      <c r="G34" s="40">
        <v>16</v>
      </c>
      <c r="H34" s="41">
        <v>0</v>
      </c>
      <c r="I34" s="42">
        <f>ROUND(G34*H34,P4)</f>
        <v>0</v>
      </c>
      <c r="J34" s="39" t="s">
        <v>471</v>
      </c>
      <c r="O34" s="43">
        <f>I34*0.21</f>
        <v>0</v>
      </c>
      <c r="P34">
        <v>3</v>
      </c>
    </row>
    <row r="35">
      <c r="A35" s="36" t="s">
        <v>464</v>
      </c>
      <c r="B35" s="44"/>
      <c r="C35" s="45"/>
      <c r="D35" s="45"/>
      <c r="E35" s="46" t="s">
        <v>460</v>
      </c>
      <c r="F35" s="45"/>
      <c r="G35" s="45"/>
      <c r="H35" s="45"/>
      <c r="I35" s="45"/>
      <c r="J35" s="47"/>
    </row>
    <row r="36">
      <c r="A36" s="36" t="s">
        <v>465</v>
      </c>
      <c r="B36" s="44"/>
      <c r="C36" s="45"/>
      <c r="D36" s="45"/>
      <c r="E36" s="48" t="s">
        <v>768</v>
      </c>
      <c r="F36" s="45"/>
      <c r="G36" s="45"/>
      <c r="H36" s="45"/>
      <c r="I36" s="45"/>
      <c r="J36" s="47"/>
    </row>
    <row r="37" ht="135">
      <c r="A37" s="36" t="s">
        <v>467</v>
      </c>
      <c r="B37" s="44"/>
      <c r="C37" s="45"/>
      <c r="D37" s="45"/>
      <c r="E37" s="38" t="s">
        <v>769</v>
      </c>
      <c r="F37" s="45"/>
      <c r="G37" s="45"/>
      <c r="H37" s="45"/>
      <c r="I37" s="45"/>
      <c r="J37" s="47"/>
    </row>
    <row r="38">
      <c r="A38" s="36" t="s">
        <v>458</v>
      </c>
      <c r="B38" s="36">
        <v>8</v>
      </c>
      <c r="C38" s="37" t="s">
        <v>770</v>
      </c>
      <c r="D38" s="36" t="s">
        <v>460</v>
      </c>
      <c r="E38" s="38" t="s">
        <v>771</v>
      </c>
      <c r="F38" s="39" t="s">
        <v>553</v>
      </c>
      <c r="G38" s="40">
        <v>24</v>
      </c>
      <c r="H38" s="41">
        <v>0</v>
      </c>
      <c r="I38" s="42">
        <f>ROUND(G38*H38,P4)</f>
        <v>0</v>
      </c>
      <c r="J38" s="39" t="s">
        <v>471</v>
      </c>
      <c r="O38" s="43">
        <f>I38*0.21</f>
        <v>0</v>
      </c>
      <c r="P38">
        <v>3</v>
      </c>
    </row>
    <row r="39">
      <c r="A39" s="36" t="s">
        <v>464</v>
      </c>
      <c r="B39" s="44"/>
      <c r="C39" s="45"/>
      <c r="D39" s="45"/>
      <c r="E39" s="46" t="s">
        <v>460</v>
      </c>
      <c r="F39" s="45"/>
      <c r="G39" s="45"/>
      <c r="H39" s="45"/>
      <c r="I39" s="45"/>
      <c r="J39" s="47"/>
    </row>
    <row r="40">
      <c r="A40" s="36" t="s">
        <v>465</v>
      </c>
      <c r="B40" s="44"/>
      <c r="C40" s="45"/>
      <c r="D40" s="45"/>
      <c r="E40" s="48" t="s">
        <v>772</v>
      </c>
      <c r="F40" s="45"/>
      <c r="G40" s="45"/>
      <c r="H40" s="45"/>
      <c r="I40" s="45"/>
      <c r="J40" s="47"/>
    </row>
    <row r="41" ht="135">
      <c r="A41" s="36" t="s">
        <v>467</v>
      </c>
      <c r="B41" s="44"/>
      <c r="C41" s="45"/>
      <c r="D41" s="45"/>
      <c r="E41" s="38" t="s">
        <v>773</v>
      </c>
      <c r="F41" s="45"/>
      <c r="G41" s="45"/>
      <c r="H41" s="45"/>
      <c r="I41" s="45"/>
      <c r="J41" s="47"/>
    </row>
    <row r="42">
      <c r="A42" s="36" t="s">
        <v>458</v>
      </c>
      <c r="B42" s="36">
        <v>9</v>
      </c>
      <c r="C42" s="37" t="s">
        <v>774</v>
      </c>
      <c r="D42" s="36" t="s">
        <v>460</v>
      </c>
      <c r="E42" s="38" t="s">
        <v>775</v>
      </c>
      <c r="F42" s="39" t="s">
        <v>553</v>
      </c>
      <c r="G42" s="40">
        <v>16</v>
      </c>
      <c r="H42" s="41">
        <v>0</v>
      </c>
      <c r="I42" s="42">
        <f>ROUND(G42*H42,P4)</f>
        <v>0</v>
      </c>
      <c r="J42" s="39" t="s">
        <v>471</v>
      </c>
      <c r="O42" s="43">
        <f>I42*0.21</f>
        <v>0</v>
      </c>
      <c r="P42">
        <v>3</v>
      </c>
    </row>
    <row r="43">
      <c r="A43" s="36" t="s">
        <v>464</v>
      </c>
      <c r="B43" s="44"/>
      <c r="C43" s="45"/>
      <c r="D43" s="45"/>
      <c r="E43" s="46" t="s">
        <v>460</v>
      </c>
      <c r="F43" s="45"/>
      <c r="G43" s="45"/>
      <c r="H43" s="45"/>
      <c r="I43" s="45"/>
      <c r="J43" s="47"/>
    </row>
    <row r="44">
      <c r="A44" s="36" t="s">
        <v>465</v>
      </c>
      <c r="B44" s="44"/>
      <c r="C44" s="45"/>
      <c r="D44" s="45"/>
      <c r="E44" s="48" t="s">
        <v>768</v>
      </c>
      <c r="F44" s="45"/>
      <c r="G44" s="45"/>
      <c r="H44" s="45"/>
      <c r="I44" s="45"/>
      <c r="J44" s="47"/>
    </row>
    <row r="45" ht="135">
      <c r="A45" s="36" t="s">
        <v>467</v>
      </c>
      <c r="B45" s="44"/>
      <c r="C45" s="45"/>
      <c r="D45" s="45"/>
      <c r="E45" s="38" t="s">
        <v>776</v>
      </c>
      <c r="F45" s="45"/>
      <c r="G45" s="45"/>
      <c r="H45" s="45"/>
      <c r="I45" s="45"/>
      <c r="J45" s="47"/>
    </row>
    <row r="46">
      <c r="A46" s="36" t="s">
        <v>458</v>
      </c>
      <c r="B46" s="36">
        <v>10</v>
      </c>
      <c r="C46" s="37" t="s">
        <v>777</v>
      </c>
      <c r="D46" s="36" t="s">
        <v>460</v>
      </c>
      <c r="E46" s="38" t="s">
        <v>778</v>
      </c>
      <c r="F46" s="39" t="s">
        <v>751</v>
      </c>
      <c r="G46" s="40">
        <v>1</v>
      </c>
      <c r="H46" s="41">
        <v>0</v>
      </c>
      <c r="I46" s="42">
        <f>ROUND(G46*H46,P4)</f>
        <v>0</v>
      </c>
      <c r="J46" s="39" t="s">
        <v>471</v>
      </c>
      <c r="O46" s="43">
        <f>I46*0.21</f>
        <v>0</v>
      </c>
      <c r="P46">
        <v>3</v>
      </c>
    </row>
    <row r="47">
      <c r="A47" s="36" t="s">
        <v>464</v>
      </c>
      <c r="B47" s="44"/>
      <c r="C47" s="45"/>
      <c r="D47" s="45"/>
      <c r="E47" s="46" t="s">
        <v>460</v>
      </c>
      <c r="F47" s="45"/>
      <c r="G47" s="45"/>
      <c r="H47" s="45"/>
      <c r="I47" s="45"/>
      <c r="J47" s="47"/>
    </row>
    <row r="48">
      <c r="A48" s="36" t="s">
        <v>465</v>
      </c>
      <c r="B48" s="44"/>
      <c r="C48" s="45"/>
      <c r="D48" s="45"/>
      <c r="E48" s="48" t="s">
        <v>753</v>
      </c>
      <c r="F48" s="45"/>
      <c r="G48" s="45"/>
      <c r="H48" s="45"/>
      <c r="I48" s="45"/>
      <c r="J48" s="47"/>
    </row>
    <row r="49" ht="105">
      <c r="A49" s="36" t="s">
        <v>467</v>
      </c>
      <c r="B49" s="49"/>
      <c r="C49" s="50"/>
      <c r="D49" s="50"/>
      <c r="E49" s="38" t="s">
        <v>779</v>
      </c>
      <c r="F49" s="50"/>
      <c r="G49" s="50"/>
      <c r="H49" s="50"/>
      <c r="I49" s="50"/>
      <c r="J49" s="51"/>
    </row>
  </sheetData>
  <sheetProtection sheet="1" objects="1" scenarios="1" spinCount="100000" saltValue="yXeAOv2zm1b7IyAF29tOZq2mKBUHFawCpyPJAw3XA8vgVEzBgNg88vFw52n7XHGluMI3VBuHRJtjVAuKqImSYw==" hashValue="vWSL1OCVAA7TpCjqGkJsXIVQprPUfEgVHrSfHnW3eR5QU47narh5h27MzmkViZ8t1OADsghTAdbd1WQviYHe8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v>
      </c>
      <c r="I3" s="24">
        <f>SUMIFS(I11:I253,A11:A253,"SD")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780</v>
      </c>
      <c r="D5" s="21"/>
      <c r="E5" s="22" t="s">
        <v>781</v>
      </c>
      <c r="F5" s="16"/>
      <c r="G5" s="16"/>
      <c r="H5" s="16"/>
      <c r="I5" s="16"/>
      <c r="J5" s="18"/>
      <c r="O5">
        <v>0.20999999999999999</v>
      </c>
    </row>
    <row r="6">
      <c r="A6" s="3" t="s">
        <v>439</v>
      </c>
      <c r="B6" s="19" t="s">
        <v>433</v>
      </c>
      <c r="C6" s="20" t="s">
        <v>782</v>
      </c>
      <c r="D6" s="21"/>
      <c r="E6" s="22" t="s">
        <v>783</v>
      </c>
      <c r="F6" s="16"/>
      <c r="G6" s="16"/>
      <c r="H6" s="16"/>
      <c r="I6" s="16"/>
      <c r="J6" s="18"/>
    </row>
    <row r="7">
      <c r="A7" s="3" t="s">
        <v>442</v>
      </c>
      <c r="B7" s="19" t="s">
        <v>443</v>
      </c>
      <c r="C7" s="20" t="s">
        <v>17</v>
      </c>
      <c r="D7" s="21"/>
      <c r="E7" s="22" t="s">
        <v>18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784</v>
      </c>
      <c r="D11" s="33"/>
      <c r="E11" s="30" t="s">
        <v>785</v>
      </c>
      <c r="F11" s="33"/>
      <c r="G11" s="33"/>
      <c r="H11" s="33"/>
      <c r="I11" s="34">
        <f>SUMIFS(I12:I31,A12:A31,"P")</f>
        <v>0</v>
      </c>
      <c r="J11" s="35"/>
    </row>
    <row r="12" ht="30">
      <c r="A12" s="36" t="s">
        <v>458</v>
      </c>
      <c r="B12" s="36">
        <v>1</v>
      </c>
      <c r="C12" s="37" t="s">
        <v>786</v>
      </c>
      <c r="D12" s="36" t="s">
        <v>460</v>
      </c>
      <c r="E12" s="38" t="s">
        <v>787</v>
      </c>
      <c r="F12" s="39" t="s">
        <v>743</v>
      </c>
      <c r="G12" s="40">
        <v>254</v>
      </c>
      <c r="H12" s="41">
        <v>0</v>
      </c>
      <c r="I12" s="42">
        <f>ROUND(G12*H12,P4)</f>
        <v>0</v>
      </c>
      <c r="J12" s="39" t="s">
        <v>471</v>
      </c>
      <c r="O12" s="43">
        <f>I12*0.21</f>
        <v>0</v>
      </c>
      <c r="P12">
        <v>3</v>
      </c>
    </row>
    <row r="13">
      <c r="A13" s="36" t="s">
        <v>464</v>
      </c>
      <c r="B13" s="44"/>
      <c r="C13" s="45"/>
      <c r="D13" s="45"/>
      <c r="E13" s="38" t="s">
        <v>788</v>
      </c>
      <c r="F13" s="45"/>
      <c r="G13" s="45"/>
      <c r="H13" s="45"/>
      <c r="I13" s="45"/>
      <c r="J13" s="47"/>
    </row>
    <row r="14" ht="30">
      <c r="A14" s="36" t="s">
        <v>465</v>
      </c>
      <c r="B14" s="44"/>
      <c r="C14" s="45"/>
      <c r="D14" s="45"/>
      <c r="E14" s="48" t="s">
        <v>789</v>
      </c>
      <c r="F14" s="45"/>
      <c r="G14" s="45"/>
      <c r="H14" s="45"/>
      <c r="I14" s="45"/>
      <c r="J14" s="47"/>
    </row>
    <row r="15" ht="90">
      <c r="A15" s="36" t="s">
        <v>467</v>
      </c>
      <c r="B15" s="44"/>
      <c r="C15" s="45"/>
      <c r="D15" s="45"/>
      <c r="E15" s="38" t="s">
        <v>525</v>
      </c>
      <c r="F15" s="45"/>
      <c r="G15" s="45"/>
      <c r="H15" s="45"/>
      <c r="I15" s="45"/>
      <c r="J15" s="47"/>
    </row>
    <row r="16">
      <c r="A16" s="36" t="s">
        <v>458</v>
      </c>
      <c r="B16" s="36">
        <v>2</v>
      </c>
      <c r="C16" s="37" t="s">
        <v>790</v>
      </c>
      <c r="D16" s="36" t="s">
        <v>460</v>
      </c>
      <c r="E16" s="38" t="s">
        <v>791</v>
      </c>
      <c r="F16" s="39" t="s">
        <v>743</v>
      </c>
      <c r="G16" s="40">
        <v>20</v>
      </c>
      <c r="H16" s="41">
        <v>0</v>
      </c>
      <c r="I16" s="42">
        <f>ROUND(G16*H16,P4)</f>
        <v>0</v>
      </c>
      <c r="J16" s="39" t="s">
        <v>471</v>
      </c>
      <c r="O16" s="43">
        <f>I16*0.21</f>
        <v>0</v>
      </c>
      <c r="P16">
        <v>3</v>
      </c>
    </row>
    <row r="17">
      <c r="A17" s="36" t="s">
        <v>464</v>
      </c>
      <c r="B17" s="44"/>
      <c r="C17" s="45"/>
      <c r="D17" s="45"/>
      <c r="E17" s="38" t="s">
        <v>788</v>
      </c>
      <c r="F17" s="45"/>
      <c r="G17" s="45"/>
      <c r="H17" s="45"/>
      <c r="I17" s="45"/>
      <c r="J17" s="47"/>
    </row>
    <row r="18" ht="30">
      <c r="A18" s="36" t="s">
        <v>465</v>
      </c>
      <c r="B18" s="44"/>
      <c r="C18" s="45"/>
      <c r="D18" s="45"/>
      <c r="E18" s="48" t="s">
        <v>792</v>
      </c>
      <c r="F18" s="45"/>
      <c r="G18" s="45"/>
      <c r="H18" s="45"/>
      <c r="I18" s="45"/>
      <c r="J18" s="47"/>
    </row>
    <row r="19" ht="165">
      <c r="A19" s="36" t="s">
        <v>467</v>
      </c>
      <c r="B19" s="44"/>
      <c r="C19" s="45"/>
      <c r="D19" s="45"/>
      <c r="E19" s="38" t="s">
        <v>793</v>
      </c>
      <c r="F19" s="45"/>
      <c r="G19" s="45"/>
      <c r="H19" s="45"/>
      <c r="I19" s="45"/>
      <c r="J19" s="47"/>
    </row>
    <row r="20">
      <c r="A20" s="36" t="s">
        <v>458</v>
      </c>
      <c r="B20" s="36">
        <v>3</v>
      </c>
      <c r="C20" s="37" t="s">
        <v>794</v>
      </c>
      <c r="D20" s="36" t="s">
        <v>460</v>
      </c>
      <c r="E20" s="38" t="s">
        <v>795</v>
      </c>
      <c r="F20" s="39" t="s">
        <v>743</v>
      </c>
      <c r="G20" s="40">
        <v>10</v>
      </c>
      <c r="H20" s="41">
        <v>0</v>
      </c>
      <c r="I20" s="42">
        <f>ROUND(G20*H20,P4)</f>
        <v>0</v>
      </c>
      <c r="J20" s="39" t="s">
        <v>471</v>
      </c>
      <c r="O20" s="43">
        <f>I20*0.21</f>
        <v>0</v>
      </c>
      <c r="P20">
        <v>3</v>
      </c>
    </row>
    <row r="21">
      <c r="A21" s="36" t="s">
        <v>464</v>
      </c>
      <c r="B21" s="44"/>
      <c r="C21" s="45"/>
      <c r="D21" s="45"/>
      <c r="E21" s="38" t="s">
        <v>788</v>
      </c>
      <c r="F21" s="45"/>
      <c r="G21" s="45"/>
      <c r="H21" s="45"/>
      <c r="I21" s="45"/>
      <c r="J21" s="47"/>
    </row>
    <row r="22" ht="30">
      <c r="A22" s="36" t="s">
        <v>465</v>
      </c>
      <c r="B22" s="44"/>
      <c r="C22" s="45"/>
      <c r="D22" s="45"/>
      <c r="E22" s="48" t="s">
        <v>796</v>
      </c>
      <c r="F22" s="45"/>
      <c r="G22" s="45"/>
      <c r="H22" s="45"/>
      <c r="I22" s="45"/>
      <c r="J22" s="47"/>
    </row>
    <row r="23" ht="165">
      <c r="A23" s="36" t="s">
        <v>467</v>
      </c>
      <c r="B23" s="44"/>
      <c r="C23" s="45"/>
      <c r="D23" s="45"/>
      <c r="E23" s="38" t="s">
        <v>793</v>
      </c>
      <c r="F23" s="45"/>
      <c r="G23" s="45"/>
      <c r="H23" s="45"/>
      <c r="I23" s="45"/>
      <c r="J23" s="47"/>
    </row>
    <row r="24">
      <c r="A24" s="36" t="s">
        <v>458</v>
      </c>
      <c r="B24" s="36">
        <v>4</v>
      </c>
      <c r="C24" s="37" t="s">
        <v>797</v>
      </c>
      <c r="D24" s="36" t="s">
        <v>460</v>
      </c>
      <c r="E24" s="38" t="s">
        <v>798</v>
      </c>
      <c r="F24" s="39" t="s">
        <v>492</v>
      </c>
      <c r="G24" s="40">
        <v>1</v>
      </c>
      <c r="H24" s="41">
        <v>0</v>
      </c>
      <c r="I24" s="42">
        <f>ROUND(G24*H24,P4)</f>
        <v>0</v>
      </c>
      <c r="J24" s="39" t="s">
        <v>471</v>
      </c>
      <c r="O24" s="43">
        <f>I24*0.21</f>
        <v>0</v>
      </c>
      <c r="P24">
        <v>3</v>
      </c>
    </row>
    <row r="25">
      <c r="A25" s="36" t="s">
        <v>464</v>
      </c>
      <c r="B25" s="44"/>
      <c r="C25" s="45"/>
      <c r="D25" s="45"/>
      <c r="E25" s="38" t="s">
        <v>788</v>
      </c>
      <c r="F25" s="45"/>
      <c r="G25" s="45"/>
      <c r="H25" s="45"/>
      <c r="I25" s="45"/>
      <c r="J25" s="47"/>
    </row>
    <row r="26" ht="30">
      <c r="A26" s="36" t="s">
        <v>465</v>
      </c>
      <c r="B26" s="44"/>
      <c r="C26" s="45"/>
      <c r="D26" s="45"/>
      <c r="E26" s="48" t="s">
        <v>799</v>
      </c>
      <c r="F26" s="45"/>
      <c r="G26" s="45"/>
      <c r="H26" s="45"/>
      <c r="I26" s="45"/>
      <c r="J26" s="47"/>
    </row>
    <row r="27" ht="60">
      <c r="A27" s="36" t="s">
        <v>467</v>
      </c>
      <c r="B27" s="44"/>
      <c r="C27" s="45"/>
      <c r="D27" s="45"/>
      <c r="E27" s="38" t="s">
        <v>528</v>
      </c>
      <c r="F27" s="45"/>
      <c r="G27" s="45"/>
      <c r="H27" s="45"/>
      <c r="I27" s="45"/>
      <c r="J27" s="47"/>
    </row>
    <row r="28">
      <c r="A28" s="36" t="s">
        <v>458</v>
      </c>
      <c r="B28" s="36">
        <v>5</v>
      </c>
      <c r="C28" s="37" t="s">
        <v>529</v>
      </c>
      <c r="D28" s="36" t="s">
        <v>460</v>
      </c>
      <c r="E28" s="38" t="s">
        <v>530</v>
      </c>
      <c r="F28" s="39" t="s">
        <v>751</v>
      </c>
      <c r="G28" s="40">
        <v>2</v>
      </c>
      <c r="H28" s="41">
        <v>0</v>
      </c>
      <c r="I28" s="42">
        <f>ROUND(G28*H28,P4)</f>
        <v>0</v>
      </c>
      <c r="J28" s="39" t="s">
        <v>471</v>
      </c>
      <c r="O28" s="43">
        <f>I28*0.21</f>
        <v>0</v>
      </c>
      <c r="P28">
        <v>3</v>
      </c>
    </row>
    <row r="29">
      <c r="A29" s="36" t="s">
        <v>464</v>
      </c>
      <c r="B29" s="44"/>
      <c r="C29" s="45"/>
      <c r="D29" s="45"/>
      <c r="E29" s="38" t="s">
        <v>788</v>
      </c>
      <c r="F29" s="45"/>
      <c r="G29" s="45"/>
      <c r="H29" s="45"/>
      <c r="I29" s="45"/>
      <c r="J29" s="47"/>
    </row>
    <row r="30" ht="30">
      <c r="A30" s="36" t="s">
        <v>465</v>
      </c>
      <c r="B30" s="44"/>
      <c r="C30" s="45"/>
      <c r="D30" s="45"/>
      <c r="E30" s="48" t="s">
        <v>800</v>
      </c>
      <c r="F30" s="45"/>
      <c r="G30" s="45"/>
      <c r="H30" s="45"/>
      <c r="I30" s="45"/>
      <c r="J30" s="47"/>
    </row>
    <row r="31" ht="60">
      <c r="A31" s="36" t="s">
        <v>467</v>
      </c>
      <c r="B31" s="44"/>
      <c r="C31" s="45"/>
      <c r="D31" s="45"/>
      <c r="E31" s="38" t="s">
        <v>528</v>
      </c>
      <c r="F31" s="45"/>
      <c r="G31" s="45"/>
      <c r="H31" s="45"/>
      <c r="I31" s="45"/>
      <c r="J31" s="47"/>
    </row>
    <row r="32">
      <c r="A32" s="30" t="s">
        <v>455</v>
      </c>
      <c r="B32" s="31"/>
      <c r="C32" s="32" t="s">
        <v>801</v>
      </c>
      <c r="D32" s="33"/>
      <c r="E32" s="30" t="s">
        <v>802</v>
      </c>
      <c r="F32" s="33"/>
      <c r="G32" s="33"/>
      <c r="H32" s="33"/>
      <c r="I32" s="34">
        <f>SUMIFS(I33:I48,A33:A48,"P")</f>
        <v>0</v>
      </c>
      <c r="J32" s="35"/>
    </row>
    <row r="33">
      <c r="A33" s="36" t="s">
        <v>458</v>
      </c>
      <c r="B33" s="36">
        <v>6</v>
      </c>
      <c r="C33" s="37" t="s">
        <v>803</v>
      </c>
      <c r="D33" s="36" t="s">
        <v>460</v>
      </c>
      <c r="E33" s="38" t="s">
        <v>804</v>
      </c>
      <c r="F33" s="39" t="s">
        <v>751</v>
      </c>
      <c r="G33" s="40">
        <v>5</v>
      </c>
      <c r="H33" s="41">
        <v>0</v>
      </c>
      <c r="I33" s="42">
        <f>ROUND(G33*H33,P4)</f>
        <v>0</v>
      </c>
      <c r="J33" s="39" t="s">
        <v>471</v>
      </c>
      <c r="O33" s="43">
        <f>I33*0.21</f>
        <v>0</v>
      </c>
      <c r="P33">
        <v>3</v>
      </c>
    </row>
    <row r="34">
      <c r="A34" s="36" t="s">
        <v>464</v>
      </c>
      <c r="B34" s="44"/>
      <c r="C34" s="45"/>
      <c r="D34" s="45"/>
      <c r="E34" s="38" t="s">
        <v>788</v>
      </c>
      <c r="F34" s="45"/>
      <c r="G34" s="45"/>
      <c r="H34" s="45"/>
      <c r="I34" s="45"/>
      <c r="J34" s="47"/>
    </row>
    <row r="35" ht="30">
      <c r="A35" s="36" t="s">
        <v>465</v>
      </c>
      <c r="B35" s="44"/>
      <c r="C35" s="45"/>
      <c r="D35" s="45"/>
      <c r="E35" s="48" t="s">
        <v>805</v>
      </c>
      <c r="F35" s="45"/>
      <c r="G35" s="45"/>
      <c r="H35" s="45"/>
      <c r="I35" s="45"/>
      <c r="J35" s="47"/>
    </row>
    <row r="36" ht="165">
      <c r="A36" s="36" t="s">
        <v>467</v>
      </c>
      <c r="B36" s="44"/>
      <c r="C36" s="45"/>
      <c r="D36" s="45"/>
      <c r="E36" s="38" t="s">
        <v>806</v>
      </c>
      <c r="F36" s="45"/>
      <c r="G36" s="45"/>
      <c r="H36" s="45"/>
      <c r="I36" s="45"/>
      <c r="J36" s="47"/>
    </row>
    <row r="37">
      <c r="A37" s="36" t="s">
        <v>458</v>
      </c>
      <c r="B37" s="36">
        <v>7</v>
      </c>
      <c r="C37" s="37" t="s">
        <v>807</v>
      </c>
      <c r="D37" s="36" t="s">
        <v>460</v>
      </c>
      <c r="E37" s="38" t="s">
        <v>808</v>
      </c>
      <c r="F37" s="39" t="s">
        <v>751</v>
      </c>
      <c r="G37" s="40">
        <v>2</v>
      </c>
      <c r="H37" s="41">
        <v>0</v>
      </c>
      <c r="I37" s="42">
        <f>ROUND(G37*H37,P4)</f>
        <v>0</v>
      </c>
      <c r="J37" s="39" t="s">
        <v>471</v>
      </c>
      <c r="O37" s="43">
        <f>I37*0.21</f>
        <v>0</v>
      </c>
      <c r="P37">
        <v>3</v>
      </c>
    </row>
    <row r="38">
      <c r="A38" s="36" t="s">
        <v>464</v>
      </c>
      <c r="B38" s="44"/>
      <c r="C38" s="45"/>
      <c r="D38" s="45"/>
      <c r="E38" s="38" t="s">
        <v>788</v>
      </c>
      <c r="F38" s="45"/>
      <c r="G38" s="45"/>
      <c r="H38" s="45"/>
      <c r="I38" s="45"/>
      <c r="J38" s="47"/>
    </row>
    <row r="39" ht="30">
      <c r="A39" s="36" t="s">
        <v>465</v>
      </c>
      <c r="B39" s="44"/>
      <c r="C39" s="45"/>
      <c r="D39" s="45"/>
      <c r="E39" s="48" t="s">
        <v>800</v>
      </c>
      <c r="F39" s="45"/>
      <c r="G39" s="45"/>
      <c r="H39" s="45"/>
      <c r="I39" s="45"/>
      <c r="J39" s="47"/>
    </row>
    <row r="40" ht="165">
      <c r="A40" s="36" t="s">
        <v>467</v>
      </c>
      <c r="B40" s="44"/>
      <c r="C40" s="45"/>
      <c r="D40" s="45"/>
      <c r="E40" s="38" t="s">
        <v>809</v>
      </c>
      <c r="F40" s="45"/>
      <c r="G40" s="45"/>
      <c r="H40" s="45"/>
      <c r="I40" s="45"/>
      <c r="J40" s="47"/>
    </row>
    <row r="41">
      <c r="A41" s="36" t="s">
        <v>458</v>
      </c>
      <c r="B41" s="36">
        <v>8</v>
      </c>
      <c r="C41" s="37" t="s">
        <v>810</v>
      </c>
      <c r="D41" s="36" t="s">
        <v>460</v>
      </c>
      <c r="E41" s="38" t="s">
        <v>811</v>
      </c>
      <c r="F41" s="39" t="s">
        <v>751</v>
      </c>
      <c r="G41" s="40">
        <v>1</v>
      </c>
      <c r="H41" s="41">
        <v>0</v>
      </c>
      <c r="I41" s="42">
        <f>ROUND(G41*H41,P4)</f>
        <v>0</v>
      </c>
      <c r="J41" s="39" t="s">
        <v>471</v>
      </c>
      <c r="O41" s="43">
        <f>I41*0.21</f>
        <v>0</v>
      </c>
      <c r="P41">
        <v>3</v>
      </c>
    </row>
    <row r="42">
      <c r="A42" s="36" t="s">
        <v>464</v>
      </c>
      <c r="B42" s="44"/>
      <c r="C42" s="45"/>
      <c r="D42" s="45"/>
      <c r="E42" s="38" t="s">
        <v>788</v>
      </c>
      <c r="F42" s="45"/>
      <c r="G42" s="45"/>
      <c r="H42" s="45"/>
      <c r="I42" s="45"/>
      <c r="J42" s="47"/>
    </row>
    <row r="43" ht="30">
      <c r="A43" s="36" t="s">
        <v>465</v>
      </c>
      <c r="B43" s="44"/>
      <c r="C43" s="45"/>
      <c r="D43" s="45"/>
      <c r="E43" s="48" t="s">
        <v>799</v>
      </c>
      <c r="F43" s="45"/>
      <c r="G43" s="45"/>
      <c r="H43" s="45"/>
      <c r="I43" s="45"/>
      <c r="J43" s="47"/>
    </row>
    <row r="44" ht="180">
      <c r="A44" s="36" t="s">
        <v>467</v>
      </c>
      <c r="B44" s="44"/>
      <c r="C44" s="45"/>
      <c r="D44" s="45"/>
      <c r="E44" s="38" t="s">
        <v>812</v>
      </c>
      <c r="F44" s="45"/>
      <c r="G44" s="45"/>
      <c r="H44" s="45"/>
      <c r="I44" s="45"/>
      <c r="J44" s="47"/>
    </row>
    <row r="45">
      <c r="A45" s="36" t="s">
        <v>458</v>
      </c>
      <c r="B45" s="36">
        <v>9</v>
      </c>
      <c r="C45" s="37" t="s">
        <v>813</v>
      </c>
      <c r="D45" s="36" t="s">
        <v>460</v>
      </c>
      <c r="E45" s="38" t="s">
        <v>814</v>
      </c>
      <c r="F45" s="39" t="s">
        <v>751</v>
      </c>
      <c r="G45" s="40">
        <v>1</v>
      </c>
      <c r="H45" s="41">
        <v>0</v>
      </c>
      <c r="I45" s="42">
        <f>ROUND(G45*H45,P4)</f>
        <v>0</v>
      </c>
      <c r="J45" s="39" t="s">
        <v>463</v>
      </c>
      <c r="O45" s="43">
        <f>I45*0.21</f>
        <v>0</v>
      </c>
      <c r="P45">
        <v>3</v>
      </c>
    </row>
    <row r="46">
      <c r="A46" s="36" t="s">
        <v>464</v>
      </c>
      <c r="B46" s="44"/>
      <c r="C46" s="45"/>
      <c r="D46" s="45"/>
      <c r="E46" s="38" t="s">
        <v>788</v>
      </c>
      <c r="F46" s="45"/>
      <c r="G46" s="45"/>
      <c r="H46" s="45"/>
      <c r="I46" s="45"/>
      <c r="J46" s="47"/>
    </row>
    <row r="47" ht="30">
      <c r="A47" s="36" t="s">
        <v>465</v>
      </c>
      <c r="B47" s="44"/>
      <c r="C47" s="45"/>
      <c r="D47" s="45"/>
      <c r="E47" s="48" t="s">
        <v>799</v>
      </c>
      <c r="F47" s="45"/>
      <c r="G47" s="45"/>
      <c r="H47" s="45"/>
      <c r="I47" s="45"/>
      <c r="J47" s="47"/>
    </row>
    <row r="48" ht="90">
      <c r="A48" s="36" t="s">
        <v>467</v>
      </c>
      <c r="B48" s="44"/>
      <c r="C48" s="45"/>
      <c r="D48" s="45"/>
      <c r="E48" s="38" t="s">
        <v>815</v>
      </c>
      <c r="F48" s="45"/>
      <c r="G48" s="45"/>
      <c r="H48" s="45"/>
      <c r="I48" s="45"/>
      <c r="J48" s="47"/>
    </row>
    <row r="49">
      <c r="A49" s="30" t="s">
        <v>455</v>
      </c>
      <c r="B49" s="31"/>
      <c r="C49" s="32" t="s">
        <v>816</v>
      </c>
      <c r="D49" s="33"/>
      <c r="E49" s="30" t="s">
        <v>817</v>
      </c>
      <c r="F49" s="33"/>
      <c r="G49" s="33"/>
      <c r="H49" s="33"/>
      <c r="I49" s="34">
        <f>SUMIFS(I50:I97,A50:A97,"P")</f>
        <v>0</v>
      </c>
      <c r="J49" s="35"/>
    </row>
    <row r="50" ht="30">
      <c r="A50" s="36" t="s">
        <v>458</v>
      </c>
      <c r="B50" s="36">
        <v>10</v>
      </c>
      <c r="C50" s="37" t="s">
        <v>818</v>
      </c>
      <c r="D50" s="36" t="s">
        <v>460</v>
      </c>
      <c r="E50" s="38" t="s">
        <v>819</v>
      </c>
      <c r="F50" s="39" t="s">
        <v>743</v>
      </c>
      <c r="G50" s="40">
        <v>25</v>
      </c>
      <c r="H50" s="41">
        <v>0</v>
      </c>
      <c r="I50" s="42">
        <f>ROUND(G50*H50,P4)</f>
        <v>0</v>
      </c>
      <c r="J50" s="39" t="s">
        <v>471</v>
      </c>
      <c r="O50" s="43">
        <f>I50*0.21</f>
        <v>0</v>
      </c>
      <c r="P50">
        <v>3</v>
      </c>
    </row>
    <row r="51">
      <c r="A51" s="36" t="s">
        <v>464</v>
      </c>
      <c r="B51" s="44"/>
      <c r="C51" s="45"/>
      <c r="D51" s="45"/>
      <c r="E51" s="38" t="s">
        <v>788</v>
      </c>
      <c r="F51" s="45"/>
      <c r="G51" s="45"/>
      <c r="H51" s="45"/>
      <c r="I51" s="45"/>
      <c r="J51" s="47"/>
    </row>
    <row r="52" ht="30">
      <c r="A52" s="36" t="s">
        <v>465</v>
      </c>
      <c r="B52" s="44"/>
      <c r="C52" s="45"/>
      <c r="D52" s="45"/>
      <c r="E52" s="48" t="s">
        <v>820</v>
      </c>
      <c r="F52" s="45"/>
      <c r="G52" s="45"/>
      <c r="H52" s="45"/>
      <c r="I52" s="45"/>
      <c r="J52" s="47"/>
    </row>
    <row r="53" ht="105">
      <c r="A53" s="36" t="s">
        <v>467</v>
      </c>
      <c r="B53" s="44"/>
      <c r="C53" s="45"/>
      <c r="D53" s="45"/>
      <c r="E53" s="38" t="s">
        <v>821</v>
      </c>
      <c r="F53" s="45"/>
      <c r="G53" s="45"/>
      <c r="H53" s="45"/>
      <c r="I53" s="45"/>
      <c r="J53" s="47"/>
    </row>
    <row r="54">
      <c r="A54" s="36" t="s">
        <v>458</v>
      </c>
      <c r="B54" s="36">
        <v>11</v>
      </c>
      <c r="C54" s="37" t="s">
        <v>822</v>
      </c>
      <c r="D54" s="36" t="s">
        <v>460</v>
      </c>
      <c r="E54" s="38" t="s">
        <v>823</v>
      </c>
      <c r="F54" s="39" t="s">
        <v>743</v>
      </c>
      <c r="G54" s="40">
        <v>14</v>
      </c>
      <c r="H54" s="41">
        <v>0</v>
      </c>
      <c r="I54" s="42">
        <f>ROUND(G54*H54,P4)</f>
        <v>0</v>
      </c>
      <c r="J54" s="39" t="s">
        <v>471</v>
      </c>
      <c r="O54" s="43">
        <f>I54*0.21</f>
        <v>0</v>
      </c>
      <c r="P54">
        <v>3</v>
      </c>
    </row>
    <row r="55">
      <c r="A55" s="36" t="s">
        <v>464</v>
      </c>
      <c r="B55" s="44"/>
      <c r="C55" s="45"/>
      <c r="D55" s="45"/>
      <c r="E55" s="38" t="s">
        <v>788</v>
      </c>
      <c r="F55" s="45"/>
      <c r="G55" s="45"/>
      <c r="H55" s="45"/>
      <c r="I55" s="45"/>
      <c r="J55" s="47"/>
    </row>
    <row r="56" ht="30">
      <c r="A56" s="36" t="s">
        <v>465</v>
      </c>
      <c r="B56" s="44"/>
      <c r="C56" s="45"/>
      <c r="D56" s="45"/>
      <c r="E56" s="48" t="s">
        <v>824</v>
      </c>
      <c r="F56" s="45"/>
      <c r="G56" s="45"/>
      <c r="H56" s="45"/>
      <c r="I56" s="45"/>
      <c r="J56" s="47"/>
    </row>
    <row r="57" ht="105">
      <c r="A57" s="36" t="s">
        <v>467</v>
      </c>
      <c r="B57" s="44"/>
      <c r="C57" s="45"/>
      <c r="D57" s="45"/>
      <c r="E57" s="38" t="s">
        <v>821</v>
      </c>
      <c r="F57" s="45"/>
      <c r="G57" s="45"/>
      <c r="H57" s="45"/>
      <c r="I57" s="45"/>
      <c r="J57" s="47"/>
    </row>
    <row r="58">
      <c r="A58" s="36" t="s">
        <v>458</v>
      </c>
      <c r="B58" s="36">
        <v>12</v>
      </c>
      <c r="C58" s="37" t="s">
        <v>825</v>
      </c>
      <c r="D58" s="36" t="s">
        <v>460</v>
      </c>
      <c r="E58" s="38" t="s">
        <v>826</v>
      </c>
      <c r="F58" s="39" t="s">
        <v>743</v>
      </c>
      <c r="G58" s="40">
        <v>32</v>
      </c>
      <c r="H58" s="41">
        <v>0</v>
      </c>
      <c r="I58" s="42">
        <f>ROUND(G58*H58,P4)</f>
        <v>0</v>
      </c>
      <c r="J58" s="39" t="s">
        <v>471</v>
      </c>
      <c r="O58" s="43">
        <f>I58*0.21</f>
        <v>0</v>
      </c>
      <c r="P58">
        <v>3</v>
      </c>
    </row>
    <row r="59">
      <c r="A59" s="36" t="s">
        <v>464</v>
      </c>
      <c r="B59" s="44"/>
      <c r="C59" s="45"/>
      <c r="D59" s="45"/>
      <c r="E59" s="38" t="s">
        <v>788</v>
      </c>
      <c r="F59" s="45"/>
      <c r="G59" s="45"/>
      <c r="H59" s="45"/>
      <c r="I59" s="45"/>
      <c r="J59" s="47"/>
    </row>
    <row r="60" ht="30">
      <c r="A60" s="36" t="s">
        <v>465</v>
      </c>
      <c r="B60" s="44"/>
      <c r="C60" s="45"/>
      <c r="D60" s="45"/>
      <c r="E60" s="48" t="s">
        <v>827</v>
      </c>
      <c r="F60" s="45"/>
      <c r="G60" s="45"/>
      <c r="H60" s="45"/>
      <c r="I60" s="45"/>
      <c r="J60" s="47"/>
    </row>
    <row r="61" ht="105">
      <c r="A61" s="36" t="s">
        <v>467</v>
      </c>
      <c r="B61" s="44"/>
      <c r="C61" s="45"/>
      <c r="D61" s="45"/>
      <c r="E61" s="38" t="s">
        <v>821</v>
      </c>
      <c r="F61" s="45"/>
      <c r="G61" s="45"/>
      <c r="H61" s="45"/>
      <c r="I61" s="45"/>
      <c r="J61" s="47"/>
    </row>
    <row r="62">
      <c r="A62" s="36" t="s">
        <v>458</v>
      </c>
      <c r="B62" s="36">
        <v>13</v>
      </c>
      <c r="C62" s="37" t="s">
        <v>828</v>
      </c>
      <c r="D62" s="36" t="s">
        <v>460</v>
      </c>
      <c r="E62" s="38" t="s">
        <v>829</v>
      </c>
      <c r="F62" s="39" t="s">
        <v>743</v>
      </c>
      <c r="G62" s="40">
        <v>157</v>
      </c>
      <c r="H62" s="41">
        <v>0</v>
      </c>
      <c r="I62" s="42">
        <f>ROUND(G62*H62,P4)</f>
        <v>0</v>
      </c>
      <c r="J62" s="39" t="s">
        <v>471</v>
      </c>
      <c r="O62" s="43">
        <f>I62*0.21</f>
        <v>0</v>
      </c>
      <c r="P62">
        <v>3</v>
      </c>
    </row>
    <row r="63">
      <c r="A63" s="36" t="s">
        <v>464</v>
      </c>
      <c r="B63" s="44"/>
      <c r="C63" s="45"/>
      <c r="D63" s="45"/>
      <c r="E63" s="38" t="s">
        <v>788</v>
      </c>
      <c r="F63" s="45"/>
      <c r="G63" s="45"/>
      <c r="H63" s="45"/>
      <c r="I63" s="45"/>
      <c r="J63" s="47"/>
    </row>
    <row r="64" ht="30">
      <c r="A64" s="36" t="s">
        <v>465</v>
      </c>
      <c r="B64" s="44"/>
      <c r="C64" s="45"/>
      <c r="D64" s="45"/>
      <c r="E64" s="48" t="s">
        <v>830</v>
      </c>
      <c r="F64" s="45"/>
      <c r="G64" s="45"/>
      <c r="H64" s="45"/>
      <c r="I64" s="45"/>
      <c r="J64" s="47"/>
    </row>
    <row r="65" ht="75">
      <c r="A65" s="36" t="s">
        <v>467</v>
      </c>
      <c r="B65" s="44"/>
      <c r="C65" s="45"/>
      <c r="D65" s="45"/>
      <c r="E65" s="38" t="s">
        <v>831</v>
      </c>
      <c r="F65" s="45"/>
      <c r="G65" s="45"/>
      <c r="H65" s="45"/>
      <c r="I65" s="45"/>
      <c r="J65" s="47"/>
    </row>
    <row r="66">
      <c r="A66" s="36" t="s">
        <v>458</v>
      </c>
      <c r="B66" s="36">
        <v>14</v>
      </c>
      <c r="C66" s="37" t="s">
        <v>539</v>
      </c>
      <c r="D66" s="36" t="s">
        <v>460</v>
      </c>
      <c r="E66" s="38" t="s">
        <v>540</v>
      </c>
      <c r="F66" s="39" t="s">
        <v>751</v>
      </c>
      <c r="G66" s="40">
        <v>44</v>
      </c>
      <c r="H66" s="41">
        <v>0</v>
      </c>
      <c r="I66" s="42">
        <f>ROUND(G66*H66,P4)</f>
        <v>0</v>
      </c>
      <c r="J66" s="39" t="s">
        <v>471</v>
      </c>
      <c r="O66" s="43">
        <f>I66*0.21</f>
        <v>0</v>
      </c>
      <c r="P66">
        <v>3</v>
      </c>
    </row>
    <row r="67">
      <c r="A67" s="36" t="s">
        <v>464</v>
      </c>
      <c r="B67" s="44"/>
      <c r="C67" s="45"/>
      <c r="D67" s="45"/>
      <c r="E67" s="38" t="s">
        <v>788</v>
      </c>
      <c r="F67" s="45"/>
      <c r="G67" s="45"/>
      <c r="H67" s="45"/>
      <c r="I67" s="45"/>
      <c r="J67" s="47"/>
    </row>
    <row r="68" ht="30">
      <c r="A68" s="36" t="s">
        <v>465</v>
      </c>
      <c r="B68" s="44"/>
      <c r="C68" s="45"/>
      <c r="D68" s="45"/>
      <c r="E68" s="48" t="s">
        <v>832</v>
      </c>
      <c r="F68" s="45"/>
      <c r="G68" s="45"/>
      <c r="H68" s="45"/>
      <c r="I68" s="45"/>
      <c r="J68" s="47"/>
    </row>
    <row r="69" ht="60">
      <c r="A69" s="36" t="s">
        <v>467</v>
      </c>
      <c r="B69" s="44"/>
      <c r="C69" s="45"/>
      <c r="D69" s="45"/>
      <c r="E69" s="38" t="s">
        <v>658</v>
      </c>
      <c r="F69" s="45"/>
      <c r="G69" s="45"/>
      <c r="H69" s="45"/>
      <c r="I69" s="45"/>
      <c r="J69" s="47"/>
    </row>
    <row r="70">
      <c r="A70" s="36" t="s">
        <v>458</v>
      </c>
      <c r="B70" s="36">
        <v>15</v>
      </c>
      <c r="C70" s="37" t="s">
        <v>833</v>
      </c>
      <c r="D70" s="36" t="s">
        <v>460</v>
      </c>
      <c r="E70" s="38" t="s">
        <v>834</v>
      </c>
      <c r="F70" s="39" t="s">
        <v>743</v>
      </c>
      <c r="G70" s="40">
        <v>67</v>
      </c>
      <c r="H70" s="41">
        <v>0</v>
      </c>
      <c r="I70" s="42">
        <f>ROUND(G70*H70,P4)</f>
        <v>0</v>
      </c>
      <c r="J70" s="39" t="s">
        <v>471</v>
      </c>
      <c r="O70" s="43">
        <f>I70*0.21</f>
        <v>0</v>
      </c>
      <c r="P70">
        <v>3</v>
      </c>
    </row>
    <row r="71">
      <c r="A71" s="36" t="s">
        <v>464</v>
      </c>
      <c r="B71" s="44"/>
      <c r="C71" s="45"/>
      <c r="D71" s="45"/>
      <c r="E71" s="38" t="s">
        <v>788</v>
      </c>
      <c r="F71" s="45"/>
      <c r="G71" s="45"/>
      <c r="H71" s="45"/>
      <c r="I71" s="45"/>
      <c r="J71" s="47"/>
    </row>
    <row r="72" ht="30">
      <c r="A72" s="36" t="s">
        <v>465</v>
      </c>
      <c r="B72" s="44"/>
      <c r="C72" s="45"/>
      <c r="D72" s="45"/>
      <c r="E72" s="48" t="s">
        <v>835</v>
      </c>
      <c r="F72" s="45"/>
      <c r="G72" s="45"/>
      <c r="H72" s="45"/>
      <c r="I72" s="45"/>
      <c r="J72" s="47"/>
    </row>
    <row r="73" ht="60">
      <c r="A73" s="36" t="s">
        <v>467</v>
      </c>
      <c r="B73" s="44"/>
      <c r="C73" s="45"/>
      <c r="D73" s="45"/>
      <c r="E73" s="38" t="s">
        <v>836</v>
      </c>
      <c r="F73" s="45"/>
      <c r="G73" s="45"/>
      <c r="H73" s="45"/>
      <c r="I73" s="45"/>
      <c r="J73" s="47"/>
    </row>
    <row r="74">
      <c r="A74" s="36" t="s">
        <v>458</v>
      </c>
      <c r="B74" s="36">
        <v>16</v>
      </c>
      <c r="C74" s="37" t="s">
        <v>837</v>
      </c>
      <c r="D74" s="36" t="s">
        <v>460</v>
      </c>
      <c r="E74" s="38" t="s">
        <v>838</v>
      </c>
      <c r="F74" s="39" t="s">
        <v>743</v>
      </c>
      <c r="G74" s="40">
        <v>83</v>
      </c>
      <c r="H74" s="41">
        <v>0</v>
      </c>
      <c r="I74" s="42">
        <f>ROUND(G74*H74,P4)</f>
        <v>0</v>
      </c>
      <c r="J74" s="39" t="s">
        <v>471</v>
      </c>
      <c r="O74" s="43">
        <f>I74*0.21</f>
        <v>0</v>
      </c>
      <c r="P74">
        <v>3</v>
      </c>
    </row>
    <row r="75">
      <c r="A75" s="36" t="s">
        <v>464</v>
      </c>
      <c r="B75" s="44"/>
      <c r="C75" s="45"/>
      <c r="D75" s="45"/>
      <c r="E75" s="38" t="s">
        <v>788</v>
      </c>
      <c r="F75" s="45"/>
      <c r="G75" s="45"/>
      <c r="H75" s="45"/>
      <c r="I75" s="45"/>
      <c r="J75" s="47"/>
    </row>
    <row r="76" ht="30">
      <c r="A76" s="36" t="s">
        <v>465</v>
      </c>
      <c r="B76" s="44"/>
      <c r="C76" s="45"/>
      <c r="D76" s="45"/>
      <c r="E76" s="48" t="s">
        <v>839</v>
      </c>
      <c r="F76" s="45"/>
      <c r="G76" s="45"/>
      <c r="H76" s="45"/>
      <c r="I76" s="45"/>
      <c r="J76" s="47"/>
    </row>
    <row r="77" ht="60">
      <c r="A77" s="36" t="s">
        <v>467</v>
      </c>
      <c r="B77" s="44"/>
      <c r="C77" s="45"/>
      <c r="D77" s="45"/>
      <c r="E77" s="38" t="s">
        <v>836</v>
      </c>
      <c r="F77" s="45"/>
      <c r="G77" s="45"/>
      <c r="H77" s="45"/>
      <c r="I77" s="45"/>
      <c r="J77" s="47"/>
    </row>
    <row r="78" ht="30">
      <c r="A78" s="36" t="s">
        <v>458</v>
      </c>
      <c r="B78" s="36">
        <v>17</v>
      </c>
      <c r="C78" s="37" t="s">
        <v>840</v>
      </c>
      <c r="D78" s="36" t="s">
        <v>460</v>
      </c>
      <c r="E78" s="38" t="s">
        <v>841</v>
      </c>
      <c r="F78" s="39" t="s">
        <v>751</v>
      </c>
      <c r="G78" s="40">
        <v>11</v>
      </c>
      <c r="H78" s="41">
        <v>0</v>
      </c>
      <c r="I78" s="42">
        <f>ROUND(G78*H78,P4)</f>
        <v>0</v>
      </c>
      <c r="J78" s="39" t="s">
        <v>471</v>
      </c>
      <c r="O78" s="43">
        <f>I78*0.21</f>
        <v>0</v>
      </c>
      <c r="P78">
        <v>3</v>
      </c>
    </row>
    <row r="79">
      <c r="A79" s="36" t="s">
        <v>464</v>
      </c>
      <c r="B79" s="44"/>
      <c r="C79" s="45"/>
      <c r="D79" s="45"/>
      <c r="E79" s="38" t="s">
        <v>788</v>
      </c>
      <c r="F79" s="45"/>
      <c r="G79" s="45"/>
      <c r="H79" s="45"/>
      <c r="I79" s="45"/>
      <c r="J79" s="47"/>
    </row>
    <row r="80" ht="30">
      <c r="A80" s="36" t="s">
        <v>465</v>
      </c>
      <c r="B80" s="44"/>
      <c r="C80" s="45"/>
      <c r="D80" s="45"/>
      <c r="E80" s="48" t="s">
        <v>842</v>
      </c>
      <c r="F80" s="45"/>
      <c r="G80" s="45"/>
      <c r="H80" s="45"/>
      <c r="I80" s="45"/>
      <c r="J80" s="47"/>
    </row>
    <row r="81" ht="75">
      <c r="A81" s="36" t="s">
        <v>467</v>
      </c>
      <c r="B81" s="44"/>
      <c r="C81" s="45"/>
      <c r="D81" s="45"/>
      <c r="E81" s="38" t="s">
        <v>831</v>
      </c>
      <c r="F81" s="45"/>
      <c r="G81" s="45"/>
      <c r="H81" s="45"/>
      <c r="I81" s="45"/>
      <c r="J81" s="47"/>
    </row>
    <row r="82" ht="30">
      <c r="A82" s="36" t="s">
        <v>458</v>
      </c>
      <c r="B82" s="36">
        <v>18</v>
      </c>
      <c r="C82" s="37" t="s">
        <v>843</v>
      </c>
      <c r="D82" s="36" t="s">
        <v>460</v>
      </c>
      <c r="E82" s="38" t="s">
        <v>844</v>
      </c>
      <c r="F82" s="39" t="s">
        <v>751</v>
      </c>
      <c r="G82" s="40">
        <v>2</v>
      </c>
      <c r="H82" s="41">
        <v>0</v>
      </c>
      <c r="I82" s="42">
        <f>ROUND(G82*H82,P4)</f>
        <v>0</v>
      </c>
      <c r="J82" s="39" t="s">
        <v>471</v>
      </c>
      <c r="O82" s="43">
        <f>I82*0.21</f>
        <v>0</v>
      </c>
      <c r="P82">
        <v>3</v>
      </c>
    </row>
    <row r="83">
      <c r="A83" s="36" t="s">
        <v>464</v>
      </c>
      <c r="B83" s="44"/>
      <c r="C83" s="45"/>
      <c r="D83" s="45"/>
      <c r="E83" s="38" t="s">
        <v>788</v>
      </c>
      <c r="F83" s="45"/>
      <c r="G83" s="45"/>
      <c r="H83" s="45"/>
      <c r="I83" s="45"/>
      <c r="J83" s="47"/>
    </row>
    <row r="84" ht="30">
      <c r="A84" s="36" t="s">
        <v>465</v>
      </c>
      <c r="B84" s="44"/>
      <c r="C84" s="45"/>
      <c r="D84" s="45"/>
      <c r="E84" s="48" t="s">
        <v>800</v>
      </c>
      <c r="F84" s="45"/>
      <c r="G84" s="45"/>
      <c r="H84" s="45"/>
      <c r="I84" s="45"/>
      <c r="J84" s="47"/>
    </row>
    <row r="85" ht="120">
      <c r="A85" s="36" t="s">
        <v>467</v>
      </c>
      <c r="B85" s="44"/>
      <c r="C85" s="45"/>
      <c r="D85" s="45"/>
      <c r="E85" s="38" t="s">
        <v>845</v>
      </c>
      <c r="F85" s="45"/>
      <c r="G85" s="45"/>
      <c r="H85" s="45"/>
      <c r="I85" s="45"/>
      <c r="J85" s="47"/>
    </row>
    <row r="86" ht="30">
      <c r="A86" s="36" t="s">
        <v>458</v>
      </c>
      <c r="B86" s="36">
        <v>19</v>
      </c>
      <c r="C86" s="37" t="s">
        <v>846</v>
      </c>
      <c r="D86" s="36" t="s">
        <v>460</v>
      </c>
      <c r="E86" s="38" t="s">
        <v>847</v>
      </c>
      <c r="F86" s="39" t="s">
        <v>751</v>
      </c>
      <c r="G86" s="40">
        <v>2</v>
      </c>
      <c r="H86" s="41">
        <v>0</v>
      </c>
      <c r="I86" s="42">
        <f>ROUND(G86*H86,P4)</f>
        <v>0</v>
      </c>
      <c r="J86" s="39" t="s">
        <v>471</v>
      </c>
      <c r="O86" s="43">
        <f>I86*0.21</f>
        <v>0</v>
      </c>
      <c r="P86">
        <v>3</v>
      </c>
    </row>
    <row r="87">
      <c r="A87" s="36" t="s">
        <v>464</v>
      </c>
      <c r="B87" s="44"/>
      <c r="C87" s="45"/>
      <c r="D87" s="45"/>
      <c r="E87" s="38" t="s">
        <v>788</v>
      </c>
      <c r="F87" s="45"/>
      <c r="G87" s="45"/>
      <c r="H87" s="45"/>
      <c r="I87" s="45"/>
      <c r="J87" s="47"/>
    </row>
    <row r="88" ht="30">
      <c r="A88" s="36" t="s">
        <v>465</v>
      </c>
      <c r="B88" s="44"/>
      <c r="C88" s="45"/>
      <c r="D88" s="45"/>
      <c r="E88" s="48" t="s">
        <v>848</v>
      </c>
      <c r="F88" s="45"/>
      <c r="G88" s="45"/>
      <c r="H88" s="45"/>
      <c r="I88" s="45"/>
      <c r="J88" s="47"/>
    </row>
    <row r="89" ht="210">
      <c r="A89" s="36" t="s">
        <v>467</v>
      </c>
      <c r="B89" s="44"/>
      <c r="C89" s="45"/>
      <c r="D89" s="45"/>
      <c r="E89" s="38" t="s">
        <v>849</v>
      </c>
      <c r="F89" s="45"/>
      <c r="G89" s="45"/>
      <c r="H89" s="45"/>
      <c r="I89" s="45"/>
      <c r="J89" s="47"/>
    </row>
    <row r="90" ht="30">
      <c r="A90" s="36" t="s">
        <v>458</v>
      </c>
      <c r="B90" s="36">
        <v>20</v>
      </c>
      <c r="C90" s="37" t="s">
        <v>850</v>
      </c>
      <c r="D90" s="36" t="s">
        <v>460</v>
      </c>
      <c r="E90" s="38" t="s">
        <v>851</v>
      </c>
      <c r="F90" s="39" t="s">
        <v>751</v>
      </c>
      <c r="G90" s="40">
        <v>3</v>
      </c>
      <c r="H90" s="41">
        <v>0</v>
      </c>
      <c r="I90" s="42">
        <f>ROUND(G90*H90,P4)</f>
        <v>0</v>
      </c>
      <c r="J90" s="39" t="s">
        <v>471</v>
      </c>
      <c r="O90" s="43">
        <f>I90*0.21</f>
        <v>0</v>
      </c>
      <c r="P90">
        <v>3</v>
      </c>
    </row>
    <row r="91">
      <c r="A91" s="36" t="s">
        <v>464</v>
      </c>
      <c r="B91" s="44"/>
      <c r="C91" s="45"/>
      <c r="D91" s="45"/>
      <c r="E91" s="38" t="s">
        <v>788</v>
      </c>
      <c r="F91" s="45"/>
      <c r="G91" s="45"/>
      <c r="H91" s="45"/>
      <c r="I91" s="45"/>
      <c r="J91" s="47"/>
    </row>
    <row r="92" ht="30">
      <c r="A92" s="36" t="s">
        <v>465</v>
      </c>
      <c r="B92" s="44"/>
      <c r="C92" s="45"/>
      <c r="D92" s="45"/>
      <c r="E92" s="48" t="s">
        <v>852</v>
      </c>
      <c r="F92" s="45"/>
      <c r="G92" s="45"/>
      <c r="H92" s="45"/>
      <c r="I92" s="45"/>
      <c r="J92" s="47"/>
    </row>
    <row r="93" ht="210">
      <c r="A93" s="36" t="s">
        <v>467</v>
      </c>
      <c r="B93" s="44"/>
      <c r="C93" s="45"/>
      <c r="D93" s="45"/>
      <c r="E93" s="38" t="s">
        <v>849</v>
      </c>
      <c r="F93" s="45"/>
      <c r="G93" s="45"/>
      <c r="H93" s="45"/>
      <c r="I93" s="45"/>
      <c r="J93" s="47"/>
    </row>
    <row r="94">
      <c r="A94" s="36" t="s">
        <v>458</v>
      </c>
      <c r="B94" s="36">
        <v>21</v>
      </c>
      <c r="C94" s="37" t="s">
        <v>853</v>
      </c>
      <c r="D94" s="36" t="s">
        <v>460</v>
      </c>
      <c r="E94" s="38" t="s">
        <v>854</v>
      </c>
      <c r="F94" s="39" t="s">
        <v>751</v>
      </c>
      <c r="G94" s="40">
        <v>102</v>
      </c>
      <c r="H94" s="41">
        <v>0</v>
      </c>
      <c r="I94" s="42">
        <f>ROUND(G94*H94,P4)</f>
        <v>0</v>
      </c>
      <c r="J94" s="39" t="s">
        <v>471</v>
      </c>
      <c r="O94" s="43">
        <f>I94*0.21</f>
        <v>0</v>
      </c>
      <c r="P94">
        <v>3</v>
      </c>
    </row>
    <row r="95">
      <c r="A95" s="36" t="s">
        <v>464</v>
      </c>
      <c r="B95" s="44"/>
      <c r="C95" s="45"/>
      <c r="D95" s="45"/>
      <c r="E95" s="38" t="s">
        <v>788</v>
      </c>
      <c r="F95" s="45"/>
      <c r="G95" s="45"/>
      <c r="H95" s="45"/>
      <c r="I95" s="45"/>
      <c r="J95" s="47"/>
    </row>
    <row r="96" ht="30">
      <c r="A96" s="36" t="s">
        <v>465</v>
      </c>
      <c r="B96" s="44"/>
      <c r="C96" s="45"/>
      <c r="D96" s="45"/>
      <c r="E96" s="48" t="s">
        <v>855</v>
      </c>
      <c r="F96" s="45"/>
      <c r="G96" s="45"/>
      <c r="H96" s="45"/>
      <c r="I96" s="45"/>
      <c r="J96" s="47"/>
    </row>
    <row r="97" ht="195">
      <c r="A97" s="36" t="s">
        <v>467</v>
      </c>
      <c r="B97" s="44"/>
      <c r="C97" s="45"/>
      <c r="D97" s="45"/>
      <c r="E97" s="38" t="s">
        <v>856</v>
      </c>
      <c r="F97" s="45"/>
      <c r="G97" s="45"/>
      <c r="H97" s="45"/>
      <c r="I97" s="45"/>
      <c r="J97" s="47"/>
    </row>
    <row r="98">
      <c r="A98" s="30" t="s">
        <v>455</v>
      </c>
      <c r="B98" s="31"/>
      <c r="C98" s="32" t="s">
        <v>857</v>
      </c>
      <c r="D98" s="33"/>
      <c r="E98" s="30" t="s">
        <v>858</v>
      </c>
      <c r="F98" s="33"/>
      <c r="G98" s="33"/>
      <c r="H98" s="33"/>
      <c r="I98" s="34">
        <f>SUMIFS(I99:I118,A99:A118,"P")</f>
        <v>0</v>
      </c>
      <c r="J98" s="35"/>
    </row>
    <row r="99">
      <c r="A99" s="36" t="s">
        <v>458</v>
      </c>
      <c r="B99" s="36">
        <v>22</v>
      </c>
      <c r="C99" s="37" t="s">
        <v>672</v>
      </c>
      <c r="D99" s="36" t="s">
        <v>460</v>
      </c>
      <c r="E99" s="38" t="s">
        <v>673</v>
      </c>
      <c r="F99" s="39" t="s">
        <v>751</v>
      </c>
      <c r="G99" s="40">
        <v>3</v>
      </c>
      <c r="H99" s="41">
        <v>0</v>
      </c>
      <c r="I99" s="42">
        <f>ROUND(G99*H99,P4)</f>
        <v>0</v>
      </c>
      <c r="J99" s="39" t="s">
        <v>471</v>
      </c>
      <c r="O99" s="43">
        <f>I99*0.21</f>
        <v>0</v>
      </c>
      <c r="P99">
        <v>3</v>
      </c>
    </row>
    <row r="100">
      <c r="A100" s="36" t="s">
        <v>464</v>
      </c>
      <c r="B100" s="44"/>
      <c r="C100" s="45"/>
      <c r="D100" s="45"/>
      <c r="E100" s="38" t="s">
        <v>788</v>
      </c>
      <c r="F100" s="45"/>
      <c r="G100" s="45"/>
      <c r="H100" s="45"/>
      <c r="I100" s="45"/>
      <c r="J100" s="47"/>
    </row>
    <row r="101" ht="30">
      <c r="A101" s="36" t="s">
        <v>465</v>
      </c>
      <c r="B101" s="44"/>
      <c r="C101" s="45"/>
      <c r="D101" s="45"/>
      <c r="E101" s="48" t="s">
        <v>852</v>
      </c>
      <c r="F101" s="45"/>
      <c r="G101" s="45"/>
      <c r="H101" s="45"/>
      <c r="I101" s="45"/>
      <c r="J101" s="47"/>
    </row>
    <row r="102" ht="120">
      <c r="A102" s="36" t="s">
        <v>467</v>
      </c>
      <c r="B102" s="44"/>
      <c r="C102" s="45"/>
      <c r="D102" s="45"/>
      <c r="E102" s="38" t="s">
        <v>859</v>
      </c>
      <c r="F102" s="45"/>
      <c r="G102" s="45"/>
      <c r="H102" s="45"/>
      <c r="I102" s="45"/>
      <c r="J102" s="47"/>
    </row>
    <row r="103">
      <c r="A103" s="36" t="s">
        <v>458</v>
      </c>
      <c r="B103" s="36">
        <v>23</v>
      </c>
      <c r="C103" s="37" t="s">
        <v>860</v>
      </c>
      <c r="D103" s="36" t="s">
        <v>460</v>
      </c>
      <c r="E103" s="38" t="s">
        <v>861</v>
      </c>
      <c r="F103" s="39" t="s">
        <v>751</v>
      </c>
      <c r="G103" s="40">
        <v>1</v>
      </c>
      <c r="H103" s="41">
        <v>0</v>
      </c>
      <c r="I103" s="42">
        <f>ROUND(G103*H103,P4)</f>
        <v>0</v>
      </c>
      <c r="J103" s="39" t="s">
        <v>471</v>
      </c>
      <c r="O103" s="43">
        <f>I103*0.21</f>
        <v>0</v>
      </c>
      <c r="P103">
        <v>3</v>
      </c>
    </row>
    <row r="104">
      <c r="A104" s="36" t="s">
        <v>464</v>
      </c>
      <c r="B104" s="44"/>
      <c r="C104" s="45"/>
      <c r="D104" s="45"/>
      <c r="E104" s="38" t="s">
        <v>788</v>
      </c>
      <c r="F104" s="45"/>
      <c r="G104" s="45"/>
      <c r="H104" s="45"/>
      <c r="I104" s="45"/>
      <c r="J104" s="47"/>
    </row>
    <row r="105" ht="30">
      <c r="A105" s="36" t="s">
        <v>465</v>
      </c>
      <c r="B105" s="44"/>
      <c r="C105" s="45"/>
      <c r="D105" s="45"/>
      <c r="E105" s="48" t="s">
        <v>799</v>
      </c>
      <c r="F105" s="45"/>
      <c r="G105" s="45"/>
      <c r="H105" s="45"/>
      <c r="I105" s="45"/>
      <c r="J105" s="47"/>
    </row>
    <row r="106" ht="120">
      <c r="A106" s="36" t="s">
        <v>467</v>
      </c>
      <c r="B106" s="44"/>
      <c r="C106" s="45"/>
      <c r="D106" s="45"/>
      <c r="E106" s="38" t="s">
        <v>859</v>
      </c>
      <c r="F106" s="45"/>
      <c r="G106" s="45"/>
      <c r="H106" s="45"/>
      <c r="I106" s="45"/>
      <c r="J106" s="47"/>
    </row>
    <row r="107">
      <c r="A107" s="36" t="s">
        <v>458</v>
      </c>
      <c r="B107" s="36">
        <v>24</v>
      </c>
      <c r="C107" s="37" t="s">
        <v>862</v>
      </c>
      <c r="D107" s="36" t="s">
        <v>460</v>
      </c>
      <c r="E107" s="38" t="s">
        <v>863</v>
      </c>
      <c r="F107" s="39" t="s">
        <v>751</v>
      </c>
      <c r="G107" s="40">
        <v>2</v>
      </c>
      <c r="H107" s="41">
        <v>0</v>
      </c>
      <c r="I107" s="42">
        <f>ROUND(G107*H107,P4)</f>
        <v>0</v>
      </c>
      <c r="J107" s="39" t="s">
        <v>471</v>
      </c>
      <c r="O107" s="43">
        <f>I107*0.21</f>
        <v>0</v>
      </c>
      <c r="P107">
        <v>3</v>
      </c>
    </row>
    <row r="108">
      <c r="A108" s="36" t="s">
        <v>464</v>
      </c>
      <c r="B108" s="44"/>
      <c r="C108" s="45"/>
      <c r="D108" s="45"/>
      <c r="E108" s="38" t="s">
        <v>788</v>
      </c>
      <c r="F108" s="45"/>
      <c r="G108" s="45"/>
      <c r="H108" s="45"/>
      <c r="I108" s="45"/>
      <c r="J108" s="47"/>
    </row>
    <row r="109" ht="30">
      <c r="A109" s="36" t="s">
        <v>465</v>
      </c>
      <c r="B109" s="44"/>
      <c r="C109" s="45"/>
      <c r="D109" s="45"/>
      <c r="E109" s="48" t="s">
        <v>800</v>
      </c>
      <c r="F109" s="45"/>
      <c r="G109" s="45"/>
      <c r="H109" s="45"/>
      <c r="I109" s="45"/>
      <c r="J109" s="47"/>
    </row>
    <row r="110" ht="120">
      <c r="A110" s="36" t="s">
        <v>467</v>
      </c>
      <c r="B110" s="44"/>
      <c r="C110" s="45"/>
      <c r="D110" s="45"/>
      <c r="E110" s="38" t="s">
        <v>859</v>
      </c>
      <c r="F110" s="45"/>
      <c r="G110" s="45"/>
      <c r="H110" s="45"/>
      <c r="I110" s="45"/>
      <c r="J110" s="47"/>
    </row>
    <row r="111">
      <c r="A111" s="36" t="s">
        <v>458</v>
      </c>
      <c r="B111" s="36">
        <v>25</v>
      </c>
      <c r="C111" s="37" t="s">
        <v>864</v>
      </c>
      <c r="D111" s="36" t="s">
        <v>460</v>
      </c>
      <c r="E111" s="38" t="s">
        <v>865</v>
      </c>
      <c r="F111" s="39" t="s">
        <v>751</v>
      </c>
      <c r="G111" s="40">
        <v>1</v>
      </c>
      <c r="H111" s="41">
        <v>0</v>
      </c>
      <c r="I111" s="42">
        <f>ROUND(G111*H111,P4)</f>
        <v>0</v>
      </c>
      <c r="J111" s="39" t="s">
        <v>471</v>
      </c>
      <c r="O111" s="43">
        <f>I111*0.21</f>
        <v>0</v>
      </c>
      <c r="P111">
        <v>3</v>
      </c>
    </row>
    <row r="112">
      <c r="A112" s="36" t="s">
        <v>464</v>
      </c>
      <c r="B112" s="44"/>
      <c r="C112" s="45"/>
      <c r="D112" s="45"/>
      <c r="E112" s="38" t="s">
        <v>788</v>
      </c>
      <c r="F112" s="45"/>
      <c r="G112" s="45"/>
      <c r="H112" s="45"/>
      <c r="I112" s="45"/>
      <c r="J112" s="47"/>
    </row>
    <row r="113" ht="30">
      <c r="A113" s="36" t="s">
        <v>465</v>
      </c>
      <c r="B113" s="44"/>
      <c r="C113" s="45"/>
      <c r="D113" s="45"/>
      <c r="E113" s="48" t="s">
        <v>866</v>
      </c>
      <c r="F113" s="45"/>
      <c r="G113" s="45"/>
      <c r="H113" s="45"/>
      <c r="I113" s="45"/>
      <c r="J113" s="47"/>
    </row>
    <row r="114" ht="120">
      <c r="A114" s="36" t="s">
        <v>467</v>
      </c>
      <c r="B114" s="44"/>
      <c r="C114" s="45"/>
      <c r="D114" s="45"/>
      <c r="E114" s="38" t="s">
        <v>867</v>
      </c>
      <c r="F114" s="45"/>
      <c r="G114" s="45"/>
      <c r="H114" s="45"/>
      <c r="I114" s="45"/>
      <c r="J114" s="47"/>
    </row>
    <row r="115">
      <c r="A115" s="36" t="s">
        <v>458</v>
      </c>
      <c r="B115" s="36">
        <v>26</v>
      </c>
      <c r="C115" s="37" t="s">
        <v>868</v>
      </c>
      <c r="D115" s="36" t="s">
        <v>460</v>
      </c>
      <c r="E115" s="38" t="s">
        <v>869</v>
      </c>
      <c r="F115" s="39" t="s">
        <v>751</v>
      </c>
      <c r="G115" s="40">
        <v>1</v>
      </c>
      <c r="H115" s="41">
        <v>0</v>
      </c>
      <c r="I115" s="42">
        <f>ROUND(G115*H115,P4)</f>
        <v>0</v>
      </c>
      <c r="J115" s="39" t="s">
        <v>471</v>
      </c>
      <c r="O115" s="43">
        <f>I115*0.21</f>
        <v>0</v>
      </c>
      <c r="P115">
        <v>3</v>
      </c>
    </row>
    <row r="116">
      <c r="A116" s="36" t="s">
        <v>464</v>
      </c>
      <c r="B116" s="44"/>
      <c r="C116" s="45"/>
      <c r="D116" s="45"/>
      <c r="E116" s="38" t="s">
        <v>788</v>
      </c>
      <c r="F116" s="45"/>
      <c r="G116" s="45"/>
      <c r="H116" s="45"/>
      <c r="I116" s="45"/>
      <c r="J116" s="47"/>
    </row>
    <row r="117" ht="30">
      <c r="A117" s="36" t="s">
        <v>465</v>
      </c>
      <c r="B117" s="44"/>
      <c r="C117" s="45"/>
      <c r="D117" s="45"/>
      <c r="E117" s="48" t="s">
        <v>866</v>
      </c>
      <c r="F117" s="45"/>
      <c r="G117" s="45"/>
      <c r="H117" s="45"/>
      <c r="I117" s="45"/>
      <c r="J117" s="47"/>
    </row>
    <row r="118" ht="120">
      <c r="A118" s="36" t="s">
        <v>467</v>
      </c>
      <c r="B118" s="44"/>
      <c r="C118" s="45"/>
      <c r="D118" s="45"/>
      <c r="E118" s="38" t="s">
        <v>867</v>
      </c>
      <c r="F118" s="45"/>
      <c r="G118" s="45"/>
      <c r="H118" s="45"/>
      <c r="I118" s="45"/>
      <c r="J118" s="47"/>
    </row>
    <row r="119">
      <c r="A119" s="30" t="s">
        <v>455</v>
      </c>
      <c r="B119" s="31"/>
      <c r="C119" s="32" t="s">
        <v>870</v>
      </c>
      <c r="D119" s="33"/>
      <c r="E119" s="30" t="s">
        <v>871</v>
      </c>
      <c r="F119" s="33"/>
      <c r="G119" s="33"/>
      <c r="H119" s="33"/>
      <c r="I119" s="34">
        <f>SUMIFS(I120:I195,A120:A195,"P")</f>
        <v>0</v>
      </c>
      <c r="J119" s="35"/>
    </row>
    <row r="120">
      <c r="A120" s="36" t="s">
        <v>458</v>
      </c>
      <c r="B120" s="36">
        <v>27</v>
      </c>
      <c r="C120" s="37" t="s">
        <v>872</v>
      </c>
      <c r="D120" s="36" t="s">
        <v>460</v>
      </c>
      <c r="E120" s="38" t="s">
        <v>873</v>
      </c>
      <c r="F120" s="39" t="s">
        <v>751</v>
      </c>
      <c r="G120" s="40">
        <v>1</v>
      </c>
      <c r="H120" s="41">
        <v>0</v>
      </c>
      <c r="I120" s="42">
        <f>ROUND(G120*H120,P4)</f>
        <v>0</v>
      </c>
      <c r="J120" s="39" t="s">
        <v>471</v>
      </c>
      <c r="O120" s="43">
        <f>I120*0.21</f>
        <v>0</v>
      </c>
      <c r="P120">
        <v>3</v>
      </c>
    </row>
    <row r="121">
      <c r="A121" s="36" t="s">
        <v>464</v>
      </c>
      <c r="B121" s="44"/>
      <c r="C121" s="45"/>
      <c r="D121" s="45"/>
      <c r="E121" s="38" t="s">
        <v>788</v>
      </c>
      <c r="F121" s="45"/>
      <c r="G121" s="45"/>
      <c r="H121" s="45"/>
      <c r="I121" s="45"/>
      <c r="J121" s="47"/>
    </row>
    <row r="122" ht="30">
      <c r="A122" s="36" t="s">
        <v>465</v>
      </c>
      <c r="B122" s="44"/>
      <c r="C122" s="45"/>
      <c r="D122" s="45"/>
      <c r="E122" s="48" t="s">
        <v>866</v>
      </c>
      <c r="F122" s="45"/>
      <c r="G122" s="45"/>
      <c r="H122" s="45"/>
      <c r="I122" s="45"/>
      <c r="J122" s="47"/>
    </row>
    <row r="123" ht="390">
      <c r="A123" s="36" t="s">
        <v>467</v>
      </c>
      <c r="B123" s="44"/>
      <c r="C123" s="45"/>
      <c r="D123" s="45"/>
      <c r="E123" s="38" t="s">
        <v>874</v>
      </c>
      <c r="F123" s="45"/>
      <c r="G123" s="45"/>
      <c r="H123" s="45"/>
      <c r="I123" s="45"/>
      <c r="J123" s="47"/>
    </row>
    <row r="124">
      <c r="A124" s="36" t="s">
        <v>458</v>
      </c>
      <c r="B124" s="36">
        <v>28</v>
      </c>
      <c r="C124" s="37" t="s">
        <v>875</v>
      </c>
      <c r="D124" s="36" t="s">
        <v>460</v>
      </c>
      <c r="E124" s="38" t="s">
        <v>876</v>
      </c>
      <c r="F124" s="39" t="s">
        <v>751</v>
      </c>
      <c r="G124" s="40">
        <v>1</v>
      </c>
      <c r="H124" s="41">
        <v>0</v>
      </c>
      <c r="I124" s="42">
        <f>ROUND(G124*H124,P4)</f>
        <v>0</v>
      </c>
      <c r="J124" s="39" t="s">
        <v>471</v>
      </c>
      <c r="O124" s="43">
        <f>I124*0.21</f>
        <v>0</v>
      </c>
      <c r="P124">
        <v>3</v>
      </c>
    </row>
    <row r="125">
      <c r="A125" s="36" t="s">
        <v>464</v>
      </c>
      <c r="B125" s="44"/>
      <c r="C125" s="45"/>
      <c r="D125" s="45"/>
      <c r="E125" s="38" t="s">
        <v>788</v>
      </c>
      <c r="F125" s="45"/>
      <c r="G125" s="45"/>
      <c r="H125" s="45"/>
      <c r="I125" s="45"/>
      <c r="J125" s="47"/>
    </row>
    <row r="126" ht="30">
      <c r="A126" s="36" t="s">
        <v>465</v>
      </c>
      <c r="B126" s="44"/>
      <c r="C126" s="45"/>
      <c r="D126" s="45"/>
      <c r="E126" s="48" t="s">
        <v>866</v>
      </c>
      <c r="F126" s="45"/>
      <c r="G126" s="45"/>
      <c r="H126" s="45"/>
      <c r="I126" s="45"/>
      <c r="J126" s="47"/>
    </row>
    <row r="127" ht="345">
      <c r="A127" s="36" t="s">
        <v>467</v>
      </c>
      <c r="B127" s="44"/>
      <c r="C127" s="45"/>
      <c r="D127" s="45"/>
      <c r="E127" s="38" t="s">
        <v>877</v>
      </c>
      <c r="F127" s="45"/>
      <c r="G127" s="45"/>
      <c r="H127" s="45"/>
      <c r="I127" s="45"/>
      <c r="J127" s="47"/>
    </row>
    <row r="128" ht="30">
      <c r="A128" s="36" t="s">
        <v>458</v>
      </c>
      <c r="B128" s="36">
        <v>29</v>
      </c>
      <c r="C128" s="37" t="s">
        <v>878</v>
      </c>
      <c r="D128" s="36" t="s">
        <v>460</v>
      </c>
      <c r="E128" s="38" t="s">
        <v>879</v>
      </c>
      <c r="F128" s="39" t="s">
        <v>751</v>
      </c>
      <c r="G128" s="40">
        <v>8</v>
      </c>
      <c r="H128" s="41">
        <v>0</v>
      </c>
      <c r="I128" s="42">
        <f>ROUND(G128*H128,P4)</f>
        <v>0</v>
      </c>
      <c r="J128" s="39" t="s">
        <v>471</v>
      </c>
      <c r="O128" s="43">
        <f>I128*0.21</f>
        <v>0</v>
      </c>
      <c r="P128">
        <v>3</v>
      </c>
    </row>
    <row r="129">
      <c r="A129" s="36" t="s">
        <v>464</v>
      </c>
      <c r="B129" s="44"/>
      <c r="C129" s="45"/>
      <c r="D129" s="45"/>
      <c r="E129" s="38" t="s">
        <v>788</v>
      </c>
      <c r="F129" s="45"/>
      <c r="G129" s="45"/>
      <c r="H129" s="45"/>
      <c r="I129" s="45"/>
      <c r="J129" s="47"/>
    </row>
    <row r="130" ht="30">
      <c r="A130" s="36" t="s">
        <v>465</v>
      </c>
      <c r="B130" s="44"/>
      <c r="C130" s="45"/>
      <c r="D130" s="45"/>
      <c r="E130" s="48" t="s">
        <v>880</v>
      </c>
      <c r="F130" s="45"/>
      <c r="G130" s="45"/>
      <c r="H130" s="45"/>
      <c r="I130" s="45"/>
      <c r="J130" s="47"/>
    </row>
    <row r="131" ht="120">
      <c r="A131" s="36" t="s">
        <v>467</v>
      </c>
      <c r="B131" s="44"/>
      <c r="C131" s="45"/>
      <c r="D131" s="45"/>
      <c r="E131" s="38" t="s">
        <v>881</v>
      </c>
      <c r="F131" s="45"/>
      <c r="G131" s="45"/>
      <c r="H131" s="45"/>
      <c r="I131" s="45"/>
      <c r="J131" s="47"/>
    </row>
    <row r="132" ht="30">
      <c r="A132" s="36" t="s">
        <v>458</v>
      </c>
      <c r="B132" s="36">
        <v>30</v>
      </c>
      <c r="C132" s="37" t="s">
        <v>882</v>
      </c>
      <c r="D132" s="36" t="s">
        <v>460</v>
      </c>
      <c r="E132" s="38" t="s">
        <v>883</v>
      </c>
      <c r="F132" s="39" t="s">
        <v>751</v>
      </c>
      <c r="G132" s="40">
        <v>2</v>
      </c>
      <c r="H132" s="41">
        <v>0</v>
      </c>
      <c r="I132" s="42">
        <f>ROUND(G132*H132,P4)</f>
        <v>0</v>
      </c>
      <c r="J132" s="39" t="s">
        <v>471</v>
      </c>
      <c r="O132" s="43">
        <f>I132*0.21</f>
        <v>0</v>
      </c>
      <c r="P132">
        <v>3</v>
      </c>
    </row>
    <row r="133">
      <c r="A133" s="36" t="s">
        <v>464</v>
      </c>
      <c r="B133" s="44"/>
      <c r="C133" s="45"/>
      <c r="D133" s="45"/>
      <c r="E133" s="38" t="s">
        <v>788</v>
      </c>
      <c r="F133" s="45"/>
      <c r="G133" s="45"/>
      <c r="H133" s="45"/>
      <c r="I133" s="45"/>
      <c r="J133" s="47"/>
    </row>
    <row r="134" ht="30">
      <c r="A134" s="36" t="s">
        <v>465</v>
      </c>
      <c r="B134" s="44"/>
      <c r="C134" s="45"/>
      <c r="D134" s="45"/>
      <c r="E134" s="48" t="s">
        <v>800</v>
      </c>
      <c r="F134" s="45"/>
      <c r="G134" s="45"/>
      <c r="H134" s="45"/>
      <c r="I134" s="45"/>
      <c r="J134" s="47"/>
    </row>
    <row r="135" ht="120">
      <c r="A135" s="36" t="s">
        <v>467</v>
      </c>
      <c r="B135" s="44"/>
      <c r="C135" s="45"/>
      <c r="D135" s="45"/>
      <c r="E135" s="38" t="s">
        <v>881</v>
      </c>
      <c r="F135" s="45"/>
      <c r="G135" s="45"/>
      <c r="H135" s="45"/>
      <c r="I135" s="45"/>
      <c r="J135" s="47"/>
    </row>
    <row r="136" ht="30">
      <c r="A136" s="36" t="s">
        <v>458</v>
      </c>
      <c r="B136" s="36">
        <v>31</v>
      </c>
      <c r="C136" s="37" t="s">
        <v>884</v>
      </c>
      <c r="D136" s="36" t="s">
        <v>460</v>
      </c>
      <c r="E136" s="38" t="s">
        <v>885</v>
      </c>
      <c r="F136" s="39" t="s">
        <v>751</v>
      </c>
      <c r="G136" s="40">
        <v>4</v>
      </c>
      <c r="H136" s="41">
        <v>0</v>
      </c>
      <c r="I136" s="42">
        <f>ROUND(G136*H136,P4)</f>
        <v>0</v>
      </c>
      <c r="J136" s="39" t="s">
        <v>471</v>
      </c>
      <c r="O136" s="43">
        <f>I136*0.21</f>
        <v>0</v>
      </c>
      <c r="P136">
        <v>3</v>
      </c>
    </row>
    <row r="137">
      <c r="A137" s="36" t="s">
        <v>464</v>
      </c>
      <c r="B137" s="44"/>
      <c r="C137" s="45"/>
      <c r="D137" s="45"/>
      <c r="E137" s="38" t="s">
        <v>788</v>
      </c>
      <c r="F137" s="45"/>
      <c r="G137" s="45"/>
      <c r="H137" s="45"/>
      <c r="I137" s="45"/>
      <c r="J137" s="47"/>
    </row>
    <row r="138" ht="30">
      <c r="A138" s="36" t="s">
        <v>465</v>
      </c>
      <c r="B138" s="44"/>
      <c r="C138" s="45"/>
      <c r="D138" s="45"/>
      <c r="E138" s="48" t="s">
        <v>886</v>
      </c>
      <c r="F138" s="45"/>
      <c r="G138" s="45"/>
      <c r="H138" s="45"/>
      <c r="I138" s="45"/>
      <c r="J138" s="47"/>
    </row>
    <row r="139" ht="345">
      <c r="A139" s="36" t="s">
        <v>467</v>
      </c>
      <c r="B139" s="44"/>
      <c r="C139" s="45"/>
      <c r="D139" s="45"/>
      <c r="E139" s="38" t="s">
        <v>887</v>
      </c>
      <c r="F139" s="45"/>
      <c r="G139" s="45"/>
      <c r="H139" s="45"/>
      <c r="I139" s="45"/>
      <c r="J139" s="47"/>
    </row>
    <row r="140" ht="30">
      <c r="A140" s="36" t="s">
        <v>458</v>
      </c>
      <c r="B140" s="36">
        <v>32</v>
      </c>
      <c r="C140" s="37" t="s">
        <v>888</v>
      </c>
      <c r="D140" s="36" t="s">
        <v>460</v>
      </c>
      <c r="E140" s="38" t="s">
        <v>889</v>
      </c>
      <c r="F140" s="39" t="s">
        <v>751</v>
      </c>
      <c r="G140" s="40">
        <v>12</v>
      </c>
      <c r="H140" s="41">
        <v>0</v>
      </c>
      <c r="I140" s="42">
        <f>ROUND(G140*H140,P4)</f>
        <v>0</v>
      </c>
      <c r="J140" s="39" t="s">
        <v>471</v>
      </c>
      <c r="O140" s="43">
        <f>I140*0.21</f>
        <v>0</v>
      </c>
      <c r="P140">
        <v>3</v>
      </c>
    </row>
    <row r="141">
      <c r="A141" s="36" t="s">
        <v>464</v>
      </c>
      <c r="B141" s="44"/>
      <c r="C141" s="45"/>
      <c r="D141" s="45"/>
      <c r="E141" s="38" t="s">
        <v>788</v>
      </c>
      <c r="F141" s="45"/>
      <c r="G141" s="45"/>
      <c r="H141" s="45"/>
      <c r="I141" s="45"/>
      <c r="J141" s="47"/>
    </row>
    <row r="142" ht="30">
      <c r="A142" s="36" t="s">
        <v>465</v>
      </c>
      <c r="B142" s="44"/>
      <c r="C142" s="45"/>
      <c r="D142" s="45"/>
      <c r="E142" s="48" t="s">
        <v>890</v>
      </c>
      <c r="F142" s="45"/>
      <c r="G142" s="45"/>
      <c r="H142" s="45"/>
      <c r="I142" s="45"/>
      <c r="J142" s="47"/>
    </row>
    <row r="143" ht="345">
      <c r="A143" s="36" t="s">
        <v>467</v>
      </c>
      <c r="B143" s="44"/>
      <c r="C143" s="45"/>
      <c r="D143" s="45"/>
      <c r="E143" s="38" t="s">
        <v>887</v>
      </c>
      <c r="F143" s="45"/>
      <c r="G143" s="45"/>
      <c r="H143" s="45"/>
      <c r="I143" s="45"/>
      <c r="J143" s="47"/>
    </row>
    <row r="144">
      <c r="A144" s="36" t="s">
        <v>458</v>
      </c>
      <c r="B144" s="36">
        <v>33</v>
      </c>
      <c r="C144" s="37" t="s">
        <v>891</v>
      </c>
      <c r="D144" s="36" t="s">
        <v>460</v>
      </c>
      <c r="E144" s="38" t="s">
        <v>892</v>
      </c>
      <c r="F144" s="39" t="s">
        <v>751</v>
      </c>
      <c r="G144" s="40">
        <v>1</v>
      </c>
      <c r="H144" s="41">
        <v>0</v>
      </c>
      <c r="I144" s="42">
        <f>ROUND(G144*H144,P4)</f>
        <v>0</v>
      </c>
      <c r="J144" s="39" t="s">
        <v>471</v>
      </c>
      <c r="O144" s="43">
        <f>I144*0.21</f>
        <v>0</v>
      </c>
      <c r="P144">
        <v>3</v>
      </c>
    </row>
    <row r="145">
      <c r="A145" s="36" t="s">
        <v>464</v>
      </c>
      <c r="B145" s="44"/>
      <c r="C145" s="45"/>
      <c r="D145" s="45"/>
      <c r="E145" s="38" t="s">
        <v>788</v>
      </c>
      <c r="F145" s="45"/>
      <c r="G145" s="45"/>
      <c r="H145" s="45"/>
      <c r="I145" s="45"/>
      <c r="J145" s="47"/>
    </row>
    <row r="146" ht="30">
      <c r="A146" s="36" t="s">
        <v>465</v>
      </c>
      <c r="B146" s="44"/>
      <c r="C146" s="45"/>
      <c r="D146" s="45"/>
      <c r="E146" s="48" t="s">
        <v>866</v>
      </c>
      <c r="F146" s="45"/>
      <c r="G146" s="45"/>
      <c r="H146" s="45"/>
      <c r="I146" s="45"/>
      <c r="J146" s="47"/>
    </row>
    <row r="147" ht="345">
      <c r="A147" s="36" t="s">
        <v>467</v>
      </c>
      <c r="B147" s="44"/>
      <c r="C147" s="45"/>
      <c r="D147" s="45"/>
      <c r="E147" s="38" t="s">
        <v>893</v>
      </c>
      <c r="F147" s="45"/>
      <c r="G147" s="45"/>
      <c r="H147" s="45"/>
      <c r="I147" s="45"/>
      <c r="J147" s="47"/>
    </row>
    <row r="148" ht="30">
      <c r="A148" s="36" t="s">
        <v>458</v>
      </c>
      <c r="B148" s="36">
        <v>34</v>
      </c>
      <c r="C148" s="37" t="s">
        <v>894</v>
      </c>
      <c r="D148" s="36" t="s">
        <v>460</v>
      </c>
      <c r="E148" s="38" t="s">
        <v>895</v>
      </c>
      <c r="F148" s="39" t="s">
        <v>751</v>
      </c>
      <c r="G148" s="40">
        <v>12</v>
      </c>
      <c r="H148" s="41">
        <v>0</v>
      </c>
      <c r="I148" s="42">
        <f>ROUND(G148*H148,P4)</f>
        <v>0</v>
      </c>
      <c r="J148" s="39" t="s">
        <v>471</v>
      </c>
      <c r="O148" s="43">
        <f>I148*0.21</f>
        <v>0</v>
      </c>
      <c r="P148">
        <v>3</v>
      </c>
    </row>
    <row r="149">
      <c r="A149" s="36" t="s">
        <v>464</v>
      </c>
      <c r="B149" s="44"/>
      <c r="C149" s="45"/>
      <c r="D149" s="45"/>
      <c r="E149" s="38" t="s">
        <v>788</v>
      </c>
      <c r="F149" s="45"/>
      <c r="G149" s="45"/>
      <c r="H149" s="45"/>
      <c r="I149" s="45"/>
      <c r="J149" s="47"/>
    </row>
    <row r="150" ht="30">
      <c r="A150" s="36" t="s">
        <v>465</v>
      </c>
      <c r="B150" s="44"/>
      <c r="C150" s="45"/>
      <c r="D150" s="45"/>
      <c r="E150" s="48" t="s">
        <v>890</v>
      </c>
      <c r="F150" s="45"/>
      <c r="G150" s="45"/>
      <c r="H150" s="45"/>
      <c r="I150" s="45"/>
      <c r="J150" s="47"/>
    </row>
    <row r="151" ht="345">
      <c r="A151" s="36" t="s">
        <v>467</v>
      </c>
      <c r="B151" s="44"/>
      <c r="C151" s="45"/>
      <c r="D151" s="45"/>
      <c r="E151" s="38" t="s">
        <v>893</v>
      </c>
      <c r="F151" s="45"/>
      <c r="G151" s="45"/>
      <c r="H151" s="45"/>
      <c r="I151" s="45"/>
      <c r="J151" s="47"/>
    </row>
    <row r="152" ht="30">
      <c r="A152" s="36" t="s">
        <v>458</v>
      </c>
      <c r="B152" s="36">
        <v>35</v>
      </c>
      <c r="C152" s="37" t="s">
        <v>896</v>
      </c>
      <c r="D152" s="36" t="s">
        <v>460</v>
      </c>
      <c r="E152" s="38" t="s">
        <v>897</v>
      </c>
      <c r="F152" s="39" t="s">
        <v>751</v>
      </c>
      <c r="G152" s="40">
        <v>1</v>
      </c>
      <c r="H152" s="41">
        <v>0</v>
      </c>
      <c r="I152" s="42">
        <f>ROUND(G152*H152,P4)</f>
        <v>0</v>
      </c>
      <c r="J152" s="39" t="s">
        <v>471</v>
      </c>
      <c r="O152" s="43">
        <f>I152*0.21</f>
        <v>0</v>
      </c>
      <c r="P152">
        <v>3</v>
      </c>
    </row>
    <row r="153">
      <c r="A153" s="36" t="s">
        <v>464</v>
      </c>
      <c r="B153" s="44"/>
      <c r="C153" s="45"/>
      <c r="D153" s="45"/>
      <c r="E153" s="38" t="s">
        <v>788</v>
      </c>
      <c r="F153" s="45"/>
      <c r="G153" s="45"/>
      <c r="H153" s="45"/>
      <c r="I153" s="45"/>
      <c r="J153" s="47"/>
    </row>
    <row r="154" ht="30">
      <c r="A154" s="36" t="s">
        <v>465</v>
      </c>
      <c r="B154" s="44"/>
      <c r="C154" s="45"/>
      <c r="D154" s="45"/>
      <c r="E154" s="48" t="s">
        <v>799</v>
      </c>
      <c r="F154" s="45"/>
      <c r="G154" s="45"/>
      <c r="H154" s="45"/>
      <c r="I154" s="45"/>
      <c r="J154" s="47"/>
    </row>
    <row r="155" ht="345">
      <c r="A155" s="36" t="s">
        <v>467</v>
      </c>
      <c r="B155" s="44"/>
      <c r="C155" s="45"/>
      <c r="D155" s="45"/>
      <c r="E155" s="38" t="s">
        <v>893</v>
      </c>
      <c r="F155" s="45"/>
      <c r="G155" s="45"/>
      <c r="H155" s="45"/>
      <c r="I155" s="45"/>
      <c r="J155" s="47"/>
    </row>
    <row r="156">
      <c r="A156" s="36" t="s">
        <v>458</v>
      </c>
      <c r="B156" s="36">
        <v>36</v>
      </c>
      <c r="C156" s="37" t="s">
        <v>898</v>
      </c>
      <c r="D156" s="36" t="s">
        <v>460</v>
      </c>
      <c r="E156" s="38" t="s">
        <v>899</v>
      </c>
      <c r="F156" s="39" t="s">
        <v>751</v>
      </c>
      <c r="G156" s="40">
        <v>1</v>
      </c>
      <c r="H156" s="41">
        <v>0</v>
      </c>
      <c r="I156" s="42">
        <f>ROUND(G156*H156,P4)</f>
        <v>0</v>
      </c>
      <c r="J156" s="39" t="s">
        <v>471</v>
      </c>
      <c r="O156" s="43">
        <f>I156*0.21</f>
        <v>0</v>
      </c>
      <c r="P156">
        <v>3</v>
      </c>
    </row>
    <row r="157">
      <c r="A157" s="36" t="s">
        <v>464</v>
      </c>
      <c r="B157" s="44"/>
      <c r="C157" s="45"/>
      <c r="D157" s="45"/>
      <c r="E157" s="38" t="s">
        <v>788</v>
      </c>
      <c r="F157" s="45"/>
      <c r="G157" s="45"/>
      <c r="H157" s="45"/>
      <c r="I157" s="45"/>
      <c r="J157" s="47"/>
    </row>
    <row r="158" ht="30">
      <c r="A158" s="36" t="s">
        <v>465</v>
      </c>
      <c r="B158" s="44"/>
      <c r="C158" s="45"/>
      <c r="D158" s="45"/>
      <c r="E158" s="48" t="s">
        <v>866</v>
      </c>
      <c r="F158" s="45"/>
      <c r="G158" s="45"/>
      <c r="H158" s="45"/>
      <c r="I158" s="45"/>
      <c r="J158" s="47"/>
    </row>
    <row r="159" ht="345">
      <c r="A159" s="36" t="s">
        <v>467</v>
      </c>
      <c r="B159" s="44"/>
      <c r="C159" s="45"/>
      <c r="D159" s="45"/>
      <c r="E159" s="38" t="s">
        <v>900</v>
      </c>
      <c r="F159" s="45"/>
      <c r="G159" s="45"/>
      <c r="H159" s="45"/>
      <c r="I159" s="45"/>
      <c r="J159" s="47"/>
    </row>
    <row r="160">
      <c r="A160" s="36" t="s">
        <v>458</v>
      </c>
      <c r="B160" s="36">
        <v>37</v>
      </c>
      <c r="C160" s="37" t="s">
        <v>901</v>
      </c>
      <c r="D160" s="36" t="s">
        <v>460</v>
      </c>
      <c r="E160" s="38" t="s">
        <v>902</v>
      </c>
      <c r="F160" s="39" t="s">
        <v>751</v>
      </c>
      <c r="G160" s="40">
        <v>1</v>
      </c>
      <c r="H160" s="41">
        <v>0</v>
      </c>
      <c r="I160" s="42">
        <f>ROUND(G160*H160,P4)</f>
        <v>0</v>
      </c>
      <c r="J160" s="39" t="s">
        <v>471</v>
      </c>
      <c r="O160" s="43">
        <f>I160*0.21</f>
        <v>0</v>
      </c>
      <c r="P160">
        <v>3</v>
      </c>
    </row>
    <row r="161">
      <c r="A161" s="36" t="s">
        <v>464</v>
      </c>
      <c r="B161" s="44"/>
      <c r="C161" s="45"/>
      <c r="D161" s="45"/>
      <c r="E161" s="38" t="s">
        <v>788</v>
      </c>
      <c r="F161" s="45"/>
      <c r="G161" s="45"/>
      <c r="H161" s="45"/>
      <c r="I161" s="45"/>
      <c r="J161" s="47"/>
    </row>
    <row r="162" ht="30">
      <c r="A162" s="36" t="s">
        <v>465</v>
      </c>
      <c r="B162" s="44"/>
      <c r="C162" s="45"/>
      <c r="D162" s="45"/>
      <c r="E162" s="48" t="s">
        <v>866</v>
      </c>
      <c r="F162" s="45"/>
      <c r="G162" s="45"/>
      <c r="H162" s="45"/>
      <c r="I162" s="45"/>
      <c r="J162" s="47"/>
    </row>
    <row r="163" ht="375">
      <c r="A163" s="36" t="s">
        <v>467</v>
      </c>
      <c r="B163" s="44"/>
      <c r="C163" s="45"/>
      <c r="D163" s="45"/>
      <c r="E163" s="38" t="s">
        <v>903</v>
      </c>
      <c r="F163" s="45"/>
      <c r="G163" s="45"/>
      <c r="H163" s="45"/>
      <c r="I163" s="45"/>
      <c r="J163" s="47"/>
    </row>
    <row r="164">
      <c r="A164" s="36" t="s">
        <v>458</v>
      </c>
      <c r="B164" s="36">
        <v>38</v>
      </c>
      <c r="C164" s="37" t="s">
        <v>904</v>
      </c>
      <c r="D164" s="36" t="s">
        <v>460</v>
      </c>
      <c r="E164" s="38" t="s">
        <v>905</v>
      </c>
      <c r="F164" s="39" t="s">
        <v>751</v>
      </c>
      <c r="G164" s="40">
        <v>1</v>
      </c>
      <c r="H164" s="41">
        <v>0</v>
      </c>
      <c r="I164" s="42">
        <f>ROUND(G164*H164,P4)</f>
        <v>0</v>
      </c>
      <c r="J164" s="39" t="s">
        <v>471</v>
      </c>
      <c r="O164" s="43">
        <f>I164*0.21</f>
        <v>0</v>
      </c>
      <c r="P164">
        <v>3</v>
      </c>
    </row>
    <row r="165">
      <c r="A165" s="36" t="s">
        <v>464</v>
      </c>
      <c r="B165" s="44"/>
      <c r="C165" s="45"/>
      <c r="D165" s="45"/>
      <c r="E165" s="38" t="s">
        <v>788</v>
      </c>
      <c r="F165" s="45"/>
      <c r="G165" s="45"/>
      <c r="H165" s="45"/>
      <c r="I165" s="45"/>
      <c r="J165" s="47"/>
    </row>
    <row r="166" ht="30">
      <c r="A166" s="36" t="s">
        <v>465</v>
      </c>
      <c r="B166" s="44"/>
      <c r="C166" s="45"/>
      <c r="D166" s="45"/>
      <c r="E166" s="48" t="s">
        <v>866</v>
      </c>
      <c r="F166" s="45"/>
      <c r="G166" s="45"/>
      <c r="H166" s="45"/>
      <c r="I166" s="45"/>
      <c r="J166" s="47"/>
    </row>
    <row r="167" ht="360">
      <c r="A167" s="36" t="s">
        <v>467</v>
      </c>
      <c r="B167" s="44"/>
      <c r="C167" s="45"/>
      <c r="D167" s="45"/>
      <c r="E167" s="38" t="s">
        <v>906</v>
      </c>
      <c r="F167" s="45"/>
      <c r="G167" s="45"/>
      <c r="H167" s="45"/>
      <c r="I167" s="45"/>
      <c r="J167" s="47"/>
    </row>
    <row r="168">
      <c r="A168" s="36" t="s">
        <v>458</v>
      </c>
      <c r="B168" s="36">
        <v>39</v>
      </c>
      <c r="C168" s="37" t="s">
        <v>907</v>
      </c>
      <c r="D168" s="36" t="s">
        <v>460</v>
      </c>
      <c r="E168" s="38" t="s">
        <v>908</v>
      </c>
      <c r="F168" s="39" t="s">
        <v>751</v>
      </c>
      <c r="G168" s="40">
        <v>1</v>
      </c>
      <c r="H168" s="41">
        <v>0</v>
      </c>
      <c r="I168" s="42">
        <f>ROUND(G168*H168,P4)</f>
        <v>0</v>
      </c>
      <c r="J168" s="39" t="s">
        <v>471</v>
      </c>
      <c r="O168" s="43">
        <f>I168*0.21</f>
        <v>0</v>
      </c>
      <c r="P168">
        <v>3</v>
      </c>
    </row>
    <row r="169">
      <c r="A169" s="36" t="s">
        <v>464</v>
      </c>
      <c r="B169" s="44"/>
      <c r="C169" s="45"/>
      <c r="D169" s="45"/>
      <c r="E169" s="38" t="s">
        <v>788</v>
      </c>
      <c r="F169" s="45"/>
      <c r="G169" s="45"/>
      <c r="H169" s="45"/>
      <c r="I169" s="45"/>
      <c r="J169" s="47"/>
    </row>
    <row r="170" ht="30">
      <c r="A170" s="36" t="s">
        <v>465</v>
      </c>
      <c r="B170" s="44"/>
      <c r="C170" s="45"/>
      <c r="D170" s="45"/>
      <c r="E170" s="48" t="s">
        <v>866</v>
      </c>
      <c r="F170" s="45"/>
      <c r="G170" s="45"/>
      <c r="H170" s="45"/>
      <c r="I170" s="45"/>
      <c r="J170" s="47"/>
    </row>
    <row r="171" ht="300">
      <c r="A171" s="36" t="s">
        <v>467</v>
      </c>
      <c r="B171" s="44"/>
      <c r="C171" s="45"/>
      <c r="D171" s="45"/>
      <c r="E171" s="38" t="s">
        <v>909</v>
      </c>
      <c r="F171" s="45"/>
      <c r="G171" s="45"/>
      <c r="H171" s="45"/>
      <c r="I171" s="45"/>
      <c r="J171" s="47"/>
    </row>
    <row r="172" ht="45">
      <c r="A172" s="36" t="s">
        <v>458</v>
      </c>
      <c r="B172" s="36">
        <v>40</v>
      </c>
      <c r="C172" s="37" t="s">
        <v>910</v>
      </c>
      <c r="D172" s="36" t="s">
        <v>460</v>
      </c>
      <c r="E172" s="38" t="s">
        <v>911</v>
      </c>
      <c r="F172" s="39" t="s">
        <v>751</v>
      </c>
      <c r="G172" s="40">
        <v>3</v>
      </c>
      <c r="H172" s="41">
        <v>0</v>
      </c>
      <c r="I172" s="42">
        <f>ROUND(G172*H172,P4)</f>
        <v>0</v>
      </c>
      <c r="J172" s="39" t="s">
        <v>471</v>
      </c>
      <c r="O172" s="43">
        <f>I172*0.21</f>
        <v>0</v>
      </c>
      <c r="P172">
        <v>3</v>
      </c>
    </row>
    <row r="173">
      <c r="A173" s="36" t="s">
        <v>464</v>
      </c>
      <c r="B173" s="44"/>
      <c r="C173" s="45"/>
      <c r="D173" s="45"/>
      <c r="E173" s="38" t="s">
        <v>788</v>
      </c>
      <c r="F173" s="45"/>
      <c r="G173" s="45"/>
      <c r="H173" s="45"/>
      <c r="I173" s="45"/>
      <c r="J173" s="47"/>
    </row>
    <row r="174" ht="30">
      <c r="A174" s="36" t="s">
        <v>465</v>
      </c>
      <c r="B174" s="44"/>
      <c r="C174" s="45"/>
      <c r="D174" s="45"/>
      <c r="E174" s="48" t="s">
        <v>852</v>
      </c>
      <c r="F174" s="45"/>
      <c r="G174" s="45"/>
      <c r="H174" s="45"/>
      <c r="I174" s="45"/>
      <c r="J174" s="47"/>
    </row>
    <row r="175" ht="405">
      <c r="A175" s="36" t="s">
        <v>467</v>
      </c>
      <c r="B175" s="44"/>
      <c r="C175" s="45"/>
      <c r="D175" s="45"/>
      <c r="E175" s="38" t="s">
        <v>912</v>
      </c>
      <c r="F175" s="45"/>
      <c r="G175" s="45"/>
      <c r="H175" s="45"/>
      <c r="I175" s="45"/>
      <c r="J175" s="47"/>
    </row>
    <row r="176" ht="30">
      <c r="A176" s="36" t="s">
        <v>458</v>
      </c>
      <c r="B176" s="36">
        <v>41</v>
      </c>
      <c r="C176" s="37" t="s">
        <v>913</v>
      </c>
      <c r="D176" s="36" t="s">
        <v>460</v>
      </c>
      <c r="E176" s="38" t="s">
        <v>914</v>
      </c>
      <c r="F176" s="39" t="s">
        <v>751</v>
      </c>
      <c r="G176" s="40">
        <v>1</v>
      </c>
      <c r="H176" s="41">
        <v>0</v>
      </c>
      <c r="I176" s="42">
        <f>ROUND(G176*H176,P4)</f>
        <v>0</v>
      </c>
      <c r="J176" s="39" t="s">
        <v>471</v>
      </c>
      <c r="O176" s="43">
        <f>I176*0.21</f>
        <v>0</v>
      </c>
      <c r="P176">
        <v>3</v>
      </c>
    </row>
    <row r="177">
      <c r="A177" s="36" t="s">
        <v>464</v>
      </c>
      <c r="B177" s="44"/>
      <c r="C177" s="45"/>
      <c r="D177" s="45"/>
      <c r="E177" s="38" t="s">
        <v>788</v>
      </c>
      <c r="F177" s="45"/>
      <c r="G177" s="45"/>
      <c r="H177" s="45"/>
      <c r="I177" s="45"/>
      <c r="J177" s="47"/>
    </row>
    <row r="178" ht="30">
      <c r="A178" s="36" t="s">
        <v>465</v>
      </c>
      <c r="B178" s="44"/>
      <c r="C178" s="45"/>
      <c r="D178" s="45"/>
      <c r="E178" s="48" t="s">
        <v>866</v>
      </c>
      <c r="F178" s="45"/>
      <c r="G178" s="45"/>
      <c r="H178" s="45"/>
      <c r="I178" s="45"/>
      <c r="J178" s="47"/>
    </row>
    <row r="179" ht="195">
      <c r="A179" s="36" t="s">
        <v>467</v>
      </c>
      <c r="B179" s="44"/>
      <c r="C179" s="45"/>
      <c r="D179" s="45"/>
      <c r="E179" s="38" t="s">
        <v>915</v>
      </c>
      <c r="F179" s="45"/>
      <c r="G179" s="45"/>
      <c r="H179" s="45"/>
      <c r="I179" s="45"/>
      <c r="J179" s="47"/>
    </row>
    <row r="180">
      <c r="A180" s="36" t="s">
        <v>458</v>
      </c>
      <c r="B180" s="36">
        <v>42</v>
      </c>
      <c r="C180" s="37" t="s">
        <v>916</v>
      </c>
      <c r="D180" s="36" t="s">
        <v>460</v>
      </c>
      <c r="E180" s="38" t="s">
        <v>917</v>
      </c>
      <c r="F180" s="39" t="s">
        <v>751</v>
      </c>
      <c r="G180" s="40">
        <v>1</v>
      </c>
      <c r="H180" s="41">
        <v>0</v>
      </c>
      <c r="I180" s="42">
        <f>ROUND(G180*H180,P4)</f>
        <v>0</v>
      </c>
      <c r="J180" s="39" t="s">
        <v>471</v>
      </c>
      <c r="O180" s="43">
        <f>I180*0.21</f>
        <v>0</v>
      </c>
      <c r="P180">
        <v>3</v>
      </c>
    </row>
    <row r="181">
      <c r="A181" s="36" t="s">
        <v>464</v>
      </c>
      <c r="B181" s="44"/>
      <c r="C181" s="45"/>
      <c r="D181" s="45"/>
      <c r="E181" s="38" t="s">
        <v>788</v>
      </c>
      <c r="F181" s="45"/>
      <c r="G181" s="45"/>
      <c r="H181" s="45"/>
      <c r="I181" s="45"/>
      <c r="J181" s="47"/>
    </row>
    <row r="182" ht="30">
      <c r="A182" s="36" t="s">
        <v>465</v>
      </c>
      <c r="B182" s="44"/>
      <c r="C182" s="45"/>
      <c r="D182" s="45"/>
      <c r="E182" s="48" t="s">
        <v>866</v>
      </c>
      <c r="F182" s="45"/>
      <c r="G182" s="45"/>
      <c r="H182" s="45"/>
      <c r="I182" s="45"/>
      <c r="J182" s="47"/>
    </row>
    <row r="183" ht="135">
      <c r="A183" s="36" t="s">
        <v>467</v>
      </c>
      <c r="B183" s="44"/>
      <c r="C183" s="45"/>
      <c r="D183" s="45"/>
      <c r="E183" s="38" t="s">
        <v>918</v>
      </c>
      <c r="F183" s="45"/>
      <c r="G183" s="45"/>
      <c r="H183" s="45"/>
      <c r="I183" s="45"/>
      <c r="J183" s="47"/>
    </row>
    <row r="184">
      <c r="A184" s="36" t="s">
        <v>458</v>
      </c>
      <c r="B184" s="36">
        <v>43</v>
      </c>
      <c r="C184" s="37" t="s">
        <v>919</v>
      </c>
      <c r="D184" s="36" t="s">
        <v>460</v>
      </c>
      <c r="E184" s="38" t="s">
        <v>920</v>
      </c>
      <c r="F184" s="39" t="s">
        <v>751</v>
      </c>
      <c r="G184" s="40">
        <v>1</v>
      </c>
      <c r="H184" s="41">
        <v>0</v>
      </c>
      <c r="I184" s="42">
        <f>ROUND(G184*H184,P4)</f>
        <v>0</v>
      </c>
      <c r="J184" s="39" t="s">
        <v>471</v>
      </c>
      <c r="O184" s="43">
        <f>I184*0.21</f>
        <v>0</v>
      </c>
      <c r="P184">
        <v>3</v>
      </c>
    </row>
    <row r="185">
      <c r="A185" s="36" t="s">
        <v>464</v>
      </c>
      <c r="B185" s="44"/>
      <c r="C185" s="45"/>
      <c r="D185" s="45"/>
      <c r="E185" s="38" t="s">
        <v>788</v>
      </c>
      <c r="F185" s="45"/>
      <c r="G185" s="45"/>
      <c r="H185" s="45"/>
      <c r="I185" s="45"/>
      <c r="J185" s="47"/>
    </row>
    <row r="186" ht="30">
      <c r="A186" s="36" t="s">
        <v>465</v>
      </c>
      <c r="B186" s="44"/>
      <c r="C186" s="45"/>
      <c r="D186" s="45"/>
      <c r="E186" s="48" t="s">
        <v>866</v>
      </c>
      <c r="F186" s="45"/>
      <c r="G186" s="45"/>
      <c r="H186" s="45"/>
      <c r="I186" s="45"/>
      <c r="J186" s="47"/>
    </row>
    <row r="187" ht="195">
      <c r="A187" s="36" t="s">
        <v>467</v>
      </c>
      <c r="B187" s="44"/>
      <c r="C187" s="45"/>
      <c r="D187" s="45"/>
      <c r="E187" s="38" t="s">
        <v>921</v>
      </c>
      <c r="F187" s="45"/>
      <c r="G187" s="45"/>
      <c r="H187" s="45"/>
      <c r="I187" s="45"/>
      <c r="J187" s="47"/>
    </row>
    <row r="188" ht="30">
      <c r="A188" s="36" t="s">
        <v>458</v>
      </c>
      <c r="B188" s="36">
        <v>44</v>
      </c>
      <c r="C188" s="37" t="s">
        <v>922</v>
      </c>
      <c r="D188" s="36" t="s">
        <v>460</v>
      </c>
      <c r="E188" s="38" t="s">
        <v>923</v>
      </c>
      <c r="F188" s="39" t="s">
        <v>751</v>
      </c>
      <c r="G188" s="40">
        <v>1</v>
      </c>
      <c r="H188" s="41">
        <v>0</v>
      </c>
      <c r="I188" s="42">
        <f>ROUND(G188*H188,P4)</f>
        <v>0</v>
      </c>
      <c r="J188" s="39" t="s">
        <v>471</v>
      </c>
      <c r="O188" s="43">
        <f>I188*0.21</f>
        <v>0</v>
      </c>
      <c r="P188">
        <v>3</v>
      </c>
    </row>
    <row r="189">
      <c r="A189" s="36" t="s">
        <v>464</v>
      </c>
      <c r="B189" s="44"/>
      <c r="C189" s="45"/>
      <c r="D189" s="45"/>
      <c r="E189" s="38" t="s">
        <v>788</v>
      </c>
      <c r="F189" s="45"/>
      <c r="G189" s="45"/>
      <c r="H189" s="45"/>
      <c r="I189" s="45"/>
      <c r="J189" s="47"/>
    </row>
    <row r="190" ht="30">
      <c r="A190" s="36" t="s">
        <v>465</v>
      </c>
      <c r="B190" s="44"/>
      <c r="C190" s="45"/>
      <c r="D190" s="45"/>
      <c r="E190" s="48" t="s">
        <v>866</v>
      </c>
      <c r="F190" s="45"/>
      <c r="G190" s="45"/>
      <c r="H190" s="45"/>
      <c r="I190" s="45"/>
      <c r="J190" s="47"/>
    </row>
    <row r="191" ht="270">
      <c r="A191" s="36" t="s">
        <v>467</v>
      </c>
      <c r="B191" s="44"/>
      <c r="C191" s="45"/>
      <c r="D191" s="45"/>
      <c r="E191" s="38" t="s">
        <v>924</v>
      </c>
      <c r="F191" s="45"/>
      <c r="G191" s="45"/>
      <c r="H191" s="45"/>
      <c r="I191" s="45"/>
      <c r="J191" s="47"/>
    </row>
    <row r="192" ht="30">
      <c r="A192" s="36" t="s">
        <v>458</v>
      </c>
      <c r="B192" s="36">
        <v>45</v>
      </c>
      <c r="C192" s="37" t="s">
        <v>925</v>
      </c>
      <c r="D192" s="36" t="s">
        <v>460</v>
      </c>
      <c r="E192" s="38" t="s">
        <v>926</v>
      </c>
      <c r="F192" s="39" t="s">
        <v>751</v>
      </c>
      <c r="G192" s="40">
        <v>1</v>
      </c>
      <c r="H192" s="41">
        <v>0</v>
      </c>
      <c r="I192" s="42">
        <f>ROUND(G192*H192,P4)</f>
        <v>0</v>
      </c>
      <c r="J192" s="39" t="s">
        <v>471</v>
      </c>
      <c r="O192" s="43">
        <f>I192*0.21</f>
        <v>0</v>
      </c>
      <c r="P192">
        <v>3</v>
      </c>
    </row>
    <row r="193">
      <c r="A193" s="36" t="s">
        <v>464</v>
      </c>
      <c r="B193" s="44"/>
      <c r="C193" s="45"/>
      <c r="D193" s="45"/>
      <c r="E193" s="38" t="s">
        <v>788</v>
      </c>
      <c r="F193" s="45"/>
      <c r="G193" s="45"/>
      <c r="H193" s="45"/>
      <c r="I193" s="45"/>
      <c r="J193" s="47"/>
    </row>
    <row r="194" ht="30">
      <c r="A194" s="36" t="s">
        <v>465</v>
      </c>
      <c r="B194" s="44"/>
      <c r="C194" s="45"/>
      <c r="D194" s="45"/>
      <c r="E194" s="48" t="s">
        <v>866</v>
      </c>
      <c r="F194" s="45"/>
      <c r="G194" s="45"/>
      <c r="H194" s="45"/>
      <c r="I194" s="45"/>
      <c r="J194" s="47"/>
    </row>
    <row r="195" ht="90">
      <c r="A195" s="36" t="s">
        <v>467</v>
      </c>
      <c r="B195" s="44"/>
      <c r="C195" s="45"/>
      <c r="D195" s="45"/>
      <c r="E195" s="38" t="s">
        <v>927</v>
      </c>
      <c r="F195" s="45"/>
      <c r="G195" s="45"/>
      <c r="H195" s="45"/>
      <c r="I195" s="45"/>
      <c r="J195" s="47"/>
    </row>
    <row r="196">
      <c r="A196" s="30" t="s">
        <v>455</v>
      </c>
      <c r="B196" s="31"/>
      <c r="C196" s="32" t="s">
        <v>928</v>
      </c>
      <c r="D196" s="33"/>
      <c r="E196" s="30" t="s">
        <v>929</v>
      </c>
      <c r="F196" s="33"/>
      <c r="G196" s="33"/>
      <c r="H196" s="33"/>
      <c r="I196" s="34">
        <f>SUMIFS(I197:I220,A197:A220,"P")</f>
        <v>0</v>
      </c>
      <c r="J196" s="35"/>
    </row>
    <row r="197" ht="30">
      <c r="A197" s="36" t="s">
        <v>458</v>
      </c>
      <c r="B197" s="36">
        <v>46</v>
      </c>
      <c r="C197" s="37" t="s">
        <v>930</v>
      </c>
      <c r="D197" s="36" t="s">
        <v>460</v>
      </c>
      <c r="E197" s="38" t="s">
        <v>931</v>
      </c>
      <c r="F197" s="39" t="s">
        <v>751</v>
      </c>
      <c r="G197" s="40">
        <v>1</v>
      </c>
      <c r="H197" s="41">
        <v>0</v>
      </c>
      <c r="I197" s="42">
        <f>ROUND(G197*H197,P4)</f>
        <v>0</v>
      </c>
      <c r="J197" s="39" t="s">
        <v>471</v>
      </c>
      <c r="O197" s="43">
        <f>I197*0.21</f>
        <v>0</v>
      </c>
      <c r="P197">
        <v>3</v>
      </c>
    </row>
    <row r="198">
      <c r="A198" s="36" t="s">
        <v>464</v>
      </c>
      <c r="B198" s="44"/>
      <c r="C198" s="45"/>
      <c r="D198" s="45"/>
      <c r="E198" s="38" t="s">
        <v>788</v>
      </c>
      <c r="F198" s="45"/>
      <c r="G198" s="45"/>
      <c r="H198" s="45"/>
      <c r="I198" s="45"/>
      <c r="J198" s="47"/>
    </row>
    <row r="199" ht="30">
      <c r="A199" s="36" t="s">
        <v>465</v>
      </c>
      <c r="B199" s="44"/>
      <c r="C199" s="45"/>
      <c r="D199" s="45"/>
      <c r="E199" s="48" t="s">
        <v>866</v>
      </c>
      <c r="F199" s="45"/>
      <c r="G199" s="45"/>
      <c r="H199" s="45"/>
      <c r="I199" s="45"/>
      <c r="J199" s="47"/>
    </row>
    <row r="200" ht="165">
      <c r="A200" s="36" t="s">
        <v>467</v>
      </c>
      <c r="B200" s="44"/>
      <c r="C200" s="45"/>
      <c r="D200" s="45"/>
      <c r="E200" s="38" t="s">
        <v>932</v>
      </c>
      <c r="F200" s="45"/>
      <c r="G200" s="45"/>
      <c r="H200" s="45"/>
      <c r="I200" s="45"/>
      <c r="J200" s="47"/>
    </row>
    <row r="201" ht="45">
      <c r="A201" s="36" t="s">
        <v>458</v>
      </c>
      <c r="B201" s="36">
        <v>47</v>
      </c>
      <c r="C201" s="37" t="s">
        <v>933</v>
      </c>
      <c r="D201" s="36" t="s">
        <v>460</v>
      </c>
      <c r="E201" s="38" t="s">
        <v>934</v>
      </c>
      <c r="F201" s="39" t="s">
        <v>751</v>
      </c>
      <c r="G201" s="40">
        <v>2</v>
      </c>
      <c r="H201" s="41">
        <v>0</v>
      </c>
      <c r="I201" s="42">
        <f>ROUND(G201*H201,P4)</f>
        <v>0</v>
      </c>
      <c r="J201" s="39" t="s">
        <v>471</v>
      </c>
      <c r="O201" s="43">
        <f>I201*0.21</f>
        <v>0</v>
      </c>
      <c r="P201">
        <v>3</v>
      </c>
    </row>
    <row r="202">
      <c r="A202" s="36" t="s">
        <v>464</v>
      </c>
      <c r="B202" s="44"/>
      <c r="C202" s="45"/>
      <c r="D202" s="45"/>
      <c r="E202" s="38" t="s">
        <v>788</v>
      </c>
      <c r="F202" s="45"/>
      <c r="G202" s="45"/>
      <c r="H202" s="45"/>
      <c r="I202" s="45"/>
      <c r="J202" s="47"/>
    </row>
    <row r="203" ht="30">
      <c r="A203" s="36" t="s">
        <v>465</v>
      </c>
      <c r="B203" s="44"/>
      <c r="C203" s="45"/>
      <c r="D203" s="45"/>
      <c r="E203" s="48" t="s">
        <v>800</v>
      </c>
      <c r="F203" s="45"/>
      <c r="G203" s="45"/>
      <c r="H203" s="45"/>
      <c r="I203" s="45"/>
      <c r="J203" s="47"/>
    </row>
    <row r="204" ht="90">
      <c r="A204" s="36" t="s">
        <v>467</v>
      </c>
      <c r="B204" s="44"/>
      <c r="C204" s="45"/>
      <c r="D204" s="45"/>
      <c r="E204" s="38" t="s">
        <v>935</v>
      </c>
      <c r="F204" s="45"/>
      <c r="G204" s="45"/>
      <c r="H204" s="45"/>
      <c r="I204" s="45"/>
      <c r="J204" s="47"/>
    </row>
    <row r="205" ht="30">
      <c r="A205" s="36" t="s">
        <v>458</v>
      </c>
      <c r="B205" s="36">
        <v>48</v>
      </c>
      <c r="C205" s="37" t="s">
        <v>936</v>
      </c>
      <c r="D205" s="36" t="s">
        <v>460</v>
      </c>
      <c r="E205" s="38" t="s">
        <v>937</v>
      </c>
      <c r="F205" s="39" t="s">
        <v>751</v>
      </c>
      <c r="G205" s="40">
        <v>1</v>
      </c>
      <c r="H205" s="41">
        <v>0</v>
      </c>
      <c r="I205" s="42">
        <f>ROUND(G205*H205,P4)</f>
        <v>0</v>
      </c>
      <c r="J205" s="39" t="s">
        <v>471</v>
      </c>
      <c r="O205" s="43">
        <f>I205*0.21</f>
        <v>0</v>
      </c>
      <c r="P205">
        <v>3</v>
      </c>
    </row>
    <row r="206">
      <c r="A206" s="36" t="s">
        <v>464</v>
      </c>
      <c r="B206" s="44"/>
      <c r="C206" s="45"/>
      <c r="D206" s="45"/>
      <c r="E206" s="38" t="s">
        <v>788</v>
      </c>
      <c r="F206" s="45"/>
      <c r="G206" s="45"/>
      <c r="H206" s="45"/>
      <c r="I206" s="45"/>
      <c r="J206" s="47"/>
    </row>
    <row r="207" ht="30">
      <c r="A207" s="36" t="s">
        <v>465</v>
      </c>
      <c r="B207" s="44"/>
      <c r="C207" s="45"/>
      <c r="D207" s="45"/>
      <c r="E207" s="48" t="s">
        <v>866</v>
      </c>
      <c r="F207" s="45"/>
      <c r="G207" s="45"/>
      <c r="H207" s="45"/>
      <c r="I207" s="45"/>
      <c r="J207" s="47"/>
    </row>
    <row r="208" ht="180">
      <c r="A208" s="36" t="s">
        <v>467</v>
      </c>
      <c r="B208" s="44"/>
      <c r="C208" s="45"/>
      <c r="D208" s="45"/>
      <c r="E208" s="38" t="s">
        <v>938</v>
      </c>
      <c r="F208" s="45"/>
      <c r="G208" s="45"/>
      <c r="H208" s="45"/>
      <c r="I208" s="45"/>
      <c r="J208" s="47"/>
    </row>
    <row r="209">
      <c r="A209" s="36" t="s">
        <v>458</v>
      </c>
      <c r="B209" s="36">
        <v>49</v>
      </c>
      <c r="C209" s="37" t="s">
        <v>939</v>
      </c>
      <c r="D209" s="36" t="s">
        <v>460</v>
      </c>
      <c r="E209" s="38" t="s">
        <v>940</v>
      </c>
      <c r="F209" s="39" t="s">
        <v>553</v>
      </c>
      <c r="G209" s="40">
        <v>16</v>
      </c>
      <c r="H209" s="41">
        <v>0</v>
      </c>
      <c r="I209" s="42">
        <f>ROUND(G209*H209,P4)</f>
        <v>0</v>
      </c>
      <c r="J209" s="39" t="s">
        <v>471</v>
      </c>
      <c r="O209" s="43">
        <f>I209*0.21</f>
        <v>0</v>
      </c>
      <c r="P209">
        <v>3</v>
      </c>
    </row>
    <row r="210">
      <c r="A210" s="36" t="s">
        <v>464</v>
      </c>
      <c r="B210" s="44"/>
      <c r="C210" s="45"/>
      <c r="D210" s="45"/>
      <c r="E210" s="38" t="s">
        <v>788</v>
      </c>
      <c r="F210" s="45"/>
      <c r="G210" s="45"/>
      <c r="H210" s="45"/>
      <c r="I210" s="45"/>
      <c r="J210" s="47"/>
    </row>
    <row r="211" ht="30">
      <c r="A211" s="36" t="s">
        <v>465</v>
      </c>
      <c r="B211" s="44"/>
      <c r="C211" s="45"/>
      <c r="D211" s="45"/>
      <c r="E211" s="48" t="s">
        <v>941</v>
      </c>
      <c r="F211" s="45"/>
      <c r="G211" s="45"/>
      <c r="H211" s="45"/>
      <c r="I211" s="45"/>
      <c r="J211" s="47"/>
    </row>
    <row r="212" ht="195">
      <c r="A212" s="36" t="s">
        <v>467</v>
      </c>
      <c r="B212" s="44"/>
      <c r="C212" s="45"/>
      <c r="D212" s="45"/>
      <c r="E212" s="38" t="s">
        <v>942</v>
      </c>
      <c r="F212" s="45"/>
      <c r="G212" s="45"/>
      <c r="H212" s="45"/>
      <c r="I212" s="45"/>
      <c r="J212" s="47"/>
    </row>
    <row r="213">
      <c r="A213" s="36" t="s">
        <v>458</v>
      </c>
      <c r="B213" s="36">
        <v>50</v>
      </c>
      <c r="C213" s="37" t="s">
        <v>943</v>
      </c>
      <c r="D213" s="36" t="s">
        <v>460</v>
      </c>
      <c r="E213" s="38" t="s">
        <v>944</v>
      </c>
      <c r="F213" s="39" t="s">
        <v>553</v>
      </c>
      <c r="G213" s="40">
        <v>4</v>
      </c>
      <c r="H213" s="41">
        <v>0</v>
      </c>
      <c r="I213" s="42">
        <f>ROUND(G213*H213,P4)</f>
        <v>0</v>
      </c>
      <c r="J213" s="39" t="s">
        <v>471</v>
      </c>
      <c r="O213" s="43">
        <f>I213*0.21</f>
        <v>0</v>
      </c>
      <c r="P213">
        <v>3</v>
      </c>
    </row>
    <row r="214">
      <c r="A214" s="36" t="s">
        <v>464</v>
      </c>
      <c r="B214" s="44"/>
      <c r="C214" s="45"/>
      <c r="D214" s="45"/>
      <c r="E214" s="38" t="s">
        <v>788</v>
      </c>
      <c r="F214" s="45"/>
      <c r="G214" s="45"/>
      <c r="H214" s="45"/>
      <c r="I214" s="45"/>
      <c r="J214" s="47"/>
    </row>
    <row r="215" ht="30">
      <c r="A215" s="36" t="s">
        <v>465</v>
      </c>
      <c r="B215" s="44"/>
      <c r="C215" s="45"/>
      <c r="D215" s="45"/>
      <c r="E215" s="48" t="s">
        <v>886</v>
      </c>
      <c r="F215" s="45"/>
      <c r="G215" s="45"/>
      <c r="H215" s="45"/>
      <c r="I215" s="45"/>
      <c r="J215" s="47"/>
    </row>
    <row r="216" ht="180">
      <c r="A216" s="36" t="s">
        <v>467</v>
      </c>
      <c r="B216" s="44"/>
      <c r="C216" s="45"/>
      <c r="D216" s="45"/>
      <c r="E216" s="38" t="s">
        <v>945</v>
      </c>
      <c r="F216" s="45"/>
      <c r="G216" s="45"/>
      <c r="H216" s="45"/>
      <c r="I216" s="45"/>
      <c r="J216" s="47"/>
    </row>
    <row r="217">
      <c r="A217" s="36" t="s">
        <v>458</v>
      </c>
      <c r="B217" s="36">
        <v>51</v>
      </c>
      <c r="C217" s="37" t="s">
        <v>946</v>
      </c>
      <c r="D217" s="36" t="s">
        <v>460</v>
      </c>
      <c r="E217" s="38" t="s">
        <v>947</v>
      </c>
      <c r="F217" s="39" t="s">
        <v>553</v>
      </c>
      <c r="G217" s="40">
        <v>4</v>
      </c>
      <c r="H217" s="41">
        <v>0</v>
      </c>
      <c r="I217" s="42">
        <f>ROUND(G217*H217,P4)</f>
        <v>0</v>
      </c>
      <c r="J217" s="39" t="s">
        <v>471</v>
      </c>
      <c r="O217" s="43">
        <f>I217*0.21</f>
        <v>0</v>
      </c>
      <c r="P217">
        <v>3</v>
      </c>
    </row>
    <row r="218">
      <c r="A218" s="36" t="s">
        <v>464</v>
      </c>
      <c r="B218" s="44"/>
      <c r="C218" s="45"/>
      <c r="D218" s="45"/>
      <c r="E218" s="38" t="s">
        <v>788</v>
      </c>
      <c r="F218" s="45"/>
      <c r="G218" s="45"/>
      <c r="H218" s="45"/>
      <c r="I218" s="45"/>
      <c r="J218" s="47"/>
    </row>
    <row r="219" ht="30">
      <c r="A219" s="36" t="s">
        <v>465</v>
      </c>
      <c r="B219" s="44"/>
      <c r="C219" s="45"/>
      <c r="D219" s="45"/>
      <c r="E219" s="48" t="s">
        <v>886</v>
      </c>
      <c r="F219" s="45"/>
      <c r="G219" s="45"/>
      <c r="H219" s="45"/>
      <c r="I219" s="45"/>
      <c r="J219" s="47"/>
    </row>
    <row r="220" ht="180">
      <c r="A220" s="36" t="s">
        <v>467</v>
      </c>
      <c r="B220" s="44"/>
      <c r="C220" s="45"/>
      <c r="D220" s="45"/>
      <c r="E220" s="38" t="s">
        <v>948</v>
      </c>
      <c r="F220" s="45"/>
      <c r="G220" s="45"/>
      <c r="H220" s="45"/>
      <c r="I220" s="45"/>
      <c r="J220" s="47"/>
    </row>
    <row r="221">
      <c r="A221" s="30" t="s">
        <v>455</v>
      </c>
      <c r="B221" s="31"/>
      <c r="C221" s="32" t="s">
        <v>949</v>
      </c>
      <c r="D221" s="33"/>
      <c r="E221" s="30" t="s">
        <v>950</v>
      </c>
      <c r="F221" s="33"/>
      <c r="G221" s="33"/>
      <c r="H221" s="33"/>
      <c r="I221" s="34">
        <f>SUMIFS(I222:I253,A222:A253,"P")</f>
        <v>0</v>
      </c>
      <c r="J221" s="35"/>
    </row>
    <row r="222">
      <c r="A222" s="36" t="s">
        <v>458</v>
      </c>
      <c r="B222" s="36">
        <v>52</v>
      </c>
      <c r="C222" s="37" t="s">
        <v>951</v>
      </c>
      <c r="D222" s="36" t="s">
        <v>460</v>
      </c>
      <c r="E222" s="38" t="s">
        <v>952</v>
      </c>
      <c r="F222" s="39" t="s">
        <v>751</v>
      </c>
      <c r="G222" s="40">
        <v>2</v>
      </c>
      <c r="H222" s="41">
        <v>0</v>
      </c>
      <c r="I222" s="42">
        <f>ROUND(G222*H222,P4)</f>
        <v>0</v>
      </c>
      <c r="J222" s="39" t="s">
        <v>471</v>
      </c>
      <c r="O222" s="43">
        <f>I222*0.21</f>
        <v>0</v>
      </c>
      <c r="P222">
        <v>3</v>
      </c>
    </row>
    <row r="223">
      <c r="A223" s="36" t="s">
        <v>464</v>
      </c>
      <c r="B223" s="44"/>
      <c r="C223" s="45"/>
      <c r="D223" s="45"/>
      <c r="E223" s="38" t="s">
        <v>788</v>
      </c>
      <c r="F223" s="45"/>
      <c r="G223" s="45"/>
      <c r="H223" s="45"/>
      <c r="I223" s="45"/>
      <c r="J223" s="47"/>
    </row>
    <row r="224" ht="30">
      <c r="A224" s="36" t="s">
        <v>465</v>
      </c>
      <c r="B224" s="44"/>
      <c r="C224" s="45"/>
      <c r="D224" s="45"/>
      <c r="E224" s="48" t="s">
        <v>800</v>
      </c>
      <c r="F224" s="45"/>
      <c r="G224" s="45"/>
      <c r="H224" s="45"/>
      <c r="I224" s="45"/>
      <c r="J224" s="47"/>
    </row>
    <row r="225" ht="210">
      <c r="A225" s="36" t="s">
        <v>467</v>
      </c>
      <c r="B225" s="44"/>
      <c r="C225" s="45"/>
      <c r="D225" s="45"/>
      <c r="E225" s="38" t="s">
        <v>953</v>
      </c>
      <c r="F225" s="45"/>
      <c r="G225" s="45"/>
      <c r="H225" s="45"/>
      <c r="I225" s="45"/>
      <c r="J225" s="47"/>
    </row>
    <row r="226">
      <c r="A226" s="36" t="s">
        <v>458</v>
      </c>
      <c r="B226" s="36">
        <v>53</v>
      </c>
      <c r="C226" s="37" t="s">
        <v>954</v>
      </c>
      <c r="D226" s="36" t="s">
        <v>460</v>
      </c>
      <c r="E226" s="38" t="s">
        <v>955</v>
      </c>
      <c r="F226" s="39" t="s">
        <v>743</v>
      </c>
      <c r="G226" s="40">
        <v>157</v>
      </c>
      <c r="H226" s="41">
        <v>0</v>
      </c>
      <c r="I226" s="42">
        <f>ROUND(G226*H226,P4)</f>
        <v>0</v>
      </c>
      <c r="J226" s="39" t="s">
        <v>471</v>
      </c>
      <c r="O226" s="43">
        <f>I226*0.21</f>
        <v>0</v>
      </c>
      <c r="P226">
        <v>3</v>
      </c>
    </row>
    <row r="227">
      <c r="A227" s="36" t="s">
        <v>464</v>
      </c>
      <c r="B227" s="44"/>
      <c r="C227" s="45"/>
      <c r="D227" s="45"/>
      <c r="E227" s="38" t="s">
        <v>788</v>
      </c>
      <c r="F227" s="45"/>
      <c r="G227" s="45"/>
      <c r="H227" s="45"/>
      <c r="I227" s="45"/>
      <c r="J227" s="47"/>
    </row>
    <row r="228" ht="30">
      <c r="A228" s="36" t="s">
        <v>465</v>
      </c>
      <c r="B228" s="44"/>
      <c r="C228" s="45"/>
      <c r="D228" s="45"/>
      <c r="E228" s="48" t="s">
        <v>830</v>
      </c>
      <c r="F228" s="45"/>
      <c r="G228" s="45"/>
      <c r="H228" s="45"/>
      <c r="I228" s="45"/>
      <c r="J228" s="47"/>
    </row>
    <row r="229" ht="135">
      <c r="A229" s="36" t="s">
        <v>467</v>
      </c>
      <c r="B229" s="44"/>
      <c r="C229" s="45"/>
      <c r="D229" s="45"/>
      <c r="E229" s="38" t="s">
        <v>561</v>
      </c>
      <c r="F229" s="45"/>
      <c r="G229" s="45"/>
      <c r="H229" s="45"/>
      <c r="I229" s="45"/>
      <c r="J229" s="47"/>
    </row>
    <row r="230">
      <c r="A230" s="36" t="s">
        <v>458</v>
      </c>
      <c r="B230" s="36">
        <v>54</v>
      </c>
      <c r="C230" s="37" t="s">
        <v>956</v>
      </c>
      <c r="D230" s="36" t="s">
        <v>460</v>
      </c>
      <c r="E230" s="38" t="s">
        <v>957</v>
      </c>
      <c r="F230" s="39" t="s">
        <v>751</v>
      </c>
      <c r="G230" s="40">
        <v>1</v>
      </c>
      <c r="H230" s="41">
        <v>0</v>
      </c>
      <c r="I230" s="42">
        <f>ROUND(G230*H230,P4)</f>
        <v>0</v>
      </c>
      <c r="J230" s="39" t="s">
        <v>471</v>
      </c>
      <c r="O230" s="43">
        <f>I230*0.21</f>
        <v>0</v>
      </c>
      <c r="P230">
        <v>3</v>
      </c>
    </row>
    <row r="231">
      <c r="A231" s="36" t="s">
        <v>464</v>
      </c>
      <c r="B231" s="44"/>
      <c r="C231" s="45"/>
      <c r="D231" s="45"/>
      <c r="E231" s="38" t="s">
        <v>788</v>
      </c>
      <c r="F231" s="45"/>
      <c r="G231" s="45"/>
      <c r="H231" s="45"/>
      <c r="I231" s="45"/>
      <c r="J231" s="47"/>
    </row>
    <row r="232" ht="30">
      <c r="A232" s="36" t="s">
        <v>465</v>
      </c>
      <c r="B232" s="44"/>
      <c r="C232" s="45"/>
      <c r="D232" s="45"/>
      <c r="E232" s="48" t="s">
        <v>866</v>
      </c>
      <c r="F232" s="45"/>
      <c r="G232" s="45"/>
      <c r="H232" s="45"/>
      <c r="I232" s="45"/>
      <c r="J232" s="47"/>
    </row>
    <row r="233" ht="225">
      <c r="A233" s="36" t="s">
        <v>467</v>
      </c>
      <c r="B233" s="44"/>
      <c r="C233" s="45"/>
      <c r="D233" s="45"/>
      <c r="E233" s="38" t="s">
        <v>958</v>
      </c>
      <c r="F233" s="45"/>
      <c r="G233" s="45"/>
      <c r="H233" s="45"/>
      <c r="I233" s="45"/>
      <c r="J233" s="47"/>
    </row>
    <row r="234">
      <c r="A234" s="36" t="s">
        <v>458</v>
      </c>
      <c r="B234" s="36">
        <v>55</v>
      </c>
      <c r="C234" s="37" t="s">
        <v>959</v>
      </c>
      <c r="D234" s="36" t="s">
        <v>460</v>
      </c>
      <c r="E234" s="38" t="s">
        <v>960</v>
      </c>
      <c r="F234" s="39" t="s">
        <v>751</v>
      </c>
      <c r="G234" s="40">
        <v>1</v>
      </c>
      <c r="H234" s="41">
        <v>0</v>
      </c>
      <c r="I234" s="42">
        <f>ROUND(G234*H234,P4)</f>
        <v>0</v>
      </c>
      <c r="J234" s="39" t="s">
        <v>471</v>
      </c>
      <c r="O234" s="43">
        <f>I234*0.21</f>
        <v>0</v>
      </c>
      <c r="P234">
        <v>3</v>
      </c>
    </row>
    <row r="235">
      <c r="A235" s="36" t="s">
        <v>464</v>
      </c>
      <c r="B235" s="44"/>
      <c r="C235" s="45"/>
      <c r="D235" s="45"/>
      <c r="E235" s="38" t="s">
        <v>788</v>
      </c>
      <c r="F235" s="45"/>
      <c r="G235" s="45"/>
      <c r="H235" s="45"/>
      <c r="I235" s="45"/>
      <c r="J235" s="47"/>
    </row>
    <row r="236" ht="30">
      <c r="A236" s="36" t="s">
        <v>465</v>
      </c>
      <c r="B236" s="44"/>
      <c r="C236" s="45"/>
      <c r="D236" s="45"/>
      <c r="E236" s="48" t="s">
        <v>866</v>
      </c>
      <c r="F236" s="45"/>
      <c r="G236" s="45"/>
      <c r="H236" s="45"/>
      <c r="I236" s="45"/>
      <c r="J236" s="47"/>
    </row>
    <row r="237" ht="150">
      <c r="A237" s="36" t="s">
        <v>467</v>
      </c>
      <c r="B237" s="44"/>
      <c r="C237" s="45"/>
      <c r="D237" s="45"/>
      <c r="E237" s="38" t="s">
        <v>961</v>
      </c>
      <c r="F237" s="45"/>
      <c r="G237" s="45"/>
      <c r="H237" s="45"/>
      <c r="I237" s="45"/>
      <c r="J237" s="47"/>
    </row>
    <row r="238">
      <c r="A238" s="36" t="s">
        <v>458</v>
      </c>
      <c r="B238" s="36">
        <v>56</v>
      </c>
      <c r="C238" s="37" t="s">
        <v>962</v>
      </c>
      <c r="D238" s="36" t="s">
        <v>460</v>
      </c>
      <c r="E238" s="38" t="s">
        <v>963</v>
      </c>
      <c r="F238" s="39" t="s">
        <v>751</v>
      </c>
      <c r="G238" s="40">
        <v>1</v>
      </c>
      <c r="H238" s="41">
        <v>0</v>
      </c>
      <c r="I238" s="42">
        <f>ROUND(G238*H238,P4)</f>
        <v>0</v>
      </c>
      <c r="J238" s="39" t="s">
        <v>471</v>
      </c>
      <c r="O238" s="43">
        <f>I238*0.21</f>
        <v>0</v>
      </c>
      <c r="P238">
        <v>3</v>
      </c>
    </row>
    <row r="239">
      <c r="A239" s="36" t="s">
        <v>464</v>
      </c>
      <c r="B239" s="44"/>
      <c r="C239" s="45"/>
      <c r="D239" s="45"/>
      <c r="E239" s="38" t="s">
        <v>788</v>
      </c>
      <c r="F239" s="45"/>
      <c r="G239" s="45"/>
      <c r="H239" s="45"/>
      <c r="I239" s="45"/>
      <c r="J239" s="47"/>
    </row>
    <row r="240" ht="30">
      <c r="A240" s="36" t="s">
        <v>465</v>
      </c>
      <c r="B240" s="44"/>
      <c r="C240" s="45"/>
      <c r="D240" s="45"/>
      <c r="E240" s="48" t="s">
        <v>866</v>
      </c>
      <c r="F240" s="45"/>
      <c r="G240" s="45"/>
      <c r="H240" s="45"/>
      <c r="I240" s="45"/>
      <c r="J240" s="47"/>
    </row>
    <row r="241" ht="225">
      <c r="A241" s="36" t="s">
        <v>467</v>
      </c>
      <c r="B241" s="44"/>
      <c r="C241" s="45"/>
      <c r="D241" s="45"/>
      <c r="E241" s="38" t="s">
        <v>958</v>
      </c>
      <c r="F241" s="45"/>
      <c r="G241" s="45"/>
      <c r="H241" s="45"/>
      <c r="I241" s="45"/>
      <c r="J241" s="47"/>
    </row>
    <row r="242">
      <c r="A242" s="36" t="s">
        <v>458</v>
      </c>
      <c r="B242" s="36">
        <v>57</v>
      </c>
      <c r="C242" s="37" t="s">
        <v>964</v>
      </c>
      <c r="D242" s="36" t="s">
        <v>460</v>
      </c>
      <c r="E242" s="38" t="s">
        <v>965</v>
      </c>
      <c r="F242" s="39" t="s">
        <v>751</v>
      </c>
      <c r="G242" s="40">
        <v>1</v>
      </c>
      <c r="H242" s="41">
        <v>0</v>
      </c>
      <c r="I242" s="42">
        <f>ROUND(G242*H242,P4)</f>
        <v>0</v>
      </c>
      <c r="J242" s="39" t="s">
        <v>471</v>
      </c>
      <c r="O242" s="43">
        <f>I242*0.21</f>
        <v>0</v>
      </c>
      <c r="P242">
        <v>3</v>
      </c>
    </row>
    <row r="243">
      <c r="A243" s="36" t="s">
        <v>464</v>
      </c>
      <c r="B243" s="44"/>
      <c r="C243" s="45"/>
      <c r="D243" s="45"/>
      <c r="E243" s="38" t="s">
        <v>788</v>
      </c>
      <c r="F243" s="45"/>
      <c r="G243" s="45"/>
      <c r="H243" s="45"/>
      <c r="I243" s="45"/>
      <c r="J243" s="47"/>
    </row>
    <row r="244" ht="30">
      <c r="A244" s="36" t="s">
        <v>465</v>
      </c>
      <c r="B244" s="44"/>
      <c r="C244" s="45"/>
      <c r="D244" s="45"/>
      <c r="E244" s="48" t="s">
        <v>866</v>
      </c>
      <c r="F244" s="45"/>
      <c r="G244" s="45"/>
      <c r="H244" s="45"/>
      <c r="I244" s="45"/>
      <c r="J244" s="47"/>
    </row>
    <row r="245" ht="150">
      <c r="A245" s="36" t="s">
        <v>467</v>
      </c>
      <c r="B245" s="44"/>
      <c r="C245" s="45"/>
      <c r="D245" s="45"/>
      <c r="E245" s="38" t="s">
        <v>961</v>
      </c>
      <c r="F245" s="45"/>
      <c r="G245" s="45"/>
      <c r="H245" s="45"/>
      <c r="I245" s="45"/>
      <c r="J245" s="47"/>
    </row>
    <row r="246">
      <c r="A246" s="36" t="s">
        <v>458</v>
      </c>
      <c r="B246" s="36">
        <v>58</v>
      </c>
      <c r="C246" s="37" t="s">
        <v>966</v>
      </c>
      <c r="D246" s="36" t="s">
        <v>460</v>
      </c>
      <c r="E246" s="38" t="s">
        <v>967</v>
      </c>
      <c r="F246" s="39" t="s">
        <v>751</v>
      </c>
      <c r="G246" s="40">
        <v>11</v>
      </c>
      <c r="H246" s="41">
        <v>0</v>
      </c>
      <c r="I246" s="42">
        <f>ROUND(G246*H246,P4)</f>
        <v>0</v>
      </c>
      <c r="J246" s="39" t="s">
        <v>471</v>
      </c>
      <c r="O246" s="43">
        <f>I246*0.21</f>
        <v>0</v>
      </c>
      <c r="P246">
        <v>3</v>
      </c>
    </row>
    <row r="247">
      <c r="A247" s="36" t="s">
        <v>464</v>
      </c>
      <c r="B247" s="44"/>
      <c r="C247" s="45"/>
      <c r="D247" s="45"/>
      <c r="E247" s="38" t="s">
        <v>788</v>
      </c>
      <c r="F247" s="45"/>
      <c r="G247" s="45"/>
      <c r="H247" s="45"/>
      <c r="I247" s="45"/>
      <c r="J247" s="47"/>
    </row>
    <row r="248" ht="30">
      <c r="A248" s="36" t="s">
        <v>465</v>
      </c>
      <c r="B248" s="44"/>
      <c r="C248" s="45"/>
      <c r="D248" s="45"/>
      <c r="E248" s="48" t="s">
        <v>968</v>
      </c>
      <c r="F248" s="45"/>
      <c r="G248" s="45"/>
      <c r="H248" s="45"/>
      <c r="I248" s="45"/>
      <c r="J248" s="47"/>
    </row>
    <row r="249" ht="120">
      <c r="A249" s="36" t="s">
        <v>467</v>
      </c>
      <c r="B249" s="44"/>
      <c r="C249" s="45"/>
      <c r="D249" s="45"/>
      <c r="E249" s="38" t="s">
        <v>969</v>
      </c>
      <c r="F249" s="45"/>
      <c r="G249" s="45"/>
      <c r="H249" s="45"/>
      <c r="I249" s="45"/>
      <c r="J249" s="47"/>
    </row>
    <row r="250">
      <c r="A250" s="36" t="s">
        <v>458</v>
      </c>
      <c r="B250" s="36">
        <v>59</v>
      </c>
      <c r="C250" s="37" t="s">
        <v>970</v>
      </c>
      <c r="D250" s="36" t="s">
        <v>460</v>
      </c>
      <c r="E250" s="38" t="s">
        <v>971</v>
      </c>
      <c r="F250" s="39" t="s">
        <v>751</v>
      </c>
      <c r="G250" s="40">
        <v>11</v>
      </c>
      <c r="H250" s="41">
        <v>0</v>
      </c>
      <c r="I250" s="42">
        <f>ROUND(G250*H250,P4)</f>
        <v>0</v>
      </c>
      <c r="J250" s="39" t="s">
        <v>471</v>
      </c>
      <c r="O250" s="43">
        <f>I250*0.21</f>
        <v>0</v>
      </c>
      <c r="P250">
        <v>3</v>
      </c>
    </row>
    <row r="251">
      <c r="A251" s="36" t="s">
        <v>464</v>
      </c>
      <c r="B251" s="44"/>
      <c r="C251" s="45"/>
      <c r="D251" s="45"/>
      <c r="E251" s="38" t="s">
        <v>788</v>
      </c>
      <c r="F251" s="45"/>
      <c r="G251" s="45"/>
      <c r="H251" s="45"/>
      <c r="I251" s="45"/>
      <c r="J251" s="47"/>
    </row>
    <row r="252" ht="30">
      <c r="A252" s="36" t="s">
        <v>465</v>
      </c>
      <c r="B252" s="44"/>
      <c r="C252" s="45"/>
      <c r="D252" s="45"/>
      <c r="E252" s="48" t="s">
        <v>968</v>
      </c>
      <c r="F252" s="45"/>
      <c r="G252" s="45"/>
      <c r="H252" s="45"/>
      <c r="I252" s="45"/>
      <c r="J252" s="47"/>
    </row>
    <row r="253" ht="135">
      <c r="A253" s="36" t="s">
        <v>467</v>
      </c>
      <c r="B253" s="49"/>
      <c r="C253" s="50"/>
      <c r="D253" s="50"/>
      <c r="E253" s="38" t="s">
        <v>972</v>
      </c>
      <c r="F253" s="50"/>
      <c r="G253" s="50"/>
      <c r="H253" s="50"/>
      <c r="I253" s="50"/>
      <c r="J253" s="51"/>
    </row>
  </sheetData>
  <sheetProtection sheet="1" objects="1" scenarios="1" spinCount="100000" saltValue="t5+JLtOl65V67n/Afb+6ZWhU4EuCuJ1tG/dgBx3BQPfGE9Ze1n8p6BFmqlrvMFna+GXU0yx5gTvEXgPBoq5rFw==" hashValue="mUHR0NNJ7fS9M8rzDZTHUnVBuO1MJDG1GoAtved4YDQYoKa9mCERMmhPxwCe181e8CvQKjiMOCrq5i+VpXpaH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v>
      </c>
      <c r="I3" s="24">
        <f>SUMIFS(I11:I253,A11:A253,"SD")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780</v>
      </c>
      <c r="D5" s="21"/>
      <c r="E5" s="22" t="s">
        <v>781</v>
      </c>
      <c r="F5" s="16"/>
      <c r="G5" s="16"/>
      <c r="H5" s="16"/>
      <c r="I5" s="16"/>
      <c r="J5" s="18"/>
      <c r="O5">
        <v>0.20999999999999999</v>
      </c>
    </row>
    <row r="6">
      <c r="A6" s="3" t="s">
        <v>439</v>
      </c>
      <c r="B6" s="19" t="s">
        <v>433</v>
      </c>
      <c r="C6" s="20" t="s">
        <v>782</v>
      </c>
      <c r="D6" s="21"/>
      <c r="E6" s="22" t="s">
        <v>783</v>
      </c>
      <c r="F6" s="16"/>
      <c r="G6" s="16"/>
      <c r="H6" s="16"/>
      <c r="I6" s="16"/>
      <c r="J6" s="18"/>
    </row>
    <row r="7">
      <c r="A7" s="3" t="s">
        <v>442</v>
      </c>
      <c r="B7" s="19" t="s">
        <v>443</v>
      </c>
      <c r="C7" s="20" t="s">
        <v>19</v>
      </c>
      <c r="D7" s="21"/>
      <c r="E7" s="22" t="s">
        <v>20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784</v>
      </c>
      <c r="D11" s="33"/>
      <c r="E11" s="30" t="s">
        <v>785</v>
      </c>
      <c r="F11" s="33"/>
      <c r="G11" s="33"/>
      <c r="H11" s="33"/>
      <c r="I11" s="34">
        <f>SUMIFS(I12:I31,A12:A31,"P")</f>
        <v>0</v>
      </c>
      <c r="J11" s="35"/>
    </row>
    <row r="12" ht="30">
      <c r="A12" s="36" t="s">
        <v>458</v>
      </c>
      <c r="B12" s="36">
        <v>1</v>
      </c>
      <c r="C12" s="37" t="s">
        <v>786</v>
      </c>
      <c r="D12" s="36" t="s">
        <v>460</v>
      </c>
      <c r="E12" s="38" t="s">
        <v>787</v>
      </c>
      <c r="F12" s="39" t="s">
        <v>743</v>
      </c>
      <c r="G12" s="40">
        <v>211</v>
      </c>
      <c r="H12" s="41">
        <v>0</v>
      </c>
      <c r="I12" s="42">
        <f>ROUND(G12*H12,P4)</f>
        <v>0</v>
      </c>
      <c r="J12" s="39" t="s">
        <v>973</v>
      </c>
      <c r="O12" s="43">
        <f>I12*0.21</f>
        <v>0</v>
      </c>
      <c r="P12">
        <v>3</v>
      </c>
    </row>
    <row r="13">
      <c r="A13" s="36" t="s">
        <v>464</v>
      </c>
      <c r="B13" s="44"/>
      <c r="C13" s="45"/>
      <c r="D13" s="45"/>
      <c r="E13" s="38" t="s">
        <v>788</v>
      </c>
      <c r="F13" s="45"/>
      <c r="G13" s="45"/>
      <c r="H13" s="45"/>
      <c r="I13" s="45"/>
      <c r="J13" s="47"/>
    </row>
    <row r="14" ht="30">
      <c r="A14" s="36" t="s">
        <v>465</v>
      </c>
      <c r="B14" s="44"/>
      <c r="C14" s="45"/>
      <c r="D14" s="45"/>
      <c r="E14" s="48" t="s">
        <v>974</v>
      </c>
      <c r="F14" s="45"/>
      <c r="G14" s="45"/>
      <c r="H14" s="45"/>
      <c r="I14" s="45"/>
      <c r="J14" s="47"/>
    </row>
    <row r="15" ht="90">
      <c r="A15" s="36" t="s">
        <v>467</v>
      </c>
      <c r="B15" s="44"/>
      <c r="C15" s="45"/>
      <c r="D15" s="45"/>
      <c r="E15" s="38" t="s">
        <v>525</v>
      </c>
      <c r="F15" s="45"/>
      <c r="G15" s="45"/>
      <c r="H15" s="45"/>
      <c r="I15" s="45"/>
      <c r="J15" s="47"/>
    </row>
    <row r="16">
      <c r="A16" s="36" t="s">
        <v>458</v>
      </c>
      <c r="B16" s="36">
        <v>2</v>
      </c>
      <c r="C16" s="37" t="s">
        <v>790</v>
      </c>
      <c r="D16" s="36" t="s">
        <v>460</v>
      </c>
      <c r="E16" s="38" t="s">
        <v>791</v>
      </c>
      <c r="F16" s="39" t="s">
        <v>743</v>
      </c>
      <c r="G16" s="40">
        <v>20</v>
      </c>
      <c r="H16" s="41">
        <v>0</v>
      </c>
      <c r="I16" s="42">
        <f>ROUND(G16*H16,P4)</f>
        <v>0</v>
      </c>
      <c r="J16" s="39" t="s">
        <v>973</v>
      </c>
      <c r="O16" s="43">
        <f>I16*0.21</f>
        <v>0</v>
      </c>
      <c r="P16">
        <v>3</v>
      </c>
    </row>
    <row r="17">
      <c r="A17" s="36" t="s">
        <v>464</v>
      </c>
      <c r="B17" s="44"/>
      <c r="C17" s="45"/>
      <c r="D17" s="45"/>
      <c r="E17" s="38" t="s">
        <v>788</v>
      </c>
      <c r="F17" s="45"/>
      <c r="G17" s="45"/>
      <c r="H17" s="45"/>
      <c r="I17" s="45"/>
      <c r="J17" s="47"/>
    </row>
    <row r="18" ht="30">
      <c r="A18" s="36" t="s">
        <v>465</v>
      </c>
      <c r="B18" s="44"/>
      <c r="C18" s="45"/>
      <c r="D18" s="45"/>
      <c r="E18" s="48" t="s">
        <v>974</v>
      </c>
      <c r="F18" s="45"/>
      <c r="G18" s="45"/>
      <c r="H18" s="45"/>
      <c r="I18" s="45"/>
      <c r="J18" s="47"/>
    </row>
    <row r="19" ht="165">
      <c r="A19" s="36" t="s">
        <v>467</v>
      </c>
      <c r="B19" s="44"/>
      <c r="C19" s="45"/>
      <c r="D19" s="45"/>
      <c r="E19" s="38" t="s">
        <v>793</v>
      </c>
      <c r="F19" s="45"/>
      <c r="G19" s="45"/>
      <c r="H19" s="45"/>
      <c r="I19" s="45"/>
      <c r="J19" s="47"/>
    </row>
    <row r="20">
      <c r="A20" s="36" t="s">
        <v>458</v>
      </c>
      <c r="B20" s="36">
        <v>3</v>
      </c>
      <c r="C20" s="37" t="s">
        <v>794</v>
      </c>
      <c r="D20" s="36" t="s">
        <v>460</v>
      </c>
      <c r="E20" s="38" t="s">
        <v>795</v>
      </c>
      <c r="F20" s="39" t="s">
        <v>743</v>
      </c>
      <c r="G20" s="40">
        <v>10</v>
      </c>
      <c r="H20" s="41">
        <v>0</v>
      </c>
      <c r="I20" s="42">
        <f>ROUND(G20*H20,P4)</f>
        <v>0</v>
      </c>
      <c r="J20" s="39" t="s">
        <v>973</v>
      </c>
      <c r="O20" s="43">
        <f>I20*0.21</f>
        <v>0</v>
      </c>
      <c r="P20">
        <v>3</v>
      </c>
    </row>
    <row r="21">
      <c r="A21" s="36" t="s">
        <v>464</v>
      </c>
      <c r="B21" s="44"/>
      <c r="C21" s="45"/>
      <c r="D21" s="45"/>
      <c r="E21" s="38" t="s">
        <v>788</v>
      </c>
      <c r="F21" s="45"/>
      <c r="G21" s="45"/>
      <c r="H21" s="45"/>
      <c r="I21" s="45"/>
      <c r="J21" s="47"/>
    </row>
    <row r="22" ht="30">
      <c r="A22" s="36" t="s">
        <v>465</v>
      </c>
      <c r="B22" s="44"/>
      <c r="C22" s="45"/>
      <c r="D22" s="45"/>
      <c r="E22" s="48" t="s">
        <v>974</v>
      </c>
      <c r="F22" s="45"/>
      <c r="G22" s="45"/>
      <c r="H22" s="45"/>
      <c r="I22" s="45"/>
      <c r="J22" s="47"/>
    </row>
    <row r="23" ht="165">
      <c r="A23" s="36" t="s">
        <v>467</v>
      </c>
      <c r="B23" s="44"/>
      <c r="C23" s="45"/>
      <c r="D23" s="45"/>
      <c r="E23" s="38" t="s">
        <v>793</v>
      </c>
      <c r="F23" s="45"/>
      <c r="G23" s="45"/>
      <c r="H23" s="45"/>
      <c r="I23" s="45"/>
      <c r="J23" s="47"/>
    </row>
    <row r="24">
      <c r="A24" s="36" t="s">
        <v>458</v>
      </c>
      <c r="B24" s="36">
        <v>4</v>
      </c>
      <c r="C24" s="37" t="s">
        <v>797</v>
      </c>
      <c r="D24" s="36" t="s">
        <v>460</v>
      </c>
      <c r="E24" s="38" t="s">
        <v>798</v>
      </c>
      <c r="F24" s="39" t="s">
        <v>492</v>
      </c>
      <c r="G24" s="40">
        <v>1</v>
      </c>
      <c r="H24" s="41">
        <v>0</v>
      </c>
      <c r="I24" s="42">
        <f>ROUND(G24*H24,P4)</f>
        <v>0</v>
      </c>
      <c r="J24" s="39" t="s">
        <v>973</v>
      </c>
      <c r="O24" s="43">
        <f>I24*0.21</f>
        <v>0</v>
      </c>
      <c r="P24">
        <v>3</v>
      </c>
    </row>
    <row r="25">
      <c r="A25" s="36" t="s">
        <v>464</v>
      </c>
      <c r="B25" s="44"/>
      <c r="C25" s="45"/>
      <c r="D25" s="45"/>
      <c r="E25" s="38" t="s">
        <v>788</v>
      </c>
      <c r="F25" s="45"/>
      <c r="G25" s="45"/>
      <c r="H25" s="45"/>
      <c r="I25" s="45"/>
      <c r="J25" s="47"/>
    </row>
    <row r="26" ht="30">
      <c r="A26" s="36" t="s">
        <v>465</v>
      </c>
      <c r="B26" s="44"/>
      <c r="C26" s="45"/>
      <c r="D26" s="45"/>
      <c r="E26" s="48" t="s">
        <v>974</v>
      </c>
      <c r="F26" s="45"/>
      <c r="G26" s="45"/>
      <c r="H26" s="45"/>
      <c r="I26" s="45"/>
      <c r="J26" s="47"/>
    </row>
    <row r="27" ht="60">
      <c r="A27" s="36" t="s">
        <v>467</v>
      </c>
      <c r="B27" s="44"/>
      <c r="C27" s="45"/>
      <c r="D27" s="45"/>
      <c r="E27" s="38" t="s">
        <v>528</v>
      </c>
      <c r="F27" s="45"/>
      <c r="G27" s="45"/>
      <c r="H27" s="45"/>
      <c r="I27" s="45"/>
      <c r="J27" s="47"/>
    </row>
    <row r="28">
      <c r="A28" s="36" t="s">
        <v>458</v>
      </c>
      <c r="B28" s="36">
        <v>5</v>
      </c>
      <c r="C28" s="37" t="s">
        <v>529</v>
      </c>
      <c r="D28" s="36" t="s">
        <v>460</v>
      </c>
      <c r="E28" s="38" t="s">
        <v>530</v>
      </c>
      <c r="F28" s="39" t="s">
        <v>751</v>
      </c>
      <c r="G28" s="40">
        <v>2</v>
      </c>
      <c r="H28" s="41">
        <v>0</v>
      </c>
      <c r="I28" s="42">
        <f>ROUND(G28*H28,P4)</f>
        <v>0</v>
      </c>
      <c r="J28" s="39" t="s">
        <v>973</v>
      </c>
      <c r="O28" s="43">
        <f>I28*0.21</f>
        <v>0</v>
      </c>
      <c r="P28">
        <v>3</v>
      </c>
    </row>
    <row r="29">
      <c r="A29" s="36" t="s">
        <v>464</v>
      </c>
      <c r="B29" s="44"/>
      <c r="C29" s="45"/>
      <c r="D29" s="45"/>
      <c r="E29" s="38" t="s">
        <v>788</v>
      </c>
      <c r="F29" s="45"/>
      <c r="G29" s="45"/>
      <c r="H29" s="45"/>
      <c r="I29" s="45"/>
      <c r="J29" s="47"/>
    </row>
    <row r="30" ht="30">
      <c r="A30" s="36" t="s">
        <v>465</v>
      </c>
      <c r="B30" s="44"/>
      <c r="C30" s="45"/>
      <c r="D30" s="45"/>
      <c r="E30" s="48" t="s">
        <v>974</v>
      </c>
      <c r="F30" s="45"/>
      <c r="G30" s="45"/>
      <c r="H30" s="45"/>
      <c r="I30" s="45"/>
      <c r="J30" s="47"/>
    </row>
    <row r="31" ht="60">
      <c r="A31" s="36" t="s">
        <v>467</v>
      </c>
      <c r="B31" s="44"/>
      <c r="C31" s="45"/>
      <c r="D31" s="45"/>
      <c r="E31" s="38" t="s">
        <v>528</v>
      </c>
      <c r="F31" s="45"/>
      <c r="G31" s="45"/>
      <c r="H31" s="45"/>
      <c r="I31" s="45"/>
      <c r="J31" s="47"/>
    </row>
    <row r="32">
      <c r="A32" s="30" t="s">
        <v>455</v>
      </c>
      <c r="B32" s="31"/>
      <c r="C32" s="32" t="s">
        <v>801</v>
      </c>
      <c r="D32" s="33"/>
      <c r="E32" s="30" t="s">
        <v>802</v>
      </c>
      <c r="F32" s="33"/>
      <c r="G32" s="33"/>
      <c r="H32" s="33"/>
      <c r="I32" s="34">
        <f>SUMIFS(I33:I48,A33:A48,"P")</f>
        <v>0</v>
      </c>
      <c r="J32" s="35"/>
    </row>
    <row r="33">
      <c r="A33" s="36" t="s">
        <v>458</v>
      </c>
      <c r="B33" s="36">
        <v>6</v>
      </c>
      <c r="C33" s="37" t="s">
        <v>803</v>
      </c>
      <c r="D33" s="36" t="s">
        <v>460</v>
      </c>
      <c r="E33" s="38" t="s">
        <v>804</v>
      </c>
      <c r="F33" s="39" t="s">
        <v>751</v>
      </c>
      <c r="G33" s="40">
        <v>5</v>
      </c>
      <c r="H33" s="41">
        <v>0</v>
      </c>
      <c r="I33" s="42">
        <f>ROUND(G33*H33,P4)</f>
        <v>0</v>
      </c>
      <c r="J33" s="39" t="s">
        <v>973</v>
      </c>
      <c r="O33" s="43">
        <f>I33*0.21</f>
        <v>0</v>
      </c>
      <c r="P33">
        <v>3</v>
      </c>
    </row>
    <row r="34">
      <c r="A34" s="36" t="s">
        <v>464</v>
      </c>
      <c r="B34" s="44"/>
      <c r="C34" s="45"/>
      <c r="D34" s="45"/>
      <c r="E34" s="38" t="s">
        <v>788</v>
      </c>
      <c r="F34" s="45"/>
      <c r="G34" s="45"/>
      <c r="H34" s="45"/>
      <c r="I34" s="45"/>
      <c r="J34" s="47"/>
    </row>
    <row r="35" ht="30">
      <c r="A35" s="36" t="s">
        <v>465</v>
      </c>
      <c r="B35" s="44"/>
      <c r="C35" s="45"/>
      <c r="D35" s="45"/>
      <c r="E35" s="48" t="s">
        <v>974</v>
      </c>
      <c r="F35" s="45"/>
      <c r="G35" s="45"/>
      <c r="H35" s="45"/>
      <c r="I35" s="45"/>
      <c r="J35" s="47"/>
    </row>
    <row r="36" ht="165">
      <c r="A36" s="36" t="s">
        <v>467</v>
      </c>
      <c r="B36" s="44"/>
      <c r="C36" s="45"/>
      <c r="D36" s="45"/>
      <c r="E36" s="38" t="s">
        <v>806</v>
      </c>
      <c r="F36" s="45"/>
      <c r="G36" s="45"/>
      <c r="H36" s="45"/>
      <c r="I36" s="45"/>
      <c r="J36" s="47"/>
    </row>
    <row r="37">
      <c r="A37" s="36" t="s">
        <v>458</v>
      </c>
      <c r="B37" s="36">
        <v>7</v>
      </c>
      <c r="C37" s="37" t="s">
        <v>807</v>
      </c>
      <c r="D37" s="36" t="s">
        <v>460</v>
      </c>
      <c r="E37" s="38" t="s">
        <v>808</v>
      </c>
      <c r="F37" s="39" t="s">
        <v>751</v>
      </c>
      <c r="G37" s="40">
        <v>2</v>
      </c>
      <c r="H37" s="41">
        <v>0</v>
      </c>
      <c r="I37" s="42">
        <f>ROUND(G37*H37,P4)</f>
        <v>0</v>
      </c>
      <c r="J37" s="39" t="s">
        <v>973</v>
      </c>
      <c r="O37" s="43">
        <f>I37*0.21</f>
        <v>0</v>
      </c>
      <c r="P37">
        <v>3</v>
      </c>
    </row>
    <row r="38">
      <c r="A38" s="36" t="s">
        <v>464</v>
      </c>
      <c r="B38" s="44"/>
      <c r="C38" s="45"/>
      <c r="D38" s="45"/>
      <c r="E38" s="38" t="s">
        <v>788</v>
      </c>
      <c r="F38" s="45"/>
      <c r="G38" s="45"/>
      <c r="H38" s="45"/>
      <c r="I38" s="45"/>
      <c r="J38" s="47"/>
    </row>
    <row r="39" ht="30">
      <c r="A39" s="36" t="s">
        <v>465</v>
      </c>
      <c r="B39" s="44"/>
      <c r="C39" s="45"/>
      <c r="D39" s="45"/>
      <c r="E39" s="48" t="s">
        <v>974</v>
      </c>
      <c r="F39" s="45"/>
      <c r="G39" s="45"/>
      <c r="H39" s="45"/>
      <c r="I39" s="45"/>
      <c r="J39" s="47"/>
    </row>
    <row r="40" ht="165">
      <c r="A40" s="36" t="s">
        <v>467</v>
      </c>
      <c r="B40" s="44"/>
      <c r="C40" s="45"/>
      <c r="D40" s="45"/>
      <c r="E40" s="38" t="s">
        <v>809</v>
      </c>
      <c r="F40" s="45"/>
      <c r="G40" s="45"/>
      <c r="H40" s="45"/>
      <c r="I40" s="45"/>
      <c r="J40" s="47"/>
    </row>
    <row r="41">
      <c r="A41" s="36" t="s">
        <v>458</v>
      </c>
      <c r="B41" s="36">
        <v>8</v>
      </c>
      <c r="C41" s="37" t="s">
        <v>810</v>
      </c>
      <c r="D41" s="36" t="s">
        <v>460</v>
      </c>
      <c r="E41" s="38" t="s">
        <v>811</v>
      </c>
      <c r="F41" s="39" t="s">
        <v>751</v>
      </c>
      <c r="G41" s="40">
        <v>1</v>
      </c>
      <c r="H41" s="41">
        <v>0</v>
      </c>
      <c r="I41" s="42">
        <f>ROUND(G41*H41,P4)</f>
        <v>0</v>
      </c>
      <c r="J41" s="39" t="s">
        <v>973</v>
      </c>
      <c r="O41" s="43">
        <f>I41*0.21</f>
        <v>0</v>
      </c>
      <c r="P41">
        <v>3</v>
      </c>
    </row>
    <row r="42">
      <c r="A42" s="36" t="s">
        <v>464</v>
      </c>
      <c r="B42" s="44"/>
      <c r="C42" s="45"/>
      <c r="D42" s="45"/>
      <c r="E42" s="38" t="s">
        <v>788</v>
      </c>
      <c r="F42" s="45"/>
      <c r="G42" s="45"/>
      <c r="H42" s="45"/>
      <c r="I42" s="45"/>
      <c r="J42" s="47"/>
    </row>
    <row r="43" ht="30">
      <c r="A43" s="36" t="s">
        <v>465</v>
      </c>
      <c r="B43" s="44"/>
      <c r="C43" s="45"/>
      <c r="D43" s="45"/>
      <c r="E43" s="48" t="s">
        <v>974</v>
      </c>
      <c r="F43" s="45"/>
      <c r="G43" s="45"/>
      <c r="H43" s="45"/>
      <c r="I43" s="45"/>
      <c r="J43" s="47"/>
    </row>
    <row r="44" ht="180">
      <c r="A44" s="36" t="s">
        <v>467</v>
      </c>
      <c r="B44" s="44"/>
      <c r="C44" s="45"/>
      <c r="D44" s="45"/>
      <c r="E44" s="38" t="s">
        <v>812</v>
      </c>
      <c r="F44" s="45"/>
      <c r="G44" s="45"/>
      <c r="H44" s="45"/>
      <c r="I44" s="45"/>
      <c r="J44" s="47"/>
    </row>
    <row r="45">
      <c r="A45" s="36" t="s">
        <v>458</v>
      </c>
      <c r="B45" s="36">
        <v>9</v>
      </c>
      <c r="C45" s="37" t="s">
        <v>813</v>
      </c>
      <c r="D45" s="36" t="s">
        <v>460</v>
      </c>
      <c r="E45" s="38" t="s">
        <v>814</v>
      </c>
      <c r="F45" s="39" t="s">
        <v>751</v>
      </c>
      <c r="G45" s="40">
        <v>1</v>
      </c>
      <c r="H45" s="41">
        <v>0</v>
      </c>
      <c r="I45" s="42">
        <f>ROUND(G45*H45,P4)</f>
        <v>0</v>
      </c>
      <c r="J45" s="39" t="s">
        <v>975</v>
      </c>
      <c r="O45" s="43">
        <f>I45*0.21</f>
        <v>0</v>
      </c>
      <c r="P45">
        <v>3</v>
      </c>
    </row>
    <row r="46">
      <c r="A46" s="36" t="s">
        <v>464</v>
      </c>
      <c r="B46" s="44"/>
      <c r="C46" s="45"/>
      <c r="D46" s="45"/>
      <c r="E46" s="38" t="s">
        <v>788</v>
      </c>
      <c r="F46" s="45"/>
      <c r="G46" s="45"/>
      <c r="H46" s="45"/>
      <c r="I46" s="45"/>
      <c r="J46" s="47"/>
    </row>
    <row r="47" ht="30">
      <c r="A47" s="36" t="s">
        <v>465</v>
      </c>
      <c r="B47" s="44"/>
      <c r="C47" s="45"/>
      <c r="D47" s="45"/>
      <c r="E47" s="48" t="s">
        <v>974</v>
      </c>
      <c r="F47" s="45"/>
      <c r="G47" s="45"/>
      <c r="H47" s="45"/>
      <c r="I47" s="45"/>
      <c r="J47" s="47"/>
    </row>
    <row r="48" ht="90">
      <c r="A48" s="36" t="s">
        <v>467</v>
      </c>
      <c r="B48" s="44"/>
      <c r="C48" s="45"/>
      <c r="D48" s="45"/>
      <c r="E48" s="38" t="s">
        <v>976</v>
      </c>
      <c r="F48" s="45"/>
      <c r="G48" s="45"/>
      <c r="H48" s="45"/>
      <c r="I48" s="45"/>
      <c r="J48" s="47"/>
    </row>
    <row r="49">
      <c r="A49" s="30" t="s">
        <v>455</v>
      </c>
      <c r="B49" s="31"/>
      <c r="C49" s="32" t="s">
        <v>816</v>
      </c>
      <c r="D49" s="33"/>
      <c r="E49" s="30" t="s">
        <v>817</v>
      </c>
      <c r="F49" s="33"/>
      <c r="G49" s="33"/>
      <c r="H49" s="33"/>
      <c r="I49" s="34">
        <f>SUMIFS(I50:I101,A50:A101,"P")</f>
        <v>0</v>
      </c>
      <c r="J49" s="35"/>
    </row>
    <row r="50" ht="30">
      <c r="A50" s="36" t="s">
        <v>458</v>
      </c>
      <c r="B50" s="36">
        <v>10</v>
      </c>
      <c r="C50" s="37" t="s">
        <v>818</v>
      </c>
      <c r="D50" s="36" t="s">
        <v>460</v>
      </c>
      <c r="E50" s="38" t="s">
        <v>819</v>
      </c>
      <c r="F50" s="39" t="s">
        <v>743</v>
      </c>
      <c r="G50" s="40">
        <v>25</v>
      </c>
      <c r="H50" s="41">
        <v>0</v>
      </c>
      <c r="I50" s="42">
        <f>ROUND(G50*H50,P4)</f>
        <v>0</v>
      </c>
      <c r="J50" s="39" t="s">
        <v>973</v>
      </c>
      <c r="O50" s="43">
        <f>I50*0.21</f>
        <v>0</v>
      </c>
      <c r="P50">
        <v>3</v>
      </c>
    </row>
    <row r="51">
      <c r="A51" s="36" t="s">
        <v>464</v>
      </c>
      <c r="B51" s="44"/>
      <c r="C51" s="45"/>
      <c r="D51" s="45"/>
      <c r="E51" s="38" t="s">
        <v>788</v>
      </c>
      <c r="F51" s="45"/>
      <c r="G51" s="45"/>
      <c r="H51" s="45"/>
      <c r="I51" s="45"/>
      <c r="J51" s="47"/>
    </row>
    <row r="52" ht="30">
      <c r="A52" s="36" t="s">
        <v>465</v>
      </c>
      <c r="B52" s="44"/>
      <c r="C52" s="45"/>
      <c r="D52" s="45"/>
      <c r="E52" s="48" t="s">
        <v>974</v>
      </c>
      <c r="F52" s="45"/>
      <c r="G52" s="45"/>
      <c r="H52" s="45"/>
      <c r="I52" s="45"/>
      <c r="J52" s="47"/>
    </row>
    <row r="53" ht="105">
      <c r="A53" s="36" t="s">
        <v>467</v>
      </c>
      <c r="B53" s="44"/>
      <c r="C53" s="45"/>
      <c r="D53" s="45"/>
      <c r="E53" s="38" t="s">
        <v>821</v>
      </c>
      <c r="F53" s="45"/>
      <c r="G53" s="45"/>
      <c r="H53" s="45"/>
      <c r="I53" s="45"/>
      <c r="J53" s="47"/>
    </row>
    <row r="54">
      <c r="A54" s="36" t="s">
        <v>458</v>
      </c>
      <c r="B54" s="36">
        <v>11</v>
      </c>
      <c r="C54" s="37" t="s">
        <v>822</v>
      </c>
      <c r="D54" s="36" t="s">
        <v>460</v>
      </c>
      <c r="E54" s="38" t="s">
        <v>823</v>
      </c>
      <c r="F54" s="39" t="s">
        <v>743</v>
      </c>
      <c r="G54" s="40">
        <v>14</v>
      </c>
      <c r="H54" s="41">
        <v>0</v>
      </c>
      <c r="I54" s="42">
        <f>ROUND(G54*H54,P4)</f>
        <v>0</v>
      </c>
      <c r="J54" s="39" t="s">
        <v>973</v>
      </c>
      <c r="O54" s="43">
        <f>I54*0.21</f>
        <v>0</v>
      </c>
      <c r="P54">
        <v>3</v>
      </c>
    </row>
    <row r="55">
      <c r="A55" s="36" t="s">
        <v>464</v>
      </c>
      <c r="B55" s="44"/>
      <c r="C55" s="45"/>
      <c r="D55" s="45"/>
      <c r="E55" s="38" t="s">
        <v>788</v>
      </c>
      <c r="F55" s="45"/>
      <c r="G55" s="45"/>
      <c r="H55" s="45"/>
      <c r="I55" s="45"/>
      <c r="J55" s="47"/>
    </row>
    <row r="56" ht="30">
      <c r="A56" s="36" t="s">
        <v>465</v>
      </c>
      <c r="B56" s="44"/>
      <c r="C56" s="45"/>
      <c r="D56" s="45"/>
      <c r="E56" s="48" t="s">
        <v>974</v>
      </c>
      <c r="F56" s="45"/>
      <c r="G56" s="45"/>
      <c r="H56" s="45"/>
      <c r="I56" s="45"/>
      <c r="J56" s="47"/>
    </row>
    <row r="57" ht="105">
      <c r="A57" s="36" t="s">
        <v>467</v>
      </c>
      <c r="B57" s="44"/>
      <c r="C57" s="45"/>
      <c r="D57" s="45"/>
      <c r="E57" s="38" t="s">
        <v>821</v>
      </c>
      <c r="F57" s="45"/>
      <c r="G57" s="45"/>
      <c r="H57" s="45"/>
      <c r="I57" s="45"/>
      <c r="J57" s="47"/>
    </row>
    <row r="58">
      <c r="A58" s="36" t="s">
        <v>458</v>
      </c>
      <c r="B58" s="36">
        <v>12</v>
      </c>
      <c r="C58" s="37" t="s">
        <v>825</v>
      </c>
      <c r="D58" s="36" t="s">
        <v>460</v>
      </c>
      <c r="E58" s="38" t="s">
        <v>826</v>
      </c>
      <c r="F58" s="39" t="s">
        <v>743</v>
      </c>
      <c r="G58" s="40">
        <v>30</v>
      </c>
      <c r="H58" s="41">
        <v>0</v>
      </c>
      <c r="I58" s="42">
        <f>ROUND(G58*H58,P4)</f>
        <v>0</v>
      </c>
      <c r="J58" s="39" t="s">
        <v>973</v>
      </c>
      <c r="O58" s="43">
        <f>I58*0.21</f>
        <v>0</v>
      </c>
      <c r="P58">
        <v>3</v>
      </c>
    </row>
    <row r="59">
      <c r="A59" s="36" t="s">
        <v>464</v>
      </c>
      <c r="B59" s="44"/>
      <c r="C59" s="45"/>
      <c r="D59" s="45"/>
      <c r="E59" s="38" t="s">
        <v>788</v>
      </c>
      <c r="F59" s="45"/>
      <c r="G59" s="45"/>
      <c r="H59" s="45"/>
      <c r="I59" s="45"/>
      <c r="J59" s="47"/>
    </row>
    <row r="60" ht="30">
      <c r="A60" s="36" t="s">
        <v>465</v>
      </c>
      <c r="B60" s="44"/>
      <c r="C60" s="45"/>
      <c r="D60" s="45"/>
      <c r="E60" s="48" t="s">
        <v>974</v>
      </c>
      <c r="F60" s="45"/>
      <c r="G60" s="45"/>
      <c r="H60" s="45"/>
      <c r="I60" s="45"/>
      <c r="J60" s="47"/>
    </row>
    <row r="61" ht="105">
      <c r="A61" s="36" t="s">
        <v>467</v>
      </c>
      <c r="B61" s="44"/>
      <c r="C61" s="45"/>
      <c r="D61" s="45"/>
      <c r="E61" s="38" t="s">
        <v>821</v>
      </c>
      <c r="F61" s="45"/>
      <c r="G61" s="45"/>
      <c r="H61" s="45"/>
      <c r="I61" s="45"/>
      <c r="J61" s="47"/>
    </row>
    <row r="62">
      <c r="A62" s="36" t="s">
        <v>458</v>
      </c>
      <c r="B62" s="36">
        <v>13</v>
      </c>
      <c r="C62" s="37" t="s">
        <v>828</v>
      </c>
      <c r="D62" s="36" t="s">
        <v>460</v>
      </c>
      <c r="E62" s="38" t="s">
        <v>829</v>
      </c>
      <c r="F62" s="39" t="s">
        <v>743</v>
      </c>
      <c r="G62" s="40">
        <v>129</v>
      </c>
      <c r="H62" s="41">
        <v>0</v>
      </c>
      <c r="I62" s="42">
        <f>ROUND(G62*H62,P4)</f>
        <v>0</v>
      </c>
      <c r="J62" s="39" t="s">
        <v>973</v>
      </c>
      <c r="O62" s="43">
        <f>I62*0.21</f>
        <v>0</v>
      </c>
      <c r="P62">
        <v>3</v>
      </c>
    </row>
    <row r="63">
      <c r="A63" s="36" t="s">
        <v>464</v>
      </c>
      <c r="B63" s="44"/>
      <c r="C63" s="45"/>
      <c r="D63" s="45"/>
      <c r="E63" s="38" t="s">
        <v>788</v>
      </c>
      <c r="F63" s="45"/>
      <c r="G63" s="45"/>
      <c r="H63" s="45"/>
      <c r="I63" s="45"/>
      <c r="J63" s="47"/>
    </row>
    <row r="64" ht="30">
      <c r="A64" s="36" t="s">
        <v>465</v>
      </c>
      <c r="B64" s="44"/>
      <c r="C64" s="45"/>
      <c r="D64" s="45"/>
      <c r="E64" s="48" t="s">
        <v>974</v>
      </c>
      <c r="F64" s="45"/>
      <c r="G64" s="45"/>
      <c r="H64" s="45"/>
      <c r="I64" s="45"/>
      <c r="J64" s="47"/>
    </row>
    <row r="65" ht="75">
      <c r="A65" s="36" t="s">
        <v>467</v>
      </c>
      <c r="B65" s="44"/>
      <c r="C65" s="45"/>
      <c r="D65" s="45"/>
      <c r="E65" s="38" t="s">
        <v>831</v>
      </c>
      <c r="F65" s="45"/>
      <c r="G65" s="45"/>
      <c r="H65" s="45"/>
      <c r="I65" s="45"/>
      <c r="J65" s="47"/>
    </row>
    <row r="66">
      <c r="A66" s="36" t="s">
        <v>458</v>
      </c>
      <c r="B66" s="36">
        <v>14</v>
      </c>
      <c r="C66" s="37" t="s">
        <v>539</v>
      </c>
      <c r="D66" s="36" t="s">
        <v>460</v>
      </c>
      <c r="E66" s="38" t="s">
        <v>540</v>
      </c>
      <c r="F66" s="39" t="s">
        <v>751</v>
      </c>
      <c r="G66" s="40">
        <v>44</v>
      </c>
      <c r="H66" s="41">
        <v>0</v>
      </c>
      <c r="I66" s="42">
        <f>ROUND(G66*H66,P4)</f>
        <v>0</v>
      </c>
      <c r="J66" s="39" t="s">
        <v>973</v>
      </c>
      <c r="O66" s="43">
        <f>I66*0.21</f>
        <v>0</v>
      </c>
      <c r="P66">
        <v>3</v>
      </c>
    </row>
    <row r="67">
      <c r="A67" s="36" t="s">
        <v>464</v>
      </c>
      <c r="B67" s="44"/>
      <c r="C67" s="45"/>
      <c r="D67" s="45"/>
      <c r="E67" s="38" t="s">
        <v>788</v>
      </c>
      <c r="F67" s="45"/>
      <c r="G67" s="45"/>
      <c r="H67" s="45"/>
      <c r="I67" s="45"/>
      <c r="J67" s="47"/>
    </row>
    <row r="68" ht="30">
      <c r="A68" s="36" t="s">
        <v>465</v>
      </c>
      <c r="B68" s="44"/>
      <c r="C68" s="45"/>
      <c r="D68" s="45"/>
      <c r="E68" s="48" t="s">
        <v>974</v>
      </c>
      <c r="F68" s="45"/>
      <c r="G68" s="45"/>
      <c r="H68" s="45"/>
      <c r="I68" s="45"/>
      <c r="J68" s="47"/>
    </row>
    <row r="69" ht="60">
      <c r="A69" s="36" t="s">
        <v>467</v>
      </c>
      <c r="B69" s="44"/>
      <c r="C69" s="45"/>
      <c r="D69" s="45"/>
      <c r="E69" s="38" t="s">
        <v>658</v>
      </c>
      <c r="F69" s="45"/>
      <c r="G69" s="45"/>
      <c r="H69" s="45"/>
      <c r="I69" s="45"/>
      <c r="J69" s="47"/>
    </row>
    <row r="70">
      <c r="A70" s="36" t="s">
        <v>458</v>
      </c>
      <c r="B70" s="36">
        <v>15</v>
      </c>
      <c r="C70" s="37" t="s">
        <v>833</v>
      </c>
      <c r="D70" s="36" t="s">
        <v>460</v>
      </c>
      <c r="E70" s="38" t="s">
        <v>834</v>
      </c>
      <c r="F70" s="39" t="s">
        <v>743</v>
      </c>
      <c r="G70" s="40">
        <v>62</v>
      </c>
      <c r="H70" s="41">
        <v>0</v>
      </c>
      <c r="I70" s="42">
        <f>ROUND(G70*H70,P4)</f>
        <v>0</v>
      </c>
      <c r="J70" s="39" t="s">
        <v>973</v>
      </c>
      <c r="O70" s="43">
        <f>I70*0.21</f>
        <v>0</v>
      </c>
      <c r="P70">
        <v>3</v>
      </c>
    </row>
    <row r="71">
      <c r="A71" s="36" t="s">
        <v>464</v>
      </c>
      <c r="B71" s="44"/>
      <c r="C71" s="45"/>
      <c r="D71" s="45"/>
      <c r="E71" s="38" t="s">
        <v>788</v>
      </c>
      <c r="F71" s="45"/>
      <c r="G71" s="45"/>
      <c r="H71" s="45"/>
      <c r="I71" s="45"/>
      <c r="J71" s="47"/>
    </row>
    <row r="72" ht="30">
      <c r="A72" s="36" t="s">
        <v>465</v>
      </c>
      <c r="B72" s="44"/>
      <c r="C72" s="45"/>
      <c r="D72" s="45"/>
      <c r="E72" s="48" t="s">
        <v>974</v>
      </c>
      <c r="F72" s="45"/>
      <c r="G72" s="45"/>
      <c r="H72" s="45"/>
      <c r="I72" s="45"/>
      <c r="J72" s="47"/>
    </row>
    <row r="73" ht="60">
      <c r="A73" s="36" t="s">
        <v>467</v>
      </c>
      <c r="B73" s="44"/>
      <c r="C73" s="45"/>
      <c r="D73" s="45"/>
      <c r="E73" s="38" t="s">
        <v>836</v>
      </c>
      <c r="F73" s="45"/>
      <c r="G73" s="45"/>
      <c r="H73" s="45"/>
      <c r="I73" s="45"/>
      <c r="J73" s="47"/>
    </row>
    <row r="74">
      <c r="A74" s="36" t="s">
        <v>458</v>
      </c>
      <c r="B74" s="36">
        <v>16</v>
      </c>
      <c r="C74" s="37" t="s">
        <v>837</v>
      </c>
      <c r="D74" s="36" t="s">
        <v>460</v>
      </c>
      <c r="E74" s="38" t="s">
        <v>838</v>
      </c>
      <c r="F74" s="39" t="s">
        <v>743</v>
      </c>
      <c r="G74" s="40">
        <v>76</v>
      </c>
      <c r="H74" s="41">
        <v>0</v>
      </c>
      <c r="I74" s="42">
        <f>ROUND(G74*H74,P4)</f>
        <v>0</v>
      </c>
      <c r="J74" s="39" t="s">
        <v>973</v>
      </c>
      <c r="O74" s="43">
        <f>I74*0.21</f>
        <v>0</v>
      </c>
      <c r="P74">
        <v>3</v>
      </c>
    </row>
    <row r="75">
      <c r="A75" s="36" t="s">
        <v>464</v>
      </c>
      <c r="B75" s="44"/>
      <c r="C75" s="45"/>
      <c r="D75" s="45"/>
      <c r="E75" s="38" t="s">
        <v>788</v>
      </c>
      <c r="F75" s="45"/>
      <c r="G75" s="45"/>
      <c r="H75" s="45"/>
      <c r="I75" s="45"/>
      <c r="J75" s="47"/>
    </row>
    <row r="76" ht="30">
      <c r="A76" s="36" t="s">
        <v>465</v>
      </c>
      <c r="B76" s="44"/>
      <c r="C76" s="45"/>
      <c r="D76" s="45"/>
      <c r="E76" s="48" t="s">
        <v>974</v>
      </c>
      <c r="F76" s="45"/>
      <c r="G76" s="45"/>
      <c r="H76" s="45"/>
      <c r="I76" s="45"/>
      <c r="J76" s="47"/>
    </row>
    <row r="77" ht="60">
      <c r="A77" s="36" t="s">
        <v>467</v>
      </c>
      <c r="B77" s="44"/>
      <c r="C77" s="45"/>
      <c r="D77" s="45"/>
      <c r="E77" s="38" t="s">
        <v>836</v>
      </c>
      <c r="F77" s="45"/>
      <c r="G77" s="45"/>
      <c r="H77" s="45"/>
      <c r="I77" s="45"/>
      <c r="J77" s="47"/>
    </row>
    <row r="78" ht="30">
      <c r="A78" s="36" t="s">
        <v>458</v>
      </c>
      <c r="B78" s="36">
        <v>17</v>
      </c>
      <c r="C78" s="37" t="s">
        <v>840</v>
      </c>
      <c r="D78" s="36" t="s">
        <v>460</v>
      </c>
      <c r="E78" s="38" t="s">
        <v>841</v>
      </c>
      <c r="F78" s="39" t="s">
        <v>751</v>
      </c>
      <c r="G78" s="40">
        <v>10</v>
      </c>
      <c r="H78" s="41">
        <v>0</v>
      </c>
      <c r="I78" s="42">
        <f>ROUND(G78*H78,P4)</f>
        <v>0</v>
      </c>
      <c r="J78" s="39" t="s">
        <v>973</v>
      </c>
      <c r="O78" s="43">
        <f>I78*0.21</f>
        <v>0</v>
      </c>
      <c r="P78">
        <v>3</v>
      </c>
    </row>
    <row r="79">
      <c r="A79" s="36" t="s">
        <v>464</v>
      </c>
      <c r="B79" s="44"/>
      <c r="C79" s="45"/>
      <c r="D79" s="45"/>
      <c r="E79" s="38" t="s">
        <v>788</v>
      </c>
      <c r="F79" s="45"/>
      <c r="G79" s="45"/>
      <c r="H79" s="45"/>
      <c r="I79" s="45"/>
      <c r="J79" s="47"/>
    </row>
    <row r="80" ht="30">
      <c r="A80" s="36" t="s">
        <v>465</v>
      </c>
      <c r="B80" s="44"/>
      <c r="C80" s="45"/>
      <c r="D80" s="45"/>
      <c r="E80" s="48" t="s">
        <v>974</v>
      </c>
      <c r="F80" s="45"/>
      <c r="G80" s="45"/>
      <c r="H80" s="45"/>
      <c r="I80" s="45"/>
      <c r="J80" s="47"/>
    </row>
    <row r="81" ht="75">
      <c r="A81" s="36" t="s">
        <v>467</v>
      </c>
      <c r="B81" s="44"/>
      <c r="C81" s="45"/>
      <c r="D81" s="45"/>
      <c r="E81" s="38" t="s">
        <v>831</v>
      </c>
      <c r="F81" s="45"/>
      <c r="G81" s="45"/>
      <c r="H81" s="45"/>
      <c r="I81" s="45"/>
      <c r="J81" s="47"/>
    </row>
    <row r="82" ht="30">
      <c r="A82" s="36" t="s">
        <v>458</v>
      </c>
      <c r="B82" s="36">
        <v>18</v>
      </c>
      <c r="C82" s="37" t="s">
        <v>843</v>
      </c>
      <c r="D82" s="36" t="s">
        <v>460</v>
      </c>
      <c r="E82" s="38" t="s">
        <v>844</v>
      </c>
      <c r="F82" s="39" t="s">
        <v>751</v>
      </c>
      <c r="G82" s="40">
        <v>2</v>
      </c>
      <c r="H82" s="41">
        <v>0</v>
      </c>
      <c r="I82" s="42">
        <f>ROUND(G82*H82,P4)</f>
        <v>0</v>
      </c>
      <c r="J82" s="39" t="s">
        <v>973</v>
      </c>
      <c r="O82" s="43">
        <f>I82*0.21</f>
        <v>0</v>
      </c>
      <c r="P82">
        <v>3</v>
      </c>
    </row>
    <row r="83">
      <c r="A83" s="36" t="s">
        <v>464</v>
      </c>
      <c r="B83" s="44"/>
      <c r="C83" s="45"/>
      <c r="D83" s="45"/>
      <c r="E83" s="38" t="s">
        <v>788</v>
      </c>
      <c r="F83" s="45"/>
      <c r="G83" s="45"/>
      <c r="H83" s="45"/>
      <c r="I83" s="45"/>
      <c r="J83" s="47"/>
    </row>
    <row r="84" ht="30">
      <c r="A84" s="36" t="s">
        <v>465</v>
      </c>
      <c r="B84" s="44"/>
      <c r="C84" s="45"/>
      <c r="D84" s="45"/>
      <c r="E84" s="48" t="s">
        <v>974</v>
      </c>
      <c r="F84" s="45"/>
      <c r="G84" s="45"/>
      <c r="H84" s="45"/>
      <c r="I84" s="45"/>
      <c r="J84" s="47"/>
    </row>
    <row r="85" ht="120">
      <c r="A85" s="36" t="s">
        <v>467</v>
      </c>
      <c r="B85" s="44"/>
      <c r="C85" s="45"/>
      <c r="D85" s="45"/>
      <c r="E85" s="38" t="s">
        <v>845</v>
      </c>
      <c r="F85" s="45"/>
      <c r="G85" s="45"/>
      <c r="H85" s="45"/>
      <c r="I85" s="45"/>
      <c r="J85" s="47"/>
    </row>
    <row r="86" ht="30">
      <c r="A86" s="36" t="s">
        <v>458</v>
      </c>
      <c r="B86" s="36">
        <v>19</v>
      </c>
      <c r="C86" s="37" t="s">
        <v>846</v>
      </c>
      <c r="D86" s="36" t="s">
        <v>460</v>
      </c>
      <c r="E86" s="38" t="s">
        <v>847</v>
      </c>
      <c r="F86" s="39" t="s">
        <v>751</v>
      </c>
      <c r="G86" s="40">
        <v>1</v>
      </c>
      <c r="H86" s="41">
        <v>0</v>
      </c>
      <c r="I86" s="42">
        <f>ROUND(G86*H86,P4)</f>
        <v>0</v>
      </c>
      <c r="J86" s="39" t="s">
        <v>973</v>
      </c>
      <c r="O86" s="43">
        <f>I86*0.21</f>
        <v>0</v>
      </c>
      <c r="P86">
        <v>3</v>
      </c>
    </row>
    <row r="87">
      <c r="A87" s="36" t="s">
        <v>464</v>
      </c>
      <c r="B87" s="44"/>
      <c r="C87" s="45"/>
      <c r="D87" s="45"/>
      <c r="E87" s="38" t="s">
        <v>788</v>
      </c>
      <c r="F87" s="45"/>
      <c r="G87" s="45"/>
      <c r="H87" s="45"/>
      <c r="I87" s="45"/>
      <c r="J87" s="47"/>
    </row>
    <row r="88" ht="30">
      <c r="A88" s="36" t="s">
        <v>465</v>
      </c>
      <c r="B88" s="44"/>
      <c r="C88" s="45"/>
      <c r="D88" s="45"/>
      <c r="E88" s="48" t="s">
        <v>974</v>
      </c>
      <c r="F88" s="45"/>
      <c r="G88" s="45"/>
      <c r="H88" s="45"/>
      <c r="I88" s="45"/>
      <c r="J88" s="47"/>
    </row>
    <row r="89" ht="120">
      <c r="A89" s="36" t="s">
        <v>467</v>
      </c>
      <c r="B89" s="44"/>
      <c r="C89" s="45"/>
      <c r="D89" s="45"/>
      <c r="E89" s="38" t="s">
        <v>845</v>
      </c>
      <c r="F89" s="45"/>
      <c r="G89" s="45"/>
      <c r="H89" s="45"/>
      <c r="I89" s="45"/>
      <c r="J89" s="47"/>
    </row>
    <row r="90" ht="30">
      <c r="A90" s="36" t="s">
        <v>458</v>
      </c>
      <c r="B90" s="36">
        <v>20</v>
      </c>
      <c r="C90" s="37" t="s">
        <v>850</v>
      </c>
      <c r="D90" s="36" t="s">
        <v>460</v>
      </c>
      <c r="E90" s="38" t="s">
        <v>851</v>
      </c>
      <c r="F90" s="39" t="s">
        <v>751</v>
      </c>
      <c r="G90" s="40">
        <v>2</v>
      </c>
      <c r="H90" s="41">
        <v>0</v>
      </c>
      <c r="I90" s="42">
        <f>ROUND(G90*H90,P4)</f>
        <v>0</v>
      </c>
      <c r="J90" s="39" t="s">
        <v>973</v>
      </c>
      <c r="O90" s="43">
        <f>I90*0.21</f>
        <v>0</v>
      </c>
      <c r="P90">
        <v>3</v>
      </c>
    </row>
    <row r="91">
      <c r="A91" s="36" t="s">
        <v>464</v>
      </c>
      <c r="B91" s="44"/>
      <c r="C91" s="45"/>
      <c r="D91" s="45"/>
      <c r="E91" s="38" t="s">
        <v>788</v>
      </c>
      <c r="F91" s="45"/>
      <c r="G91" s="45"/>
      <c r="H91" s="45"/>
      <c r="I91" s="45"/>
      <c r="J91" s="47"/>
    </row>
    <row r="92" ht="30">
      <c r="A92" s="36" t="s">
        <v>465</v>
      </c>
      <c r="B92" s="44"/>
      <c r="C92" s="45"/>
      <c r="D92" s="45"/>
      <c r="E92" s="48" t="s">
        <v>974</v>
      </c>
      <c r="F92" s="45"/>
      <c r="G92" s="45"/>
      <c r="H92" s="45"/>
      <c r="I92" s="45"/>
      <c r="J92" s="47"/>
    </row>
    <row r="93" ht="210">
      <c r="A93" s="36" t="s">
        <v>467</v>
      </c>
      <c r="B93" s="44"/>
      <c r="C93" s="45"/>
      <c r="D93" s="45"/>
      <c r="E93" s="38" t="s">
        <v>849</v>
      </c>
      <c r="F93" s="45"/>
      <c r="G93" s="45"/>
      <c r="H93" s="45"/>
      <c r="I93" s="45"/>
      <c r="J93" s="47"/>
    </row>
    <row r="94">
      <c r="A94" s="36" t="s">
        <v>458</v>
      </c>
      <c r="B94" s="36">
        <v>21</v>
      </c>
      <c r="C94" s="37" t="s">
        <v>853</v>
      </c>
      <c r="D94" s="36" t="s">
        <v>460</v>
      </c>
      <c r="E94" s="38" t="s">
        <v>854</v>
      </c>
      <c r="F94" s="39" t="s">
        <v>751</v>
      </c>
      <c r="G94" s="40">
        <v>99</v>
      </c>
      <c r="H94" s="41">
        <v>0</v>
      </c>
      <c r="I94" s="42">
        <f>ROUND(G94*H94,P4)</f>
        <v>0</v>
      </c>
      <c r="J94" s="39" t="s">
        <v>973</v>
      </c>
      <c r="O94" s="43">
        <f>I94*0.21</f>
        <v>0</v>
      </c>
      <c r="P94">
        <v>3</v>
      </c>
    </row>
    <row r="95">
      <c r="A95" s="36" t="s">
        <v>464</v>
      </c>
      <c r="B95" s="44"/>
      <c r="C95" s="45"/>
      <c r="D95" s="45"/>
      <c r="E95" s="38" t="s">
        <v>788</v>
      </c>
      <c r="F95" s="45"/>
      <c r="G95" s="45"/>
      <c r="H95" s="45"/>
      <c r="I95" s="45"/>
      <c r="J95" s="47"/>
    </row>
    <row r="96" ht="30">
      <c r="A96" s="36" t="s">
        <v>465</v>
      </c>
      <c r="B96" s="44"/>
      <c r="C96" s="45"/>
      <c r="D96" s="45"/>
      <c r="E96" s="48" t="s">
        <v>974</v>
      </c>
      <c r="F96" s="45"/>
      <c r="G96" s="45"/>
      <c r="H96" s="45"/>
      <c r="I96" s="45"/>
      <c r="J96" s="47"/>
    </row>
    <row r="97" ht="195">
      <c r="A97" s="36" t="s">
        <v>467</v>
      </c>
      <c r="B97" s="44"/>
      <c r="C97" s="45"/>
      <c r="D97" s="45"/>
      <c r="E97" s="38" t="s">
        <v>856</v>
      </c>
      <c r="F97" s="45"/>
      <c r="G97" s="45"/>
      <c r="H97" s="45"/>
      <c r="I97" s="45"/>
      <c r="J97" s="47"/>
    </row>
    <row r="98" ht="30">
      <c r="A98" s="36" t="s">
        <v>458</v>
      </c>
      <c r="B98" s="36">
        <v>22</v>
      </c>
      <c r="C98" s="37" t="s">
        <v>977</v>
      </c>
      <c r="D98" s="36" t="s">
        <v>460</v>
      </c>
      <c r="E98" s="38" t="s">
        <v>978</v>
      </c>
      <c r="F98" s="39" t="s">
        <v>751</v>
      </c>
      <c r="G98" s="40">
        <v>1</v>
      </c>
      <c r="H98" s="41">
        <v>0</v>
      </c>
      <c r="I98" s="42">
        <f>ROUND(G98*H98,P4)</f>
        <v>0</v>
      </c>
      <c r="J98" s="39" t="s">
        <v>973</v>
      </c>
      <c r="O98" s="43">
        <f>I98*0.21</f>
        <v>0</v>
      </c>
      <c r="P98">
        <v>3</v>
      </c>
    </row>
    <row r="99">
      <c r="A99" s="36" t="s">
        <v>464</v>
      </c>
      <c r="B99" s="44"/>
      <c r="C99" s="45"/>
      <c r="D99" s="45"/>
      <c r="E99" s="38" t="s">
        <v>788</v>
      </c>
      <c r="F99" s="45"/>
      <c r="G99" s="45"/>
      <c r="H99" s="45"/>
      <c r="I99" s="45"/>
      <c r="J99" s="47"/>
    </row>
    <row r="100" ht="30">
      <c r="A100" s="36" t="s">
        <v>465</v>
      </c>
      <c r="B100" s="44"/>
      <c r="C100" s="45"/>
      <c r="D100" s="45"/>
      <c r="E100" s="48" t="s">
        <v>974</v>
      </c>
      <c r="F100" s="45"/>
      <c r="G100" s="45"/>
      <c r="H100" s="45"/>
      <c r="I100" s="45"/>
      <c r="J100" s="47"/>
    </row>
    <row r="101" ht="120">
      <c r="A101" s="36" t="s">
        <v>467</v>
      </c>
      <c r="B101" s="44"/>
      <c r="C101" s="45"/>
      <c r="D101" s="45"/>
      <c r="E101" s="38" t="s">
        <v>979</v>
      </c>
      <c r="F101" s="45"/>
      <c r="G101" s="45"/>
      <c r="H101" s="45"/>
      <c r="I101" s="45"/>
      <c r="J101" s="47"/>
    </row>
    <row r="102">
      <c r="A102" s="30" t="s">
        <v>455</v>
      </c>
      <c r="B102" s="31"/>
      <c r="C102" s="32" t="s">
        <v>857</v>
      </c>
      <c r="D102" s="33"/>
      <c r="E102" s="30" t="s">
        <v>858</v>
      </c>
      <c r="F102" s="33"/>
      <c r="G102" s="33"/>
      <c r="H102" s="33"/>
      <c r="I102" s="34">
        <f>SUMIFS(I103:I122,A103:A122,"P")</f>
        <v>0</v>
      </c>
      <c r="J102" s="35"/>
    </row>
    <row r="103">
      <c r="A103" s="36" t="s">
        <v>458</v>
      </c>
      <c r="B103" s="36">
        <v>23</v>
      </c>
      <c r="C103" s="37" t="s">
        <v>672</v>
      </c>
      <c r="D103" s="36" t="s">
        <v>460</v>
      </c>
      <c r="E103" s="38" t="s">
        <v>673</v>
      </c>
      <c r="F103" s="39" t="s">
        <v>751</v>
      </c>
      <c r="G103" s="40">
        <v>3</v>
      </c>
      <c r="H103" s="41">
        <v>0</v>
      </c>
      <c r="I103" s="42">
        <f>ROUND(G103*H103,P4)</f>
        <v>0</v>
      </c>
      <c r="J103" s="39" t="s">
        <v>973</v>
      </c>
      <c r="O103" s="43">
        <f>I103*0.21</f>
        <v>0</v>
      </c>
      <c r="P103">
        <v>3</v>
      </c>
    </row>
    <row r="104">
      <c r="A104" s="36" t="s">
        <v>464</v>
      </c>
      <c r="B104" s="44"/>
      <c r="C104" s="45"/>
      <c r="D104" s="45"/>
      <c r="E104" s="38" t="s">
        <v>788</v>
      </c>
      <c r="F104" s="45"/>
      <c r="G104" s="45"/>
      <c r="H104" s="45"/>
      <c r="I104" s="45"/>
      <c r="J104" s="47"/>
    </row>
    <row r="105" ht="30">
      <c r="A105" s="36" t="s">
        <v>465</v>
      </c>
      <c r="B105" s="44"/>
      <c r="C105" s="45"/>
      <c r="D105" s="45"/>
      <c r="E105" s="48" t="s">
        <v>974</v>
      </c>
      <c r="F105" s="45"/>
      <c r="G105" s="45"/>
      <c r="H105" s="45"/>
      <c r="I105" s="45"/>
      <c r="J105" s="47"/>
    </row>
    <row r="106" ht="120">
      <c r="A106" s="36" t="s">
        <v>467</v>
      </c>
      <c r="B106" s="44"/>
      <c r="C106" s="45"/>
      <c r="D106" s="45"/>
      <c r="E106" s="38" t="s">
        <v>859</v>
      </c>
      <c r="F106" s="45"/>
      <c r="G106" s="45"/>
      <c r="H106" s="45"/>
      <c r="I106" s="45"/>
      <c r="J106" s="47"/>
    </row>
    <row r="107">
      <c r="A107" s="36" t="s">
        <v>458</v>
      </c>
      <c r="B107" s="36">
        <v>24</v>
      </c>
      <c r="C107" s="37" t="s">
        <v>860</v>
      </c>
      <c r="D107" s="36" t="s">
        <v>460</v>
      </c>
      <c r="E107" s="38" t="s">
        <v>861</v>
      </c>
      <c r="F107" s="39" t="s">
        <v>751</v>
      </c>
      <c r="G107" s="40">
        <v>1</v>
      </c>
      <c r="H107" s="41">
        <v>0</v>
      </c>
      <c r="I107" s="42">
        <f>ROUND(G107*H107,P4)</f>
        <v>0</v>
      </c>
      <c r="J107" s="39" t="s">
        <v>973</v>
      </c>
      <c r="O107" s="43">
        <f>I107*0.21</f>
        <v>0</v>
      </c>
      <c r="P107">
        <v>3</v>
      </c>
    </row>
    <row r="108">
      <c r="A108" s="36" t="s">
        <v>464</v>
      </c>
      <c r="B108" s="44"/>
      <c r="C108" s="45"/>
      <c r="D108" s="45"/>
      <c r="E108" s="38" t="s">
        <v>788</v>
      </c>
      <c r="F108" s="45"/>
      <c r="G108" s="45"/>
      <c r="H108" s="45"/>
      <c r="I108" s="45"/>
      <c r="J108" s="47"/>
    </row>
    <row r="109" ht="30">
      <c r="A109" s="36" t="s">
        <v>465</v>
      </c>
      <c r="B109" s="44"/>
      <c r="C109" s="45"/>
      <c r="D109" s="45"/>
      <c r="E109" s="48" t="s">
        <v>974</v>
      </c>
      <c r="F109" s="45"/>
      <c r="G109" s="45"/>
      <c r="H109" s="45"/>
      <c r="I109" s="45"/>
      <c r="J109" s="47"/>
    </row>
    <row r="110" ht="120">
      <c r="A110" s="36" t="s">
        <v>467</v>
      </c>
      <c r="B110" s="44"/>
      <c r="C110" s="45"/>
      <c r="D110" s="45"/>
      <c r="E110" s="38" t="s">
        <v>859</v>
      </c>
      <c r="F110" s="45"/>
      <c r="G110" s="45"/>
      <c r="H110" s="45"/>
      <c r="I110" s="45"/>
      <c r="J110" s="47"/>
    </row>
    <row r="111">
      <c r="A111" s="36" t="s">
        <v>458</v>
      </c>
      <c r="B111" s="36">
        <v>25</v>
      </c>
      <c r="C111" s="37" t="s">
        <v>862</v>
      </c>
      <c r="D111" s="36" t="s">
        <v>460</v>
      </c>
      <c r="E111" s="38" t="s">
        <v>863</v>
      </c>
      <c r="F111" s="39" t="s">
        <v>751</v>
      </c>
      <c r="G111" s="40">
        <v>2</v>
      </c>
      <c r="H111" s="41">
        <v>0</v>
      </c>
      <c r="I111" s="42">
        <f>ROUND(G111*H111,P4)</f>
        <v>0</v>
      </c>
      <c r="J111" s="39" t="s">
        <v>973</v>
      </c>
      <c r="O111" s="43">
        <f>I111*0.21</f>
        <v>0</v>
      </c>
      <c r="P111">
        <v>3</v>
      </c>
    </row>
    <row r="112">
      <c r="A112" s="36" t="s">
        <v>464</v>
      </c>
      <c r="B112" s="44"/>
      <c r="C112" s="45"/>
      <c r="D112" s="45"/>
      <c r="E112" s="38" t="s">
        <v>788</v>
      </c>
      <c r="F112" s="45"/>
      <c r="G112" s="45"/>
      <c r="H112" s="45"/>
      <c r="I112" s="45"/>
      <c r="J112" s="47"/>
    </row>
    <row r="113" ht="30">
      <c r="A113" s="36" t="s">
        <v>465</v>
      </c>
      <c r="B113" s="44"/>
      <c r="C113" s="45"/>
      <c r="D113" s="45"/>
      <c r="E113" s="48" t="s">
        <v>974</v>
      </c>
      <c r="F113" s="45"/>
      <c r="G113" s="45"/>
      <c r="H113" s="45"/>
      <c r="I113" s="45"/>
      <c r="J113" s="47"/>
    </row>
    <row r="114" ht="120">
      <c r="A114" s="36" t="s">
        <v>467</v>
      </c>
      <c r="B114" s="44"/>
      <c r="C114" s="45"/>
      <c r="D114" s="45"/>
      <c r="E114" s="38" t="s">
        <v>859</v>
      </c>
      <c r="F114" s="45"/>
      <c r="G114" s="45"/>
      <c r="H114" s="45"/>
      <c r="I114" s="45"/>
      <c r="J114" s="47"/>
    </row>
    <row r="115">
      <c r="A115" s="36" t="s">
        <v>458</v>
      </c>
      <c r="B115" s="36">
        <v>26</v>
      </c>
      <c r="C115" s="37" t="s">
        <v>864</v>
      </c>
      <c r="D115" s="36" t="s">
        <v>460</v>
      </c>
      <c r="E115" s="38" t="s">
        <v>865</v>
      </c>
      <c r="F115" s="39" t="s">
        <v>751</v>
      </c>
      <c r="G115" s="40">
        <v>1</v>
      </c>
      <c r="H115" s="41">
        <v>0</v>
      </c>
      <c r="I115" s="42">
        <f>ROUND(G115*H115,P4)</f>
        <v>0</v>
      </c>
      <c r="J115" s="39" t="s">
        <v>973</v>
      </c>
      <c r="O115" s="43">
        <f>I115*0.21</f>
        <v>0</v>
      </c>
      <c r="P115">
        <v>3</v>
      </c>
    </row>
    <row r="116">
      <c r="A116" s="36" t="s">
        <v>464</v>
      </c>
      <c r="B116" s="44"/>
      <c r="C116" s="45"/>
      <c r="D116" s="45"/>
      <c r="E116" s="38" t="s">
        <v>788</v>
      </c>
      <c r="F116" s="45"/>
      <c r="G116" s="45"/>
      <c r="H116" s="45"/>
      <c r="I116" s="45"/>
      <c r="J116" s="47"/>
    </row>
    <row r="117" ht="30">
      <c r="A117" s="36" t="s">
        <v>465</v>
      </c>
      <c r="B117" s="44"/>
      <c r="C117" s="45"/>
      <c r="D117" s="45"/>
      <c r="E117" s="48" t="s">
        <v>974</v>
      </c>
      <c r="F117" s="45"/>
      <c r="G117" s="45"/>
      <c r="H117" s="45"/>
      <c r="I117" s="45"/>
      <c r="J117" s="47"/>
    </row>
    <row r="118" ht="120">
      <c r="A118" s="36" t="s">
        <v>467</v>
      </c>
      <c r="B118" s="44"/>
      <c r="C118" s="45"/>
      <c r="D118" s="45"/>
      <c r="E118" s="38" t="s">
        <v>867</v>
      </c>
      <c r="F118" s="45"/>
      <c r="G118" s="45"/>
      <c r="H118" s="45"/>
      <c r="I118" s="45"/>
      <c r="J118" s="47"/>
    </row>
    <row r="119">
      <c r="A119" s="36" t="s">
        <v>458</v>
      </c>
      <c r="B119" s="36">
        <v>27</v>
      </c>
      <c r="C119" s="37" t="s">
        <v>868</v>
      </c>
      <c r="D119" s="36" t="s">
        <v>460</v>
      </c>
      <c r="E119" s="38" t="s">
        <v>869</v>
      </c>
      <c r="F119" s="39" t="s">
        <v>751</v>
      </c>
      <c r="G119" s="40">
        <v>1</v>
      </c>
      <c r="H119" s="41">
        <v>0</v>
      </c>
      <c r="I119" s="42">
        <f>ROUND(G119*H119,P4)</f>
        <v>0</v>
      </c>
      <c r="J119" s="39" t="s">
        <v>973</v>
      </c>
      <c r="O119" s="43">
        <f>I119*0.21</f>
        <v>0</v>
      </c>
      <c r="P119">
        <v>3</v>
      </c>
    </row>
    <row r="120">
      <c r="A120" s="36" t="s">
        <v>464</v>
      </c>
      <c r="B120" s="44"/>
      <c r="C120" s="45"/>
      <c r="D120" s="45"/>
      <c r="E120" s="38" t="s">
        <v>788</v>
      </c>
      <c r="F120" s="45"/>
      <c r="G120" s="45"/>
      <c r="H120" s="45"/>
      <c r="I120" s="45"/>
      <c r="J120" s="47"/>
    </row>
    <row r="121" ht="30">
      <c r="A121" s="36" t="s">
        <v>465</v>
      </c>
      <c r="B121" s="44"/>
      <c r="C121" s="45"/>
      <c r="D121" s="45"/>
      <c r="E121" s="48" t="s">
        <v>974</v>
      </c>
      <c r="F121" s="45"/>
      <c r="G121" s="45"/>
      <c r="H121" s="45"/>
      <c r="I121" s="45"/>
      <c r="J121" s="47"/>
    </row>
    <row r="122" ht="120">
      <c r="A122" s="36" t="s">
        <v>467</v>
      </c>
      <c r="B122" s="44"/>
      <c r="C122" s="45"/>
      <c r="D122" s="45"/>
      <c r="E122" s="38" t="s">
        <v>867</v>
      </c>
      <c r="F122" s="45"/>
      <c r="G122" s="45"/>
      <c r="H122" s="45"/>
      <c r="I122" s="45"/>
      <c r="J122" s="47"/>
    </row>
    <row r="123">
      <c r="A123" s="30" t="s">
        <v>455</v>
      </c>
      <c r="B123" s="31"/>
      <c r="C123" s="32" t="s">
        <v>870</v>
      </c>
      <c r="D123" s="33"/>
      <c r="E123" s="30" t="s">
        <v>871</v>
      </c>
      <c r="F123" s="33"/>
      <c r="G123" s="33"/>
      <c r="H123" s="33"/>
      <c r="I123" s="34">
        <f>SUMIFS(I124:I195,A124:A195,"P")</f>
        <v>0</v>
      </c>
      <c r="J123" s="35"/>
    </row>
    <row r="124">
      <c r="A124" s="36" t="s">
        <v>458</v>
      </c>
      <c r="B124" s="36">
        <v>28</v>
      </c>
      <c r="C124" s="37" t="s">
        <v>872</v>
      </c>
      <c r="D124" s="36" t="s">
        <v>460</v>
      </c>
      <c r="E124" s="38" t="s">
        <v>873</v>
      </c>
      <c r="F124" s="39" t="s">
        <v>751</v>
      </c>
      <c r="G124" s="40">
        <v>1</v>
      </c>
      <c r="H124" s="41">
        <v>0</v>
      </c>
      <c r="I124" s="42">
        <f>ROUND(G124*H124,P4)</f>
        <v>0</v>
      </c>
      <c r="J124" s="39" t="s">
        <v>973</v>
      </c>
      <c r="O124" s="43">
        <f>I124*0.21</f>
        <v>0</v>
      </c>
      <c r="P124">
        <v>3</v>
      </c>
    </row>
    <row r="125">
      <c r="A125" s="36" t="s">
        <v>464</v>
      </c>
      <c r="B125" s="44"/>
      <c r="C125" s="45"/>
      <c r="D125" s="45"/>
      <c r="E125" s="38" t="s">
        <v>788</v>
      </c>
      <c r="F125" s="45"/>
      <c r="G125" s="45"/>
      <c r="H125" s="45"/>
      <c r="I125" s="45"/>
      <c r="J125" s="47"/>
    </row>
    <row r="126" ht="30">
      <c r="A126" s="36" t="s">
        <v>465</v>
      </c>
      <c r="B126" s="44"/>
      <c r="C126" s="45"/>
      <c r="D126" s="45"/>
      <c r="E126" s="48" t="s">
        <v>980</v>
      </c>
      <c r="F126" s="45"/>
      <c r="G126" s="45"/>
      <c r="H126" s="45"/>
      <c r="I126" s="45"/>
      <c r="J126" s="47"/>
    </row>
    <row r="127" ht="390">
      <c r="A127" s="36" t="s">
        <v>467</v>
      </c>
      <c r="B127" s="44"/>
      <c r="C127" s="45"/>
      <c r="D127" s="45"/>
      <c r="E127" s="38" t="s">
        <v>874</v>
      </c>
      <c r="F127" s="45"/>
      <c r="G127" s="45"/>
      <c r="H127" s="45"/>
      <c r="I127" s="45"/>
      <c r="J127" s="47"/>
    </row>
    <row r="128">
      <c r="A128" s="36" t="s">
        <v>458</v>
      </c>
      <c r="B128" s="36">
        <v>29</v>
      </c>
      <c r="C128" s="37" t="s">
        <v>875</v>
      </c>
      <c r="D128" s="36" t="s">
        <v>460</v>
      </c>
      <c r="E128" s="38" t="s">
        <v>876</v>
      </c>
      <c r="F128" s="39" t="s">
        <v>751</v>
      </c>
      <c r="G128" s="40">
        <v>1</v>
      </c>
      <c r="H128" s="41">
        <v>0</v>
      </c>
      <c r="I128" s="42">
        <f>ROUND(G128*H128,P4)</f>
        <v>0</v>
      </c>
      <c r="J128" s="39" t="s">
        <v>973</v>
      </c>
      <c r="O128" s="43">
        <f>I128*0.21</f>
        <v>0</v>
      </c>
      <c r="P128">
        <v>3</v>
      </c>
    </row>
    <row r="129">
      <c r="A129" s="36" t="s">
        <v>464</v>
      </c>
      <c r="B129" s="44"/>
      <c r="C129" s="45"/>
      <c r="D129" s="45"/>
      <c r="E129" s="38" t="s">
        <v>788</v>
      </c>
      <c r="F129" s="45"/>
      <c r="G129" s="45"/>
      <c r="H129" s="45"/>
      <c r="I129" s="45"/>
      <c r="J129" s="47"/>
    </row>
    <row r="130" ht="30">
      <c r="A130" s="36" t="s">
        <v>465</v>
      </c>
      <c r="B130" s="44"/>
      <c r="C130" s="45"/>
      <c r="D130" s="45"/>
      <c r="E130" s="48" t="s">
        <v>980</v>
      </c>
      <c r="F130" s="45"/>
      <c r="G130" s="45"/>
      <c r="H130" s="45"/>
      <c r="I130" s="45"/>
      <c r="J130" s="47"/>
    </row>
    <row r="131" ht="345">
      <c r="A131" s="36" t="s">
        <v>467</v>
      </c>
      <c r="B131" s="44"/>
      <c r="C131" s="45"/>
      <c r="D131" s="45"/>
      <c r="E131" s="38" t="s">
        <v>877</v>
      </c>
      <c r="F131" s="45"/>
      <c r="G131" s="45"/>
      <c r="H131" s="45"/>
      <c r="I131" s="45"/>
      <c r="J131" s="47"/>
    </row>
    <row r="132" ht="30">
      <c r="A132" s="36" t="s">
        <v>458</v>
      </c>
      <c r="B132" s="36">
        <v>30</v>
      </c>
      <c r="C132" s="37" t="s">
        <v>878</v>
      </c>
      <c r="D132" s="36" t="s">
        <v>460</v>
      </c>
      <c r="E132" s="38" t="s">
        <v>879</v>
      </c>
      <c r="F132" s="39" t="s">
        <v>751</v>
      </c>
      <c r="G132" s="40">
        <v>8</v>
      </c>
      <c r="H132" s="41">
        <v>0</v>
      </c>
      <c r="I132" s="42">
        <f>ROUND(G132*H132,P4)</f>
        <v>0</v>
      </c>
      <c r="J132" s="39" t="s">
        <v>973</v>
      </c>
      <c r="O132" s="43">
        <f>I132*0.21</f>
        <v>0</v>
      </c>
      <c r="P132">
        <v>3</v>
      </c>
    </row>
    <row r="133">
      <c r="A133" s="36" t="s">
        <v>464</v>
      </c>
      <c r="B133" s="44"/>
      <c r="C133" s="45"/>
      <c r="D133" s="45"/>
      <c r="E133" s="38" t="s">
        <v>788</v>
      </c>
      <c r="F133" s="45"/>
      <c r="G133" s="45"/>
      <c r="H133" s="45"/>
      <c r="I133" s="45"/>
      <c r="J133" s="47"/>
    </row>
    <row r="134" ht="30">
      <c r="A134" s="36" t="s">
        <v>465</v>
      </c>
      <c r="B134" s="44"/>
      <c r="C134" s="45"/>
      <c r="D134" s="45"/>
      <c r="E134" s="48" t="s">
        <v>980</v>
      </c>
      <c r="F134" s="45"/>
      <c r="G134" s="45"/>
      <c r="H134" s="45"/>
      <c r="I134" s="45"/>
      <c r="J134" s="47"/>
    </row>
    <row r="135" ht="120">
      <c r="A135" s="36" t="s">
        <v>467</v>
      </c>
      <c r="B135" s="44"/>
      <c r="C135" s="45"/>
      <c r="D135" s="45"/>
      <c r="E135" s="38" t="s">
        <v>881</v>
      </c>
      <c r="F135" s="45"/>
      <c r="G135" s="45"/>
      <c r="H135" s="45"/>
      <c r="I135" s="45"/>
      <c r="J135" s="47"/>
    </row>
    <row r="136" ht="30">
      <c r="A136" s="36" t="s">
        <v>458</v>
      </c>
      <c r="B136" s="36">
        <v>31</v>
      </c>
      <c r="C136" s="37" t="s">
        <v>882</v>
      </c>
      <c r="D136" s="36" t="s">
        <v>460</v>
      </c>
      <c r="E136" s="38" t="s">
        <v>883</v>
      </c>
      <c r="F136" s="39" t="s">
        <v>751</v>
      </c>
      <c r="G136" s="40">
        <v>2</v>
      </c>
      <c r="H136" s="41">
        <v>0</v>
      </c>
      <c r="I136" s="42">
        <f>ROUND(G136*H136,P4)</f>
        <v>0</v>
      </c>
      <c r="J136" s="39" t="s">
        <v>973</v>
      </c>
      <c r="O136" s="43">
        <f>I136*0.21</f>
        <v>0</v>
      </c>
      <c r="P136">
        <v>3</v>
      </c>
    </row>
    <row r="137">
      <c r="A137" s="36" t="s">
        <v>464</v>
      </c>
      <c r="B137" s="44"/>
      <c r="C137" s="45"/>
      <c r="D137" s="45"/>
      <c r="E137" s="38" t="s">
        <v>788</v>
      </c>
      <c r="F137" s="45"/>
      <c r="G137" s="45"/>
      <c r="H137" s="45"/>
      <c r="I137" s="45"/>
      <c r="J137" s="47"/>
    </row>
    <row r="138" ht="30">
      <c r="A138" s="36" t="s">
        <v>465</v>
      </c>
      <c r="B138" s="44"/>
      <c r="C138" s="45"/>
      <c r="D138" s="45"/>
      <c r="E138" s="48" t="s">
        <v>980</v>
      </c>
      <c r="F138" s="45"/>
      <c r="G138" s="45"/>
      <c r="H138" s="45"/>
      <c r="I138" s="45"/>
      <c r="J138" s="47"/>
    </row>
    <row r="139" ht="120">
      <c r="A139" s="36" t="s">
        <v>467</v>
      </c>
      <c r="B139" s="44"/>
      <c r="C139" s="45"/>
      <c r="D139" s="45"/>
      <c r="E139" s="38" t="s">
        <v>881</v>
      </c>
      <c r="F139" s="45"/>
      <c r="G139" s="45"/>
      <c r="H139" s="45"/>
      <c r="I139" s="45"/>
      <c r="J139" s="47"/>
    </row>
    <row r="140" ht="30">
      <c r="A140" s="36" t="s">
        <v>458</v>
      </c>
      <c r="B140" s="36">
        <v>32</v>
      </c>
      <c r="C140" s="37" t="s">
        <v>884</v>
      </c>
      <c r="D140" s="36" t="s">
        <v>460</v>
      </c>
      <c r="E140" s="38" t="s">
        <v>885</v>
      </c>
      <c r="F140" s="39" t="s">
        <v>751</v>
      </c>
      <c r="G140" s="40">
        <v>4</v>
      </c>
      <c r="H140" s="41">
        <v>0</v>
      </c>
      <c r="I140" s="42">
        <f>ROUND(G140*H140,P4)</f>
        <v>0</v>
      </c>
      <c r="J140" s="39" t="s">
        <v>973</v>
      </c>
      <c r="O140" s="43">
        <f>I140*0.21</f>
        <v>0</v>
      </c>
      <c r="P140">
        <v>3</v>
      </c>
    </row>
    <row r="141">
      <c r="A141" s="36" t="s">
        <v>464</v>
      </c>
      <c r="B141" s="44"/>
      <c r="C141" s="45"/>
      <c r="D141" s="45"/>
      <c r="E141" s="38" t="s">
        <v>788</v>
      </c>
      <c r="F141" s="45"/>
      <c r="G141" s="45"/>
      <c r="H141" s="45"/>
      <c r="I141" s="45"/>
      <c r="J141" s="47"/>
    </row>
    <row r="142" ht="30">
      <c r="A142" s="36" t="s">
        <v>465</v>
      </c>
      <c r="B142" s="44"/>
      <c r="C142" s="45"/>
      <c r="D142" s="45"/>
      <c r="E142" s="48" t="s">
        <v>980</v>
      </c>
      <c r="F142" s="45"/>
      <c r="G142" s="45"/>
      <c r="H142" s="45"/>
      <c r="I142" s="45"/>
      <c r="J142" s="47"/>
    </row>
    <row r="143" ht="345">
      <c r="A143" s="36" t="s">
        <v>467</v>
      </c>
      <c r="B143" s="44"/>
      <c r="C143" s="45"/>
      <c r="D143" s="45"/>
      <c r="E143" s="38" t="s">
        <v>887</v>
      </c>
      <c r="F143" s="45"/>
      <c r="G143" s="45"/>
      <c r="H143" s="45"/>
      <c r="I143" s="45"/>
      <c r="J143" s="47"/>
    </row>
    <row r="144" ht="30">
      <c r="A144" s="36" t="s">
        <v>458</v>
      </c>
      <c r="B144" s="36">
        <v>33</v>
      </c>
      <c r="C144" s="37" t="s">
        <v>888</v>
      </c>
      <c r="D144" s="36" t="s">
        <v>460</v>
      </c>
      <c r="E144" s="38" t="s">
        <v>889</v>
      </c>
      <c r="F144" s="39" t="s">
        <v>751</v>
      </c>
      <c r="G144" s="40">
        <v>12</v>
      </c>
      <c r="H144" s="41">
        <v>0</v>
      </c>
      <c r="I144" s="42">
        <f>ROUND(G144*H144,P4)</f>
        <v>0</v>
      </c>
      <c r="J144" s="39" t="s">
        <v>973</v>
      </c>
      <c r="O144" s="43">
        <f>I144*0.21</f>
        <v>0</v>
      </c>
      <c r="P144">
        <v>3</v>
      </c>
    </row>
    <row r="145">
      <c r="A145" s="36" t="s">
        <v>464</v>
      </c>
      <c r="B145" s="44"/>
      <c r="C145" s="45"/>
      <c r="D145" s="45"/>
      <c r="E145" s="38" t="s">
        <v>788</v>
      </c>
      <c r="F145" s="45"/>
      <c r="G145" s="45"/>
      <c r="H145" s="45"/>
      <c r="I145" s="45"/>
      <c r="J145" s="47"/>
    </row>
    <row r="146" ht="30">
      <c r="A146" s="36" t="s">
        <v>465</v>
      </c>
      <c r="B146" s="44"/>
      <c r="C146" s="45"/>
      <c r="D146" s="45"/>
      <c r="E146" s="48" t="s">
        <v>980</v>
      </c>
      <c r="F146" s="45"/>
      <c r="G146" s="45"/>
      <c r="H146" s="45"/>
      <c r="I146" s="45"/>
      <c r="J146" s="47"/>
    </row>
    <row r="147" ht="345">
      <c r="A147" s="36" t="s">
        <v>467</v>
      </c>
      <c r="B147" s="44"/>
      <c r="C147" s="45"/>
      <c r="D147" s="45"/>
      <c r="E147" s="38" t="s">
        <v>887</v>
      </c>
      <c r="F147" s="45"/>
      <c r="G147" s="45"/>
      <c r="H147" s="45"/>
      <c r="I147" s="45"/>
      <c r="J147" s="47"/>
    </row>
    <row r="148">
      <c r="A148" s="36" t="s">
        <v>458</v>
      </c>
      <c r="B148" s="36">
        <v>34</v>
      </c>
      <c r="C148" s="37" t="s">
        <v>891</v>
      </c>
      <c r="D148" s="36" t="s">
        <v>460</v>
      </c>
      <c r="E148" s="38" t="s">
        <v>892</v>
      </c>
      <c r="F148" s="39" t="s">
        <v>751</v>
      </c>
      <c r="G148" s="40">
        <v>1</v>
      </c>
      <c r="H148" s="41">
        <v>0</v>
      </c>
      <c r="I148" s="42">
        <f>ROUND(G148*H148,P4)</f>
        <v>0</v>
      </c>
      <c r="J148" s="39" t="s">
        <v>973</v>
      </c>
      <c r="O148" s="43">
        <f>I148*0.21</f>
        <v>0</v>
      </c>
      <c r="P148">
        <v>3</v>
      </c>
    </row>
    <row r="149">
      <c r="A149" s="36" t="s">
        <v>464</v>
      </c>
      <c r="B149" s="44"/>
      <c r="C149" s="45"/>
      <c r="D149" s="45"/>
      <c r="E149" s="38" t="s">
        <v>788</v>
      </c>
      <c r="F149" s="45"/>
      <c r="G149" s="45"/>
      <c r="H149" s="45"/>
      <c r="I149" s="45"/>
      <c r="J149" s="47"/>
    </row>
    <row r="150" ht="30">
      <c r="A150" s="36" t="s">
        <v>465</v>
      </c>
      <c r="B150" s="44"/>
      <c r="C150" s="45"/>
      <c r="D150" s="45"/>
      <c r="E150" s="48" t="s">
        <v>980</v>
      </c>
      <c r="F150" s="45"/>
      <c r="G150" s="45"/>
      <c r="H150" s="45"/>
      <c r="I150" s="45"/>
      <c r="J150" s="47"/>
    </row>
    <row r="151" ht="345">
      <c r="A151" s="36" t="s">
        <v>467</v>
      </c>
      <c r="B151" s="44"/>
      <c r="C151" s="45"/>
      <c r="D151" s="45"/>
      <c r="E151" s="38" t="s">
        <v>893</v>
      </c>
      <c r="F151" s="45"/>
      <c r="G151" s="45"/>
      <c r="H151" s="45"/>
      <c r="I151" s="45"/>
      <c r="J151" s="47"/>
    </row>
    <row r="152" ht="30">
      <c r="A152" s="36" t="s">
        <v>458</v>
      </c>
      <c r="B152" s="36">
        <v>35</v>
      </c>
      <c r="C152" s="37" t="s">
        <v>894</v>
      </c>
      <c r="D152" s="36" t="s">
        <v>460</v>
      </c>
      <c r="E152" s="38" t="s">
        <v>895</v>
      </c>
      <c r="F152" s="39" t="s">
        <v>751</v>
      </c>
      <c r="G152" s="40">
        <v>12</v>
      </c>
      <c r="H152" s="41">
        <v>0</v>
      </c>
      <c r="I152" s="42">
        <f>ROUND(G152*H152,P4)</f>
        <v>0</v>
      </c>
      <c r="J152" s="39" t="s">
        <v>973</v>
      </c>
      <c r="O152" s="43">
        <f>I152*0.21</f>
        <v>0</v>
      </c>
      <c r="P152">
        <v>3</v>
      </c>
    </row>
    <row r="153">
      <c r="A153" s="36" t="s">
        <v>464</v>
      </c>
      <c r="B153" s="44"/>
      <c r="C153" s="45"/>
      <c r="D153" s="45"/>
      <c r="E153" s="38" t="s">
        <v>788</v>
      </c>
      <c r="F153" s="45"/>
      <c r="G153" s="45"/>
      <c r="H153" s="45"/>
      <c r="I153" s="45"/>
      <c r="J153" s="47"/>
    </row>
    <row r="154" ht="30">
      <c r="A154" s="36" t="s">
        <v>465</v>
      </c>
      <c r="B154" s="44"/>
      <c r="C154" s="45"/>
      <c r="D154" s="45"/>
      <c r="E154" s="48" t="s">
        <v>981</v>
      </c>
      <c r="F154" s="45"/>
      <c r="G154" s="45"/>
      <c r="H154" s="45"/>
      <c r="I154" s="45"/>
      <c r="J154" s="47"/>
    </row>
    <row r="155" ht="345">
      <c r="A155" s="36" t="s">
        <v>467</v>
      </c>
      <c r="B155" s="44"/>
      <c r="C155" s="45"/>
      <c r="D155" s="45"/>
      <c r="E155" s="38" t="s">
        <v>893</v>
      </c>
      <c r="F155" s="45"/>
      <c r="G155" s="45"/>
      <c r="H155" s="45"/>
      <c r="I155" s="45"/>
      <c r="J155" s="47"/>
    </row>
    <row r="156" ht="30">
      <c r="A156" s="36" t="s">
        <v>458</v>
      </c>
      <c r="B156" s="36">
        <v>36</v>
      </c>
      <c r="C156" s="37" t="s">
        <v>896</v>
      </c>
      <c r="D156" s="36" t="s">
        <v>460</v>
      </c>
      <c r="E156" s="38" t="s">
        <v>897</v>
      </c>
      <c r="F156" s="39" t="s">
        <v>751</v>
      </c>
      <c r="G156" s="40">
        <v>1</v>
      </c>
      <c r="H156" s="41">
        <v>0</v>
      </c>
      <c r="I156" s="42">
        <f>ROUND(G156*H156,P4)</f>
        <v>0</v>
      </c>
      <c r="J156" s="39" t="s">
        <v>973</v>
      </c>
      <c r="O156" s="43">
        <f>I156*0.21</f>
        <v>0</v>
      </c>
      <c r="P156">
        <v>3</v>
      </c>
    </row>
    <row r="157">
      <c r="A157" s="36" t="s">
        <v>464</v>
      </c>
      <c r="B157" s="44"/>
      <c r="C157" s="45"/>
      <c r="D157" s="45"/>
      <c r="E157" s="38" t="s">
        <v>788</v>
      </c>
      <c r="F157" s="45"/>
      <c r="G157" s="45"/>
      <c r="H157" s="45"/>
      <c r="I157" s="45"/>
      <c r="J157" s="47"/>
    </row>
    <row r="158" ht="30">
      <c r="A158" s="36" t="s">
        <v>465</v>
      </c>
      <c r="B158" s="44"/>
      <c r="C158" s="45"/>
      <c r="D158" s="45"/>
      <c r="E158" s="48" t="s">
        <v>981</v>
      </c>
      <c r="F158" s="45"/>
      <c r="G158" s="45"/>
      <c r="H158" s="45"/>
      <c r="I158" s="45"/>
      <c r="J158" s="47"/>
    </row>
    <row r="159" ht="345">
      <c r="A159" s="36" t="s">
        <v>467</v>
      </c>
      <c r="B159" s="44"/>
      <c r="C159" s="45"/>
      <c r="D159" s="45"/>
      <c r="E159" s="38" t="s">
        <v>893</v>
      </c>
      <c r="F159" s="45"/>
      <c r="G159" s="45"/>
      <c r="H159" s="45"/>
      <c r="I159" s="45"/>
      <c r="J159" s="47"/>
    </row>
    <row r="160">
      <c r="A160" s="36" t="s">
        <v>458</v>
      </c>
      <c r="B160" s="36">
        <v>37</v>
      </c>
      <c r="C160" s="37" t="s">
        <v>898</v>
      </c>
      <c r="D160" s="36" t="s">
        <v>460</v>
      </c>
      <c r="E160" s="38" t="s">
        <v>899</v>
      </c>
      <c r="F160" s="39" t="s">
        <v>751</v>
      </c>
      <c r="G160" s="40">
        <v>1</v>
      </c>
      <c r="H160" s="41">
        <v>0</v>
      </c>
      <c r="I160" s="42">
        <f>ROUND(G160*H160,P4)</f>
        <v>0</v>
      </c>
      <c r="J160" s="39" t="s">
        <v>973</v>
      </c>
      <c r="O160" s="43">
        <f>I160*0.21</f>
        <v>0</v>
      </c>
      <c r="P160">
        <v>3</v>
      </c>
    </row>
    <row r="161">
      <c r="A161" s="36" t="s">
        <v>464</v>
      </c>
      <c r="B161" s="44"/>
      <c r="C161" s="45"/>
      <c r="D161" s="45"/>
      <c r="E161" s="38" t="s">
        <v>788</v>
      </c>
      <c r="F161" s="45"/>
      <c r="G161" s="45"/>
      <c r="H161" s="45"/>
      <c r="I161" s="45"/>
      <c r="J161" s="47"/>
    </row>
    <row r="162" ht="30">
      <c r="A162" s="36" t="s">
        <v>465</v>
      </c>
      <c r="B162" s="44"/>
      <c r="C162" s="45"/>
      <c r="D162" s="45"/>
      <c r="E162" s="48" t="s">
        <v>981</v>
      </c>
      <c r="F162" s="45"/>
      <c r="G162" s="45"/>
      <c r="H162" s="45"/>
      <c r="I162" s="45"/>
      <c r="J162" s="47"/>
    </row>
    <row r="163" ht="345">
      <c r="A163" s="36" t="s">
        <v>467</v>
      </c>
      <c r="B163" s="44"/>
      <c r="C163" s="45"/>
      <c r="D163" s="45"/>
      <c r="E163" s="38" t="s">
        <v>900</v>
      </c>
      <c r="F163" s="45"/>
      <c r="G163" s="45"/>
      <c r="H163" s="45"/>
      <c r="I163" s="45"/>
      <c r="J163" s="47"/>
    </row>
    <row r="164">
      <c r="A164" s="36" t="s">
        <v>458</v>
      </c>
      <c r="B164" s="36">
        <v>38</v>
      </c>
      <c r="C164" s="37" t="s">
        <v>901</v>
      </c>
      <c r="D164" s="36" t="s">
        <v>460</v>
      </c>
      <c r="E164" s="38" t="s">
        <v>902</v>
      </c>
      <c r="F164" s="39" t="s">
        <v>751</v>
      </c>
      <c r="G164" s="40">
        <v>1</v>
      </c>
      <c r="H164" s="41">
        <v>0</v>
      </c>
      <c r="I164" s="42">
        <f>ROUND(G164*H164,P4)</f>
        <v>0</v>
      </c>
      <c r="J164" s="39" t="s">
        <v>973</v>
      </c>
      <c r="O164" s="43">
        <f>I164*0.21</f>
        <v>0</v>
      </c>
      <c r="P164">
        <v>3</v>
      </c>
    </row>
    <row r="165">
      <c r="A165" s="36" t="s">
        <v>464</v>
      </c>
      <c r="B165" s="44"/>
      <c r="C165" s="45"/>
      <c r="D165" s="45"/>
      <c r="E165" s="38" t="s">
        <v>788</v>
      </c>
      <c r="F165" s="45"/>
      <c r="G165" s="45"/>
      <c r="H165" s="45"/>
      <c r="I165" s="45"/>
      <c r="J165" s="47"/>
    </row>
    <row r="166" ht="30">
      <c r="A166" s="36" t="s">
        <v>465</v>
      </c>
      <c r="B166" s="44"/>
      <c r="C166" s="45"/>
      <c r="D166" s="45"/>
      <c r="E166" s="48" t="s">
        <v>981</v>
      </c>
      <c r="F166" s="45"/>
      <c r="G166" s="45"/>
      <c r="H166" s="45"/>
      <c r="I166" s="45"/>
      <c r="J166" s="47"/>
    </row>
    <row r="167" ht="375">
      <c r="A167" s="36" t="s">
        <v>467</v>
      </c>
      <c r="B167" s="44"/>
      <c r="C167" s="45"/>
      <c r="D167" s="45"/>
      <c r="E167" s="38" t="s">
        <v>903</v>
      </c>
      <c r="F167" s="45"/>
      <c r="G167" s="45"/>
      <c r="H167" s="45"/>
      <c r="I167" s="45"/>
      <c r="J167" s="47"/>
    </row>
    <row r="168">
      <c r="A168" s="36" t="s">
        <v>458</v>
      </c>
      <c r="B168" s="36">
        <v>39</v>
      </c>
      <c r="C168" s="37" t="s">
        <v>904</v>
      </c>
      <c r="D168" s="36" t="s">
        <v>460</v>
      </c>
      <c r="E168" s="38" t="s">
        <v>905</v>
      </c>
      <c r="F168" s="39" t="s">
        <v>751</v>
      </c>
      <c r="G168" s="40">
        <v>1</v>
      </c>
      <c r="H168" s="41">
        <v>0</v>
      </c>
      <c r="I168" s="42">
        <f>ROUND(G168*H168,P4)</f>
        <v>0</v>
      </c>
      <c r="J168" s="39" t="s">
        <v>973</v>
      </c>
      <c r="O168" s="43">
        <f>I168*0.21</f>
        <v>0</v>
      </c>
      <c r="P168">
        <v>3</v>
      </c>
    </row>
    <row r="169">
      <c r="A169" s="36" t="s">
        <v>464</v>
      </c>
      <c r="B169" s="44"/>
      <c r="C169" s="45"/>
      <c r="D169" s="45"/>
      <c r="E169" s="38" t="s">
        <v>788</v>
      </c>
      <c r="F169" s="45"/>
      <c r="G169" s="45"/>
      <c r="H169" s="45"/>
      <c r="I169" s="45"/>
      <c r="J169" s="47"/>
    </row>
    <row r="170" ht="30">
      <c r="A170" s="36" t="s">
        <v>465</v>
      </c>
      <c r="B170" s="44"/>
      <c r="C170" s="45"/>
      <c r="D170" s="45"/>
      <c r="E170" s="48" t="s">
        <v>981</v>
      </c>
      <c r="F170" s="45"/>
      <c r="G170" s="45"/>
      <c r="H170" s="45"/>
      <c r="I170" s="45"/>
      <c r="J170" s="47"/>
    </row>
    <row r="171" ht="360">
      <c r="A171" s="36" t="s">
        <v>467</v>
      </c>
      <c r="B171" s="44"/>
      <c r="C171" s="45"/>
      <c r="D171" s="45"/>
      <c r="E171" s="38" t="s">
        <v>906</v>
      </c>
      <c r="F171" s="45"/>
      <c r="G171" s="45"/>
      <c r="H171" s="45"/>
      <c r="I171" s="45"/>
      <c r="J171" s="47"/>
    </row>
    <row r="172">
      <c r="A172" s="36" t="s">
        <v>458</v>
      </c>
      <c r="B172" s="36">
        <v>40</v>
      </c>
      <c r="C172" s="37" t="s">
        <v>907</v>
      </c>
      <c r="D172" s="36" t="s">
        <v>460</v>
      </c>
      <c r="E172" s="38" t="s">
        <v>908</v>
      </c>
      <c r="F172" s="39" t="s">
        <v>751</v>
      </c>
      <c r="G172" s="40">
        <v>1</v>
      </c>
      <c r="H172" s="41">
        <v>0</v>
      </c>
      <c r="I172" s="42">
        <f>ROUND(G172*H172,P4)</f>
        <v>0</v>
      </c>
      <c r="J172" s="39" t="s">
        <v>973</v>
      </c>
      <c r="O172" s="43">
        <f>I172*0.21</f>
        <v>0</v>
      </c>
      <c r="P172">
        <v>3</v>
      </c>
    </row>
    <row r="173">
      <c r="A173" s="36" t="s">
        <v>464</v>
      </c>
      <c r="B173" s="44"/>
      <c r="C173" s="45"/>
      <c r="D173" s="45"/>
      <c r="E173" s="38" t="s">
        <v>788</v>
      </c>
      <c r="F173" s="45"/>
      <c r="G173" s="45"/>
      <c r="H173" s="45"/>
      <c r="I173" s="45"/>
      <c r="J173" s="47"/>
    </row>
    <row r="174" ht="30">
      <c r="A174" s="36" t="s">
        <v>465</v>
      </c>
      <c r="B174" s="44"/>
      <c r="C174" s="45"/>
      <c r="D174" s="45"/>
      <c r="E174" s="48" t="s">
        <v>981</v>
      </c>
      <c r="F174" s="45"/>
      <c r="G174" s="45"/>
      <c r="H174" s="45"/>
      <c r="I174" s="45"/>
      <c r="J174" s="47"/>
    </row>
    <row r="175" ht="300">
      <c r="A175" s="36" t="s">
        <v>467</v>
      </c>
      <c r="B175" s="44"/>
      <c r="C175" s="45"/>
      <c r="D175" s="45"/>
      <c r="E175" s="38" t="s">
        <v>909</v>
      </c>
      <c r="F175" s="45"/>
      <c r="G175" s="45"/>
      <c r="H175" s="45"/>
      <c r="I175" s="45"/>
      <c r="J175" s="47"/>
    </row>
    <row r="176" ht="45">
      <c r="A176" s="36" t="s">
        <v>458</v>
      </c>
      <c r="B176" s="36">
        <v>41</v>
      </c>
      <c r="C176" s="37" t="s">
        <v>910</v>
      </c>
      <c r="D176" s="36" t="s">
        <v>460</v>
      </c>
      <c r="E176" s="38" t="s">
        <v>911</v>
      </c>
      <c r="F176" s="39" t="s">
        <v>751</v>
      </c>
      <c r="G176" s="40">
        <v>2</v>
      </c>
      <c r="H176" s="41">
        <v>0</v>
      </c>
      <c r="I176" s="42">
        <f>ROUND(G176*H176,P4)</f>
        <v>0</v>
      </c>
      <c r="J176" s="39" t="s">
        <v>973</v>
      </c>
      <c r="O176" s="43">
        <f>I176*0.21</f>
        <v>0</v>
      </c>
      <c r="P176">
        <v>3</v>
      </c>
    </row>
    <row r="177">
      <c r="A177" s="36" t="s">
        <v>464</v>
      </c>
      <c r="B177" s="44"/>
      <c r="C177" s="45"/>
      <c r="D177" s="45"/>
      <c r="E177" s="38" t="s">
        <v>788</v>
      </c>
      <c r="F177" s="45"/>
      <c r="G177" s="45"/>
      <c r="H177" s="45"/>
      <c r="I177" s="45"/>
      <c r="J177" s="47"/>
    </row>
    <row r="178" ht="30">
      <c r="A178" s="36" t="s">
        <v>465</v>
      </c>
      <c r="B178" s="44"/>
      <c r="C178" s="45"/>
      <c r="D178" s="45"/>
      <c r="E178" s="48" t="s">
        <v>981</v>
      </c>
      <c r="F178" s="45"/>
      <c r="G178" s="45"/>
      <c r="H178" s="45"/>
      <c r="I178" s="45"/>
      <c r="J178" s="47"/>
    </row>
    <row r="179" ht="405">
      <c r="A179" s="36" t="s">
        <v>467</v>
      </c>
      <c r="B179" s="44"/>
      <c r="C179" s="45"/>
      <c r="D179" s="45"/>
      <c r="E179" s="38" t="s">
        <v>912</v>
      </c>
      <c r="F179" s="45"/>
      <c r="G179" s="45"/>
      <c r="H179" s="45"/>
      <c r="I179" s="45"/>
      <c r="J179" s="47"/>
    </row>
    <row r="180" ht="30">
      <c r="A180" s="36" t="s">
        <v>458</v>
      </c>
      <c r="B180" s="36">
        <v>42</v>
      </c>
      <c r="C180" s="37" t="s">
        <v>913</v>
      </c>
      <c r="D180" s="36" t="s">
        <v>460</v>
      </c>
      <c r="E180" s="38" t="s">
        <v>914</v>
      </c>
      <c r="F180" s="39" t="s">
        <v>751</v>
      </c>
      <c r="G180" s="40">
        <v>1</v>
      </c>
      <c r="H180" s="41">
        <v>0</v>
      </c>
      <c r="I180" s="42">
        <f>ROUND(G180*H180,P4)</f>
        <v>0</v>
      </c>
      <c r="J180" s="39" t="s">
        <v>973</v>
      </c>
      <c r="O180" s="43">
        <f>I180*0.21</f>
        <v>0</v>
      </c>
      <c r="P180">
        <v>3</v>
      </c>
    </row>
    <row r="181">
      <c r="A181" s="36" t="s">
        <v>464</v>
      </c>
      <c r="B181" s="44"/>
      <c r="C181" s="45"/>
      <c r="D181" s="45"/>
      <c r="E181" s="38" t="s">
        <v>788</v>
      </c>
      <c r="F181" s="45"/>
      <c r="G181" s="45"/>
      <c r="H181" s="45"/>
      <c r="I181" s="45"/>
      <c r="J181" s="47"/>
    </row>
    <row r="182" ht="30">
      <c r="A182" s="36" t="s">
        <v>465</v>
      </c>
      <c r="B182" s="44"/>
      <c r="C182" s="45"/>
      <c r="D182" s="45"/>
      <c r="E182" s="48" t="s">
        <v>981</v>
      </c>
      <c r="F182" s="45"/>
      <c r="G182" s="45"/>
      <c r="H182" s="45"/>
      <c r="I182" s="45"/>
      <c r="J182" s="47"/>
    </row>
    <row r="183" ht="195">
      <c r="A183" s="36" t="s">
        <v>467</v>
      </c>
      <c r="B183" s="44"/>
      <c r="C183" s="45"/>
      <c r="D183" s="45"/>
      <c r="E183" s="38" t="s">
        <v>915</v>
      </c>
      <c r="F183" s="45"/>
      <c r="G183" s="45"/>
      <c r="H183" s="45"/>
      <c r="I183" s="45"/>
      <c r="J183" s="47"/>
    </row>
    <row r="184">
      <c r="A184" s="36" t="s">
        <v>458</v>
      </c>
      <c r="B184" s="36">
        <v>43</v>
      </c>
      <c r="C184" s="37" t="s">
        <v>916</v>
      </c>
      <c r="D184" s="36" t="s">
        <v>460</v>
      </c>
      <c r="E184" s="38" t="s">
        <v>917</v>
      </c>
      <c r="F184" s="39" t="s">
        <v>751</v>
      </c>
      <c r="G184" s="40">
        <v>1</v>
      </c>
      <c r="H184" s="41">
        <v>0</v>
      </c>
      <c r="I184" s="42">
        <f>ROUND(G184*H184,P4)</f>
        <v>0</v>
      </c>
      <c r="J184" s="39" t="s">
        <v>973</v>
      </c>
      <c r="O184" s="43">
        <f>I184*0.21</f>
        <v>0</v>
      </c>
      <c r="P184">
        <v>3</v>
      </c>
    </row>
    <row r="185">
      <c r="A185" s="36" t="s">
        <v>464</v>
      </c>
      <c r="B185" s="44"/>
      <c r="C185" s="45"/>
      <c r="D185" s="45"/>
      <c r="E185" s="38" t="s">
        <v>788</v>
      </c>
      <c r="F185" s="45"/>
      <c r="G185" s="45"/>
      <c r="H185" s="45"/>
      <c r="I185" s="45"/>
      <c r="J185" s="47"/>
    </row>
    <row r="186" ht="30">
      <c r="A186" s="36" t="s">
        <v>465</v>
      </c>
      <c r="B186" s="44"/>
      <c r="C186" s="45"/>
      <c r="D186" s="45"/>
      <c r="E186" s="48" t="s">
        <v>981</v>
      </c>
      <c r="F186" s="45"/>
      <c r="G186" s="45"/>
      <c r="H186" s="45"/>
      <c r="I186" s="45"/>
      <c r="J186" s="47"/>
    </row>
    <row r="187" ht="135">
      <c r="A187" s="36" t="s">
        <v>467</v>
      </c>
      <c r="B187" s="44"/>
      <c r="C187" s="45"/>
      <c r="D187" s="45"/>
      <c r="E187" s="38" t="s">
        <v>918</v>
      </c>
      <c r="F187" s="45"/>
      <c r="G187" s="45"/>
      <c r="H187" s="45"/>
      <c r="I187" s="45"/>
      <c r="J187" s="47"/>
    </row>
    <row r="188">
      <c r="A188" s="36" t="s">
        <v>458</v>
      </c>
      <c r="B188" s="36">
        <v>44</v>
      </c>
      <c r="C188" s="37" t="s">
        <v>919</v>
      </c>
      <c r="D188" s="36" t="s">
        <v>460</v>
      </c>
      <c r="E188" s="38" t="s">
        <v>920</v>
      </c>
      <c r="F188" s="39" t="s">
        <v>751</v>
      </c>
      <c r="G188" s="40">
        <v>1</v>
      </c>
      <c r="H188" s="41">
        <v>0</v>
      </c>
      <c r="I188" s="42">
        <f>ROUND(G188*H188,P4)</f>
        <v>0</v>
      </c>
      <c r="J188" s="39" t="s">
        <v>973</v>
      </c>
      <c r="O188" s="43">
        <f>I188*0.21</f>
        <v>0</v>
      </c>
      <c r="P188">
        <v>3</v>
      </c>
    </row>
    <row r="189">
      <c r="A189" s="36" t="s">
        <v>464</v>
      </c>
      <c r="B189" s="44"/>
      <c r="C189" s="45"/>
      <c r="D189" s="45"/>
      <c r="E189" s="38" t="s">
        <v>788</v>
      </c>
      <c r="F189" s="45"/>
      <c r="G189" s="45"/>
      <c r="H189" s="45"/>
      <c r="I189" s="45"/>
      <c r="J189" s="47"/>
    </row>
    <row r="190" ht="30">
      <c r="A190" s="36" t="s">
        <v>465</v>
      </c>
      <c r="B190" s="44"/>
      <c r="C190" s="45"/>
      <c r="D190" s="45"/>
      <c r="E190" s="48" t="s">
        <v>981</v>
      </c>
      <c r="F190" s="45"/>
      <c r="G190" s="45"/>
      <c r="H190" s="45"/>
      <c r="I190" s="45"/>
      <c r="J190" s="47"/>
    </row>
    <row r="191" ht="195">
      <c r="A191" s="36" t="s">
        <v>467</v>
      </c>
      <c r="B191" s="44"/>
      <c r="C191" s="45"/>
      <c r="D191" s="45"/>
      <c r="E191" s="38" t="s">
        <v>921</v>
      </c>
      <c r="F191" s="45"/>
      <c r="G191" s="45"/>
      <c r="H191" s="45"/>
      <c r="I191" s="45"/>
      <c r="J191" s="47"/>
    </row>
    <row r="192" ht="30">
      <c r="A192" s="36" t="s">
        <v>458</v>
      </c>
      <c r="B192" s="36">
        <v>45</v>
      </c>
      <c r="C192" s="37" t="s">
        <v>922</v>
      </c>
      <c r="D192" s="36" t="s">
        <v>460</v>
      </c>
      <c r="E192" s="38" t="s">
        <v>923</v>
      </c>
      <c r="F192" s="39" t="s">
        <v>751</v>
      </c>
      <c r="G192" s="40">
        <v>1</v>
      </c>
      <c r="H192" s="41">
        <v>0</v>
      </c>
      <c r="I192" s="42">
        <f>ROUND(G192*H192,P4)</f>
        <v>0</v>
      </c>
      <c r="J192" s="39" t="s">
        <v>973</v>
      </c>
      <c r="O192" s="43">
        <f>I192*0.21</f>
        <v>0</v>
      </c>
      <c r="P192">
        <v>3</v>
      </c>
    </row>
    <row r="193">
      <c r="A193" s="36" t="s">
        <v>464</v>
      </c>
      <c r="B193" s="44"/>
      <c r="C193" s="45"/>
      <c r="D193" s="45"/>
      <c r="E193" s="38" t="s">
        <v>788</v>
      </c>
      <c r="F193" s="45"/>
      <c r="G193" s="45"/>
      <c r="H193" s="45"/>
      <c r="I193" s="45"/>
      <c r="J193" s="47"/>
    </row>
    <row r="194" ht="30">
      <c r="A194" s="36" t="s">
        <v>465</v>
      </c>
      <c r="B194" s="44"/>
      <c r="C194" s="45"/>
      <c r="D194" s="45"/>
      <c r="E194" s="48" t="s">
        <v>981</v>
      </c>
      <c r="F194" s="45"/>
      <c r="G194" s="45"/>
      <c r="H194" s="45"/>
      <c r="I194" s="45"/>
      <c r="J194" s="47"/>
    </row>
    <row r="195" ht="270">
      <c r="A195" s="36" t="s">
        <v>467</v>
      </c>
      <c r="B195" s="44"/>
      <c r="C195" s="45"/>
      <c r="D195" s="45"/>
      <c r="E195" s="38" t="s">
        <v>924</v>
      </c>
      <c r="F195" s="45"/>
      <c r="G195" s="45"/>
      <c r="H195" s="45"/>
      <c r="I195" s="45"/>
      <c r="J195" s="47"/>
    </row>
    <row r="196">
      <c r="A196" s="30" t="s">
        <v>455</v>
      </c>
      <c r="B196" s="31"/>
      <c r="C196" s="32" t="s">
        <v>928</v>
      </c>
      <c r="D196" s="33"/>
      <c r="E196" s="30" t="s">
        <v>929</v>
      </c>
      <c r="F196" s="33"/>
      <c r="G196" s="33"/>
      <c r="H196" s="33"/>
      <c r="I196" s="34">
        <f>SUMIFS(I197:I220,A197:A220,"P")</f>
        <v>0</v>
      </c>
      <c r="J196" s="35"/>
    </row>
    <row r="197" ht="30">
      <c r="A197" s="36" t="s">
        <v>458</v>
      </c>
      <c r="B197" s="36">
        <v>46</v>
      </c>
      <c r="C197" s="37" t="s">
        <v>930</v>
      </c>
      <c r="D197" s="36" t="s">
        <v>460</v>
      </c>
      <c r="E197" s="38" t="s">
        <v>931</v>
      </c>
      <c r="F197" s="39" t="s">
        <v>751</v>
      </c>
      <c r="G197" s="40">
        <v>1</v>
      </c>
      <c r="H197" s="41">
        <v>0</v>
      </c>
      <c r="I197" s="42">
        <f>ROUND(G197*H197,P4)</f>
        <v>0</v>
      </c>
      <c r="J197" s="39" t="s">
        <v>973</v>
      </c>
      <c r="O197" s="43">
        <f>I197*0.21</f>
        <v>0</v>
      </c>
      <c r="P197">
        <v>3</v>
      </c>
    </row>
    <row r="198">
      <c r="A198" s="36" t="s">
        <v>464</v>
      </c>
      <c r="B198" s="44"/>
      <c r="C198" s="45"/>
      <c r="D198" s="45"/>
      <c r="E198" s="38" t="s">
        <v>788</v>
      </c>
      <c r="F198" s="45"/>
      <c r="G198" s="45"/>
      <c r="H198" s="45"/>
      <c r="I198" s="45"/>
      <c r="J198" s="47"/>
    </row>
    <row r="199" ht="30">
      <c r="A199" s="36" t="s">
        <v>465</v>
      </c>
      <c r="B199" s="44"/>
      <c r="C199" s="45"/>
      <c r="D199" s="45"/>
      <c r="E199" s="48" t="s">
        <v>982</v>
      </c>
      <c r="F199" s="45"/>
      <c r="G199" s="45"/>
      <c r="H199" s="45"/>
      <c r="I199" s="45"/>
      <c r="J199" s="47"/>
    </row>
    <row r="200" ht="165">
      <c r="A200" s="36" t="s">
        <v>467</v>
      </c>
      <c r="B200" s="44"/>
      <c r="C200" s="45"/>
      <c r="D200" s="45"/>
      <c r="E200" s="38" t="s">
        <v>932</v>
      </c>
      <c r="F200" s="45"/>
      <c r="G200" s="45"/>
      <c r="H200" s="45"/>
      <c r="I200" s="45"/>
      <c r="J200" s="47"/>
    </row>
    <row r="201" ht="45">
      <c r="A201" s="36" t="s">
        <v>458</v>
      </c>
      <c r="B201" s="36">
        <v>47</v>
      </c>
      <c r="C201" s="37" t="s">
        <v>933</v>
      </c>
      <c r="D201" s="36" t="s">
        <v>460</v>
      </c>
      <c r="E201" s="38" t="s">
        <v>934</v>
      </c>
      <c r="F201" s="39" t="s">
        <v>751</v>
      </c>
      <c r="G201" s="40">
        <v>2</v>
      </c>
      <c r="H201" s="41">
        <v>0</v>
      </c>
      <c r="I201" s="42">
        <f>ROUND(G201*H201,P4)</f>
        <v>0</v>
      </c>
      <c r="J201" s="39" t="s">
        <v>973</v>
      </c>
      <c r="O201" s="43">
        <f>I201*0.21</f>
        <v>0</v>
      </c>
      <c r="P201">
        <v>3</v>
      </c>
    </row>
    <row r="202">
      <c r="A202" s="36" t="s">
        <v>464</v>
      </c>
      <c r="B202" s="44"/>
      <c r="C202" s="45"/>
      <c r="D202" s="45"/>
      <c r="E202" s="38" t="s">
        <v>788</v>
      </c>
      <c r="F202" s="45"/>
      <c r="G202" s="45"/>
      <c r="H202" s="45"/>
      <c r="I202" s="45"/>
      <c r="J202" s="47"/>
    </row>
    <row r="203" ht="30">
      <c r="A203" s="36" t="s">
        <v>465</v>
      </c>
      <c r="B203" s="44"/>
      <c r="C203" s="45"/>
      <c r="D203" s="45"/>
      <c r="E203" s="48" t="s">
        <v>982</v>
      </c>
      <c r="F203" s="45"/>
      <c r="G203" s="45"/>
      <c r="H203" s="45"/>
      <c r="I203" s="45"/>
      <c r="J203" s="47"/>
    </row>
    <row r="204" ht="90">
      <c r="A204" s="36" t="s">
        <v>467</v>
      </c>
      <c r="B204" s="44"/>
      <c r="C204" s="45"/>
      <c r="D204" s="45"/>
      <c r="E204" s="38" t="s">
        <v>935</v>
      </c>
      <c r="F204" s="45"/>
      <c r="G204" s="45"/>
      <c r="H204" s="45"/>
      <c r="I204" s="45"/>
      <c r="J204" s="47"/>
    </row>
    <row r="205" ht="30">
      <c r="A205" s="36" t="s">
        <v>458</v>
      </c>
      <c r="B205" s="36">
        <v>48</v>
      </c>
      <c r="C205" s="37" t="s">
        <v>936</v>
      </c>
      <c r="D205" s="36" t="s">
        <v>460</v>
      </c>
      <c r="E205" s="38" t="s">
        <v>937</v>
      </c>
      <c r="F205" s="39" t="s">
        <v>751</v>
      </c>
      <c r="G205" s="40">
        <v>1</v>
      </c>
      <c r="H205" s="41">
        <v>0</v>
      </c>
      <c r="I205" s="42">
        <f>ROUND(G205*H205,P4)</f>
        <v>0</v>
      </c>
      <c r="J205" s="39" t="s">
        <v>973</v>
      </c>
      <c r="O205" s="43">
        <f>I205*0.21</f>
        <v>0</v>
      </c>
      <c r="P205">
        <v>3</v>
      </c>
    </row>
    <row r="206">
      <c r="A206" s="36" t="s">
        <v>464</v>
      </c>
      <c r="B206" s="44"/>
      <c r="C206" s="45"/>
      <c r="D206" s="45"/>
      <c r="E206" s="38" t="s">
        <v>788</v>
      </c>
      <c r="F206" s="45"/>
      <c r="G206" s="45"/>
      <c r="H206" s="45"/>
      <c r="I206" s="45"/>
      <c r="J206" s="47"/>
    </row>
    <row r="207" ht="30">
      <c r="A207" s="36" t="s">
        <v>465</v>
      </c>
      <c r="B207" s="44"/>
      <c r="C207" s="45"/>
      <c r="D207" s="45"/>
      <c r="E207" s="48" t="s">
        <v>982</v>
      </c>
      <c r="F207" s="45"/>
      <c r="G207" s="45"/>
      <c r="H207" s="45"/>
      <c r="I207" s="45"/>
      <c r="J207" s="47"/>
    </row>
    <row r="208" ht="180">
      <c r="A208" s="36" t="s">
        <v>467</v>
      </c>
      <c r="B208" s="44"/>
      <c r="C208" s="45"/>
      <c r="D208" s="45"/>
      <c r="E208" s="38" t="s">
        <v>938</v>
      </c>
      <c r="F208" s="45"/>
      <c r="G208" s="45"/>
      <c r="H208" s="45"/>
      <c r="I208" s="45"/>
      <c r="J208" s="47"/>
    </row>
    <row r="209">
      <c r="A209" s="36" t="s">
        <v>458</v>
      </c>
      <c r="B209" s="36">
        <v>49</v>
      </c>
      <c r="C209" s="37" t="s">
        <v>939</v>
      </c>
      <c r="D209" s="36" t="s">
        <v>460</v>
      </c>
      <c r="E209" s="38" t="s">
        <v>940</v>
      </c>
      <c r="F209" s="39" t="s">
        <v>553</v>
      </c>
      <c r="G209" s="40">
        <v>16</v>
      </c>
      <c r="H209" s="41">
        <v>0</v>
      </c>
      <c r="I209" s="42">
        <f>ROUND(G209*H209,P4)</f>
        <v>0</v>
      </c>
      <c r="J209" s="39" t="s">
        <v>973</v>
      </c>
      <c r="O209" s="43">
        <f>I209*0.21</f>
        <v>0</v>
      </c>
      <c r="P209">
        <v>3</v>
      </c>
    </row>
    <row r="210">
      <c r="A210" s="36" t="s">
        <v>464</v>
      </c>
      <c r="B210" s="44"/>
      <c r="C210" s="45"/>
      <c r="D210" s="45"/>
      <c r="E210" s="38" t="s">
        <v>788</v>
      </c>
      <c r="F210" s="45"/>
      <c r="G210" s="45"/>
      <c r="H210" s="45"/>
      <c r="I210" s="45"/>
      <c r="J210" s="47"/>
    </row>
    <row r="211" ht="30">
      <c r="A211" s="36" t="s">
        <v>465</v>
      </c>
      <c r="B211" s="44"/>
      <c r="C211" s="45"/>
      <c r="D211" s="45"/>
      <c r="E211" s="48" t="s">
        <v>982</v>
      </c>
      <c r="F211" s="45"/>
      <c r="G211" s="45"/>
      <c r="H211" s="45"/>
      <c r="I211" s="45"/>
      <c r="J211" s="47"/>
    </row>
    <row r="212" ht="195">
      <c r="A212" s="36" t="s">
        <v>467</v>
      </c>
      <c r="B212" s="44"/>
      <c r="C212" s="45"/>
      <c r="D212" s="45"/>
      <c r="E212" s="38" t="s">
        <v>942</v>
      </c>
      <c r="F212" s="45"/>
      <c r="G212" s="45"/>
      <c r="H212" s="45"/>
      <c r="I212" s="45"/>
      <c r="J212" s="47"/>
    </row>
    <row r="213">
      <c r="A213" s="36" t="s">
        <v>458</v>
      </c>
      <c r="B213" s="36">
        <v>50</v>
      </c>
      <c r="C213" s="37" t="s">
        <v>943</v>
      </c>
      <c r="D213" s="36" t="s">
        <v>460</v>
      </c>
      <c r="E213" s="38" t="s">
        <v>944</v>
      </c>
      <c r="F213" s="39" t="s">
        <v>553</v>
      </c>
      <c r="G213" s="40">
        <v>4</v>
      </c>
      <c r="H213" s="41">
        <v>0</v>
      </c>
      <c r="I213" s="42">
        <f>ROUND(G213*H213,P4)</f>
        <v>0</v>
      </c>
      <c r="J213" s="39" t="s">
        <v>973</v>
      </c>
      <c r="O213" s="43">
        <f>I213*0.21</f>
        <v>0</v>
      </c>
      <c r="P213">
        <v>3</v>
      </c>
    </row>
    <row r="214">
      <c r="A214" s="36" t="s">
        <v>464</v>
      </c>
      <c r="B214" s="44"/>
      <c r="C214" s="45"/>
      <c r="D214" s="45"/>
      <c r="E214" s="38" t="s">
        <v>788</v>
      </c>
      <c r="F214" s="45"/>
      <c r="G214" s="45"/>
      <c r="H214" s="45"/>
      <c r="I214" s="45"/>
      <c r="J214" s="47"/>
    </row>
    <row r="215" ht="30">
      <c r="A215" s="36" t="s">
        <v>465</v>
      </c>
      <c r="B215" s="44"/>
      <c r="C215" s="45"/>
      <c r="D215" s="45"/>
      <c r="E215" s="48" t="s">
        <v>982</v>
      </c>
      <c r="F215" s="45"/>
      <c r="G215" s="45"/>
      <c r="H215" s="45"/>
      <c r="I215" s="45"/>
      <c r="J215" s="47"/>
    </row>
    <row r="216" ht="180">
      <c r="A216" s="36" t="s">
        <v>467</v>
      </c>
      <c r="B216" s="44"/>
      <c r="C216" s="45"/>
      <c r="D216" s="45"/>
      <c r="E216" s="38" t="s">
        <v>945</v>
      </c>
      <c r="F216" s="45"/>
      <c r="G216" s="45"/>
      <c r="H216" s="45"/>
      <c r="I216" s="45"/>
      <c r="J216" s="47"/>
    </row>
    <row r="217">
      <c r="A217" s="36" t="s">
        <v>458</v>
      </c>
      <c r="B217" s="36">
        <v>51</v>
      </c>
      <c r="C217" s="37" t="s">
        <v>946</v>
      </c>
      <c r="D217" s="36" t="s">
        <v>460</v>
      </c>
      <c r="E217" s="38" t="s">
        <v>947</v>
      </c>
      <c r="F217" s="39" t="s">
        <v>553</v>
      </c>
      <c r="G217" s="40">
        <v>4</v>
      </c>
      <c r="H217" s="41">
        <v>0</v>
      </c>
      <c r="I217" s="42">
        <f>ROUND(G217*H217,P4)</f>
        <v>0</v>
      </c>
      <c r="J217" s="39" t="s">
        <v>973</v>
      </c>
      <c r="O217" s="43">
        <f>I217*0.21</f>
        <v>0</v>
      </c>
      <c r="P217">
        <v>3</v>
      </c>
    </row>
    <row r="218">
      <c r="A218" s="36" t="s">
        <v>464</v>
      </c>
      <c r="B218" s="44"/>
      <c r="C218" s="45"/>
      <c r="D218" s="45"/>
      <c r="E218" s="38" t="s">
        <v>788</v>
      </c>
      <c r="F218" s="45"/>
      <c r="G218" s="45"/>
      <c r="H218" s="45"/>
      <c r="I218" s="45"/>
      <c r="J218" s="47"/>
    </row>
    <row r="219" ht="30">
      <c r="A219" s="36" t="s">
        <v>465</v>
      </c>
      <c r="B219" s="44"/>
      <c r="C219" s="45"/>
      <c r="D219" s="45"/>
      <c r="E219" s="48" t="s">
        <v>982</v>
      </c>
      <c r="F219" s="45"/>
      <c r="G219" s="45"/>
      <c r="H219" s="45"/>
      <c r="I219" s="45"/>
      <c r="J219" s="47"/>
    </row>
    <row r="220" ht="180">
      <c r="A220" s="36" t="s">
        <v>467</v>
      </c>
      <c r="B220" s="44"/>
      <c r="C220" s="45"/>
      <c r="D220" s="45"/>
      <c r="E220" s="38" t="s">
        <v>948</v>
      </c>
      <c r="F220" s="45"/>
      <c r="G220" s="45"/>
      <c r="H220" s="45"/>
      <c r="I220" s="45"/>
      <c r="J220" s="47"/>
    </row>
    <row r="221">
      <c r="A221" s="30" t="s">
        <v>455</v>
      </c>
      <c r="B221" s="31"/>
      <c r="C221" s="32" t="s">
        <v>949</v>
      </c>
      <c r="D221" s="33"/>
      <c r="E221" s="30" t="s">
        <v>950</v>
      </c>
      <c r="F221" s="33"/>
      <c r="G221" s="33"/>
      <c r="H221" s="33"/>
      <c r="I221" s="34">
        <f>SUMIFS(I222:I253,A222:A253,"P")</f>
        <v>0</v>
      </c>
      <c r="J221" s="35"/>
    </row>
    <row r="222">
      <c r="A222" s="36" t="s">
        <v>458</v>
      </c>
      <c r="B222" s="36">
        <v>52</v>
      </c>
      <c r="C222" s="37" t="s">
        <v>951</v>
      </c>
      <c r="D222" s="36" t="s">
        <v>460</v>
      </c>
      <c r="E222" s="38" t="s">
        <v>952</v>
      </c>
      <c r="F222" s="39" t="s">
        <v>751</v>
      </c>
      <c r="G222" s="40">
        <v>2</v>
      </c>
      <c r="H222" s="41">
        <v>0</v>
      </c>
      <c r="I222" s="42">
        <f>ROUND(G222*H222,P4)</f>
        <v>0</v>
      </c>
      <c r="J222" s="39" t="s">
        <v>973</v>
      </c>
      <c r="O222" s="43">
        <f>I222*0.21</f>
        <v>0</v>
      </c>
      <c r="P222">
        <v>3</v>
      </c>
    </row>
    <row r="223">
      <c r="A223" s="36" t="s">
        <v>464</v>
      </c>
      <c r="B223" s="44"/>
      <c r="C223" s="45"/>
      <c r="D223" s="45"/>
      <c r="E223" s="38" t="s">
        <v>788</v>
      </c>
      <c r="F223" s="45"/>
      <c r="G223" s="45"/>
      <c r="H223" s="45"/>
      <c r="I223" s="45"/>
      <c r="J223" s="47"/>
    </row>
    <row r="224" ht="30">
      <c r="A224" s="36" t="s">
        <v>465</v>
      </c>
      <c r="B224" s="44"/>
      <c r="C224" s="45"/>
      <c r="D224" s="45"/>
      <c r="E224" s="48" t="s">
        <v>974</v>
      </c>
      <c r="F224" s="45"/>
      <c r="G224" s="45"/>
      <c r="H224" s="45"/>
      <c r="I224" s="45"/>
      <c r="J224" s="47"/>
    </row>
    <row r="225" ht="210">
      <c r="A225" s="36" t="s">
        <v>467</v>
      </c>
      <c r="B225" s="44"/>
      <c r="C225" s="45"/>
      <c r="D225" s="45"/>
      <c r="E225" s="38" t="s">
        <v>953</v>
      </c>
      <c r="F225" s="45"/>
      <c r="G225" s="45"/>
      <c r="H225" s="45"/>
      <c r="I225" s="45"/>
      <c r="J225" s="47"/>
    </row>
    <row r="226">
      <c r="A226" s="36" t="s">
        <v>458</v>
      </c>
      <c r="B226" s="36">
        <v>53</v>
      </c>
      <c r="C226" s="37" t="s">
        <v>954</v>
      </c>
      <c r="D226" s="36" t="s">
        <v>460</v>
      </c>
      <c r="E226" s="38" t="s">
        <v>955</v>
      </c>
      <c r="F226" s="39" t="s">
        <v>743</v>
      </c>
      <c r="G226" s="40">
        <v>129</v>
      </c>
      <c r="H226" s="41">
        <v>0</v>
      </c>
      <c r="I226" s="42">
        <f>ROUND(G226*H226,P4)</f>
        <v>0</v>
      </c>
      <c r="J226" s="39" t="s">
        <v>973</v>
      </c>
      <c r="O226" s="43">
        <f>I226*0.21</f>
        <v>0</v>
      </c>
      <c r="P226">
        <v>3</v>
      </c>
    </row>
    <row r="227">
      <c r="A227" s="36" t="s">
        <v>464</v>
      </c>
      <c r="B227" s="44"/>
      <c r="C227" s="45"/>
      <c r="D227" s="45"/>
      <c r="E227" s="38" t="s">
        <v>788</v>
      </c>
      <c r="F227" s="45"/>
      <c r="G227" s="45"/>
      <c r="H227" s="45"/>
      <c r="I227" s="45"/>
      <c r="J227" s="47"/>
    </row>
    <row r="228" ht="30">
      <c r="A228" s="36" t="s">
        <v>465</v>
      </c>
      <c r="B228" s="44"/>
      <c r="C228" s="45"/>
      <c r="D228" s="45"/>
      <c r="E228" s="48" t="s">
        <v>974</v>
      </c>
      <c r="F228" s="45"/>
      <c r="G228" s="45"/>
      <c r="H228" s="45"/>
      <c r="I228" s="45"/>
      <c r="J228" s="47"/>
    </row>
    <row r="229" ht="135">
      <c r="A229" s="36" t="s">
        <v>467</v>
      </c>
      <c r="B229" s="44"/>
      <c r="C229" s="45"/>
      <c r="D229" s="45"/>
      <c r="E229" s="38" t="s">
        <v>561</v>
      </c>
      <c r="F229" s="45"/>
      <c r="G229" s="45"/>
      <c r="H229" s="45"/>
      <c r="I229" s="45"/>
      <c r="J229" s="47"/>
    </row>
    <row r="230">
      <c r="A230" s="36" t="s">
        <v>458</v>
      </c>
      <c r="B230" s="36">
        <v>54</v>
      </c>
      <c r="C230" s="37" t="s">
        <v>956</v>
      </c>
      <c r="D230" s="36" t="s">
        <v>460</v>
      </c>
      <c r="E230" s="38" t="s">
        <v>957</v>
      </c>
      <c r="F230" s="39" t="s">
        <v>751</v>
      </c>
      <c r="G230" s="40">
        <v>1</v>
      </c>
      <c r="H230" s="41">
        <v>0</v>
      </c>
      <c r="I230" s="42">
        <f>ROUND(G230*H230,P4)</f>
        <v>0</v>
      </c>
      <c r="J230" s="39" t="s">
        <v>973</v>
      </c>
      <c r="O230" s="43">
        <f>I230*0.21</f>
        <v>0</v>
      </c>
      <c r="P230">
        <v>3</v>
      </c>
    </row>
    <row r="231">
      <c r="A231" s="36" t="s">
        <v>464</v>
      </c>
      <c r="B231" s="44"/>
      <c r="C231" s="45"/>
      <c r="D231" s="45"/>
      <c r="E231" s="38" t="s">
        <v>788</v>
      </c>
      <c r="F231" s="45"/>
      <c r="G231" s="45"/>
      <c r="H231" s="45"/>
      <c r="I231" s="45"/>
      <c r="J231" s="47"/>
    </row>
    <row r="232" ht="30">
      <c r="A232" s="36" t="s">
        <v>465</v>
      </c>
      <c r="B232" s="44"/>
      <c r="C232" s="45"/>
      <c r="D232" s="45"/>
      <c r="E232" s="48" t="s">
        <v>974</v>
      </c>
      <c r="F232" s="45"/>
      <c r="G232" s="45"/>
      <c r="H232" s="45"/>
      <c r="I232" s="45"/>
      <c r="J232" s="47"/>
    </row>
    <row r="233" ht="225">
      <c r="A233" s="36" t="s">
        <v>467</v>
      </c>
      <c r="B233" s="44"/>
      <c r="C233" s="45"/>
      <c r="D233" s="45"/>
      <c r="E233" s="38" t="s">
        <v>958</v>
      </c>
      <c r="F233" s="45"/>
      <c r="G233" s="45"/>
      <c r="H233" s="45"/>
      <c r="I233" s="45"/>
      <c r="J233" s="47"/>
    </row>
    <row r="234">
      <c r="A234" s="36" t="s">
        <v>458</v>
      </c>
      <c r="B234" s="36">
        <v>55</v>
      </c>
      <c r="C234" s="37" t="s">
        <v>959</v>
      </c>
      <c r="D234" s="36" t="s">
        <v>460</v>
      </c>
      <c r="E234" s="38" t="s">
        <v>960</v>
      </c>
      <c r="F234" s="39" t="s">
        <v>751</v>
      </c>
      <c r="G234" s="40">
        <v>1</v>
      </c>
      <c r="H234" s="41">
        <v>0</v>
      </c>
      <c r="I234" s="42">
        <f>ROUND(G234*H234,P4)</f>
        <v>0</v>
      </c>
      <c r="J234" s="39" t="s">
        <v>973</v>
      </c>
      <c r="O234" s="43">
        <f>I234*0.21</f>
        <v>0</v>
      </c>
      <c r="P234">
        <v>3</v>
      </c>
    </row>
    <row r="235">
      <c r="A235" s="36" t="s">
        <v>464</v>
      </c>
      <c r="B235" s="44"/>
      <c r="C235" s="45"/>
      <c r="D235" s="45"/>
      <c r="E235" s="38" t="s">
        <v>788</v>
      </c>
      <c r="F235" s="45"/>
      <c r="G235" s="45"/>
      <c r="H235" s="45"/>
      <c r="I235" s="45"/>
      <c r="J235" s="47"/>
    </row>
    <row r="236" ht="30">
      <c r="A236" s="36" t="s">
        <v>465</v>
      </c>
      <c r="B236" s="44"/>
      <c r="C236" s="45"/>
      <c r="D236" s="45"/>
      <c r="E236" s="48" t="s">
        <v>974</v>
      </c>
      <c r="F236" s="45"/>
      <c r="G236" s="45"/>
      <c r="H236" s="45"/>
      <c r="I236" s="45"/>
      <c r="J236" s="47"/>
    </row>
    <row r="237" ht="150">
      <c r="A237" s="36" t="s">
        <v>467</v>
      </c>
      <c r="B237" s="44"/>
      <c r="C237" s="45"/>
      <c r="D237" s="45"/>
      <c r="E237" s="38" t="s">
        <v>961</v>
      </c>
      <c r="F237" s="45"/>
      <c r="G237" s="45"/>
      <c r="H237" s="45"/>
      <c r="I237" s="45"/>
      <c r="J237" s="47"/>
    </row>
    <row r="238">
      <c r="A238" s="36" t="s">
        <v>458</v>
      </c>
      <c r="B238" s="36">
        <v>56</v>
      </c>
      <c r="C238" s="37" t="s">
        <v>962</v>
      </c>
      <c r="D238" s="36" t="s">
        <v>460</v>
      </c>
      <c r="E238" s="38" t="s">
        <v>963</v>
      </c>
      <c r="F238" s="39" t="s">
        <v>751</v>
      </c>
      <c r="G238" s="40">
        <v>1</v>
      </c>
      <c r="H238" s="41">
        <v>0</v>
      </c>
      <c r="I238" s="42">
        <f>ROUND(G238*H238,P4)</f>
        <v>0</v>
      </c>
      <c r="J238" s="39" t="s">
        <v>973</v>
      </c>
      <c r="O238" s="43">
        <f>I238*0.21</f>
        <v>0</v>
      </c>
      <c r="P238">
        <v>3</v>
      </c>
    </row>
    <row r="239">
      <c r="A239" s="36" t="s">
        <v>464</v>
      </c>
      <c r="B239" s="44"/>
      <c r="C239" s="45"/>
      <c r="D239" s="45"/>
      <c r="E239" s="38" t="s">
        <v>788</v>
      </c>
      <c r="F239" s="45"/>
      <c r="G239" s="45"/>
      <c r="H239" s="45"/>
      <c r="I239" s="45"/>
      <c r="J239" s="47"/>
    </row>
    <row r="240" ht="30">
      <c r="A240" s="36" t="s">
        <v>465</v>
      </c>
      <c r="B240" s="44"/>
      <c r="C240" s="45"/>
      <c r="D240" s="45"/>
      <c r="E240" s="48" t="s">
        <v>974</v>
      </c>
      <c r="F240" s="45"/>
      <c r="G240" s="45"/>
      <c r="H240" s="45"/>
      <c r="I240" s="45"/>
      <c r="J240" s="47"/>
    </row>
    <row r="241" ht="225">
      <c r="A241" s="36" t="s">
        <v>467</v>
      </c>
      <c r="B241" s="44"/>
      <c r="C241" s="45"/>
      <c r="D241" s="45"/>
      <c r="E241" s="38" t="s">
        <v>958</v>
      </c>
      <c r="F241" s="45"/>
      <c r="G241" s="45"/>
      <c r="H241" s="45"/>
      <c r="I241" s="45"/>
      <c r="J241" s="47"/>
    </row>
    <row r="242">
      <c r="A242" s="36" t="s">
        <v>458</v>
      </c>
      <c r="B242" s="36">
        <v>57</v>
      </c>
      <c r="C242" s="37" t="s">
        <v>964</v>
      </c>
      <c r="D242" s="36" t="s">
        <v>460</v>
      </c>
      <c r="E242" s="38" t="s">
        <v>965</v>
      </c>
      <c r="F242" s="39" t="s">
        <v>751</v>
      </c>
      <c r="G242" s="40">
        <v>1</v>
      </c>
      <c r="H242" s="41">
        <v>0</v>
      </c>
      <c r="I242" s="42">
        <f>ROUND(G242*H242,P4)</f>
        <v>0</v>
      </c>
      <c r="J242" s="39" t="s">
        <v>973</v>
      </c>
      <c r="O242" s="43">
        <f>I242*0.21</f>
        <v>0</v>
      </c>
      <c r="P242">
        <v>3</v>
      </c>
    </row>
    <row r="243">
      <c r="A243" s="36" t="s">
        <v>464</v>
      </c>
      <c r="B243" s="44"/>
      <c r="C243" s="45"/>
      <c r="D243" s="45"/>
      <c r="E243" s="38" t="s">
        <v>788</v>
      </c>
      <c r="F243" s="45"/>
      <c r="G243" s="45"/>
      <c r="H243" s="45"/>
      <c r="I243" s="45"/>
      <c r="J243" s="47"/>
    </row>
    <row r="244" ht="30">
      <c r="A244" s="36" t="s">
        <v>465</v>
      </c>
      <c r="B244" s="44"/>
      <c r="C244" s="45"/>
      <c r="D244" s="45"/>
      <c r="E244" s="48" t="s">
        <v>974</v>
      </c>
      <c r="F244" s="45"/>
      <c r="G244" s="45"/>
      <c r="H244" s="45"/>
      <c r="I244" s="45"/>
      <c r="J244" s="47"/>
    </row>
    <row r="245" ht="150">
      <c r="A245" s="36" t="s">
        <v>467</v>
      </c>
      <c r="B245" s="44"/>
      <c r="C245" s="45"/>
      <c r="D245" s="45"/>
      <c r="E245" s="38" t="s">
        <v>961</v>
      </c>
      <c r="F245" s="45"/>
      <c r="G245" s="45"/>
      <c r="H245" s="45"/>
      <c r="I245" s="45"/>
      <c r="J245" s="47"/>
    </row>
    <row r="246">
      <c r="A246" s="36" t="s">
        <v>458</v>
      </c>
      <c r="B246" s="36">
        <v>58</v>
      </c>
      <c r="C246" s="37" t="s">
        <v>966</v>
      </c>
      <c r="D246" s="36" t="s">
        <v>460</v>
      </c>
      <c r="E246" s="38" t="s">
        <v>967</v>
      </c>
      <c r="F246" s="39" t="s">
        <v>751</v>
      </c>
      <c r="G246" s="40">
        <v>11</v>
      </c>
      <c r="H246" s="41">
        <v>0</v>
      </c>
      <c r="I246" s="42">
        <f>ROUND(G246*H246,P4)</f>
        <v>0</v>
      </c>
      <c r="J246" s="39" t="s">
        <v>973</v>
      </c>
      <c r="O246" s="43">
        <f>I246*0.21</f>
        <v>0</v>
      </c>
      <c r="P246">
        <v>3</v>
      </c>
    </row>
    <row r="247">
      <c r="A247" s="36" t="s">
        <v>464</v>
      </c>
      <c r="B247" s="44"/>
      <c r="C247" s="45"/>
      <c r="D247" s="45"/>
      <c r="E247" s="38" t="s">
        <v>788</v>
      </c>
      <c r="F247" s="45"/>
      <c r="G247" s="45"/>
      <c r="H247" s="45"/>
      <c r="I247" s="45"/>
      <c r="J247" s="47"/>
    </row>
    <row r="248" ht="30">
      <c r="A248" s="36" t="s">
        <v>465</v>
      </c>
      <c r="B248" s="44"/>
      <c r="C248" s="45"/>
      <c r="D248" s="45"/>
      <c r="E248" s="48" t="s">
        <v>974</v>
      </c>
      <c r="F248" s="45"/>
      <c r="G248" s="45"/>
      <c r="H248" s="45"/>
      <c r="I248" s="45"/>
      <c r="J248" s="47"/>
    </row>
    <row r="249" ht="120">
      <c r="A249" s="36" t="s">
        <v>467</v>
      </c>
      <c r="B249" s="44"/>
      <c r="C249" s="45"/>
      <c r="D249" s="45"/>
      <c r="E249" s="38" t="s">
        <v>969</v>
      </c>
      <c r="F249" s="45"/>
      <c r="G249" s="45"/>
      <c r="H249" s="45"/>
      <c r="I249" s="45"/>
      <c r="J249" s="47"/>
    </row>
    <row r="250">
      <c r="A250" s="36" t="s">
        <v>458</v>
      </c>
      <c r="B250" s="36">
        <v>59</v>
      </c>
      <c r="C250" s="37" t="s">
        <v>970</v>
      </c>
      <c r="D250" s="36" t="s">
        <v>460</v>
      </c>
      <c r="E250" s="38" t="s">
        <v>971</v>
      </c>
      <c r="F250" s="39" t="s">
        <v>751</v>
      </c>
      <c r="G250" s="40">
        <v>11</v>
      </c>
      <c r="H250" s="41">
        <v>0</v>
      </c>
      <c r="I250" s="42">
        <f>ROUND(G250*H250,P4)</f>
        <v>0</v>
      </c>
      <c r="J250" s="39" t="s">
        <v>973</v>
      </c>
      <c r="O250" s="43">
        <f>I250*0.21</f>
        <v>0</v>
      </c>
      <c r="P250">
        <v>3</v>
      </c>
    </row>
    <row r="251">
      <c r="A251" s="36" t="s">
        <v>464</v>
      </c>
      <c r="B251" s="44"/>
      <c r="C251" s="45"/>
      <c r="D251" s="45"/>
      <c r="E251" s="38" t="s">
        <v>788</v>
      </c>
      <c r="F251" s="45"/>
      <c r="G251" s="45"/>
      <c r="H251" s="45"/>
      <c r="I251" s="45"/>
      <c r="J251" s="47"/>
    </row>
    <row r="252" ht="30">
      <c r="A252" s="36" t="s">
        <v>465</v>
      </c>
      <c r="B252" s="44"/>
      <c r="C252" s="45"/>
      <c r="D252" s="45"/>
      <c r="E252" s="48" t="s">
        <v>974</v>
      </c>
      <c r="F252" s="45"/>
      <c r="G252" s="45"/>
      <c r="H252" s="45"/>
      <c r="I252" s="45"/>
      <c r="J252" s="47"/>
    </row>
    <row r="253" ht="135">
      <c r="A253" s="36" t="s">
        <v>467</v>
      </c>
      <c r="B253" s="49"/>
      <c r="C253" s="50"/>
      <c r="D253" s="50"/>
      <c r="E253" s="38" t="s">
        <v>972</v>
      </c>
      <c r="F253" s="50"/>
      <c r="G253" s="50"/>
      <c r="H253" s="50"/>
      <c r="I253" s="50"/>
      <c r="J253" s="51"/>
    </row>
  </sheetData>
  <sheetProtection sheet="1" objects="1" scenarios="1" spinCount="100000" saltValue="8/YxwRD/FfuICF4hx3gSja/7QKTsEB0Xz1wbUWtDJ9qILGXqkIoqZdZui4MgxM1Pa1KqyfvHPCJxiLUEGA7WjA==" hashValue="g3NnVu9vxaAIvgD7wK73kbJwAKLUOzyFB+AOxLxHrv7dSKDZ2IwuVLPJB55moy0VrzYVadescCnnk2ud5Nvzw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v>
      </c>
      <c r="I3" s="24">
        <f>SUMIFS(I11:I292,A11:A292,"SD")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780</v>
      </c>
      <c r="D5" s="21"/>
      <c r="E5" s="22" t="s">
        <v>781</v>
      </c>
      <c r="F5" s="16"/>
      <c r="G5" s="16"/>
      <c r="H5" s="16"/>
      <c r="I5" s="16"/>
      <c r="J5" s="18"/>
      <c r="O5">
        <v>0.20999999999999999</v>
      </c>
    </row>
    <row r="6">
      <c r="A6" s="3" t="s">
        <v>439</v>
      </c>
      <c r="B6" s="19" t="s">
        <v>433</v>
      </c>
      <c r="C6" s="20" t="s">
        <v>983</v>
      </c>
      <c r="D6" s="21"/>
      <c r="E6" s="22" t="s">
        <v>984</v>
      </c>
      <c r="F6" s="16"/>
      <c r="G6" s="16"/>
      <c r="H6" s="16"/>
      <c r="I6" s="16"/>
      <c r="J6" s="18"/>
    </row>
    <row r="7">
      <c r="A7" s="3" t="s">
        <v>442</v>
      </c>
      <c r="B7" s="19" t="s">
        <v>443</v>
      </c>
      <c r="C7" s="20" t="s">
        <v>21</v>
      </c>
      <c r="D7" s="21"/>
      <c r="E7" s="22" t="s">
        <v>22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985</v>
      </c>
      <c r="D11" s="33"/>
      <c r="E11" s="30" t="s">
        <v>986</v>
      </c>
      <c r="F11" s="33"/>
      <c r="G11" s="33"/>
      <c r="H11" s="33"/>
      <c r="I11" s="34">
        <f>SUMIFS(I12:I14,A12:A14,"P")</f>
        <v>0</v>
      </c>
      <c r="J11" s="35"/>
    </row>
    <row r="12">
      <c r="A12" s="36" t="s">
        <v>458</v>
      </c>
      <c r="B12" s="36">
        <v>1</v>
      </c>
      <c r="C12" s="37" t="s">
        <v>987</v>
      </c>
      <c r="D12" s="36" t="s">
        <v>460</v>
      </c>
      <c r="E12" s="38" t="s">
        <v>988</v>
      </c>
      <c r="F12" s="39" t="s">
        <v>989</v>
      </c>
      <c r="G12" s="40">
        <v>10</v>
      </c>
      <c r="H12" s="41">
        <v>0</v>
      </c>
      <c r="I12" s="42">
        <f>ROUND(G12*H12,P4)</f>
        <v>0</v>
      </c>
      <c r="J12" s="39" t="s">
        <v>471</v>
      </c>
      <c r="O12" s="43">
        <f>I12*0.21</f>
        <v>0</v>
      </c>
      <c r="P12">
        <v>3</v>
      </c>
    </row>
    <row r="13">
      <c r="A13" s="36" t="s">
        <v>464</v>
      </c>
      <c r="B13" s="44"/>
      <c r="C13" s="45"/>
      <c r="D13" s="45"/>
      <c r="E13" s="38" t="s">
        <v>988</v>
      </c>
      <c r="F13" s="45"/>
      <c r="G13" s="45"/>
      <c r="H13" s="45"/>
      <c r="I13" s="45"/>
      <c r="J13" s="47"/>
    </row>
    <row r="14" ht="30">
      <c r="A14" s="36" t="s">
        <v>467</v>
      </c>
      <c r="B14" s="44"/>
      <c r="C14" s="45"/>
      <c r="D14" s="45"/>
      <c r="E14" s="38" t="s">
        <v>990</v>
      </c>
      <c r="F14" s="45"/>
      <c r="G14" s="45"/>
      <c r="H14" s="45"/>
      <c r="I14" s="45"/>
      <c r="J14" s="47"/>
    </row>
    <row r="15">
      <c r="A15" s="30" t="s">
        <v>455</v>
      </c>
      <c r="B15" s="31"/>
      <c r="C15" s="32" t="s">
        <v>991</v>
      </c>
      <c r="D15" s="33"/>
      <c r="E15" s="30" t="s">
        <v>992</v>
      </c>
      <c r="F15" s="33"/>
      <c r="G15" s="33"/>
      <c r="H15" s="33"/>
      <c r="I15" s="34">
        <f>SUMIFS(I16:I24,A16:A24,"P")</f>
        <v>0</v>
      </c>
      <c r="J15" s="35"/>
    </row>
    <row r="16">
      <c r="A16" s="36" t="s">
        <v>458</v>
      </c>
      <c r="B16" s="36">
        <v>2</v>
      </c>
      <c r="C16" s="37" t="s">
        <v>993</v>
      </c>
      <c r="D16" s="36" t="s">
        <v>460</v>
      </c>
      <c r="E16" s="38" t="s">
        <v>994</v>
      </c>
      <c r="F16" s="39" t="s">
        <v>989</v>
      </c>
      <c r="G16" s="40">
        <v>1</v>
      </c>
      <c r="H16" s="41">
        <v>0</v>
      </c>
      <c r="I16" s="42">
        <f>ROUND(G16*H16,P4)</f>
        <v>0</v>
      </c>
      <c r="J16" s="39" t="s">
        <v>471</v>
      </c>
      <c r="O16" s="43">
        <f>I16*0.21</f>
        <v>0</v>
      </c>
      <c r="P16">
        <v>3</v>
      </c>
    </row>
    <row r="17">
      <c r="A17" s="36" t="s">
        <v>464</v>
      </c>
      <c r="B17" s="44"/>
      <c r="C17" s="45"/>
      <c r="D17" s="45"/>
      <c r="E17" s="38" t="s">
        <v>994</v>
      </c>
      <c r="F17" s="45"/>
      <c r="G17" s="45"/>
      <c r="H17" s="45"/>
      <c r="I17" s="45"/>
      <c r="J17" s="47"/>
    </row>
    <row r="18" ht="30">
      <c r="A18" s="36" t="s">
        <v>467</v>
      </c>
      <c r="B18" s="44"/>
      <c r="C18" s="45"/>
      <c r="D18" s="45"/>
      <c r="E18" s="38" t="s">
        <v>995</v>
      </c>
      <c r="F18" s="45"/>
      <c r="G18" s="45"/>
      <c r="H18" s="45"/>
      <c r="I18" s="45"/>
      <c r="J18" s="47"/>
    </row>
    <row r="19">
      <c r="A19" s="36" t="s">
        <v>458</v>
      </c>
      <c r="B19" s="36">
        <v>3</v>
      </c>
      <c r="C19" s="37" t="s">
        <v>996</v>
      </c>
      <c r="D19" s="36" t="s">
        <v>460</v>
      </c>
      <c r="E19" s="38" t="s">
        <v>997</v>
      </c>
      <c r="F19" s="39" t="s">
        <v>989</v>
      </c>
      <c r="G19" s="40">
        <v>50</v>
      </c>
      <c r="H19" s="41">
        <v>0</v>
      </c>
      <c r="I19" s="42">
        <f>ROUND(G19*H19,P4)</f>
        <v>0</v>
      </c>
      <c r="J19" s="39" t="s">
        <v>471</v>
      </c>
      <c r="O19" s="43">
        <f>I19*0.21</f>
        <v>0</v>
      </c>
      <c r="P19">
        <v>3</v>
      </c>
    </row>
    <row r="20">
      <c r="A20" s="36" t="s">
        <v>464</v>
      </c>
      <c r="B20" s="44"/>
      <c r="C20" s="45"/>
      <c r="D20" s="45"/>
      <c r="E20" s="38" t="s">
        <v>997</v>
      </c>
      <c r="F20" s="45"/>
      <c r="G20" s="45"/>
      <c r="H20" s="45"/>
      <c r="I20" s="45"/>
      <c r="J20" s="47"/>
    </row>
    <row r="21" ht="60">
      <c r="A21" s="36" t="s">
        <v>467</v>
      </c>
      <c r="B21" s="44"/>
      <c r="C21" s="45"/>
      <c r="D21" s="45"/>
      <c r="E21" s="38" t="s">
        <v>998</v>
      </c>
      <c r="F21" s="45"/>
      <c r="G21" s="45"/>
      <c r="H21" s="45"/>
      <c r="I21" s="45"/>
      <c r="J21" s="47"/>
    </row>
    <row r="22">
      <c r="A22" s="36" t="s">
        <v>458</v>
      </c>
      <c r="B22" s="36">
        <v>4</v>
      </c>
      <c r="C22" s="37" t="s">
        <v>999</v>
      </c>
      <c r="D22" s="36" t="s">
        <v>460</v>
      </c>
      <c r="E22" s="38" t="s">
        <v>1000</v>
      </c>
      <c r="F22" s="39" t="s">
        <v>553</v>
      </c>
      <c r="G22" s="40">
        <v>30</v>
      </c>
      <c r="H22" s="41">
        <v>0</v>
      </c>
      <c r="I22" s="42">
        <f>ROUND(G22*H22,P4)</f>
        <v>0</v>
      </c>
      <c r="J22" s="39" t="s">
        <v>471</v>
      </c>
      <c r="O22" s="43">
        <f>I22*0.21</f>
        <v>0</v>
      </c>
      <c r="P22">
        <v>3</v>
      </c>
    </row>
    <row r="23">
      <c r="A23" s="36" t="s">
        <v>464</v>
      </c>
      <c r="B23" s="44"/>
      <c r="C23" s="45"/>
      <c r="D23" s="45"/>
      <c r="E23" s="38" t="s">
        <v>1000</v>
      </c>
      <c r="F23" s="45"/>
      <c r="G23" s="45"/>
      <c r="H23" s="45"/>
      <c r="I23" s="45"/>
      <c r="J23" s="47"/>
    </row>
    <row r="24" ht="30">
      <c r="A24" s="36" t="s">
        <v>467</v>
      </c>
      <c r="B24" s="44"/>
      <c r="C24" s="45"/>
      <c r="D24" s="45"/>
      <c r="E24" s="38" t="s">
        <v>1001</v>
      </c>
      <c r="F24" s="45"/>
      <c r="G24" s="45"/>
      <c r="H24" s="45"/>
      <c r="I24" s="45"/>
      <c r="J24" s="47"/>
    </row>
    <row r="25">
      <c r="A25" s="30" t="s">
        <v>455</v>
      </c>
      <c r="B25" s="31"/>
      <c r="C25" s="32" t="s">
        <v>1002</v>
      </c>
      <c r="D25" s="33"/>
      <c r="E25" s="30" t="s">
        <v>1003</v>
      </c>
      <c r="F25" s="33"/>
      <c r="G25" s="33"/>
      <c r="H25" s="33"/>
      <c r="I25" s="34">
        <f>SUMIFS(I26:I28,A26:A28,"P")</f>
        <v>0</v>
      </c>
      <c r="J25" s="35"/>
    </row>
    <row r="26">
      <c r="A26" s="36" t="s">
        <v>458</v>
      </c>
      <c r="B26" s="36">
        <v>5</v>
      </c>
      <c r="C26" s="37" t="s">
        <v>1004</v>
      </c>
      <c r="D26" s="36" t="s">
        <v>460</v>
      </c>
      <c r="E26" s="38" t="s">
        <v>1005</v>
      </c>
      <c r="F26" s="39" t="s">
        <v>492</v>
      </c>
      <c r="G26" s="40">
        <v>15</v>
      </c>
      <c r="H26" s="41">
        <v>0</v>
      </c>
      <c r="I26" s="42">
        <f>ROUND(G26*H26,P4)</f>
        <v>0</v>
      </c>
      <c r="J26" s="39" t="s">
        <v>471</v>
      </c>
      <c r="O26" s="43">
        <f>I26*0.21</f>
        <v>0</v>
      </c>
      <c r="P26">
        <v>3</v>
      </c>
    </row>
    <row r="27">
      <c r="A27" s="36" t="s">
        <v>464</v>
      </c>
      <c r="B27" s="44"/>
      <c r="C27" s="45"/>
      <c r="D27" s="45"/>
      <c r="E27" s="46" t="s">
        <v>460</v>
      </c>
      <c r="F27" s="45"/>
      <c r="G27" s="45"/>
      <c r="H27" s="45"/>
      <c r="I27" s="45"/>
      <c r="J27" s="47"/>
    </row>
    <row r="28" ht="90">
      <c r="A28" s="36" t="s">
        <v>467</v>
      </c>
      <c r="B28" s="44"/>
      <c r="C28" s="45"/>
      <c r="D28" s="45"/>
      <c r="E28" s="38" t="s">
        <v>1006</v>
      </c>
      <c r="F28" s="45"/>
      <c r="G28" s="45"/>
      <c r="H28" s="45"/>
      <c r="I28" s="45"/>
      <c r="J28" s="47"/>
    </row>
    <row r="29">
      <c r="A29" s="30" t="s">
        <v>455</v>
      </c>
      <c r="B29" s="31"/>
      <c r="C29" s="32" t="s">
        <v>1007</v>
      </c>
      <c r="D29" s="33"/>
      <c r="E29" s="30" t="s">
        <v>1008</v>
      </c>
      <c r="F29" s="33"/>
      <c r="G29" s="33"/>
      <c r="H29" s="33"/>
      <c r="I29" s="34">
        <f>SUMIFS(I30:I35,A30:A35,"P")</f>
        <v>0</v>
      </c>
      <c r="J29" s="35"/>
    </row>
    <row r="30">
      <c r="A30" s="36" t="s">
        <v>458</v>
      </c>
      <c r="B30" s="36">
        <v>6</v>
      </c>
      <c r="C30" s="37" t="s">
        <v>1009</v>
      </c>
      <c r="D30" s="36" t="s">
        <v>460</v>
      </c>
      <c r="E30" s="38" t="s">
        <v>1010</v>
      </c>
      <c r="F30" s="39" t="s">
        <v>743</v>
      </c>
      <c r="G30" s="40">
        <v>8</v>
      </c>
      <c r="H30" s="41">
        <v>0</v>
      </c>
      <c r="I30" s="42">
        <f>ROUND(G30*H30,P4)</f>
        <v>0</v>
      </c>
      <c r="J30" s="39" t="s">
        <v>471</v>
      </c>
      <c r="O30" s="43">
        <f>I30*0.21</f>
        <v>0</v>
      </c>
      <c r="P30">
        <v>3</v>
      </c>
    </row>
    <row r="31">
      <c r="A31" s="36" t="s">
        <v>464</v>
      </c>
      <c r="B31" s="44"/>
      <c r="C31" s="45"/>
      <c r="D31" s="45"/>
      <c r="E31" s="46" t="s">
        <v>460</v>
      </c>
      <c r="F31" s="45"/>
      <c r="G31" s="45"/>
      <c r="H31" s="45"/>
      <c r="I31" s="45"/>
      <c r="J31" s="47"/>
    </row>
    <row r="32" ht="90">
      <c r="A32" s="36" t="s">
        <v>467</v>
      </c>
      <c r="B32" s="44"/>
      <c r="C32" s="45"/>
      <c r="D32" s="45"/>
      <c r="E32" s="38" t="s">
        <v>525</v>
      </c>
      <c r="F32" s="45"/>
      <c r="G32" s="45"/>
      <c r="H32" s="45"/>
      <c r="I32" s="45"/>
      <c r="J32" s="47"/>
    </row>
    <row r="33" ht="30">
      <c r="A33" s="36" t="s">
        <v>458</v>
      </c>
      <c r="B33" s="36">
        <v>7</v>
      </c>
      <c r="C33" s="37" t="s">
        <v>1011</v>
      </c>
      <c r="D33" s="36" t="s">
        <v>460</v>
      </c>
      <c r="E33" s="38" t="s">
        <v>1012</v>
      </c>
      <c r="F33" s="39" t="s">
        <v>751</v>
      </c>
      <c r="G33" s="40">
        <v>9</v>
      </c>
      <c r="H33" s="41">
        <v>0</v>
      </c>
      <c r="I33" s="42">
        <f>ROUND(G33*H33,P4)</f>
        <v>0</v>
      </c>
      <c r="J33" s="39" t="s">
        <v>471</v>
      </c>
      <c r="O33" s="43">
        <f>I33*0.21</f>
        <v>0</v>
      </c>
      <c r="P33">
        <v>3</v>
      </c>
    </row>
    <row r="34">
      <c r="A34" s="36" t="s">
        <v>464</v>
      </c>
      <c r="B34" s="44"/>
      <c r="C34" s="45"/>
      <c r="D34" s="45"/>
      <c r="E34" s="46" t="s">
        <v>460</v>
      </c>
      <c r="F34" s="45"/>
      <c r="G34" s="45"/>
      <c r="H34" s="45"/>
      <c r="I34" s="45"/>
      <c r="J34" s="47"/>
    </row>
    <row r="35" ht="165">
      <c r="A35" s="36" t="s">
        <v>467</v>
      </c>
      <c r="B35" s="44"/>
      <c r="C35" s="45"/>
      <c r="D35" s="45"/>
      <c r="E35" s="38" t="s">
        <v>1013</v>
      </c>
      <c r="F35" s="45"/>
      <c r="G35" s="45"/>
      <c r="H35" s="45"/>
      <c r="I35" s="45"/>
      <c r="J35" s="47"/>
    </row>
    <row r="36">
      <c r="A36" s="30" t="s">
        <v>455</v>
      </c>
      <c r="B36" s="31"/>
      <c r="C36" s="32" t="s">
        <v>1014</v>
      </c>
      <c r="D36" s="33"/>
      <c r="E36" s="30" t="s">
        <v>1015</v>
      </c>
      <c r="F36" s="33"/>
      <c r="G36" s="33"/>
      <c r="H36" s="33"/>
      <c r="I36" s="34">
        <f>SUMIFS(I37:I72,A37:A72,"P")</f>
        <v>0</v>
      </c>
      <c r="J36" s="35"/>
    </row>
    <row r="37" ht="30">
      <c r="A37" s="36" t="s">
        <v>458</v>
      </c>
      <c r="B37" s="36">
        <v>8</v>
      </c>
      <c r="C37" s="37" t="s">
        <v>518</v>
      </c>
      <c r="D37" s="36" t="s">
        <v>460</v>
      </c>
      <c r="E37" s="38" t="s">
        <v>1016</v>
      </c>
      <c r="F37" s="39" t="s">
        <v>743</v>
      </c>
      <c r="G37" s="40">
        <v>100</v>
      </c>
      <c r="H37" s="41">
        <v>0</v>
      </c>
      <c r="I37" s="42">
        <f>ROUND(G37*H37,P4)</f>
        <v>0</v>
      </c>
      <c r="J37" s="39" t="s">
        <v>471</v>
      </c>
      <c r="O37" s="43">
        <f>I37*0.21</f>
        <v>0</v>
      </c>
      <c r="P37">
        <v>3</v>
      </c>
    </row>
    <row r="38">
      <c r="A38" s="36" t="s">
        <v>464</v>
      </c>
      <c r="B38" s="44"/>
      <c r="C38" s="45"/>
      <c r="D38" s="45"/>
      <c r="E38" s="46" t="s">
        <v>460</v>
      </c>
      <c r="F38" s="45"/>
      <c r="G38" s="45"/>
      <c r="H38" s="45"/>
      <c r="I38" s="45"/>
      <c r="J38" s="47"/>
    </row>
    <row r="39" ht="135">
      <c r="A39" s="36" t="s">
        <v>467</v>
      </c>
      <c r="B39" s="44"/>
      <c r="C39" s="45"/>
      <c r="D39" s="45"/>
      <c r="E39" s="38" t="s">
        <v>1017</v>
      </c>
      <c r="F39" s="45"/>
      <c r="G39" s="45"/>
      <c r="H39" s="45"/>
      <c r="I39" s="45"/>
      <c r="J39" s="47"/>
    </row>
    <row r="40" ht="30">
      <c r="A40" s="36" t="s">
        <v>458</v>
      </c>
      <c r="B40" s="36">
        <v>9</v>
      </c>
      <c r="C40" s="37" t="s">
        <v>1018</v>
      </c>
      <c r="D40" s="36" t="s">
        <v>460</v>
      </c>
      <c r="E40" s="38" t="s">
        <v>1019</v>
      </c>
      <c r="F40" s="39" t="s">
        <v>743</v>
      </c>
      <c r="G40" s="40">
        <v>60</v>
      </c>
      <c r="H40" s="41">
        <v>0</v>
      </c>
      <c r="I40" s="42">
        <f>ROUND(G40*H40,P4)</f>
        <v>0</v>
      </c>
      <c r="J40" s="39" t="s">
        <v>471</v>
      </c>
      <c r="O40" s="43">
        <f>I40*0.21</f>
        <v>0</v>
      </c>
      <c r="P40">
        <v>3</v>
      </c>
    </row>
    <row r="41">
      <c r="A41" s="36" t="s">
        <v>464</v>
      </c>
      <c r="B41" s="44"/>
      <c r="C41" s="45"/>
      <c r="D41" s="45"/>
      <c r="E41" s="46" t="s">
        <v>460</v>
      </c>
      <c r="F41" s="45"/>
      <c r="G41" s="45"/>
      <c r="H41" s="45"/>
      <c r="I41" s="45"/>
      <c r="J41" s="47"/>
    </row>
    <row r="42" ht="135">
      <c r="A42" s="36" t="s">
        <v>467</v>
      </c>
      <c r="B42" s="44"/>
      <c r="C42" s="45"/>
      <c r="D42" s="45"/>
      <c r="E42" s="38" t="s">
        <v>1017</v>
      </c>
      <c r="F42" s="45"/>
      <c r="G42" s="45"/>
      <c r="H42" s="45"/>
      <c r="I42" s="45"/>
      <c r="J42" s="47"/>
    </row>
    <row r="43" ht="30">
      <c r="A43" s="36" t="s">
        <v>458</v>
      </c>
      <c r="B43" s="36">
        <v>10</v>
      </c>
      <c r="C43" s="37" t="s">
        <v>520</v>
      </c>
      <c r="D43" s="36" t="s">
        <v>460</v>
      </c>
      <c r="E43" s="38" t="s">
        <v>1020</v>
      </c>
      <c r="F43" s="39" t="s">
        <v>743</v>
      </c>
      <c r="G43" s="40">
        <v>100</v>
      </c>
      <c r="H43" s="41">
        <v>0</v>
      </c>
      <c r="I43" s="42">
        <f>ROUND(G43*H43,P4)</f>
        <v>0</v>
      </c>
      <c r="J43" s="39" t="s">
        <v>471</v>
      </c>
      <c r="O43" s="43">
        <f>I43*0.21</f>
        <v>0</v>
      </c>
      <c r="P43">
        <v>3</v>
      </c>
    </row>
    <row r="44">
      <c r="A44" s="36" t="s">
        <v>464</v>
      </c>
      <c r="B44" s="44"/>
      <c r="C44" s="45"/>
      <c r="D44" s="45"/>
      <c r="E44" s="46" t="s">
        <v>460</v>
      </c>
      <c r="F44" s="45"/>
      <c r="G44" s="45"/>
      <c r="H44" s="45"/>
      <c r="I44" s="45"/>
      <c r="J44" s="47"/>
    </row>
    <row r="45" ht="135">
      <c r="A45" s="36" t="s">
        <v>467</v>
      </c>
      <c r="B45" s="44"/>
      <c r="C45" s="45"/>
      <c r="D45" s="45"/>
      <c r="E45" s="38" t="s">
        <v>640</v>
      </c>
      <c r="F45" s="45"/>
      <c r="G45" s="45"/>
      <c r="H45" s="45"/>
      <c r="I45" s="45"/>
      <c r="J45" s="47"/>
    </row>
    <row r="46" ht="30">
      <c r="A46" s="36" t="s">
        <v>458</v>
      </c>
      <c r="B46" s="36">
        <v>11</v>
      </c>
      <c r="C46" s="37" t="s">
        <v>1021</v>
      </c>
      <c r="D46" s="36" t="s">
        <v>460</v>
      </c>
      <c r="E46" s="38" t="s">
        <v>1022</v>
      </c>
      <c r="F46" s="39" t="s">
        <v>743</v>
      </c>
      <c r="G46" s="40">
        <v>60</v>
      </c>
      <c r="H46" s="41">
        <v>0</v>
      </c>
      <c r="I46" s="42">
        <f>ROUND(G46*H46,P4)</f>
        <v>0</v>
      </c>
      <c r="J46" s="39" t="s">
        <v>471</v>
      </c>
      <c r="O46" s="43">
        <f>I46*0.21</f>
        <v>0</v>
      </c>
      <c r="P46">
        <v>3</v>
      </c>
    </row>
    <row r="47">
      <c r="A47" s="36" t="s">
        <v>464</v>
      </c>
      <c r="B47" s="44"/>
      <c r="C47" s="45"/>
      <c r="D47" s="45"/>
      <c r="E47" s="46" t="s">
        <v>460</v>
      </c>
      <c r="F47" s="45"/>
      <c r="G47" s="45"/>
      <c r="H47" s="45"/>
      <c r="I47" s="45"/>
      <c r="J47" s="47"/>
    </row>
    <row r="48" ht="135">
      <c r="A48" s="36" t="s">
        <v>467</v>
      </c>
      <c r="B48" s="44"/>
      <c r="C48" s="45"/>
      <c r="D48" s="45"/>
      <c r="E48" s="38" t="s">
        <v>640</v>
      </c>
      <c r="F48" s="45"/>
      <c r="G48" s="45"/>
      <c r="H48" s="45"/>
      <c r="I48" s="45"/>
      <c r="J48" s="47"/>
    </row>
    <row r="49" ht="30">
      <c r="A49" s="36" t="s">
        <v>458</v>
      </c>
      <c r="B49" s="36">
        <v>12</v>
      </c>
      <c r="C49" s="37" t="s">
        <v>1023</v>
      </c>
      <c r="D49" s="36" t="s">
        <v>460</v>
      </c>
      <c r="E49" s="38" t="s">
        <v>1024</v>
      </c>
      <c r="F49" s="39" t="s">
        <v>743</v>
      </c>
      <c r="G49" s="40">
        <v>50</v>
      </c>
      <c r="H49" s="41">
        <v>0</v>
      </c>
      <c r="I49" s="42">
        <f>ROUND(G49*H49,P4)</f>
        <v>0</v>
      </c>
      <c r="J49" s="39" t="s">
        <v>471</v>
      </c>
      <c r="O49" s="43">
        <f>I49*0.21</f>
        <v>0</v>
      </c>
      <c r="P49">
        <v>3</v>
      </c>
    </row>
    <row r="50">
      <c r="A50" s="36" t="s">
        <v>464</v>
      </c>
      <c r="B50" s="44"/>
      <c r="C50" s="45"/>
      <c r="D50" s="45"/>
      <c r="E50" s="46" t="s">
        <v>460</v>
      </c>
      <c r="F50" s="45"/>
      <c r="G50" s="45"/>
      <c r="H50" s="45"/>
      <c r="I50" s="45"/>
      <c r="J50" s="47"/>
    </row>
    <row r="51" ht="165">
      <c r="A51" s="36" t="s">
        <v>467</v>
      </c>
      <c r="B51" s="44"/>
      <c r="C51" s="45"/>
      <c r="D51" s="45"/>
      <c r="E51" s="38" t="s">
        <v>1025</v>
      </c>
      <c r="F51" s="45"/>
      <c r="G51" s="45"/>
      <c r="H51" s="45"/>
      <c r="I51" s="45"/>
      <c r="J51" s="47"/>
    </row>
    <row r="52">
      <c r="A52" s="36" t="s">
        <v>458</v>
      </c>
      <c r="B52" s="36">
        <v>13</v>
      </c>
      <c r="C52" s="37" t="s">
        <v>1026</v>
      </c>
      <c r="D52" s="36" t="s">
        <v>460</v>
      </c>
      <c r="E52" s="38" t="s">
        <v>1027</v>
      </c>
      <c r="F52" s="39" t="s">
        <v>743</v>
      </c>
      <c r="G52" s="40">
        <v>50</v>
      </c>
      <c r="H52" s="41">
        <v>0</v>
      </c>
      <c r="I52" s="42">
        <f>ROUND(G52*H52,P4)</f>
        <v>0</v>
      </c>
      <c r="J52" s="39" t="s">
        <v>471</v>
      </c>
      <c r="O52" s="43">
        <f>I52*0.21</f>
        <v>0</v>
      </c>
      <c r="P52">
        <v>3</v>
      </c>
    </row>
    <row r="53">
      <c r="A53" s="36" t="s">
        <v>464</v>
      </c>
      <c r="B53" s="44"/>
      <c r="C53" s="45"/>
      <c r="D53" s="45"/>
      <c r="E53" s="46" t="s">
        <v>460</v>
      </c>
      <c r="F53" s="45"/>
      <c r="G53" s="45"/>
      <c r="H53" s="45"/>
      <c r="I53" s="45"/>
      <c r="J53" s="47"/>
    </row>
    <row r="54" ht="135">
      <c r="A54" s="36" t="s">
        <v>467</v>
      </c>
      <c r="B54" s="44"/>
      <c r="C54" s="45"/>
      <c r="D54" s="45"/>
      <c r="E54" s="38" t="s">
        <v>1028</v>
      </c>
      <c r="F54" s="45"/>
      <c r="G54" s="45"/>
      <c r="H54" s="45"/>
      <c r="I54" s="45"/>
      <c r="J54" s="47"/>
    </row>
    <row r="55">
      <c r="A55" s="36" t="s">
        <v>458</v>
      </c>
      <c r="B55" s="36">
        <v>14</v>
      </c>
      <c r="C55" s="37" t="s">
        <v>1029</v>
      </c>
      <c r="D55" s="36" t="s">
        <v>460</v>
      </c>
      <c r="E55" s="38" t="s">
        <v>1030</v>
      </c>
      <c r="F55" s="39" t="s">
        <v>751</v>
      </c>
      <c r="G55" s="40">
        <v>200</v>
      </c>
      <c r="H55" s="41">
        <v>0</v>
      </c>
      <c r="I55" s="42">
        <f>ROUND(G55*H55,P4)</f>
        <v>0</v>
      </c>
      <c r="J55" s="39" t="s">
        <v>471</v>
      </c>
      <c r="O55" s="43">
        <f>I55*0.21</f>
        <v>0</v>
      </c>
      <c r="P55">
        <v>3</v>
      </c>
    </row>
    <row r="56">
      <c r="A56" s="36" t="s">
        <v>464</v>
      </c>
      <c r="B56" s="44"/>
      <c r="C56" s="45"/>
      <c r="D56" s="45"/>
      <c r="E56" s="46" t="s">
        <v>460</v>
      </c>
      <c r="F56" s="45"/>
      <c r="G56" s="45"/>
      <c r="H56" s="45"/>
      <c r="I56" s="45"/>
      <c r="J56" s="47"/>
    </row>
    <row r="57" ht="135">
      <c r="A57" s="36" t="s">
        <v>467</v>
      </c>
      <c r="B57" s="44"/>
      <c r="C57" s="45"/>
      <c r="D57" s="45"/>
      <c r="E57" s="38" t="s">
        <v>1031</v>
      </c>
      <c r="F57" s="45"/>
      <c r="G57" s="45"/>
      <c r="H57" s="45"/>
      <c r="I57" s="45"/>
      <c r="J57" s="47"/>
    </row>
    <row r="58">
      <c r="A58" s="36" t="s">
        <v>458</v>
      </c>
      <c r="B58" s="36">
        <v>15</v>
      </c>
      <c r="C58" s="37" t="s">
        <v>646</v>
      </c>
      <c r="D58" s="36" t="s">
        <v>460</v>
      </c>
      <c r="E58" s="38" t="s">
        <v>647</v>
      </c>
      <c r="F58" s="39" t="s">
        <v>751</v>
      </c>
      <c r="G58" s="40">
        <v>100</v>
      </c>
      <c r="H58" s="41">
        <v>0</v>
      </c>
      <c r="I58" s="42">
        <f>ROUND(G58*H58,P4)</f>
        <v>0</v>
      </c>
      <c r="J58" s="39" t="s">
        <v>471</v>
      </c>
      <c r="O58" s="43">
        <f>I58*0.21</f>
        <v>0</v>
      </c>
      <c r="P58">
        <v>3</v>
      </c>
    </row>
    <row r="59">
      <c r="A59" s="36" t="s">
        <v>464</v>
      </c>
      <c r="B59" s="44"/>
      <c r="C59" s="45"/>
      <c r="D59" s="45"/>
      <c r="E59" s="46" t="s">
        <v>460</v>
      </c>
      <c r="F59" s="45"/>
      <c r="G59" s="45"/>
      <c r="H59" s="45"/>
      <c r="I59" s="45"/>
      <c r="J59" s="47"/>
    </row>
    <row r="60" ht="135">
      <c r="A60" s="36" t="s">
        <v>467</v>
      </c>
      <c r="B60" s="44"/>
      <c r="C60" s="45"/>
      <c r="D60" s="45"/>
      <c r="E60" s="38" t="s">
        <v>1031</v>
      </c>
      <c r="F60" s="45"/>
      <c r="G60" s="45"/>
      <c r="H60" s="45"/>
      <c r="I60" s="45"/>
      <c r="J60" s="47"/>
    </row>
    <row r="61">
      <c r="A61" s="36" t="s">
        <v>458</v>
      </c>
      <c r="B61" s="36">
        <v>16</v>
      </c>
      <c r="C61" s="37" t="s">
        <v>1032</v>
      </c>
      <c r="D61" s="36" t="s">
        <v>460</v>
      </c>
      <c r="E61" s="38" t="s">
        <v>1033</v>
      </c>
      <c r="F61" s="39" t="s">
        <v>751</v>
      </c>
      <c r="G61" s="40">
        <v>100</v>
      </c>
      <c r="H61" s="41">
        <v>0</v>
      </c>
      <c r="I61" s="42">
        <f>ROUND(G61*H61,P4)</f>
        <v>0</v>
      </c>
      <c r="J61" s="39" t="s">
        <v>471</v>
      </c>
      <c r="O61" s="43">
        <f>I61*0.21</f>
        <v>0</v>
      </c>
      <c r="P61">
        <v>3</v>
      </c>
    </row>
    <row r="62">
      <c r="A62" s="36" t="s">
        <v>464</v>
      </c>
      <c r="B62" s="44"/>
      <c r="C62" s="45"/>
      <c r="D62" s="45"/>
      <c r="E62" s="46" t="s">
        <v>460</v>
      </c>
      <c r="F62" s="45"/>
      <c r="G62" s="45"/>
      <c r="H62" s="45"/>
      <c r="I62" s="45"/>
      <c r="J62" s="47"/>
    </row>
    <row r="63" ht="135">
      <c r="A63" s="36" t="s">
        <v>467</v>
      </c>
      <c r="B63" s="44"/>
      <c r="C63" s="45"/>
      <c r="D63" s="45"/>
      <c r="E63" s="38" t="s">
        <v>1031</v>
      </c>
      <c r="F63" s="45"/>
      <c r="G63" s="45"/>
      <c r="H63" s="45"/>
      <c r="I63" s="45"/>
      <c r="J63" s="47"/>
    </row>
    <row r="64">
      <c r="A64" s="36" t="s">
        <v>458</v>
      </c>
      <c r="B64" s="36">
        <v>17</v>
      </c>
      <c r="C64" s="37" t="s">
        <v>1034</v>
      </c>
      <c r="D64" s="36" t="s">
        <v>460</v>
      </c>
      <c r="E64" s="38" t="s">
        <v>1035</v>
      </c>
      <c r="F64" s="39" t="s">
        <v>751</v>
      </c>
      <c r="G64" s="40">
        <v>100</v>
      </c>
      <c r="H64" s="41">
        <v>0</v>
      </c>
      <c r="I64" s="42">
        <f>ROUND(G64*H64,P4)</f>
        <v>0</v>
      </c>
      <c r="J64" s="39" t="s">
        <v>471</v>
      </c>
      <c r="O64" s="43">
        <f>I64*0.21</f>
        <v>0</v>
      </c>
      <c r="P64">
        <v>3</v>
      </c>
    </row>
    <row r="65">
      <c r="A65" s="36" t="s">
        <v>464</v>
      </c>
      <c r="B65" s="44"/>
      <c r="C65" s="45"/>
      <c r="D65" s="45"/>
      <c r="E65" s="46" t="s">
        <v>460</v>
      </c>
      <c r="F65" s="45"/>
      <c r="G65" s="45"/>
      <c r="H65" s="45"/>
      <c r="I65" s="45"/>
      <c r="J65" s="47"/>
    </row>
    <row r="66" ht="135">
      <c r="A66" s="36" t="s">
        <v>467</v>
      </c>
      <c r="B66" s="44"/>
      <c r="C66" s="45"/>
      <c r="D66" s="45"/>
      <c r="E66" s="38" t="s">
        <v>1031</v>
      </c>
      <c r="F66" s="45"/>
      <c r="G66" s="45"/>
      <c r="H66" s="45"/>
      <c r="I66" s="45"/>
      <c r="J66" s="47"/>
    </row>
    <row r="67">
      <c r="A67" s="36" t="s">
        <v>458</v>
      </c>
      <c r="B67" s="36">
        <v>18</v>
      </c>
      <c r="C67" s="37" t="s">
        <v>1036</v>
      </c>
      <c r="D67" s="36" t="s">
        <v>460</v>
      </c>
      <c r="E67" s="38" t="s">
        <v>1037</v>
      </c>
      <c r="F67" s="39" t="s">
        <v>492</v>
      </c>
      <c r="G67" s="40">
        <v>2</v>
      </c>
      <c r="H67" s="41">
        <v>0</v>
      </c>
      <c r="I67" s="42">
        <f>ROUND(G67*H67,P4)</f>
        <v>0</v>
      </c>
      <c r="J67" s="39" t="s">
        <v>471</v>
      </c>
      <c r="O67" s="43">
        <f>I67*0.21</f>
        <v>0</v>
      </c>
      <c r="P67">
        <v>3</v>
      </c>
    </row>
    <row r="68">
      <c r="A68" s="36" t="s">
        <v>464</v>
      </c>
      <c r="B68" s="44"/>
      <c r="C68" s="45"/>
      <c r="D68" s="45"/>
      <c r="E68" s="46" t="s">
        <v>460</v>
      </c>
      <c r="F68" s="45"/>
      <c r="G68" s="45"/>
      <c r="H68" s="45"/>
      <c r="I68" s="45"/>
      <c r="J68" s="47"/>
    </row>
    <row r="69" ht="60">
      <c r="A69" s="36" t="s">
        <v>467</v>
      </c>
      <c r="B69" s="44"/>
      <c r="C69" s="45"/>
      <c r="D69" s="45"/>
      <c r="E69" s="38" t="s">
        <v>528</v>
      </c>
      <c r="F69" s="45"/>
      <c r="G69" s="45"/>
      <c r="H69" s="45"/>
      <c r="I69" s="45"/>
      <c r="J69" s="47"/>
    </row>
    <row r="70" ht="30">
      <c r="A70" s="36" t="s">
        <v>458</v>
      </c>
      <c r="B70" s="36">
        <v>19</v>
      </c>
      <c r="C70" s="37" t="s">
        <v>1038</v>
      </c>
      <c r="D70" s="36" t="s">
        <v>460</v>
      </c>
      <c r="E70" s="38" t="s">
        <v>1039</v>
      </c>
      <c r="F70" s="39" t="s">
        <v>751</v>
      </c>
      <c r="G70" s="40">
        <v>12</v>
      </c>
      <c r="H70" s="41">
        <v>0</v>
      </c>
      <c r="I70" s="42">
        <f>ROUND(G70*H70,P4)</f>
        <v>0</v>
      </c>
      <c r="J70" s="39" t="s">
        <v>471</v>
      </c>
      <c r="O70" s="43">
        <f>I70*0.21</f>
        <v>0</v>
      </c>
      <c r="P70">
        <v>3</v>
      </c>
    </row>
    <row r="71">
      <c r="A71" s="36" t="s">
        <v>464</v>
      </c>
      <c r="B71" s="44"/>
      <c r="C71" s="45"/>
      <c r="D71" s="45"/>
      <c r="E71" s="46" t="s">
        <v>460</v>
      </c>
      <c r="F71" s="45"/>
      <c r="G71" s="45"/>
      <c r="H71" s="45"/>
      <c r="I71" s="45"/>
      <c r="J71" s="47"/>
    </row>
    <row r="72" ht="60">
      <c r="A72" s="36" t="s">
        <v>467</v>
      </c>
      <c r="B72" s="44"/>
      <c r="C72" s="45"/>
      <c r="D72" s="45"/>
      <c r="E72" s="38" t="s">
        <v>1040</v>
      </c>
      <c r="F72" s="45"/>
      <c r="G72" s="45"/>
      <c r="H72" s="45"/>
      <c r="I72" s="45"/>
      <c r="J72" s="47"/>
    </row>
    <row r="73">
      <c r="A73" s="30" t="s">
        <v>455</v>
      </c>
      <c r="B73" s="31"/>
      <c r="C73" s="32" t="s">
        <v>1041</v>
      </c>
      <c r="D73" s="33"/>
      <c r="E73" s="30" t="s">
        <v>1042</v>
      </c>
      <c r="F73" s="33"/>
      <c r="G73" s="33"/>
      <c r="H73" s="33"/>
      <c r="I73" s="34">
        <f>SUMIFS(I74:I76,A74:A76,"P")</f>
        <v>0</v>
      </c>
      <c r="J73" s="35"/>
    </row>
    <row r="74" ht="30">
      <c r="A74" s="36" t="s">
        <v>458</v>
      </c>
      <c r="B74" s="36">
        <v>20</v>
      </c>
      <c r="C74" s="37" t="s">
        <v>1043</v>
      </c>
      <c r="D74" s="36" t="s">
        <v>460</v>
      </c>
      <c r="E74" s="38" t="s">
        <v>1044</v>
      </c>
      <c r="F74" s="39" t="s">
        <v>1045</v>
      </c>
      <c r="G74" s="40">
        <v>300</v>
      </c>
      <c r="H74" s="41">
        <v>0</v>
      </c>
      <c r="I74" s="42">
        <f>ROUND(G74*H74,P4)</f>
        <v>0</v>
      </c>
      <c r="J74" s="39" t="s">
        <v>471</v>
      </c>
      <c r="O74" s="43">
        <f>I74*0.21</f>
        <v>0</v>
      </c>
      <c r="P74">
        <v>3</v>
      </c>
    </row>
    <row r="75">
      <c r="A75" s="36" t="s">
        <v>464</v>
      </c>
      <c r="B75" s="44"/>
      <c r="C75" s="45"/>
      <c r="D75" s="45"/>
      <c r="E75" s="46" t="s">
        <v>460</v>
      </c>
      <c r="F75" s="45"/>
      <c r="G75" s="45"/>
      <c r="H75" s="45"/>
      <c r="I75" s="45"/>
      <c r="J75" s="47"/>
    </row>
    <row r="76" ht="135">
      <c r="A76" s="36" t="s">
        <v>467</v>
      </c>
      <c r="B76" s="44"/>
      <c r="C76" s="45"/>
      <c r="D76" s="45"/>
      <c r="E76" s="38" t="s">
        <v>1046</v>
      </c>
      <c r="F76" s="45"/>
      <c r="G76" s="45"/>
      <c r="H76" s="45"/>
      <c r="I76" s="45"/>
      <c r="J76" s="47"/>
    </row>
    <row r="77">
      <c r="A77" s="30" t="s">
        <v>455</v>
      </c>
      <c r="B77" s="31"/>
      <c r="C77" s="32" t="s">
        <v>801</v>
      </c>
      <c r="D77" s="33"/>
      <c r="E77" s="30" t="s">
        <v>1047</v>
      </c>
      <c r="F77" s="33"/>
      <c r="G77" s="33"/>
      <c r="H77" s="33"/>
      <c r="I77" s="34">
        <f>SUMIFS(I78:I101,A78:A101,"P")</f>
        <v>0</v>
      </c>
      <c r="J77" s="35"/>
    </row>
    <row r="78" ht="30">
      <c r="A78" s="36" t="s">
        <v>458</v>
      </c>
      <c r="B78" s="36">
        <v>21</v>
      </c>
      <c r="C78" s="37" t="s">
        <v>1048</v>
      </c>
      <c r="D78" s="36" t="s">
        <v>460</v>
      </c>
      <c r="E78" s="38" t="s">
        <v>1049</v>
      </c>
      <c r="F78" s="39" t="s">
        <v>751</v>
      </c>
      <c r="G78" s="40">
        <v>10</v>
      </c>
      <c r="H78" s="41">
        <v>0</v>
      </c>
      <c r="I78" s="42">
        <f>ROUND(G78*H78,P4)</f>
        <v>0</v>
      </c>
      <c r="J78" s="39" t="s">
        <v>471</v>
      </c>
      <c r="O78" s="43">
        <f>I78*0.21</f>
        <v>0</v>
      </c>
      <c r="P78">
        <v>3</v>
      </c>
    </row>
    <row r="79">
      <c r="A79" s="36" t="s">
        <v>464</v>
      </c>
      <c r="B79" s="44"/>
      <c r="C79" s="45"/>
      <c r="D79" s="45"/>
      <c r="E79" s="46" t="s">
        <v>460</v>
      </c>
      <c r="F79" s="45"/>
      <c r="G79" s="45"/>
      <c r="H79" s="45"/>
      <c r="I79" s="45"/>
      <c r="J79" s="47"/>
    </row>
    <row r="80" ht="105">
      <c r="A80" s="36" t="s">
        <v>467</v>
      </c>
      <c r="B80" s="44"/>
      <c r="C80" s="45"/>
      <c r="D80" s="45"/>
      <c r="E80" s="38" t="s">
        <v>1050</v>
      </c>
      <c r="F80" s="45"/>
      <c r="G80" s="45"/>
      <c r="H80" s="45"/>
      <c r="I80" s="45"/>
      <c r="J80" s="47"/>
    </row>
    <row r="81">
      <c r="A81" s="36" t="s">
        <v>458</v>
      </c>
      <c r="B81" s="36">
        <v>22</v>
      </c>
      <c r="C81" s="37" t="s">
        <v>1051</v>
      </c>
      <c r="D81" s="36" t="s">
        <v>460</v>
      </c>
      <c r="E81" s="38" t="s">
        <v>1052</v>
      </c>
      <c r="F81" s="39" t="s">
        <v>751</v>
      </c>
      <c r="G81" s="40">
        <v>2</v>
      </c>
      <c r="H81" s="41">
        <v>0</v>
      </c>
      <c r="I81" s="42">
        <f>ROUND(G81*H81,P4)</f>
        <v>0</v>
      </c>
      <c r="J81" s="39" t="s">
        <v>471</v>
      </c>
      <c r="O81" s="43">
        <f>I81*0.21</f>
        <v>0</v>
      </c>
      <c r="P81">
        <v>3</v>
      </c>
    </row>
    <row r="82">
      <c r="A82" s="36" t="s">
        <v>464</v>
      </c>
      <c r="B82" s="44"/>
      <c r="C82" s="45"/>
      <c r="D82" s="45"/>
      <c r="E82" s="46" t="s">
        <v>460</v>
      </c>
      <c r="F82" s="45"/>
      <c r="G82" s="45"/>
      <c r="H82" s="45"/>
      <c r="I82" s="45"/>
      <c r="J82" s="47"/>
    </row>
    <row r="83" ht="90">
      <c r="A83" s="36" t="s">
        <v>467</v>
      </c>
      <c r="B83" s="44"/>
      <c r="C83" s="45"/>
      <c r="D83" s="45"/>
      <c r="E83" s="38" t="s">
        <v>1053</v>
      </c>
      <c r="F83" s="45"/>
      <c r="G83" s="45"/>
      <c r="H83" s="45"/>
      <c r="I83" s="45"/>
      <c r="J83" s="47"/>
    </row>
    <row r="84">
      <c r="A84" s="36" t="s">
        <v>458</v>
      </c>
      <c r="B84" s="36">
        <v>23</v>
      </c>
      <c r="C84" s="37" t="s">
        <v>1054</v>
      </c>
      <c r="D84" s="36" t="s">
        <v>460</v>
      </c>
      <c r="E84" s="38" t="s">
        <v>1055</v>
      </c>
      <c r="F84" s="39" t="s">
        <v>743</v>
      </c>
      <c r="G84" s="40">
        <v>100</v>
      </c>
      <c r="H84" s="41">
        <v>0</v>
      </c>
      <c r="I84" s="42">
        <f>ROUND(G84*H84,P4)</f>
        <v>0</v>
      </c>
      <c r="J84" s="39" t="s">
        <v>471</v>
      </c>
      <c r="O84" s="43">
        <f>I84*0.21</f>
        <v>0</v>
      </c>
      <c r="P84">
        <v>3</v>
      </c>
    </row>
    <row r="85">
      <c r="A85" s="36" t="s">
        <v>464</v>
      </c>
      <c r="B85" s="44"/>
      <c r="C85" s="45"/>
      <c r="D85" s="45"/>
      <c r="E85" s="46" t="s">
        <v>460</v>
      </c>
      <c r="F85" s="45"/>
      <c r="G85" s="45"/>
      <c r="H85" s="45"/>
      <c r="I85" s="45"/>
      <c r="J85" s="47"/>
    </row>
    <row r="86" ht="120">
      <c r="A86" s="36" t="s">
        <v>467</v>
      </c>
      <c r="B86" s="44"/>
      <c r="C86" s="45"/>
      <c r="D86" s="45"/>
      <c r="E86" s="38" t="s">
        <v>1056</v>
      </c>
      <c r="F86" s="45"/>
      <c r="G86" s="45"/>
      <c r="H86" s="45"/>
      <c r="I86" s="45"/>
      <c r="J86" s="47"/>
    </row>
    <row r="87">
      <c r="A87" s="36" t="s">
        <v>458</v>
      </c>
      <c r="B87" s="36">
        <v>24</v>
      </c>
      <c r="C87" s="37" t="s">
        <v>1057</v>
      </c>
      <c r="D87" s="36" t="s">
        <v>460</v>
      </c>
      <c r="E87" s="38" t="s">
        <v>1058</v>
      </c>
      <c r="F87" s="39" t="s">
        <v>751</v>
      </c>
      <c r="G87" s="40">
        <v>5</v>
      </c>
      <c r="H87" s="41">
        <v>0</v>
      </c>
      <c r="I87" s="42">
        <f>ROUND(G87*H87,P4)</f>
        <v>0</v>
      </c>
      <c r="J87" s="39" t="s">
        <v>471</v>
      </c>
      <c r="O87" s="43">
        <f>I87*0.21</f>
        <v>0</v>
      </c>
      <c r="P87">
        <v>3</v>
      </c>
    </row>
    <row r="88">
      <c r="A88" s="36" t="s">
        <v>464</v>
      </c>
      <c r="B88" s="44"/>
      <c r="C88" s="45"/>
      <c r="D88" s="45"/>
      <c r="E88" s="46" t="s">
        <v>460</v>
      </c>
      <c r="F88" s="45"/>
      <c r="G88" s="45"/>
      <c r="H88" s="45"/>
      <c r="I88" s="45"/>
      <c r="J88" s="47"/>
    </row>
    <row r="89" ht="90">
      <c r="A89" s="36" t="s">
        <v>467</v>
      </c>
      <c r="B89" s="44"/>
      <c r="C89" s="45"/>
      <c r="D89" s="45"/>
      <c r="E89" s="38" t="s">
        <v>1059</v>
      </c>
      <c r="F89" s="45"/>
      <c r="G89" s="45"/>
      <c r="H89" s="45"/>
      <c r="I89" s="45"/>
      <c r="J89" s="47"/>
    </row>
    <row r="90">
      <c r="A90" s="36" t="s">
        <v>458</v>
      </c>
      <c r="B90" s="36">
        <v>25</v>
      </c>
      <c r="C90" s="37" t="s">
        <v>807</v>
      </c>
      <c r="D90" s="36" t="s">
        <v>460</v>
      </c>
      <c r="E90" s="38" t="s">
        <v>808</v>
      </c>
      <c r="F90" s="39" t="s">
        <v>751</v>
      </c>
      <c r="G90" s="40">
        <v>22</v>
      </c>
      <c r="H90" s="41">
        <v>0</v>
      </c>
      <c r="I90" s="42">
        <f>ROUND(G90*H90,P4)</f>
        <v>0</v>
      </c>
      <c r="J90" s="39" t="s">
        <v>471</v>
      </c>
      <c r="O90" s="43">
        <f>I90*0.21</f>
        <v>0</v>
      </c>
      <c r="P90">
        <v>3</v>
      </c>
    </row>
    <row r="91">
      <c r="A91" s="36" t="s">
        <v>464</v>
      </c>
      <c r="B91" s="44"/>
      <c r="C91" s="45"/>
      <c r="D91" s="45"/>
      <c r="E91" s="46" t="s">
        <v>460</v>
      </c>
      <c r="F91" s="45"/>
      <c r="G91" s="45"/>
      <c r="H91" s="45"/>
      <c r="I91" s="45"/>
      <c r="J91" s="47"/>
    </row>
    <row r="92" ht="90">
      <c r="A92" s="36" t="s">
        <v>467</v>
      </c>
      <c r="B92" s="44"/>
      <c r="C92" s="45"/>
      <c r="D92" s="45"/>
      <c r="E92" s="38" t="s">
        <v>1060</v>
      </c>
      <c r="F92" s="45"/>
      <c r="G92" s="45"/>
      <c r="H92" s="45"/>
      <c r="I92" s="45"/>
      <c r="J92" s="47"/>
    </row>
    <row r="93">
      <c r="A93" s="36" t="s">
        <v>458</v>
      </c>
      <c r="B93" s="36">
        <v>26</v>
      </c>
      <c r="C93" s="37" t="s">
        <v>1061</v>
      </c>
      <c r="D93" s="36" t="s">
        <v>460</v>
      </c>
      <c r="E93" s="38" t="s">
        <v>1062</v>
      </c>
      <c r="F93" s="39" t="s">
        <v>751</v>
      </c>
      <c r="G93" s="40">
        <v>5</v>
      </c>
      <c r="H93" s="41">
        <v>0</v>
      </c>
      <c r="I93" s="42">
        <f>ROUND(G93*H93,P4)</f>
        <v>0</v>
      </c>
      <c r="J93" s="39" t="s">
        <v>471</v>
      </c>
      <c r="O93" s="43">
        <f>I93*0.21</f>
        <v>0</v>
      </c>
      <c r="P93">
        <v>3</v>
      </c>
    </row>
    <row r="94">
      <c r="A94" s="36" t="s">
        <v>464</v>
      </c>
      <c r="B94" s="44"/>
      <c r="C94" s="45"/>
      <c r="D94" s="45"/>
      <c r="E94" s="46" t="s">
        <v>460</v>
      </c>
      <c r="F94" s="45"/>
      <c r="G94" s="45"/>
      <c r="H94" s="45"/>
      <c r="I94" s="45"/>
      <c r="J94" s="47"/>
    </row>
    <row r="95" ht="90">
      <c r="A95" s="36" t="s">
        <v>467</v>
      </c>
      <c r="B95" s="44"/>
      <c r="C95" s="45"/>
      <c r="D95" s="45"/>
      <c r="E95" s="38" t="s">
        <v>1063</v>
      </c>
      <c r="F95" s="45"/>
      <c r="G95" s="45"/>
      <c r="H95" s="45"/>
      <c r="I95" s="45"/>
      <c r="J95" s="47"/>
    </row>
    <row r="96">
      <c r="A96" s="36" t="s">
        <v>458</v>
      </c>
      <c r="B96" s="36">
        <v>27</v>
      </c>
      <c r="C96" s="37" t="s">
        <v>810</v>
      </c>
      <c r="D96" s="36" t="s">
        <v>460</v>
      </c>
      <c r="E96" s="38" t="s">
        <v>811</v>
      </c>
      <c r="F96" s="39" t="s">
        <v>751</v>
      </c>
      <c r="G96" s="40">
        <v>22</v>
      </c>
      <c r="H96" s="41">
        <v>0</v>
      </c>
      <c r="I96" s="42">
        <f>ROUND(G96*H96,P4)</f>
        <v>0</v>
      </c>
      <c r="J96" s="39" t="s">
        <v>471</v>
      </c>
      <c r="O96" s="43">
        <f>I96*0.21</f>
        <v>0</v>
      </c>
      <c r="P96">
        <v>3</v>
      </c>
    </row>
    <row r="97">
      <c r="A97" s="36" t="s">
        <v>464</v>
      </c>
      <c r="B97" s="44"/>
      <c r="C97" s="45"/>
      <c r="D97" s="45"/>
      <c r="E97" s="46" t="s">
        <v>460</v>
      </c>
      <c r="F97" s="45"/>
      <c r="G97" s="45"/>
      <c r="H97" s="45"/>
      <c r="I97" s="45"/>
      <c r="J97" s="47"/>
    </row>
    <row r="98" ht="105">
      <c r="A98" s="36" t="s">
        <v>467</v>
      </c>
      <c r="B98" s="44"/>
      <c r="C98" s="45"/>
      <c r="D98" s="45"/>
      <c r="E98" s="38" t="s">
        <v>1064</v>
      </c>
      <c r="F98" s="45"/>
      <c r="G98" s="45"/>
      <c r="H98" s="45"/>
      <c r="I98" s="45"/>
      <c r="J98" s="47"/>
    </row>
    <row r="99">
      <c r="A99" s="36" t="s">
        <v>458</v>
      </c>
      <c r="B99" s="36">
        <v>28</v>
      </c>
      <c r="C99" s="37" t="s">
        <v>1065</v>
      </c>
      <c r="D99" s="36" t="s">
        <v>460</v>
      </c>
      <c r="E99" s="38" t="s">
        <v>1066</v>
      </c>
      <c r="F99" s="39" t="s">
        <v>751</v>
      </c>
      <c r="G99" s="40">
        <v>5</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120">
      <c r="A101" s="36" t="s">
        <v>467</v>
      </c>
      <c r="B101" s="44"/>
      <c r="C101" s="45"/>
      <c r="D101" s="45"/>
      <c r="E101" s="38" t="s">
        <v>1067</v>
      </c>
      <c r="F101" s="45"/>
      <c r="G101" s="45"/>
      <c r="H101" s="45"/>
      <c r="I101" s="45"/>
      <c r="J101" s="47"/>
    </row>
    <row r="102">
      <c r="A102" s="30" t="s">
        <v>455</v>
      </c>
      <c r="B102" s="31"/>
      <c r="C102" s="32" t="s">
        <v>1068</v>
      </c>
      <c r="D102" s="33"/>
      <c r="E102" s="30" t="s">
        <v>1069</v>
      </c>
      <c r="F102" s="33"/>
      <c r="G102" s="33"/>
      <c r="H102" s="33"/>
      <c r="I102" s="34">
        <f>SUMIFS(I103:I171,A103:A171,"P")</f>
        <v>0</v>
      </c>
      <c r="J102" s="35"/>
    </row>
    <row r="103">
      <c r="A103" s="36" t="s">
        <v>458</v>
      </c>
      <c r="B103" s="36">
        <v>29</v>
      </c>
      <c r="C103" s="37" t="s">
        <v>1070</v>
      </c>
      <c r="D103" s="36" t="s">
        <v>460</v>
      </c>
      <c r="E103" s="38" t="s">
        <v>1071</v>
      </c>
      <c r="F103" s="39" t="s">
        <v>743</v>
      </c>
      <c r="G103" s="40">
        <v>40</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60">
      <c r="A105" s="36" t="s">
        <v>467</v>
      </c>
      <c r="B105" s="44"/>
      <c r="C105" s="45"/>
      <c r="D105" s="45"/>
      <c r="E105" s="38" t="s">
        <v>836</v>
      </c>
      <c r="F105" s="45"/>
      <c r="G105" s="45"/>
      <c r="H105" s="45"/>
      <c r="I105" s="45"/>
      <c r="J105" s="47"/>
    </row>
    <row r="106">
      <c r="A106" s="36" t="s">
        <v>458</v>
      </c>
      <c r="B106" s="36">
        <v>30</v>
      </c>
      <c r="C106" s="37" t="s">
        <v>833</v>
      </c>
      <c r="D106" s="36" t="s">
        <v>460</v>
      </c>
      <c r="E106" s="38" t="s">
        <v>834</v>
      </c>
      <c r="F106" s="39" t="s">
        <v>743</v>
      </c>
      <c r="G106" s="40">
        <v>320</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60">
      <c r="A108" s="36" t="s">
        <v>467</v>
      </c>
      <c r="B108" s="44"/>
      <c r="C108" s="45"/>
      <c r="D108" s="45"/>
      <c r="E108" s="38" t="s">
        <v>836</v>
      </c>
      <c r="F108" s="45"/>
      <c r="G108" s="45"/>
      <c r="H108" s="45"/>
      <c r="I108" s="45"/>
      <c r="J108" s="47"/>
    </row>
    <row r="109" ht="30">
      <c r="A109" s="36" t="s">
        <v>458</v>
      </c>
      <c r="B109" s="36">
        <v>31</v>
      </c>
      <c r="C109" s="37" t="s">
        <v>843</v>
      </c>
      <c r="D109" s="36" t="s">
        <v>460</v>
      </c>
      <c r="E109" s="38" t="s">
        <v>844</v>
      </c>
      <c r="F109" s="39" t="s">
        <v>751</v>
      </c>
      <c r="G109" s="40">
        <v>54</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120">
      <c r="A111" s="36" t="s">
        <v>467</v>
      </c>
      <c r="B111" s="44"/>
      <c r="C111" s="45"/>
      <c r="D111" s="45"/>
      <c r="E111" s="38" t="s">
        <v>845</v>
      </c>
      <c r="F111" s="45"/>
      <c r="G111" s="45"/>
      <c r="H111" s="45"/>
      <c r="I111" s="45"/>
      <c r="J111" s="47"/>
    </row>
    <row r="112" ht="30">
      <c r="A112" s="36" t="s">
        <v>458</v>
      </c>
      <c r="B112" s="36">
        <v>32</v>
      </c>
      <c r="C112" s="37" t="s">
        <v>1072</v>
      </c>
      <c r="D112" s="36" t="s">
        <v>460</v>
      </c>
      <c r="E112" s="38" t="s">
        <v>1073</v>
      </c>
      <c r="F112" s="39" t="s">
        <v>751</v>
      </c>
      <c r="G112" s="40">
        <v>4</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120">
      <c r="A114" s="36" t="s">
        <v>467</v>
      </c>
      <c r="B114" s="44"/>
      <c r="C114" s="45"/>
      <c r="D114" s="45"/>
      <c r="E114" s="38" t="s">
        <v>845</v>
      </c>
      <c r="F114" s="45"/>
      <c r="G114" s="45"/>
      <c r="H114" s="45"/>
      <c r="I114" s="45"/>
      <c r="J114" s="47"/>
    </row>
    <row r="115" ht="30">
      <c r="A115" s="36" t="s">
        <v>458</v>
      </c>
      <c r="B115" s="36">
        <v>33</v>
      </c>
      <c r="C115" s="37" t="s">
        <v>846</v>
      </c>
      <c r="D115" s="36" t="s">
        <v>460</v>
      </c>
      <c r="E115" s="38" t="s">
        <v>847</v>
      </c>
      <c r="F115" s="39" t="s">
        <v>751</v>
      </c>
      <c r="G115" s="40">
        <v>40</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120">
      <c r="A117" s="36" t="s">
        <v>467</v>
      </c>
      <c r="B117" s="44"/>
      <c r="C117" s="45"/>
      <c r="D117" s="45"/>
      <c r="E117" s="38" t="s">
        <v>845</v>
      </c>
      <c r="F117" s="45"/>
      <c r="G117" s="45"/>
      <c r="H117" s="45"/>
      <c r="I117" s="45"/>
      <c r="J117" s="47"/>
    </row>
    <row r="118" ht="30">
      <c r="A118" s="36" t="s">
        <v>458</v>
      </c>
      <c r="B118" s="36">
        <v>34</v>
      </c>
      <c r="C118" s="37" t="s">
        <v>850</v>
      </c>
      <c r="D118" s="36" t="s">
        <v>460</v>
      </c>
      <c r="E118" s="38" t="s">
        <v>851</v>
      </c>
      <c r="F118" s="39" t="s">
        <v>751</v>
      </c>
      <c r="G118" s="40">
        <v>60</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120">
      <c r="A120" s="36" t="s">
        <v>467</v>
      </c>
      <c r="B120" s="44"/>
      <c r="C120" s="45"/>
      <c r="D120" s="45"/>
      <c r="E120" s="38" t="s">
        <v>845</v>
      </c>
      <c r="F120" s="45"/>
      <c r="G120" s="45"/>
      <c r="H120" s="45"/>
      <c r="I120" s="45"/>
      <c r="J120" s="47"/>
    </row>
    <row r="121" ht="30">
      <c r="A121" s="36" t="s">
        <v>458</v>
      </c>
      <c r="B121" s="36">
        <v>35</v>
      </c>
      <c r="C121" s="37" t="s">
        <v>1074</v>
      </c>
      <c r="D121" s="36" t="s">
        <v>460</v>
      </c>
      <c r="E121" s="38" t="s">
        <v>1075</v>
      </c>
      <c r="F121" s="39" t="s">
        <v>751</v>
      </c>
      <c r="G121" s="40">
        <v>20</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ht="120">
      <c r="A123" s="36" t="s">
        <v>467</v>
      </c>
      <c r="B123" s="44"/>
      <c r="C123" s="45"/>
      <c r="D123" s="45"/>
      <c r="E123" s="38" t="s">
        <v>845</v>
      </c>
      <c r="F123" s="45"/>
      <c r="G123" s="45"/>
      <c r="H123" s="45"/>
      <c r="I123" s="45"/>
      <c r="J123" s="47"/>
    </row>
    <row r="124" ht="30">
      <c r="A124" s="36" t="s">
        <v>458</v>
      </c>
      <c r="B124" s="36">
        <v>36</v>
      </c>
      <c r="C124" s="37" t="s">
        <v>1076</v>
      </c>
      <c r="D124" s="36" t="s">
        <v>460</v>
      </c>
      <c r="E124" s="38" t="s">
        <v>1077</v>
      </c>
      <c r="F124" s="39" t="s">
        <v>751</v>
      </c>
      <c r="G124" s="40">
        <v>10</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120">
      <c r="A126" s="36" t="s">
        <v>467</v>
      </c>
      <c r="B126" s="44"/>
      <c r="C126" s="45"/>
      <c r="D126" s="45"/>
      <c r="E126" s="38" t="s">
        <v>845</v>
      </c>
      <c r="F126" s="45"/>
      <c r="G126" s="45"/>
      <c r="H126" s="45"/>
      <c r="I126" s="45"/>
      <c r="J126" s="47"/>
    </row>
    <row r="127" ht="30">
      <c r="A127" s="36" t="s">
        <v>458</v>
      </c>
      <c r="B127" s="36">
        <v>37</v>
      </c>
      <c r="C127" s="37" t="s">
        <v>1078</v>
      </c>
      <c r="D127" s="36" t="s">
        <v>460</v>
      </c>
      <c r="E127" s="38" t="s">
        <v>1079</v>
      </c>
      <c r="F127" s="39" t="s">
        <v>751</v>
      </c>
      <c r="G127" s="40">
        <v>4</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120">
      <c r="A129" s="36" t="s">
        <v>467</v>
      </c>
      <c r="B129" s="44"/>
      <c r="C129" s="45"/>
      <c r="D129" s="45"/>
      <c r="E129" s="38" t="s">
        <v>845</v>
      </c>
      <c r="F129" s="45"/>
      <c r="G129" s="45"/>
      <c r="H129" s="45"/>
      <c r="I129" s="45"/>
      <c r="J129" s="47"/>
    </row>
    <row r="130" ht="30">
      <c r="A130" s="36" t="s">
        <v>458</v>
      </c>
      <c r="B130" s="36">
        <v>38</v>
      </c>
      <c r="C130" s="37" t="s">
        <v>1080</v>
      </c>
      <c r="D130" s="36" t="s">
        <v>460</v>
      </c>
      <c r="E130" s="38" t="s">
        <v>1081</v>
      </c>
      <c r="F130" s="39" t="s">
        <v>751</v>
      </c>
      <c r="G130" s="40">
        <v>4</v>
      </c>
      <c r="H130" s="41">
        <v>0</v>
      </c>
      <c r="I130" s="42">
        <f>ROUND(G130*H130,P4)</f>
        <v>0</v>
      </c>
      <c r="J130" s="39" t="s">
        <v>471</v>
      </c>
      <c r="O130" s="43">
        <f>I130*0.21</f>
        <v>0</v>
      </c>
      <c r="P130">
        <v>3</v>
      </c>
    </row>
    <row r="131">
      <c r="A131" s="36" t="s">
        <v>464</v>
      </c>
      <c r="B131" s="44"/>
      <c r="C131" s="45"/>
      <c r="D131" s="45"/>
      <c r="E131" s="46" t="s">
        <v>460</v>
      </c>
      <c r="F131" s="45"/>
      <c r="G131" s="45"/>
      <c r="H131" s="45"/>
      <c r="I131" s="45"/>
      <c r="J131" s="47"/>
    </row>
    <row r="132" ht="120">
      <c r="A132" s="36" t="s">
        <v>467</v>
      </c>
      <c r="B132" s="44"/>
      <c r="C132" s="45"/>
      <c r="D132" s="45"/>
      <c r="E132" s="38" t="s">
        <v>845</v>
      </c>
      <c r="F132" s="45"/>
      <c r="G132" s="45"/>
      <c r="H132" s="45"/>
      <c r="I132" s="45"/>
      <c r="J132" s="47"/>
    </row>
    <row r="133" ht="30">
      <c r="A133" s="36" t="s">
        <v>458</v>
      </c>
      <c r="B133" s="36">
        <v>39</v>
      </c>
      <c r="C133" s="37" t="s">
        <v>1082</v>
      </c>
      <c r="D133" s="36" t="s">
        <v>460</v>
      </c>
      <c r="E133" s="38" t="s">
        <v>1083</v>
      </c>
      <c r="F133" s="39" t="s">
        <v>751</v>
      </c>
      <c r="G133" s="40">
        <v>40</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ht="120">
      <c r="A135" s="36" t="s">
        <v>467</v>
      </c>
      <c r="B135" s="44"/>
      <c r="C135" s="45"/>
      <c r="D135" s="45"/>
      <c r="E135" s="38" t="s">
        <v>845</v>
      </c>
      <c r="F135" s="45"/>
      <c r="G135" s="45"/>
      <c r="H135" s="45"/>
      <c r="I135" s="45"/>
      <c r="J135" s="47"/>
    </row>
    <row r="136" ht="30">
      <c r="A136" s="36" t="s">
        <v>458</v>
      </c>
      <c r="B136" s="36">
        <v>40</v>
      </c>
      <c r="C136" s="37" t="s">
        <v>1084</v>
      </c>
      <c r="D136" s="36" t="s">
        <v>460</v>
      </c>
      <c r="E136" s="38" t="s">
        <v>819</v>
      </c>
      <c r="F136" s="39" t="s">
        <v>743</v>
      </c>
      <c r="G136" s="40">
        <v>140</v>
      </c>
      <c r="H136" s="41">
        <v>0</v>
      </c>
      <c r="I136" s="42">
        <f>ROUND(G136*H136,P4)</f>
        <v>0</v>
      </c>
      <c r="J136" s="39" t="s">
        <v>463</v>
      </c>
      <c r="O136" s="43">
        <f>I136*0.21</f>
        <v>0</v>
      </c>
      <c r="P136">
        <v>3</v>
      </c>
    </row>
    <row r="137" ht="30">
      <c r="A137" s="36" t="s">
        <v>464</v>
      </c>
      <c r="B137" s="44"/>
      <c r="C137" s="45"/>
      <c r="D137" s="45"/>
      <c r="E137" s="38" t="s">
        <v>819</v>
      </c>
      <c r="F137" s="45"/>
      <c r="G137" s="45"/>
      <c r="H137" s="45"/>
      <c r="I137" s="45"/>
      <c r="J137" s="47"/>
    </row>
    <row r="138" ht="60">
      <c r="A138" s="36" t="s">
        <v>467</v>
      </c>
      <c r="B138" s="44"/>
      <c r="C138" s="45"/>
      <c r="D138" s="45"/>
      <c r="E138" s="38" t="s">
        <v>1085</v>
      </c>
      <c r="F138" s="45"/>
      <c r="G138" s="45"/>
      <c r="H138" s="45"/>
      <c r="I138" s="45"/>
      <c r="J138" s="47"/>
    </row>
    <row r="139" ht="30">
      <c r="A139" s="36" t="s">
        <v>458</v>
      </c>
      <c r="B139" s="36">
        <v>41</v>
      </c>
      <c r="C139" s="37" t="s">
        <v>1086</v>
      </c>
      <c r="D139" s="36" t="s">
        <v>460</v>
      </c>
      <c r="E139" s="38" t="s">
        <v>1087</v>
      </c>
      <c r="F139" s="39" t="s">
        <v>743</v>
      </c>
      <c r="G139" s="40">
        <v>20</v>
      </c>
      <c r="H139" s="41">
        <v>0</v>
      </c>
      <c r="I139" s="42">
        <f>ROUND(G139*H139,P4)</f>
        <v>0</v>
      </c>
      <c r="J139" s="39" t="s">
        <v>463</v>
      </c>
      <c r="O139" s="43">
        <f>I139*0.21</f>
        <v>0</v>
      </c>
      <c r="P139">
        <v>3</v>
      </c>
    </row>
    <row r="140" ht="30">
      <c r="A140" s="36" t="s">
        <v>464</v>
      </c>
      <c r="B140" s="44"/>
      <c r="C140" s="45"/>
      <c r="D140" s="45"/>
      <c r="E140" s="38" t="s">
        <v>1087</v>
      </c>
      <c r="F140" s="45"/>
      <c r="G140" s="45"/>
      <c r="H140" s="45"/>
      <c r="I140" s="45"/>
      <c r="J140" s="47"/>
    </row>
    <row r="141" ht="60">
      <c r="A141" s="36" t="s">
        <v>467</v>
      </c>
      <c r="B141" s="44"/>
      <c r="C141" s="45"/>
      <c r="D141" s="45"/>
      <c r="E141" s="38" t="s">
        <v>1085</v>
      </c>
      <c r="F141" s="45"/>
      <c r="G141" s="45"/>
      <c r="H141" s="45"/>
      <c r="I141" s="45"/>
      <c r="J141" s="47"/>
    </row>
    <row r="142">
      <c r="A142" s="36" t="s">
        <v>458</v>
      </c>
      <c r="B142" s="36">
        <v>42</v>
      </c>
      <c r="C142" s="37" t="s">
        <v>1088</v>
      </c>
      <c r="D142" s="36" t="s">
        <v>460</v>
      </c>
      <c r="E142" s="38" t="s">
        <v>823</v>
      </c>
      <c r="F142" s="39" t="s">
        <v>743</v>
      </c>
      <c r="G142" s="40">
        <v>80</v>
      </c>
      <c r="H142" s="41">
        <v>0</v>
      </c>
      <c r="I142" s="42">
        <f>ROUND(G142*H142,P4)</f>
        <v>0</v>
      </c>
      <c r="J142" s="39" t="s">
        <v>463</v>
      </c>
      <c r="O142" s="43">
        <f>I142*0.21</f>
        <v>0</v>
      </c>
      <c r="P142">
        <v>3</v>
      </c>
    </row>
    <row r="143">
      <c r="A143" s="36" t="s">
        <v>464</v>
      </c>
      <c r="B143" s="44"/>
      <c r="C143" s="45"/>
      <c r="D143" s="45"/>
      <c r="E143" s="38" t="s">
        <v>823</v>
      </c>
      <c r="F143" s="45"/>
      <c r="G143" s="45"/>
      <c r="H143" s="45"/>
      <c r="I143" s="45"/>
      <c r="J143" s="47"/>
    </row>
    <row r="144" ht="60">
      <c r="A144" s="36" t="s">
        <v>467</v>
      </c>
      <c r="B144" s="44"/>
      <c r="C144" s="45"/>
      <c r="D144" s="45"/>
      <c r="E144" s="38" t="s">
        <v>1085</v>
      </c>
      <c r="F144" s="45"/>
      <c r="G144" s="45"/>
      <c r="H144" s="45"/>
      <c r="I144" s="45"/>
      <c r="J144" s="47"/>
    </row>
    <row r="145">
      <c r="A145" s="36" t="s">
        <v>458</v>
      </c>
      <c r="B145" s="36">
        <v>43</v>
      </c>
      <c r="C145" s="37" t="s">
        <v>1089</v>
      </c>
      <c r="D145" s="36" t="s">
        <v>460</v>
      </c>
      <c r="E145" s="38" t="s">
        <v>826</v>
      </c>
      <c r="F145" s="39" t="s">
        <v>743</v>
      </c>
      <c r="G145" s="40">
        <v>370</v>
      </c>
      <c r="H145" s="41">
        <v>0</v>
      </c>
      <c r="I145" s="42">
        <f>ROUND(G145*H145,P4)</f>
        <v>0</v>
      </c>
      <c r="J145" s="39" t="s">
        <v>463</v>
      </c>
      <c r="O145" s="43">
        <f>I145*0.21</f>
        <v>0</v>
      </c>
      <c r="P145">
        <v>3</v>
      </c>
    </row>
    <row r="146">
      <c r="A146" s="36" t="s">
        <v>464</v>
      </c>
      <c r="B146" s="44"/>
      <c r="C146" s="45"/>
      <c r="D146" s="45"/>
      <c r="E146" s="38" t="s">
        <v>826</v>
      </c>
      <c r="F146" s="45"/>
      <c r="G146" s="45"/>
      <c r="H146" s="45"/>
      <c r="I146" s="45"/>
      <c r="J146" s="47"/>
    </row>
    <row r="147" ht="60">
      <c r="A147" s="36" t="s">
        <v>467</v>
      </c>
      <c r="B147" s="44"/>
      <c r="C147" s="45"/>
      <c r="D147" s="45"/>
      <c r="E147" s="38" t="s">
        <v>1085</v>
      </c>
      <c r="F147" s="45"/>
      <c r="G147" s="45"/>
      <c r="H147" s="45"/>
      <c r="I147" s="45"/>
      <c r="J147" s="47"/>
    </row>
    <row r="148">
      <c r="A148" s="36" t="s">
        <v>458</v>
      </c>
      <c r="B148" s="36">
        <v>44</v>
      </c>
      <c r="C148" s="37" t="s">
        <v>1090</v>
      </c>
      <c r="D148" s="36" t="s">
        <v>460</v>
      </c>
      <c r="E148" s="38" t="s">
        <v>1091</v>
      </c>
      <c r="F148" s="39" t="s">
        <v>743</v>
      </c>
      <c r="G148" s="40">
        <v>300</v>
      </c>
      <c r="H148" s="41">
        <v>0</v>
      </c>
      <c r="I148" s="42">
        <f>ROUND(G148*H148,P4)</f>
        <v>0</v>
      </c>
      <c r="J148" s="39" t="s">
        <v>463</v>
      </c>
      <c r="O148" s="43">
        <f>I148*0.21</f>
        <v>0</v>
      </c>
      <c r="P148">
        <v>3</v>
      </c>
    </row>
    <row r="149">
      <c r="A149" s="36" t="s">
        <v>464</v>
      </c>
      <c r="B149" s="44"/>
      <c r="C149" s="45"/>
      <c r="D149" s="45"/>
      <c r="E149" s="38" t="s">
        <v>1091</v>
      </c>
      <c r="F149" s="45"/>
      <c r="G149" s="45"/>
      <c r="H149" s="45"/>
      <c r="I149" s="45"/>
      <c r="J149" s="47"/>
    </row>
    <row r="150" ht="60">
      <c r="A150" s="36" t="s">
        <v>467</v>
      </c>
      <c r="B150" s="44"/>
      <c r="C150" s="45"/>
      <c r="D150" s="45"/>
      <c r="E150" s="38" t="s">
        <v>1085</v>
      </c>
      <c r="F150" s="45"/>
      <c r="G150" s="45"/>
      <c r="H150" s="45"/>
      <c r="I150" s="45"/>
      <c r="J150" s="47"/>
    </row>
    <row r="151">
      <c r="A151" s="36" t="s">
        <v>458</v>
      </c>
      <c r="B151" s="36">
        <v>45</v>
      </c>
      <c r="C151" s="37" t="s">
        <v>1092</v>
      </c>
      <c r="D151" s="36" t="s">
        <v>460</v>
      </c>
      <c r="E151" s="38" t="s">
        <v>1093</v>
      </c>
      <c r="F151" s="39" t="s">
        <v>743</v>
      </c>
      <c r="G151" s="40">
        <v>270</v>
      </c>
      <c r="H151" s="41">
        <v>0</v>
      </c>
      <c r="I151" s="42">
        <f>ROUND(G151*H151,P4)</f>
        <v>0</v>
      </c>
      <c r="J151" s="39" t="s">
        <v>463</v>
      </c>
      <c r="O151" s="43">
        <f>I151*0.21</f>
        <v>0</v>
      </c>
      <c r="P151">
        <v>3</v>
      </c>
    </row>
    <row r="152">
      <c r="A152" s="36" t="s">
        <v>464</v>
      </c>
      <c r="B152" s="44"/>
      <c r="C152" s="45"/>
      <c r="D152" s="45"/>
      <c r="E152" s="38" t="s">
        <v>1093</v>
      </c>
      <c r="F152" s="45"/>
      <c r="G152" s="45"/>
      <c r="H152" s="45"/>
      <c r="I152" s="45"/>
      <c r="J152" s="47"/>
    </row>
    <row r="153" ht="60">
      <c r="A153" s="36" t="s">
        <v>467</v>
      </c>
      <c r="B153" s="44"/>
      <c r="C153" s="45"/>
      <c r="D153" s="45"/>
      <c r="E153" s="38" t="s">
        <v>1085</v>
      </c>
      <c r="F153" s="45"/>
      <c r="G153" s="45"/>
      <c r="H153" s="45"/>
      <c r="I153" s="45"/>
      <c r="J153" s="47"/>
    </row>
    <row r="154" ht="30">
      <c r="A154" s="36" t="s">
        <v>458</v>
      </c>
      <c r="B154" s="36">
        <v>46</v>
      </c>
      <c r="C154" s="37" t="s">
        <v>1094</v>
      </c>
      <c r="D154" s="36" t="s">
        <v>460</v>
      </c>
      <c r="E154" s="38" t="s">
        <v>1095</v>
      </c>
      <c r="F154" s="39" t="s">
        <v>743</v>
      </c>
      <c r="G154" s="40">
        <v>240</v>
      </c>
      <c r="H154" s="41">
        <v>0</v>
      </c>
      <c r="I154" s="42">
        <f>ROUND(G154*H154,P4)</f>
        <v>0</v>
      </c>
      <c r="J154" s="39" t="s">
        <v>463</v>
      </c>
      <c r="O154" s="43">
        <f>I154*0.21</f>
        <v>0</v>
      </c>
      <c r="P154">
        <v>3</v>
      </c>
    </row>
    <row r="155" ht="30">
      <c r="A155" s="36" t="s">
        <v>464</v>
      </c>
      <c r="B155" s="44"/>
      <c r="C155" s="45"/>
      <c r="D155" s="45"/>
      <c r="E155" s="38" t="s">
        <v>1095</v>
      </c>
      <c r="F155" s="45"/>
      <c r="G155" s="45"/>
      <c r="H155" s="45"/>
      <c r="I155" s="45"/>
      <c r="J155" s="47"/>
    </row>
    <row r="156" ht="60">
      <c r="A156" s="36" t="s">
        <v>467</v>
      </c>
      <c r="B156" s="44"/>
      <c r="C156" s="45"/>
      <c r="D156" s="45"/>
      <c r="E156" s="38" t="s">
        <v>1085</v>
      </c>
      <c r="F156" s="45"/>
      <c r="G156" s="45"/>
      <c r="H156" s="45"/>
      <c r="I156" s="45"/>
      <c r="J156" s="47"/>
    </row>
    <row r="157" ht="30">
      <c r="A157" s="36" t="s">
        <v>458</v>
      </c>
      <c r="B157" s="36">
        <v>47</v>
      </c>
      <c r="C157" s="37" t="s">
        <v>1096</v>
      </c>
      <c r="D157" s="36" t="s">
        <v>460</v>
      </c>
      <c r="E157" s="38" t="s">
        <v>1097</v>
      </c>
      <c r="F157" s="39" t="s">
        <v>743</v>
      </c>
      <c r="G157" s="40">
        <v>80</v>
      </c>
      <c r="H157" s="41">
        <v>0</v>
      </c>
      <c r="I157" s="42">
        <f>ROUND(G157*H157,P4)</f>
        <v>0</v>
      </c>
      <c r="J157" s="39" t="s">
        <v>463</v>
      </c>
      <c r="O157" s="43">
        <f>I157*0.21</f>
        <v>0</v>
      </c>
      <c r="P157">
        <v>3</v>
      </c>
    </row>
    <row r="158" ht="30">
      <c r="A158" s="36" t="s">
        <v>464</v>
      </c>
      <c r="B158" s="44"/>
      <c r="C158" s="45"/>
      <c r="D158" s="45"/>
      <c r="E158" s="38" t="s">
        <v>1097</v>
      </c>
      <c r="F158" s="45"/>
      <c r="G158" s="45"/>
      <c r="H158" s="45"/>
      <c r="I158" s="45"/>
      <c r="J158" s="47"/>
    </row>
    <row r="159" ht="60">
      <c r="A159" s="36" t="s">
        <v>467</v>
      </c>
      <c r="B159" s="44"/>
      <c r="C159" s="45"/>
      <c r="D159" s="45"/>
      <c r="E159" s="38" t="s">
        <v>1085</v>
      </c>
      <c r="F159" s="45"/>
      <c r="G159" s="45"/>
      <c r="H159" s="45"/>
      <c r="I159" s="45"/>
      <c r="J159" s="47"/>
    </row>
    <row r="160" ht="30">
      <c r="A160" s="36" t="s">
        <v>458</v>
      </c>
      <c r="B160" s="36">
        <v>48</v>
      </c>
      <c r="C160" s="37" t="s">
        <v>1098</v>
      </c>
      <c r="D160" s="36" t="s">
        <v>460</v>
      </c>
      <c r="E160" s="38" t="s">
        <v>1099</v>
      </c>
      <c r="F160" s="39" t="s">
        <v>743</v>
      </c>
      <c r="G160" s="40">
        <v>50</v>
      </c>
      <c r="H160" s="41">
        <v>0</v>
      </c>
      <c r="I160" s="42">
        <f>ROUND(G160*H160,P4)</f>
        <v>0</v>
      </c>
      <c r="J160" s="39" t="s">
        <v>463</v>
      </c>
      <c r="O160" s="43">
        <f>I160*0.21</f>
        <v>0</v>
      </c>
      <c r="P160">
        <v>3</v>
      </c>
    </row>
    <row r="161" ht="30">
      <c r="A161" s="36" t="s">
        <v>464</v>
      </c>
      <c r="B161" s="44"/>
      <c r="C161" s="45"/>
      <c r="D161" s="45"/>
      <c r="E161" s="38" t="s">
        <v>1099</v>
      </c>
      <c r="F161" s="45"/>
      <c r="G161" s="45"/>
      <c r="H161" s="45"/>
      <c r="I161" s="45"/>
      <c r="J161" s="47"/>
    </row>
    <row r="162" ht="60">
      <c r="A162" s="36" t="s">
        <v>467</v>
      </c>
      <c r="B162" s="44"/>
      <c r="C162" s="45"/>
      <c r="D162" s="45"/>
      <c r="E162" s="38" t="s">
        <v>1085</v>
      </c>
      <c r="F162" s="45"/>
      <c r="G162" s="45"/>
      <c r="H162" s="45"/>
      <c r="I162" s="45"/>
      <c r="J162" s="47"/>
    </row>
    <row r="163">
      <c r="A163" s="36" t="s">
        <v>458</v>
      </c>
      <c r="B163" s="36">
        <v>49</v>
      </c>
      <c r="C163" s="37" t="s">
        <v>1100</v>
      </c>
      <c r="D163" s="36" t="s">
        <v>460</v>
      </c>
      <c r="E163" s="38" t="s">
        <v>1101</v>
      </c>
      <c r="F163" s="39" t="s">
        <v>743</v>
      </c>
      <c r="G163" s="40">
        <v>40</v>
      </c>
      <c r="H163" s="41">
        <v>0</v>
      </c>
      <c r="I163" s="42">
        <f>ROUND(G163*H163,P4)</f>
        <v>0</v>
      </c>
      <c r="J163" s="39" t="s">
        <v>463</v>
      </c>
      <c r="O163" s="43">
        <f>I163*0.21</f>
        <v>0</v>
      </c>
      <c r="P163">
        <v>3</v>
      </c>
    </row>
    <row r="164">
      <c r="A164" s="36" t="s">
        <v>464</v>
      </c>
      <c r="B164" s="44"/>
      <c r="C164" s="45"/>
      <c r="D164" s="45"/>
      <c r="E164" s="38" t="s">
        <v>1101</v>
      </c>
      <c r="F164" s="45"/>
      <c r="G164" s="45"/>
      <c r="H164" s="45"/>
      <c r="I164" s="45"/>
      <c r="J164" s="47"/>
    </row>
    <row r="165" ht="60">
      <c r="A165" s="36" t="s">
        <v>467</v>
      </c>
      <c r="B165" s="44"/>
      <c r="C165" s="45"/>
      <c r="D165" s="45"/>
      <c r="E165" s="38" t="s">
        <v>1085</v>
      </c>
      <c r="F165" s="45"/>
      <c r="G165" s="45"/>
      <c r="H165" s="45"/>
      <c r="I165" s="45"/>
      <c r="J165" s="47"/>
    </row>
    <row r="166">
      <c r="A166" s="36" t="s">
        <v>458</v>
      </c>
      <c r="B166" s="36">
        <v>50</v>
      </c>
      <c r="C166" s="37" t="s">
        <v>1102</v>
      </c>
      <c r="D166" s="36" t="s">
        <v>460</v>
      </c>
      <c r="E166" s="38" t="s">
        <v>1103</v>
      </c>
      <c r="F166" s="39" t="s">
        <v>743</v>
      </c>
      <c r="G166" s="40">
        <v>280</v>
      </c>
      <c r="H166" s="41">
        <v>0</v>
      </c>
      <c r="I166" s="42">
        <f>ROUND(G166*H166,P4)</f>
        <v>0</v>
      </c>
      <c r="J166" s="39" t="s">
        <v>463</v>
      </c>
      <c r="O166" s="43">
        <f>I166*0.21</f>
        <v>0</v>
      </c>
      <c r="P166">
        <v>3</v>
      </c>
    </row>
    <row r="167">
      <c r="A167" s="36" t="s">
        <v>464</v>
      </c>
      <c r="B167" s="44"/>
      <c r="C167" s="45"/>
      <c r="D167" s="45"/>
      <c r="E167" s="38" t="s">
        <v>1103</v>
      </c>
      <c r="F167" s="45"/>
      <c r="G167" s="45"/>
      <c r="H167" s="45"/>
      <c r="I167" s="45"/>
      <c r="J167" s="47"/>
    </row>
    <row r="168" ht="60">
      <c r="A168" s="36" t="s">
        <v>467</v>
      </c>
      <c r="B168" s="44"/>
      <c r="C168" s="45"/>
      <c r="D168" s="45"/>
      <c r="E168" s="38" t="s">
        <v>1085</v>
      </c>
      <c r="F168" s="45"/>
      <c r="G168" s="45"/>
      <c r="H168" s="45"/>
      <c r="I168" s="45"/>
      <c r="J168" s="47"/>
    </row>
    <row r="169">
      <c r="A169" s="36" t="s">
        <v>458</v>
      </c>
      <c r="B169" s="36">
        <v>51</v>
      </c>
      <c r="C169" s="37" t="s">
        <v>1104</v>
      </c>
      <c r="D169" s="36" t="s">
        <v>460</v>
      </c>
      <c r="E169" s="38" t="s">
        <v>1105</v>
      </c>
      <c r="F169" s="39" t="s">
        <v>743</v>
      </c>
      <c r="G169" s="40">
        <v>180</v>
      </c>
      <c r="H169" s="41">
        <v>0</v>
      </c>
      <c r="I169" s="42">
        <f>ROUND(G169*H169,P4)</f>
        <v>0</v>
      </c>
      <c r="J169" s="39" t="s">
        <v>463</v>
      </c>
      <c r="O169" s="43">
        <f>I169*0.21</f>
        <v>0</v>
      </c>
      <c r="P169">
        <v>3</v>
      </c>
    </row>
    <row r="170">
      <c r="A170" s="36" t="s">
        <v>464</v>
      </c>
      <c r="B170" s="44"/>
      <c r="C170" s="45"/>
      <c r="D170" s="45"/>
      <c r="E170" s="38" t="s">
        <v>1105</v>
      </c>
      <c r="F170" s="45"/>
      <c r="G170" s="45"/>
      <c r="H170" s="45"/>
      <c r="I170" s="45"/>
      <c r="J170" s="47"/>
    </row>
    <row r="171" ht="60">
      <c r="A171" s="36" t="s">
        <v>467</v>
      </c>
      <c r="B171" s="44"/>
      <c r="C171" s="45"/>
      <c r="D171" s="45"/>
      <c r="E171" s="38" t="s">
        <v>1085</v>
      </c>
      <c r="F171" s="45"/>
      <c r="G171" s="45"/>
      <c r="H171" s="45"/>
      <c r="I171" s="45"/>
      <c r="J171" s="47"/>
    </row>
    <row r="172">
      <c r="A172" s="30" t="s">
        <v>455</v>
      </c>
      <c r="B172" s="31"/>
      <c r="C172" s="32" t="s">
        <v>857</v>
      </c>
      <c r="D172" s="33"/>
      <c r="E172" s="30" t="s">
        <v>1106</v>
      </c>
      <c r="F172" s="33"/>
      <c r="G172" s="33"/>
      <c r="H172" s="33"/>
      <c r="I172" s="34">
        <f>SUMIFS(I173:I214,A173:A214,"P")</f>
        <v>0</v>
      </c>
      <c r="J172" s="35"/>
    </row>
    <row r="173" ht="45">
      <c r="A173" s="36" t="s">
        <v>458</v>
      </c>
      <c r="B173" s="36">
        <v>52</v>
      </c>
      <c r="C173" s="37" t="s">
        <v>1107</v>
      </c>
      <c r="D173" s="36" t="s">
        <v>460</v>
      </c>
      <c r="E173" s="38" t="s">
        <v>1108</v>
      </c>
      <c r="F173" s="39" t="s">
        <v>751</v>
      </c>
      <c r="G173" s="40">
        <v>1</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150">
      <c r="A175" s="36" t="s">
        <v>467</v>
      </c>
      <c r="B175" s="44"/>
      <c r="C175" s="45"/>
      <c r="D175" s="45"/>
      <c r="E175" s="38" t="s">
        <v>1109</v>
      </c>
      <c r="F175" s="45"/>
      <c r="G175" s="45"/>
      <c r="H175" s="45"/>
      <c r="I175" s="45"/>
      <c r="J175" s="47"/>
    </row>
    <row r="176" ht="45">
      <c r="A176" s="36" t="s">
        <v>458</v>
      </c>
      <c r="B176" s="36">
        <v>53</v>
      </c>
      <c r="C176" s="37" t="s">
        <v>1110</v>
      </c>
      <c r="D176" s="36" t="s">
        <v>460</v>
      </c>
      <c r="E176" s="38" t="s">
        <v>1111</v>
      </c>
      <c r="F176" s="39" t="s">
        <v>751</v>
      </c>
      <c r="G176" s="40">
        <v>5</v>
      </c>
      <c r="H176" s="41">
        <v>0</v>
      </c>
      <c r="I176" s="42">
        <f>ROUND(G176*H176,P4)</f>
        <v>0</v>
      </c>
      <c r="J176" s="39" t="s">
        <v>463</v>
      </c>
      <c r="O176" s="43">
        <f>I176*0.21</f>
        <v>0</v>
      </c>
      <c r="P176">
        <v>3</v>
      </c>
    </row>
    <row r="177" ht="45">
      <c r="A177" s="36" t="s">
        <v>464</v>
      </c>
      <c r="B177" s="44"/>
      <c r="C177" s="45"/>
      <c r="D177" s="45"/>
      <c r="E177" s="38" t="s">
        <v>1111</v>
      </c>
      <c r="F177" s="45"/>
      <c r="G177" s="45"/>
      <c r="H177" s="45"/>
      <c r="I177" s="45"/>
      <c r="J177" s="47"/>
    </row>
    <row r="178" ht="135">
      <c r="A178" s="36" t="s">
        <v>467</v>
      </c>
      <c r="B178" s="44"/>
      <c r="C178" s="45"/>
      <c r="D178" s="45"/>
      <c r="E178" s="38" t="s">
        <v>1112</v>
      </c>
      <c r="F178" s="45"/>
      <c r="G178" s="45"/>
      <c r="H178" s="45"/>
      <c r="I178" s="45"/>
      <c r="J178" s="47"/>
    </row>
    <row r="179" ht="45">
      <c r="A179" s="36" t="s">
        <v>458</v>
      </c>
      <c r="B179" s="36">
        <v>54</v>
      </c>
      <c r="C179" s="37" t="s">
        <v>1113</v>
      </c>
      <c r="D179" s="36" t="s">
        <v>460</v>
      </c>
      <c r="E179" s="38" t="s">
        <v>1114</v>
      </c>
      <c r="F179" s="39" t="s">
        <v>751</v>
      </c>
      <c r="G179" s="40">
        <v>1</v>
      </c>
      <c r="H179" s="41">
        <v>0</v>
      </c>
      <c r="I179" s="42">
        <f>ROUND(G179*H179,P4)</f>
        <v>0</v>
      </c>
      <c r="J179" s="39" t="s">
        <v>463</v>
      </c>
      <c r="O179" s="43">
        <f>I179*0.21</f>
        <v>0</v>
      </c>
      <c r="P179">
        <v>3</v>
      </c>
    </row>
    <row r="180" ht="45">
      <c r="A180" s="36" t="s">
        <v>464</v>
      </c>
      <c r="B180" s="44"/>
      <c r="C180" s="45"/>
      <c r="D180" s="45"/>
      <c r="E180" s="38" t="s">
        <v>1114</v>
      </c>
      <c r="F180" s="45"/>
      <c r="G180" s="45"/>
      <c r="H180" s="45"/>
      <c r="I180" s="45"/>
      <c r="J180" s="47"/>
    </row>
    <row r="181" ht="135">
      <c r="A181" s="36" t="s">
        <v>467</v>
      </c>
      <c r="B181" s="44"/>
      <c r="C181" s="45"/>
      <c r="D181" s="45"/>
      <c r="E181" s="38" t="s">
        <v>1112</v>
      </c>
      <c r="F181" s="45"/>
      <c r="G181" s="45"/>
      <c r="H181" s="45"/>
      <c r="I181" s="45"/>
      <c r="J181" s="47"/>
    </row>
    <row r="182" ht="45">
      <c r="A182" s="36" t="s">
        <v>458</v>
      </c>
      <c r="B182" s="36">
        <v>55</v>
      </c>
      <c r="C182" s="37" t="s">
        <v>1115</v>
      </c>
      <c r="D182" s="36" t="s">
        <v>460</v>
      </c>
      <c r="E182" s="38" t="s">
        <v>1116</v>
      </c>
      <c r="F182" s="39" t="s">
        <v>751</v>
      </c>
      <c r="G182" s="40">
        <v>1</v>
      </c>
      <c r="H182" s="41">
        <v>0</v>
      </c>
      <c r="I182" s="42">
        <f>ROUND(G182*H182,P4)</f>
        <v>0</v>
      </c>
      <c r="J182" s="39" t="s">
        <v>463</v>
      </c>
      <c r="O182" s="43">
        <f>I182*0.21</f>
        <v>0</v>
      </c>
      <c r="P182">
        <v>3</v>
      </c>
    </row>
    <row r="183" ht="45">
      <c r="A183" s="36" t="s">
        <v>464</v>
      </c>
      <c r="B183" s="44"/>
      <c r="C183" s="45"/>
      <c r="D183" s="45"/>
      <c r="E183" s="38" t="s">
        <v>1116</v>
      </c>
      <c r="F183" s="45"/>
      <c r="G183" s="45"/>
      <c r="H183" s="45"/>
      <c r="I183" s="45"/>
      <c r="J183" s="47"/>
    </row>
    <row r="184" ht="135">
      <c r="A184" s="36" t="s">
        <v>467</v>
      </c>
      <c r="B184" s="44"/>
      <c r="C184" s="45"/>
      <c r="D184" s="45"/>
      <c r="E184" s="38" t="s">
        <v>1112</v>
      </c>
      <c r="F184" s="45"/>
      <c r="G184" s="45"/>
      <c r="H184" s="45"/>
      <c r="I184" s="45"/>
      <c r="J184" s="47"/>
    </row>
    <row r="185" ht="45">
      <c r="A185" s="36" t="s">
        <v>458</v>
      </c>
      <c r="B185" s="36">
        <v>56</v>
      </c>
      <c r="C185" s="37" t="s">
        <v>1117</v>
      </c>
      <c r="D185" s="36" t="s">
        <v>460</v>
      </c>
      <c r="E185" s="38" t="s">
        <v>1118</v>
      </c>
      <c r="F185" s="39" t="s">
        <v>751</v>
      </c>
      <c r="G185" s="40">
        <v>1</v>
      </c>
      <c r="H185" s="41">
        <v>0</v>
      </c>
      <c r="I185" s="42">
        <f>ROUND(G185*H185,P4)</f>
        <v>0</v>
      </c>
      <c r="J185" s="39" t="s">
        <v>463</v>
      </c>
      <c r="O185" s="43">
        <f>I185*0.21</f>
        <v>0</v>
      </c>
      <c r="P185">
        <v>3</v>
      </c>
    </row>
    <row r="186" ht="45">
      <c r="A186" s="36" t="s">
        <v>464</v>
      </c>
      <c r="B186" s="44"/>
      <c r="C186" s="45"/>
      <c r="D186" s="45"/>
      <c r="E186" s="38" t="s">
        <v>1118</v>
      </c>
      <c r="F186" s="45"/>
      <c r="G186" s="45"/>
      <c r="H186" s="45"/>
      <c r="I186" s="45"/>
      <c r="J186" s="47"/>
    </row>
    <row r="187" ht="135">
      <c r="A187" s="36" t="s">
        <v>467</v>
      </c>
      <c r="B187" s="44"/>
      <c r="C187" s="45"/>
      <c r="D187" s="45"/>
      <c r="E187" s="38" t="s">
        <v>1112</v>
      </c>
      <c r="F187" s="45"/>
      <c r="G187" s="45"/>
      <c r="H187" s="45"/>
      <c r="I187" s="45"/>
      <c r="J187" s="47"/>
    </row>
    <row r="188" ht="45">
      <c r="A188" s="36" t="s">
        <v>458</v>
      </c>
      <c r="B188" s="36">
        <v>57</v>
      </c>
      <c r="C188" s="37" t="s">
        <v>1119</v>
      </c>
      <c r="D188" s="36" t="s">
        <v>460</v>
      </c>
      <c r="E188" s="38" t="s">
        <v>1120</v>
      </c>
      <c r="F188" s="39" t="s">
        <v>751</v>
      </c>
      <c r="G188" s="40">
        <v>1</v>
      </c>
      <c r="H188" s="41">
        <v>0</v>
      </c>
      <c r="I188" s="42">
        <f>ROUND(G188*H188,P4)</f>
        <v>0</v>
      </c>
      <c r="J188" s="39" t="s">
        <v>463</v>
      </c>
      <c r="O188" s="43">
        <f>I188*0.21</f>
        <v>0</v>
      </c>
      <c r="P188">
        <v>3</v>
      </c>
    </row>
    <row r="189" ht="45">
      <c r="A189" s="36" t="s">
        <v>464</v>
      </c>
      <c r="B189" s="44"/>
      <c r="C189" s="45"/>
      <c r="D189" s="45"/>
      <c r="E189" s="38" t="s">
        <v>1120</v>
      </c>
      <c r="F189" s="45"/>
      <c r="G189" s="45"/>
      <c r="H189" s="45"/>
      <c r="I189" s="45"/>
      <c r="J189" s="47"/>
    </row>
    <row r="190" ht="135">
      <c r="A190" s="36" t="s">
        <v>467</v>
      </c>
      <c r="B190" s="44"/>
      <c r="C190" s="45"/>
      <c r="D190" s="45"/>
      <c r="E190" s="38" t="s">
        <v>1112</v>
      </c>
      <c r="F190" s="45"/>
      <c r="G190" s="45"/>
      <c r="H190" s="45"/>
      <c r="I190" s="45"/>
      <c r="J190" s="47"/>
    </row>
    <row r="191" ht="45">
      <c r="A191" s="36" t="s">
        <v>458</v>
      </c>
      <c r="B191" s="36">
        <v>58</v>
      </c>
      <c r="C191" s="37" t="s">
        <v>1121</v>
      </c>
      <c r="D191" s="36" t="s">
        <v>460</v>
      </c>
      <c r="E191" s="38" t="s">
        <v>1122</v>
      </c>
      <c r="F191" s="39" t="s">
        <v>751</v>
      </c>
      <c r="G191" s="40">
        <v>2</v>
      </c>
      <c r="H191" s="41">
        <v>0</v>
      </c>
      <c r="I191" s="42">
        <f>ROUND(G191*H191,P4)</f>
        <v>0</v>
      </c>
      <c r="J191" s="39" t="s">
        <v>463</v>
      </c>
      <c r="O191" s="43">
        <f>I191*0.21</f>
        <v>0</v>
      </c>
      <c r="P191">
        <v>3</v>
      </c>
    </row>
    <row r="192" ht="45">
      <c r="A192" s="36" t="s">
        <v>464</v>
      </c>
      <c r="B192" s="44"/>
      <c r="C192" s="45"/>
      <c r="D192" s="45"/>
      <c r="E192" s="38" t="s">
        <v>1122</v>
      </c>
      <c r="F192" s="45"/>
      <c r="G192" s="45"/>
      <c r="H192" s="45"/>
      <c r="I192" s="45"/>
      <c r="J192" s="47"/>
    </row>
    <row r="193" ht="135">
      <c r="A193" s="36" t="s">
        <v>467</v>
      </c>
      <c r="B193" s="44"/>
      <c r="C193" s="45"/>
      <c r="D193" s="45"/>
      <c r="E193" s="38" t="s">
        <v>1112</v>
      </c>
      <c r="F193" s="45"/>
      <c r="G193" s="45"/>
      <c r="H193" s="45"/>
      <c r="I193" s="45"/>
      <c r="J193" s="47"/>
    </row>
    <row r="194" ht="45">
      <c r="A194" s="36" t="s">
        <v>458</v>
      </c>
      <c r="B194" s="36">
        <v>59</v>
      </c>
      <c r="C194" s="37" t="s">
        <v>1123</v>
      </c>
      <c r="D194" s="36" t="s">
        <v>460</v>
      </c>
      <c r="E194" s="38" t="s">
        <v>1124</v>
      </c>
      <c r="F194" s="39" t="s">
        <v>751</v>
      </c>
      <c r="G194" s="40">
        <v>2</v>
      </c>
      <c r="H194" s="41">
        <v>0</v>
      </c>
      <c r="I194" s="42">
        <f>ROUND(G194*H194,P4)</f>
        <v>0</v>
      </c>
      <c r="J194" s="39" t="s">
        <v>463</v>
      </c>
      <c r="O194" s="43">
        <f>I194*0.21</f>
        <v>0</v>
      </c>
      <c r="P194">
        <v>3</v>
      </c>
    </row>
    <row r="195" ht="45">
      <c r="A195" s="36" t="s">
        <v>464</v>
      </c>
      <c r="B195" s="44"/>
      <c r="C195" s="45"/>
      <c r="D195" s="45"/>
      <c r="E195" s="38" t="s">
        <v>1124</v>
      </c>
      <c r="F195" s="45"/>
      <c r="G195" s="45"/>
      <c r="H195" s="45"/>
      <c r="I195" s="45"/>
      <c r="J195" s="47"/>
    </row>
    <row r="196" ht="135">
      <c r="A196" s="36" t="s">
        <v>467</v>
      </c>
      <c r="B196" s="44"/>
      <c r="C196" s="45"/>
      <c r="D196" s="45"/>
      <c r="E196" s="38" t="s">
        <v>1112</v>
      </c>
      <c r="F196" s="45"/>
      <c r="G196" s="45"/>
      <c r="H196" s="45"/>
      <c r="I196" s="45"/>
      <c r="J196" s="47"/>
    </row>
    <row r="197" ht="45">
      <c r="A197" s="36" t="s">
        <v>458</v>
      </c>
      <c r="B197" s="36">
        <v>60</v>
      </c>
      <c r="C197" s="37" t="s">
        <v>1125</v>
      </c>
      <c r="D197" s="36" t="s">
        <v>460</v>
      </c>
      <c r="E197" s="38" t="s">
        <v>1126</v>
      </c>
      <c r="F197" s="39" t="s">
        <v>751</v>
      </c>
      <c r="G197" s="40">
        <v>1</v>
      </c>
      <c r="H197" s="41">
        <v>0</v>
      </c>
      <c r="I197" s="42">
        <f>ROUND(G197*H197,P4)</f>
        <v>0</v>
      </c>
      <c r="J197" s="39" t="s">
        <v>463</v>
      </c>
      <c r="O197" s="43">
        <f>I197*0.21</f>
        <v>0</v>
      </c>
      <c r="P197">
        <v>3</v>
      </c>
    </row>
    <row r="198" ht="45">
      <c r="A198" s="36" t="s">
        <v>464</v>
      </c>
      <c r="B198" s="44"/>
      <c r="C198" s="45"/>
      <c r="D198" s="45"/>
      <c r="E198" s="38" t="s">
        <v>1126</v>
      </c>
      <c r="F198" s="45"/>
      <c r="G198" s="45"/>
      <c r="H198" s="45"/>
      <c r="I198" s="45"/>
      <c r="J198" s="47"/>
    </row>
    <row r="199" ht="135">
      <c r="A199" s="36" t="s">
        <v>467</v>
      </c>
      <c r="B199" s="44"/>
      <c r="C199" s="45"/>
      <c r="D199" s="45"/>
      <c r="E199" s="38" t="s">
        <v>1112</v>
      </c>
      <c r="F199" s="45"/>
      <c r="G199" s="45"/>
      <c r="H199" s="45"/>
      <c r="I199" s="45"/>
      <c r="J199" s="47"/>
    </row>
    <row r="200" ht="45">
      <c r="A200" s="36" t="s">
        <v>458</v>
      </c>
      <c r="B200" s="36">
        <v>61</v>
      </c>
      <c r="C200" s="37" t="s">
        <v>1127</v>
      </c>
      <c r="D200" s="36" t="s">
        <v>460</v>
      </c>
      <c r="E200" s="38" t="s">
        <v>1128</v>
      </c>
      <c r="F200" s="39" t="s">
        <v>751</v>
      </c>
      <c r="G200" s="40">
        <v>1</v>
      </c>
      <c r="H200" s="41">
        <v>0</v>
      </c>
      <c r="I200" s="42">
        <f>ROUND(G200*H200,P4)</f>
        <v>0</v>
      </c>
      <c r="J200" s="39" t="s">
        <v>463</v>
      </c>
      <c r="O200" s="43">
        <f>I200*0.21</f>
        <v>0</v>
      </c>
      <c r="P200">
        <v>3</v>
      </c>
    </row>
    <row r="201" ht="45">
      <c r="A201" s="36" t="s">
        <v>464</v>
      </c>
      <c r="B201" s="44"/>
      <c r="C201" s="45"/>
      <c r="D201" s="45"/>
      <c r="E201" s="38" t="s">
        <v>1128</v>
      </c>
      <c r="F201" s="45"/>
      <c r="G201" s="45"/>
      <c r="H201" s="45"/>
      <c r="I201" s="45"/>
      <c r="J201" s="47"/>
    </row>
    <row r="202" ht="135">
      <c r="A202" s="36" t="s">
        <v>467</v>
      </c>
      <c r="B202" s="44"/>
      <c r="C202" s="45"/>
      <c r="D202" s="45"/>
      <c r="E202" s="38" t="s">
        <v>1112</v>
      </c>
      <c r="F202" s="45"/>
      <c r="G202" s="45"/>
      <c r="H202" s="45"/>
      <c r="I202" s="45"/>
      <c r="J202" s="47"/>
    </row>
    <row r="203" ht="45">
      <c r="A203" s="36" t="s">
        <v>458</v>
      </c>
      <c r="B203" s="36">
        <v>62</v>
      </c>
      <c r="C203" s="37" t="s">
        <v>1129</v>
      </c>
      <c r="D203" s="36" t="s">
        <v>460</v>
      </c>
      <c r="E203" s="38" t="s">
        <v>1130</v>
      </c>
      <c r="F203" s="39" t="s">
        <v>751</v>
      </c>
      <c r="G203" s="40">
        <v>2</v>
      </c>
      <c r="H203" s="41">
        <v>0</v>
      </c>
      <c r="I203" s="42">
        <f>ROUND(G203*H203,P4)</f>
        <v>0</v>
      </c>
      <c r="J203" s="39" t="s">
        <v>463</v>
      </c>
      <c r="O203" s="43">
        <f>I203*0.21</f>
        <v>0</v>
      </c>
      <c r="P203">
        <v>3</v>
      </c>
    </row>
    <row r="204" ht="45">
      <c r="A204" s="36" t="s">
        <v>464</v>
      </c>
      <c r="B204" s="44"/>
      <c r="C204" s="45"/>
      <c r="D204" s="45"/>
      <c r="E204" s="38" t="s">
        <v>1130</v>
      </c>
      <c r="F204" s="45"/>
      <c r="G204" s="45"/>
      <c r="H204" s="45"/>
      <c r="I204" s="45"/>
      <c r="J204" s="47"/>
    </row>
    <row r="205" ht="135">
      <c r="A205" s="36" t="s">
        <v>467</v>
      </c>
      <c r="B205" s="44"/>
      <c r="C205" s="45"/>
      <c r="D205" s="45"/>
      <c r="E205" s="38" t="s">
        <v>1112</v>
      </c>
      <c r="F205" s="45"/>
      <c r="G205" s="45"/>
      <c r="H205" s="45"/>
      <c r="I205" s="45"/>
      <c r="J205" s="47"/>
    </row>
    <row r="206" ht="45">
      <c r="A206" s="36" t="s">
        <v>458</v>
      </c>
      <c r="B206" s="36">
        <v>63</v>
      </c>
      <c r="C206" s="37" t="s">
        <v>1131</v>
      </c>
      <c r="D206" s="36" t="s">
        <v>460</v>
      </c>
      <c r="E206" s="38" t="s">
        <v>1132</v>
      </c>
      <c r="F206" s="39" t="s">
        <v>751</v>
      </c>
      <c r="G206" s="40">
        <v>1</v>
      </c>
      <c r="H206" s="41">
        <v>0</v>
      </c>
      <c r="I206" s="42">
        <f>ROUND(G206*H206,P4)</f>
        <v>0</v>
      </c>
      <c r="J206" s="39" t="s">
        <v>463</v>
      </c>
      <c r="O206" s="43">
        <f>I206*0.21</f>
        <v>0</v>
      </c>
      <c r="P206">
        <v>3</v>
      </c>
    </row>
    <row r="207" ht="45">
      <c r="A207" s="36" t="s">
        <v>464</v>
      </c>
      <c r="B207" s="44"/>
      <c r="C207" s="45"/>
      <c r="D207" s="45"/>
      <c r="E207" s="38" t="s">
        <v>1132</v>
      </c>
      <c r="F207" s="45"/>
      <c r="G207" s="45"/>
      <c r="H207" s="45"/>
      <c r="I207" s="45"/>
      <c r="J207" s="47"/>
    </row>
    <row r="208" ht="135">
      <c r="A208" s="36" t="s">
        <v>467</v>
      </c>
      <c r="B208" s="44"/>
      <c r="C208" s="45"/>
      <c r="D208" s="45"/>
      <c r="E208" s="38" t="s">
        <v>1112</v>
      </c>
      <c r="F208" s="45"/>
      <c r="G208" s="45"/>
      <c r="H208" s="45"/>
      <c r="I208" s="45"/>
      <c r="J208" s="47"/>
    </row>
    <row r="209" ht="45">
      <c r="A209" s="36" t="s">
        <v>458</v>
      </c>
      <c r="B209" s="36">
        <v>64</v>
      </c>
      <c r="C209" s="37" t="s">
        <v>1133</v>
      </c>
      <c r="D209" s="36" t="s">
        <v>460</v>
      </c>
      <c r="E209" s="38" t="s">
        <v>1134</v>
      </c>
      <c r="F209" s="39" t="s">
        <v>751</v>
      </c>
      <c r="G209" s="40">
        <v>1</v>
      </c>
      <c r="H209" s="41">
        <v>0</v>
      </c>
      <c r="I209" s="42">
        <f>ROUND(G209*H209,P4)</f>
        <v>0</v>
      </c>
      <c r="J209" s="39" t="s">
        <v>463</v>
      </c>
      <c r="O209" s="43">
        <f>I209*0.21</f>
        <v>0</v>
      </c>
      <c r="P209">
        <v>3</v>
      </c>
    </row>
    <row r="210" ht="45">
      <c r="A210" s="36" t="s">
        <v>464</v>
      </c>
      <c r="B210" s="44"/>
      <c r="C210" s="45"/>
      <c r="D210" s="45"/>
      <c r="E210" s="38" t="s">
        <v>1134</v>
      </c>
      <c r="F210" s="45"/>
      <c r="G210" s="45"/>
      <c r="H210" s="45"/>
      <c r="I210" s="45"/>
      <c r="J210" s="47"/>
    </row>
    <row r="211" ht="135">
      <c r="A211" s="36" t="s">
        <v>467</v>
      </c>
      <c r="B211" s="44"/>
      <c r="C211" s="45"/>
      <c r="D211" s="45"/>
      <c r="E211" s="38" t="s">
        <v>1112</v>
      </c>
      <c r="F211" s="45"/>
      <c r="G211" s="45"/>
      <c r="H211" s="45"/>
      <c r="I211" s="45"/>
      <c r="J211" s="47"/>
    </row>
    <row r="212" ht="45">
      <c r="A212" s="36" t="s">
        <v>458</v>
      </c>
      <c r="B212" s="36">
        <v>65</v>
      </c>
      <c r="C212" s="37" t="s">
        <v>1133</v>
      </c>
      <c r="D212" s="36" t="s">
        <v>740</v>
      </c>
      <c r="E212" s="38" t="s">
        <v>1135</v>
      </c>
      <c r="F212" s="39" t="s">
        <v>751</v>
      </c>
      <c r="G212" s="40">
        <v>1</v>
      </c>
      <c r="H212" s="41">
        <v>0</v>
      </c>
      <c r="I212" s="42">
        <f>ROUND(G212*H212,P4)</f>
        <v>0</v>
      </c>
      <c r="J212" s="39" t="s">
        <v>463</v>
      </c>
      <c r="O212" s="43">
        <f>I212*0.21</f>
        <v>0</v>
      </c>
      <c r="P212">
        <v>3</v>
      </c>
    </row>
    <row r="213" ht="45">
      <c r="A213" s="36" t="s">
        <v>464</v>
      </c>
      <c r="B213" s="44"/>
      <c r="C213" s="45"/>
      <c r="D213" s="45"/>
      <c r="E213" s="38" t="s">
        <v>1135</v>
      </c>
      <c r="F213" s="45"/>
      <c r="G213" s="45"/>
      <c r="H213" s="45"/>
      <c r="I213" s="45"/>
      <c r="J213" s="47"/>
    </row>
    <row r="214" ht="135">
      <c r="A214" s="36" t="s">
        <v>467</v>
      </c>
      <c r="B214" s="44"/>
      <c r="C214" s="45"/>
      <c r="D214" s="45"/>
      <c r="E214" s="38" t="s">
        <v>1112</v>
      </c>
      <c r="F214" s="45"/>
      <c r="G214" s="45"/>
      <c r="H214" s="45"/>
      <c r="I214" s="45"/>
      <c r="J214" s="47"/>
    </row>
    <row r="215">
      <c r="A215" s="30" t="s">
        <v>455</v>
      </c>
      <c r="B215" s="31"/>
      <c r="C215" s="32" t="s">
        <v>928</v>
      </c>
      <c r="D215" s="33"/>
      <c r="E215" s="30" t="s">
        <v>1136</v>
      </c>
      <c r="F215" s="33"/>
      <c r="G215" s="33"/>
      <c r="H215" s="33"/>
      <c r="I215" s="34">
        <f>SUMIFS(I216:I260,A216:A260,"P")</f>
        <v>0</v>
      </c>
      <c r="J215" s="35"/>
    </row>
    <row r="216">
      <c r="A216" s="36" t="s">
        <v>458</v>
      </c>
      <c r="B216" s="36">
        <v>66</v>
      </c>
      <c r="C216" s="37" t="s">
        <v>1137</v>
      </c>
      <c r="D216" s="36" t="s">
        <v>460</v>
      </c>
      <c r="E216" s="38" t="s">
        <v>1138</v>
      </c>
      <c r="F216" s="39" t="s">
        <v>751</v>
      </c>
      <c r="G216" s="40">
        <v>19</v>
      </c>
      <c r="H216" s="41">
        <v>0</v>
      </c>
      <c r="I216" s="42">
        <f>ROUND(G216*H216,P4)</f>
        <v>0</v>
      </c>
      <c r="J216" s="39" t="s">
        <v>471</v>
      </c>
      <c r="O216" s="43">
        <f>I216*0.21</f>
        <v>0</v>
      </c>
      <c r="P216">
        <v>3</v>
      </c>
    </row>
    <row r="217">
      <c r="A217" s="36" t="s">
        <v>464</v>
      </c>
      <c r="B217" s="44"/>
      <c r="C217" s="45"/>
      <c r="D217" s="45"/>
      <c r="E217" s="46" t="s">
        <v>460</v>
      </c>
      <c r="F217" s="45"/>
      <c r="G217" s="45"/>
      <c r="H217" s="45"/>
      <c r="I217" s="45"/>
      <c r="J217" s="47"/>
    </row>
    <row r="218" ht="105">
      <c r="A218" s="36" t="s">
        <v>467</v>
      </c>
      <c r="B218" s="44"/>
      <c r="C218" s="45"/>
      <c r="D218" s="45"/>
      <c r="E218" s="38" t="s">
        <v>1139</v>
      </c>
      <c r="F218" s="45"/>
      <c r="G218" s="45"/>
      <c r="H218" s="45"/>
      <c r="I218" s="45"/>
      <c r="J218" s="47"/>
    </row>
    <row r="219" ht="30">
      <c r="A219" s="36" t="s">
        <v>458</v>
      </c>
      <c r="B219" s="36">
        <v>67</v>
      </c>
      <c r="C219" s="37" t="s">
        <v>1140</v>
      </c>
      <c r="D219" s="36" t="s">
        <v>460</v>
      </c>
      <c r="E219" s="38" t="s">
        <v>1141</v>
      </c>
      <c r="F219" s="39" t="s">
        <v>751</v>
      </c>
      <c r="G219" s="40">
        <v>2</v>
      </c>
      <c r="H219" s="41">
        <v>0</v>
      </c>
      <c r="I219" s="42">
        <f>ROUND(G219*H219,P4)</f>
        <v>0</v>
      </c>
      <c r="J219" s="39" t="s">
        <v>471</v>
      </c>
      <c r="O219" s="43">
        <f>I219*0.21</f>
        <v>0</v>
      </c>
      <c r="P219">
        <v>3</v>
      </c>
    </row>
    <row r="220">
      <c r="A220" s="36" t="s">
        <v>464</v>
      </c>
      <c r="B220" s="44"/>
      <c r="C220" s="45"/>
      <c r="D220" s="45"/>
      <c r="E220" s="46" t="s">
        <v>460</v>
      </c>
      <c r="F220" s="45"/>
      <c r="G220" s="45"/>
      <c r="H220" s="45"/>
      <c r="I220" s="45"/>
      <c r="J220" s="47"/>
    </row>
    <row r="221" ht="105">
      <c r="A221" s="36" t="s">
        <v>467</v>
      </c>
      <c r="B221" s="44"/>
      <c r="C221" s="45"/>
      <c r="D221" s="45"/>
      <c r="E221" s="38" t="s">
        <v>1139</v>
      </c>
      <c r="F221" s="45"/>
      <c r="G221" s="45"/>
      <c r="H221" s="45"/>
      <c r="I221" s="45"/>
      <c r="J221" s="47"/>
    </row>
    <row r="222" ht="30">
      <c r="A222" s="36" t="s">
        <v>458</v>
      </c>
      <c r="B222" s="36">
        <v>68</v>
      </c>
      <c r="C222" s="37" t="s">
        <v>548</v>
      </c>
      <c r="D222" s="36" t="s">
        <v>460</v>
      </c>
      <c r="E222" s="38" t="s">
        <v>549</v>
      </c>
      <c r="F222" s="39" t="s">
        <v>751</v>
      </c>
      <c r="G222" s="40">
        <v>1</v>
      </c>
      <c r="H222" s="41">
        <v>0</v>
      </c>
      <c r="I222" s="42">
        <f>ROUND(G222*H222,P4)</f>
        <v>0</v>
      </c>
      <c r="J222" s="39" t="s">
        <v>471</v>
      </c>
      <c r="O222" s="43">
        <f>I222*0.21</f>
        <v>0</v>
      </c>
      <c r="P222">
        <v>3</v>
      </c>
    </row>
    <row r="223">
      <c r="A223" s="36" t="s">
        <v>464</v>
      </c>
      <c r="B223" s="44"/>
      <c r="C223" s="45"/>
      <c r="D223" s="45"/>
      <c r="E223" s="46" t="s">
        <v>460</v>
      </c>
      <c r="F223" s="45"/>
      <c r="G223" s="45"/>
      <c r="H223" s="45"/>
      <c r="I223" s="45"/>
      <c r="J223" s="47"/>
    </row>
    <row r="224" ht="135">
      <c r="A224" s="36" t="s">
        <v>467</v>
      </c>
      <c r="B224" s="44"/>
      <c r="C224" s="45"/>
      <c r="D224" s="45"/>
      <c r="E224" s="38" t="s">
        <v>550</v>
      </c>
      <c r="F224" s="45"/>
      <c r="G224" s="45"/>
      <c r="H224" s="45"/>
      <c r="I224" s="45"/>
      <c r="J224" s="47"/>
    </row>
    <row r="225" ht="30">
      <c r="A225" s="36" t="s">
        <v>458</v>
      </c>
      <c r="B225" s="36">
        <v>69</v>
      </c>
      <c r="C225" s="37" t="s">
        <v>930</v>
      </c>
      <c r="D225" s="36" t="s">
        <v>460</v>
      </c>
      <c r="E225" s="38" t="s">
        <v>931</v>
      </c>
      <c r="F225" s="39" t="s">
        <v>751</v>
      </c>
      <c r="G225" s="40">
        <v>1</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ht="135">
      <c r="A227" s="36" t="s">
        <v>467</v>
      </c>
      <c r="B227" s="44"/>
      <c r="C227" s="45"/>
      <c r="D227" s="45"/>
      <c r="E227" s="38" t="s">
        <v>550</v>
      </c>
      <c r="F227" s="45"/>
      <c r="G227" s="45"/>
      <c r="H227" s="45"/>
      <c r="I227" s="45"/>
      <c r="J227" s="47"/>
    </row>
    <row r="228" ht="45">
      <c r="A228" s="36" t="s">
        <v>458</v>
      </c>
      <c r="B228" s="36">
        <v>70</v>
      </c>
      <c r="C228" s="37" t="s">
        <v>933</v>
      </c>
      <c r="D228" s="36" t="s">
        <v>460</v>
      </c>
      <c r="E228" s="38" t="s">
        <v>934</v>
      </c>
      <c r="F228" s="39" t="s">
        <v>751</v>
      </c>
      <c r="G228" s="40">
        <v>8</v>
      </c>
      <c r="H228" s="41">
        <v>0</v>
      </c>
      <c r="I228" s="42">
        <f>ROUND(G228*H228,P4)</f>
        <v>0</v>
      </c>
      <c r="J228" s="39" t="s">
        <v>471</v>
      </c>
      <c r="O228" s="43">
        <f>I228*0.21</f>
        <v>0</v>
      </c>
      <c r="P228">
        <v>3</v>
      </c>
    </row>
    <row r="229">
      <c r="A229" s="36" t="s">
        <v>464</v>
      </c>
      <c r="B229" s="44"/>
      <c r="C229" s="45"/>
      <c r="D229" s="45"/>
      <c r="E229" s="46" t="s">
        <v>460</v>
      </c>
      <c r="F229" s="45"/>
      <c r="G229" s="45"/>
      <c r="H229" s="45"/>
      <c r="I229" s="45"/>
      <c r="J229" s="47"/>
    </row>
    <row r="230" ht="135">
      <c r="A230" s="36" t="s">
        <v>467</v>
      </c>
      <c r="B230" s="44"/>
      <c r="C230" s="45"/>
      <c r="D230" s="45"/>
      <c r="E230" s="38" t="s">
        <v>550</v>
      </c>
      <c r="F230" s="45"/>
      <c r="G230" s="45"/>
      <c r="H230" s="45"/>
      <c r="I230" s="45"/>
      <c r="J230" s="47"/>
    </row>
    <row r="231">
      <c r="A231" s="36" t="s">
        <v>458</v>
      </c>
      <c r="B231" s="36">
        <v>71</v>
      </c>
      <c r="C231" s="37" t="s">
        <v>939</v>
      </c>
      <c r="D231" s="36" t="s">
        <v>460</v>
      </c>
      <c r="E231" s="38" t="s">
        <v>940</v>
      </c>
      <c r="F231" s="39" t="s">
        <v>553</v>
      </c>
      <c r="G231" s="40">
        <v>100</v>
      </c>
      <c r="H231" s="41">
        <v>0</v>
      </c>
      <c r="I231" s="42">
        <f>ROUND(G231*H231,P4)</f>
        <v>0</v>
      </c>
      <c r="J231" s="39" t="s">
        <v>471</v>
      </c>
      <c r="O231" s="43">
        <f>I231*0.21</f>
        <v>0</v>
      </c>
      <c r="P231">
        <v>3</v>
      </c>
    </row>
    <row r="232">
      <c r="A232" s="36" t="s">
        <v>464</v>
      </c>
      <c r="B232" s="44"/>
      <c r="C232" s="45"/>
      <c r="D232" s="45"/>
      <c r="E232" s="46" t="s">
        <v>460</v>
      </c>
      <c r="F232" s="45"/>
      <c r="G232" s="45"/>
      <c r="H232" s="45"/>
      <c r="I232" s="45"/>
      <c r="J232" s="47"/>
    </row>
    <row r="233" ht="120">
      <c r="A233" s="36" t="s">
        <v>467</v>
      </c>
      <c r="B233" s="44"/>
      <c r="C233" s="45"/>
      <c r="D233" s="45"/>
      <c r="E233" s="38" t="s">
        <v>1142</v>
      </c>
      <c r="F233" s="45"/>
      <c r="G233" s="45"/>
      <c r="H233" s="45"/>
      <c r="I233" s="45"/>
      <c r="J233" s="47"/>
    </row>
    <row r="234">
      <c r="A234" s="36" t="s">
        <v>458</v>
      </c>
      <c r="B234" s="36">
        <v>72</v>
      </c>
      <c r="C234" s="37" t="s">
        <v>1143</v>
      </c>
      <c r="D234" s="36" t="s">
        <v>460</v>
      </c>
      <c r="E234" s="38" t="s">
        <v>1144</v>
      </c>
      <c r="F234" s="39" t="s">
        <v>553</v>
      </c>
      <c r="G234" s="40">
        <v>24</v>
      </c>
      <c r="H234" s="41">
        <v>0</v>
      </c>
      <c r="I234" s="42">
        <f>ROUND(G234*H234,P4)</f>
        <v>0</v>
      </c>
      <c r="J234" s="39" t="s">
        <v>471</v>
      </c>
      <c r="O234" s="43">
        <f>I234*0.21</f>
        <v>0</v>
      </c>
      <c r="P234">
        <v>3</v>
      </c>
    </row>
    <row r="235">
      <c r="A235" s="36" t="s">
        <v>464</v>
      </c>
      <c r="B235" s="44"/>
      <c r="C235" s="45"/>
      <c r="D235" s="45"/>
      <c r="E235" s="46" t="s">
        <v>460</v>
      </c>
      <c r="F235" s="45"/>
      <c r="G235" s="45"/>
      <c r="H235" s="45"/>
      <c r="I235" s="45"/>
      <c r="J235" s="47"/>
    </row>
    <row r="236" ht="120">
      <c r="A236" s="36" t="s">
        <v>467</v>
      </c>
      <c r="B236" s="44"/>
      <c r="C236" s="45"/>
      <c r="D236" s="45"/>
      <c r="E236" s="38" t="s">
        <v>1145</v>
      </c>
      <c r="F236" s="45"/>
      <c r="G236" s="45"/>
      <c r="H236" s="45"/>
      <c r="I236" s="45"/>
      <c r="J236" s="47"/>
    </row>
    <row r="237">
      <c r="A237" s="36" t="s">
        <v>458</v>
      </c>
      <c r="B237" s="36">
        <v>73</v>
      </c>
      <c r="C237" s="37" t="s">
        <v>943</v>
      </c>
      <c r="D237" s="36" t="s">
        <v>460</v>
      </c>
      <c r="E237" s="38" t="s">
        <v>944</v>
      </c>
      <c r="F237" s="39" t="s">
        <v>553</v>
      </c>
      <c r="G237" s="40">
        <v>24</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ht="105">
      <c r="A239" s="36" t="s">
        <v>467</v>
      </c>
      <c r="B239" s="44"/>
      <c r="C239" s="45"/>
      <c r="D239" s="45"/>
      <c r="E239" s="38" t="s">
        <v>1146</v>
      </c>
      <c r="F239" s="45"/>
      <c r="G239" s="45"/>
      <c r="H239" s="45"/>
      <c r="I239" s="45"/>
      <c r="J239" s="47"/>
    </row>
    <row r="240">
      <c r="A240" s="36" t="s">
        <v>458</v>
      </c>
      <c r="B240" s="36">
        <v>74</v>
      </c>
      <c r="C240" s="37" t="s">
        <v>946</v>
      </c>
      <c r="D240" s="36" t="s">
        <v>460</v>
      </c>
      <c r="E240" s="38" t="s">
        <v>947</v>
      </c>
      <c r="F240" s="39" t="s">
        <v>553</v>
      </c>
      <c r="G240" s="40">
        <v>24</v>
      </c>
      <c r="H240" s="41">
        <v>0</v>
      </c>
      <c r="I240" s="42">
        <f>ROUND(G240*H240,P4)</f>
        <v>0</v>
      </c>
      <c r="J240" s="39" t="s">
        <v>471</v>
      </c>
      <c r="O240" s="43">
        <f>I240*0.21</f>
        <v>0</v>
      </c>
      <c r="P240">
        <v>3</v>
      </c>
    </row>
    <row r="241">
      <c r="A241" s="36" t="s">
        <v>464</v>
      </c>
      <c r="B241" s="44"/>
      <c r="C241" s="45"/>
      <c r="D241" s="45"/>
      <c r="E241" s="46" t="s">
        <v>460</v>
      </c>
      <c r="F241" s="45"/>
      <c r="G241" s="45"/>
      <c r="H241" s="45"/>
      <c r="I241" s="45"/>
      <c r="J241" s="47"/>
    </row>
    <row r="242" ht="105">
      <c r="A242" s="36" t="s">
        <v>467</v>
      </c>
      <c r="B242" s="44"/>
      <c r="C242" s="45"/>
      <c r="D242" s="45"/>
      <c r="E242" s="38" t="s">
        <v>1147</v>
      </c>
      <c r="F242" s="45"/>
      <c r="G242" s="45"/>
      <c r="H242" s="45"/>
      <c r="I242" s="45"/>
      <c r="J242" s="47"/>
    </row>
    <row r="243">
      <c r="A243" s="36" t="s">
        <v>458</v>
      </c>
      <c r="B243" s="36">
        <v>75</v>
      </c>
      <c r="C243" s="37" t="s">
        <v>551</v>
      </c>
      <c r="D243" s="36" t="s">
        <v>460</v>
      </c>
      <c r="E243" s="38" t="s">
        <v>552</v>
      </c>
      <c r="F243" s="39" t="s">
        <v>553</v>
      </c>
      <c r="G243" s="40">
        <v>24</v>
      </c>
      <c r="H243" s="41">
        <v>0</v>
      </c>
      <c r="I243" s="42">
        <f>ROUND(G243*H243,P4)</f>
        <v>0</v>
      </c>
      <c r="J243" s="39" t="s">
        <v>471</v>
      </c>
      <c r="O243" s="43">
        <f>I243*0.21</f>
        <v>0</v>
      </c>
      <c r="P243">
        <v>3</v>
      </c>
    </row>
    <row r="244">
      <c r="A244" s="36" t="s">
        <v>464</v>
      </c>
      <c r="B244" s="44"/>
      <c r="C244" s="45"/>
      <c r="D244" s="45"/>
      <c r="E244" s="46" t="s">
        <v>460</v>
      </c>
      <c r="F244" s="45"/>
      <c r="G244" s="45"/>
      <c r="H244" s="45"/>
      <c r="I244" s="45"/>
      <c r="J244" s="47"/>
    </row>
    <row r="245" ht="105">
      <c r="A245" s="36" t="s">
        <v>467</v>
      </c>
      <c r="B245" s="44"/>
      <c r="C245" s="45"/>
      <c r="D245" s="45"/>
      <c r="E245" s="38" t="s">
        <v>1148</v>
      </c>
      <c r="F245" s="45"/>
      <c r="G245" s="45"/>
      <c r="H245" s="45"/>
      <c r="I245" s="45"/>
      <c r="J245" s="47"/>
    </row>
    <row r="246">
      <c r="A246" s="36" t="s">
        <v>458</v>
      </c>
      <c r="B246" s="36">
        <v>76</v>
      </c>
      <c r="C246" s="37" t="s">
        <v>1149</v>
      </c>
      <c r="D246" s="36" t="s">
        <v>460</v>
      </c>
      <c r="E246" s="38" t="s">
        <v>1150</v>
      </c>
      <c r="F246" s="39" t="s">
        <v>553</v>
      </c>
      <c r="G246" s="40">
        <v>24</v>
      </c>
      <c r="H246" s="41">
        <v>0</v>
      </c>
      <c r="I246" s="42">
        <f>ROUND(G246*H246,P4)</f>
        <v>0</v>
      </c>
      <c r="J246" s="39" t="s">
        <v>471</v>
      </c>
      <c r="O246" s="43">
        <f>I246*0.21</f>
        <v>0</v>
      </c>
      <c r="P246">
        <v>3</v>
      </c>
    </row>
    <row r="247">
      <c r="A247" s="36" t="s">
        <v>464</v>
      </c>
      <c r="B247" s="44"/>
      <c r="C247" s="45"/>
      <c r="D247" s="45"/>
      <c r="E247" s="46" t="s">
        <v>460</v>
      </c>
      <c r="F247" s="45"/>
      <c r="G247" s="45"/>
      <c r="H247" s="45"/>
      <c r="I247" s="45"/>
      <c r="J247" s="47"/>
    </row>
    <row r="248" ht="105">
      <c r="A248" s="36" t="s">
        <v>467</v>
      </c>
      <c r="B248" s="44"/>
      <c r="C248" s="45"/>
      <c r="D248" s="45"/>
      <c r="E248" s="38" t="s">
        <v>1151</v>
      </c>
      <c r="F248" s="45"/>
      <c r="G248" s="45"/>
      <c r="H248" s="45"/>
      <c r="I248" s="45"/>
      <c r="J248" s="47"/>
    </row>
    <row r="249">
      <c r="A249" s="36" t="s">
        <v>458</v>
      </c>
      <c r="B249" s="36">
        <v>77</v>
      </c>
      <c r="C249" s="37" t="s">
        <v>1152</v>
      </c>
      <c r="D249" s="36" t="s">
        <v>460</v>
      </c>
      <c r="E249" s="38" t="s">
        <v>1153</v>
      </c>
      <c r="F249" s="39" t="s">
        <v>751</v>
      </c>
      <c r="G249" s="40">
        <v>19</v>
      </c>
      <c r="H249" s="41">
        <v>0</v>
      </c>
      <c r="I249" s="42">
        <f>ROUND(G249*H249,P4)</f>
        <v>0</v>
      </c>
      <c r="J249" s="39" t="s">
        <v>463</v>
      </c>
      <c r="O249" s="43">
        <f>I249*0.21</f>
        <v>0</v>
      </c>
      <c r="P249">
        <v>3</v>
      </c>
    </row>
    <row r="250">
      <c r="A250" s="36" t="s">
        <v>464</v>
      </c>
      <c r="B250" s="44"/>
      <c r="C250" s="45"/>
      <c r="D250" s="45"/>
      <c r="E250" s="38" t="s">
        <v>1153</v>
      </c>
      <c r="F250" s="45"/>
      <c r="G250" s="45"/>
      <c r="H250" s="45"/>
      <c r="I250" s="45"/>
      <c r="J250" s="47"/>
    </row>
    <row r="251" ht="60">
      <c r="A251" s="36" t="s">
        <v>467</v>
      </c>
      <c r="B251" s="44"/>
      <c r="C251" s="45"/>
      <c r="D251" s="45"/>
      <c r="E251" s="38" t="s">
        <v>1154</v>
      </c>
      <c r="F251" s="45"/>
      <c r="G251" s="45"/>
      <c r="H251" s="45"/>
      <c r="I251" s="45"/>
      <c r="J251" s="47"/>
    </row>
    <row r="252" ht="30">
      <c r="A252" s="36" t="s">
        <v>458</v>
      </c>
      <c r="B252" s="36">
        <v>78</v>
      </c>
      <c r="C252" s="37" t="s">
        <v>1155</v>
      </c>
      <c r="D252" s="36" t="s">
        <v>460</v>
      </c>
      <c r="E252" s="38" t="s">
        <v>1156</v>
      </c>
      <c r="F252" s="39" t="s">
        <v>751</v>
      </c>
      <c r="G252" s="40">
        <v>19</v>
      </c>
      <c r="H252" s="41">
        <v>0</v>
      </c>
      <c r="I252" s="42">
        <f>ROUND(G252*H252,P4)</f>
        <v>0</v>
      </c>
      <c r="J252" s="39" t="s">
        <v>463</v>
      </c>
      <c r="O252" s="43">
        <f>I252*0.21</f>
        <v>0</v>
      </c>
      <c r="P252">
        <v>3</v>
      </c>
    </row>
    <row r="253" ht="30">
      <c r="A253" s="36" t="s">
        <v>464</v>
      </c>
      <c r="B253" s="44"/>
      <c r="C253" s="45"/>
      <c r="D253" s="45"/>
      <c r="E253" s="38" t="s">
        <v>1156</v>
      </c>
      <c r="F253" s="45"/>
      <c r="G253" s="45"/>
      <c r="H253" s="45"/>
      <c r="I253" s="45"/>
      <c r="J253" s="47"/>
    </row>
    <row r="254" ht="60">
      <c r="A254" s="36" t="s">
        <v>467</v>
      </c>
      <c r="B254" s="44"/>
      <c r="C254" s="45"/>
      <c r="D254" s="45"/>
      <c r="E254" s="38" t="s">
        <v>1154</v>
      </c>
      <c r="F254" s="45"/>
      <c r="G254" s="45"/>
      <c r="H254" s="45"/>
      <c r="I254" s="45"/>
      <c r="J254" s="47"/>
    </row>
    <row r="255">
      <c r="A255" s="36" t="s">
        <v>458</v>
      </c>
      <c r="B255" s="36">
        <v>79</v>
      </c>
      <c r="C255" s="37" t="s">
        <v>1157</v>
      </c>
      <c r="D255" s="36" t="s">
        <v>460</v>
      </c>
      <c r="E255" s="38" t="s">
        <v>1158</v>
      </c>
      <c r="F255" s="39" t="s">
        <v>751</v>
      </c>
      <c r="G255" s="40">
        <v>1</v>
      </c>
      <c r="H255" s="41">
        <v>0</v>
      </c>
      <c r="I255" s="42">
        <f>ROUND(G255*H255,P4)</f>
        <v>0</v>
      </c>
      <c r="J255" s="39" t="s">
        <v>463</v>
      </c>
      <c r="O255" s="43">
        <f>I255*0.21</f>
        <v>0</v>
      </c>
      <c r="P255">
        <v>3</v>
      </c>
    </row>
    <row r="256">
      <c r="A256" s="36" t="s">
        <v>464</v>
      </c>
      <c r="B256" s="44"/>
      <c r="C256" s="45"/>
      <c r="D256" s="45"/>
      <c r="E256" s="38" t="s">
        <v>1158</v>
      </c>
      <c r="F256" s="45"/>
      <c r="G256" s="45"/>
      <c r="H256" s="45"/>
      <c r="I256" s="45"/>
      <c r="J256" s="47"/>
    </row>
    <row r="257" ht="60">
      <c r="A257" s="36" t="s">
        <v>467</v>
      </c>
      <c r="B257" s="44"/>
      <c r="C257" s="45"/>
      <c r="D257" s="45"/>
      <c r="E257" s="38" t="s">
        <v>1154</v>
      </c>
      <c r="F257" s="45"/>
      <c r="G257" s="45"/>
      <c r="H257" s="45"/>
      <c r="I257" s="45"/>
      <c r="J257" s="47"/>
    </row>
    <row r="258">
      <c r="A258" s="36" t="s">
        <v>458</v>
      </c>
      <c r="B258" s="36">
        <v>80</v>
      </c>
      <c r="C258" s="37" t="s">
        <v>1159</v>
      </c>
      <c r="D258" s="36" t="s">
        <v>460</v>
      </c>
      <c r="E258" s="38" t="s">
        <v>1160</v>
      </c>
      <c r="F258" s="39" t="s">
        <v>751</v>
      </c>
      <c r="G258" s="40">
        <v>2</v>
      </c>
      <c r="H258" s="41">
        <v>0</v>
      </c>
      <c r="I258" s="42">
        <f>ROUND(G258*H258,P4)</f>
        <v>0</v>
      </c>
      <c r="J258" s="39" t="s">
        <v>463</v>
      </c>
      <c r="O258" s="43">
        <f>I258*0.21</f>
        <v>0</v>
      </c>
      <c r="P258">
        <v>3</v>
      </c>
    </row>
    <row r="259">
      <c r="A259" s="36" t="s">
        <v>464</v>
      </c>
      <c r="B259" s="44"/>
      <c r="C259" s="45"/>
      <c r="D259" s="45"/>
      <c r="E259" s="38" t="s">
        <v>1160</v>
      </c>
      <c r="F259" s="45"/>
      <c r="G259" s="45"/>
      <c r="H259" s="45"/>
      <c r="I259" s="45"/>
      <c r="J259" s="47"/>
    </row>
    <row r="260" ht="60">
      <c r="A260" s="36" t="s">
        <v>467</v>
      </c>
      <c r="B260" s="44"/>
      <c r="C260" s="45"/>
      <c r="D260" s="45"/>
      <c r="E260" s="38" t="s">
        <v>1154</v>
      </c>
      <c r="F260" s="45"/>
      <c r="G260" s="45"/>
      <c r="H260" s="45"/>
      <c r="I260" s="45"/>
      <c r="J260" s="47"/>
    </row>
    <row r="261">
      <c r="A261" s="30" t="s">
        <v>455</v>
      </c>
      <c r="B261" s="31"/>
      <c r="C261" s="32" t="s">
        <v>1161</v>
      </c>
      <c r="D261" s="33"/>
      <c r="E261" s="30" t="s">
        <v>1162</v>
      </c>
      <c r="F261" s="33"/>
      <c r="G261" s="33"/>
      <c r="H261" s="33"/>
      <c r="I261" s="34">
        <f>SUMIFS(I262:I279,A262:A279,"P")</f>
        <v>0</v>
      </c>
      <c r="J261" s="35"/>
    </row>
    <row r="262" ht="30">
      <c r="A262" s="36" t="s">
        <v>458</v>
      </c>
      <c r="B262" s="36">
        <v>81</v>
      </c>
      <c r="C262" s="37" t="s">
        <v>1163</v>
      </c>
      <c r="D262" s="36" t="s">
        <v>460</v>
      </c>
      <c r="E262" s="38" t="s">
        <v>1164</v>
      </c>
      <c r="F262" s="39" t="s">
        <v>751</v>
      </c>
      <c r="G262" s="40">
        <v>1</v>
      </c>
      <c r="H262" s="41">
        <v>0</v>
      </c>
      <c r="I262" s="42">
        <f>ROUND(G262*H262,P4)</f>
        <v>0</v>
      </c>
      <c r="J262" s="39" t="s">
        <v>471</v>
      </c>
      <c r="O262" s="43">
        <f>I262*0.21</f>
        <v>0</v>
      </c>
      <c r="P262">
        <v>3</v>
      </c>
    </row>
    <row r="263">
      <c r="A263" s="36" t="s">
        <v>464</v>
      </c>
      <c r="B263" s="44"/>
      <c r="C263" s="45"/>
      <c r="D263" s="45"/>
      <c r="E263" s="46" t="s">
        <v>460</v>
      </c>
      <c r="F263" s="45"/>
      <c r="G263" s="45"/>
      <c r="H263" s="45"/>
      <c r="I263" s="45"/>
      <c r="J263" s="47"/>
    </row>
    <row r="264" ht="120">
      <c r="A264" s="36" t="s">
        <v>467</v>
      </c>
      <c r="B264" s="44"/>
      <c r="C264" s="45"/>
      <c r="D264" s="45"/>
      <c r="E264" s="38" t="s">
        <v>1165</v>
      </c>
      <c r="F264" s="45"/>
      <c r="G264" s="45"/>
      <c r="H264" s="45"/>
      <c r="I264" s="45"/>
      <c r="J264" s="47"/>
    </row>
    <row r="265">
      <c r="A265" s="36" t="s">
        <v>458</v>
      </c>
      <c r="B265" s="36">
        <v>82</v>
      </c>
      <c r="C265" s="37" t="s">
        <v>1166</v>
      </c>
      <c r="D265" s="36" t="s">
        <v>460</v>
      </c>
      <c r="E265" s="38" t="s">
        <v>1167</v>
      </c>
      <c r="F265" s="39" t="s">
        <v>751</v>
      </c>
      <c r="G265" s="40">
        <v>4</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ht="90">
      <c r="A267" s="36" t="s">
        <v>467</v>
      </c>
      <c r="B267" s="44"/>
      <c r="C267" s="45"/>
      <c r="D267" s="45"/>
      <c r="E267" s="38" t="s">
        <v>1168</v>
      </c>
      <c r="F267" s="45"/>
      <c r="G267" s="45"/>
      <c r="H267" s="45"/>
      <c r="I267" s="45"/>
      <c r="J267" s="47"/>
    </row>
    <row r="268">
      <c r="A268" s="36" t="s">
        <v>458</v>
      </c>
      <c r="B268" s="36">
        <v>83</v>
      </c>
      <c r="C268" s="37" t="s">
        <v>1169</v>
      </c>
      <c r="D268" s="36" t="s">
        <v>460</v>
      </c>
      <c r="E268" s="38" t="s">
        <v>1170</v>
      </c>
      <c r="F268" s="39" t="s">
        <v>751</v>
      </c>
      <c r="G268" s="40">
        <v>1</v>
      </c>
      <c r="H268" s="41">
        <v>0</v>
      </c>
      <c r="I268" s="42">
        <f>ROUND(G268*H268,P4)</f>
        <v>0</v>
      </c>
      <c r="J268" s="39" t="s">
        <v>471</v>
      </c>
      <c r="O268" s="43">
        <f>I268*0.21</f>
        <v>0</v>
      </c>
      <c r="P268">
        <v>3</v>
      </c>
    </row>
    <row r="269">
      <c r="A269" s="36" t="s">
        <v>464</v>
      </c>
      <c r="B269" s="44"/>
      <c r="C269" s="45"/>
      <c r="D269" s="45"/>
      <c r="E269" s="46" t="s">
        <v>460</v>
      </c>
      <c r="F269" s="45"/>
      <c r="G269" s="45"/>
      <c r="H269" s="45"/>
      <c r="I269" s="45"/>
      <c r="J269" s="47"/>
    </row>
    <row r="270" ht="90">
      <c r="A270" s="36" t="s">
        <v>467</v>
      </c>
      <c r="B270" s="44"/>
      <c r="C270" s="45"/>
      <c r="D270" s="45"/>
      <c r="E270" s="38" t="s">
        <v>1168</v>
      </c>
      <c r="F270" s="45"/>
      <c r="G270" s="45"/>
      <c r="H270" s="45"/>
      <c r="I270" s="45"/>
      <c r="J270" s="47"/>
    </row>
    <row r="271">
      <c r="A271" s="36" t="s">
        <v>458</v>
      </c>
      <c r="B271" s="36">
        <v>84</v>
      </c>
      <c r="C271" s="37" t="s">
        <v>1171</v>
      </c>
      <c r="D271" s="36" t="s">
        <v>460</v>
      </c>
      <c r="E271" s="38" t="s">
        <v>1172</v>
      </c>
      <c r="F271" s="39" t="s">
        <v>751</v>
      </c>
      <c r="G271" s="40">
        <v>10</v>
      </c>
      <c r="H271" s="41">
        <v>0</v>
      </c>
      <c r="I271" s="42">
        <f>ROUND(G271*H271,P4)</f>
        <v>0</v>
      </c>
      <c r="J271" s="39" t="s">
        <v>471</v>
      </c>
      <c r="O271" s="43">
        <f>I271*0.21</f>
        <v>0</v>
      </c>
      <c r="P271">
        <v>3</v>
      </c>
    </row>
    <row r="272">
      <c r="A272" s="36" t="s">
        <v>464</v>
      </c>
      <c r="B272" s="44"/>
      <c r="C272" s="45"/>
      <c r="D272" s="45"/>
      <c r="E272" s="46" t="s">
        <v>460</v>
      </c>
      <c r="F272" s="45"/>
      <c r="G272" s="45"/>
      <c r="H272" s="45"/>
      <c r="I272" s="45"/>
      <c r="J272" s="47"/>
    </row>
    <row r="273" ht="90">
      <c r="A273" s="36" t="s">
        <v>467</v>
      </c>
      <c r="B273" s="44"/>
      <c r="C273" s="45"/>
      <c r="D273" s="45"/>
      <c r="E273" s="38" t="s">
        <v>1168</v>
      </c>
      <c r="F273" s="45"/>
      <c r="G273" s="45"/>
      <c r="H273" s="45"/>
      <c r="I273" s="45"/>
      <c r="J273" s="47"/>
    </row>
    <row r="274">
      <c r="A274" s="36" t="s">
        <v>458</v>
      </c>
      <c r="B274" s="36">
        <v>85</v>
      </c>
      <c r="C274" s="37" t="s">
        <v>1173</v>
      </c>
      <c r="D274" s="36" t="s">
        <v>460</v>
      </c>
      <c r="E274" s="38" t="s">
        <v>1174</v>
      </c>
      <c r="F274" s="39" t="s">
        <v>751</v>
      </c>
      <c r="G274" s="40">
        <v>1</v>
      </c>
      <c r="H274" s="41">
        <v>0</v>
      </c>
      <c r="I274" s="42">
        <f>ROUND(G274*H274,P4)</f>
        <v>0</v>
      </c>
      <c r="J274" s="39" t="s">
        <v>471</v>
      </c>
      <c r="O274" s="43">
        <f>I274*0.21</f>
        <v>0</v>
      </c>
      <c r="P274">
        <v>3</v>
      </c>
    </row>
    <row r="275">
      <c r="A275" s="36" t="s">
        <v>464</v>
      </c>
      <c r="B275" s="44"/>
      <c r="C275" s="45"/>
      <c r="D275" s="45"/>
      <c r="E275" s="46" t="s">
        <v>460</v>
      </c>
      <c r="F275" s="45"/>
      <c r="G275" s="45"/>
      <c r="H275" s="45"/>
      <c r="I275" s="45"/>
      <c r="J275" s="47"/>
    </row>
    <row r="276" ht="90">
      <c r="A276" s="36" t="s">
        <v>467</v>
      </c>
      <c r="B276" s="44"/>
      <c r="C276" s="45"/>
      <c r="D276" s="45"/>
      <c r="E276" s="38" t="s">
        <v>1168</v>
      </c>
      <c r="F276" s="45"/>
      <c r="G276" s="45"/>
      <c r="H276" s="45"/>
      <c r="I276" s="45"/>
      <c r="J276" s="47"/>
    </row>
    <row r="277">
      <c r="A277" s="36" t="s">
        <v>458</v>
      </c>
      <c r="B277" s="36">
        <v>86</v>
      </c>
      <c r="C277" s="37" t="s">
        <v>1175</v>
      </c>
      <c r="D277" s="36" t="s">
        <v>460</v>
      </c>
      <c r="E277" s="38" t="s">
        <v>1176</v>
      </c>
      <c r="F277" s="39" t="s">
        <v>751</v>
      </c>
      <c r="G277" s="40">
        <v>100</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ht="120">
      <c r="A279" s="36" t="s">
        <v>467</v>
      </c>
      <c r="B279" s="44"/>
      <c r="C279" s="45"/>
      <c r="D279" s="45"/>
      <c r="E279" s="38" t="s">
        <v>1177</v>
      </c>
      <c r="F279" s="45"/>
      <c r="G279" s="45"/>
      <c r="H279" s="45"/>
      <c r="I279" s="45"/>
      <c r="J279" s="47"/>
    </row>
    <row r="280">
      <c r="A280" s="30" t="s">
        <v>455</v>
      </c>
      <c r="B280" s="31"/>
      <c r="C280" s="32" t="s">
        <v>1178</v>
      </c>
      <c r="D280" s="33"/>
      <c r="E280" s="30" t="s">
        <v>1179</v>
      </c>
      <c r="F280" s="33"/>
      <c r="G280" s="33"/>
      <c r="H280" s="33"/>
      <c r="I280" s="34">
        <f>SUMIFS(I281:I292,A281:A292,"P")</f>
        <v>0</v>
      </c>
      <c r="J280" s="35"/>
    </row>
    <row r="281" ht="45">
      <c r="A281" s="36" t="s">
        <v>458</v>
      </c>
      <c r="B281" s="36">
        <v>87</v>
      </c>
      <c r="C281" s="37" t="s">
        <v>619</v>
      </c>
      <c r="D281" s="36" t="s">
        <v>620</v>
      </c>
      <c r="E281" s="38" t="s">
        <v>621</v>
      </c>
      <c r="F281" s="39" t="s">
        <v>613</v>
      </c>
      <c r="G281" s="40">
        <v>0.20000000000000001</v>
      </c>
      <c r="H281" s="41">
        <v>0</v>
      </c>
      <c r="I281" s="42">
        <f>ROUND(G281*H281,P4)</f>
        <v>0</v>
      </c>
      <c r="J281" s="39" t="s">
        <v>463</v>
      </c>
      <c r="O281" s="43">
        <f>I281*0.21</f>
        <v>0</v>
      </c>
      <c r="P281">
        <v>3</v>
      </c>
    </row>
    <row r="282">
      <c r="A282" s="36" t="s">
        <v>464</v>
      </c>
      <c r="B282" s="44"/>
      <c r="C282" s="45"/>
      <c r="D282" s="45"/>
      <c r="E282" s="38" t="s">
        <v>1180</v>
      </c>
      <c r="F282" s="45"/>
      <c r="G282" s="45"/>
      <c r="H282" s="45"/>
      <c r="I282" s="45"/>
      <c r="J282" s="47"/>
    </row>
    <row r="283" ht="120">
      <c r="A283" s="36" t="s">
        <v>467</v>
      </c>
      <c r="B283" s="44"/>
      <c r="C283" s="45"/>
      <c r="D283" s="45"/>
      <c r="E283" s="38" t="s">
        <v>1181</v>
      </c>
      <c r="F283" s="45"/>
      <c r="G283" s="45"/>
      <c r="H283" s="45"/>
      <c r="I283" s="45"/>
      <c r="J283" s="47"/>
    </row>
    <row r="284" ht="45">
      <c r="A284" s="36" t="s">
        <v>458</v>
      </c>
      <c r="B284" s="36">
        <v>88</v>
      </c>
      <c r="C284" s="37" t="s">
        <v>1182</v>
      </c>
      <c r="D284" s="36" t="s">
        <v>1183</v>
      </c>
      <c r="E284" s="38" t="s">
        <v>1184</v>
      </c>
      <c r="F284" s="39" t="s">
        <v>613</v>
      </c>
      <c r="G284" s="40">
        <v>0.10000000000000001</v>
      </c>
      <c r="H284" s="41">
        <v>0</v>
      </c>
      <c r="I284" s="42">
        <f>ROUND(G284*H284,P4)</f>
        <v>0</v>
      </c>
      <c r="J284" s="39" t="s">
        <v>463</v>
      </c>
      <c r="O284" s="43">
        <f>I284*0.21</f>
        <v>0</v>
      </c>
      <c r="P284">
        <v>3</v>
      </c>
    </row>
    <row r="285">
      <c r="A285" s="36" t="s">
        <v>464</v>
      </c>
      <c r="B285" s="44"/>
      <c r="C285" s="45"/>
      <c r="D285" s="45"/>
      <c r="E285" s="38" t="s">
        <v>1180</v>
      </c>
      <c r="F285" s="45"/>
      <c r="G285" s="45"/>
      <c r="H285" s="45"/>
      <c r="I285" s="45"/>
      <c r="J285" s="47"/>
    </row>
    <row r="286" ht="120">
      <c r="A286" s="36" t="s">
        <v>467</v>
      </c>
      <c r="B286" s="44"/>
      <c r="C286" s="45"/>
      <c r="D286" s="45"/>
      <c r="E286" s="38" t="s">
        <v>1181</v>
      </c>
      <c r="F286" s="45"/>
      <c r="G286" s="45"/>
      <c r="H286" s="45"/>
      <c r="I286" s="45"/>
      <c r="J286" s="47"/>
    </row>
    <row r="287" ht="30">
      <c r="A287" s="36" t="s">
        <v>458</v>
      </c>
      <c r="B287" s="36">
        <v>89</v>
      </c>
      <c r="C287" s="37" t="s">
        <v>1185</v>
      </c>
      <c r="D287" s="36" t="s">
        <v>1186</v>
      </c>
      <c r="E287" s="38" t="s">
        <v>1187</v>
      </c>
      <c r="F287" s="39" t="s">
        <v>613</v>
      </c>
      <c r="G287" s="40">
        <v>0.10000000000000001</v>
      </c>
      <c r="H287" s="41">
        <v>0</v>
      </c>
      <c r="I287" s="42">
        <f>ROUND(G287*H287,P4)</f>
        <v>0</v>
      </c>
      <c r="J287" s="39" t="s">
        <v>463</v>
      </c>
      <c r="O287" s="43">
        <f>I287*0.21</f>
        <v>0</v>
      </c>
      <c r="P287">
        <v>3</v>
      </c>
    </row>
    <row r="288">
      <c r="A288" s="36" t="s">
        <v>464</v>
      </c>
      <c r="B288" s="44"/>
      <c r="C288" s="45"/>
      <c r="D288" s="45"/>
      <c r="E288" s="38" t="s">
        <v>1180</v>
      </c>
      <c r="F288" s="45"/>
      <c r="G288" s="45"/>
      <c r="H288" s="45"/>
      <c r="I288" s="45"/>
      <c r="J288" s="47"/>
    </row>
    <row r="289" ht="135">
      <c r="A289" s="36" t="s">
        <v>467</v>
      </c>
      <c r="B289" s="44"/>
      <c r="C289" s="45"/>
      <c r="D289" s="45"/>
      <c r="E289" s="38" t="s">
        <v>1188</v>
      </c>
      <c r="F289" s="45"/>
      <c r="G289" s="45"/>
      <c r="H289" s="45"/>
      <c r="I289" s="45"/>
      <c r="J289" s="47"/>
    </row>
    <row r="290" ht="30">
      <c r="A290" s="36" t="s">
        <v>458</v>
      </c>
      <c r="B290" s="36">
        <v>90</v>
      </c>
      <c r="C290" s="37" t="s">
        <v>1189</v>
      </c>
      <c r="D290" s="36" t="s">
        <v>1190</v>
      </c>
      <c r="E290" s="38" t="s">
        <v>1191</v>
      </c>
      <c r="F290" s="39" t="s">
        <v>613</v>
      </c>
      <c r="G290" s="40">
        <v>0.10000000000000001</v>
      </c>
      <c r="H290" s="41">
        <v>0</v>
      </c>
      <c r="I290" s="42">
        <f>ROUND(G290*H290,P4)</f>
        <v>0</v>
      </c>
      <c r="J290" s="39" t="s">
        <v>463</v>
      </c>
      <c r="O290" s="43">
        <f>I290*0.21</f>
        <v>0</v>
      </c>
      <c r="P290">
        <v>3</v>
      </c>
    </row>
    <row r="291">
      <c r="A291" s="36" t="s">
        <v>464</v>
      </c>
      <c r="B291" s="44"/>
      <c r="C291" s="45"/>
      <c r="D291" s="45"/>
      <c r="E291" s="38" t="s">
        <v>1180</v>
      </c>
      <c r="F291" s="45"/>
      <c r="G291" s="45"/>
      <c r="H291" s="45"/>
      <c r="I291" s="45"/>
      <c r="J291" s="47"/>
    </row>
    <row r="292" ht="135">
      <c r="A292" s="36" t="s">
        <v>467</v>
      </c>
      <c r="B292" s="49"/>
      <c r="C292" s="50"/>
      <c r="D292" s="50"/>
      <c r="E292" s="38" t="s">
        <v>1188</v>
      </c>
      <c r="F292" s="50"/>
      <c r="G292" s="50"/>
      <c r="H292" s="50"/>
      <c r="I292" s="50"/>
      <c r="J292" s="51"/>
    </row>
  </sheetData>
  <sheetProtection sheet="1" objects="1" scenarios="1" spinCount="100000" saltValue="eZw3E9ouTOmRdc9bB+Mig0zWMAsGue26M4G3ePw0w5L/XffYop/tOhbmzQq5mxoJvG3eIBdsLoj3CPQBJOhbjg==" hashValue="ewrLQX32rOmByNtk6FxurZARlvBl6cD/Jve3h8TBjV8C4LxtCXwNLR/Z6ThbzSfh1iAkWCT6xOqarj7SI1upk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v>
      </c>
      <c r="I3" s="24">
        <f>SUMIFS(I11:I289,A11:A289,"SD")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780</v>
      </c>
      <c r="D5" s="21"/>
      <c r="E5" s="22" t="s">
        <v>781</v>
      </c>
      <c r="F5" s="16"/>
      <c r="G5" s="16"/>
      <c r="H5" s="16"/>
      <c r="I5" s="16"/>
      <c r="J5" s="18"/>
      <c r="O5">
        <v>0.20999999999999999</v>
      </c>
    </row>
    <row r="6">
      <c r="A6" s="3" t="s">
        <v>439</v>
      </c>
      <c r="B6" s="19" t="s">
        <v>433</v>
      </c>
      <c r="C6" s="20" t="s">
        <v>983</v>
      </c>
      <c r="D6" s="21"/>
      <c r="E6" s="22" t="s">
        <v>984</v>
      </c>
      <c r="F6" s="16"/>
      <c r="G6" s="16"/>
      <c r="H6" s="16"/>
      <c r="I6" s="16"/>
      <c r="J6" s="18"/>
    </row>
    <row r="7">
      <c r="A7" s="3" t="s">
        <v>442</v>
      </c>
      <c r="B7" s="19" t="s">
        <v>443</v>
      </c>
      <c r="C7" s="20" t="s">
        <v>23</v>
      </c>
      <c r="D7" s="21"/>
      <c r="E7" s="22" t="s">
        <v>24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985</v>
      </c>
      <c r="D11" s="33"/>
      <c r="E11" s="30" t="s">
        <v>986</v>
      </c>
      <c r="F11" s="33"/>
      <c r="G11" s="33"/>
      <c r="H11" s="33"/>
      <c r="I11" s="34">
        <f>SUMIFS(I12:I14,A12:A14,"P")</f>
        <v>0</v>
      </c>
      <c r="J11" s="35"/>
    </row>
    <row r="12">
      <c r="A12" s="36" t="s">
        <v>458</v>
      </c>
      <c r="B12" s="36">
        <v>1</v>
      </c>
      <c r="C12" s="37" t="s">
        <v>987</v>
      </c>
      <c r="D12" s="36" t="s">
        <v>460</v>
      </c>
      <c r="E12" s="38" t="s">
        <v>988</v>
      </c>
      <c r="F12" s="39" t="s">
        <v>989</v>
      </c>
      <c r="G12" s="40">
        <v>10</v>
      </c>
      <c r="H12" s="41">
        <v>0</v>
      </c>
      <c r="I12" s="42">
        <f>ROUND(G12*H12,P4)</f>
        <v>0</v>
      </c>
      <c r="J12" s="39" t="s">
        <v>471</v>
      </c>
      <c r="O12" s="43">
        <f>I12*0.21</f>
        <v>0</v>
      </c>
      <c r="P12">
        <v>3</v>
      </c>
    </row>
    <row r="13">
      <c r="A13" s="36" t="s">
        <v>464</v>
      </c>
      <c r="B13" s="44"/>
      <c r="C13" s="45"/>
      <c r="D13" s="45"/>
      <c r="E13" s="38" t="s">
        <v>988</v>
      </c>
      <c r="F13" s="45"/>
      <c r="G13" s="45"/>
      <c r="H13" s="45"/>
      <c r="I13" s="45"/>
      <c r="J13" s="47"/>
    </row>
    <row r="14" ht="30">
      <c r="A14" s="36" t="s">
        <v>467</v>
      </c>
      <c r="B14" s="44"/>
      <c r="C14" s="45"/>
      <c r="D14" s="45"/>
      <c r="E14" s="38" t="s">
        <v>990</v>
      </c>
      <c r="F14" s="45"/>
      <c r="G14" s="45"/>
      <c r="H14" s="45"/>
      <c r="I14" s="45"/>
      <c r="J14" s="47"/>
    </row>
    <row r="15">
      <c r="A15" s="30" t="s">
        <v>455</v>
      </c>
      <c r="B15" s="31"/>
      <c r="C15" s="32" t="s">
        <v>991</v>
      </c>
      <c r="D15" s="33"/>
      <c r="E15" s="30" t="s">
        <v>992</v>
      </c>
      <c r="F15" s="33"/>
      <c r="G15" s="33"/>
      <c r="H15" s="33"/>
      <c r="I15" s="34">
        <f>SUMIFS(I16:I24,A16:A24,"P")</f>
        <v>0</v>
      </c>
      <c r="J15" s="35"/>
    </row>
    <row r="16">
      <c r="A16" s="36" t="s">
        <v>458</v>
      </c>
      <c r="B16" s="36">
        <v>2</v>
      </c>
      <c r="C16" s="37" t="s">
        <v>993</v>
      </c>
      <c r="D16" s="36" t="s">
        <v>460</v>
      </c>
      <c r="E16" s="38" t="s">
        <v>994</v>
      </c>
      <c r="F16" s="39" t="s">
        <v>989</v>
      </c>
      <c r="G16" s="40">
        <v>1</v>
      </c>
      <c r="H16" s="41">
        <v>0</v>
      </c>
      <c r="I16" s="42">
        <f>ROUND(G16*H16,P4)</f>
        <v>0</v>
      </c>
      <c r="J16" s="39" t="s">
        <v>471</v>
      </c>
      <c r="O16" s="43">
        <f>I16*0.21</f>
        <v>0</v>
      </c>
      <c r="P16">
        <v>3</v>
      </c>
    </row>
    <row r="17">
      <c r="A17" s="36" t="s">
        <v>464</v>
      </c>
      <c r="B17" s="44"/>
      <c r="C17" s="45"/>
      <c r="D17" s="45"/>
      <c r="E17" s="38" t="s">
        <v>994</v>
      </c>
      <c r="F17" s="45"/>
      <c r="G17" s="45"/>
      <c r="H17" s="45"/>
      <c r="I17" s="45"/>
      <c r="J17" s="47"/>
    </row>
    <row r="18" ht="30">
      <c r="A18" s="36" t="s">
        <v>467</v>
      </c>
      <c r="B18" s="44"/>
      <c r="C18" s="45"/>
      <c r="D18" s="45"/>
      <c r="E18" s="38" t="s">
        <v>995</v>
      </c>
      <c r="F18" s="45"/>
      <c r="G18" s="45"/>
      <c r="H18" s="45"/>
      <c r="I18" s="45"/>
      <c r="J18" s="47"/>
    </row>
    <row r="19">
      <c r="A19" s="36" t="s">
        <v>458</v>
      </c>
      <c r="B19" s="36">
        <v>3</v>
      </c>
      <c r="C19" s="37" t="s">
        <v>996</v>
      </c>
      <c r="D19" s="36" t="s">
        <v>460</v>
      </c>
      <c r="E19" s="38" t="s">
        <v>997</v>
      </c>
      <c r="F19" s="39" t="s">
        <v>989</v>
      </c>
      <c r="G19" s="40">
        <v>50</v>
      </c>
      <c r="H19" s="41">
        <v>0</v>
      </c>
      <c r="I19" s="42">
        <f>ROUND(G19*H19,P4)</f>
        <v>0</v>
      </c>
      <c r="J19" s="39" t="s">
        <v>471</v>
      </c>
      <c r="O19" s="43">
        <f>I19*0.21</f>
        <v>0</v>
      </c>
      <c r="P19">
        <v>3</v>
      </c>
    </row>
    <row r="20">
      <c r="A20" s="36" t="s">
        <v>464</v>
      </c>
      <c r="B20" s="44"/>
      <c r="C20" s="45"/>
      <c r="D20" s="45"/>
      <c r="E20" s="38" t="s">
        <v>997</v>
      </c>
      <c r="F20" s="45"/>
      <c r="G20" s="45"/>
      <c r="H20" s="45"/>
      <c r="I20" s="45"/>
      <c r="J20" s="47"/>
    </row>
    <row r="21" ht="60">
      <c r="A21" s="36" t="s">
        <v>467</v>
      </c>
      <c r="B21" s="44"/>
      <c r="C21" s="45"/>
      <c r="D21" s="45"/>
      <c r="E21" s="38" t="s">
        <v>998</v>
      </c>
      <c r="F21" s="45"/>
      <c r="G21" s="45"/>
      <c r="H21" s="45"/>
      <c r="I21" s="45"/>
      <c r="J21" s="47"/>
    </row>
    <row r="22">
      <c r="A22" s="36" t="s">
        <v>458</v>
      </c>
      <c r="B22" s="36">
        <v>4</v>
      </c>
      <c r="C22" s="37" t="s">
        <v>999</v>
      </c>
      <c r="D22" s="36" t="s">
        <v>460</v>
      </c>
      <c r="E22" s="38" t="s">
        <v>1000</v>
      </c>
      <c r="F22" s="39" t="s">
        <v>553</v>
      </c>
      <c r="G22" s="40">
        <v>30</v>
      </c>
      <c r="H22" s="41">
        <v>0</v>
      </c>
      <c r="I22" s="42">
        <f>ROUND(G22*H22,P4)</f>
        <v>0</v>
      </c>
      <c r="J22" s="39" t="s">
        <v>471</v>
      </c>
      <c r="O22" s="43">
        <f>I22*0.21</f>
        <v>0</v>
      </c>
      <c r="P22">
        <v>3</v>
      </c>
    </row>
    <row r="23">
      <c r="A23" s="36" t="s">
        <v>464</v>
      </c>
      <c r="B23" s="44"/>
      <c r="C23" s="45"/>
      <c r="D23" s="45"/>
      <c r="E23" s="38" t="s">
        <v>1000</v>
      </c>
      <c r="F23" s="45"/>
      <c r="G23" s="45"/>
      <c r="H23" s="45"/>
      <c r="I23" s="45"/>
      <c r="J23" s="47"/>
    </row>
    <row r="24" ht="30">
      <c r="A24" s="36" t="s">
        <v>467</v>
      </c>
      <c r="B24" s="44"/>
      <c r="C24" s="45"/>
      <c r="D24" s="45"/>
      <c r="E24" s="38" t="s">
        <v>1001</v>
      </c>
      <c r="F24" s="45"/>
      <c r="G24" s="45"/>
      <c r="H24" s="45"/>
      <c r="I24" s="45"/>
      <c r="J24" s="47"/>
    </row>
    <row r="25">
      <c r="A25" s="30" t="s">
        <v>455</v>
      </c>
      <c r="B25" s="31"/>
      <c r="C25" s="32" t="s">
        <v>1002</v>
      </c>
      <c r="D25" s="33"/>
      <c r="E25" s="30" t="s">
        <v>1003</v>
      </c>
      <c r="F25" s="33"/>
      <c r="G25" s="33"/>
      <c r="H25" s="33"/>
      <c r="I25" s="34">
        <f>SUMIFS(I26:I28,A26:A28,"P")</f>
        <v>0</v>
      </c>
      <c r="J25" s="35"/>
    </row>
    <row r="26">
      <c r="A26" s="36" t="s">
        <v>458</v>
      </c>
      <c r="B26" s="36">
        <v>5</v>
      </c>
      <c r="C26" s="37" t="s">
        <v>1004</v>
      </c>
      <c r="D26" s="36" t="s">
        <v>460</v>
      </c>
      <c r="E26" s="38" t="s">
        <v>1005</v>
      </c>
      <c r="F26" s="39" t="s">
        <v>492</v>
      </c>
      <c r="G26" s="40">
        <v>15</v>
      </c>
      <c r="H26" s="41">
        <v>0</v>
      </c>
      <c r="I26" s="42">
        <f>ROUND(G26*H26,P4)</f>
        <v>0</v>
      </c>
      <c r="J26" s="39" t="s">
        <v>471</v>
      </c>
      <c r="O26" s="43">
        <f>I26*0.21</f>
        <v>0</v>
      </c>
      <c r="P26">
        <v>3</v>
      </c>
    </row>
    <row r="27">
      <c r="A27" s="36" t="s">
        <v>464</v>
      </c>
      <c r="B27" s="44"/>
      <c r="C27" s="45"/>
      <c r="D27" s="45"/>
      <c r="E27" s="46" t="s">
        <v>460</v>
      </c>
      <c r="F27" s="45"/>
      <c r="G27" s="45"/>
      <c r="H27" s="45"/>
      <c r="I27" s="45"/>
      <c r="J27" s="47"/>
    </row>
    <row r="28" ht="90">
      <c r="A28" s="36" t="s">
        <v>467</v>
      </c>
      <c r="B28" s="44"/>
      <c r="C28" s="45"/>
      <c r="D28" s="45"/>
      <c r="E28" s="38" t="s">
        <v>1006</v>
      </c>
      <c r="F28" s="45"/>
      <c r="G28" s="45"/>
      <c r="H28" s="45"/>
      <c r="I28" s="45"/>
      <c r="J28" s="47"/>
    </row>
    <row r="29">
      <c r="A29" s="30" t="s">
        <v>455</v>
      </c>
      <c r="B29" s="31"/>
      <c r="C29" s="32" t="s">
        <v>1007</v>
      </c>
      <c r="D29" s="33"/>
      <c r="E29" s="30" t="s">
        <v>1008</v>
      </c>
      <c r="F29" s="33"/>
      <c r="G29" s="33"/>
      <c r="H29" s="33"/>
      <c r="I29" s="34">
        <f>SUMIFS(I30:I35,A30:A35,"P")</f>
        <v>0</v>
      </c>
      <c r="J29" s="35"/>
    </row>
    <row r="30">
      <c r="A30" s="36" t="s">
        <v>458</v>
      </c>
      <c r="B30" s="36">
        <v>6</v>
      </c>
      <c r="C30" s="37" t="s">
        <v>1009</v>
      </c>
      <c r="D30" s="36" t="s">
        <v>460</v>
      </c>
      <c r="E30" s="38" t="s">
        <v>1010</v>
      </c>
      <c r="F30" s="39" t="s">
        <v>743</v>
      </c>
      <c r="G30" s="40">
        <v>8</v>
      </c>
      <c r="H30" s="41">
        <v>0</v>
      </c>
      <c r="I30" s="42">
        <f>ROUND(G30*H30,P4)</f>
        <v>0</v>
      </c>
      <c r="J30" s="39" t="s">
        <v>471</v>
      </c>
      <c r="O30" s="43">
        <f>I30*0.21</f>
        <v>0</v>
      </c>
      <c r="P30">
        <v>3</v>
      </c>
    </row>
    <row r="31">
      <c r="A31" s="36" t="s">
        <v>464</v>
      </c>
      <c r="B31" s="44"/>
      <c r="C31" s="45"/>
      <c r="D31" s="45"/>
      <c r="E31" s="46" t="s">
        <v>460</v>
      </c>
      <c r="F31" s="45"/>
      <c r="G31" s="45"/>
      <c r="H31" s="45"/>
      <c r="I31" s="45"/>
      <c r="J31" s="47"/>
    </row>
    <row r="32" ht="90">
      <c r="A32" s="36" t="s">
        <v>467</v>
      </c>
      <c r="B32" s="44"/>
      <c r="C32" s="45"/>
      <c r="D32" s="45"/>
      <c r="E32" s="38" t="s">
        <v>525</v>
      </c>
      <c r="F32" s="45"/>
      <c r="G32" s="45"/>
      <c r="H32" s="45"/>
      <c r="I32" s="45"/>
      <c r="J32" s="47"/>
    </row>
    <row r="33" ht="30">
      <c r="A33" s="36" t="s">
        <v>458</v>
      </c>
      <c r="B33" s="36">
        <v>7</v>
      </c>
      <c r="C33" s="37" t="s">
        <v>1011</v>
      </c>
      <c r="D33" s="36" t="s">
        <v>460</v>
      </c>
      <c r="E33" s="38" t="s">
        <v>1012</v>
      </c>
      <c r="F33" s="39" t="s">
        <v>751</v>
      </c>
      <c r="G33" s="40">
        <v>9</v>
      </c>
      <c r="H33" s="41">
        <v>0</v>
      </c>
      <c r="I33" s="42">
        <f>ROUND(G33*H33,P4)</f>
        <v>0</v>
      </c>
      <c r="J33" s="39" t="s">
        <v>471</v>
      </c>
      <c r="O33" s="43">
        <f>I33*0.21</f>
        <v>0</v>
      </c>
      <c r="P33">
        <v>3</v>
      </c>
    </row>
    <row r="34">
      <c r="A34" s="36" t="s">
        <v>464</v>
      </c>
      <c r="B34" s="44"/>
      <c r="C34" s="45"/>
      <c r="D34" s="45"/>
      <c r="E34" s="46" t="s">
        <v>460</v>
      </c>
      <c r="F34" s="45"/>
      <c r="G34" s="45"/>
      <c r="H34" s="45"/>
      <c r="I34" s="45"/>
      <c r="J34" s="47"/>
    </row>
    <row r="35" ht="165">
      <c r="A35" s="36" t="s">
        <v>467</v>
      </c>
      <c r="B35" s="44"/>
      <c r="C35" s="45"/>
      <c r="D35" s="45"/>
      <c r="E35" s="38" t="s">
        <v>1013</v>
      </c>
      <c r="F35" s="45"/>
      <c r="G35" s="45"/>
      <c r="H35" s="45"/>
      <c r="I35" s="45"/>
      <c r="J35" s="47"/>
    </row>
    <row r="36">
      <c r="A36" s="30" t="s">
        <v>455</v>
      </c>
      <c r="B36" s="31"/>
      <c r="C36" s="32" t="s">
        <v>1014</v>
      </c>
      <c r="D36" s="33"/>
      <c r="E36" s="30" t="s">
        <v>1015</v>
      </c>
      <c r="F36" s="33"/>
      <c r="G36" s="33"/>
      <c r="H36" s="33"/>
      <c r="I36" s="34">
        <f>SUMIFS(I37:I72,A37:A72,"P")</f>
        <v>0</v>
      </c>
      <c r="J36" s="35"/>
    </row>
    <row r="37" ht="30">
      <c r="A37" s="36" t="s">
        <v>458</v>
      </c>
      <c r="B37" s="36">
        <v>8</v>
      </c>
      <c r="C37" s="37" t="s">
        <v>518</v>
      </c>
      <c r="D37" s="36" t="s">
        <v>460</v>
      </c>
      <c r="E37" s="38" t="s">
        <v>1016</v>
      </c>
      <c r="F37" s="39" t="s">
        <v>743</v>
      </c>
      <c r="G37" s="40">
        <v>100</v>
      </c>
      <c r="H37" s="41">
        <v>0</v>
      </c>
      <c r="I37" s="42">
        <f>ROUND(G37*H37,P4)</f>
        <v>0</v>
      </c>
      <c r="J37" s="39" t="s">
        <v>471</v>
      </c>
      <c r="O37" s="43">
        <f>I37*0.21</f>
        <v>0</v>
      </c>
      <c r="P37">
        <v>3</v>
      </c>
    </row>
    <row r="38">
      <c r="A38" s="36" t="s">
        <v>464</v>
      </c>
      <c r="B38" s="44"/>
      <c r="C38" s="45"/>
      <c r="D38" s="45"/>
      <c r="E38" s="46" t="s">
        <v>460</v>
      </c>
      <c r="F38" s="45"/>
      <c r="G38" s="45"/>
      <c r="H38" s="45"/>
      <c r="I38" s="45"/>
      <c r="J38" s="47"/>
    </row>
    <row r="39" ht="135">
      <c r="A39" s="36" t="s">
        <v>467</v>
      </c>
      <c r="B39" s="44"/>
      <c r="C39" s="45"/>
      <c r="D39" s="45"/>
      <c r="E39" s="38" t="s">
        <v>1017</v>
      </c>
      <c r="F39" s="45"/>
      <c r="G39" s="45"/>
      <c r="H39" s="45"/>
      <c r="I39" s="45"/>
      <c r="J39" s="47"/>
    </row>
    <row r="40" ht="30">
      <c r="A40" s="36" t="s">
        <v>458</v>
      </c>
      <c r="B40" s="36">
        <v>9</v>
      </c>
      <c r="C40" s="37" t="s">
        <v>1018</v>
      </c>
      <c r="D40" s="36" t="s">
        <v>460</v>
      </c>
      <c r="E40" s="38" t="s">
        <v>1019</v>
      </c>
      <c r="F40" s="39" t="s">
        <v>743</v>
      </c>
      <c r="G40" s="40">
        <v>60</v>
      </c>
      <c r="H40" s="41">
        <v>0</v>
      </c>
      <c r="I40" s="42">
        <f>ROUND(G40*H40,P4)</f>
        <v>0</v>
      </c>
      <c r="J40" s="39" t="s">
        <v>471</v>
      </c>
      <c r="O40" s="43">
        <f>I40*0.21</f>
        <v>0</v>
      </c>
      <c r="P40">
        <v>3</v>
      </c>
    </row>
    <row r="41">
      <c r="A41" s="36" t="s">
        <v>464</v>
      </c>
      <c r="B41" s="44"/>
      <c r="C41" s="45"/>
      <c r="D41" s="45"/>
      <c r="E41" s="46" t="s">
        <v>460</v>
      </c>
      <c r="F41" s="45"/>
      <c r="G41" s="45"/>
      <c r="H41" s="45"/>
      <c r="I41" s="45"/>
      <c r="J41" s="47"/>
    </row>
    <row r="42" ht="135">
      <c r="A42" s="36" t="s">
        <v>467</v>
      </c>
      <c r="B42" s="44"/>
      <c r="C42" s="45"/>
      <c r="D42" s="45"/>
      <c r="E42" s="38" t="s">
        <v>1017</v>
      </c>
      <c r="F42" s="45"/>
      <c r="G42" s="45"/>
      <c r="H42" s="45"/>
      <c r="I42" s="45"/>
      <c r="J42" s="47"/>
    </row>
    <row r="43" ht="30">
      <c r="A43" s="36" t="s">
        <v>458</v>
      </c>
      <c r="B43" s="36">
        <v>10</v>
      </c>
      <c r="C43" s="37" t="s">
        <v>520</v>
      </c>
      <c r="D43" s="36" t="s">
        <v>460</v>
      </c>
      <c r="E43" s="38" t="s">
        <v>1020</v>
      </c>
      <c r="F43" s="39" t="s">
        <v>743</v>
      </c>
      <c r="G43" s="40">
        <v>100</v>
      </c>
      <c r="H43" s="41">
        <v>0</v>
      </c>
      <c r="I43" s="42">
        <f>ROUND(G43*H43,P4)</f>
        <v>0</v>
      </c>
      <c r="J43" s="39" t="s">
        <v>471</v>
      </c>
      <c r="O43" s="43">
        <f>I43*0.21</f>
        <v>0</v>
      </c>
      <c r="P43">
        <v>3</v>
      </c>
    </row>
    <row r="44">
      <c r="A44" s="36" t="s">
        <v>464</v>
      </c>
      <c r="B44" s="44"/>
      <c r="C44" s="45"/>
      <c r="D44" s="45"/>
      <c r="E44" s="46" t="s">
        <v>460</v>
      </c>
      <c r="F44" s="45"/>
      <c r="G44" s="45"/>
      <c r="H44" s="45"/>
      <c r="I44" s="45"/>
      <c r="J44" s="47"/>
    </row>
    <row r="45" ht="135">
      <c r="A45" s="36" t="s">
        <v>467</v>
      </c>
      <c r="B45" s="44"/>
      <c r="C45" s="45"/>
      <c r="D45" s="45"/>
      <c r="E45" s="38" t="s">
        <v>640</v>
      </c>
      <c r="F45" s="45"/>
      <c r="G45" s="45"/>
      <c r="H45" s="45"/>
      <c r="I45" s="45"/>
      <c r="J45" s="47"/>
    </row>
    <row r="46" ht="30">
      <c r="A46" s="36" t="s">
        <v>458</v>
      </c>
      <c r="B46" s="36">
        <v>11</v>
      </c>
      <c r="C46" s="37" t="s">
        <v>1021</v>
      </c>
      <c r="D46" s="36" t="s">
        <v>460</v>
      </c>
      <c r="E46" s="38" t="s">
        <v>1022</v>
      </c>
      <c r="F46" s="39" t="s">
        <v>743</v>
      </c>
      <c r="G46" s="40">
        <v>60</v>
      </c>
      <c r="H46" s="41">
        <v>0</v>
      </c>
      <c r="I46" s="42">
        <f>ROUND(G46*H46,P4)</f>
        <v>0</v>
      </c>
      <c r="J46" s="39" t="s">
        <v>471</v>
      </c>
      <c r="O46" s="43">
        <f>I46*0.21</f>
        <v>0</v>
      </c>
      <c r="P46">
        <v>3</v>
      </c>
    </row>
    <row r="47">
      <c r="A47" s="36" t="s">
        <v>464</v>
      </c>
      <c r="B47" s="44"/>
      <c r="C47" s="45"/>
      <c r="D47" s="45"/>
      <c r="E47" s="46" t="s">
        <v>460</v>
      </c>
      <c r="F47" s="45"/>
      <c r="G47" s="45"/>
      <c r="H47" s="45"/>
      <c r="I47" s="45"/>
      <c r="J47" s="47"/>
    </row>
    <row r="48" ht="135">
      <c r="A48" s="36" t="s">
        <v>467</v>
      </c>
      <c r="B48" s="44"/>
      <c r="C48" s="45"/>
      <c r="D48" s="45"/>
      <c r="E48" s="38" t="s">
        <v>640</v>
      </c>
      <c r="F48" s="45"/>
      <c r="G48" s="45"/>
      <c r="H48" s="45"/>
      <c r="I48" s="45"/>
      <c r="J48" s="47"/>
    </row>
    <row r="49" ht="30">
      <c r="A49" s="36" t="s">
        <v>458</v>
      </c>
      <c r="B49" s="36">
        <v>12</v>
      </c>
      <c r="C49" s="37" t="s">
        <v>1023</v>
      </c>
      <c r="D49" s="36" t="s">
        <v>460</v>
      </c>
      <c r="E49" s="38" t="s">
        <v>1024</v>
      </c>
      <c r="F49" s="39" t="s">
        <v>743</v>
      </c>
      <c r="G49" s="40">
        <v>50</v>
      </c>
      <c r="H49" s="41">
        <v>0</v>
      </c>
      <c r="I49" s="42">
        <f>ROUND(G49*H49,P4)</f>
        <v>0</v>
      </c>
      <c r="J49" s="39" t="s">
        <v>471</v>
      </c>
      <c r="O49" s="43">
        <f>I49*0.21</f>
        <v>0</v>
      </c>
      <c r="P49">
        <v>3</v>
      </c>
    </row>
    <row r="50">
      <c r="A50" s="36" t="s">
        <v>464</v>
      </c>
      <c r="B50" s="44"/>
      <c r="C50" s="45"/>
      <c r="D50" s="45"/>
      <c r="E50" s="46" t="s">
        <v>460</v>
      </c>
      <c r="F50" s="45"/>
      <c r="G50" s="45"/>
      <c r="H50" s="45"/>
      <c r="I50" s="45"/>
      <c r="J50" s="47"/>
    </row>
    <row r="51" ht="165">
      <c r="A51" s="36" t="s">
        <v>467</v>
      </c>
      <c r="B51" s="44"/>
      <c r="C51" s="45"/>
      <c r="D51" s="45"/>
      <c r="E51" s="38" t="s">
        <v>1025</v>
      </c>
      <c r="F51" s="45"/>
      <c r="G51" s="45"/>
      <c r="H51" s="45"/>
      <c r="I51" s="45"/>
      <c r="J51" s="47"/>
    </row>
    <row r="52">
      <c r="A52" s="36" t="s">
        <v>458</v>
      </c>
      <c r="B52" s="36">
        <v>13</v>
      </c>
      <c r="C52" s="37" t="s">
        <v>1026</v>
      </c>
      <c r="D52" s="36" t="s">
        <v>460</v>
      </c>
      <c r="E52" s="38" t="s">
        <v>1027</v>
      </c>
      <c r="F52" s="39" t="s">
        <v>743</v>
      </c>
      <c r="G52" s="40">
        <v>50</v>
      </c>
      <c r="H52" s="41">
        <v>0</v>
      </c>
      <c r="I52" s="42">
        <f>ROUND(G52*H52,P4)</f>
        <v>0</v>
      </c>
      <c r="J52" s="39" t="s">
        <v>471</v>
      </c>
      <c r="O52" s="43">
        <f>I52*0.21</f>
        <v>0</v>
      </c>
      <c r="P52">
        <v>3</v>
      </c>
    </row>
    <row r="53">
      <c r="A53" s="36" t="s">
        <v>464</v>
      </c>
      <c r="B53" s="44"/>
      <c r="C53" s="45"/>
      <c r="D53" s="45"/>
      <c r="E53" s="46" t="s">
        <v>460</v>
      </c>
      <c r="F53" s="45"/>
      <c r="G53" s="45"/>
      <c r="H53" s="45"/>
      <c r="I53" s="45"/>
      <c r="J53" s="47"/>
    </row>
    <row r="54" ht="135">
      <c r="A54" s="36" t="s">
        <v>467</v>
      </c>
      <c r="B54" s="44"/>
      <c r="C54" s="45"/>
      <c r="D54" s="45"/>
      <c r="E54" s="38" t="s">
        <v>1028</v>
      </c>
      <c r="F54" s="45"/>
      <c r="G54" s="45"/>
      <c r="H54" s="45"/>
      <c r="I54" s="45"/>
      <c r="J54" s="47"/>
    </row>
    <row r="55">
      <c r="A55" s="36" t="s">
        <v>458</v>
      </c>
      <c r="B55" s="36">
        <v>14</v>
      </c>
      <c r="C55" s="37" t="s">
        <v>1029</v>
      </c>
      <c r="D55" s="36" t="s">
        <v>460</v>
      </c>
      <c r="E55" s="38" t="s">
        <v>1030</v>
      </c>
      <c r="F55" s="39" t="s">
        <v>751</v>
      </c>
      <c r="G55" s="40">
        <v>200</v>
      </c>
      <c r="H55" s="41">
        <v>0</v>
      </c>
      <c r="I55" s="42">
        <f>ROUND(G55*H55,P4)</f>
        <v>0</v>
      </c>
      <c r="J55" s="39" t="s">
        <v>471</v>
      </c>
      <c r="O55" s="43">
        <f>I55*0.21</f>
        <v>0</v>
      </c>
      <c r="P55">
        <v>3</v>
      </c>
    </row>
    <row r="56">
      <c r="A56" s="36" t="s">
        <v>464</v>
      </c>
      <c r="B56" s="44"/>
      <c r="C56" s="45"/>
      <c r="D56" s="45"/>
      <c r="E56" s="46" t="s">
        <v>460</v>
      </c>
      <c r="F56" s="45"/>
      <c r="G56" s="45"/>
      <c r="H56" s="45"/>
      <c r="I56" s="45"/>
      <c r="J56" s="47"/>
    </row>
    <row r="57" ht="135">
      <c r="A57" s="36" t="s">
        <v>467</v>
      </c>
      <c r="B57" s="44"/>
      <c r="C57" s="45"/>
      <c r="D57" s="45"/>
      <c r="E57" s="38" t="s">
        <v>1031</v>
      </c>
      <c r="F57" s="45"/>
      <c r="G57" s="45"/>
      <c r="H57" s="45"/>
      <c r="I57" s="45"/>
      <c r="J57" s="47"/>
    </row>
    <row r="58">
      <c r="A58" s="36" t="s">
        <v>458</v>
      </c>
      <c r="B58" s="36">
        <v>15</v>
      </c>
      <c r="C58" s="37" t="s">
        <v>646</v>
      </c>
      <c r="D58" s="36" t="s">
        <v>460</v>
      </c>
      <c r="E58" s="38" t="s">
        <v>647</v>
      </c>
      <c r="F58" s="39" t="s">
        <v>751</v>
      </c>
      <c r="G58" s="40">
        <v>100</v>
      </c>
      <c r="H58" s="41">
        <v>0</v>
      </c>
      <c r="I58" s="42">
        <f>ROUND(G58*H58,P4)</f>
        <v>0</v>
      </c>
      <c r="J58" s="39" t="s">
        <v>471</v>
      </c>
      <c r="O58" s="43">
        <f>I58*0.21</f>
        <v>0</v>
      </c>
      <c r="P58">
        <v>3</v>
      </c>
    </row>
    <row r="59">
      <c r="A59" s="36" t="s">
        <v>464</v>
      </c>
      <c r="B59" s="44"/>
      <c r="C59" s="45"/>
      <c r="D59" s="45"/>
      <c r="E59" s="46" t="s">
        <v>460</v>
      </c>
      <c r="F59" s="45"/>
      <c r="G59" s="45"/>
      <c r="H59" s="45"/>
      <c r="I59" s="45"/>
      <c r="J59" s="47"/>
    </row>
    <row r="60" ht="135">
      <c r="A60" s="36" t="s">
        <v>467</v>
      </c>
      <c r="B60" s="44"/>
      <c r="C60" s="45"/>
      <c r="D60" s="45"/>
      <c r="E60" s="38" t="s">
        <v>1031</v>
      </c>
      <c r="F60" s="45"/>
      <c r="G60" s="45"/>
      <c r="H60" s="45"/>
      <c r="I60" s="45"/>
      <c r="J60" s="47"/>
    </row>
    <row r="61">
      <c r="A61" s="36" t="s">
        <v>458</v>
      </c>
      <c r="B61" s="36">
        <v>16</v>
      </c>
      <c r="C61" s="37" t="s">
        <v>1032</v>
      </c>
      <c r="D61" s="36" t="s">
        <v>460</v>
      </c>
      <c r="E61" s="38" t="s">
        <v>1033</v>
      </c>
      <c r="F61" s="39" t="s">
        <v>751</v>
      </c>
      <c r="G61" s="40">
        <v>100</v>
      </c>
      <c r="H61" s="41">
        <v>0</v>
      </c>
      <c r="I61" s="42">
        <f>ROUND(G61*H61,P4)</f>
        <v>0</v>
      </c>
      <c r="J61" s="39" t="s">
        <v>471</v>
      </c>
      <c r="O61" s="43">
        <f>I61*0.21</f>
        <v>0</v>
      </c>
      <c r="P61">
        <v>3</v>
      </c>
    </row>
    <row r="62">
      <c r="A62" s="36" t="s">
        <v>464</v>
      </c>
      <c r="B62" s="44"/>
      <c r="C62" s="45"/>
      <c r="D62" s="45"/>
      <c r="E62" s="46" t="s">
        <v>460</v>
      </c>
      <c r="F62" s="45"/>
      <c r="G62" s="45"/>
      <c r="H62" s="45"/>
      <c r="I62" s="45"/>
      <c r="J62" s="47"/>
    </row>
    <row r="63" ht="135">
      <c r="A63" s="36" t="s">
        <v>467</v>
      </c>
      <c r="B63" s="44"/>
      <c r="C63" s="45"/>
      <c r="D63" s="45"/>
      <c r="E63" s="38" t="s">
        <v>1031</v>
      </c>
      <c r="F63" s="45"/>
      <c r="G63" s="45"/>
      <c r="H63" s="45"/>
      <c r="I63" s="45"/>
      <c r="J63" s="47"/>
    </row>
    <row r="64">
      <c r="A64" s="36" t="s">
        <v>458</v>
      </c>
      <c r="B64" s="36">
        <v>17</v>
      </c>
      <c r="C64" s="37" t="s">
        <v>1034</v>
      </c>
      <c r="D64" s="36" t="s">
        <v>460</v>
      </c>
      <c r="E64" s="38" t="s">
        <v>1035</v>
      </c>
      <c r="F64" s="39" t="s">
        <v>751</v>
      </c>
      <c r="G64" s="40">
        <v>100</v>
      </c>
      <c r="H64" s="41">
        <v>0</v>
      </c>
      <c r="I64" s="42">
        <f>ROUND(G64*H64,P4)</f>
        <v>0</v>
      </c>
      <c r="J64" s="39" t="s">
        <v>471</v>
      </c>
      <c r="O64" s="43">
        <f>I64*0.21</f>
        <v>0</v>
      </c>
      <c r="P64">
        <v>3</v>
      </c>
    </row>
    <row r="65">
      <c r="A65" s="36" t="s">
        <v>464</v>
      </c>
      <c r="B65" s="44"/>
      <c r="C65" s="45"/>
      <c r="D65" s="45"/>
      <c r="E65" s="46" t="s">
        <v>460</v>
      </c>
      <c r="F65" s="45"/>
      <c r="G65" s="45"/>
      <c r="H65" s="45"/>
      <c r="I65" s="45"/>
      <c r="J65" s="47"/>
    </row>
    <row r="66" ht="135">
      <c r="A66" s="36" t="s">
        <v>467</v>
      </c>
      <c r="B66" s="44"/>
      <c r="C66" s="45"/>
      <c r="D66" s="45"/>
      <c r="E66" s="38" t="s">
        <v>1031</v>
      </c>
      <c r="F66" s="45"/>
      <c r="G66" s="45"/>
      <c r="H66" s="45"/>
      <c r="I66" s="45"/>
      <c r="J66" s="47"/>
    </row>
    <row r="67">
      <c r="A67" s="36" t="s">
        <v>458</v>
      </c>
      <c r="B67" s="36">
        <v>18</v>
      </c>
      <c r="C67" s="37" t="s">
        <v>1036</v>
      </c>
      <c r="D67" s="36" t="s">
        <v>460</v>
      </c>
      <c r="E67" s="38" t="s">
        <v>1037</v>
      </c>
      <c r="F67" s="39" t="s">
        <v>492</v>
      </c>
      <c r="G67" s="40">
        <v>2</v>
      </c>
      <c r="H67" s="41">
        <v>0</v>
      </c>
      <c r="I67" s="42">
        <f>ROUND(G67*H67,P4)</f>
        <v>0</v>
      </c>
      <c r="J67" s="39" t="s">
        <v>471</v>
      </c>
      <c r="O67" s="43">
        <f>I67*0.21</f>
        <v>0</v>
      </c>
      <c r="P67">
        <v>3</v>
      </c>
    </row>
    <row r="68">
      <c r="A68" s="36" t="s">
        <v>464</v>
      </c>
      <c r="B68" s="44"/>
      <c r="C68" s="45"/>
      <c r="D68" s="45"/>
      <c r="E68" s="46" t="s">
        <v>460</v>
      </c>
      <c r="F68" s="45"/>
      <c r="G68" s="45"/>
      <c r="H68" s="45"/>
      <c r="I68" s="45"/>
      <c r="J68" s="47"/>
    </row>
    <row r="69" ht="60">
      <c r="A69" s="36" t="s">
        <v>467</v>
      </c>
      <c r="B69" s="44"/>
      <c r="C69" s="45"/>
      <c r="D69" s="45"/>
      <c r="E69" s="38" t="s">
        <v>528</v>
      </c>
      <c r="F69" s="45"/>
      <c r="G69" s="45"/>
      <c r="H69" s="45"/>
      <c r="I69" s="45"/>
      <c r="J69" s="47"/>
    </row>
    <row r="70" ht="30">
      <c r="A70" s="36" t="s">
        <v>458</v>
      </c>
      <c r="B70" s="36">
        <v>19</v>
      </c>
      <c r="C70" s="37" t="s">
        <v>1038</v>
      </c>
      <c r="D70" s="36" t="s">
        <v>460</v>
      </c>
      <c r="E70" s="38" t="s">
        <v>1039</v>
      </c>
      <c r="F70" s="39" t="s">
        <v>751</v>
      </c>
      <c r="G70" s="40">
        <v>9</v>
      </c>
      <c r="H70" s="41">
        <v>0</v>
      </c>
      <c r="I70" s="42">
        <f>ROUND(G70*H70,P4)</f>
        <v>0</v>
      </c>
      <c r="J70" s="39" t="s">
        <v>471</v>
      </c>
      <c r="O70" s="43">
        <f>I70*0.21</f>
        <v>0</v>
      </c>
      <c r="P70">
        <v>3</v>
      </c>
    </row>
    <row r="71">
      <c r="A71" s="36" t="s">
        <v>464</v>
      </c>
      <c r="B71" s="44"/>
      <c r="C71" s="45"/>
      <c r="D71" s="45"/>
      <c r="E71" s="46" t="s">
        <v>460</v>
      </c>
      <c r="F71" s="45"/>
      <c r="G71" s="45"/>
      <c r="H71" s="45"/>
      <c r="I71" s="45"/>
      <c r="J71" s="47"/>
    </row>
    <row r="72" ht="60">
      <c r="A72" s="36" t="s">
        <v>467</v>
      </c>
      <c r="B72" s="44"/>
      <c r="C72" s="45"/>
      <c r="D72" s="45"/>
      <c r="E72" s="38" t="s">
        <v>1040</v>
      </c>
      <c r="F72" s="45"/>
      <c r="G72" s="45"/>
      <c r="H72" s="45"/>
      <c r="I72" s="45"/>
      <c r="J72" s="47"/>
    </row>
    <row r="73">
      <c r="A73" s="30" t="s">
        <v>455</v>
      </c>
      <c r="B73" s="31"/>
      <c r="C73" s="32" t="s">
        <v>1041</v>
      </c>
      <c r="D73" s="33"/>
      <c r="E73" s="30" t="s">
        <v>1042</v>
      </c>
      <c r="F73" s="33"/>
      <c r="G73" s="33"/>
      <c r="H73" s="33"/>
      <c r="I73" s="34">
        <f>SUMIFS(I74:I76,A74:A76,"P")</f>
        <v>0</v>
      </c>
      <c r="J73" s="35"/>
    </row>
    <row r="74" ht="30">
      <c r="A74" s="36" t="s">
        <v>458</v>
      </c>
      <c r="B74" s="36">
        <v>20</v>
      </c>
      <c r="C74" s="37" t="s">
        <v>1043</v>
      </c>
      <c r="D74" s="36" t="s">
        <v>460</v>
      </c>
      <c r="E74" s="38" t="s">
        <v>1044</v>
      </c>
      <c r="F74" s="39" t="s">
        <v>1045</v>
      </c>
      <c r="G74" s="40">
        <v>300</v>
      </c>
      <c r="H74" s="41">
        <v>0</v>
      </c>
      <c r="I74" s="42">
        <f>ROUND(G74*H74,P4)</f>
        <v>0</v>
      </c>
      <c r="J74" s="39" t="s">
        <v>471</v>
      </c>
      <c r="O74" s="43">
        <f>I74*0.21</f>
        <v>0</v>
      </c>
      <c r="P74">
        <v>3</v>
      </c>
    </row>
    <row r="75">
      <c r="A75" s="36" t="s">
        <v>464</v>
      </c>
      <c r="B75" s="44"/>
      <c r="C75" s="45"/>
      <c r="D75" s="45"/>
      <c r="E75" s="46" t="s">
        <v>460</v>
      </c>
      <c r="F75" s="45"/>
      <c r="G75" s="45"/>
      <c r="H75" s="45"/>
      <c r="I75" s="45"/>
      <c r="J75" s="47"/>
    </row>
    <row r="76" ht="135">
      <c r="A76" s="36" t="s">
        <v>467</v>
      </c>
      <c r="B76" s="44"/>
      <c r="C76" s="45"/>
      <c r="D76" s="45"/>
      <c r="E76" s="38" t="s">
        <v>1046</v>
      </c>
      <c r="F76" s="45"/>
      <c r="G76" s="45"/>
      <c r="H76" s="45"/>
      <c r="I76" s="45"/>
      <c r="J76" s="47"/>
    </row>
    <row r="77">
      <c r="A77" s="30" t="s">
        <v>455</v>
      </c>
      <c r="B77" s="31"/>
      <c r="C77" s="32" t="s">
        <v>801</v>
      </c>
      <c r="D77" s="33"/>
      <c r="E77" s="30" t="s">
        <v>1047</v>
      </c>
      <c r="F77" s="33"/>
      <c r="G77" s="33"/>
      <c r="H77" s="33"/>
      <c r="I77" s="34">
        <f>SUMIFS(I78:I101,A78:A101,"P")</f>
        <v>0</v>
      </c>
      <c r="J77" s="35"/>
    </row>
    <row r="78" ht="30">
      <c r="A78" s="36" t="s">
        <v>458</v>
      </c>
      <c r="B78" s="36">
        <v>21</v>
      </c>
      <c r="C78" s="37" t="s">
        <v>1048</v>
      </c>
      <c r="D78" s="36" t="s">
        <v>460</v>
      </c>
      <c r="E78" s="38" t="s">
        <v>1049</v>
      </c>
      <c r="F78" s="39" t="s">
        <v>751</v>
      </c>
      <c r="G78" s="40">
        <v>10</v>
      </c>
      <c r="H78" s="41">
        <v>0</v>
      </c>
      <c r="I78" s="42">
        <f>ROUND(G78*H78,P4)</f>
        <v>0</v>
      </c>
      <c r="J78" s="39" t="s">
        <v>471</v>
      </c>
      <c r="O78" s="43">
        <f>I78*0.21</f>
        <v>0</v>
      </c>
      <c r="P78">
        <v>3</v>
      </c>
    </row>
    <row r="79">
      <c r="A79" s="36" t="s">
        <v>464</v>
      </c>
      <c r="B79" s="44"/>
      <c r="C79" s="45"/>
      <c r="D79" s="45"/>
      <c r="E79" s="46" t="s">
        <v>460</v>
      </c>
      <c r="F79" s="45"/>
      <c r="G79" s="45"/>
      <c r="H79" s="45"/>
      <c r="I79" s="45"/>
      <c r="J79" s="47"/>
    </row>
    <row r="80" ht="105">
      <c r="A80" s="36" t="s">
        <v>467</v>
      </c>
      <c r="B80" s="44"/>
      <c r="C80" s="45"/>
      <c r="D80" s="45"/>
      <c r="E80" s="38" t="s">
        <v>1050</v>
      </c>
      <c r="F80" s="45"/>
      <c r="G80" s="45"/>
      <c r="H80" s="45"/>
      <c r="I80" s="45"/>
      <c r="J80" s="47"/>
    </row>
    <row r="81">
      <c r="A81" s="36" t="s">
        <v>458</v>
      </c>
      <c r="B81" s="36">
        <v>22</v>
      </c>
      <c r="C81" s="37" t="s">
        <v>1051</v>
      </c>
      <c r="D81" s="36" t="s">
        <v>460</v>
      </c>
      <c r="E81" s="38" t="s">
        <v>1052</v>
      </c>
      <c r="F81" s="39" t="s">
        <v>751</v>
      </c>
      <c r="G81" s="40">
        <v>2</v>
      </c>
      <c r="H81" s="41">
        <v>0</v>
      </c>
      <c r="I81" s="42">
        <f>ROUND(G81*H81,P4)</f>
        <v>0</v>
      </c>
      <c r="J81" s="39" t="s">
        <v>471</v>
      </c>
      <c r="O81" s="43">
        <f>I81*0.21</f>
        <v>0</v>
      </c>
      <c r="P81">
        <v>3</v>
      </c>
    </row>
    <row r="82">
      <c r="A82" s="36" t="s">
        <v>464</v>
      </c>
      <c r="B82" s="44"/>
      <c r="C82" s="45"/>
      <c r="D82" s="45"/>
      <c r="E82" s="46" t="s">
        <v>460</v>
      </c>
      <c r="F82" s="45"/>
      <c r="G82" s="45"/>
      <c r="H82" s="45"/>
      <c r="I82" s="45"/>
      <c r="J82" s="47"/>
    </row>
    <row r="83" ht="90">
      <c r="A83" s="36" t="s">
        <v>467</v>
      </c>
      <c r="B83" s="44"/>
      <c r="C83" s="45"/>
      <c r="D83" s="45"/>
      <c r="E83" s="38" t="s">
        <v>1053</v>
      </c>
      <c r="F83" s="45"/>
      <c r="G83" s="45"/>
      <c r="H83" s="45"/>
      <c r="I83" s="45"/>
      <c r="J83" s="47"/>
    </row>
    <row r="84">
      <c r="A84" s="36" t="s">
        <v>458</v>
      </c>
      <c r="B84" s="36">
        <v>23</v>
      </c>
      <c r="C84" s="37" t="s">
        <v>1054</v>
      </c>
      <c r="D84" s="36" t="s">
        <v>460</v>
      </c>
      <c r="E84" s="38" t="s">
        <v>1055</v>
      </c>
      <c r="F84" s="39" t="s">
        <v>743</v>
      </c>
      <c r="G84" s="40">
        <v>100</v>
      </c>
      <c r="H84" s="41">
        <v>0</v>
      </c>
      <c r="I84" s="42">
        <f>ROUND(G84*H84,P4)</f>
        <v>0</v>
      </c>
      <c r="J84" s="39" t="s">
        <v>471</v>
      </c>
      <c r="O84" s="43">
        <f>I84*0.21</f>
        <v>0</v>
      </c>
      <c r="P84">
        <v>3</v>
      </c>
    </row>
    <row r="85">
      <c r="A85" s="36" t="s">
        <v>464</v>
      </c>
      <c r="B85" s="44"/>
      <c r="C85" s="45"/>
      <c r="D85" s="45"/>
      <c r="E85" s="46" t="s">
        <v>460</v>
      </c>
      <c r="F85" s="45"/>
      <c r="G85" s="45"/>
      <c r="H85" s="45"/>
      <c r="I85" s="45"/>
      <c r="J85" s="47"/>
    </row>
    <row r="86" ht="120">
      <c r="A86" s="36" t="s">
        <v>467</v>
      </c>
      <c r="B86" s="44"/>
      <c r="C86" s="45"/>
      <c r="D86" s="45"/>
      <c r="E86" s="38" t="s">
        <v>1056</v>
      </c>
      <c r="F86" s="45"/>
      <c r="G86" s="45"/>
      <c r="H86" s="45"/>
      <c r="I86" s="45"/>
      <c r="J86" s="47"/>
    </row>
    <row r="87">
      <c r="A87" s="36" t="s">
        <v>458</v>
      </c>
      <c r="B87" s="36">
        <v>24</v>
      </c>
      <c r="C87" s="37" t="s">
        <v>1057</v>
      </c>
      <c r="D87" s="36" t="s">
        <v>460</v>
      </c>
      <c r="E87" s="38" t="s">
        <v>1058</v>
      </c>
      <c r="F87" s="39" t="s">
        <v>751</v>
      </c>
      <c r="G87" s="40">
        <v>5</v>
      </c>
      <c r="H87" s="41">
        <v>0</v>
      </c>
      <c r="I87" s="42">
        <f>ROUND(G87*H87,P4)</f>
        <v>0</v>
      </c>
      <c r="J87" s="39" t="s">
        <v>471</v>
      </c>
      <c r="O87" s="43">
        <f>I87*0.21</f>
        <v>0</v>
      </c>
      <c r="P87">
        <v>3</v>
      </c>
    </row>
    <row r="88">
      <c r="A88" s="36" t="s">
        <v>464</v>
      </c>
      <c r="B88" s="44"/>
      <c r="C88" s="45"/>
      <c r="D88" s="45"/>
      <c r="E88" s="46" t="s">
        <v>460</v>
      </c>
      <c r="F88" s="45"/>
      <c r="G88" s="45"/>
      <c r="H88" s="45"/>
      <c r="I88" s="45"/>
      <c r="J88" s="47"/>
    </row>
    <row r="89" ht="90">
      <c r="A89" s="36" t="s">
        <v>467</v>
      </c>
      <c r="B89" s="44"/>
      <c r="C89" s="45"/>
      <c r="D89" s="45"/>
      <c r="E89" s="38" t="s">
        <v>1059</v>
      </c>
      <c r="F89" s="45"/>
      <c r="G89" s="45"/>
      <c r="H89" s="45"/>
      <c r="I89" s="45"/>
      <c r="J89" s="47"/>
    </row>
    <row r="90">
      <c r="A90" s="36" t="s">
        <v>458</v>
      </c>
      <c r="B90" s="36">
        <v>25</v>
      </c>
      <c r="C90" s="37" t="s">
        <v>807</v>
      </c>
      <c r="D90" s="36" t="s">
        <v>460</v>
      </c>
      <c r="E90" s="38" t="s">
        <v>808</v>
      </c>
      <c r="F90" s="39" t="s">
        <v>751</v>
      </c>
      <c r="G90" s="40">
        <v>22</v>
      </c>
      <c r="H90" s="41">
        <v>0</v>
      </c>
      <c r="I90" s="42">
        <f>ROUND(G90*H90,P4)</f>
        <v>0</v>
      </c>
      <c r="J90" s="39" t="s">
        <v>471</v>
      </c>
      <c r="O90" s="43">
        <f>I90*0.21</f>
        <v>0</v>
      </c>
      <c r="P90">
        <v>3</v>
      </c>
    </row>
    <row r="91">
      <c r="A91" s="36" t="s">
        <v>464</v>
      </c>
      <c r="B91" s="44"/>
      <c r="C91" s="45"/>
      <c r="D91" s="45"/>
      <c r="E91" s="46" t="s">
        <v>460</v>
      </c>
      <c r="F91" s="45"/>
      <c r="G91" s="45"/>
      <c r="H91" s="45"/>
      <c r="I91" s="45"/>
      <c r="J91" s="47"/>
    </row>
    <row r="92" ht="90">
      <c r="A92" s="36" t="s">
        <v>467</v>
      </c>
      <c r="B92" s="44"/>
      <c r="C92" s="45"/>
      <c r="D92" s="45"/>
      <c r="E92" s="38" t="s">
        <v>1060</v>
      </c>
      <c r="F92" s="45"/>
      <c r="G92" s="45"/>
      <c r="H92" s="45"/>
      <c r="I92" s="45"/>
      <c r="J92" s="47"/>
    </row>
    <row r="93">
      <c r="A93" s="36" t="s">
        <v>458</v>
      </c>
      <c r="B93" s="36">
        <v>26</v>
      </c>
      <c r="C93" s="37" t="s">
        <v>1061</v>
      </c>
      <c r="D93" s="36" t="s">
        <v>460</v>
      </c>
      <c r="E93" s="38" t="s">
        <v>1062</v>
      </c>
      <c r="F93" s="39" t="s">
        <v>751</v>
      </c>
      <c r="G93" s="40">
        <v>5</v>
      </c>
      <c r="H93" s="41">
        <v>0</v>
      </c>
      <c r="I93" s="42">
        <f>ROUND(G93*H93,P4)</f>
        <v>0</v>
      </c>
      <c r="J93" s="39" t="s">
        <v>471</v>
      </c>
      <c r="O93" s="43">
        <f>I93*0.21</f>
        <v>0</v>
      </c>
      <c r="P93">
        <v>3</v>
      </c>
    </row>
    <row r="94">
      <c r="A94" s="36" t="s">
        <v>464</v>
      </c>
      <c r="B94" s="44"/>
      <c r="C94" s="45"/>
      <c r="D94" s="45"/>
      <c r="E94" s="46" t="s">
        <v>460</v>
      </c>
      <c r="F94" s="45"/>
      <c r="G94" s="45"/>
      <c r="H94" s="45"/>
      <c r="I94" s="45"/>
      <c r="J94" s="47"/>
    </row>
    <row r="95" ht="90">
      <c r="A95" s="36" t="s">
        <v>467</v>
      </c>
      <c r="B95" s="44"/>
      <c r="C95" s="45"/>
      <c r="D95" s="45"/>
      <c r="E95" s="38" t="s">
        <v>1063</v>
      </c>
      <c r="F95" s="45"/>
      <c r="G95" s="45"/>
      <c r="H95" s="45"/>
      <c r="I95" s="45"/>
      <c r="J95" s="47"/>
    </row>
    <row r="96">
      <c r="A96" s="36" t="s">
        <v>458</v>
      </c>
      <c r="B96" s="36">
        <v>27</v>
      </c>
      <c r="C96" s="37" t="s">
        <v>810</v>
      </c>
      <c r="D96" s="36" t="s">
        <v>460</v>
      </c>
      <c r="E96" s="38" t="s">
        <v>811</v>
      </c>
      <c r="F96" s="39" t="s">
        <v>751</v>
      </c>
      <c r="G96" s="40">
        <v>22</v>
      </c>
      <c r="H96" s="41">
        <v>0</v>
      </c>
      <c r="I96" s="42">
        <f>ROUND(G96*H96,P4)</f>
        <v>0</v>
      </c>
      <c r="J96" s="39" t="s">
        <v>471</v>
      </c>
      <c r="O96" s="43">
        <f>I96*0.21</f>
        <v>0</v>
      </c>
      <c r="P96">
        <v>3</v>
      </c>
    </row>
    <row r="97">
      <c r="A97" s="36" t="s">
        <v>464</v>
      </c>
      <c r="B97" s="44"/>
      <c r="C97" s="45"/>
      <c r="D97" s="45"/>
      <c r="E97" s="46" t="s">
        <v>460</v>
      </c>
      <c r="F97" s="45"/>
      <c r="G97" s="45"/>
      <c r="H97" s="45"/>
      <c r="I97" s="45"/>
      <c r="J97" s="47"/>
    </row>
    <row r="98" ht="105">
      <c r="A98" s="36" t="s">
        <v>467</v>
      </c>
      <c r="B98" s="44"/>
      <c r="C98" s="45"/>
      <c r="D98" s="45"/>
      <c r="E98" s="38" t="s">
        <v>1064</v>
      </c>
      <c r="F98" s="45"/>
      <c r="G98" s="45"/>
      <c r="H98" s="45"/>
      <c r="I98" s="45"/>
      <c r="J98" s="47"/>
    </row>
    <row r="99">
      <c r="A99" s="36" t="s">
        <v>458</v>
      </c>
      <c r="B99" s="36">
        <v>28</v>
      </c>
      <c r="C99" s="37" t="s">
        <v>1065</v>
      </c>
      <c r="D99" s="36" t="s">
        <v>460</v>
      </c>
      <c r="E99" s="38" t="s">
        <v>1066</v>
      </c>
      <c r="F99" s="39" t="s">
        <v>751</v>
      </c>
      <c r="G99" s="40">
        <v>5</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120">
      <c r="A101" s="36" t="s">
        <v>467</v>
      </c>
      <c r="B101" s="44"/>
      <c r="C101" s="45"/>
      <c r="D101" s="45"/>
      <c r="E101" s="38" t="s">
        <v>1067</v>
      </c>
      <c r="F101" s="45"/>
      <c r="G101" s="45"/>
      <c r="H101" s="45"/>
      <c r="I101" s="45"/>
      <c r="J101" s="47"/>
    </row>
    <row r="102">
      <c r="A102" s="30" t="s">
        <v>455</v>
      </c>
      <c r="B102" s="31"/>
      <c r="C102" s="32" t="s">
        <v>1068</v>
      </c>
      <c r="D102" s="33"/>
      <c r="E102" s="30" t="s">
        <v>1069</v>
      </c>
      <c r="F102" s="33"/>
      <c r="G102" s="33"/>
      <c r="H102" s="33"/>
      <c r="I102" s="34">
        <f>SUMIFS(I103:I171,A103:A171,"P")</f>
        <v>0</v>
      </c>
      <c r="J102" s="35"/>
    </row>
    <row r="103">
      <c r="A103" s="36" t="s">
        <v>458</v>
      </c>
      <c r="B103" s="36">
        <v>29</v>
      </c>
      <c r="C103" s="37" t="s">
        <v>1070</v>
      </c>
      <c r="D103" s="36" t="s">
        <v>460</v>
      </c>
      <c r="E103" s="38" t="s">
        <v>1071</v>
      </c>
      <c r="F103" s="39" t="s">
        <v>743</v>
      </c>
      <c r="G103" s="40">
        <v>40</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60">
      <c r="A105" s="36" t="s">
        <v>467</v>
      </c>
      <c r="B105" s="44"/>
      <c r="C105" s="45"/>
      <c r="D105" s="45"/>
      <c r="E105" s="38" t="s">
        <v>836</v>
      </c>
      <c r="F105" s="45"/>
      <c r="G105" s="45"/>
      <c r="H105" s="45"/>
      <c r="I105" s="45"/>
      <c r="J105" s="47"/>
    </row>
    <row r="106">
      <c r="A106" s="36" t="s">
        <v>458</v>
      </c>
      <c r="B106" s="36">
        <v>30</v>
      </c>
      <c r="C106" s="37" t="s">
        <v>833</v>
      </c>
      <c r="D106" s="36" t="s">
        <v>460</v>
      </c>
      <c r="E106" s="38" t="s">
        <v>834</v>
      </c>
      <c r="F106" s="39" t="s">
        <v>743</v>
      </c>
      <c r="G106" s="40">
        <v>320</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60">
      <c r="A108" s="36" t="s">
        <v>467</v>
      </c>
      <c r="B108" s="44"/>
      <c r="C108" s="45"/>
      <c r="D108" s="45"/>
      <c r="E108" s="38" t="s">
        <v>836</v>
      </c>
      <c r="F108" s="45"/>
      <c r="G108" s="45"/>
      <c r="H108" s="45"/>
      <c r="I108" s="45"/>
      <c r="J108" s="47"/>
    </row>
    <row r="109" ht="30">
      <c r="A109" s="36" t="s">
        <v>458</v>
      </c>
      <c r="B109" s="36">
        <v>31</v>
      </c>
      <c r="C109" s="37" t="s">
        <v>843</v>
      </c>
      <c r="D109" s="36" t="s">
        <v>460</v>
      </c>
      <c r="E109" s="38" t="s">
        <v>844</v>
      </c>
      <c r="F109" s="39" t="s">
        <v>751</v>
      </c>
      <c r="G109" s="40">
        <v>54</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120">
      <c r="A111" s="36" t="s">
        <v>467</v>
      </c>
      <c r="B111" s="44"/>
      <c r="C111" s="45"/>
      <c r="D111" s="45"/>
      <c r="E111" s="38" t="s">
        <v>845</v>
      </c>
      <c r="F111" s="45"/>
      <c r="G111" s="45"/>
      <c r="H111" s="45"/>
      <c r="I111" s="45"/>
      <c r="J111" s="47"/>
    </row>
    <row r="112" ht="30">
      <c r="A112" s="36" t="s">
        <v>458</v>
      </c>
      <c r="B112" s="36">
        <v>32</v>
      </c>
      <c r="C112" s="37" t="s">
        <v>1072</v>
      </c>
      <c r="D112" s="36" t="s">
        <v>460</v>
      </c>
      <c r="E112" s="38" t="s">
        <v>1073</v>
      </c>
      <c r="F112" s="39" t="s">
        <v>751</v>
      </c>
      <c r="G112" s="40">
        <v>4</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120">
      <c r="A114" s="36" t="s">
        <v>467</v>
      </c>
      <c r="B114" s="44"/>
      <c r="C114" s="45"/>
      <c r="D114" s="45"/>
      <c r="E114" s="38" t="s">
        <v>845</v>
      </c>
      <c r="F114" s="45"/>
      <c r="G114" s="45"/>
      <c r="H114" s="45"/>
      <c r="I114" s="45"/>
      <c r="J114" s="47"/>
    </row>
    <row r="115" ht="30">
      <c r="A115" s="36" t="s">
        <v>458</v>
      </c>
      <c r="B115" s="36">
        <v>33</v>
      </c>
      <c r="C115" s="37" t="s">
        <v>846</v>
      </c>
      <c r="D115" s="36" t="s">
        <v>460</v>
      </c>
      <c r="E115" s="38" t="s">
        <v>847</v>
      </c>
      <c r="F115" s="39" t="s">
        <v>751</v>
      </c>
      <c r="G115" s="40">
        <v>40</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120">
      <c r="A117" s="36" t="s">
        <v>467</v>
      </c>
      <c r="B117" s="44"/>
      <c r="C117" s="45"/>
      <c r="D117" s="45"/>
      <c r="E117" s="38" t="s">
        <v>845</v>
      </c>
      <c r="F117" s="45"/>
      <c r="G117" s="45"/>
      <c r="H117" s="45"/>
      <c r="I117" s="45"/>
      <c r="J117" s="47"/>
    </row>
    <row r="118" ht="30">
      <c r="A118" s="36" t="s">
        <v>458</v>
      </c>
      <c r="B118" s="36">
        <v>34</v>
      </c>
      <c r="C118" s="37" t="s">
        <v>850</v>
      </c>
      <c r="D118" s="36" t="s">
        <v>460</v>
      </c>
      <c r="E118" s="38" t="s">
        <v>851</v>
      </c>
      <c r="F118" s="39" t="s">
        <v>751</v>
      </c>
      <c r="G118" s="40">
        <v>60</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120">
      <c r="A120" s="36" t="s">
        <v>467</v>
      </c>
      <c r="B120" s="44"/>
      <c r="C120" s="45"/>
      <c r="D120" s="45"/>
      <c r="E120" s="38" t="s">
        <v>845</v>
      </c>
      <c r="F120" s="45"/>
      <c r="G120" s="45"/>
      <c r="H120" s="45"/>
      <c r="I120" s="45"/>
      <c r="J120" s="47"/>
    </row>
    <row r="121" ht="30">
      <c r="A121" s="36" t="s">
        <v>458</v>
      </c>
      <c r="B121" s="36">
        <v>35</v>
      </c>
      <c r="C121" s="37" t="s">
        <v>1074</v>
      </c>
      <c r="D121" s="36" t="s">
        <v>460</v>
      </c>
      <c r="E121" s="38" t="s">
        <v>1075</v>
      </c>
      <c r="F121" s="39" t="s">
        <v>751</v>
      </c>
      <c r="G121" s="40">
        <v>20</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ht="120">
      <c r="A123" s="36" t="s">
        <v>467</v>
      </c>
      <c r="B123" s="44"/>
      <c r="C123" s="45"/>
      <c r="D123" s="45"/>
      <c r="E123" s="38" t="s">
        <v>845</v>
      </c>
      <c r="F123" s="45"/>
      <c r="G123" s="45"/>
      <c r="H123" s="45"/>
      <c r="I123" s="45"/>
      <c r="J123" s="47"/>
    </row>
    <row r="124" ht="30">
      <c r="A124" s="36" t="s">
        <v>458</v>
      </c>
      <c r="B124" s="36">
        <v>36</v>
      </c>
      <c r="C124" s="37" t="s">
        <v>1076</v>
      </c>
      <c r="D124" s="36" t="s">
        <v>460</v>
      </c>
      <c r="E124" s="38" t="s">
        <v>1077</v>
      </c>
      <c r="F124" s="39" t="s">
        <v>751</v>
      </c>
      <c r="G124" s="40">
        <v>10</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120">
      <c r="A126" s="36" t="s">
        <v>467</v>
      </c>
      <c r="B126" s="44"/>
      <c r="C126" s="45"/>
      <c r="D126" s="45"/>
      <c r="E126" s="38" t="s">
        <v>845</v>
      </c>
      <c r="F126" s="45"/>
      <c r="G126" s="45"/>
      <c r="H126" s="45"/>
      <c r="I126" s="45"/>
      <c r="J126" s="47"/>
    </row>
    <row r="127" ht="30">
      <c r="A127" s="36" t="s">
        <v>458</v>
      </c>
      <c r="B127" s="36">
        <v>37</v>
      </c>
      <c r="C127" s="37" t="s">
        <v>1078</v>
      </c>
      <c r="D127" s="36" t="s">
        <v>460</v>
      </c>
      <c r="E127" s="38" t="s">
        <v>1079</v>
      </c>
      <c r="F127" s="39" t="s">
        <v>751</v>
      </c>
      <c r="G127" s="40">
        <v>4</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120">
      <c r="A129" s="36" t="s">
        <v>467</v>
      </c>
      <c r="B129" s="44"/>
      <c r="C129" s="45"/>
      <c r="D129" s="45"/>
      <c r="E129" s="38" t="s">
        <v>845</v>
      </c>
      <c r="F129" s="45"/>
      <c r="G129" s="45"/>
      <c r="H129" s="45"/>
      <c r="I129" s="45"/>
      <c r="J129" s="47"/>
    </row>
    <row r="130" ht="30">
      <c r="A130" s="36" t="s">
        <v>458</v>
      </c>
      <c r="B130" s="36">
        <v>38</v>
      </c>
      <c r="C130" s="37" t="s">
        <v>1080</v>
      </c>
      <c r="D130" s="36" t="s">
        <v>460</v>
      </c>
      <c r="E130" s="38" t="s">
        <v>1081</v>
      </c>
      <c r="F130" s="39" t="s">
        <v>751</v>
      </c>
      <c r="G130" s="40">
        <v>4</v>
      </c>
      <c r="H130" s="41">
        <v>0</v>
      </c>
      <c r="I130" s="42">
        <f>ROUND(G130*H130,P4)</f>
        <v>0</v>
      </c>
      <c r="J130" s="39" t="s">
        <v>471</v>
      </c>
      <c r="O130" s="43">
        <f>I130*0.21</f>
        <v>0</v>
      </c>
      <c r="P130">
        <v>3</v>
      </c>
    </row>
    <row r="131">
      <c r="A131" s="36" t="s">
        <v>464</v>
      </c>
      <c r="B131" s="44"/>
      <c r="C131" s="45"/>
      <c r="D131" s="45"/>
      <c r="E131" s="46" t="s">
        <v>460</v>
      </c>
      <c r="F131" s="45"/>
      <c r="G131" s="45"/>
      <c r="H131" s="45"/>
      <c r="I131" s="45"/>
      <c r="J131" s="47"/>
    </row>
    <row r="132" ht="120">
      <c r="A132" s="36" t="s">
        <v>467</v>
      </c>
      <c r="B132" s="44"/>
      <c r="C132" s="45"/>
      <c r="D132" s="45"/>
      <c r="E132" s="38" t="s">
        <v>845</v>
      </c>
      <c r="F132" s="45"/>
      <c r="G132" s="45"/>
      <c r="H132" s="45"/>
      <c r="I132" s="45"/>
      <c r="J132" s="47"/>
    </row>
    <row r="133" ht="30">
      <c r="A133" s="36" t="s">
        <v>458</v>
      </c>
      <c r="B133" s="36">
        <v>39</v>
      </c>
      <c r="C133" s="37" t="s">
        <v>1082</v>
      </c>
      <c r="D133" s="36" t="s">
        <v>460</v>
      </c>
      <c r="E133" s="38" t="s">
        <v>1083</v>
      </c>
      <c r="F133" s="39" t="s">
        <v>751</v>
      </c>
      <c r="G133" s="40">
        <v>40</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ht="120">
      <c r="A135" s="36" t="s">
        <v>467</v>
      </c>
      <c r="B135" s="44"/>
      <c r="C135" s="45"/>
      <c r="D135" s="45"/>
      <c r="E135" s="38" t="s">
        <v>845</v>
      </c>
      <c r="F135" s="45"/>
      <c r="G135" s="45"/>
      <c r="H135" s="45"/>
      <c r="I135" s="45"/>
      <c r="J135" s="47"/>
    </row>
    <row r="136" ht="30">
      <c r="A136" s="36" t="s">
        <v>458</v>
      </c>
      <c r="B136" s="36">
        <v>40</v>
      </c>
      <c r="C136" s="37" t="s">
        <v>1084</v>
      </c>
      <c r="D136" s="36" t="s">
        <v>460</v>
      </c>
      <c r="E136" s="38" t="s">
        <v>819</v>
      </c>
      <c r="F136" s="39" t="s">
        <v>743</v>
      </c>
      <c r="G136" s="40">
        <v>140</v>
      </c>
      <c r="H136" s="41">
        <v>0</v>
      </c>
      <c r="I136" s="42">
        <f>ROUND(G136*H136,P4)</f>
        <v>0</v>
      </c>
      <c r="J136" s="39" t="s">
        <v>463</v>
      </c>
      <c r="O136" s="43">
        <f>I136*0.21</f>
        <v>0</v>
      </c>
      <c r="P136">
        <v>3</v>
      </c>
    </row>
    <row r="137" ht="30">
      <c r="A137" s="36" t="s">
        <v>464</v>
      </c>
      <c r="B137" s="44"/>
      <c r="C137" s="45"/>
      <c r="D137" s="45"/>
      <c r="E137" s="38" t="s">
        <v>819</v>
      </c>
      <c r="F137" s="45"/>
      <c r="G137" s="45"/>
      <c r="H137" s="45"/>
      <c r="I137" s="45"/>
      <c r="J137" s="47"/>
    </row>
    <row r="138" ht="60">
      <c r="A138" s="36" t="s">
        <v>467</v>
      </c>
      <c r="B138" s="44"/>
      <c r="C138" s="45"/>
      <c r="D138" s="45"/>
      <c r="E138" s="38" t="s">
        <v>1085</v>
      </c>
      <c r="F138" s="45"/>
      <c r="G138" s="45"/>
      <c r="H138" s="45"/>
      <c r="I138" s="45"/>
      <c r="J138" s="47"/>
    </row>
    <row r="139" ht="30">
      <c r="A139" s="36" t="s">
        <v>458</v>
      </c>
      <c r="B139" s="36">
        <v>41</v>
      </c>
      <c r="C139" s="37" t="s">
        <v>1086</v>
      </c>
      <c r="D139" s="36" t="s">
        <v>460</v>
      </c>
      <c r="E139" s="38" t="s">
        <v>1087</v>
      </c>
      <c r="F139" s="39" t="s">
        <v>743</v>
      </c>
      <c r="G139" s="40">
        <v>20</v>
      </c>
      <c r="H139" s="41">
        <v>0</v>
      </c>
      <c r="I139" s="42">
        <f>ROUND(G139*H139,P4)</f>
        <v>0</v>
      </c>
      <c r="J139" s="39" t="s">
        <v>463</v>
      </c>
      <c r="O139" s="43">
        <f>I139*0.21</f>
        <v>0</v>
      </c>
      <c r="P139">
        <v>3</v>
      </c>
    </row>
    <row r="140" ht="30">
      <c r="A140" s="36" t="s">
        <v>464</v>
      </c>
      <c r="B140" s="44"/>
      <c r="C140" s="45"/>
      <c r="D140" s="45"/>
      <c r="E140" s="38" t="s">
        <v>1087</v>
      </c>
      <c r="F140" s="45"/>
      <c r="G140" s="45"/>
      <c r="H140" s="45"/>
      <c r="I140" s="45"/>
      <c r="J140" s="47"/>
    </row>
    <row r="141" ht="60">
      <c r="A141" s="36" t="s">
        <v>467</v>
      </c>
      <c r="B141" s="44"/>
      <c r="C141" s="45"/>
      <c r="D141" s="45"/>
      <c r="E141" s="38" t="s">
        <v>1085</v>
      </c>
      <c r="F141" s="45"/>
      <c r="G141" s="45"/>
      <c r="H141" s="45"/>
      <c r="I141" s="45"/>
      <c r="J141" s="47"/>
    </row>
    <row r="142">
      <c r="A142" s="36" t="s">
        <v>458</v>
      </c>
      <c r="B142" s="36">
        <v>42</v>
      </c>
      <c r="C142" s="37" t="s">
        <v>1088</v>
      </c>
      <c r="D142" s="36" t="s">
        <v>460</v>
      </c>
      <c r="E142" s="38" t="s">
        <v>823</v>
      </c>
      <c r="F142" s="39" t="s">
        <v>743</v>
      </c>
      <c r="G142" s="40">
        <v>80</v>
      </c>
      <c r="H142" s="41">
        <v>0</v>
      </c>
      <c r="I142" s="42">
        <f>ROUND(G142*H142,P4)</f>
        <v>0</v>
      </c>
      <c r="J142" s="39" t="s">
        <v>463</v>
      </c>
      <c r="O142" s="43">
        <f>I142*0.21</f>
        <v>0</v>
      </c>
      <c r="P142">
        <v>3</v>
      </c>
    </row>
    <row r="143">
      <c r="A143" s="36" t="s">
        <v>464</v>
      </c>
      <c r="B143" s="44"/>
      <c r="C143" s="45"/>
      <c r="D143" s="45"/>
      <c r="E143" s="38" t="s">
        <v>823</v>
      </c>
      <c r="F143" s="45"/>
      <c r="G143" s="45"/>
      <c r="H143" s="45"/>
      <c r="I143" s="45"/>
      <c r="J143" s="47"/>
    </row>
    <row r="144" ht="60">
      <c r="A144" s="36" t="s">
        <v>467</v>
      </c>
      <c r="B144" s="44"/>
      <c r="C144" s="45"/>
      <c r="D144" s="45"/>
      <c r="E144" s="38" t="s">
        <v>1085</v>
      </c>
      <c r="F144" s="45"/>
      <c r="G144" s="45"/>
      <c r="H144" s="45"/>
      <c r="I144" s="45"/>
      <c r="J144" s="47"/>
    </row>
    <row r="145">
      <c r="A145" s="36" t="s">
        <v>458</v>
      </c>
      <c r="B145" s="36">
        <v>43</v>
      </c>
      <c r="C145" s="37" t="s">
        <v>1089</v>
      </c>
      <c r="D145" s="36" t="s">
        <v>460</v>
      </c>
      <c r="E145" s="38" t="s">
        <v>826</v>
      </c>
      <c r="F145" s="39" t="s">
        <v>743</v>
      </c>
      <c r="G145" s="40">
        <v>360</v>
      </c>
      <c r="H145" s="41">
        <v>0</v>
      </c>
      <c r="I145" s="42">
        <f>ROUND(G145*H145,P4)</f>
        <v>0</v>
      </c>
      <c r="J145" s="39" t="s">
        <v>463</v>
      </c>
      <c r="O145" s="43">
        <f>I145*0.21</f>
        <v>0</v>
      </c>
      <c r="P145">
        <v>3</v>
      </c>
    </row>
    <row r="146">
      <c r="A146" s="36" t="s">
        <v>464</v>
      </c>
      <c r="B146" s="44"/>
      <c r="C146" s="45"/>
      <c r="D146" s="45"/>
      <c r="E146" s="38" t="s">
        <v>826</v>
      </c>
      <c r="F146" s="45"/>
      <c r="G146" s="45"/>
      <c r="H146" s="45"/>
      <c r="I146" s="45"/>
      <c r="J146" s="47"/>
    </row>
    <row r="147" ht="60">
      <c r="A147" s="36" t="s">
        <v>467</v>
      </c>
      <c r="B147" s="44"/>
      <c r="C147" s="45"/>
      <c r="D147" s="45"/>
      <c r="E147" s="38" t="s">
        <v>1085</v>
      </c>
      <c r="F147" s="45"/>
      <c r="G147" s="45"/>
      <c r="H147" s="45"/>
      <c r="I147" s="45"/>
      <c r="J147" s="47"/>
    </row>
    <row r="148">
      <c r="A148" s="36" t="s">
        <v>458</v>
      </c>
      <c r="B148" s="36">
        <v>44</v>
      </c>
      <c r="C148" s="37" t="s">
        <v>1090</v>
      </c>
      <c r="D148" s="36" t="s">
        <v>460</v>
      </c>
      <c r="E148" s="38" t="s">
        <v>1091</v>
      </c>
      <c r="F148" s="39" t="s">
        <v>743</v>
      </c>
      <c r="G148" s="40">
        <v>300</v>
      </c>
      <c r="H148" s="41">
        <v>0</v>
      </c>
      <c r="I148" s="42">
        <f>ROUND(G148*H148,P4)</f>
        <v>0</v>
      </c>
      <c r="J148" s="39" t="s">
        <v>463</v>
      </c>
      <c r="O148" s="43">
        <f>I148*0.21</f>
        <v>0</v>
      </c>
      <c r="P148">
        <v>3</v>
      </c>
    </row>
    <row r="149">
      <c r="A149" s="36" t="s">
        <v>464</v>
      </c>
      <c r="B149" s="44"/>
      <c r="C149" s="45"/>
      <c r="D149" s="45"/>
      <c r="E149" s="38" t="s">
        <v>1091</v>
      </c>
      <c r="F149" s="45"/>
      <c r="G149" s="45"/>
      <c r="H149" s="45"/>
      <c r="I149" s="45"/>
      <c r="J149" s="47"/>
    </row>
    <row r="150" ht="60">
      <c r="A150" s="36" t="s">
        <v>467</v>
      </c>
      <c r="B150" s="44"/>
      <c r="C150" s="45"/>
      <c r="D150" s="45"/>
      <c r="E150" s="38" t="s">
        <v>1085</v>
      </c>
      <c r="F150" s="45"/>
      <c r="G150" s="45"/>
      <c r="H150" s="45"/>
      <c r="I150" s="45"/>
      <c r="J150" s="47"/>
    </row>
    <row r="151">
      <c r="A151" s="36" t="s">
        <v>458</v>
      </c>
      <c r="B151" s="36">
        <v>45</v>
      </c>
      <c r="C151" s="37" t="s">
        <v>1092</v>
      </c>
      <c r="D151" s="36" t="s">
        <v>460</v>
      </c>
      <c r="E151" s="38" t="s">
        <v>1093</v>
      </c>
      <c r="F151" s="39" t="s">
        <v>743</v>
      </c>
      <c r="G151" s="40">
        <v>485</v>
      </c>
      <c r="H151" s="41">
        <v>0</v>
      </c>
      <c r="I151" s="42">
        <f>ROUND(G151*H151,P4)</f>
        <v>0</v>
      </c>
      <c r="J151" s="39" t="s">
        <v>463</v>
      </c>
      <c r="O151" s="43">
        <f>I151*0.21</f>
        <v>0</v>
      </c>
      <c r="P151">
        <v>3</v>
      </c>
    </row>
    <row r="152">
      <c r="A152" s="36" t="s">
        <v>464</v>
      </c>
      <c r="B152" s="44"/>
      <c r="C152" s="45"/>
      <c r="D152" s="45"/>
      <c r="E152" s="38" t="s">
        <v>1093</v>
      </c>
      <c r="F152" s="45"/>
      <c r="G152" s="45"/>
      <c r="H152" s="45"/>
      <c r="I152" s="45"/>
      <c r="J152" s="47"/>
    </row>
    <row r="153" ht="60">
      <c r="A153" s="36" t="s">
        <v>467</v>
      </c>
      <c r="B153" s="44"/>
      <c r="C153" s="45"/>
      <c r="D153" s="45"/>
      <c r="E153" s="38" t="s">
        <v>1085</v>
      </c>
      <c r="F153" s="45"/>
      <c r="G153" s="45"/>
      <c r="H153" s="45"/>
      <c r="I153" s="45"/>
      <c r="J153" s="47"/>
    </row>
    <row r="154" ht="30">
      <c r="A154" s="36" t="s">
        <v>458</v>
      </c>
      <c r="B154" s="36">
        <v>46</v>
      </c>
      <c r="C154" s="37" t="s">
        <v>1094</v>
      </c>
      <c r="D154" s="36" t="s">
        <v>460</v>
      </c>
      <c r="E154" s="38" t="s">
        <v>1095</v>
      </c>
      <c r="F154" s="39" t="s">
        <v>743</v>
      </c>
      <c r="G154" s="40">
        <v>200</v>
      </c>
      <c r="H154" s="41">
        <v>0</v>
      </c>
      <c r="I154" s="42">
        <f>ROUND(G154*H154,P4)</f>
        <v>0</v>
      </c>
      <c r="J154" s="39" t="s">
        <v>463</v>
      </c>
      <c r="O154" s="43">
        <f>I154*0.21</f>
        <v>0</v>
      </c>
      <c r="P154">
        <v>3</v>
      </c>
    </row>
    <row r="155" ht="30">
      <c r="A155" s="36" t="s">
        <v>464</v>
      </c>
      <c r="B155" s="44"/>
      <c r="C155" s="45"/>
      <c r="D155" s="45"/>
      <c r="E155" s="38" t="s">
        <v>1095</v>
      </c>
      <c r="F155" s="45"/>
      <c r="G155" s="45"/>
      <c r="H155" s="45"/>
      <c r="I155" s="45"/>
      <c r="J155" s="47"/>
    </row>
    <row r="156" ht="60">
      <c r="A156" s="36" t="s">
        <v>467</v>
      </c>
      <c r="B156" s="44"/>
      <c r="C156" s="45"/>
      <c r="D156" s="45"/>
      <c r="E156" s="38" t="s">
        <v>1085</v>
      </c>
      <c r="F156" s="45"/>
      <c r="G156" s="45"/>
      <c r="H156" s="45"/>
      <c r="I156" s="45"/>
      <c r="J156" s="47"/>
    </row>
    <row r="157" ht="30">
      <c r="A157" s="36" t="s">
        <v>458</v>
      </c>
      <c r="B157" s="36">
        <v>47</v>
      </c>
      <c r="C157" s="37" t="s">
        <v>1096</v>
      </c>
      <c r="D157" s="36" t="s">
        <v>460</v>
      </c>
      <c r="E157" s="38" t="s">
        <v>1097</v>
      </c>
      <c r="F157" s="39" t="s">
        <v>743</v>
      </c>
      <c r="G157" s="40">
        <v>80</v>
      </c>
      <c r="H157" s="41">
        <v>0</v>
      </c>
      <c r="I157" s="42">
        <f>ROUND(G157*H157,P4)</f>
        <v>0</v>
      </c>
      <c r="J157" s="39" t="s">
        <v>463</v>
      </c>
      <c r="O157" s="43">
        <f>I157*0.21</f>
        <v>0</v>
      </c>
      <c r="P157">
        <v>3</v>
      </c>
    </row>
    <row r="158" ht="30">
      <c r="A158" s="36" t="s">
        <v>464</v>
      </c>
      <c r="B158" s="44"/>
      <c r="C158" s="45"/>
      <c r="D158" s="45"/>
      <c r="E158" s="38" t="s">
        <v>1097</v>
      </c>
      <c r="F158" s="45"/>
      <c r="G158" s="45"/>
      <c r="H158" s="45"/>
      <c r="I158" s="45"/>
      <c r="J158" s="47"/>
    </row>
    <row r="159" ht="60">
      <c r="A159" s="36" t="s">
        <v>467</v>
      </c>
      <c r="B159" s="44"/>
      <c r="C159" s="45"/>
      <c r="D159" s="45"/>
      <c r="E159" s="38" t="s">
        <v>1085</v>
      </c>
      <c r="F159" s="45"/>
      <c r="G159" s="45"/>
      <c r="H159" s="45"/>
      <c r="I159" s="45"/>
      <c r="J159" s="47"/>
    </row>
    <row r="160" ht="30">
      <c r="A160" s="36" t="s">
        <v>458</v>
      </c>
      <c r="B160" s="36">
        <v>48</v>
      </c>
      <c r="C160" s="37" t="s">
        <v>1098</v>
      </c>
      <c r="D160" s="36" t="s">
        <v>460</v>
      </c>
      <c r="E160" s="38" t="s">
        <v>1099</v>
      </c>
      <c r="F160" s="39" t="s">
        <v>743</v>
      </c>
      <c r="G160" s="40">
        <v>50</v>
      </c>
      <c r="H160" s="41">
        <v>0</v>
      </c>
      <c r="I160" s="42">
        <f>ROUND(G160*H160,P4)</f>
        <v>0</v>
      </c>
      <c r="J160" s="39" t="s">
        <v>463</v>
      </c>
      <c r="O160" s="43">
        <f>I160*0.21</f>
        <v>0</v>
      </c>
      <c r="P160">
        <v>3</v>
      </c>
    </row>
    <row r="161" ht="30">
      <c r="A161" s="36" t="s">
        <v>464</v>
      </c>
      <c r="B161" s="44"/>
      <c r="C161" s="45"/>
      <c r="D161" s="45"/>
      <c r="E161" s="38" t="s">
        <v>1099</v>
      </c>
      <c r="F161" s="45"/>
      <c r="G161" s="45"/>
      <c r="H161" s="45"/>
      <c r="I161" s="45"/>
      <c r="J161" s="47"/>
    </row>
    <row r="162" ht="60">
      <c r="A162" s="36" t="s">
        <v>467</v>
      </c>
      <c r="B162" s="44"/>
      <c r="C162" s="45"/>
      <c r="D162" s="45"/>
      <c r="E162" s="38" t="s">
        <v>1085</v>
      </c>
      <c r="F162" s="45"/>
      <c r="G162" s="45"/>
      <c r="H162" s="45"/>
      <c r="I162" s="45"/>
      <c r="J162" s="47"/>
    </row>
    <row r="163">
      <c r="A163" s="36" t="s">
        <v>458</v>
      </c>
      <c r="B163" s="36">
        <v>49</v>
      </c>
      <c r="C163" s="37" t="s">
        <v>1100</v>
      </c>
      <c r="D163" s="36" t="s">
        <v>460</v>
      </c>
      <c r="E163" s="38" t="s">
        <v>1101</v>
      </c>
      <c r="F163" s="39" t="s">
        <v>743</v>
      </c>
      <c r="G163" s="40">
        <v>40</v>
      </c>
      <c r="H163" s="41">
        <v>0</v>
      </c>
      <c r="I163" s="42">
        <f>ROUND(G163*H163,P4)</f>
        <v>0</v>
      </c>
      <c r="J163" s="39" t="s">
        <v>463</v>
      </c>
      <c r="O163" s="43">
        <f>I163*0.21</f>
        <v>0</v>
      </c>
      <c r="P163">
        <v>3</v>
      </c>
    </row>
    <row r="164">
      <c r="A164" s="36" t="s">
        <v>464</v>
      </c>
      <c r="B164" s="44"/>
      <c r="C164" s="45"/>
      <c r="D164" s="45"/>
      <c r="E164" s="38" t="s">
        <v>1101</v>
      </c>
      <c r="F164" s="45"/>
      <c r="G164" s="45"/>
      <c r="H164" s="45"/>
      <c r="I164" s="45"/>
      <c r="J164" s="47"/>
    </row>
    <row r="165" ht="60">
      <c r="A165" s="36" t="s">
        <v>467</v>
      </c>
      <c r="B165" s="44"/>
      <c r="C165" s="45"/>
      <c r="D165" s="45"/>
      <c r="E165" s="38" t="s">
        <v>1085</v>
      </c>
      <c r="F165" s="45"/>
      <c r="G165" s="45"/>
      <c r="H165" s="45"/>
      <c r="I165" s="45"/>
      <c r="J165" s="47"/>
    </row>
    <row r="166">
      <c r="A166" s="36" t="s">
        <v>458</v>
      </c>
      <c r="B166" s="36">
        <v>50</v>
      </c>
      <c r="C166" s="37" t="s">
        <v>1102</v>
      </c>
      <c r="D166" s="36" t="s">
        <v>460</v>
      </c>
      <c r="E166" s="38" t="s">
        <v>1103</v>
      </c>
      <c r="F166" s="39" t="s">
        <v>743</v>
      </c>
      <c r="G166" s="40">
        <v>260</v>
      </c>
      <c r="H166" s="41">
        <v>0</v>
      </c>
      <c r="I166" s="42">
        <f>ROUND(G166*H166,P4)</f>
        <v>0</v>
      </c>
      <c r="J166" s="39" t="s">
        <v>463</v>
      </c>
      <c r="O166" s="43">
        <f>I166*0.21</f>
        <v>0</v>
      </c>
      <c r="P166">
        <v>3</v>
      </c>
    </row>
    <row r="167">
      <c r="A167" s="36" t="s">
        <v>464</v>
      </c>
      <c r="B167" s="44"/>
      <c r="C167" s="45"/>
      <c r="D167" s="45"/>
      <c r="E167" s="38" t="s">
        <v>1103</v>
      </c>
      <c r="F167" s="45"/>
      <c r="G167" s="45"/>
      <c r="H167" s="45"/>
      <c r="I167" s="45"/>
      <c r="J167" s="47"/>
    </row>
    <row r="168" ht="60">
      <c r="A168" s="36" t="s">
        <v>467</v>
      </c>
      <c r="B168" s="44"/>
      <c r="C168" s="45"/>
      <c r="D168" s="45"/>
      <c r="E168" s="38" t="s">
        <v>1085</v>
      </c>
      <c r="F168" s="45"/>
      <c r="G168" s="45"/>
      <c r="H168" s="45"/>
      <c r="I168" s="45"/>
      <c r="J168" s="47"/>
    </row>
    <row r="169">
      <c r="A169" s="36" t="s">
        <v>458</v>
      </c>
      <c r="B169" s="36">
        <v>51</v>
      </c>
      <c r="C169" s="37" t="s">
        <v>1104</v>
      </c>
      <c r="D169" s="36" t="s">
        <v>460</v>
      </c>
      <c r="E169" s="38" t="s">
        <v>1105</v>
      </c>
      <c r="F169" s="39" t="s">
        <v>743</v>
      </c>
      <c r="G169" s="40">
        <v>180</v>
      </c>
      <c r="H169" s="41">
        <v>0</v>
      </c>
      <c r="I169" s="42">
        <f>ROUND(G169*H169,P4)</f>
        <v>0</v>
      </c>
      <c r="J169" s="39" t="s">
        <v>463</v>
      </c>
      <c r="O169" s="43">
        <f>I169*0.21</f>
        <v>0</v>
      </c>
      <c r="P169">
        <v>3</v>
      </c>
    </row>
    <row r="170">
      <c r="A170" s="36" t="s">
        <v>464</v>
      </c>
      <c r="B170" s="44"/>
      <c r="C170" s="45"/>
      <c r="D170" s="45"/>
      <c r="E170" s="38" t="s">
        <v>1105</v>
      </c>
      <c r="F170" s="45"/>
      <c r="G170" s="45"/>
      <c r="H170" s="45"/>
      <c r="I170" s="45"/>
      <c r="J170" s="47"/>
    </row>
    <row r="171" ht="60">
      <c r="A171" s="36" t="s">
        <v>467</v>
      </c>
      <c r="B171" s="44"/>
      <c r="C171" s="45"/>
      <c r="D171" s="45"/>
      <c r="E171" s="38" t="s">
        <v>1085</v>
      </c>
      <c r="F171" s="45"/>
      <c r="G171" s="45"/>
      <c r="H171" s="45"/>
      <c r="I171" s="45"/>
      <c r="J171" s="47"/>
    </row>
    <row r="172">
      <c r="A172" s="30" t="s">
        <v>455</v>
      </c>
      <c r="B172" s="31"/>
      <c r="C172" s="32" t="s">
        <v>857</v>
      </c>
      <c r="D172" s="33"/>
      <c r="E172" s="30" t="s">
        <v>1106</v>
      </c>
      <c r="F172" s="33"/>
      <c r="G172" s="33"/>
      <c r="H172" s="33"/>
      <c r="I172" s="34">
        <f>SUMIFS(I173:I211,A173:A211,"P")</f>
        <v>0</v>
      </c>
      <c r="J172" s="35"/>
    </row>
    <row r="173" ht="45">
      <c r="A173" s="36" t="s">
        <v>458</v>
      </c>
      <c r="B173" s="36">
        <v>52</v>
      </c>
      <c r="C173" s="37" t="s">
        <v>1107</v>
      </c>
      <c r="D173" s="36" t="s">
        <v>460</v>
      </c>
      <c r="E173" s="38" t="s">
        <v>1108</v>
      </c>
      <c r="F173" s="39" t="s">
        <v>751</v>
      </c>
      <c r="G173" s="40">
        <v>1</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150">
      <c r="A175" s="36" t="s">
        <v>467</v>
      </c>
      <c r="B175" s="44"/>
      <c r="C175" s="45"/>
      <c r="D175" s="45"/>
      <c r="E175" s="38" t="s">
        <v>1109</v>
      </c>
      <c r="F175" s="45"/>
      <c r="G175" s="45"/>
      <c r="H175" s="45"/>
      <c r="I175" s="45"/>
      <c r="J175" s="47"/>
    </row>
    <row r="176" ht="45">
      <c r="A176" s="36" t="s">
        <v>458</v>
      </c>
      <c r="B176" s="36">
        <v>53</v>
      </c>
      <c r="C176" s="37" t="s">
        <v>1110</v>
      </c>
      <c r="D176" s="36" t="s">
        <v>460</v>
      </c>
      <c r="E176" s="38" t="s">
        <v>1111</v>
      </c>
      <c r="F176" s="39" t="s">
        <v>751</v>
      </c>
      <c r="G176" s="40">
        <v>5</v>
      </c>
      <c r="H176" s="41">
        <v>0</v>
      </c>
      <c r="I176" s="42">
        <f>ROUND(G176*H176,P4)</f>
        <v>0</v>
      </c>
      <c r="J176" s="39" t="s">
        <v>463</v>
      </c>
      <c r="O176" s="43">
        <f>I176*0.21</f>
        <v>0</v>
      </c>
      <c r="P176">
        <v>3</v>
      </c>
    </row>
    <row r="177" ht="45">
      <c r="A177" s="36" t="s">
        <v>464</v>
      </c>
      <c r="B177" s="44"/>
      <c r="C177" s="45"/>
      <c r="D177" s="45"/>
      <c r="E177" s="38" t="s">
        <v>1111</v>
      </c>
      <c r="F177" s="45"/>
      <c r="G177" s="45"/>
      <c r="H177" s="45"/>
      <c r="I177" s="45"/>
      <c r="J177" s="47"/>
    </row>
    <row r="178" ht="135">
      <c r="A178" s="36" t="s">
        <v>467</v>
      </c>
      <c r="B178" s="44"/>
      <c r="C178" s="45"/>
      <c r="D178" s="45"/>
      <c r="E178" s="38" t="s">
        <v>1112</v>
      </c>
      <c r="F178" s="45"/>
      <c r="G178" s="45"/>
      <c r="H178" s="45"/>
      <c r="I178" s="45"/>
      <c r="J178" s="47"/>
    </row>
    <row r="179" ht="45">
      <c r="A179" s="36" t="s">
        <v>458</v>
      </c>
      <c r="B179" s="36">
        <v>54</v>
      </c>
      <c r="C179" s="37" t="s">
        <v>1113</v>
      </c>
      <c r="D179" s="36" t="s">
        <v>460</v>
      </c>
      <c r="E179" s="38" t="s">
        <v>1114</v>
      </c>
      <c r="F179" s="39" t="s">
        <v>751</v>
      </c>
      <c r="G179" s="40">
        <v>1</v>
      </c>
      <c r="H179" s="41">
        <v>0</v>
      </c>
      <c r="I179" s="42">
        <f>ROUND(G179*H179,P4)</f>
        <v>0</v>
      </c>
      <c r="J179" s="39" t="s">
        <v>463</v>
      </c>
      <c r="O179" s="43">
        <f>I179*0.21</f>
        <v>0</v>
      </c>
      <c r="P179">
        <v>3</v>
      </c>
    </row>
    <row r="180" ht="45">
      <c r="A180" s="36" t="s">
        <v>464</v>
      </c>
      <c r="B180" s="44"/>
      <c r="C180" s="45"/>
      <c r="D180" s="45"/>
      <c r="E180" s="38" t="s">
        <v>1114</v>
      </c>
      <c r="F180" s="45"/>
      <c r="G180" s="45"/>
      <c r="H180" s="45"/>
      <c r="I180" s="45"/>
      <c r="J180" s="47"/>
    </row>
    <row r="181" ht="135">
      <c r="A181" s="36" t="s">
        <v>467</v>
      </c>
      <c r="B181" s="44"/>
      <c r="C181" s="45"/>
      <c r="D181" s="45"/>
      <c r="E181" s="38" t="s">
        <v>1112</v>
      </c>
      <c r="F181" s="45"/>
      <c r="G181" s="45"/>
      <c r="H181" s="45"/>
      <c r="I181" s="45"/>
      <c r="J181" s="47"/>
    </row>
    <row r="182" ht="45">
      <c r="A182" s="36" t="s">
        <v>458</v>
      </c>
      <c r="B182" s="36">
        <v>55</v>
      </c>
      <c r="C182" s="37" t="s">
        <v>1115</v>
      </c>
      <c r="D182" s="36" t="s">
        <v>460</v>
      </c>
      <c r="E182" s="38" t="s">
        <v>1116</v>
      </c>
      <c r="F182" s="39" t="s">
        <v>751</v>
      </c>
      <c r="G182" s="40">
        <v>1</v>
      </c>
      <c r="H182" s="41">
        <v>0</v>
      </c>
      <c r="I182" s="42">
        <f>ROUND(G182*H182,P4)</f>
        <v>0</v>
      </c>
      <c r="J182" s="39" t="s">
        <v>463</v>
      </c>
      <c r="O182" s="43">
        <f>I182*0.21</f>
        <v>0</v>
      </c>
      <c r="P182">
        <v>3</v>
      </c>
    </row>
    <row r="183" ht="45">
      <c r="A183" s="36" t="s">
        <v>464</v>
      </c>
      <c r="B183" s="44"/>
      <c r="C183" s="45"/>
      <c r="D183" s="45"/>
      <c r="E183" s="38" t="s">
        <v>1116</v>
      </c>
      <c r="F183" s="45"/>
      <c r="G183" s="45"/>
      <c r="H183" s="45"/>
      <c r="I183" s="45"/>
      <c r="J183" s="47"/>
    </row>
    <row r="184" ht="135">
      <c r="A184" s="36" t="s">
        <v>467</v>
      </c>
      <c r="B184" s="44"/>
      <c r="C184" s="45"/>
      <c r="D184" s="45"/>
      <c r="E184" s="38" t="s">
        <v>1112</v>
      </c>
      <c r="F184" s="45"/>
      <c r="G184" s="45"/>
      <c r="H184" s="45"/>
      <c r="I184" s="45"/>
      <c r="J184" s="47"/>
    </row>
    <row r="185" ht="45">
      <c r="A185" s="36" t="s">
        <v>458</v>
      </c>
      <c r="B185" s="36">
        <v>56</v>
      </c>
      <c r="C185" s="37" t="s">
        <v>1117</v>
      </c>
      <c r="D185" s="36" t="s">
        <v>460</v>
      </c>
      <c r="E185" s="38" t="s">
        <v>1118</v>
      </c>
      <c r="F185" s="39" t="s">
        <v>751</v>
      </c>
      <c r="G185" s="40">
        <v>1</v>
      </c>
      <c r="H185" s="41">
        <v>0</v>
      </c>
      <c r="I185" s="42">
        <f>ROUND(G185*H185,P4)</f>
        <v>0</v>
      </c>
      <c r="J185" s="39" t="s">
        <v>463</v>
      </c>
      <c r="O185" s="43">
        <f>I185*0.21</f>
        <v>0</v>
      </c>
      <c r="P185">
        <v>3</v>
      </c>
    </row>
    <row r="186" ht="45">
      <c r="A186" s="36" t="s">
        <v>464</v>
      </c>
      <c r="B186" s="44"/>
      <c r="C186" s="45"/>
      <c r="D186" s="45"/>
      <c r="E186" s="38" t="s">
        <v>1118</v>
      </c>
      <c r="F186" s="45"/>
      <c r="G186" s="45"/>
      <c r="H186" s="45"/>
      <c r="I186" s="45"/>
      <c r="J186" s="47"/>
    </row>
    <row r="187" ht="135">
      <c r="A187" s="36" t="s">
        <v>467</v>
      </c>
      <c r="B187" s="44"/>
      <c r="C187" s="45"/>
      <c r="D187" s="45"/>
      <c r="E187" s="38" t="s">
        <v>1112</v>
      </c>
      <c r="F187" s="45"/>
      <c r="G187" s="45"/>
      <c r="H187" s="45"/>
      <c r="I187" s="45"/>
      <c r="J187" s="47"/>
    </row>
    <row r="188" ht="45">
      <c r="A188" s="36" t="s">
        <v>458</v>
      </c>
      <c r="B188" s="36">
        <v>57</v>
      </c>
      <c r="C188" s="37" t="s">
        <v>1119</v>
      </c>
      <c r="D188" s="36" t="s">
        <v>460</v>
      </c>
      <c r="E188" s="38" t="s">
        <v>1120</v>
      </c>
      <c r="F188" s="39" t="s">
        <v>751</v>
      </c>
      <c r="G188" s="40">
        <v>1</v>
      </c>
      <c r="H188" s="41">
        <v>0</v>
      </c>
      <c r="I188" s="42">
        <f>ROUND(G188*H188,P4)</f>
        <v>0</v>
      </c>
      <c r="J188" s="39" t="s">
        <v>463</v>
      </c>
      <c r="O188" s="43">
        <f>I188*0.21</f>
        <v>0</v>
      </c>
      <c r="P188">
        <v>3</v>
      </c>
    </row>
    <row r="189" ht="45">
      <c r="A189" s="36" t="s">
        <v>464</v>
      </c>
      <c r="B189" s="44"/>
      <c r="C189" s="45"/>
      <c r="D189" s="45"/>
      <c r="E189" s="38" t="s">
        <v>1120</v>
      </c>
      <c r="F189" s="45"/>
      <c r="G189" s="45"/>
      <c r="H189" s="45"/>
      <c r="I189" s="45"/>
      <c r="J189" s="47"/>
    </row>
    <row r="190" ht="135">
      <c r="A190" s="36" t="s">
        <v>467</v>
      </c>
      <c r="B190" s="44"/>
      <c r="C190" s="45"/>
      <c r="D190" s="45"/>
      <c r="E190" s="38" t="s">
        <v>1112</v>
      </c>
      <c r="F190" s="45"/>
      <c r="G190" s="45"/>
      <c r="H190" s="45"/>
      <c r="I190" s="45"/>
      <c r="J190" s="47"/>
    </row>
    <row r="191" ht="45">
      <c r="A191" s="36" t="s">
        <v>458</v>
      </c>
      <c r="B191" s="36">
        <v>58</v>
      </c>
      <c r="C191" s="37" t="s">
        <v>1121</v>
      </c>
      <c r="D191" s="36" t="s">
        <v>460</v>
      </c>
      <c r="E191" s="38" t="s">
        <v>1122</v>
      </c>
      <c r="F191" s="39" t="s">
        <v>751</v>
      </c>
      <c r="G191" s="40">
        <v>2</v>
      </c>
      <c r="H191" s="41">
        <v>0</v>
      </c>
      <c r="I191" s="42">
        <f>ROUND(G191*H191,P4)</f>
        <v>0</v>
      </c>
      <c r="J191" s="39" t="s">
        <v>463</v>
      </c>
      <c r="O191" s="43">
        <f>I191*0.21</f>
        <v>0</v>
      </c>
      <c r="P191">
        <v>3</v>
      </c>
    </row>
    <row r="192" ht="45">
      <c r="A192" s="36" t="s">
        <v>464</v>
      </c>
      <c r="B192" s="44"/>
      <c r="C192" s="45"/>
      <c r="D192" s="45"/>
      <c r="E192" s="38" t="s">
        <v>1122</v>
      </c>
      <c r="F192" s="45"/>
      <c r="G192" s="45"/>
      <c r="H192" s="45"/>
      <c r="I192" s="45"/>
      <c r="J192" s="47"/>
    </row>
    <row r="193" ht="135">
      <c r="A193" s="36" t="s">
        <v>467</v>
      </c>
      <c r="B193" s="44"/>
      <c r="C193" s="45"/>
      <c r="D193" s="45"/>
      <c r="E193" s="38" t="s">
        <v>1112</v>
      </c>
      <c r="F193" s="45"/>
      <c r="G193" s="45"/>
      <c r="H193" s="45"/>
      <c r="I193" s="45"/>
      <c r="J193" s="47"/>
    </row>
    <row r="194" ht="45">
      <c r="A194" s="36" t="s">
        <v>458</v>
      </c>
      <c r="B194" s="36">
        <v>59</v>
      </c>
      <c r="C194" s="37" t="s">
        <v>1123</v>
      </c>
      <c r="D194" s="36" t="s">
        <v>460</v>
      </c>
      <c r="E194" s="38" t="s">
        <v>1124</v>
      </c>
      <c r="F194" s="39" t="s">
        <v>751</v>
      </c>
      <c r="G194" s="40">
        <v>4</v>
      </c>
      <c r="H194" s="41">
        <v>0</v>
      </c>
      <c r="I194" s="42">
        <f>ROUND(G194*H194,P4)</f>
        <v>0</v>
      </c>
      <c r="J194" s="39" t="s">
        <v>463</v>
      </c>
      <c r="O194" s="43">
        <f>I194*0.21</f>
        <v>0</v>
      </c>
      <c r="P194">
        <v>3</v>
      </c>
    </row>
    <row r="195" ht="45">
      <c r="A195" s="36" t="s">
        <v>464</v>
      </c>
      <c r="B195" s="44"/>
      <c r="C195" s="45"/>
      <c r="D195" s="45"/>
      <c r="E195" s="38" t="s">
        <v>1124</v>
      </c>
      <c r="F195" s="45"/>
      <c r="G195" s="45"/>
      <c r="H195" s="45"/>
      <c r="I195" s="45"/>
      <c r="J195" s="47"/>
    </row>
    <row r="196" ht="135">
      <c r="A196" s="36" t="s">
        <v>467</v>
      </c>
      <c r="B196" s="44"/>
      <c r="C196" s="45"/>
      <c r="D196" s="45"/>
      <c r="E196" s="38" t="s">
        <v>1112</v>
      </c>
      <c r="F196" s="45"/>
      <c r="G196" s="45"/>
      <c r="H196" s="45"/>
      <c r="I196" s="45"/>
      <c r="J196" s="47"/>
    </row>
    <row r="197" ht="45">
      <c r="A197" s="36" t="s">
        <v>458</v>
      </c>
      <c r="B197" s="36">
        <v>60</v>
      </c>
      <c r="C197" s="37" t="s">
        <v>1125</v>
      </c>
      <c r="D197" s="36" t="s">
        <v>460</v>
      </c>
      <c r="E197" s="38" t="s">
        <v>1126</v>
      </c>
      <c r="F197" s="39" t="s">
        <v>751</v>
      </c>
      <c r="G197" s="40">
        <v>1</v>
      </c>
      <c r="H197" s="41">
        <v>0</v>
      </c>
      <c r="I197" s="42">
        <f>ROUND(G197*H197,P4)</f>
        <v>0</v>
      </c>
      <c r="J197" s="39" t="s">
        <v>463</v>
      </c>
      <c r="O197" s="43">
        <f>I197*0.21</f>
        <v>0</v>
      </c>
      <c r="P197">
        <v>3</v>
      </c>
    </row>
    <row r="198" ht="45">
      <c r="A198" s="36" t="s">
        <v>464</v>
      </c>
      <c r="B198" s="44"/>
      <c r="C198" s="45"/>
      <c r="D198" s="45"/>
      <c r="E198" s="38" t="s">
        <v>1126</v>
      </c>
      <c r="F198" s="45"/>
      <c r="G198" s="45"/>
      <c r="H198" s="45"/>
      <c r="I198" s="45"/>
      <c r="J198" s="47"/>
    </row>
    <row r="199" ht="135">
      <c r="A199" s="36" t="s">
        <v>467</v>
      </c>
      <c r="B199" s="44"/>
      <c r="C199" s="45"/>
      <c r="D199" s="45"/>
      <c r="E199" s="38" t="s">
        <v>1112</v>
      </c>
      <c r="F199" s="45"/>
      <c r="G199" s="45"/>
      <c r="H199" s="45"/>
      <c r="I199" s="45"/>
      <c r="J199" s="47"/>
    </row>
    <row r="200" ht="45">
      <c r="A200" s="36" t="s">
        <v>458</v>
      </c>
      <c r="B200" s="36">
        <v>61</v>
      </c>
      <c r="C200" s="37" t="s">
        <v>1127</v>
      </c>
      <c r="D200" s="36" t="s">
        <v>460</v>
      </c>
      <c r="E200" s="38" t="s">
        <v>1128</v>
      </c>
      <c r="F200" s="39" t="s">
        <v>751</v>
      </c>
      <c r="G200" s="40">
        <v>1</v>
      </c>
      <c r="H200" s="41">
        <v>0</v>
      </c>
      <c r="I200" s="42">
        <f>ROUND(G200*H200,P4)</f>
        <v>0</v>
      </c>
      <c r="J200" s="39" t="s">
        <v>463</v>
      </c>
      <c r="O200" s="43">
        <f>I200*0.21</f>
        <v>0</v>
      </c>
      <c r="P200">
        <v>3</v>
      </c>
    </row>
    <row r="201" ht="45">
      <c r="A201" s="36" t="s">
        <v>464</v>
      </c>
      <c r="B201" s="44"/>
      <c r="C201" s="45"/>
      <c r="D201" s="45"/>
      <c r="E201" s="38" t="s">
        <v>1128</v>
      </c>
      <c r="F201" s="45"/>
      <c r="G201" s="45"/>
      <c r="H201" s="45"/>
      <c r="I201" s="45"/>
      <c r="J201" s="47"/>
    </row>
    <row r="202" ht="135">
      <c r="A202" s="36" t="s">
        <v>467</v>
      </c>
      <c r="B202" s="44"/>
      <c r="C202" s="45"/>
      <c r="D202" s="45"/>
      <c r="E202" s="38" t="s">
        <v>1112</v>
      </c>
      <c r="F202" s="45"/>
      <c r="G202" s="45"/>
      <c r="H202" s="45"/>
      <c r="I202" s="45"/>
      <c r="J202" s="47"/>
    </row>
    <row r="203" ht="45">
      <c r="A203" s="36" t="s">
        <v>458</v>
      </c>
      <c r="B203" s="36">
        <v>62</v>
      </c>
      <c r="C203" s="37" t="s">
        <v>1129</v>
      </c>
      <c r="D203" s="36" t="s">
        <v>460</v>
      </c>
      <c r="E203" s="38" t="s">
        <v>1130</v>
      </c>
      <c r="F203" s="39" t="s">
        <v>751</v>
      </c>
      <c r="G203" s="40">
        <v>2</v>
      </c>
      <c r="H203" s="41">
        <v>0</v>
      </c>
      <c r="I203" s="42">
        <f>ROUND(G203*H203,P4)</f>
        <v>0</v>
      </c>
      <c r="J203" s="39" t="s">
        <v>463</v>
      </c>
      <c r="O203" s="43">
        <f>I203*0.21</f>
        <v>0</v>
      </c>
      <c r="P203">
        <v>3</v>
      </c>
    </row>
    <row r="204" ht="45">
      <c r="A204" s="36" t="s">
        <v>464</v>
      </c>
      <c r="B204" s="44"/>
      <c r="C204" s="45"/>
      <c r="D204" s="45"/>
      <c r="E204" s="38" t="s">
        <v>1130</v>
      </c>
      <c r="F204" s="45"/>
      <c r="G204" s="45"/>
      <c r="H204" s="45"/>
      <c r="I204" s="45"/>
      <c r="J204" s="47"/>
    </row>
    <row r="205" ht="135">
      <c r="A205" s="36" t="s">
        <v>467</v>
      </c>
      <c r="B205" s="44"/>
      <c r="C205" s="45"/>
      <c r="D205" s="45"/>
      <c r="E205" s="38" t="s">
        <v>1112</v>
      </c>
      <c r="F205" s="45"/>
      <c r="G205" s="45"/>
      <c r="H205" s="45"/>
      <c r="I205" s="45"/>
      <c r="J205" s="47"/>
    </row>
    <row r="206" ht="45">
      <c r="A206" s="36" t="s">
        <v>458</v>
      </c>
      <c r="B206" s="36">
        <v>63</v>
      </c>
      <c r="C206" s="37" t="s">
        <v>1131</v>
      </c>
      <c r="D206" s="36" t="s">
        <v>460</v>
      </c>
      <c r="E206" s="38" t="s">
        <v>1134</v>
      </c>
      <c r="F206" s="39" t="s">
        <v>751</v>
      </c>
      <c r="G206" s="40">
        <v>1</v>
      </c>
      <c r="H206" s="41">
        <v>0</v>
      </c>
      <c r="I206" s="42">
        <f>ROUND(G206*H206,P4)</f>
        <v>0</v>
      </c>
      <c r="J206" s="39" t="s">
        <v>463</v>
      </c>
      <c r="O206" s="43">
        <f>I206*0.21</f>
        <v>0</v>
      </c>
      <c r="P206">
        <v>3</v>
      </c>
    </row>
    <row r="207" ht="45">
      <c r="A207" s="36" t="s">
        <v>464</v>
      </c>
      <c r="B207" s="44"/>
      <c r="C207" s="45"/>
      <c r="D207" s="45"/>
      <c r="E207" s="38" t="s">
        <v>1134</v>
      </c>
      <c r="F207" s="45"/>
      <c r="G207" s="45"/>
      <c r="H207" s="45"/>
      <c r="I207" s="45"/>
      <c r="J207" s="47"/>
    </row>
    <row r="208" ht="135">
      <c r="A208" s="36" t="s">
        <v>467</v>
      </c>
      <c r="B208" s="44"/>
      <c r="C208" s="45"/>
      <c r="D208" s="45"/>
      <c r="E208" s="38" t="s">
        <v>1112</v>
      </c>
      <c r="F208" s="45"/>
      <c r="G208" s="45"/>
      <c r="H208" s="45"/>
      <c r="I208" s="45"/>
      <c r="J208" s="47"/>
    </row>
    <row r="209" ht="30">
      <c r="A209" s="36" t="s">
        <v>458</v>
      </c>
      <c r="B209" s="36">
        <v>64</v>
      </c>
      <c r="C209" s="37" t="s">
        <v>1133</v>
      </c>
      <c r="D209" s="36" t="s">
        <v>460</v>
      </c>
      <c r="E209" s="38" t="s">
        <v>1192</v>
      </c>
      <c r="F209" s="39" t="s">
        <v>751</v>
      </c>
      <c r="G209" s="40">
        <v>1</v>
      </c>
      <c r="H209" s="41">
        <v>0</v>
      </c>
      <c r="I209" s="42">
        <f>ROUND(G209*H209,P4)</f>
        <v>0</v>
      </c>
      <c r="J209" s="39" t="s">
        <v>463</v>
      </c>
      <c r="O209" s="43">
        <f>I209*0.21</f>
        <v>0</v>
      </c>
      <c r="P209">
        <v>3</v>
      </c>
    </row>
    <row r="210" ht="30">
      <c r="A210" s="36" t="s">
        <v>464</v>
      </c>
      <c r="B210" s="44"/>
      <c r="C210" s="45"/>
      <c r="D210" s="45"/>
      <c r="E210" s="38" t="s">
        <v>1192</v>
      </c>
      <c r="F210" s="45"/>
      <c r="G210" s="45"/>
      <c r="H210" s="45"/>
      <c r="I210" s="45"/>
      <c r="J210" s="47"/>
    </row>
    <row r="211" ht="135">
      <c r="A211" s="36" t="s">
        <v>467</v>
      </c>
      <c r="B211" s="44"/>
      <c r="C211" s="45"/>
      <c r="D211" s="45"/>
      <c r="E211" s="38" t="s">
        <v>1112</v>
      </c>
      <c r="F211" s="45"/>
      <c r="G211" s="45"/>
      <c r="H211" s="45"/>
      <c r="I211" s="45"/>
      <c r="J211" s="47"/>
    </row>
    <row r="212">
      <c r="A212" s="30" t="s">
        <v>455</v>
      </c>
      <c r="B212" s="31"/>
      <c r="C212" s="32" t="s">
        <v>928</v>
      </c>
      <c r="D212" s="33"/>
      <c r="E212" s="30" t="s">
        <v>1136</v>
      </c>
      <c r="F212" s="33"/>
      <c r="G212" s="33"/>
      <c r="H212" s="33"/>
      <c r="I212" s="34">
        <f>SUMIFS(I213:I257,A213:A257,"P")</f>
        <v>0</v>
      </c>
      <c r="J212" s="35"/>
    </row>
    <row r="213">
      <c r="A213" s="36" t="s">
        <v>458</v>
      </c>
      <c r="B213" s="36">
        <v>65</v>
      </c>
      <c r="C213" s="37" t="s">
        <v>1137</v>
      </c>
      <c r="D213" s="36" t="s">
        <v>460</v>
      </c>
      <c r="E213" s="38" t="s">
        <v>1138</v>
      </c>
      <c r="F213" s="39" t="s">
        <v>751</v>
      </c>
      <c r="G213" s="40">
        <v>19</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ht="105">
      <c r="A215" s="36" t="s">
        <v>467</v>
      </c>
      <c r="B215" s="44"/>
      <c r="C215" s="45"/>
      <c r="D215" s="45"/>
      <c r="E215" s="38" t="s">
        <v>1139</v>
      </c>
      <c r="F215" s="45"/>
      <c r="G215" s="45"/>
      <c r="H215" s="45"/>
      <c r="I215" s="45"/>
      <c r="J215" s="47"/>
    </row>
    <row r="216" ht="30">
      <c r="A216" s="36" t="s">
        <v>458</v>
      </c>
      <c r="B216" s="36">
        <v>66</v>
      </c>
      <c r="C216" s="37" t="s">
        <v>1140</v>
      </c>
      <c r="D216" s="36" t="s">
        <v>460</v>
      </c>
      <c r="E216" s="38" t="s">
        <v>1141</v>
      </c>
      <c r="F216" s="39" t="s">
        <v>751</v>
      </c>
      <c r="G216" s="40">
        <v>2</v>
      </c>
      <c r="H216" s="41">
        <v>0</v>
      </c>
      <c r="I216" s="42">
        <f>ROUND(G216*H216,P4)</f>
        <v>0</v>
      </c>
      <c r="J216" s="39" t="s">
        <v>471</v>
      </c>
      <c r="O216" s="43">
        <f>I216*0.21</f>
        <v>0</v>
      </c>
      <c r="P216">
        <v>3</v>
      </c>
    </row>
    <row r="217">
      <c r="A217" s="36" t="s">
        <v>464</v>
      </c>
      <c r="B217" s="44"/>
      <c r="C217" s="45"/>
      <c r="D217" s="45"/>
      <c r="E217" s="46" t="s">
        <v>460</v>
      </c>
      <c r="F217" s="45"/>
      <c r="G217" s="45"/>
      <c r="H217" s="45"/>
      <c r="I217" s="45"/>
      <c r="J217" s="47"/>
    </row>
    <row r="218" ht="105">
      <c r="A218" s="36" t="s">
        <v>467</v>
      </c>
      <c r="B218" s="44"/>
      <c r="C218" s="45"/>
      <c r="D218" s="45"/>
      <c r="E218" s="38" t="s">
        <v>1139</v>
      </c>
      <c r="F218" s="45"/>
      <c r="G218" s="45"/>
      <c r="H218" s="45"/>
      <c r="I218" s="45"/>
      <c r="J218" s="47"/>
    </row>
    <row r="219" ht="30">
      <c r="A219" s="36" t="s">
        <v>458</v>
      </c>
      <c r="B219" s="36">
        <v>67</v>
      </c>
      <c r="C219" s="37" t="s">
        <v>548</v>
      </c>
      <c r="D219" s="36" t="s">
        <v>460</v>
      </c>
      <c r="E219" s="38" t="s">
        <v>549</v>
      </c>
      <c r="F219" s="39" t="s">
        <v>751</v>
      </c>
      <c r="G219" s="40">
        <v>1</v>
      </c>
      <c r="H219" s="41">
        <v>0</v>
      </c>
      <c r="I219" s="42">
        <f>ROUND(G219*H219,P4)</f>
        <v>0</v>
      </c>
      <c r="J219" s="39" t="s">
        <v>471</v>
      </c>
      <c r="O219" s="43">
        <f>I219*0.21</f>
        <v>0</v>
      </c>
      <c r="P219">
        <v>3</v>
      </c>
    </row>
    <row r="220">
      <c r="A220" s="36" t="s">
        <v>464</v>
      </c>
      <c r="B220" s="44"/>
      <c r="C220" s="45"/>
      <c r="D220" s="45"/>
      <c r="E220" s="46" t="s">
        <v>460</v>
      </c>
      <c r="F220" s="45"/>
      <c r="G220" s="45"/>
      <c r="H220" s="45"/>
      <c r="I220" s="45"/>
      <c r="J220" s="47"/>
    </row>
    <row r="221" ht="135">
      <c r="A221" s="36" t="s">
        <v>467</v>
      </c>
      <c r="B221" s="44"/>
      <c r="C221" s="45"/>
      <c r="D221" s="45"/>
      <c r="E221" s="38" t="s">
        <v>550</v>
      </c>
      <c r="F221" s="45"/>
      <c r="G221" s="45"/>
      <c r="H221" s="45"/>
      <c r="I221" s="45"/>
      <c r="J221" s="47"/>
    </row>
    <row r="222" ht="30">
      <c r="A222" s="36" t="s">
        <v>458</v>
      </c>
      <c r="B222" s="36">
        <v>68</v>
      </c>
      <c r="C222" s="37" t="s">
        <v>930</v>
      </c>
      <c r="D222" s="36" t="s">
        <v>460</v>
      </c>
      <c r="E222" s="38" t="s">
        <v>931</v>
      </c>
      <c r="F222" s="39" t="s">
        <v>751</v>
      </c>
      <c r="G222" s="40">
        <v>1</v>
      </c>
      <c r="H222" s="41">
        <v>0</v>
      </c>
      <c r="I222" s="42">
        <f>ROUND(G222*H222,P4)</f>
        <v>0</v>
      </c>
      <c r="J222" s="39" t="s">
        <v>471</v>
      </c>
      <c r="O222" s="43">
        <f>I222*0.21</f>
        <v>0</v>
      </c>
      <c r="P222">
        <v>3</v>
      </c>
    </row>
    <row r="223">
      <c r="A223" s="36" t="s">
        <v>464</v>
      </c>
      <c r="B223" s="44"/>
      <c r="C223" s="45"/>
      <c r="D223" s="45"/>
      <c r="E223" s="46" t="s">
        <v>460</v>
      </c>
      <c r="F223" s="45"/>
      <c r="G223" s="45"/>
      <c r="H223" s="45"/>
      <c r="I223" s="45"/>
      <c r="J223" s="47"/>
    </row>
    <row r="224" ht="135">
      <c r="A224" s="36" t="s">
        <v>467</v>
      </c>
      <c r="B224" s="44"/>
      <c r="C224" s="45"/>
      <c r="D224" s="45"/>
      <c r="E224" s="38" t="s">
        <v>550</v>
      </c>
      <c r="F224" s="45"/>
      <c r="G224" s="45"/>
      <c r="H224" s="45"/>
      <c r="I224" s="45"/>
      <c r="J224" s="47"/>
    </row>
    <row r="225" ht="45">
      <c r="A225" s="36" t="s">
        <v>458</v>
      </c>
      <c r="B225" s="36">
        <v>69</v>
      </c>
      <c r="C225" s="37" t="s">
        <v>933</v>
      </c>
      <c r="D225" s="36" t="s">
        <v>460</v>
      </c>
      <c r="E225" s="38" t="s">
        <v>934</v>
      </c>
      <c r="F225" s="39" t="s">
        <v>751</v>
      </c>
      <c r="G225" s="40">
        <v>8</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ht="135">
      <c r="A227" s="36" t="s">
        <v>467</v>
      </c>
      <c r="B227" s="44"/>
      <c r="C227" s="45"/>
      <c r="D227" s="45"/>
      <c r="E227" s="38" t="s">
        <v>550</v>
      </c>
      <c r="F227" s="45"/>
      <c r="G227" s="45"/>
      <c r="H227" s="45"/>
      <c r="I227" s="45"/>
      <c r="J227" s="47"/>
    </row>
    <row r="228">
      <c r="A228" s="36" t="s">
        <v>458</v>
      </c>
      <c r="B228" s="36">
        <v>70</v>
      </c>
      <c r="C228" s="37" t="s">
        <v>939</v>
      </c>
      <c r="D228" s="36" t="s">
        <v>460</v>
      </c>
      <c r="E228" s="38" t="s">
        <v>940</v>
      </c>
      <c r="F228" s="39" t="s">
        <v>553</v>
      </c>
      <c r="G228" s="40">
        <v>100</v>
      </c>
      <c r="H228" s="41">
        <v>0</v>
      </c>
      <c r="I228" s="42">
        <f>ROUND(G228*H228,P4)</f>
        <v>0</v>
      </c>
      <c r="J228" s="39" t="s">
        <v>471</v>
      </c>
      <c r="O228" s="43">
        <f>I228*0.21</f>
        <v>0</v>
      </c>
      <c r="P228">
        <v>3</v>
      </c>
    </row>
    <row r="229">
      <c r="A229" s="36" t="s">
        <v>464</v>
      </c>
      <c r="B229" s="44"/>
      <c r="C229" s="45"/>
      <c r="D229" s="45"/>
      <c r="E229" s="46" t="s">
        <v>460</v>
      </c>
      <c r="F229" s="45"/>
      <c r="G229" s="45"/>
      <c r="H229" s="45"/>
      <c r="I229" s="45"/>
      <c r="J229" s="47"/>
    </row>
    <row r="230" ht="120">
      <c r="A230" s="36" t="s">
        <v>467</v>
      </c>
      <c r="B230" s="44"/>
      <c r="C230" s="45"/>
      <c r="D230" s="45"/>
      <c r="E230" s="38" t="s">
        <v>1142</v>
      </c>
      <c r="F230" s="45"/>
      <c r="G230" s="45"/>
      <c r="H230" s="45"/>
      <c r="I230" s="45"/>
      <c r="J230" s="47"/>
    </row>
    <row r="231">
      <c r="A231" s="36" t="s">
        <v>458</v>
      </c>
      <c r="B231" s="36">
        <v>71</v>
      </c>
      <c r="C231" s="37" t="s">
        <v>1143</v>
      </c>
      <c r="D231" s="36" t="s">
        <v>460</v>
      </c>
      <c r="E231" s="38" t="s">
        <v>1144</v>
      </c>
      <c r="F231" s="39" t="s">
        <v>553</v>
      </c>
      <c r="G231" s="40">
        <v>24</v>
      </c>
      <c r="H231" s="41">
        <v>0</v>
      </c>
      <c r="I231" s="42">
        <f>ROUND(G231*H231,P4)</f>
        <v>0</v>
      </c>
      <c r="J231" s="39" t="s">
        <v>471</v>
      </c>
      <c r="O231" s="43">
        <f>I231*0.21</f>
        <v>0</v>
      </c>
      <c r="P231">
        <v>3</v>
      </c>
    </row>
    <row r="232">
      <c r="A232" s="36" t="s">
        <v>464</v>
      </c>
      <c r="B232" s="44"/>
      <c r="C232" s="45"/>
      <c r="D232" s="45"/>
      <c r="E232" s="46" t="s">
        <v>460</v>
      </c>
      <c r="F232" s="45"/>
      <c r="G232" s="45"/>
      <c r="H232" s="45"/>
      <c r="I232" s="45"/>
      <c r="J232" s="47"/>
    </row>
    <row r="233" ht="120">
      <c r="A233" s="36" t="s">
        <v>467</v>
      </c>
      <c r="B233" s="44"/>
      <c r="C233" s="45"/>
      <c r="D233" s="45"/>
      <c r="E233" s="38" t="s">
        <v>1145</v>
      </c>
      <c r="F233" s="45"/>
      <c r="G233" s="45"/>
      <c r="H233" s="45"/>
      <c r="I233" s="45"/>
      <c r="J233" s="47"/>
    </row>
    <row r="234">
      <c r="A234" s="36" t="s">
        <v>458</v>
      </c>
      <c r="B234" s="36">
        <v>72</v>
      </c>
      <c r="C234" s="37" t="s">
        <v>943</v>
      </c>
      <c r="D234" s="36" t="s">
        <v>460</v>
      </c>
      <c r="E234" s="38" t="s">
        <v>944</v>
      </c>
      <c r="F234" s="39" t="s">
        <v>553</v>
      </c>
      <c r="G234" s="40">
        <v>24</v>
      </c>
      <c r="H234" s="41">
        <v>0</v>
      </c>
      <c r="I234" s="42">
        <f>ROUND(G234*H234,P4)</f>
        <v>0</v>
      </c>
      <c r="J234" s="39" t="s">
        <v>471</v>
      </c>
      <c r="O234" s="43">
        <f>I234*0.21</f>
        <v>0</v>
      </c>
      <c r="P234">
        <v>3</v>
      </c>
    </row>
    <row r="235">
      <c r="A235" s="36" t="s">
        <v>464</v>
      </c>
      <c r="B235" s="44"/>
      <c r="C235" s="45"/>
      <c r="D235" s="45"/>
      <c r="E235" s="46" t="s">
        <v>460</v>
      </c>
      <c r="F235" s="45"/>
      <c r="G235" s="45"/>
      <c r="H235" s="45"/>
      <c r="I235" s="45"/>
      <c r="J235" s="47"/>
    </row>
    <row r="236" ht="105">
      <c r="A236" s="36" t="s">
        <v>467</v>
      </c>
      <c r="B236" s="44"/>
      <c r="C236" s="45"/>
      <c r="D236" s="45"/>
      <c r="E236" s="38" t="s">
        <v>1146</v>
      </c>
      <c r="F236" s="45"/>
      <c r="G236" s="45"/>
      <c r="H236" s="45"/>
      <c r="I236" s="45"/>
      <c r="J236" s="47"/>
    </row>
    <row r="237">
      <c r="A237" s="36" t="s">
        <v>458</v>
      </c>
      <c r="B237" s="36">
        <v>73</v>
      </c>
      <c r="C237" s="37" t="s">
        <v>946</v>
      </c>
      <c r="D237" s="36" t="s">
        <v>460</v>
      </c>
      <c r="E237" s="38" t="s">
        <v>947</v>
      </c>
      <c r="F237" s="39" t="s">
        <v>553</v>
      </c>
      <c r="G237" s="40">
        <v>24</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ht="105">
      <c r="A239" s="36" t="s">
        <v>467</v>
      </c>
      <c r="B239" s="44"/>
      <c r="C239" s="45"/>
      <c r="D239" s="45"/>
      <c r="E239" s="38" t="s">
        <v>1147</v>
      </c>
      <c r="F239" s="45"/>
      <c r="G239" s="45"/>
      <c r="H239" s="45"/>
      <c r="I239" s="45"/>
      <c r="J239" s="47"/>
    </row>
    <row r="240">
      <c r="A240" s="36" t="s">
        <v>458</v>
      </c>
      <c r="B240" s="36">
        <v>74</v>
      </c>
      <c r="C240" s="37" t="s">
        <v>551</v>
      </c>
      <c r="D240" s="36" t="s">
        <v>460</v>
      </c>
      <c r="E240" s="38" t="s">
        <v>552</v>
      </c>
      <c r="F240" s="39" t="s">
        <v>553</v>
      </c>
      <c r="G240" s="40">
        <v>24</v>
      </c>
      <c r="H240" s="41">
        <v>0</v>
      </c>
      <c r="I240" s="42">
        <f>ROUND(G240*H240,P4)</f>
        <v>0</v>
      </c>
      <c r="J240" s="39" t="s">
        <v>471</v>
      </c>
      <c r="O240" s="43">
        <f>I240*0.21</f>
        <v>0</v>
      </c>
      <c r="P240">
        <v>3</v>
      </c>
    </row>
    <row r="241">
      <c r="A241" s="36" t="s">
        <v>464</v>
      </c>
      <c r="B241" s="44"/>
      <c r="C241" s="45"/>
      <c r="D241" s="45"/>
      <c r="E241" s="46" t="s">
        <v>460</v>
      </c>
      <c r="F241" s="45"/>
      <c r="G241" s="45"/>
      <c r="H241" s="45"/>
      <c r="I241" s="45"/>
      <c r="J241" s="47"/>
    </row>
    <row r="242" ht="105">
      <c r="A242" s="36" t="s">
        <v>467</v>
      </c>
      <c r="B242" s="44"/>
      <c r="C242" s="45"/>
      <c r="D242" s="45"/>
      <c r="E242" s="38" t="s">
        <v>1148</v>
      </c>
      <c r="F242" s="45"/>
      <c r="G242" s="45"/>
      <c r="H242" s="45"/>
      <c r="I242" s="45"/>
      <c r="J242" s="47"/>
    </row>
    <row r="243">
      <c r="A243" s="36" t="s">
        <v>458</v>
      </c>
      <c r="B243" s="36">
        <v>75</v>
      </c>
      <c r="C243" s="37" t="s">
        <v>1149</v>
      </c>
      <c r="D243" s="36" t="s">
        <v>460</v>
      </c>
      <c r="E243" s="38" t="s">
        <v>1150</v>
      </c>
      <c r="F243" s="39" t="s">
        <v>553</v>
      </c>
      <c r="G243" s="40">
        <v>24</v>
      </c>
      <c r="H243" s="41">
        <v>0</v>
      </c>
      <c r="I243" s="42">
        <f>ROUND(G243*H243,P4)</f>
        <v>0</v>
      </c>
      <c r="J243" s="39" t="s">
        <v>471</v>
      </c>
      <c r="O243" s="43">
        <f>I243*0.21</f>
        <v>0</v>
      </c>
      <c r="P243">
        <v>3</v>
      </c>
    </row>
    <row r="244">
      <c r="A244" s="36" t="s">
        <v>464</v>
      </c>
      <c r="B244" s="44"/>
      <c r="C244" s="45"/>
      <c r="D244" s="45"/>
      <c r="E244" s="46" t="s">
        <v>460</v>
      </c>
      <c r="F244" s="45"/>
      <c r="G244" s="45"/>
      <c r="H244" s="45"/>
      <c r="I244" s="45"/>
      <c r="J244" s="47"/>
    </row>
    <row r="245" ht="105">
      <c r="A245" s="36" t="s">
        <v>467</v>
      </c>
      <c r="B245" s="44"/>
      <c r="C245" s="45"/>
      <c r="D245" s="45"/>
      <c r="E245" s="38" t="s">
        <v>1151</v>
      </c>
      <c r="F245" s="45"/>
      <c r="G245" s="45"/>
      <c r="H245" s="45"/>
      <c r="I245" s="45"/>
      <c r="J245" s="47"/>
    </row>
    <row r="246">
      <c r="A246" s="36" t="s">
        <v>458</v>
      </c>
      <c r="B246" s="36">
        <v>76</v>
      </c>
      <c r="C246" s="37" t="s">
        <v>1152</v>
      </c>
      <c r="D246" s="36" t="s">
        <v>460</v>
      </c>
      <c r="E246" s="38" t="s">
        <v>1153</v>
      </c>
      <c r="F246" s="39" t="s">
        <v>751</v>
      </c>
      <c r="G246" s="40">
        <v>19</v>
      </c>
      <c r="H246" s="41">
        <v>0</v>
      </c>
      <c r="I246" s="42">
        <f>ROUND(G246*H246,P4)</f>
        <v>0</v>
      </c>
      <c r="J246" s="39" t="s">
        <v>463</v>
      </c>
      <c r="O246" s="43">
        <f>I246*0.21</f>
        <v>0</v>
      </c>
      <c r="P246">
        <v>3</v>
      </c>
    </row>
    <row r="247">
      <c r="A247" s="36" t="s">
        <v>464</v>
      </c>
      <c r="B247" s="44"/>
      <c r="C247" s="45"/>
      <c r="D247" s="45"/>
      <c r="E247" s="38" t="s">
        <v>1153</v>
      </c>
      <c r="F247" s="45"/>
      <c r="G247" s="45"/>
      <c r="H247" s="45"/>
      <c r="I247" s="45"/>
      <c r="J247" s="47"/>
    </row>
    <row r="248" ht="60">
      <c r="A248" s="36" t="s">
        <v>467</v>
      </c>
      <c r="B248" s="44"/>
      <c r="C248" s="45"/>
      <c r="D248" s="45"/>
      <c r="E248" s="38" t="s">
        <v>1154</v>
      </c>
      <c r="F248" s="45"/>
      <c r="G248" s="45"/>
      <c r="H248" s="45"/>
      <c r="I248" s="45"/>
      <c r="J248" s="47"/>
    </row>
    <row r="249" ht="30">
      <c r="A249" s="36" t="s">
        <v>458</v>
      </c>
      <c r="B249" s="36">
        <v>77</v>
      </c>
      <c r="C249" s="37" t="s">
        <v>1155</v>
      </c>
      <c r="D249" s="36" t="s">
        <v>460</v>
      </c>
      <c r="E249" s="38" t="s">
        <v>1156</v>
      </c>
      <c r="F249" s="39" t="s">
        <v>751</v>
      </c>
      <c r="G249" s="40">
        <v>19</v>
      </c>
      <c r="H249" s="41">
        <v>0</v>
      </c>
      <c r="I249" s="42">
        <f>ROUND(G249*H249,P4)</f>
        <v>0</v>
      </c>
      <c r="J249" s="39" t="s">
        <v>463</v>
      </c>
      <c r="O249" s="43">
        <f>I249*0.21</f>
        <v>0</v>
      </c>
      <c r="P249">
        <v>3</v>
      </c>
    </row>
    <row r="250" ht="30">
      <c r="A250" s="36" t="s">
        <v>464</v>
      </c>
      <c r="B250" s="44"/>
      <c r="C250" s="45"/>
      <c r="D250" s="45"/>
      <c r="E250" s="38" t="s">
        <v>1156</v>
      </c>
      <c r="F250" s="45"/>
      <c r="G250" s="45"/>
      <c r="H250" s="45"/>
      <c r="I250" s="45"/>
      <c r="J250" s="47"/>
    </row>
    <row r="251" ht="60">
      <c r="A251" s="36" t="s">
        <v>467</v>
      </c>
      <c r="B251" s="44"/>
      <c r="C251" s="45"/>
      <c r="D251" s="45"/>
      <c r="E251" s="38" t="s">
        <v>1154</v>
      </c>
      <c r="F251" s="45"/>
      <c r="G251" s="45"/>
      <c r="H251" s="45"/>
      <c r="I251" s="45"/>
      <c r="J251" s="47"/>
    </row>
    <row r="252">
      <c r="A252" s="36" t="s">
        <v>458</v>
      </c>
      <c r="B252" s="36">
        <v>78</v>
      </c>
      <c r="C252" s="37" t="s">
        <v>1157</v>
      </c>
      <c r="D252" s="36" t="s">
        <v>460</v>
      </c>
      <c r="E252" s="38" t="s">
        <v>1158</v>
      </c>
      <c r="F252" s="39" t="s">
        <v>751</v>
      </c>
      <c r="G252" s="40">
        <v>1</v>
      </c>
      <c r="H252" s="41">
        <v>0</v>
      </c>
      <c r="I252" s="42">
        <f>ROUND(G252*H252,P4)</f>
        <v>0</v>
      </c>
      <c r="J252" s="39" t="s">
        <v>463</v>
      </c>
      <c r="O252" s="43">
        <f>I252*0.21</f>
        <v>0</v>
      </c>
      <c r="P252">
        <v>3</v>
      </c>
    </row>
    <row r="253">
      <c r="A253" s="36" t="s">
        <v>464</v>
      </c>
      <c r="B253" s="44"/>
      <c r="C253" s="45"/>
      <c r="D253" s="45"/>
      <c r="E253" s="38" t="s">
        <v>1158</v>
      </c>
      <c r="F253" s="45"/>
      <c r="G253" s="45"/>
      <c r="H253" s="45"/>
      <c r="I253" s="45"/>
      <c r="J253" s="47"/>
    </row>
    <row r="254" ht="60">
      <c r="A254" s="36" t="s">
        <v>467</v>
      </c>
      <c r="B254" s="44"/>
      <c r="C254" s="45"/>
      <c r="D254" s="45"/>
      <c r="E254" s="38" t="s">
        <v>1154</v>
      </c>
      <c r="F254" s="45"/>
      <c r="G254" s="45"/>
      <c r="H254" s="45"/>
      <c r="I254" s="45"/>
      <c r="J254" s="47"/>
    </row>
    <row r="255">
      <c r="A255" s="36" t="s">
        <v>458</v>
      </c>
      <c r="B255" s="36">
        <v>79</v>
      </c>
      <c r="C255" s="37" t="s">
        <v>1159</v>
      </c>
      <c r="D255" s="36" t="s">
        <v>460</v>
      </c>
      <c r="E255" s="38" t="s">
        <v>1160</v>
      </c>
      <c r="F255" s="39" t="s">
        <v>751</v>
      </c>
      <c r="G255" s="40">
        <v>2</v>
      </c>
      <c r="H255" s="41">
        <v>0</v>
      </c>
      <c r="I255" s="42">
        <f>ROUND(G255*H255,P4)</f>
        <v>0</v>
      </c>
      <c r="J255" s="39" t="s">
        <v>463</v>
      </c>
      <c r="O255" s="43">
        <f>I255*0.21</f>
        <v>0</v>
      </c>
      <c r="P255">
        <v>3</v>
      </c>
    </row>
    <row r="256">
      <c r="A256" s="36" t="s">
        <v>464</v>
      </c>
      <c r="B256" s="44"/>
      <c r="C256" s="45"/>
      <c r="D256" s="45"/>
      <c r="E256" s="38" t="s">
        <v>1160</v>
      </c>
      <c r="F256" s="45"/>
      <c r="G256" s="45"/>
      <c r="H256" s="45"/>
      <c r="I256" s="45"/>
      <c r="J256" s="47"/>
    </row>
    <row r="257" ht="60">
      <c r="A257" s="36" t="s">
        <v>467</v>
      </c>
      <c r="B257" s="44"/>
      <c r="C257" s="45"/>
      <c r="D257" s="45"/>
      <c r="E257" s="38" t="s">
        <v>1154</v>
      </c>
      <c r="F257" s="45"/>
      <c r="G257" s="45"/>
      <c r="H257" s="45"/>
      <c r="I257" s="45"/>
      <c r="J257" s="47"/>
    </row>
    <row r="258">
      <c r="A258" s="30" t="s">
        <v>455</v>
      </c>
      <c r="B258" s="31"/>
      <c r="C258" s="32" t="s">
        <v>1161</v>
      </c>
      <c r="D258" s="33"/>
      <c r="E258" s="30" t="s">
        <v>1162</v>
      </c>
      <c r="F258" s="33"/>
      <c r="G258" s="33"/>
      <c r="H258" s="33"/>
      <c r="I258" s="34">
        <f>SUMIFS(I259:I276,A259:A276,"P")</f>
        <v>0</v>
      </c>
      <c r="J258" s="35"/>
    </row>
    <row r="259" ht="30">
      <c r="A259" s="36" t="s">
        <v>458</v>
      </c>
      <c r="B259" s="36">
        <v>80</v>
      </c>
      <c r="C259" s="37" t="s">
        <v>1163</v>
      </c>
      <c r="D259" s="36" t="s">
        <v>460</v>
      </c>
      <c r="E259" s="38" t="s">
        <v>1164</v>
      </c>
      <c r="F259" s="39" t="s">
        <v>751</v>
      </c>
      <c r="G259" s="40">
        <v>1</v>
      </c>
      <c r="H259" s="41">
        <v>0</v>
      </c>
      <c r="I259" s="42">
        <f>ROUND(G259*H259,P4)</f>
        <v>0</v>
      </c>
      <c r="J259" s="39" t="s">
        <v>471</v>
      </c>
      <c r="O259" s="43">
        <f>I259*0.21</f>
        <v>0</v>
      </c>
      <c r="P259">
        <v>3</v>
      </c>
    </row>
    <row r="260">
      <c r="A260" s="36" t="s">
        <v>464</v>
      </c>
      <c r="B260" s="44"/>
      <c r="C260" s="45"/>
      <c r="D260" s="45"/>
      <c r="E260" s="46" t="s">
        <v>460</v>
      </c>
      <c r="F260" s="45"/>
      <c r="G260" s="45"/>
      <c r="H260" s="45"/>
      <c r="I260" s="45"/>
      <c r="J260" s="47"/>
    </row>
    <row r="261" ht="120">
      <c r="A261" s="36" t="s">
        <v>467</v>
      </c>
      <c r="B261" s="44"/>
      <c r="C261" s="45"/>
      <c r="D261" s="45"/>
      <c r="E261" s="38" t="s">
        <v>1165</v>
      </c>
      <c r="F261" s="45"/>
      <c r="G261" s="45"/>
      <c r="H261" s="45"/>
      <c r="I261" s="45"/>
      <c r="J261" s="47"/>
    </row>
    <row r="262">
      <c r="A262" s="36" t="s">
        <v>458</v>
      </c>
      <c r="B262" s="36">
        <v>81</v>
      </c>
      <c r="C262" s="37" t="s">
        <v>1166</v>
      </c>
      <c r="D262" s="36" t="s">
        <v>460</v>
      </c>
      <c r="E262" s="38" t="s">
        <v>1167</v>
      </c>
      <c r="F262" s="39" t="s">
        <v>751</v>
      </c>
      <c r="G262" s="40">
        <v>4</v>
      </c>
      <c r="H262" s="41">
        <v>0</v>
      </c>
      <c r="I262" s="42">
        <f>ROUND(G262*H262,P4)</f>
        <v>0</v>
      </c>
      <c r="J262" s="39" t="s">
        <v>471</v>
      </c>
      <c r="O262" s="43">
        <f>I262*0.21</f>
        <v>0</v>
      </c>
      <c r="P262">
        <v>3</v>
      </c>
    </row>
    <row r="263">
      <c r="A263" s="36" t="s">
        <v>464</v>
      </c>
      <c r="B263" s="44"/>
      <c r="C263" s="45"/>
      <c r="D263" s="45"/>
      <c r="E263" s="46" t="s">
        <v>460</v>
      </c>
      <c r="F263" s="45"/>
      <c r="G263" s="45"/>
      <c r="H263" s="45"/>
      <c r="I263" s="45"/>
      <c r="J263" s="47"/>
    </row>
    <row r="264" ht="90">
      <c r="A264" s="36" t="s">
        <v>467</v>
      </c>
      <c r="B264" s="44"/>
      <c r="C264" s="45"/>
      <c r="D264" s="45"/>
      <c r="E264" s="38" t="s">
        <v>1168</v>
      </c>
      <c r="F264" s="45"/>
      <c r="G264" s="45"/>
      <c r="H264" s="45"/>
      <c r="I264" s="45"/>
      <c r="J264" s="47"/>
    </row>
    <row r="265">
      <c r="A265" s="36" t="s">
        <v>458</v>
      </c>
      <c r="B265" s="36">
        <v>82</v>
      </c>
      <c r="C265" s="37" t="s">
        <v>1169</v>
      </c>
      <c r="D265" s="36" t="s">
        <v>460</v>
      </c>
      <c r="E265" s="38" t="s">
        <v>1170</v>
      </c>
      <c r="F265" s="39" t="s">
        <v>751</v>
      </c>
      <c r="G265" s="40">
        <v>1</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ht="90">
      <c r="A267" s="36" t="s">
        <v>467</v>
      </c>
      <c r="B267" s="44"/>
      <c r="C267" s="45"/>
      <c r="D267" s="45"/>
      <c r="E267" s="38" t="s">
        <v>1168</v>
      </c>
      <c r="F267" s="45"/>
      <c r="G267" s="45"/>
      <c r="H267" s="45"/>
      <c r="I267" s="45"/>
      <c r="J267" s="47"/>
    </row>
    <row r="268">
      <c r="A268" s="36" t="s">
        <v>458</v>
      </c>
      <c r="B268" s="36">
        <v>83</v>
      </c>
      <c r="C268" s="37" t="s">
        <v>1171</v>
      </c>
      <c r="D268" s="36" t="s">
        <v>460</v>
      </c>
      <c r="E268" s="38" t="s">
        <v>1172</v>
      </c>
      <c r="F268" s="39" t="s">
        <v>751</v>
      </c>
      <c r="G268" s="40">
        <v>10</v>
      </c>
      <c r="H268" s="41">
        <v>0</v>
      </c>
      <c r="I268" s="42">
        <f>ROUND(G268*H268,P4)</f>
        <v>0</v>
      </c>
      <c r="J268" s="39" t="s">
        <v>471</v>
      </c>
      <c r="O268" s="43">
        <f>I268*0.21</f>
        <v>0</v>
      </c>
      <c r="P268">
        <v>3</v>
      </c>
    </row>
    <row r="269">
      <c r="A269" s="36" t="s">
        <v>464</v>
      </c>
      <c r="B269" s="44"/>
      <c r="C269" s="45"/>
      <c r="D269" s="45"/>
      <c r="E269" s="46" t="s">
        <v>460</v>
      </c>
      <c r="F269" s="45"/>
      <c r="G269" s="45"/>
      <c r="H269" s="45"/>
      <c r="I269" s="45"/>
      <c r="J269" s="47"/>
    </row>
    <row r="270" ht="90">
      <c r="A270" s="36" t="s">
        <v>467</v>
      </c>
      <c r="B270" s="44"/>
      <c r="C270" s="45"/>
      <c r="D270" s="45"/>
      <c r="E270" s="38" t="s">
        <v>1168</v>
      </c>
      <c r="F270" s="45"/>
      <c r="G270" s="45"/>
      <c r="H270" s="45"/>
      <c r="I270" s="45"/>
      <c r="J270" s="47"/>
    </row>
    <row r="271">
      <c r="A271" s="36" t="s">
        <v>458</v>
      </c>
      <c r="B271" s="36">
        <v>84</v>
      </c>
      <c r="C271" s="37" t="s">
        <v>1173</v>
      </c>
      <c r="D271" s="36" t="s">
        <v>460</v>
      </c>
      <c r="E271" s="38" t="s">
        <v>1174</v>
      </c>
      <c r="F271" s="39" t="s">
        <v>751</v>
      </c>
      <c r="G271" s="40">
        <v>1</v>
      </c>
      <c r="H271" s="41">
        <v>0</v>
      </c>
      <c r="I271" s="42">
        <f>ROUND(G271*H271,P4)</f>
        <v>0</v>
      </c>
      <c r="J271" s="39" t="s">
        <v>471</v>
      </c>
      <c r="O271" s="43">
        <f>I271*0.21</f>
        <v>0</v>
      </c>
      <c r="P271">
        <v>3</v>
      </c>
    </row>
    <row r="272">
      <c r="A272" s="36" t="s">
        <v>464</v>
      </c>
      <c r="B272" s="44"/>
      <c r="C272" s="45"/>
      <c r="D272" s="45"/>
      <c r="E272" s="46" t="s">
        <v>460</v>
      </c>
      <c r="F272" s="45"/>
      <c r="G272" s="45"/>
      <c r="H272" s="45"/>
      <c r="I272" s="45"/>
      <c r="J272" s="47"/>
    </row>
    <row r="273" ht="90">
      <c r="A273" s="36" t="s">
        <v>467</v>
      </c>
      <c r="B273" s="44"/>
      <c r="C273" s="45"/>
      <c r="D273" s="45"/>
      <c r="E273" s="38" t="s">
        <v>1168</v>
      </c>
      <c r="F273" s="45"/>
      <c r="G273" s="45"/>
      <c r="H273" s="45"/>
      <c r="I273" s="45"/>
      <c r="J273" s="47"/>
    </row>
    <row r="274">
      <c r="A274" s="36" t="s">
        <v>458</v>
      </c>
      <c r="B274" s="36">
        <v>85</v>
      </c>
      <c r="C274" s="37" t="s">
        <v>1175</v>
      </c>
      <c r="D274" s="36" t="s">
        <v>460</v>
      </c>
      <c r="E274" s="38" t="s">
        <v>1176</v>
      </c>
      <c r="F274" s="39" t="s">
        <v>751</v>
      </c>
      <c r="G274" s="40">
        <v>100</v>
      </c>
      <c r="H274" s="41">
        <v>0</v>
      </c>
      <c r="I274" s="42">
        <f>ROUND(G274*H274,P4)</f>
        <v>0</v>
      </c>
      <c r="J274" s="39" t="s">
        <v>471</v>
      </c>
      <c r="O274" s="43">
        <f>I274*0.21</f>
        <v>0</v>
      </c>
      <c r="P274">
        <v>3</v>
      </c>
    </row>
    <row r="275">
      <c r="A275" s="36" t="s">
        <v>464</v>
      </c>
      <c r="B275" s="44"/>
      <c r="C275" s="45"/>
      <c r="D275" s="45"/>
      <c r="E275" s="46" t="s">
        <v>460</v>
      </c>
      <c r="F275" s="45"/>
      <c r="G275" s="45"/>
      <c r="H275" s="45"/>
      <c r="I275" s="45"/>
      <c r="J275" s="47"/>
    </row>
    <row r="276" ht="120">
      <c r="A276" s="36" t="s">
        <v>467</v>
      </c>
      <c r="B276" s="44"/>
      <c r="C276" s="45"/>
      <c r="D276" s="45"/>
      <c r="E276" s="38" t="s">
        <v>1177</v>
      </c>
      <c r="F276" s="45"/>
      <c r="G276" s="45"/>
      <c r="H276" s="45"/>
      <c r="I276" s="45"/>
      <c r="J276" s="47"/>
    </row>
    <row r="277">
      <c r="A277" s="30" t="s">
        <v>455</v>
      </c>
      <c r="B277" s="31"/>
      <c r="C277" s="32" t="s">
        <v>1178</v>
      </c>
      <c r="D277" s="33"/>
      <c r="E277" s="30" t="s">
        <v>1179</v>
      </c>
      <c r="F277" s="33"/>
      <c r="G277" s="33"/>
      <c r="H277" s="33"/>
      <c r="I277" s="34">
        <f>SUMIFS(I278:I289,A278:A289,"P")</f>
        <v>0</v>
      </c>
      <c r="J277" s="35"/>
    </row>
    <row r="278" ht="45">
      <c r="A278" s="36" t="s">
        <v>458</v>
      </c>
      <c r="B278" s="36">
        <v>86</v>
      </c>
      <c r="C278" s="37" t="s">
        <v>619</v>
      </c>
      <c r="D278" s="36" t="s">
        <v>620</v>
      </c>
      <c r="E278" s="38" t="s">
        <v>621</v>
      </c>
      <c r="F278" s="39" t="s">
        <v>613</v>
      </c>
      <c r="G278" s="40">
        <v>0.20000000000000001</v>
      </c>
      <c r="H278" s="41">
        <v>0</v>
      </c>
      <c r="I278" s="42">
        <f>ROUND(G278*H278,P4)</f>
        <v>0</v>
      </c>
      <c r="J278" s="39" t="s">
        <v>463</v>
      </c>
      <c r="O278" s="43">
        <f>I278*0.21</f>
        <v>0</v>
      </c>
      <c r="P278">
        <v>3</v>
      </c>
    </row>
    <row r="279">
      <c r="A279" s="36" t="s">
        <v>464</v>
      </c>
      <c r="B279" s="44"/>
      <c r="C279" s="45"/>
      <c r="D279" s="45"/>
      <c r="E279" s="38" t="s">
        <v>1180</v>
      </c>
      <c r="F279" s="45"/>
      <c r="G279" s="45"/>
      <c r="H279" s="45"/>
      <c r="I279" s="45"/>
      <c r="J279" s="47"/>
    </row>
    <row r="280" ht="120">
      <c r="A280" s="36" t="s">
        <v>467</v>
      </c>
      <c r="B280" s="44"/>
      <c r="C280" s="45"/>
      <c r="D280" s="45"/>
      <c r="E280" s="38" t="s">
        <v>1181</v>
      </c>
      <c r="F280" s="45"/>
      <c r="G280" s="45"/>
      <c r="H280" s="45"/>
      <c r="I280" s="45"/>
      <c r="J280" s="47"/>
    </row>
    <row r="281" ht="45">
      <c r="A281" s="36" t="s">
        <v>458</v>
      </c>
      <c r="B281" s="36">
        <v>87</v>
      </c>
      <c r="C281" s="37" t="s">
        <v>1182</v>
      </c>
      <c r="D281" s="36" t="s">
        <v>1183</v>
      </c>
      <c r="E281" s="38" t="s">
        <v>1184</v>
      </c>
      <c r="F281" s="39" t="s">
        <v>613</v>
      </c>
      <c r="G281" s="40">
        <v>0.10000000000000001</v>
      </c>
      <c r="H281" s="41">
        <v>0</v>
      </c>
      <c r="I281" s="42">
        <f>ROUND(G281*H281,P4)</f>
        <v>0</v>
      </c>
      <c r="J281" s="39" t="s">
        <v>463</v>
      </c>
      <c r="O281" s="43">
        <f>I281*0.21</f>
        <v>0</v>
      </c>
      <c r="P281">
        <v>3</v>
      </c>
    </row>
    <row r="282">
      <c r="A282" s="36" t="s">
        <v>464</v>
      </c>
      <c r="B282" s="44"/>
      <c r="C282" s="45"/>
      <c r="D282" s="45"/>
      <c r="E282" s="38" t="s">
        <v>1180</v>
      </c>
      <c r="F282" s="45"/>
      <c r="G282" s="45"/>
      <c r="H282" s="45"/>
      <c r="I282" s="45"/>
      <c r="J282" s="47"/>
    </row>
    <row r="283" ht="120">
      <c r="A283" s="36" t="s">
        <v>467</v>
      </c>
      <c r="B283" s="44"/>
      <c r="C283" s="45"/>
      <c r="D283" s="45"/>
      <c r="E283" s="38" t="s">
        <v>1181</v>
      </c>
      <c r="F283" s="45"/>
      <c r="G283" s="45"/>
      <c r="H283" s="45"/>
      <c r="I283" s="45"/>
      <c r="J283" s="47"/>
    </row>
    <row r="284" ht="30">
      <c r="A284" s="36" t="s">
        <v>458</v>
      </c>
      <c r="B284" s="36">
        <v>88</v>
      </c>
      <c r="C284" s="37" t="s">
        <v>1185</v>
      </c>
      <c r="D284" s="36" t="s">
        <v>1186</v>
      </c>
      <c r="E284" s="38" t="s">
        <v>1187</v>
      </c>
      <c r="F284" s="39" t="s">
        <v>613</v>
      </c>
      <c r="G284" s="40">
        <v>0.10000000000000001</v>
      </c>
      <c r="H284" s="41">
        <v>0</v>
      </c>
      <c r="I284" s="42">
        <f>ROUND(G284*H284,P4)</f>
        <v>0</v>
      </c>
      <c r="J284" s="39" t="s">
        <v>463</v>
      </c>
      <c r="O284" s="43">
        <f>I284*0.21</f>
        <v>0</v>
      </c>
      <c r="P284">
        <v>3</v>
      </c>
    </row>
    <row r="285">
      <c r="A285" s="36" t="s">
        <v>464</v>
      </c>
      <c r="B285" s="44"/>
      <c r="C285" s="45"/>
      <c r="D285" s="45"/>
      <c r="E285" s="38" t="s">
        <v>1180</v>
      </c>
      <c r="F285" s="45"/>
      <c r="G285" s="45"/>
      <c r="H285" s="45"/>
      <c r="I285" s="45"/>
      <c r="J285" s="47"/>
    </row>
    <row r="286" ht="135">
      <c r="A286" s="36" t="s">
        <v>467</v>
      </c>
      <c r="B286" s="44"/>
      <c r="C286" s="45"/>
      <c r="D286" s="45"/>
      <c r="E286" s="38" t="s">
        <v>1188</v>
      </c>
      <c r="F286" s="45"/>
      <c r="G286" s="45"/>
      <c r="H286" s="45"/>
      <c r="I286" s="45"/>
      <c r="J286" s="47"/>
    </row>
    <row r="287" ht="30">
      <c r="A287" s="36" t="s">
        <v>458</v>
      </c>
      <c r="B287" s="36">
        <v>89</v>
      </c>
      <c r="C287" s="37" t="s">
        <v>1189</v>
      </c>
      <c r="D287" s="36" t="s">
        <v>1190</v>
      </c>
      <c r="E287" s="38" t="s">
        <v>1191</v>
      </c>
      <c r="F287" s="39" t="s">
        <v>613</v>
      </c>
      <c r="G287" s="40">
        <v>0.10000000000000001</v>
      </c>
      <c r="H287" s="41">
        <v>0</v>
      </c>
      <c r="I287" s="42">
        <f>ROUND(G287*H287,P4)</f>
        <v>0</v>
      </c>
      <c r="J287" s="39" t="s">
        <v>463</v>
      </c>
      <c r="O287" s="43">
        <f>I287*0.21</f>
        <v>0</v>
      </c>
      <c r="P287">
        <v>3</v>
      </c>
    </row>
    <row r="288">
      <c r="A288" s="36" t="s">
        <v>464</v>
      </c>
      <c r="B288" s="44"/>
      <c r="C288" s="45"/>
      <c r="D288" s="45"/>
      <c r="E288" s="38" t="s">
        <v>1180</v>
      </c>
      <c r="F288" s="45"/>
      <c r="G288" s="45"/>
      <c r="H288" s="45"/>
      <c r="I288" s="45"/>
      <c r="J288" s="47"/>
    </row>
    <row r="289" ht="135">
      <c r="A289" s="36" t="s">
        <v>467</v>
      </c>
      <c r="B289" s="49"/>
      <c r="C289" s="50"/>
      <c r="D289" s="50"/>
      <c r="E289" s="38" t="s">
        <v>1188</v>
      </c>
      <c r="F289" s="50"/>
      <c r="G289" s="50"/>
      <c r="H289" s="50"/>
      <c r="I289" s="50"/>
      <c r="J289" s="51"/>
    </row>
  </sheetData>
  <sheetProtection sheet="1" objects="1" scenarios="1" spinCount="100000" saltValue="kPxRXXdIrWmihrCQwiUWDs5YCnYCeSvZgnMa1AbnB4qznLIOxhY62X3oHJXt0IqMFMzI+g0xSvWXsZ+8Dlfz9g==" hashValue="h8T21/tF0UWePi5NyGGFc+3gfludgjt0dY7MuP8tz4AhyF5ozhkl5QbBuZ78lm/1RWtcwQ9S1+Kpfh3P2nDkU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v>
      </c>
      <c r="I3" s="24">
        <f>SUMIFS(I11:I372,A11:A372,"SD")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780</v>
      </c>
      <c r="D5" s="21"/>
      <c r="E5" s="22" t="s">
        <v>781</v>
      </c>
      <c r="F5" s="16"/>
      <c r="G5" s="16"/>
      <c r="H5" s="16"/>
      <c r="I5" s="16"/>
      <c r="J5" s="18"/>
      <c r="O5">
        <v>0.20999999999999999</v>
      </c>
    </row>
    <row r="6">
      <c r="A6" s="3" t="s">
        <v>439</v>
      </c>
      <c r="B6" s="19" t="s">
        <v>433</v>
      </c>
      <c r="C6" s="20" t="s">
        <v>1193</v>
      </c>
      <c r="D6" s="21"/>
      <c r="E6" s="22" t="s">
        <v>1194</v>
      </c>
      <c r="F6" s="16"/>
      <c r="G6" s="16"/>
      <c r="H6" s="16"/>
      <c r="I6" s="16"/>
      <c r="J6" s="18"/>
    </row>
    <row r="7">
      <c r="A7" s="3" t="s">
        <v>442</v>
      </c>
      <c r="B7" s="19" t="s">
        <v>443</v>
      </c>
      <c r="C7" s="20" t="s">
        <v>25</v>
      </c>
      <c r="D7" s="21"/>
      <c r="E7" s="22" t="s">
        <v>26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985</v>
      </c>
      <c r="D11" s="33"/>
      <c r="E11" s="30" t="s">
        <v>986</v>
      </c>
      <c r="F11" s="33"/>
      <c r="G11" s="33"/>
      <c r="H11" s="33"/>
      <c r="I11" s="34">
        <f>SUMIFS(I12:I14,A12:A14,"P")</f>
        <v>0</v>
      </c>
      <c r="J11" s="35"/>
    </row>
    <row r="12">
      <c r="A12" s="36" t="s">
        <v>458</v>
      </c>
      <c r="B12" s="36">
        <v>1</v>
      </c>
      <c r="C12" s="37" t="s">
        <v>1195</v>
      </c>
      <c r="D12" s="36" t="s">
        <v>460</v>
      </c>
      <c r="E12" s="38" t="s">
        <v>988</v>
      </c>
      <c r="F12" s="39" t="s">
        <v>989</v>
      </c>
      <c r="G12" s="40">
        <v>1</v>
      </c>
      <c r="H12" s="41">
        <v>0</v>
      </c>
      <c r="I12" s="42">
        <f>ROUND(G12*H12,P4)</f>
        <v>0</v>
      </c>
      <c r="J12" s="39" t="s">
        <v>463</v>
      </c>
      <c r="O12" s="43">
        <f>I12*0.21</f>
        <v>0</v>
      </c>
      <c r="P12">
        <v>3</v>
      </c>
    </row>
    <row r="13">
      <c r="A13" s="36" t="s">
        <v>464</v>
      </c>
      <c r="B13" s="44"/>
      <c r="C13" s="45"/>
      <c r="D13" s="45"/>
      <c r="E13" s="38" t="s">
        <v>988</v>
      </c>
      <c r="F13" s="45"/>
      <c r="G13" s="45"/>
      <c r="H13" s="45"/>
      <c r="I13" s="45"/>
      <c r="J13" s="47"/>
    </row>
    <row r="14" ht="30">
      <c r="A14" s="36" t="s">
        <v>467</v>
      </c>
      <c r="B14" s="44"/>
      <c r="C14" s="45"/>
      <c r="D14" s="45"/>
      <c r="E14" s="38" t="s">
        <v>1196</v>
      </c>
      <c r="F14" s="45"/>
      <c r="G14" s="45"/>
      <c r="H14" s="45"/>
      <c r="I14" s="45"/>
      <c r="J14" s="47"/>
    </row>
    <row r="15">
      <c r="A15" s="30" t="s">
        <v>455</v>
      </c>
      <c r="B15" s="31"/>
      <c r="C15" s="32" t="s">
        <v>991</v>
      </c>
      <c r="D15" s="33"/>
      <c r="E15" s="30" t="s">
        <v>992</v>
      </c>
      <c r="F15" s="33"/>
      <c r="G15" s="33"/>
      <c r="H15" s="33"/>
      <c r="I15" s="34">
        <f>SUMIFS(I16:I24,A16:A24,"P")</f>
        <v>0</v>
      </c>
      <c r="J15" s="35"/>
    </row>
    <row r="16">
      <c r="A16" s="36" t="s">
        <v>458</v>
      </c>
      <c r="B16" s="36">
        <v>2</v>
      </c>
      <c r="C16" s="37" t="s">
        <v>996</v>
      </c>
      <c r="D16" s="36" t="s">
        <v>460</v>
      </c>
      <c r="E16" s="38" t="s">
        <v>997</v>
      </c>
      <c r="F16" s="39" t="s">
        <v>989</v>
      </c>
      <c r="G16" s="40">
        <v>1</v>
      </c>
      <c r="H16" s="41">
        <v>0</v>
      </c>
      <c r="I16" s="42">
        <f>ROUND(G16*H16,P4)</f>
        <v>0</v>
      </c>
      <c r="J16" s="39" t="s">
        <v>471</v>
      </c>
      <c r="O16" s="43">
        <f>I16*0.21</f>
        <v>0</v>
      </c>
      <c r="P16">
        <v>3</v>
      </c>
    </row>
    <row r="17">
      <c r="A17" s="36" t="s">
        <v>464</v>
      </c>
      <c r="B17" s="44"/>
      <c r="C17" s="45"/>
      <c r="D17" s="45"/>
      <c r="E17" s="38" t="s">
        <v>997</v>
      </c>
      <c r="F17" s="45"/>
      <c r="G17" s="45"/>
      <c r="H17" s="45"/>
      <c r="I17" s="45"/>
      <c r="J17" s="47"/>
    </row>
    <row r="18" ht="60">
      <c r="A18" s="36" t="s">
        <v>467</v>
      </c>
      <c r="B18" s="44"/>
      <c r="C18" s="45"/>
      <c r="D18" s="45"/>
      <c r="E18" s="38" t="s">
        <v>998</v>
      </c>
      <c r="F18" s="45"/>
      <c r="G18" s="45"/>
      <c r="H18" s="45"/>
      <c r="I18" s="45"/>
      <c r="J18" s="47"/>
    </row>
    <row r="19">
      <c r="A19" s="36" t="s">
        <v>458</v>
      </c>
      <c r="B19" s="36">
        <v>3</v>
      </c>
      <c r="C19" s="37" t="s">
        <v>999</v>
      </c>
      <c r="D19" s="36" t="s">
        <v>460</v>
      </c>
      <c r="E19" s="38" t="s">
        <v>1000</v>
      </c>
      <c r="F19" s="39" t="s">
        <v>553</v>
      </c>
      <c r="G19" s="40">
        <v>100</v>
      </c>
      <c r="H19" s="41">
        <v>0</v>
      </c>
      <c r="I19" s="42">
        <f>ROUND(G19*H19,P4)</f>
        <v>0</v>
      </c>
      <c r="J19" s="39" t="s">
        <v>471</v>
      </c>
      <c r="O19" s="43">
        <f>I19*0.21</f>
        <v>0</v>
      </c>
      <c r="P19">
        <v>3</v>
      </c>
    </row>
    <row r="20">
      <c r="A20" s="36" t="s">
        <v>464</v>
      </c>
      <c r="B20" s="44"/>
      <c r="C20" s="45"/>
      <c r="D20" s="45"/>
      <c r="E20" s="38" t="s">
        <v>1000</v>
      </c>
      <c r="F20" s="45"/>
      <c r="G20" s="45"/>
      <c r="H20" s="45"/>
      <c r="I20" s="45"/>
      <c r="J20" s="47"/>
    </row>
    <row r="21" ht="30">
      <c r="A21" s="36" t="s">
        <v>467</v>
      </c>
      <c r="B21" s="44"/>
      <c r="C21" s="45"/>
      <c r="D21" s="45"/>
      <c r="E21" s="38" t="s">
        <v>1001</v>
      </c>
      <c r="F21" s="45"/>
      <c r="G21" s="45"/>
      <c r="H21" s="45"/>
      <c r="I21" s="45"/>
      <c r="J21" s="47"/>
    </row>
    <row r="22" ht="30">
      <c r="A22" s="36" t="s">
        <v>458</v>
      </c>
      <c r="B22" s="36">
        <v>4</v>
      </c>
      <c r="C22" s="37" t="s">
        <v>1197</v>
      </c>
      <c r="D22" s="36" t="s">
        <v>460</v>
      </c>
      <c r="E22" s="38" t="s">
        <v>1198</v>
      </c>
      <c r="F22" s="39" t="s">
        <v>989</v>
      </c>
      <c r="G22" s="40">
        <v>1</v>
      </c>
      <c r="H22" s="41">
        <v>0</v>
      </c>
      <c r="I22" s="42">
        <f>ROUND(G22*H22,P4)</f>
        <v>0</v>
      </c>
      <c r="J22" s="39" t="s">
        <v>463</v>
      </c>
      <c r="O22" s="43">
        <f>I22*0.21</f>
        <v>0</v>
      </c>
      <c r="P22">
        <v>3</v>
      </c>
    </row>
    <row r="23" ht="30">
      <c r="A23" s="36" t="s">
        <v>464</v>
      </c>
      <c r="B23" s="44"/>
      <c r="C23" s="45"/>
      <c r="D23" s="45"/>
      <c r="E23" s="38" t="s">
        <v>1198</v>
      </c>
      <c r="F23" s="45"/>
      <c r="G23" s="45"/>
      <c r="H23" s="45"/>
      <c r="I23" s="45"/>
      <c r="J23" s="47"/>
    </row>
    <row r="24" ht="135">
      <c r="A24" s="36" t="s">
        <v>467</v>
      </c>
      <c r="B24" s="44"/>
      <c r="C24" s="45"/>
      <c r="D24" s="45"/>
      <c r="E24" s="38" t="s">
        <v>1199</v>
      </c>
      <c r="F24" s="45"/>
      <c r="G24" s="45"/>
      <c r="H24" s="45"/>
      <c r="I24" s="45"/>
      <c r="J24" s="47"/>
    </row>
    <row r="25">
      <c r="A25" s="30" t="s">
        <v>455</v>
      </c>
      <c r="B25" s="31"/>
      <c r="C25" s="32" t="s">
        <v>1002</v>
      </c>
      <c r="D25" s="33"/>
      <c r="E25" s="30" t="s">
        <v>1003</v>
      </c>
      <c r="F25" s="33"/>
      <c r="G25" s="33"/>
      <c r="H25" s="33"/>
      <c r="I25" s="34">
        <f>SUMIFS(I26:I31,A26:A31,"P")</f>
        <v>0</v>
      </c>
      <c r="J25" s="35"/>
    </row>
    <row r="26">
      <c r="A26" s="36" t="s">
        <v>458</v>
      </c>
      <c r="B26" s="36">
        <v>5</v>
      </c>
      <c r="C26" s="37" t="s">
        <v>1200</v>
      </c>
      <c r="D26" s="36" t="s">
        <v>460</v>
      </c>
      <c r="E26" s="38" t="s">
        <v>1201</v>
      </c>
      <c r="F26" s="39" t="s">
        <v>492</v>
      </c>
      <c r="G26" s="40">
        <v>15</v>
      </c>
      <c r="H26" s="41">
        <v>0</v>
      </c>
      <c r="I26" s="42">
        <f>ROUND(G26*H26,P4)</f>
        <v>0</v>
      </c>
      <c r="J26" s="39" t="s">
        <v>463</v>
      </c>
      <c r="O26" s="43">
        <f>I26*0.21</f>
        <v>0</v>
      </c>
      <c r="P26">
        <v>3</v>
      </c>
    </row>
    <row r="27">
      <c r="A27" s="36" t="s">
        <v>464</v>
      </c>
      <c r="B27" s="44"/>
      <c r="C27" s="45"/>
      <c r="D27" s="45"/>
      <c r="E27" s="38" t="s">
        <v>1201</v>
      </c>
      <c r="F27" s="45"/>
      <c r="G27" s="45"/>
      <c r="H27" s="45"/>
      <c r="I27" s="45"/>
      <c r="J27" s="47"/>
    </row>
    <row r="28" ht="60">
      <c r="A28" s="36" t="s">
        <v>467</v>
      </c>
      <c r="B28" s="44"/>
      <c r="C28" s="45"/>
      <c r="D28" s="45"/>
      <c r="E28" s="38" t="s">
        <v>1202</v>
      </c>
      <c r="F28" s="45"/>
      <c r="G28" s="45"/>
      <c r="H28" s="45"/>
      <c r="I28" s="45"/>
      <c r="J28" s="47"/>
    </row>
    <row r="29">
      <c r="A29" s="36" t="s">
        <v>458</v>
      </c>
      <c r="B29" s="36">
        <v>6</v>
      </c>
      <c r="C29" s="37" t="s">
        <v>1203</v>
      </c>
      <c r="D29" s="36" t="s">
        <v>460</v>
      </c>
      <c r="E29" s="38" t="s">
        <v>1204</v>
      </c>
      <c r="F29" s="39" t="s">
        <v>492</v>
      </c>
      <c r="G29" s="40">
        <v>30</v>
      </c>
      <c r="H29" s="41">
        <v>0</v>
      </c>
      <c r="I29" s="42">
        <f>ROUND(G29*H29,P4)</f>
        <v>0</v>
      </c>
      <c r="J29" s="39" t="s">
        <v>463</v>
      </c>
      <c r="O29" s="43">
        <f>I29*0.21</f>
        <v>0</v>
      </c>
      <c r="P29">
        <v>3</v>
      </c>
    </row>
    <row r="30">
      <c r="A30" s="36" t="s">
        <v>464</v>
      </c>
      <c r="B30" s="44"/>
      <c r="C30" s="45"/>
      <c r="D30" s="45"/>
      <c r="E30" s="38" t="s">
        <v>1204</v>
      </c>
      <c r="F30" s="45"/>
      <c r="G30" s="45"/>
      <c r="H30" s="45"/>
      <c r="I30" s="45"/>
      <c r="J30" s="47"/>
    </row>
    <row r="31" ht="60">
      <c r="A31" s="36" t="s">
        <v>467</v>
      </c>
      <c r="B31" s="44"/>
      <c r="C31" s="45"/>
      <c r="D31" s="45"/>
      <c r="E31" s="38" t="s">
        <v>1202</v>
      </c>
      <c r="F31" s="45"/>
      <c r="G31" s="45"/>
      <c r="H31" s="45"/>
      <c r="I31" s="45"/>
      <c r="J31" s="47"/>
    </row>
    <row r="32">
      <c r="A32" s="30" t="s">
        <v>455</v>
      </c>
      <c r="B32" s="31"/>
      <c r="C32" s="32" t="s">
        <v>1205</v>
      </c>
      <c r="D32" s="33"/>
      <c r="E32" s="30" t="s">
        <v>1206</v>
      </c>
      <c r="F32" s="33"/>
      <c r="G32" s="33"/>
      <c r="H32" s="33"/>
      <c r="I32" s="34">
        <f>SUMIFS(I33:I35,A33:A35,"P")</f>
        <v>0</v>
      </c>
      <c r="J32" s="35"/>
    </row>
    <row r="33" ht="30">
      <c r="A33" s="36" t="s">
        <v>458</v>
      </c>
      <c r="B33" s="36">
        <v>7</v>
      </c>
      <c r="C33" s="37" t="s">
        <v>1207</v>
      </c>
      <c r="D33" s="36" t="s">
        <v>460</v>
      </c>
      <c r="E33" s="38" t="s">
        <v>1208</v>
      </c>
      <c r="F33" s="39" t="s">
        <v>751</v>
      </c>
      <c r="G33" s="40">
        <v>160</v>
      </c>
      <c r="H33" s="41">
        <v>0</v>
      </c>
      <c r="I33" s="42">
        <f>ROUND(G33*H33,P4)</f>
        <v>0</v>
      </c>
      <c r="J33" s="39" t="s">
        <v>463</v>
      </c>
      <c r="O33" s="43">
        <f>I33*0.21</f>
        <v>0</v>
      </c>
      <c r="P33">
        <v>3</v>
      </c>
    </row>
    <row r="34" ht="30">
      <c r="A34" s="36" t="s">
        <v>464</v>
      </c>
      <c r="B34" s="44"/>
      <c r="C34" s="45"/>
      <c r="D34" s="45"/>
      <c r="E34" s="38" t="s">
        <v>1208</v>
      </c>
      <c r="F34" s="45"/>
      <c r="G34" s="45"/>
      <c r="H34" s="45"/>
      <c r="I34" s="45"/>
      <c r="J34" s="47"/>
    </row>
    <row r="35" ht="45">
      <c r="A35" s="36" t="s">
        <v>467</v>
      </c>
      <c r="B35" s="44"/>
      <c r="C35" s="45"/>
      <c r="D35" s="45"/>
      <c r="E35" s="38" t="s">
        <v>1209</v>
      </c>
      <c r="F35" s="45"/>
      <c r="G35" s="45"/>
      <c r="H35" s="45"/>
      <c r="I35" s="45"/>
      <c r="J35" s="47"/>
    </row>
    <row r="36">
      <c r="A36" s="30" t="s">
        <v>455</v>
      </c>
      <c r="B36" s="31"/>
      <c r="C36" s="32" t="s">
        <v>1007</v>
      </c>
      <c r="D36" s="33"/>
      <c r="E36" s="30" t="s">
        <v>1008</v>
      </c>
      <c r="F36" s="33"/>
      <c r="G36" s="33"/>
      <c r="H36" s="33"/>
      <c r="I36" s="34">
        <f>SUMIFS(I37:I42,A37:A42,"P")</f>
        <v>0</v>
      </c>
      <c r="J36" s="35"/>
    </row>
    <row r="37">
      <c r="A37" s="36" t="s">
        <v>458</v>
      </c>
      <c r="B37" s="36">
        <v>8</v>
      </c>
      <c r="C37" s="37" t="s">
        <v>1009</v>
      </c>
      <c r="D37" s="36" t="s">
        <v>460</v>
      </c>
      <c r="E37" s="38" t="s">
        <v>1010</v>
      </c>
      <c r="F37" s="39" t="s">
        <v>743</v>
      </c>
      <c r="G37" s="40">
        <v>10</v>
      </c>
      <c r="H37" s="41">
        <v>0</v>
      </c>
      <c r="I37" s="42">
        <f>ROUND(G37*H37,P4)</f>
        <v>0</v>
      </c>
      <c r="J37" s="39" t="s">
        <v>471</v>
      </c>
      <c r="O37" s="43">
        <f>I37*0.21</f>
        <v>0</v>
      </c>
      <c r="P37">
        <v>3</v>
      </c>
    </row>
    <row r="38">
      <c r="A38" s="36" t="s">
        <v>464</v>
      </c>
      <c r="B38" s="44"/>
      <c r="C38" s="45"/>
      <c r="D38" s="45"/>
      <c r="E38" s="46" t="s">
        <v>460</v>
      </c>
      <c r="F38" s="45"/>
      <c r="G38" s="45"/>
      <c r="H38" s="45"/>
      <c r="I38" s="45"/>
      <c r="J38" s="47"/>
    </row>
    <row r="39" ht="90">
      <c r="A39" s="36" t="s">
        <v>467</v>
      </c>
      <c r="B39" s="44"/>
      <c r="C39" s="45"/>
      <c r="D39" s="45"/>
      <c r="E39" s="38" t="s">
        <v>525</v>
      </c>
      <c r="F39" s="45"/>
      <c r="G39" s="45"/>
      <c r="H39" s="45"/>
      <c r="I39" s="45"/>
      <c r="J39" s="47"/>
    </row>
    <row r="40">
      <c r="A40" s="36" t="s">
        <v>458</v>
      </c>
      <c r="B40" s="36">
        <v>9</v>
      </c>
      <c r="C40" s="37" t="s">
        <v>1210</v>
      </c>
      <c r="D40" s="36" t="s">
        <v>460</v>
      </c>
      <c r="E40" s="38" t="s">
        <v>1211</v>
      </c>
      <c r="F40" s="39" t="s">
        <v>751</v>
      </c>
      <c r="G40" s="40">
        <v>10</v>
      </c>
      <c r="H40" s="41">
        <v>0</v>
      </c>
      <c r="I40" s="42">
        <f>ROUND(G40*H40,P4)</f>
        <v>0</v>
      </c>
      <c r="J40" s="39" t="s">
        <v>471</v>
      </c>
      <c r="O40" s="43">
        <f>I40*0.21</f>
        <v>0</v>
      </c>
      <c r="P40">
        <v>3</v>
      </c>
    </row>
    <row r="41">
      <c r="A41" s="36" t="s">
        <v>464</v>
      </c>
      <c r="B41" s="44"/>
      <c r="C41" s="45"/>
      <c r="D41" s="45"/>
      <c r="E41" s="46" t="s">
        <v>460</v>
      </c>
      <c r="F41" s="45"/>
      <c r="G41" s="45"/>
      <c r="H41" s="45"/>
      <c r="I41" s="45"/>
      <c r="J41" s="47"/>
    </row>
    <row r="42" ht="120">
      <c r="A42" s="36" t="s">
        <v>467</v>
      </c>
      <c r="B42" s="44"/>
      <c r="C42" s="45"/>
      <c r="D42" s="45"/>
      <c r="E42" s="38" t="s">
        <v>1212</v>
      </c>
      <c r="F42" s="45"/>
      <c r="G42" s="45"/>
      <c r="H42" s="45"/>
      <c r="I42" s="45"/>
      <c r="J42" s="47"/>
    </row>
    <row r="43">
      <c r="A43" s="30" t="s">
        <v>455</v>
      </c>
      <c r="B43" s="31"/>
      <c r="C43" s="32" t="s">
        <v>1014</v>
      </c>
      <c r="D43" s="33"/>
      <c r="E43" s="30" t="s">
        <v>1015</v>
      </c>
      <c r="F43" s="33"/>
      <c r="G43" s="33"/>
      <c r="H43" s="33"/>
      <c r="I43" s="34">
        <f>SUMIFS(I44:I88,A44:A88,"P")</f>
        <v>0</v>
      </c>
      <c r="J43" s="35"/>
    </row>
    <row r="44">
      <c r="A44" s="36" t="s">
        <v>458</v>
      </c>
      <c r="B44" s="36">
        <v>10</v>
      </c>
      <c r="C44" s="37" t="s">
        <v>797</v>
      </c>
      <c r="D44" s="36" t="s">
        <v>460</v>
      </c>
      <c r="E44" s="38" t="s">
        <v>798</v>
      </c>
      <c r="F44" s="39" t="s">
        <v>492</v>
      </c>
      <c r="G44" s="40">
        <v>10</v>
      </c>
      <c r="H44" s="41">
        <v>0</v>
      </c>
      <c r="I44" s="42">
        <f>ROUND(G44*H44,P4)</f>
        <v>0</v>
      </c>
      <c r="J44" s="39" t="s">
        <v>471</v>
      </c>
      <c r="O44" s="43">
        <f>I44*0.21</f>
        <v>0</v>
      </c>
      <c r="P44">
        <v>3</v>
      </c>
    </row>
    <row r="45">
      <c r="A45" s="36" t="s">
        <v>464</v>
      </c>
      <c r="B45" s="44"/>
      <c r="C45" s="45"/>
      <c r="D45" s="45"/>
      <c r="E45" s="46" t="s">
        <v>460</v>
      </c>
      <c r="F45" s="45"/>
      <c r="G45" s="45"/>
      <c r="H45" s="45"/>
      <c r="I45" s="45"/>
      <c r="J45" s="47"/>
    </row>
    <row r="46" ht="60">
      <c r="A46" s="36" t="s">
        <v>467</v>
      </c>
      <c r="B46" s="44"/>
      <c r="C46" s="45"/>
      <c r="D46" s="45"/>
      <c r="E46" s="38" t="s">
        <v>528</v>
      </c>
      <c r="F46" s="45"/>
      <c r="G46" s="45"/>
      <c r="H46" s="45"/>
      <c r="I46" s="45"/>
      <c r="J46" s="47"/>
    </row>
    <row r="47">
      <c r="A47" s="36" t="s">
        <v>458</v>
      </c>
      <c r="B47" s="36">
        <v>11</v>
      </c>
      <c r="C47" s="37" t="s">
        <v>1036</v>
      </c>
      <c r="D47" s="36" t="s">
        <v>460</v>
      </c>
      <c r="E47" s="38" t="s">
        <v>1037</v>
      </c>
      <c r="F47" s="39" t="s">
        <v>492</v>
      </c>
      <c r="G47" s="40">
        <v>10</v>
      </c>
      <c r="H47" s="41">
        <v>0</v>
      </c>
      <c r="I47" s="42">
        <f>ROUND(G47*H47,P4)</f>
        <v>0</v>
      </c>
      <c r="J47" s="39" t="s">
        <v>471</v>
      </c>
      <c r="O47" s="43">
        <f>I47*0.21</f>
        <v>0</v>
      </c>
      <c r="P47">
        <v>3</v>
      </c>
    </row>
    <row r="48">
      <c r="A48" s="36" t="s">
        <v>464</v>
      </c>
      <c r="B48" s="44"/>
      <c r="C48" s="45"/>
      <c r="D48" s="45"/>
      <c r="E48" s="46" t="s">
        <v>460</v>
      </c>
      <c r="F48" s="45"/>
      <c r="G48" s="45"/>
      <c r="H48" s="45"/>
      <c r="I48" s="45"/>
      <c r="J48" s="47"/>
    </row>
    <row r="49" ht="60">
      <c r="A49" s="36" t="s">
        <v>467</v>
      </c>
      <c r="B49" s="44"/>
      <c r="C49" s="45"/>
      <c r="D49" s="45"/>
      <c r="E49" s="38" t="s">
        <v>528</v>
      </c>
      <c r="F49" s="45"/>
      <c r="G49" s="45"/>
      <c r="H49" s="45"/>
      <c r="I49" s="45"/>
      <c r="J49" s="47"/>
    </row>
    <row r="50">
      <c r="A50" s="36" t="s">
        <v>458</v>
      </c>
      <c r="B50" s="36">
        <v>12</v>
      </c>
      <c r="C50" s="37" t="s">
        <v>529</v>
      </c>
      <c r="D50" s="36" t="s">
        <v>460</v>
      </c>
      <c r="E50" s="38" t="s">
        <v>530</v>
      </c>
      <c r="F50" s="39" t="s">
        <v>751</v>
      </c>
      <c r="G50" s="40">
        <v>10</v>
      </c>
      <c r="H50" s="41">
        <v>0</v>
      </c>
      <c r="I50" s="42">
        <f>ROUND(G50*H50,P4)</f>
        <v>0</v>
      </c>
      <c r="J50" s="39" t="s">
        <v>471</v>
      </c>
      <c r="O50" s="43">
        <f>I50*0.21</f>
        <v>0</v>
      </c>
      <c r="P50">
        <v>3</v>
      </c>
    </row>
    <row r="51">
      <c r="A51" s="36" t="s">
        <v>464</v>
      </c>
      <c r="B51" s="44"/>
      <c r="C51" s="45"/>
      <c r="D51" s="45"/>
      <c r="E51" s="46" t="s">
        <v>460</v>
      </c>
      <c r="F51" s="45"/>
      <c r="G51" s="45"/>
      <c r="H51" s="45"/>
      <c r="I51" s="45"/>
      <c r="J51" s="47"/>
    </row>
    <row r="52" ht="60">
      <c r="A52" s="36" t="s">
        <v>467</v>
      </c>
      <c r="B52" s="44"/>
      <c r="C52" s="45"/>
      <c r="D52" s="45"/>
      <c r="E52" s="38" t="s">
        <v>528</v>
      </c>
      <c r="F52" s="45"/>
      <c r="G52" s="45"/>
      <c r="H52" s="45"/>
      <c r="I52" s="45"/>
      <c r="J52" s="47"/>
    </row>
    <row r="53" ht="30">
      <c r="A53" s="36" t="s">
        <v>458</v>
      </c>
      <c r="B53" s="36">
        <v>13</v>
      </c>
      <c r="C53" s="37" t="s">
        <v>1213</v>
      </c>
      <c r="D53" s="36" t="s">
        <v>460</v>
      </c>
      <c r="E53" s="38" t="s">
        <v>1214</v>
      </c>
      <c r="F53" s="39" t="s">
        <v>751</v>
      </c>
      <c r="G53" s="40">
        <v>30</v>
      </c>
      <c r="H53" s="41">
        <v>0</v>
      </c>
      <c r="I53" s="42">
        <f>ROUND(G53*H53,P4)</f>
        <v>0</v>
      </c>
      <c r="J53" s="39" t="s">
        <v>471</v>
      </c>
      <c r="O53" s="43">
        <f>I53*0.21</f>
        <v>0</v>
      </c>
      <c r="P53">
        <v>3</v>
      </c>
    </row>
    <row r="54">
      <c r="A54" s="36" t="s">
        <v>464</v>
      </c>
      <c r="B54" s="44"/>
      <c r="C54" s="45"/>
      <c r="D54" s="45"/>
      <c r="E54" s="46" t="s">
        <v>460</v>
      </c>
      <c r="F54" s="45"/>
      <c r="G54" s="45"/>
      <c r="H54" s="45"/>
      <c r="I54" s="45"/>
      <c r="J54" s="47"/>
    </row>
    <row r="55" ht="60">
      <c r="A55" s="36" t="s">
        <v>467</v>
      </c>
      <c r="B55" s="44"/>
      <c r="C55" s="45"/>
      <c r="D55" s="45"/>
      <c r="E55" s="38" t="s">
        <v>1040</v>
      </c>
      <c r="F55" s="45"/>
      <c r="G55" s="45"/>
      <c r="H55" s="45"/>
      <c r="I55" s="45"/>
      <c r="J55" s="47"/>
    </row>
    <row r="56" ht="30">
      <c r="A56" s="36" t="s">
        <v>458</v>
      </c>
      <c r="B56" s="36">
        <v>14</v>
      </c>
      <c r="C56" s="37" t="s">
        <v>1215</v>
      </c>
      <c r="D56" s="36" t="s">
        <v>460</v>
      </c>
      <c r="E56" s="38" t="s">
        <v>1216</v>
      </c>
      <c r="F56" s="39" t="s">
        <v>743</v>
      </c>
      <c r="G56" s="40">
        <v>50</v>
      </c>
      <c r="H56" s="41">
        <v>0</v>
      </c>
      <c r="I56" s="42">
        <f>ROUND(G56*H56,P4)</f>
        <v>0</v>
      </c>
      <c r="J56" s="39" t="s">
        <v>463</v>
      </c>
      <c r="O56" s="43">
        <f>I56*0.21</f>
        <v>0</v>
      </c>
      <c r="P56">
        <v>3</v>
      </c>
    </row>
    <row r="57" ht="30">
      <c r="A57" s="36" t="s">
        <v>464</v>
      </c>
      <c r="B57" s="44"/>
      <c r="C57" s="45"/>
      <c r="D57" s="45"/>
      <c r="E57" s="38" t="s">
        <v>1216</v>
      </c>
      <c r="F57" s="45"/>
      <c r="G57" s="45"/>
      <c r="H57" s="45"/>
      <c r="I57" s="45"/>
      <c r="J57" s="47"/>
    </row>
    <row r="58" ht="90">
      <c r="A58" s="36" t="s">
        <v>467</v>
      </c>
      <c r="B58" s="44"/>
      <c r="C58" s="45"/>
      <c r="D58" s="45"/>
      <c r="E58" s="38" t="s">
        <v>1217</v>
      </c>
      <c r="F58" s="45"/>
      <c r="G58" s="45"/>
      <c r="H58" s="45"/>
      <c r="I58" s="45"/>
      <c r="J58" s="47"/>
    </row>
    <row r="59" ht="30">
      <c r="A59" s="36" t="s">
        <v>458</v>
      </c>
      <c r="B59" s="36">
        <v>15</v>
      </c>
      <c r="C59" s="37" t="s">
        <v>1218</v>
      </c>
      <c r="D59" s="36" t="s">
        <v>460</v>
      </c>
      <c r="E59" s="38" t="s">
        <v>1019</v>
      </c>
      <c r="F59" s="39" t="s">
        <v>743</v>
      </c>
      <c r="G59" s="40">
        <v>50</v>
      </c>
      <c r="H59" s="41">
        <v>0</v>
      </c>
      <c r="I59" s="42">
        <f>ROUND(G59*H59,P4)</f>
        <v>0</v>
      </c>
      <c r="J59" s="39" t="s">
        <v>463</v>
      </c>
      <c r="O59" s="43">
        <f>I59*0.21</f>
        <v>0</v>
      </c>
      <c r="P59">
        <v>3</v>
      </c>
    </row>
    <row r="60" ht="30">
      <c r="A60" s="36" t="s">
        <v>464</v>
      </c>
      <c r="B60" s="44"/>
      <c r="C60" s="45"/>
      <c r="D60" s="45"/>
      <c r="E60" s="38" t="s">
        <v>1019</v>
      </c>
      <c r="F60" s="45"/>
      <c r="G60" s="45"/>
      <c r="H60" s="45"/>
      <c r="I60" s="45"/>
      <c r="J60" s="47"/>
    </row>
    <row r="61" ht="90">
      <c r="A61" s="36" t="s">
        <v>467</v>
      </c>
      <c r="B61" s="44"/>
      <c r="C61" s="45"/>
      <c r="D61" s="45"/>
      <c r="E61" s="38" t="s">
        <v>1217</v>
      </c>
      <c r="F61" s="45"/>
      <c r="G61" s="45"/>
      <c r="H61" s="45"/>
      <c r="I61" s="45"/>
      <c r="J61" s="47"/>
    </row>
    <row r="62" ht="30">
      <c r="A62" s="36" t="s">
        <v>458</v>
      </c>
      <c r="B62" s="36">
        <v>16</v>
      </c>
      <c r="C62" s="37" t="s">
        <v>1219</v>
      </c>
      <c r="D62" s="36" t="s">
        <v>460</v>
      </c>
      <c r="E62" s="38" t="s">
        <v>1022</v>
      </c>
      <c r="F62" s="39" t="s">
        <v>743</v>
      </c>
      <c r="G62" s="40">
        <v>50</v>
      </c>
      <c r="H62" s="41">
        <v>0</v>
      </c>
      <c r="I62" s="42">
        <f>ROUND(G62*H62,P4)</f>
        <v>0</v>
      </c>
      <c r="J62" s="39" t="s">
        <v>463</v>
      </c>
      <c r="O62" s="43">
        <f>I62*0.21</f>
        <v>0</v>
      </c>
      <c r="P62">
        <v>3</v>
      </c>
    </row>
    <row r="63" ht="30">
      <c r="A63" s="36" t="s">
        <v>464</v>
      </c>
      <c r="B63" s="44"/>
      <c r="C63" s="45"/>
      <c r="D63" s="45"/>
      <c r="E63" s="38" t="s">
        <v>1022</v>
      </c>
      <c r="F63" s="45"/>
      <c r="G63" s="45"/>
      <c r="H63" s="45"/>
      <c r="I63" s="45"/>
      <c r="J63" s="47"/>
    </row>
    <row r="64" ht="90">
      <c r="A64" s="36" t="s">
        <v>467</v>
      </c>
      <c r="B64" s="44"/>
      <c r="C64" s="45"/>
      <c r="D64" s="45"/>
      <c r="E64" s="38" t="s">
        <v>1217</v>
      </c>
      <c r="F64" s="45"/>
      <c r="G64" s="45"/>
      <c r="H64" s="45"/>
      <c r="I64" s="45"/>
      <c r="J64" s="47"/>
    </row>
    <row r="65" ht="30">
      <c r="A65" s="36" t="s">
        <v>458</v>
      </c>
      <c r="B65" s="36">
        <v>17</v>
      </c>
      <c r="C65" s="37" t="s">
        <v>1220</v>
      </c>
      <c r="D65" s="36" t="s">
        <v>460</v>
      </c>
      <c r="E65" s="38" t="s">
        <v>1221</v>
      </c>
      <c r="F65" s="39" t="s">
        <v>743</v>
      </c>
      <c r="G65" s="40">
        <v>50</v>
      </c>
      <c r="H65" s="41">
        <v>0</v>
      </c>
      <c r="I65" s="42">
        <f>ROUND(G65*H65,P4)</f>
        <v>0</v>
      </c>
      <c r="J65" s="39" t="s">
        <v>463</v>
      </c>
      <c r="O65" s="43">
        <f>I65*0.21</f>
        <v>0</v>
      </c>
      <c r="P65">
        <v>3</v>
      </c>
    </row>
    <row r="66" ht="30">
      <c r="A66" s="36" t="s">
        <v>464</v>
      </c>
      <c r="B66" s="44"/>
      <c r="C66" s="45"/>
      <c r="D66" s="45"/>
      <c r="E66" s="38" t="s">
        <v>1221</v>
      </c>
      <c r="F66" s="45"/>
      <c r="G66" s="45"/>
      <c r="H66" s="45"/>
      <c r="I66" s="45"/>
      <c r="J66" s="47"/>
    </row>
    <row r="67" ht="90">
      <c r="A67" s="36" t="s">
        <v>467</v>
      </c>
      <c r="B67" s="44"/>
      <c r="C67" s="45"/>
      <c r="D67" s="45"/>
      <c r="E67" s="38" t="s">
        <v>1217</v>
      </c>
      <c r="F67" s="45"/>
      <c r="G67" s="45"/>
      <c r="H67" s="45"/>
      <c r="I67" s="45"/>
      <c r="J67" s="47"/>
    </row>
    <row r="68" ht="30">
      <c r="A68" s="36" t="s">
        <v>458</v>
      </c>
      <c r="B68" s="36">
        <v>18</v>
      </c>
      <c r="C68" s="37" t="s">
        <v>1222</v>
      </c>
      <c r="D68" s="36" t="s">
        <v>460</v>
      </c>
      <c r="E68" s="38" t="s">
        <v>1223</v>
      </c>
      <c r="F68" s="39" t="s">
        <v>743</v>
      </c>
      <c r="G68" s="40">
        <v>60</v>
      </c>
      <c r="H68" s="41">
        <v>0</v>
      </c>
      <c r="I68" s="42">
        <f>ROUND(G68*H68,P4)</f>
        <v>0</v>
      </c>
      <c r="J68" s="39" t="s">
        <v>463</v>
      </c>
      <c r="O68" s="43">
        <f>I68*0.21</f>
        <v>0</v>
      </c>
      <c r="P68">
        <v>3</v>
      </c>
    </row>
    <row r="69" ht="30">
      <c r="A69" s="36" t="s">
        <v>464</v>
      </c>
      <c r="B69" s="44"/>
      <c r="C69" s="45"/>
      <c r="D69" s="45"/>
      <c r="E69" s="38" t="s">
        <v>1223</v>
      </c>
      <c r="F69" s="45"/>
      <c r="G69" s="45"/>
      <c r="H69" s="45"/>
      <c r="I69" s="45"/>
      <c r="J69" s="47"/>
    </row>
    <row r="70" ht="75">
      <c r="A70" s="36" t="s">
        <v>467</v>
      </c>
      <c r="B70" s="44"/>
      <c r="C70" s="45"/>
      <c r="D70" s="45"/>
      <c r="E70" s="38" t="s">
        <v>1224</v>
      </c>
      <c r="F70" s="45"/>
      <c r="G70" s="45"/>
      <c r="H70" s="45"/>
      <c r="I70" s="45"/>
      <c r="J70" s="47"/>
    </row>
    <row r="71" ht="30">
      <c r="A71" s="36" t="s">
        <v>458</v>
      </c>
      <c r="B71" s="36">
        <v>19</v>
      </c>
      <c r="C71" s="37" t="s">
        <v>1225</v>
      </c>
      <c r="D71" s="36" t="s">
        <v>460</v>
      </c>
      <c r="E71" s="38" t="s">
        <v>1226</v>
      </c>
      <c r="F71" s="39" t="s">
        <v>743</v>
      </c>
      <c r="G71" s="40">
        <v>60</v>
      </c>
      <c r="H71" s="41">
        <v>0</v>
      </c>
      <c r="I71" s="42">
        <f>ROUND(G71*H71,P4)</f>
        <v>0</v>
      </c>
      <c r="J71" s="39" t="s">
        <v>463</v>
      </c>
      <c r="O71" s="43">
        <f>I71*0.21</f>
        <v>0</v>
      </c>
      <c r="P71">
        <v>3</v>
      </c>
    </row>
    <row r="72" ht="30">
      <c r="A72" s="36" t="s">
        <v>464</v>
      </c>
      <c r="B72" s="44"/>
      <c r="C72" s="45"/>
      <c r="D72" s="45"/>
      <c r="E72" s="38" t="s">
        <v>1226</v>
      </c>
      <c r="F72" s="45"/>
      <c r="G72" s="45"/>
      <c r="H72" s="45"/>
      <c r="I72" s="45"/>
      <c r="J72" s="47"/>
    </row>
    <row r="73" ht="75">
      <c r="A73" s="36" t="s">
        <v>467</v>
      </c>
      <c r="B73" s="44"/>
      <c r="C73" s="45"/>
      <c r="D73" s="45"/>
      <c r="E73" s="38" t="s">
        <v>1224</v>
      </c>
      <c r="F73" s="45"/>
      <c r="G73" s="45"/>
      <c r="H73" s="45"/>
      <c r="I73" s="45"/>
      <c r="J73" s="47"/>
    </row>
    <row r="74">
      <c r="A74" s="36" t="s">
        <v>458</v>
      </c>
      <c r="B74" s="36">
        <v>20</v>
      </c>
      <c r="C74" s="37" t="s">
        <v>1227</v>
      </c>
      <c r="D74" s="36" t="s">
        <v>460</v>
      </c>
      <c r="E74" s="38" t="s">
        <v>1027</v>
      </c>
      <c r="F74" s="39" t="s">
        <v>743</v>
      </c>
      <c r="G74" s="40">
        <v>40</v>
      </c>
      <c r="H74" s="41">
        <v>0</v>
      </c>
      <c r="I74" s="42">
        <f>ROUND(G74*H74,P4)</f>
        <v>0</v>
      </c>
      <c r="J74" s="39" t="s">
        <v>463</v>
      </c>
      <c r="O74" s="43">
        <f>I74*0.21</f>
        <v>0</v>
      </c>
      <c r="P74">
        <v>3</v>
      </c>
    </row>
    <row r="75">
      <c r="A75" s="36" t="s">
        <v>464</v>
      </c>
      <c r="B75" s="44"/>
      <c r="C75" s="45"/>
      <c r="D75" s="45"/>
      <c r="E75" s="38" t="s">
        <v>1027</v>
      </c>
      <c r="F75" s="45"/>
      <c r="G75" s="45"/>
      <c r="H75" s="45"/>
      <c r="I75" s="45"/>
      <c r="J75" s="47"/>
    </row>
    <row r="76" ht="75">
      <c r="A76" s="36" t="s">
        <v>467</v>
      </c>
      <c r="B76" s="44"/>
      <c r="C76" s="45"/>
      <c r="D76" s="45"/>
      <c r="E76" s="38" t="s">
        <v>1224</v>
      </c>
      <c r="F76" s="45"/>
      <c r="G76" s="45"/>
      <c r="H76" s="45"/>
      <c r="I76" s="45"/>
      <c r="J76" s="47"/>
    </row>
    <row r="77">
      <c r="A77" s="36" t="s">
        <v>458</v>
      </c>
      <c r="B77" s="36">
        <v>21</v>
      </c>
      <c r="C77" s="37" t="s">
        <v>1228</v>
      </c>
      <c r="D77" s="36" t="s">
        <v>460</v>
      </c>
      <c r="E77" s="38" t="s">
        <v>795</v>
      </c>
      <c r="F77" s="39" t="s">
        <v>743</v>
      </c>
      <c r="G77" s="40">
        <v>40</v>
      </c>
      <c r="H77" s="41">
        <v>0</v>
      </c>
      <c r="I77" s="42">
        <f>ROUND(G77*H77,P4)</f>
        <v>0</v>
      </c>
      <c r="J77" s="39" t="s">
        <v>463</v>
      </c>
      <c r="O77" s="43">
        <f>I77*0.21</f>
        <v>0</v>
      </c>
      <c r="P77">
        <v>3</v>
      </c>
    </row>
    <row r="78">
      <c r="A78" s="36" t="s">
        <v>464</v>
      </c>
      <c r="B78" s="44"/>
      <c r="C78" s="45"/>
      <c r="D78" s="45"/>
      <c r="E78" s="38" t="s">
        <v>795</v>
      </c>
      <c r="F78" s="45"/>
      <c r="G78" s="45"/>
      <c r="H78" s="45"/>
      <c r="I78" s="45"/>
      <c r="J78" s="47"/>
    </row>
    <row r="79" ht="75">
      <c r="A79" s="36" t="s">
        <v>467</v>
      </c>
      <c r="B79" s="44"/>
      <c r="C79" s="45"/>
      <c r="D79" s="45"/>
      <c r="E79" s="38" t="s">
        <v>1224</v>
      </c>
      <c r="F79" s="45"/>
      <c r="G79" s="45"/>
      <c r="H79" s="45"/>
      <c r="I79" s="45"/>
      <c r="J79" s="47"/>
    </row>
    <row r="80" ht="30">
      <c r="A80" s="36" t="s">
        <v>458</v>
      </c>
      <c r="B80" s="36">
        <v>22</v>
      </c>
      <c r="C80" s="37" t="s">
        <v>1229</v>
      </c>
      <c r="D80" s="36" t="s">
        <v>460</v>
      </c>
      <c r="E80" s="38" t="s">
        <v>1230</v>
      </c>
      <c r="F80" s="39" t="s">
        <v>492</v>
      </c>
      <c r="G80" s="40">
        <v>20</v>
      </c>
      <c r="H80" s="41">
        <v>0</v>
      </c>
      <c r="I80" s="42">
        <f>ROUND(G80*H80,P4)</f>
        <v>0</v>
      </c>
      <c r="J80" s="39" t="s">
        <v>463</v>
      </c>
      <c r="O80" s="43">
        <f>I80*0.21</f>
        <v>0</v>
      </c>
      <c r="P80">
        <v>3</v>
      </c>
    </row>
    <row r="81" ht="30">
      <c r="A81" s="36" t="s">
        <v>464</v>
      </c>
      <c r="B81" s="44"/>
      <c r="C81" s="45"/>
      <c r="D81" s="45"/>
      <c r="E81" s="38" t="s">
        <v>1230</v>
      </c>
      <c r="F81" s="45"/>
      <c r="G81" s="45"/>
      <c r="H81" s="45"/>
      <c r="I81" s="45"/>
      <c r="J81" s="47"/>
    </row>
    <row r="82" ht="75">
      <c r="A82" s="36" t="s">
        <v>467</v>
      </c>
      <c r="B82" s="44"/>
      <c r="C82" s="45"/>
      <c r="D82" s="45"/>
      <c r="E82" s="38" t="s">
        <v>1224</v>
      </c>
      <c r="F82" s="45"/>
      <c r="G82" s="45"/>
      <c r="H82" s="45"/>
      <c r="I82" s="45"/>
      <c r="J82" s="47"/>
    </row>
    <row r="83">
      <c r="A83" s="36" t="s">
        <v>458</v>
      </c>
      <c r="B83" s="36">
        <v>23</v>
      </c>
      <c r="C83" s="37" t="s">
        <v>1231</v>
      </c>
      <c r="D83" s="36" t="s">
        <v>460</v>
      </c>
      <c r="E83" s="38" t="s">
        <v>1030</v>
      </c>
      <c r="F83" s="39" t="s">
        <v>751</v>
      </c>
      <c r="G83" s="40">
        <v>200</v>
      </c>
      <c r="H83" s="41">
        <v>0</v>
      </c>
      <c r="I83" s="42">
        <f>ROUND(G83*H83,P4)</f>
        <v>0</v>
      </c>
      <c r="J83" s="39" t="s">
        <v>463</v>
      </c>
      <c r="O83" s="43">
        <f>I83*0.21</f>
        <v>0</v>
      </c>
      <c r="P83">
        <v>3</v>
      </c>
    </row>
    <row r="84">
      <c r="A84" s="36" t="s">
        <v>464</v>
      </c>
      <c r="B84" s="44"/>
      <c r="C84" s="45"/>
      <c r="D84" s="45"/>
      <c r="E84" s="38" t="s">
        <v>1030</v>
      </c>
      <c r="F84" s="45"/>
      <c r="G84" s="45"/>
      <c r="H84" s="45"/>
      <c r="I84" s="45"/>
      <c r="J84" s="47"/>
    </row>
    <row r="85" ht="60">
      <c r="A85" s="36" t="s">
        <v>467</v>
      </c>
      <c r="B85" s="44"/>
      <c r="C85" s="45"/>
      <c r="D85" s="45"/>
      <c r="E85" s="38" t="s">
        <v>1232</v>
      </c>
      <c r="F85" s="45"/>
      <c r="G85" s="45"/>
      <c r="H85" s="45"/>
      <c r="I85" s="45"/>
      <c r="J85" s="47"/>
    </row>
    <row r="86" ht="30">
      <c r="A86" s="36" t="s">
        <v>458</v>
      </c>
      <c r="B86" s="36">
        <v>24</v>
      </c>
      <c r="C86" s="37" t="s">
        <v>1233</v>
      </c>
      <c r="D86" s="36" t="s">
        <v>460</v>
      </c>
      <c r="E86" s="38" t="s">
        <v>1234</v>
      </c>
      <c r="F86" s="39" t="s">
        <v>751</v>
      </c>
      <c r="G86" s="40">
        <v>50</v>
      </c>
      <c r="H86" s="41">
        <v>0</v>
      </c>
      <c r="I86" s="42">
        <f>ROUND(G86*H86,P4)</f>
        <v>0</v>
      </c>
      <c r="J86" s="39" t="s">
        <v>463</v>
      </c>
      <c r="O86" s="43">
        <f>I86*0.21</f>
        <v>0</v>
      </c>
      <c r="P86">
        <v>3</v>
      </c>
    </row>
    <row r="87" ht="30">
      <c r="A87" s="36" t="s">
        <v>464</v>
      </c>
      <c r="B87" s="44"/>
      <c r="C87" s="45"/>
      <c r="D87" s="45"/>
      <c r="E87" s="38" t="s">
        <v>1234</v>
      </c>
      <c r="F87" s="45"/>
      <c r="G87" s="45"/>
      <c r="H87" s="45"/>
      <c r="I87" s="45"/>
      <c r="J87" s="47"/>
    </row>
    <row r="88" ht="90">
      <c r="A88" s="36" t="s">
        <v>467</v>
      </c>
      <c r="B88" s="44"/>
      <c r="C88" s="45"/>
      <c r="D88" s="45"/>
      <c r="E88" s="38" t="s">
        <v>1217</v>
      </c>
      <c r="F88" s="45"/>
      <c r="G88" s="45"/>
      <c r="H88" s="45"/>
      <c r="I88" s="45"/>
      <c r="J88" s="47"/>
    </row>
    <row r="89">
      <c r="A89" s="30" t="s">
        <v>455</v>
      </c>
      <c r="B89" s="31"/>
      <c r="C89" s="32" t="s">
        <v>1235</v>
      </c>
      <c r="D89" s="33"/>
      <c r="E89" s="30" t="s">
        <v>1236</v>
      </c>
      <c r="F89" s="33"/>
      <c r="G89" s="33"/>
      <c r="H89" s="33"/>
      <c r="I89" s="34">
        <f>SUMIFS(I90:I92,A90:A92,"P")</f>
        <v>0</v>
      </c>
      <c r="J89" s="35"/>
    </row>
    <row r="90">
      <c r="A90" s="36" t="s">
        <v>458</v>
      </c>
      <c r="B90" s="36">
        <v>25</v>
      </c>
      <c r="C90" s="37" t="s">
        <v>1237</v>
      </c>
      <c r="D90" s="36" t="s">
        <v>460</v>
      </c>
      <c r="E90" s="38" t="s">
        <v>1238</v>
      </c>
      <c r="F90" s="39" t="s">
        <v>492</v>
      </c>
      <c r="G90" s="40">
        <v>10</v>
      </c>
      <c r="H90" s="41">
        <v>0</v>
      </c>
      <c r="I90" s="42">
        <f>ROUND(G90*H90,P4)</f>
        <v>0</v>
      </c>
      <c r="J90" s="39" t="s">
        <v>463</v>
      </c>
      <c r="O90" s="43">
        <f>I90*0.21</f>
        <v>0</v>
      </c>
      <c r="P90">
        <v>3</v>
      </c>
    </row>
    <row r="91">
      <c r="A91" s="36" t="s">
        <v>464</v>
      </c>
      <c r="B91" s="44"/>
      <c r="C91" s="45"/>
      <c r="D91" s="45"/>
      <c r="E91" s="38" t="s">
        <v>1238</v>
      </c>
      <c r="F91" s="45"/>
      <c r="G91" s="45"/>
      <c r="H91" s="45"/>
      <c r="I91" s="45"/>
      <c r="J91" s="47"/>
    </row>
    <row r="92" ht="90">
      <c r="A92" s="36" t="s">
        <v>467</v>
      </c>
      <c r="B92" s="44"/>
      <c r="C92" s="45"/>
      <c r="D92" s="45"/>
      <c r="E92" s="38" t="s">
        <v>1217</v>
      </c>
      <c r="F92" s="45"/>
      <c r="G92" s="45"/>
      <c r="H92" s="45"/>
      <c r="I92" s="45"/>
      <c r="J92" s="47"/>
    </row>
    <row r="93">
      <c r="A93" s="30" t="s">
        <v>455</v>
      </c>
      <c r="B93" s="31"/>
      <c r="C93" s="32" t="s">
        <v>1041</v>
      </c>
      <c r="D93" s="33"/>
      <c r="E93" s="30" t="s">
        <v>1042</v>
      </c>
      <c r="F93" s="33"/>
      <c r="G93" s="33"/>
      <c r="H93" s="33"/>
      <c r="I93" s="34">
        <f>SUMIFS(I94:I102,A94:A102,"P")</f>
        <v>0</v>
      </c>
      <c r="J93" s="35"/>
    </row>
    <row r="94">
      <c r="A94" s="36" t="s">
        <v>458</v>
      </c>
      <c r="B94" s="36">
        <v>26</v>
      </c>
      <c r="C94" s="37" t="s">
        <v>1239</v>
      </c>
      <c r="D94" s="36" t="s">
        <v>460</v>
      </c>
      <c r="E94" s="38" t="s">
        <v>1240</v>
      </c>
      <c r="F94" s="39" t="s">
        <v>743</v>
      </c>
      <c r="G94" s="40">
        <v>100</v>
      </c>
      <c r="H94" s="41">
        <v>0</v>
      </c>
      <c r="I94" s="42">
        <f>ROUND(G94*H94,P4)</f>
        <v>0</v>
      </c>
      <c r="J94" s="39" t="s">
        <v>471</v>
      </c>
      <c r="O94" s="43">
        <f>I94*0.21</f>
        <v>0</v>
      </c>
      <c r="P94">
        <v>3</v>
      </c>
    </row>
    <row r="95">
      <c r="A95" s="36" t="s">
        <v>464</v>
      </c>
      <c r="B95" s="44"/>
      <c r="C95" s="45"/>
      <c r="D95" s="45"/>
      <c r="E95" s="46" t="s">
        <v>460</v>
      </c>
      <c r="F95" s="45"/>
      <c r="G95" s="45"/>
      <c r="H95" s="45"/>
      <c r="I95" s="45"/>
      <c r="J95" s="47"/>
    </row>
    <row r="96" ht="105">
      <c r="A96" s="36" t="s">
        <v>467</v>
      </c>
      <c r="B96" s="44"/>
      <c r="C96" s="45"/>
      <c r="D96" s="45"/>
      <c r="E96" s="38" t="s">
        <v>1241</v>
      </c>
      <c r="F96" s="45"/>
      <c r="G96" s="45"/>
      <c r="H96" s="45"/>
      <c r="I96" s="45"/>
      <c r="J96" s="47"/>
    </row>
    <row r="97" ht="45">
      <c r="A97" s="36" t="s">
        <v>458</v>
      </c>
      <c r="B97" s="36">
        <v>27</v>
      </c>
      <c r="C97" s="37" t="s">
        <v>1242</v>
      </c>
      <c r="D97" s="36" t="s">
        <v>460</v>
      </c>
      <c r="E97" s="38" t="s">
        <v>533</v>
      </c>
      <c r="F97" s="39" t="s">
        <v>1045</v>
      </c>
      <c r="G97" s="40">
        <v>150</v>
      </c>
      <c r="H97" s="41">
        <v>0</v>
      </c>
      <c r="I97" s="42">
        <f>ROUND(G97*H97,P4)</f>
        <v>0</v>
      </c>
      <c r="J97" s="39" t="s">
        <v>463</v>
      </c>
      <c r="O97" s="43">
        <f>I97*0.21</f>
        <v>0</v>
      </c>
      <c r="P97">
        <v>3</v>
      </c>
    </row>
    <row r="98" ht="45">
      <c r="A98" s="36" t="s">
        <v>464</v>
      </c>
      <c r="B98" s="44"/>
      <c r="C98" s="45"/>
      <c r="D98" s="45"/>
      <c r="E98" s="38" t="s">
        <v>533</v>
      </c>
      <c r="F98" s="45"/>
      <c r="G98" s="45"/>
      <c r="H98" s="45"/>
      <c r="I98" s="45"/>
      <c r="J98" s="47"/>
    </row>
    <row r="99" ht="75">
      <c r="A99" s="36" t="s">
        <v>467</v>
      </c>
      <c r="B99" s="44"/>
      <c r="C99" s="45"/>
      <c r="D99" s="45"/>
      <c r="E99" s="38" t="s">
        <v>1243</v>
      </c>
      <c r="F99" s="45"/>
      <c r="G99" s="45"/>
      <c r="H99" s="45"/>
      <c r="I99" s="45"/>
      <c r="J99" s="47"/>
    </row>
    <row r="100" ht="30">
      <c r="A100" s="36" t="s">
        <v>458</v>
      </c>
      <c r="B100" s="36">
        <v>28</v>
      </c>
      <c r="C100" s="37" t="s">
        <v>1244</v>
      </c>
      <c r="D100" s="36" t="s">
        <v>460</v>
      </c>
      <c r="E100" s="38" t="s">
        <v>1245</v>
      </c>
      <c r="F100" s="39" t="s">
        <v>1045</v>
      </c>
      <c r="G100" s="40">
        <v>150</v>
      </c>
      <c r="H100" s="41">
        <v>0</v>
      </c>
      <c r="I100" s="42">
        <f>ROUND(G100*H100,P4)</f>
        <v>0</v>
      </c>
      <c r="J100" s="39" t="s">
        <v>463</v>
      </c>
      <c r="O100" s="43">
        <f>I100*0.21</f>
        <v>0</v>
      </c>
      <c r="P100">
        <v>3</v>
      </c>
    </row>
    <row r="101" ht="30">
      <c r="A101" s="36" t="s">
        <v>464</v>
      </c>
      <c r="B101" s="44"/>
      <c r="C101" s="45"/>
      <c r="D101" s="45"/>
      <c r="E101" s="38" t="s">
        <v>1245</v>
      </c>
      <c r="F101" s="45"/>
      <c r="G101" s="45"/>
      <c r="H101" s="45"/>
      <c r="I101" s="45"/>
      <c r="J101" s="47"/>
    </row>
    <row r="102" ht="75">
      <c r="A102" s="36" t="s">
        <v>467</v>
      </c>
      <c r="B102" s="44"/>
      <c r="C102" s="45"/>
      <c r="D102" s="45"/>
      <c r="E102" s="38" t="s">
        <v>1243</v>
      </c>
      <c r="F102" s="45"/>
      <c r="G102" s="45"/>
      <c r="H102" s="45"/>
      <c r="I102" s="45"/>
      <c r="J102" s="47"/>
    </row>
    <row r="103">
      <c r="A103" s="30" t="s">
        <v>455</v>
      </c>
      <c r="B103" s="31"/>
      <c r="C103" s="32" t="s">
        <v>801</v>
      </c>
      <c r="D103" s="33"/>
      <c r="E103" s="30" t="s">
        <v>1047</v>
      </c>
      <c r="F103" s="33"/>
      <c r="G103" s="33"/>
      <c r="H103" s="33"/>
      <c r="I103" s="34">
        <f>SUMIFS(I104:I133,A104:A133,"P")</f>
        <v>0</v>
      </c>
      <c r="J103" s="35"/>
    </row>
    <row r="104">
      <c r="A104" s="36" t="s">
        <v>458</v>
      </c>
      <c r="B104" s="36">
        <v>29</v>
      </c>
      <c r="C104" s="37" t="s">
        <v>1246</v>
      </c>
      <c r="D104" s="36" t="s">
        <v>460</v>
      </c>
      <c r="E104" s="38" t="s">
        <v>804</v>
      </c>
      <c r="F104" s="39" t="s">
        <v>751</v>
      </c>
      <c r="G104" s="40">
        <v>10</v>
      </c>
      <c r="H104" s="41">
        <v>0</v>
      </c>
      <c r="I104" s="42">
        <f>ROUND(G104*H104,P4)</f>
        <v>0</v>
      </c>
      <c r="J104" s="39" t="s">
        <v>463</v>
      </c>
      <c r="O104" s="43">
        <f>I104*0.21</f>
        <v>0</v>
      </c>
      <c r="P104">
        <v>3</v>
      </c>
    </row>
    <row r="105">
      <c r="A105" s="36" t="s">
        <v>464</v>
      </c>
      <c r="B105" s="44"/>
      <c r="C105" s="45"/>
      <c r="D105" s="45"/>
      <c r="E105" s="38" t="s">
        <v>804</v>
      </c>
      <c r="F105" s="45"/>
      <c r="G105" s="45"/>
      <c r="H105" s="45"/>
      <c r="I105" s="45"/>
      <c r="J105" s="47"/>
    </row>
    <row r="106" ht="45">
      <c r="A106" s="36" t="s">
        <v>467</v>
      </c>
      <c r="B106" s="44"/>
      <c r="C106" s="45"/>
      <c r="D106" s="45"/>
      <c r="E106" s="38" t="s">
        <v>1247</v>
      </c>
      <c r="F106" s="45"/>
      <c r="G106" s="45"/>
      <c r="H106" s="45"/>
      <c r="I106" s="45"/>
      <c r="J106" s="47"/>
    </row>
    <row r="107">
      <c r="A107" s="36" t="s">
        <v>458</v>
      </c>
      <c r="B107" s="36">
        <v>30</v>
      </c>
      <c r="C107" s="37" t="s">
        <v>1248</v>
      </c>
      <c r="D107" s="36" t="s">
        <v>460</v>
      </c>
      <c r="E107" s="38" t="s">
        <v>1055</v>
      </c>
      <c r="F107" s="39" t="s">
        <v>743</v>
      </c>
      <c r="G107" s="40">
        <v>100</v>
      </c>
      <c r="H107" s="41">
        <v>0</v>
      </c>
      <c r="I107" s="42">
        <f>ROUND(G107*H107,P4)</f>
        <v>0</v>
      </c>
      <c r="J107" s="39" t="s">
        <v>463</v>
      </c>
      <c r="O107" s="43">
        <f>I107*0.21</f>
        <v>0</v>
      </c>
      <c r="P107">
        <v>3</v>
      </c>
    </row>
    <row r="108">
      <c r="A108" s="36" t="s">
        <v>464</v>
      </c>
      <c r="B108" s="44"/>
      <c r="C108" s="45"/>
      <c r="D108" s="45"/>
      <c r="E108" s="38" t="s">
        <v>1055</v>
      </c>
      <c r="F108" s="45"/>
      <c r="G108" s="45"/>
      <c r="H108" s="45"/>
      <c r="I108" s="45"/>
      <c r="J108" s="47"/>
    </row>
    <row r="109" ht="45">
      <c r="A109" s="36" t="s">
        <v>467</v>
      </c>
      <c r="B109" s="44"/>
      <c r="C109" s="45"/>
      <c r="D109" s="45"/>
      <c r="E109" s="38" t="s">
        <v>1249</v>
      </c>
      <c r="F109" s="45"/>
      <c r="G109" s="45"/>
      <c r="H109" s="45"/>
      <c r="I109" s="45"/>
      <c r="J109" s="47"/>
    </row>
    <row r="110">
      <c r="A110" s="36" t="s">
        <v>458</v>
      </c>
      <c r="B110" s="36">
        <v>31</v>
      </c>
      <c r="C110" s="37" t="s">
        <v>1250</v>
      </c>
      <c r="D110" s="36" t="s">
        <v>460</v>
      </c>
      <c r="E110" s="38" t="s">
        <v>1251</v>
      </c>
      <c r="F110" s="39" t="s">
        <v>743</v>
      </c>
      <c r="G110" s="40">
        <v>20</v>
      </c>
      <c r="H110" s="41">
        <v>0</v>
      </c>
      <c r="I110" s="42">
        <f>ROUND(G110*H110,P4)</f>
        <v>0</v>
      </c>
      <c r="J110" s="39" t="s">
        <v>463</v>
      </c>
      <c r="O110" s="43">
        <f>I110*0.21</f>
        <v>0</v>
      </c>
      <c r="P110">
        <v>3</v>
      </c>
    </row>
    <row r="111">
      <c r="A111" s="36" t="s">
        <v>464</v>
      </c>
      <c r="B111" s="44"/>
      <c r="C111" s="45"/>
      <c r="D111" s="45"/>
      <c r="E111" s="38" t="s">
        <v>1251</v>
      </c>
      <c r="F111" s="45"/>
      <c r="G111" s="45"/>
      <c r="H111" s="45"/>
      <c r="I111" s="45"/>
      <c r="J111" s="47"/>
    </row>
    <row r="112" ht="45">
      <c r="A112" s="36" t="s">
        <v>467</v>
      </c>
      <c r="B112" s="44"/>
      <c r="C112" s="45"/>
      <c r="D112" s="45"/>
      <c r="E112" s="38" t="s">
        <v>1249</v>
      </c>
      <c r="F112" s="45"/>
      <c r="G112" s="45"/>
      <c r="H112" s="45"/>
      <c r="I112" s="45"/>
      <c r="J112" s="47"/>
    </row>
    <row r="113">
      <c r="A113" s="36" t="s">
        <v>458</v>
      </c>
      <c r="B113" s="36">
        <v>32</v>
      </c>
      <c r="C113" s="37" t="s">
        <v>1252</v>
      </c>
      <c r="D113" s="36" t="s">
        <v>460</v>
      </c>
      <c r="E113" s="38" t="s">
        <v>1253</v>
      </c>
      <c r="F113" s="39" t="s">
        <v>743</v>
      </c>
      <c r="G113" s="40">
        <v>20</v>
      </c>
      <c r="H113" s="41">
        <v>0</v>
      </c>
      <c r="I113" s="42">
        <f>ROUND(G113*H113,P4)</f>
        <v>0</v>
      </c>
      <c r="J113" s="39" t="s">
        <v>463</v>
      </c>
      <c r="O113" s="43">
        <f>I113*0.21</f>
        <v>0</v>
      </c>
      <c r="P113">
        <v>3</v>
      </c>
    </row>
    <row r="114">
      <c r="A114" s="36" t="s">
        <v>464</v>
      </c>
      <c r="B114" s="44"/>
      <c r="C114" s="45"/>
      <c r="D114" s="45"/>
      <c r="E114" s="38" t="s">
        <v>1253</v>
      </c>
      <c r="F114" s="45"/>
      <c r="G114" s="45"/>
      <c r="H114" s="45"/>
      <c r="I114" s="45"/>
      <c r="J114" s="47"/>
    </row>
    <row r="115" ht="45">
      <c r="A115" s="36" t="s">
        <v>467</v>
      </c>
      <c r="B115" s="44"/>
      <c r="C115" s="45"/>
      <c r="D115" s="45"/>
      <c r="E115" s="38" t="s">
        <v>1249</v>
      </c>
      <c r="F115" s="45"/>
      <c r="G115" s="45"/>
      <c r="H115" s="45"/>
      <c r="I115" s="45"/>
      <c r="J115" s="47"/>
    </row>
    <row r="116" ht="45">
      <c r="A116" s="36" t="s">
        <v>458</v>
      </c>
      <c r="B116" s="36">
        <v>33</v>
      </c>
      <c r="C116" s="37" t="s">
        <v>1254</v>
      </c>
      <c r="D116" s="36" t="s">
        <v>460</v>
      </c>
      <c r="E116" s="38" t="s">
        <v>1255</v>
      </c>
      <c r="F116" s="39" t="s">
        <v>751</v>
      </c>
      <c r="G116" s="40">
        <v>10</v>
      </c>
      <c r="H116" s="41">
        <v>0</v>
      </c>
      <c r="I116" s="42">
        <f>ROUND(G116*H116,P4)</f>
        <v>0</v>
      </c>
      <c r="J116" s="39" t="s">
        <v>463</v>
      </c>
      <c r="O116" s="43">
        <f>I116*0.21</f>
        <v>0</v>
      </c>
      <c r="P116">
        <v>3</v>
      </c>
    </row>
    <row r="117" ht="45">
      <c r="A117" s="36" t="s">
        <v>464</v>
      </c>
      <c r="B117" s="44"/>
      <c r="C117" s="45"/>
      <c r="D117" s="45"/>
      <c r="E117" s="38" t="s">
        <v>1256</v>
      </c>
      <c r="F117" s="45"/>
      <c r="G117" s="45"/>
      <c r="H117" s="45"/>
      <c r="I117" s="45"/>
      <c r="J117" s="47"/>
    </row>
    <row r="118" ht="45">
      <c r="A118" s="36" t="s">
        <v>467</v>
      </c>
      <c r="B118" s="44"/>
      <c r="C118" s="45"/>
      <c r="D118" s="45"/>
      <c r="E118" s="38" t="s">
        <v>1249</v>
      </c>
      <c r="F118" s="45"/>
      <c r="G118" s="45"/>
      <c r="H118" s="45"/>
      <c r="I118" s="45"/>
      <c r="J118" s="47"/>
    </row>
    <row r="119">
      <c r="A119" s="36" t="s">
        <v>458</v>
      </c>
      <c r="B119" s="36">
        <v>34</v>
      </c>
      <c r="C119" s="37" t="s">
        <v>1257</v>
      </c>
      <c r="D119" s="36" t="s">
        <v>460</v>
      </c>
      <c r="E119" s="38" t="s">
        <v>1058</v>
      </c>
      <c r="F119" s="39" t="s">
        <v>751</v>
      </c>
      <c r="G119" s="40">
        <v>5</v>
      </c>
      <c r="H119" s="41">
        <v>0</v>
      </c>
      <c r="I119" s="42">
        <f>ROUND(G119*H119,P4)</f>
        <v>0</v>
      </c>
      <c r="J119" s="39" t="s">
        <v>463</v>
      </c>
      <c r="O119" s="43">
        <f>I119*0.21</f>
        <v>0</v>
      </c>
      <c r="P119">
        <v>3</v>
      </c>
    </row>
    <row r="120">
      <c r="A120" s="36" t="s">
        <v>464</v>
      </c>
      <c r="B120" s="44"/>
      <c r="C120" s="45"/>
      <c r="D120" s="45"/>
      <c r="E120" s="38" t="s">
        <v>1058</v>
      </c>
      <c r="F120" s="45"/>
      <c r="G120" s="45"/>
      <c r="H120" s="45"/>
      <c r="I120" s="45"/>
      <c r="J120" s="47"/>
    </row>
    <row r="121" ht="45">
      <c r="A121" s="36" t="s">
        <v>467</v>
      </c>
      <c r="B121" s="44"/>
      <c r="C121" s="45"/>
      <c r="D121" s="45"/>
      <c r="E121" s="38" t="s">
        <v>1258</v>
      </c>
      <c r="F121" s="45"/>
      <c r="G121" s="45"/>
      <c r="H121" s="45"/>
      <c r="I121" s="45"/>
      <c r="J121" s="47"/>
    </row>
    <row r="122">
      <c r="A122" s="36" t="s">
        <v>458</v>
      </c>
      <c r="B122" s="36">
        <v>35</v>
      </c>
      <c r="C122" s="37" t="s">
        <v>1259</v>
      </c>
      <c r="D122" s="36" t="s">
        <v>460</v>
      </c>
      <c r="E122" s="38" t="s">
        <v>808</v>
      </c>
      <c r="F122" s="39" t="s">
        <v>751</v>
      </c>
      <c r="G122" s="40">
        <v>5</v>
      </c>
      <c r="H122" s="41">
        <v>0</v>
      </c>
      <c r="I122" s="42">
        <f>ROUND(G122*H122,P4)</f>
        <v>0</v>
      </c>
      <c r="J122" s="39" t="s">
        <v>463</v>
      </c>
      <c r="O122" s="43">
        <f>I122*0.21</f>
        <v>0</v>
      </c>
      <c r="P122">
        <v>3</v>
      </c>
    </row>
    <row r="123">
      <c r="A123" s="36" t="s">
        <v>464</v>
      </c>
      <c r="B123" s="44"/>
      <c r="C123" s="45"/>
      <c r="D123" s="45"/>
      <c r="E123" s="38" t="s">
        <v>808</v>
      </c>
      <c r="F123" s="45"/>
      <c r="G123" s="45"/>
      <c r="H123" s="45"/>
      <c r="I123" s="45"/>
      <c r="J123" s="47"/>
    </row>
    <row r="124" ht="45">
      <c r="A124" s="36" t="s">
        <v>467</v>
      </c>
      <c r="B124" s="44"/>
      <c r="C124" s="45"/>
      <c r="D124" s="45"/>
      <c r="E124" s="38" t="s">
        <v>1260</v>
      </c>
      <c r="F124" s="45"/>
      <c r="G124" s="45"/>
      <c r="H124" s="45"/>
      <c r="I124" s="45"/>
      <c r="J124" s="47"/>
    </row>
    <row r="125">
      <c r="A125" s="36" t="s">
        <v>458</v>
      </c>
      <c r="B125" s="36">
        <v>36</v>
      </c>
      <c r="C125" s="37" t="s">
        <v>1261</v>
      </c>
      <c r="D125" s="36" t="s">
        <v>460</v>
      </c>
      <c r="E125" s="38" t="s">
        <v>1062</v>
      </c>
      <c r="F125" s="39" t="s">
        <v>751</v>
      </c>
      <c r="G125" s="40">
        <v>10</v>
      </c>
      <c r="H125" s="41">
        <v>0</v>
      </c>
      <c r="I125" s="42">
        <f>ROUND(G125*H125,P4)</f>
        <v>0</v>
      </c>
      <c r="J125" s="39" t="s">
        <v>463</v>
      </c>
      <c r="O125" s="43">
        <f>I125*0.21</f>
        <v>0</v>
      </c>
      <c r="P125">
        <v>3</v>
      </c>
    </row>
    <row r="126">
      <c r="A126" s="36" t="s">
        <v>464</v>
      </c>
      <c r="B126" s="44"/>
      <c r="C126" s="45"/>
      <c r="D126" s="45"/>
      <c r="E126" s="38" t="s">
        <v>1062</v>
      </c>
      <c r="F126" s="45"/>
      <c r="G126" s="45"/>
      <c r="H126" s="45"/>
      <c r="I126" s="45"/>
      <c r="J126" s="47"/>
    </row>
    <row r="127" ht="45">
      <c r="A127" s="36" t="s">
        <v>467</v>
      </c>
      <c r="B127" s="44"/>
      <c r="C127" s="45"/>
      <c r="D127" s="45"/>
      <c r="E127" s="38" t="s">
        <v>1262</v>
      </c>
      <c r="F127" s="45"/>
      <c r="G127" s="45"/>
      <c r="H127" s="45"/>
      <c r="I127" s="45"/>
      <c r="J127" s="47"/>
    </row>
    <row r="128">
      <c r="A128" s="36" t="s">
        <v>458</v>
      </c>
      <c r="B128" s="36">
        <v>37</v>
      </c>
      <c r="C128" s="37" t="s">
        <v>1263</v>
      </c>
      <c r="D128" s="36" t="s">
        <v>460</v>
      </c>
      <c r="E128" s="38" t="s">
        <v>811</v>
      </c>
      <c r="F128" s="39" t="s">
        <v>751</v>
      </c>
      <c r="G128" s="40">
        <v>20</v>
      </c>
      <c r="H128" s="41">
        <v>0</v>
      </c>
      <c r="I128" s="42">
        <f>ROUND(G128*H128,P4)</f>
        <v>0</v>
      </c>
      <c r="J128" s="39" t="s">
        <v>463</v>
      </c>
      <c r="O128" s="43">
        <f>I128*0.21</f>
        <v>0</v>
      </c>
      <c r="P128">
        <v>3</v>
      </c>
    </row>
    <row r="129">
      <c r="A129" s="36" t="s">
        <v>464</v>
      </c>
      <c r="B129" s="44"/>
      <c r="C129" s="45"/>
      <c r="D129" s="45"/>
      <c r="E129" s="38" t="s">
        <v>811</v>
      </c>
      <c r="F129" s="45"/>
      <c r="G129" s="45"/>
      <c r="H129" s="45"/>
      <c r="I129" s="45"/>
      <c r="J129" s="47"/>
    </row>
    <row r="130" ht="60">
      <c r="A130" s="36" t="s">
        <v>467</v>
      </c>
      <c r="B130" s="44"/>
      <c r="C130" s="45"/>
      <c r="D130" s="45"/>
      <c r="E130" s="38" t="s">
        <v>1264</v>
      </c>
      <c r="F130" s="45"/>
      <c r="G130" s="45"/>
      <c r="H130" s="45"/>
      <c r="I130" s="45"/>
      <c r="J130" s="47"/>
    </row>
    <row r="131">
      <c r="A131" s="36" t="s">
        <v>458</v>
      </c>
      <c r="B131" s="36">
        <v>38</v>
      </c>
      <c r="C131" s="37" t="s">
        <v>1265</v>
      </c>
      <c r="D131" s="36" t="s">
        <v>460</v>
      </c>
      <c r="E131" s="38" t="s">
        <v>1066</v>
      </c>
      <c r="F131" s="39" t="s">
        <v>751</v>
      </c>
      <c r="G131" s="40">
        <v>60</v>
      </c>
      <c r="H131" s="41">
        <v>0</v>
      </c>
      <c r="I131" s="42">
        <f>ROUND(G131*H131,P4)</f>
        <v>0</v>
      </c>
      <c r="J131" s="39" t="s">
        <v>463</v>
      </c>
      <c r="O131" s="43">
        <f>I131*0.21</f>
        <v>0</v>
      </c>
      <c r="P131">
        <v>3</v>
      </c>
    </row>
    <row r="132">
      <c r="A132" s="36" t="s">
        <v>464</v>
      </c>
      <c r="B132" s="44"/>
      <c r="C132" s="45"/>
      <c r="D132" s="45"/>
      <c r="E132" s="38" t="s">
        <v>1066</v>
      </c>
      <c r="F132" s="45"/>
      <c r="G132" s="45"/>
      <c r="H132" s="45"/>
      <c r="I132" s="45"/>
      <c r="J132" s="47"/>
    </row>
    <row r="133" ht="60">
      <c r="A133" s="36" t="s">
        <v>467</v>
      </c>
      <c r="B133" s="44"/>
      <c r="C133" s="45"/>
      <c r="D133" s="45"/>
      <c r="E133" s="38" t="s">
        <v>1266</v>
      </c>
      <c r="F133" s="45"/>
      <c r="G133" s="45"/>
      <c r="H133" s="45"/>
      <c r="I133" s="45"/>
      <c r="J133" s="47"/>
    </row>
    <row r="134">
      <c r="A134" s="30" t="s">
        <v>455</v>
      </c>
      <c r="B134" s="31"/>
      <c r="C134" s="32" t="s">
        <v>1068</v>
      </c>
      <c r="D134" s="33"/>
      <c r="E134" s="30" t="s">
        <v>1069</v>
      </c>
      <c r="F134" s="33"/>
      <c r="G134" s="33"/>
      <c r="H134" s="33"/>
      <c r="I134" s="34">
        <f>SUMIFS(I135:I203,A135:A203,"P")</f>
        <v>0</v>
      </c>
      <c r="J134" s="35"/>
    </row>
    <row r="135">
      <c r="A135" s="36" t="s">
        <v>458</v>
      </c>
      <c r="B135" s="36">
        <v>39</v>
      </c>
      <c r="C135" s="37" t="s">
        <v>825</v>
      </c>
      <c r="D135" s="36" t="s">
        <v>460</v>
      </c>
      <c r="E135" s="38" t="s">
        <v>826</v>
      </c>
      <c r="F135" s="39" t="s">
        <v>743</v>
      </c>
      <c r="G135" s="40">
        <v>100</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105">
      <c r="A137" s="36" t="s">
        <v>467</v>
      </c>
      <c r="B137" s="44"/>
      <c r="C137" s="45"/>
      <c r="D137" s="45"/>
      <c r="E137" s="38" t="s">
        <v>821</v>
      </c>
      <c r="F137" s="45"/>
      <c r="G137" s="45"/>
      <c r="H137" s="45"/>
      <c r="I137" s="45"/>
      <c r="J137" s="47"/>
    </row>
    <row r="138">
      <c r="A138" s="36" t="s">
        <v>458</v>
      </c>
      <c r="B138" s="36">
        <v>40</v>
      </c>
      <c r="C138" s="37" t="s">
        <v>1267</v>
      </c>
      <c r="D138" s="36" t="s">
        <v>460</v>
      </c>
      <c r="E138" s="38" t="s">
        <v>1093</v>
      </c>
      <c r="F138" s="39" t="s">
        <v>743</v>
      </c>
      <c r="G138" s="40">
        <v>100</v>
      </c>
      <c r="H138" s="41">
        <v>0</v>
      </c>
      <c r="I138" s="42">
        <f>ROUND(G138*H138,P4)</f>
        <v>0</v>
      </c>
      <c r="J138" s="39" t="s">
        <v>471</v>
      </c>
      <c r="O138" s="43">
        <f>I138*0.21</f>
        <v>0</v>
      </c>
      <c r="P138">
        <v>3</v>
      </c>
    </row>
    <row r="139">
      <c r="A139" s="36" t="s">
        <v>464</v>
      </c>
      <c r="B139" s="44"/>
      <c r="C139" s="45"/>
      <c r="D139" s="45"/>
      <c r="E139" s="46" t="s">
        <v>460</v>
      </c>
      <c r="F139" s="45"/>
      <c r="G139" s="45"/>
      <c r="H139" s="45"/>
      <c r="I139" s="45"/>
      <c r="J139" s="47"/>
    </row>
    <row r="140" ht="105">
      <c r="A140" s="36" t="s">
        <v>467</v>
      </c>
      <c r="B140" s="44"/>
      <c r="C140" s="45"/>
      <c r="D140" s="45"/>
      <c r="E140" s="38" t="s">
        <v>821</v>
      </c>
      <c r="F140" s="45"/>
      <c r="G140" s="45"/>
      <c r="H140" s="45"/>
      <c r="I140" s="45"/>
      <c r="J140" s="47"/>
    </row>
    <row r="141">
      <c r="A141" s="36" t="s">
        <v>458</v>
      </c>
      <c r="B141" s="36">
        <v>41</v>
      </c>
      <c r="C141" s="37" t="s">
        <v>539</v>
      </c>
      <c r="D141" s="36" t="s">
        <v>460</v>
      </c>
      <c r="E141" s="38" t="s">
        <v>540</v>
      </c>
      <c r="F141" s="39" t="s">
        <v>751</v>
      </c>
      <c r="G141" s="40">
        <v>32</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60">
      <c r="A143" s="36" t="s">
        <v>467</v>
      </c>
      <c r="B143" s="44"/>
      <c r="C143" s="45"/>
      <c r="D143" s="45"/>
      <c r="E143" s="38" t="s">
        <v>658</v>
      </c>
      <c r="F143" s="45"/>
      <c r="G143" s="45"/>
      <c r="H143" s="45"/>
      <c r="I143" s="45"/>
      <c r="J143" s="47"/>
    </row>
    <row r="144" ht="30">
      <c r="A144" s="36" t="s">
        <v>458</v>
      </c>
      <c r="B144" s="36">
        <v>42</v>
      </c>
      <c r="C144" s="37" t="s">
        <v>846</v>
      </c>
      <c r="D144" s="36" t="s">
        <v>460</v>
      </c>
      <c r="E144" s="38" t="s">
        <v>847</v>
      </c>
      <c r="F144" s="39" t="s">
        <v>751</v>
      </c>
      <c r="G144" s="40">
        <v>10</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ht="120">
      <c r="A146" s="36" t="s">
        <v>467</v>
      </c>
      <c r="B146" s="44"/>
      <c r="C146" s="45"/>
      <c r="D146" s="45"/>
      <c r="E146" s="38" t="s">
        <v>845</v>
      </c>
      <c r="F146" s="45"/>
      <c r="G146" s="45"/>
      <c r="H146" s="45"/>
      <c r="I146" s="45"/>
      <c r="J146" s="47"/>
    </row>
    <row r="147" ht="30">
      <c r="A147" s="36" t="s">
        <v>458</v>
      </c>
      <c r="B147" s="36">
        <v>43</v>
      </c>
      <c r="C147" s="37" t="s">
        <v>850</v>
      </c>
      <c r="D147" s="36" t="s">
        <v>460</v>
      </c>
      <c r="E147" s="38" t="s">
        <v>851</v>
      </c>
      <c r="F147" s="39" t="s">
        <v>751</v>
      </c>
      <c r="G147" s="40">
        <v>10</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120">
      <c r="A149" s="36" t="s">
        <v>467</v>
      </c>
      <c r="B149" s="44"/>
      <c r="C149" s="45"/>
      <c r="D149" s="45"/>
      <c r="E149" s="38" t="s">
        <v>845</v>
      </c>
      <c r="F149" s="45"/>
      <c r="G149" s="45"/>
      <c r="H149" s="45"/>
      <c r="I149" s="45"/>
      <c r="J149" s="47"/>
    </row>
    <row r="150" ht="30">
      <c r="A150" s="36" t="s">
        <v>458</v>
      </c>
      <c r="B150" s="36">
        <v>44</v>
      </c>
      <c r="C150" s="37" t="s">
        <v>1268</v>
      </c>
      <c r="D150" s="36" t="s">
        <v>460</v>
      </c>
      <c r="E150" s="38" t="s">
        <v>1269</v>
      </c>
      <c r="F150" s="39" t="s">
        <v>751</v>
      </c>
      <c r="G150" s="40">
        <v>10</v>
      </c>
      <c r="H150" s="41">
        <v>0</v>
      </c>
      <c r="I150" s="42">
        <f>ROUND(G150*H150,P4)</f>
        <v>0</v>
      </c>
      <c r="J150" s="39" t="s">
        <v>471</v>
      </c>
      <c r="O150" s="43">
        <f>I150*0.21</f>
        <v>0</v>
      </c>
      <c r="P150">
        <v>3</v>
      </c>
    </row>
    <row r="151">
      <c r="A151" s="36" t="s">
        <v>464</v>
      </c>
      <c r="B151" s="44"/>
      <c r="C151" s="45"/>
      <c r="D151" s="45"/>
      <c r="E151" s="46" t="s">
        <v>460</v>
      </c>
      <c r="F151" s="45"/>
      <c r="G151" s="45"/>
      <c r="H151" s="45"/>
      <c r="I151" s="45"/>
      <c r="J151" s="47"/>
    </row>
    <row r="152" ht="120">
      <c r="A152" s="36" t="s">
        <v>467</v>
      </c>
      <c r="B152" s="44"/>
      <c r="C152" s="45"/>
      <c r="D152" s="45"/>
      <c r="E152" s="38" t="s">
        <v>845</v>
      </c>
      <c r="F152" s="45"/>
      <c r="G152" s="45"/>
      <c r="H152" s="45"/>
      <c r="I152" s="45"/>
      <c r="J152" s="47"/>
    </row>
    <row r="153" ht="30">
      <c r="A153" s="36" t="s">
        <v>458</v>
      </c>
      <c r="B153" s="36">
        <v>45</v>
      </c>
      <c r="C153" s="37" t="s">
        <v>1082</v>
      </c>
      <c r="D153" s="36" t="s">
        <v>460</v>
      </c>
      <c r="E153" s="38" t="s">
        <v>1083</v>
      </c>
      <c r="F153" s="39" t="s">
        <v>751</v>
      </c>
      <c r="G153" s="40">
        <v>40</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120">
      <c r="A155" s="36" t="s">
        <v>467</v>
      </c>
      <c r="B155" s="44"/>
      <c r="C155" s="45"/>
      <c r="D155" s="45"/>
      <c r="E155" s="38" t="s">
        <v>845</v>
      </c>
      <c r="F155" s="45"/>
      <c r="G155" s="45"/>
      <c r="H155" s="45"/>
      <c r="I155" s="45"/>
      <c r="J155" s="47"/>
    </row>
    <row r="156">
      <c r="A156" s="36" t="s">
        <v>458</v>
      </c>
      <c r="B156" s="36">
        <v>46</v>
      </c>
      <c r="C156" s="37" t="s">
        <v>542</v>
      </c>
      <c r="D156" s="36" t="s">
        <v>460</v>
      </c>
      <c r="E156" s="38" t="s">
        <v>543</v>
      </c>
      <c r="F156" s="39" t="s">
        <v>743</v>
      </c>
      <c r="G156" s="40">
        <v>100</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ht="90">
      <c r="A158" s="36" t="s">
        <v>467</v>
      </c>
      <c r="B158" s="44"/>
      <c r="C158" s="45"/>
      <c r="D158" s="45"/>
      <c r="E158" s="38" t="s">
        <v>668</v>
      </c>
      <c r="F158" s="45"/>
      <c r="G158" s="45"/>
      <c r="H158" s="45"/>
      <c r="I158" s="45"/>
      <c r="J158" s="47"/>
    </row>
    <row r="159">
      <c r="A159" s="36" t="s">
        <v>458</v>
      </c>
      <c r="B159" s="36">
        <v>47</v>
      </c>
      <c r="C159" s="37" t="s">
        <v>853</v>
      </c>
      <c r="D159" s="36" t="s">
        <v>460</v>
      </c>
      <c r="E159" s="38" t="s">
        <v>854</v>
      </c>
      <c r="F159" s="39" t="s">
        <v>751</v>
      </c>
      <c r="G159" s="40">
        <v>160</v>
      </c>
      <c r="H159" s="41">
        <v>0</v>
      </c>
      <c r="I159" s="42">
        <f>ROUND(G159*H159,P4)</f>
        <v>0</v>
      </c>
      <c r="J159" s="39" t="s">
        <v>471</v>
      </c>
      <c r="O159" s="43">
        <f>I159*0.21</f>
        <v>0</v>
      </c>
      <c r="P159">
        <v>3</v>
      </c>
    </row>
    <row r="160">
      <c r="A160" s="36" t="s">
        <v>464</v>
      </c>
      <c r="B160" s="44"/>
      <c r="C160" s="45"/>
      <c r="D160" s="45"/>
      <c r="E160" s="46" t="s">
        <v>460</v>
      </c>
      <c r="F160" s="45"/>
      <c r="G160" s="45"/>
      <c r="H160" s="45"/>
      <c r="I160" s="45"/>
      <c r="J160" s="47"/>
    </row>
    <row r="161" ht="105">
      <c r="A161" s="36" t="s">
        <v>467</v>
      </c>
      <c r="B161" s="44"/>
      <c r="C161" s="45"/>
      <c r="D161" s="45"/>
      <c r="E161" s="38" t="s">
        <v>1270</v>
      </c>
      <c r="F161" s="45"/>
      <c r="G161" s="45"/>
      <c r="H161" s="45"/>
      <c r="I161" s="45"/>
      <c r="J161" s="47"/>
    </row>
    <row r="162">
      <c r="A162" s="36" t="s">
        <v>458</v>
      </c>
      <c r="B162" s="36">
        <v>48</v>
      </c>
      <c r="C162" s="37" t="s">
        <v>1271</v>
      </c>
      <c r="D162" s="36" t="s">
        <v>460</v>
      </c>
      <c r="E162" s="38" t="s">
        <v>1272</v>
      </c>
      <c r="F162" s="39" t="s">
        <v>751</v>
      </c>
      <c r="G162" s="40">
        <v>30</v>
      </c>
      <c r="H162" s="41">
        <v>0</v>
      </c>
      <c r="I162" s="42">
        <f>ROUND(G162*H162,P4)</f>
        <v>0</v>
      </c>
      <c r="J162" s="39" t="s">
        <v>471</v>
      </c>
      <c r="O162" s="43">
        <f>I162*0.21</f>
        <v>0</v>
      </c>
      <c r="P162">
        <v>3</v>
      </c>
    </row>
    <row r="163">
      <c r="A163" s="36" t="s">
        <v>464</v>
      </c>
      <c r="B163" s="44"/>
      <c r="C163" s="45"/>
      <c r="D163" s="45"/>
      <c r="E163" s="46" t="s">
        <v>460</v>
      </c>
      <c r="F163" s="45"/>
      <c r="G163" s="45"/>
      <c r="H163" s="45"/>
      <c r="I163" s="45"/>
      <c r="J163" s="47"/>
    </row>
    <row r="164" ht="105">
      <c r="A164" s="36" t="s">
        <v>467</v>
      </c>
      <c r="B164" s="44"/>
      <c r="C164" s="45"/>
      <c r="D164" s="45"/>
      <c r="E164" s="38" t="s">
        <v>1270</v>
      </c>
      <c r="F164" s="45"/>
      <c r="G164" s="45"/>
      <c r="H164" s="45"/>
      <c r="I164" s="45"/>
      <c r="J164" s="47"/>
    </row>
    <row r="165">
      <c r="A165" s="36" t="s">
        <v>458</v>
      </c>
      <c r="B165" s="36">
        <v>49</v>
      </c>
      <c r="C165" s="37" t="s">
        <v>1273</v>
      </c>
      <c r="D165" s="36" t="s">
        <v>460</v>
      </c>
      <c r="E165" s="38" t="s">
        <v>1274</v>
      </c>
      <c r="F165" s="39" t="s">
        <v>743</v>
      </c>
      <c r="G165" s="40">
        <v>180</v>
      </c>
      <c r="H165" s="41">
        <v>0</v>
      </c>
      <c r="I165" s="42">
        <f>ROUND(G165*H165,P4)</f>
        <v>0</v>
      </c>
      <c r="J165" s="39" t="s">
        <v>463</v>
      </c>
      <c r="O165" s="43">
        <f>I165*0.21</f>
        <v>0</v>
      </c>
      <c r="P165">
        <v>3</v>
      </c>
    </row>
    <row r="166">
      <c r="A166" s="36" t="s">
        <v>464</v>
      </c>
      <c r="B166" s="44"/>
      <c r="C166" s="45"/>
      <c r="D166" s="45"/>
      <c r="E166" s="38" t="s">
        <v>1274</v>
      </c>
      <c r="F166" s="45"/>
      <c r="G166" s="45"/>
      <c r="H166" s="45"/>
      <c r="I166" s="45"/>
      <c r="J166" s="47"/>
    </row>
    <row r="167" ht="60">
      <c r="A167" s="36" t="s">
        <v>467</v>
      </c>
      <c r="B167" s="44"/>
      <c r="C167" s="45"/>
      <c r="D167" s="45"/>
      <c r="E167" s="38" t="s">
        <v>1085</v>
      </c>
      <c r="F167" s="45"/>
      <c r="G167" s="45"/>
      <c r="H167" s="45"/>
      <c r="I167" s="45"/>
      <c r="J167" s="47"/>
    </row>
    <row r="168">
      <c r="A168" s="36" t="s">
        <v>458</v>
      </c>
      <c r="B168" s="36">
        <v>50</v>
      </c>
      <c r="C168" s="37" t="s">
        <v>1275</v>
      </c>
      <c r="D168" s="36" t="s">
        <v>460</v>
      </c>
      <c r="E168" s="38" t="s">
        <v>1276</v>
      </c>
      <c r="F168" s="39" t="s">
        <v>743</v>
      </c>
      <c r="G168" s="40">
        <v>90</v>
      </c>
      <c r="H168" s="41">
        <v>0</v>
      </c>
      <c r="I168" s="42">
        <f>ROUND(G168*H168,P4)</f>
        <v>0</v>
      </c>
      <c r="J168" s="39" t="s">
        <v>463</v>
      </c>
      <c r="O168" s="43">
        <f>I168*0.21</f>
        <v>0</v>
      </c>
      <c r="P168">
        <v>3</v>
      </c>
    </row>
    <row r="169">
      <c r="A169" s="36" t="s">
        <v>464</v>
      </c>
      <c r="B169" s="44"/>
      <c r="C169" s="45"/>
      <c r="D169" s="45"/>
      <c r="E169" s="38" t="s">
        <v>1276</v>
      </c>
      <c r="F169" s="45"/>
      <c r="G169" s="45"/>
      <c r="H169" s="45"/>
      <c r="I169" s="45"/>
      <c r="J169" s="47"/>
    </row>
    <row r="170" ht="60">
      <c r="A170" s="36" t="s">
        <v>467</v>
      </c>
      <c r="B170" s="44"/>
      <c r="C170" s="45"/>
      <c r="D170" s="45"/>
      <c r="E170" s="38" t="s">
        <v>1085</v>
      </c>
      <c r="F170" s="45"/>
      <c r="G170" s="45"/>
      <c r="H170" s="45"/>
      <c r="I170" s="45"/>
      <c r="J170" s="47"/>
    </row>
    <row r="171" ht="30">
      <c r="A171" s="36" t="s">
        <v>458</v>
      </c>
      <c r="B171" s="36">
        <v>51</v>
      </c>
      <c r="C171" s="37" t="s">
        <v>1277</v>
      </c>
      <c r="D171" s="36" t="s">
        <v>460</v>
      </c>
      <c r="E171" s="38" t="s">
        <v>1278</v>
      </c>
      <c r="F171" s="39" t="s">
        <v>751</v>
      </c>
      <c r="G171" s="40">
        <v>18</v>
      </c>
      <c r="H171" s="41">
        <v>0</v>
      </c>
      <c r="I171" s="42">
        <f>ROUND(G171*H171,P4)</f>
        <v>0</v>
      </c>
      <c r="J171" s="39" t="s">
        <v>463</v>
      </c>
      <c r="O171" s="43">
        <f>I171*0.21</f>
        <v>0</v>
      </c>
      <c r="P171">
        <v>3</v>
      </c>
    </row>
    <row r="172" ht="30">
      <c r="A172" s="36" t="s">
        <v>464</v>
      </c>
      <c r="B172" s="44"/>
      <c r="C172" s="45"/>
      <c r="D172" s="45"/>
      <c r="E172" s="38" t="s">
        <v>1278</v>
      </c>
      <c r="F172" s="45"/>
      <c r="G172" s="45"/>
      <c r="H172" s="45"/>
      <c r="I172" s="45"/>
      <c r="J172" s="47"/>
    </row>
    <row r="173" ht="60">
      <c r="A173" s="36" t="s">
        <v>467</v>
      </c>
      <c r="B173" s="44"/>
      <c r="C173" s="45"/>
      <c r="D173" s="45"/>
      <c r="E173" s="38" t="s">
        <v>1279</v>
      </c>
      <c r="F173" s="45"/>
      <c r="G173" s="45"/>
      <c r="H173" s="45"/>
      <c r="I173" s="45"/>
      <c r="J173" s="47"/>
    </row>
    <row r="174" ht="30">
      <c r="A174" s="36" t="s">
        <v>458</v>
      </c>
      <c r="B174" s="36">
        <v>52</v>
      </c>
      <c r="C174" s="37" t="s">
        <v>1280</v>
      </c>
      <c r="D174" s="36" t="s">
        <v>460</v>
      </c>
      <c r="E174" s="38" t="s">
        <v>1281</v>
      </c>
      <c r="F174" s="39" t="s">
        <v>751</v>
      </c>
      <c r="G174" s="40">
        <v>27</v>
      </c>
      <c r="H174" s="41">
        <v>0</v>
      </c>
      <c r="I174" s="42">
        <f>ROUND(G174*H174,P4)</f>
        <v>0</v>
      </c>
      <c r="J174" s="39" t="s">
        <v>463</v>
      </c>
      <c r="O174" s="43">
        <f>I174*0.21</f>
        <v>0</v>
      </c>
      <c r="P174">
        <v>3</v>
      </c>
    </row>
    <row r="175" ht="30">
      <c r="A175" s="36" t="s">
        <v>464</v>
      </c>
      <c r="B175" s="44"/>
      <c r="C175" s="45"/>
      <c r="D175" s="45"/>
      <c r="E175" s="38" t="s">
        <v>1281</v>
      </c>
      <c r="F175" s="45"/>
      <c r="G175" s="45"/>
      <c r="H175" s="45"/>
      <c r="I175" s="45"/>
      <c r="J175" s="47"/>
    </row>
    <row r="176" ht="60">
      <c r="A176" s="36" t="s">
        <v>467</v>
      </c>
      <c r="B176" s="44"/>
      <c r="C176" s="45"/>
      <c r="D176" s="45"/>
      <c r="E176" s="38" t="s">
        <v>1279</v>
      </c>
      <c r="F176" s="45"/>
      <c r="G176" s="45"/>
      <c r="H176" s="45"/>
      <c r="I176" s="45"/>
      <c r="J176" s="47"/>
    </row>
    <row r="177" ht="45">
      <c r="A177" s="36" t="s">
        <v>458</v>
      </c>
      <c r="B177" s="36">
        <v>53</v>
      </c>
      <c r="C177" s="37" t="s">
        <v>1282</v>
      </c>
      <c r="D177" s="36" t="s">
        <v>460</v>
      </c>
      <c r="E177" s="38" t="s">
        <v>1283</v>
      </c>
      <c r="F177" s="39" t="s">
        <v>751</v>
      </c>
      <c r="G177" s="40">
        <v>3</v>
      </c>
      <c r="H177" s="41">
        <v>0</v>
      </c>
      <c r="I177" s="42">
        <f>ROUND(G177*H177,P4)</f>
        <v>0</v>
      </c>
      <c r="J177" s="39" t="s">
        <v>463</v>
      </c>
      <c r="O177" s="43">
        <f>I177*0.21</f>
        <v>0</v>
      </c>
      <c r="P177">
        <v>3</v>
      </c>
    </row>
    <row r="178" ht="45">
      <c r="A178" s="36" t="s">
        <v>464</v>
      </c>
      <c r="B178" s="44"/>
      <c r="C178" s="45"/>
      <c r="D178" s="45"/>
      <c r="E178" s="38" t="s">
        <v>1283</v>
      </c>
      <c r="F178" s="45"/>
      <c r="G178" s="45"/>
      <c r="H178" s="45"/>
      <c r="I178" s="45"/>
      <c r="J178" s="47"/>
    </row>
    <row r="179" ht="120">
      <c r="A179" s="36" t="s">
        <v>467</v>
      </c>
      <c r="B179" s="44"/>
      <c r="C179" s="45"/>
      <c r="D179" s="45"/>
      <c r="E179" s="38" t="s">
        <v>1284</v>
      </c>
      <c r="F179" s="45"/>
      <c r="G179" s="45"/>
      <c r="H179" s="45"/>
      <c r="I179" s="45"/>
      <c r="J179" s="47"/>
    </row>
    <row r="180" ht="45">
      <c r="A180" s="36" t="s">
        <v>458</v>
      </c>
      <c r="B180" s="36">
        <v>54</v>
      </c>
      <c r="C180" s="37" t="s">
        <v>1285</v>
      </c>
      <c r="D180" s="36" t="s">
        <v>460</v>
      </c>
      <c r="E180" s="38" t="s">
        <v>1286</v>
      </c>
      <c r="F180" s="39" t="s">
        <v>751</v>
      </c>
      <c r="G180" s="40">
        <v>6</v>
      </c>
      <c r="H180" s="41">
        <v>0</v>
      </c>
      <c r="I180" s="42">
        <f>ROUND(G180*H180,P4)</f>
        <v>0</v>
      </c>
      <c r="J180" s="39" t="s">
        <v>463</v>
      </c>
      <c r="O180" s="43">
        <f>I180*0.21</f>
        <v>0</v>
      </c>
      <c r="P180">
        <v>3</v>
      </c>
    </row>
    <row r="181" ht="45">
      <c r="A181" s="36" t="s">
        <v>464</v>
      </c>
      <c r="B181" s="44"/>
      <c r="C181" s="45"/>
      <c r="D181" s="45"/>
      <c r="E181" s="38" t="s">
        <v>1286</v>
      </c>
      <c r="F181" s="45"/>
      <c r="G181" s="45"/>
      <c r="H181" s="45"/>
      <c r="I181" s="45"/>
      <c r="J181" s="47"/>
    </row>
    <row r="182" ht="120">
      <c r="A182" s="36" t="s">
        <v>467</v>
      </c>
      <c r="B182" s="44"/>
      <c r="C182" s="45"/>
      <c r="D182" s="45"/>
      <c r="E182" s="38" t="s">
        <v>1284</v>
      </c>
      <c r="F182" s="45"/>
      <c r="G182" s="45"/>
      <c r="H182" s="45"/>
      <c r="I182" s="45"/>
      <c r="J182" s="47"/>
    </row>
    <row r="183" ht="45">
      <c r="A183" s="36" t="s">
        <v>458</v>
      </c>
      <c r="B183" s="36">
        <v>55</v>
      </c>
      <c r="C183" s="37" t="s">
        <v>1287</v>
      </c>
      <c r="D183" s="36" t="s">
        <v>460</v>
      </c>
      <c r="E183" s="38" t="s">
        <v>1288</v>
      </c>
      <c r="F183" s="39" t="s">
        <v>751</v>
      </c>
      <c r="G183" s="40">
        <v>3</v>
      </c>
      <c r="H183" s="41">
        <v>0</v>
      </c>
      <c r="I183" s="42">
        <f>ROUND(G183*H183,P4)</f>
        <v>0</v>
      </c>
      <c r="J183" s="39" t="s">
        <v>463</v>
      </c>
      <c r="O183" s="43">
        <f>I183*0.21</f>
        <v>0</v>
      </c>
      <c r="P183">
        <v>3</v>
      </c>
    </row>
    <row r="184" ht="45">
      <c r="A184" s="36" t="s">
        <v>464</v>
      </c>
      <c r="B184" s="44"/>
      <c r="C184" s="45"/>
      <c r="D184" s="45"/>
      <c r="E184" s="38" t="s">
        <v>1288</v>
      </c>
      <c r="F184" s="45"/>
      <c r="G184" s="45"/>
      <c r="H184" s="45"/>
      <c r="I184" s="45"/>
      <c r="J184" s="47"/>
    </row>
    <row r="185" ht="120">
      <c r="A185" s="36" t="s">
        <v>467</v>
      </c>
      <c r="B185" s="44"/>
      <c r="C185" s="45"/>
      <c r="D185" s="45"/>
      <c r="E185" s="38" t="s">
        <v>1284</v>
      </c>
      <c r="F185" s="45"/>
      <c r="G185" s="45"/>
      <c r="H185" s="45"/>
      <c r="I185" s="45"/>
      <c r="J185" s="47"/>
    </row>
    <row r="186" ht="45">
      <c r="A186" s="36" t="s">
        <v>458</v>
      </c>
      <c r="B186" s="36">
        <v>56</v>
      </c>
      <c r="C186" s="37" t="s">
        <v>1289</v>
      </c>
      <c r="D186" s="36" t="s">
        <v>460</v>
      </c>
      <c r="E186" s="38" t="s">
        <v>1290</v>
      </c>
      <c r="F186" s="39" t="s">
        <v>751</v>
      </c>
      <c r="G186" s="40">
        <v>3</v>
      </c>
      <c r="H186" s="41">
        <v>0</v>
      </c>
      <c r="I186" s="42">
        <f>ROUND(G186*H186,P4)</f>
        <v>0</v>
      </c>
      <c r="J186" s="39" t="s">
        <v>463</v>
      </c>
      <c r="O186" s="43">
        <f>I186*0.21</f>
        <v>0</v>
      </c>
      <c r="P186">
        <v>3</v>
      </c>
    </row>
    <row r="187" ht="45">
      <c r="A187" s="36" t="s">
        <v>464</v>
      </c>
      <c r="B187" s="44"/>
      <c r="C187" s="45"/>
      <c r="D187" s="45"/>
      <c r="E187" s="38" t="s">
        <v>1290</v>
      </c>
      <c r="F187" s="45"/>
      <c r="G187" s="45"/>
      <c r="H187" s="45"/>
      <c r="I187" s="45"/>
      <c r="J187" s="47"/>
    </row>
    <row r="188" ht="120">
      <c r="A188" s="36" t="s">
        <v>467</v>
      </c>
      <c r="B188" s="44"/>
      <c r="C188" s="45"/>
      <c r="D188" s="45"/>
      <c r="E188" s="38" t="s">
        <v>1284</v>
      </c>
      <c r="F188" s="45"/>
      <c r="G188" s="45"/>
      <c r="H188" s="45"/>
      <c r="I188" s="45"/>
      <c r="J188" s="47"/>
    </row>
    <row r="189">
      <c r="A189" s="36" t="s">
        <v>458</v>
      </c>
      <c r="B189" s="36">
        <v>57</v>
      </c>
      <c r="C189" s="37" t="s">
        <v>1088</v>
      </c>
      <c r="D189" s="36" t="s">
        <v>460</v>
      </c>
      <c r="E189" s="38" t="s">
        <v>823</v>
      </c>
      <c r="F189" s="39" t="s">
        <v>743</v>
      </c>
      <c r="G189" s="40">
        <v>100</v>
      </c>
      <c r="H189" s="41">
        <v>0</v>
      </c>
      <c r="I189" s="42">
        <f>ROUND(G189*H189,P4)</f>
        <v>0</v>
      </c>
      <c r="J189" s="39" t="s">
        <v>463</v>
      </c>
      <c r="O189" s="43">
        <f>I189*0.21</f>
        <v>0</v>
      </c>
      <c r="P189">
        <v>3</v>
      </c>
    </row>
    <row r="190">
      <c r="A190" s="36" t="s">
        <v>464</v>
      </c>
      <c r="B190" s="44"/>
      <c r="C190" s="45"/>
      <c r="D190" s="45"/>
      <c r="E190" s="38" t="s">
        <v>823</v>
      </c>
      <c r="F190" s="45"/>
      <c r="G190" s="45"/>
      <c r="H190" s="45"/>
      <c r="I190" s="45"/>
      <c r="J190" s="47"/>
    </row>
    <row r="191" ht="60">
      <c r="A191" s="36" t="s">
        <v>467</v>
      </c>
      <c r="B191" s="44"/>
      <c r="C191" s="45"/>
      <c r="D191" s="45"/>
      <c r="E191" s="38" t="s">
        <v>1085</v>
      </c>
      <c r="F191" s="45"/>
      <c r="G191" s="45"/>
      <c r="H191" s="45"/>
      <c r="I191" s="45"/>
      <c r="J191" s="47"/>
    </row>
    <row r="192">
      <c r="A192" s="36" t="s">
        <v>458</v>
      </c>
      <c r="B192" s="36">
        <v>58</v>
      </c>
      <c r="C192" s="37" t="s">
        <v>1089</v>
      </c>
      <c r="D192" s="36" t="s">
        <v>460</v>
      </c>
      <c r="E192" s="38" t="s">
        <v>826</v>
      </c>
      <c r="F192" s="39" t="s">
        <v>743</v>
      </c>
      <c r="G192" s="40">
        <v>200</v>
      </c>
      <c r="H192" s="41">
        <v>0</v>
      </c>
      <c r="I192" s="42">
        <f>ROUND(G192*H192,P4)</f>
        <v>0</v>
      </c>
      <c r="J192" s="39" t="s">
        <v>463</v>
      </c>
      <c r="O192" s="43">
        <f>I192*0.21</f>
        <v>0</v>
      </c>
      <c r="P192">
        <v>3</v>
      </c>
    </row>
    <row r="193">
      <c r="A193" s="36" t="s">
        <v>464</v>
      </c>
      <c r="B193" s="44"/>
      <c r="C193" s="45"/>
      <c r="D193" s="45"/>
      <c r="E193" s="38" t="s">
        <v>826</v>
      </c>
      <c r="F193" s="45"/>
      <c r="G193" s="45"/>
      <c r="H193" s="45"/>
      <c r="I193" s="45"/>
      <c r="J193" s="47"/>
    </row>
    <row r="194" ht="60">
      <c r="A194" s="36" t="s">
        <v>467</v>
      </c>
      <c r="B194" s="44"/>
      <c r="C194" s="45"/>
      <c r="D194" s="45"/>
      <c r="E194" s="38" t="s">
        <v>1085</v>
      </c>
      <c r="F194" s="45"/>
      <c r="G194" s="45"/>
      <c r="H194" s="45"/>
      <c r="I194" s="45"/>
      <c r="J194" s="47"/>
    </row>
    <row r="195" ht="30">
      <c r="A195" s="36" t="s">
        <v>458</v>
      </c>
      <c r="B195" s="36">
        <v>59</v>
      </c>
      <c r="C195" s="37" t="s">
        <v>1291</v>
      </c>
      <c r="D195" s="36" t="s">
        <v>460</v>
      </c>
      <c r="E195" s="38" t="s">
        <v>1292</v>
      </c>
      <c r="F195" s="39" t="s">
        <v>743</v>
      </c>
      <c r="G195" s="40">
        <v>100</v>
      </c>
      <c r="H195" s="41">
        <v>0</v>
      </c>
      <c r="I195" s="42">
        <f>ROUND(G195*H195,P4)</f>
        <v>0</v>
      </c>
      <c r="J195" s="39" t="s">
        <v>463</v>
      </c>
      <c r="O195" s="43">
        <f>I195*0.21</f>
        <v>0</v>
      </c>
      <c r="P195">
        <v>3</v>
      </c>
    </row>
    <row r="196" ht="30">
      <c r="A196" s="36" t="s">
        <v>464</v>
      </c>
      <c r="B196" s="44"/>
      <c r="C196" s="45"/>
      <c r="D196" s="45"/>
      <c r="E196" s="38" t="s">
        <v>1292</v>
      </c>
      <c r="F196" s="45"/>
      <c r="G196" s="45"/>
      <c r="H196" s="45"/>
      <c r="I196" s="45"/>
      <c r="J196" s="47"/>
    </row>
    <row r="197" ht="60">
      <c r="A197" s="36" t="s">
        <v>467</v>
      </c>
      <c r="B197" s="44"/>
      <c r="C197" s="45"/>
      <c r="D197" s="45"/>
      <c r="E197" s="38" t="s">
        <v>1085</v>
      </c>
      <c r="F197" s="45"/>
      <c r="G197" s="45"/>
      <c r="H197" s="45"/>
      <c r="I197" s="45"/>
      <c r="J197" s="47"/>
    </row>
    <row r="198">
      <c r="A198" s="36" t="s">
        <v>458</v>
      </c>
      <c r="B198" s="36">
        <v>60</v>
      </c>
      <c r="C198" s="37" t="s">
        <v>1293</v>
      </c>
      <c r="D198" s="36" t="s">
        <v>460</v>
      </c>
      <c r="E198" s="38" t="s">
        <v>1294</v>
      </c>
      <c r="F198" s="39" t="s">
        <v>743</v>
      </c>
      <c r="G198" s="40">
        <v>400</v>
      </c>
      <c r="H198" s="41">
        <v>0</v>
      </c>
      <c r="I198" s="42">
        <f>ROUND(G198*H198,P4)</f>
        <v>0</v>
      </c>
      <c r="J198" s="39" t="s">
        <v>463</v>
      </c>
      <c r="O198" s="43">
        <f>I198*0.21</f>
        <v>0</v>
      </c>
      <c r="P198">
        <v>3</v>
      </c>
    </row>
    <row r="199">
      <c r="A199" s="36" t="s">
        <v>464</v>
      </c>
      <c r="B199" s="44"/>
      <c r="C199" s="45"/>
      <c r="D199" s="45"/>
      <c r="E199" s="38" t="s">
        <v>1294</v>
      </c>
      <c r="F199" s="45"/>
      <c r="G199" s="45"/>
      <c r="H199" s="45"/>
      <c r="I199" s="45"/>
      <c r="J199" s="47"/>
    </row>
    <row r="200" ht="60">
      <c r="A200" s="36" t="s">
        <v>467</v>
      </c>
      <c r="B200" s="44"/>
      <c r="C200" s="45"/>
      <c r="D200" s="45"/>
      <c r="E200" s="38" t="s">
        <v>1085</v>
      </c>
      <c r="F200" s="45"/>
      <c r="G200" s="45"/>
      <c r="H200" s="45"/>
      <c r="I200" s="45"/>
      <c r="J200" s="47"/>
    </row>
    <row r="201" ht="30">
      <c r="A201" s="36" t="s">
        <v>458</v>
      </c>
      <c r="B201" s="36">
        <v>61</v>
      </c>
      <c r="C201" s="37" t="s">
        <v>1295</v>
      </c>
      <c r="D201" s="36" t="s">
        <v>460</v>
      </c>
      <c r="E201" s="38" t="s">
        <v>1296</v>
      </c>
      <c r="F201" s="39" t="s">
        <v>1297</v>
      </c>
      <c r="G201" s="40">
        <v>16</v>
      </c>
      <c r="H201" s="41">
        <v>0</v>
      </c>
      <c r="I201" s="42">
        <f>ROUND(G201*H201,P4)</f>
        <v>0</v>
      </c>
      <c r="J201" s="39" t="s">
        <v>463</v>
      </c>
      <c r="O201" s="43">
        <f>I201*0.21</f>
        <v>0</v>
      </c>
      <c r="P201">
        <v>3</v>
      </c>
    </row>
    <row r="202" ht="30">
      <c r="A202" s="36" t="s">
        <v>464</v>
      </c>
      <c r="B202" s="44"/>
      <c r="C202" s="45"/>
      <c r="D202" s="45"/>
      <c r="E202" s="38" t="s">
        <v>1296</v>
      </c>
      <c r="F202" s="45"/>
      <c r="G202" s="45"/>
      <c r="H202" s="45"/>
      <c r="I202" s="45"/>
      <c r="J202" s="47"/>
    </row>
    <row r="203" ht="60">
      <c r="A203" s="36" t="s">
        <v>467</v>
      </c>
      <c r="B203" s="44"/>
      <c r="C203" s="45"/>
      <c r="D203" s="45"/>
      <c r="E203" s="38" t="s">
        <v>836</v>
      </c>
      <c r="F203" s="45"/>
      <c r="G203" s="45"/>
      <c r="H203" s="45"/>
      <c r="I203" s="45"/>
      <c r="J203" s="47"/>
    </row>
    <row r="204">
      <c r="A204" s="30" t="s">
        <v>455</v>
      </c>
      <c r="B204" s="31"/>
      <c r="C204" s="32" t="s">
        <v>1298</v>
      </c>
      <c r="D204" s="33"/>
      <c r="E204" s="30" t="s">
        <v>1299</v>
      </c>
      <c r="F204" s="33"/>
      <c r="G204" s="33"/>
      <c r="H204" s="33"/>
      <c r="I204" s="34">
        <f>SUMIFS(I205:I246,A205:A246,"P")</f>
        <v>0</v>
      </c>
      <c r="J204" s="35"/>
    </row>
    <row r="205" ht="45">
      <c r="A205" s="36" t="s">
        <v>458</v>
      </c>
      <c r="B205" s="36">
        <v>62</v>
      </c>
      <c r="C205" s="37" t="s">
        <v>1300</v>
      </c>
      <c r="D205" s="36" t="s">
        <v>460</v>
      </c>
      <c r="E205" s="38" t="s">
        <v>1301</v>
      </c>
      <c r="F205" s="39" t="s">
        <v>751</v>
      </c>
      <c r="G205" s="40">
        <v>1</v>
      </c>
      <c r="H205" s="41">
        <v>0</v>
      </c>
      <c r="I205" s="42">
        <f>ROUND(G205*H205,P4)</f>
        <v>0</v>
      </c>
      <c r="J205" s="39" t="s">
        <v>463</v>
      </c>
      <c r="O205" s="43">
        <f>I205*0.21</f>
        <v>0</v>
      </c>
      <c r="P205">
        <v>3</v>
      </c>
    </row>
    <row r="206" ht="75">
      <c r="A206" s="36" t="s">
        <v>464</v>
      </c>
      <c r="B206" s="44"/>
      <c r="C206" s="45"/>
      <c r="D206" s="45"/>
      <c r="E206" s="38" t="s">
        <v>1302</v>
      </c>
      <c r="F206" s="45"/>
      <c r="G206" s="45"/>
      <c r="H206" s="45"/>
      <c r="I206" s="45"/>
      <c r="J206" s="47"/>
    </row>
    <row r="207" ht="75">
      <c r="A207" s="36" t="s">
        <v>467</v>
      </c>
      <c r="B207" s="44"/>
      <c r="C207" s="45"/>
      <c r="D207" s="45"/>
      <c r="E207" s="38" t="s">
        <v>1303</v>
      </c>
      <c r="F207" s="45"/>
      <c r="G207" s="45"/>
      <c r="H207" s="45"/>
      <c r="I207" s="45"/>
      <c r="J207" s="47"/>
    </row>
    <row r="208">
      <c r="A208" s="36" t="s">
        <v>458</v>
      </c>
      <c r="B208" s="36">
        <v>63</v>
      </c>
      <c r="C208" s="37" t="s">
        <v>1304</v>
      </c>
      <c r="D208" s="36" t="s">
        <v>460</v>
      </c>
      <c r="E208" s="38" t="s">
        <v>1305</v>
      </c>
      <c r="F208" s="39" t="s">
        <v>751</v>
      </c>
      <c r="G208" s="40">
        <v>3</v>
      </c>
      <c r="H208" s="41">
        <v>0</v>
      </c>
      <c r="I208" s="42">
        <f>ROUND(G208*H208,P4)</f>
        <v>0</v>
      </c>
      <c r="J208" s="39" t="s">
        <v>463</v>
      </c>
      <c r="O208" s="43">
        <f>I208*0.21</f>
        <v>0</v>
      </c>
      <c r="P208">
        <v>3</v>
      </c>
    </row>
    <row r="209">
      <c r="A209" s="36" t="s">
        <v>464</v>
      </c>
      <c r="B209" s="44"/>
      <c r="C209" s="45"/>
      <c r="D209" s="45"/>
      <c r="E209" s="38" t="s">
        <v>1305</v>
      </c>
      <c r="F209" s="45"/>
      <c r="G209" s="45"/>
      <c r="H209" s="45"/>
      <c r="I209" s="45"/>
      <c r="J209" s="47"/>
    </row>
    <row r="210" ht="60">
      <c r="A210" s="36" t="s">
        <v>467</v>
      </c>
      <c r="B210" s="44"/>
      <c r="C210" s="45"/>
      <c r="D210" s="45"/>
      <c r="E210" s="38" t="s">
        <v>1306</v>
      </c>
      <c r="F210" s="45"/>
      <c r="G210" s="45"/>
      <c r="H210" s="45"/>
      <c r="I210" s="45"/>
      <c r="J210" s="47"/>
    </row>
    <row r="211">
      <c r="A211" s="36" t="s">
        <v>458</v>
      </c>
      <c r="B211" s="36">
        <v>64</v>
      </c>
      <c r="C211" s="37" t="s">
        <v>1307</v>
      </c>
      <c r="D211" s="36" t="s">
        <v>460</v>
      </c>
      <c r="E211" s="38" t="s">
        <v>1308</v>
      </c>
      <c r="F211" s="39" t="s">
        <v>751</v>
      </c>
      <c r="G211" s="40">
        <v>24</v>
      </c>
      <c r="H211" s="41">
        <v>0</v>
      </c>
      <c r="I211" s="42">
        <f>ROUND(G211*H211,P4)</f>
        <v>0</v>
      </c>
      <c r="J211" s="39" t="s">
        <v>463</v>
      </c>
      <c r="O211" s="43">
        <f>I211*0.21</f>
        <v>0</v>
      </c>
      <c r="P211">
        <v>3</v>
      </c>
    </row>
    <row r="212">
      <c r="A212" s="36" t="s">
        <v>464</v>
      </c>
      <c r="B212" s="44"/>
      <c r="C212" s="45"/>
      <c r="D212" s="45"/>
      <c r="E212" s="38" t="s">
        <v>1308</v>
      </c>
      <c r="F212" s="45"/>
      <c r="G212" s="45"/>
      <c r="H212" s="45"/>
      <c r="I212" s="45"/>
      <c r="J212" s="47"/>
    </row>
    <row r="213" ht="75">
      <c r="A213" s="36" t="s">
        <v>467</v>
      </c>
      <c r="B213" s="44"/>
      <c r="C213" s="45"/>
      <c r="D213" s="45"/>
      <c r="E213" s="38" t="s">
        <v>1309</v>
      </c>
      <c r="F213" s="45"/>
      <c r="G213" s="45"/>
      <c r="H213" s="45"/>
      <c r="I213" s="45"/>
      <c r="J213" s="47"/>
    </row>
    <row r="214">
      <c r="A214" s="36" t="s">
        <v>458</v>
      </c>
      <c r="B214" s="36">
        <v>65</v>
      </c>
      <c r="C214" s="37" t="s">
        <v>1310</v>
      </c>
      <c r="D214" s="36" t="s">
        <v>460</v>
      </c>
      <c r="E214" s="38" t="s">
        <v>1311</v>
      </c>
      <c r="F214" s="39" t="s">
        <v>751</v>
      </c>
      <c r="G214" s="40">
        <v>18</v>
      </c>
      <c r="H214" s="41">
        <v>0</v>
      </c>
      <c r="I214" s="42">
        <f>ROUND(G214*H214,P4)</f>
        <v>0</v>
      </c>
      <c r="J214" s="39" t="s">
        <v>463</v>
      </c>
      <c r="O214" s="43">
        <f>I214*0.21</f>
        <v>0</v>
      </c>
      <c r="P214">
        <v>3</v>
      </c>
    </row>
    <row r="215">
      <c r="A215" s="36" t="s">
        <v>464</v>
      </c>
      <c r="B215" s="44"/>
      <c r="C215" s="45"/>
      <c r="D215" s="45"/>
      <c r="E215" s="38" t="s">
        <v>1311</v>
      </c>
      <c r="F215" s="45"/>
      <c r="G215" s="45"/>
      <c r="H215" s="45"/>
      <c r="I215" s="45"/>
      <c r="J215" s="47"/>
    </row>
    <row r="216" ht="60">
      <c r="A216" s="36" t="s">
        <v>467</v>
      </c>
      <c r="B216" s="44"/>
      <c r="C216" s="45"/>
      <c r="D216" s="45"/>
      <c r="E216" s="38" t="s">
        <v>1312</v>
      </c>
      <c r="F216" s="45"/>
      <c r="G216" s="45"/>
      <c r="H216" s="45"/>
      <c r="I216" s="45"/>
      <c r="J216" s="47"/>
    </row>
    <row r="217">
      <c r="A217" s="36" t="s">
        <v>458</v>
      </c>
      <c r="B217" s="36">
        <v>66</v>
      </c>
      <c r="C217" s="37" t="s">
        <v>1313</v>
      </c>
      <c r="D217" s="36" t="s">
        <v>460</v>
      </c>
      <c r="E217" s="38" t="s">
        <v>1314</v>
      </c>
      <c r="F217" s="39" t="s">
        <v>751</v>
      </c>
      <c r="G217" s="40">
        <v>9</v>
      </c>
      <c r="H217" s="41">
        <v>0</v>
      </c>
      <c r="I217" s="42">
        <f>ROUND(G217*H217,P4)</f>
        <v>0</v>
      </c>
      <c r="J217" s="39" t="s">
        <v>463</v>
      </c>
      <c r="O217" s="43">
        <f>I217*0.21</f>
        <v>0</v>
      </c>
      <c r="P217">
        <v>3</v>
      </c>
    </row>
    <row r="218">
      <c r="A218" s="36" t="s">
        <v>464</v>
      </c>
      <c r="B218" s="44"/>
      <c r="C218" s="45"/>
      <c r="D218" s="45"/>
      <c r="E218" s="38" t="s">
        <v>1314</v>
      </c>
      <c r="F218" s="45"/>
      <c r="G218" s="45"/>
      <c r="H218" s="45"/>
      <c r="I218" s="45"/>
      <c r="J218" s="47"/>
    </row>
    <row r="219" ht="60">
      <c r="A219" s="36" t="s">
        <v>467</v>
      </c>
      <c r="B219" s="44"/>
      <c r="C219" s="45"/>
      <c r="D219" s="45"/>
      <c r="E219" s="38" t="s">
        <v>1312</v>
      </c>
      <c r="F219" s="45"/>
      <c r="G219" s="45"/>
      <c r="H219" s="45"/>
      <c r="I219" s="45"/>
      <c r="J219" s="47"/>
    </row>
    <row r="220">
      <c r="A220" s="36" t="s">
        <v>458</v>
      </c>
      <c r="B220" s="36">
        <v>67</v>
      </c>
      <c r="C220" s="37" t="s">
        <v>1315</v>
      </c>
      <c r="D220" s="36" t="s">
        <v>460</v>
      </c>
      <c r="E220" s="38" t="s">
        <v>1316</v>
      </c>
      <c r="F220" s="39" t="s">
        <v>751</v>
      </c>
      <c r="G220" s="40">
        <v>9</v>
      </c>
      <c r="H220" s="41">
        <v>0</v>
      </c>
      <c r="I220" s="42">
        <f>ROUND(G220*H220,P4)</f>
        <v>0</v>
      </c>
      <c r="J220" s="39" t="s">
        <v>463</v>
      </c>
      <c r="O220" s="43">
        <f>I220*0.21</f>
        <v>0</v>
      </c>
      <c r="P220">
        <v>3</v>
      </c>
    </row>
    <row r="221">
      <c r="A221" s="36" t="s">
        <v>464</v>
      </c>
      <c r="B221" s="44"/>
      <c r="C221" s="45"/>
      <c r="D221" s="45"/>
      <c r="E221" s="38" t="s">
        <v>1316</v>
      </c>
      <c r="F221" s="45"/>
      <c r="G221" s="45"/>
      <c r="H221" s="45"/>
      <c r="I221" s="45"/>
      <c r="J221" s="47"/>
    </row>
    <row r="222" ht="60">
      <c r="A222" s="36" t="s">
        <v>467</v>
      </c>
      <c r="B222" s="44"/>
      <c r="C222" s="45"/>
      <c r="D222" s="45"/>
      <c r="E222" s="38" t="s">
        <v>1312</v>
      </c>
      <c r="F222" s="45"/>
      <c r="G222" s="45"/>
      <c r="H222" s="45"/>
      <c r="I222" s="45"/>
      <c r="J222" s="47"/>
    </row>
    <row r="223">
      <c r="A223" s="36" t="s">
        <v>458</v>
      </c>
      <c r="B223" s="36">
        <v>68</v>
      </c>
      <c r="C223" s="37" t="s">
        <v>1317</v>
      </c>
      <c r="D223" s="36" t="s">
        <v>460</v>
      </c>
      <c r="E223" s="38" t="s">
        <v>1318</v>
      </c>
      <c r="F223" s="39" t="s">
        <v>751</v>
      </c>
      <c r="G223" s="40">
        <v>1</v>
      </c>
      <c r="H223" s="41">
        <v>0</v>
      </c>
      <c r="I223" s="42">
        <f>ROUND(G223*H223,P4)</f>
        <v>0</v>
      </c>
      <c r="J223" s="39" t="s">
        <v>463</v>
      </c>
      <c r="O223" s="43">
        <f>I223*0.21</f>
        <v>0</v>
      </c>
      <c r="P223">
        <v>3</v>
      </c>
    </row>
    <row r="224">
      <c r="A224" s="36" t="s">
        <v>464</v>
      </c>
      <c r="B224" s="44"/>
      <c r="C224" s="45"/>
      <c r="D224" s="45"/>
      <c r="E224" s="38" t="s">
        <v>1318</v>
      </c>
      <c r="F224" s="45"/>
      <c r="G224" s="45"/>
      <c r="H224" s="45"/>
      <c r="I224" s="45"/>
      <c r="J224" s="47"/>
    </row>
    <row r="225" ht="90">
      <c r="A225" s="36" t="s">
        <v>467</v>
      </c>
      <c r="B225" s="44"/>
      <c r="C225" s="45"/>
      <c r="D225" s="45"/>
      <c r="E225" s="38" t="s">
        <v>1319</v>
      </c>
      <c r="F225" s="45"/>
      <c r="G225" s="45"/>
      <c r="H225" s="45"/>
      <c r="I225" s="45"/>
      <c r="J225" s="47"/>
    </row>
    <row r="226">
      <c r="A226" s="36" t="s">
        <v>458</v>
      </c>
      <c r="B226" s="36">
        <v>69</v>
      </c>
      <c r="C226" s="37" t="s">
        <v>1320</v>
      </c>
      <c r="D226" s="36" t="s">
        <v>460</v>
      </c>
      <c r="E226" s="38" t="s">
        <v>1321</v>
      </c>
      <c r="F226" s="39" t="s">
        <v>751</v>
      </c>
      <c r="G226" s="40">
        <v>2</v>
      </c>
      <c r="H226" s="41">
        <v>0</v>
      </c>
      <c r="I226" s="42">
        <f>ROUND(G226*H226,P4)</f>
        <v>0</v>
      </c>
      <c r="J226" s="39" t="s">
        <v>463</v>
      </c>
      <c r="O226" s="43">
        <f>I226*0.21</f>
        <v>0</v>
      </c>
      <c r="P226">
        <v>3</v>
      </c>
    </row>
    <row r="227">
      <c r="A227" s="36" t="s">
        <v>464</v>
      </c>
      <c r="B227" s="44"/>
      <c r="C227" s="45"/>
      <c r="D227" s="45"/>
      <c r="E227" s="38" t="s">
        <v>1321</v>
      </c>
      <c r="F227" s="45"/>
      <c r="G227" s="45"/>
      <c r="H227" s="45"/>
      <c r="I227" s="45"/>
      <c r="J227" s="47"/>
    </row>
    <row r="228" ht="75">
      <c r="A228" s="36" t="s">
        <v>467</v>
      </c>
      <c r="B228" s="44"/>
      <c r="C228" s="45"/>
      <c r="D228" s="45"/>
      <c r="E228" s="38" t="s">
        <v>1322</v>
      </c>
      <c r="F228" s="45"/>
      <c r="G228" s="45"/>
      <c r="H228" s="45"/>
      <c r="I228" s="45"/>
      <c r="J228" s="47"/>
    </row>
    <row r="229" ht="30">
      <c r="A229" s="36" t="s">
        <v>458</v>
      </c>
      <c r="B229" s="36">
        <v>70</v>
      </c>
      <c r="C229" s="37" t="s">
        <v>1323</v>
      </c>
      <c r="D229" s="36" t="s">
        <v>460</v>
      </c>
      <c r="E229" s="38" t="s">
        <v>1324</v>
      </c>
      <c r="F229" s="39" t="s">
        <v>751</v>
      </c>
      <c r="G229" s="40">
        <v>1</v>
      </c>
      <c r="H229" s="41">
        <v>0</v>
      </c>
      <c r="I229" s="42">
        <f>ROUND(G229*H229,P4)</f>
        <v>0</v>
      </c>
      <c r="J229" s="39" t="s">
        <v>463</v>
      </c>
      <c r="O229" s="43">
        <f>I229*0.21</f>
        <v>0</v>
      </c>
      <c r="P229">
        <v>3</v>
      </c>
    </row>
    <row r="230" ht="30">
      <c r="A230" s="36" t="s">
        <v>464</v>
      </c>
      <c r="B230" s="44"/>
      <c r="C230" s="45"/>
      <c r="D230" s="45"/>
      <c r="E230" s="38" t="s">
        <v>1324</v>
      </c>
      <c r="F230" s="45"/>
      <c r="G230" s="45"/>
      <c r="H230" s="45"/>
      <c r="I230" s="45"/>
      <c r="J230" s="47"/>
    </row>
    <row r="231" ht="75">
      <c r="A231" s="36" t="s">
        <v>467</v>
      </c>
      <c r="B231" s="44"/>
      <c r="C231" s="45"/>
      <c r="D231" s="45"/>
      <c r="E231" s="38" t="s">
        <v>1322</v>
      </c>
      <c r="F231" s="45"/>
      <c r="G231" s="45"/>
      <c r="H231" s="45"/>
      <c r="I231" s="45"/>
      <c r="J231" s="47"/>
    </row>
    <row r="232">
      <c r="A232" s="36" t="s">
        <v>458</v>
      </c>
      <c r="B232" s="36">
        <v>71</v>
      </c>
      <c r="C232" s="37" t="s">
        <v>1325</v>
      </c>
      <c r="D232" s="36" t="s">
        <v>460</v>
      </c>
      <c r="E232" s="38" t="s">
        <v>1326</v>
      </c>
      <c r="F232" s="39" t="s">
        <v>751</v>
      </c>
      <c r="G232" s="40">
        <v>9</v>
      </c>
      <c r="H232" s="41">
        <v>0</v>
      </c>
      <c r="I232" s="42">
        <f>ROUND(G232*H232,P4)</f>
        <v>0</v>
      </c>
      <c r="J232" s="39" t="s">
        <v>463</v>
      </c>
      <c r="O232" s="43">
        <f>I232*0.21</f>
        <v>0</v>
      </c>
      <c r="P232">
        <v>3</v>
      </c>
    </row>
    <row r="233">
      <c r="A233" s="36" t="s">
        <v>464</v>
      </c>
      <c r="B233" s="44"/>
      <c r="C233" s="45"/>
      <c r="D233" s="45"/>
      <c r="E233" s="38" t="s">
        <v>1326</v>
      </c>
      <c r="F233" s="45"/>
      <c r="G233" s="45"/>
      <c r="H233" s="45"/>
      <c r="I233" s="45"/>
      <c r="J233" s="47"/>
    </row>
    <row r="234" ht="75">
      <c r="A234" s="36" t="s">
        <v>467</v>
      </c>
      <c r="B234" s="44"/>
      <c r="C234" s="45"/>
      <c r="D234" s="45"/>
      <c r="E234" s="38" t="s">
        <v>1327</v>
      </c>
      <c r="F234" s="45"/>
      <c r="G234" s="45"/>
      <c r="H234" s="45"/>
      <c r="I234" s="45"/>
      <c r="J234" s="47"/>
    </row>
    <row r="235" ht="30">
      <c r="A235" s="36" t="s">
        <v>458</v>
      </c>
      <c r="B235" s="36">
        <v>72</v>
      </c>
      <c r="C235" s="37" t="s">
        <v>1328</v>
      </c>
      <c r="D235" s="36" t="s">
        <v>460</v>
      </c>
      <c r="E235" s="38" t="s">
        <v>1329</v>
      </c>
      <c r="F235" s="39" t="s">
        <v>751</v>
      </c>
      <c r="G235" s="40">
        <v>12</v>
      </c>
      <c r="H235" s="41">
        <v>0</v>
      </c>
      <c r="I235" s="42">
        <f>ROUND(G235*H235,P4)</f>
        <v>0</v>
      </c>
      <c r="J235" s="39" t="s">
        <v>463</v>
      </c>
      <c r="O235" s="43">
        <f>I235*0.21</f>
        <v>0</v>
      </c>
      <c r="P235">
        <v>3</v>
      </c>
    </row>
    <row r="236" ht="30">
      <c r="A236" s="36" t="s">
        <v>464</v>
      </c>
      <c r="B236" s="44"/>
      <c r="C236" s="45"/>
      <c r="D236" s="45"/>
      <c r="E236" s="38" t="s">
        <v>1329</v>
      </c>
      <c r="F236" s="45"/>
      <c r="G236" s="45"/>
      <c r="H236" s="45"/>
      <c r="I236" s="45"/>
      <c r="J236" s="47"/>
    </row>
    <row r="237" ht="75">
      <c r="A237" s="36" t="s">
        <v>467</v>
      </c>
      <c r="B237" s="44"/>
      <c r="C237" s="45"/>
      <c r="D237" s="45"/>
      <c r="E237" s="38" t="s">
        <v>1327</v>
      </c>
      <c r="F237" s="45"/>
      <c r="G237" s="45"/>
      <c r="H237" s="45"/>
      <c r="I237" s="45"/>
      <c r="J237" s="47"/>
    </row>
    <row r="238">
      <c r="A238" s="36" t="s">
        <v>458</v>
      </c>
      <c r="B238" s="36">
        <v>73</v>
      </c>
      <c r="C238" s="37" t="s">
        <v>1330</v>
      </c>
      <c r="D238" s="36" t="s">
        <v>460</v>
      </c>
      <c r="E238" s="38" t="s">
        <v>1331</v>
      </c>
      <c r="F238" s="39" t="s">
        <v>751</v>
      </c>
      <c r="G238" s="40">
        <v>12</v>
      </c>
      <c r="H238" s="41">
        <v>0</v>
      </c>
      <c r="I238" s="42">
        <f>ROUND(G238*H238,P4)</f>
        <v>0</v>
      </c>
      <c r="J238" s="39" t="s">
        <v>463</v>
      </c>
      <c r="O238" s="43">
        <f>I238*0.21</f>
        <v>0</v>
      </c>
      <c r="P238">
        <v>3</v>
      </c>
    </row>
    <row r="239">
      <c r="A239" s="36" t="s">
        <v>464</v>
      </c>
      <c r="B239" s="44"/>
      <c r="C239" s="45"/>
      <c r="D239" s="45"/>
      <c r="E239" s="38" t="s">
        <v>1331</v>
      </c>
      <c r="F239" s="45"/>
      <c r="G239" s="45"/>
      <c r="H239" s="45"/>
      <c r="I239" s="45"/>
      <c r="J239" s="47"/>
    </row>
    <row r="240" ht="75">
      <c r="A240" s="36" t="s">
        <v>467</v>
      </c>
      <c r="B240" s="44"/>
      <c r="C240" s="45"/>
      <c r="D240" s="45"/>
      <c r="E240" s="38" t="s">
        <v>1327</v>
      </c>
      <c r="F240" s="45"/>
      <c r="G240" s="45"/>
      <c r="H240" s="45"/>
      <c r="I240" s="45"/>
      <c r="J240" s="47"/>
    </row>
    <row r="241" ht="30">
      <c r="A241" s="36" t="s">
        <v>458</v>
      </c>
      <c r="B241" s="36">
        <v>74</v>
      </c>
      <c r="C241" s="37" t="s">
        <v>1332</v>
      </c>
      <c r="D241" s="36" t="s">
        <v>460</v>
      </c>
      <c r="E241" s="38" t="s">
        <v>1333</v>
      </c>
      <c r="F241" s="39" t="s">
        <v>751</v>
      </c>
      <c r="G241" s="40">
        <v>3</v>
      </c>
      <c r="H241" s="41">
        <v>0</v>
      </c>
      <c r="I241" s="42">
        <f>ROUND(G241*H241,P4)</f>
        <v>0</v>
      </c>
      <c r="J241" s="39" t="s">
        <v>463</v>
      </c>
      <c r="O241" s="43">
        <f>I241*0.21</f>
        <v>0</v>
      </c>
      <c r="P241">
        <v>3</v>
      </c>
    </row>
    <row r="242" ht="30">
      <c r="A242" s="36" t="s">
        <v>464</v>
      </c>
      <c r="B242" s="44"/>
      <c r="C242" s="45"/>
      <c r="D242" s="45"/>
      <c r="E242" s="38" t="s">
        <v>1333</v>
      </c>
      <c r="F242" s="45"/>
      <c r="G242" s="45"/>
      <c r="H242" s="45"/>
      <c r="I242" s="45"/>
      <c r="J242" s="47"/>
    </row>
    <row r="243" ht="75">
      <c r="A243" s="36" t="s">
        <v>467</v>
      </c>
      <c r="B243" s="44"/>
      <c r="C243" s="45"/>
      <c r="D243" s="45"/>
      <c r="E243" s="38" t="s">
        <v>1327</v>
      </c>
      <c r="F243" s="45"/>
      <c r="G243" s="45"/>
      <c r="H243" s="45"/>
      <c r="I243" s="45"/>
      <c r="J243" s="47"/>
    </row>
    <row r="244">
      <c r="A244" s="36" t="s">
        <v>458</v>
      </c>
      <c r="B244" s="36">
        <v>75</v>
      </c>
      <c r="C244" s="37" t="s">
        <v>1334</v>
      </c>
      <c r="D244" s="36" t="s">
        <v>460</v>
      </c>
      <c r="E244" s="38" t="s">
        <v>1335</v>
      </c>
      <c r="F244" s="39" t="s">
        <v>751</v>
      </c>
      <c r="G244" s="40">
        <v>3</v>
      </c>
      <c r="H244" s="41">
        <v>0</v>
      </c>
      <c r="I244" s="42">
        <f>ROUND(G244*H244,P4)</f>
        <v>0</v>
      </c>
      <c r="J244" s="39" t="s">
        <v>463</v>
      </c>
      <c r="O244" s="43">
        <f>I244*0.21</f>
        <v>0</v>
      </c>
      <c r="P244">
        <v>3</v>
      </c>
    </row>
    <row r="245">
      <c r="A245" s="36" t="s">
        <v>464</v>
      </c>
      <c r="B245" s="44"/>
      <c r="C245" s="45"/>
      <c r="D245" s="45"/>
      <c r="E245" s="38" t="s">
        <v>1335</v>
      </c>
      <c r="F245" s="45"/>
      <c r="G245" s="45"/>
      <c r="H245" s="45"/>
      <c r="I245" s="45"/>
      <c r="J245" s="47"/>
    </row>
    <row r="246" ht="75">
      <c r="A246" s="36" t="s">
        <v>467</v>
      </c>
      <c r="B246" s="44"/>
      <c r="C246" s="45"/>
      <c r="D246" s="45"/>
      <c r="E246" s="38" t="s">
        <v>1327</v>
      </c>
      <c r="F246" s="45"/>
      <c r="G246" s="45"/>
      <c r="H246" s="45"/>
      <c r="I246" s="45"/>
      <c r="J246" s="47"/>
    </row>
    <row r="247">
      <c r="A247" s="30" t="s">
        <v>455</v>
      </c>
      <c r="B247" s="31"/>
      <c r="C247" s="32" t="s">
        <v>928</v>
      </c>
      <c r="D247" s="33"/>
      <c r="E247" s="30" t="s">
        <v>1136</v>
      </c>
      <c r="F247" s="33"/>
      <c r="G247" s="33"/>
      <c r="H247" s="33"/>
      <c r="I247" s="34">
        <f>SUMIFS(I248:I331,A248:A331,"P")</f>
        <v>0</v>
      </c>
      <c r="J247" s="35"/>
    </row>
    <row r="248">
      <c r="A248" s="36" t="s">
        <v>458</v>
      </c>
      <c r="B248" s="36">
        <v>76</v>
      </c>
      <c r="C248" s="37" t="s">
        <v>1336</v>
      </c>
      <c r="D248" s="36" t="s">
        <v>460</v>
      </c>
      <c r="E248" s="38" t="s">
        <v>1337</v>
      </c>
      <c r="F248" s="39" t="s">
        <v>751</v>
      </c>
      <c r="G248" s="40">
        <v>9</v>
      </c>
      <c r="H248" s="41">
        <v>0</v>
      </c>
      <c r="I248" s="42">
        <f>ROUND(G248*H248,P4)</f>
        <v>0</v>
      </c>
      <c r="J248" s="39" t="s">
        <v>471</v>
      </c>
      <c r="O248" s="43">
        <f>I248*0.21</f>
        <v>0</v>
      </c>
      <c r="P248">
        <v>3</v>
      </c>
    </row>
    <row r="249">
      <c r="A249" s="36" t="s">
        <v>464</v>
      </c>
      <c r="B249" s="44"/>
      <c r="C249" s="45"/>
      <c r="D249" s="45"/>
      <c r="E249" s="46" t="s">
        <v>460</v>
      </c>
      <c r="F249" s="45"/>
      <c r="G249" s="45"/>
      <c r="H249" s="45"/>
      <c r="I249" s="45"/>
      <c r="J249" s="47"/>
    </row>
    <row r="250" ht="105">
      <c r="A250" s="36" t="s">
        <v>467</v>
      </c>
      <c r="B250" s="44"/>
      <c r="C250" s="45"/>
      <c r="D250" s="45"/>
      <c r="E250" s="38" t="s">
        <v>1139</v>
      </c>
      <c r="F250" s="45"/>
      <c r="G250" s="45"/>
      <c r="H250" s="45"/>
      <c r="I250" s="45"/>
      <c r="J250" s="47"/>
    </row>
    <row r="251">
      <c r="A251" s="36" t="s">
        <v>458</v>
      </c>
      <c r="B251" s="36">
        <v>77</v>
      </c>
      <c r="C251" s="37" t="s">
        <v>1338</v>
      </c>
      <c r="D251" s="36" t="s">
        <v>460</v>
      </c>
      <c r="E251" s="38" t="s">
        <v>1339</v>
      </c>
      <c r="F251" s="39" t="s">
        <v>751</v>
      </c>
      <c r="G251" s="40">
        <v>8</v>
      </c>
      <c r="H251" s="41">
        <v>0</v>
      </c>
      <c r="I251" s="42">
        <f>ROUND(G251*H251,P4)</f>
        <v>0</v>
      </c>
      <c r="J251" s="39" t="s">
        <v>471</v>
      </c>
      <c r="O251" s="43">
        <f>I251*0.21</f>
        <v>0</v>
      </c>
      <c r="P251">
        <v>3</v>
      </c>
    </row>
    <row r="252">
      <c r="A252" s="36" t="s">
        <v>464</v>
      </c>
      <c r="B252" s="44"/>
      <c r="C252" s="45"/>
      <c r="D252" s="45"/>
      <c r="E252" s="46" t="s">
        <v>460</v>
      </c>
      <c r="F252" s="45"/>
      <c r="G252" s="45"/>
      <c r="H252" s="45"/>
      <c r="I252" s="45"/>
      <c r="J252" s="47"/>
    </row>
    <row r="253" ht="105">
      <c r="A253" s="36" t="s">
        <v>467</v>
      </c>
      <c r="B253" s="44"/>
      <c r="C253" s="45"/>
      <c r="D253" s="45"/>
      <c r="E253" s="38" t="s">
        <v>1139</v>
      </c>
      <c r="F253" s="45"/>
      <c r="G253" s="45"/>
      <c r="H253" s="45"/>
      <c r="I253" s="45"/>
      <c r="J253" s="47"/>
    </row>
    <row r="254">
      <c r="A254" s="36" t="s">
        <v>458</v>
      </c>
      <c r="B254" s="36">
        <v>78</v>
      </c>
      <c r="C254" s="37" t="s">
        <v>1340</v>
      </c>
      <c r="D254" s="36" t="s">
        <v>460</v>
      </c>
      <c r="E254" s="38" t="s">
        <v>1341</v>
      </c>
      <c r="F254" s="39" t="s">
        <v>751</v>
      </c>
      <c r="G254" s="40">
        <v>1</v>
      </c>
      <c r="H254" s="41">
        <v>0</v>
      </c>
      <c r="I254" s="42">
        <f>ROUND(G254*H254,P4)</f>
        <v>0</v>
      </c>
      <c r="J254" s="39" t="s">
        <v>471</v>
      </c>
      <c r="O254" s="43">
        <f>I254*0.21</f>
        <v>0</v>
      </c>
      <c r="P254">
        <v>3</v>
      </c>
    </row>
    <row r="255">
      <c r="A255" s="36" t="s">
        <v>464</v>
      </c>
      <c r="B255" s="44"/>
      <c r="C255" s="45"/>
      <c r="D255" s="45"/>
      <c r="E255" s="46" t="s">
        <v>460</v>
      </c>
      <c r="F255" s="45"/>
      <c r="G255" s="45"/>
      <c r="H255" s="45"/>
      <c r="I255" s="45"/>
      <c r="J255" s="47"/>
    </row>
    <row r="256" ht="105">
      <c r="A256" s="36" t="s">
        <v>467</v>
      </c>
      <c r="B256" s="44"/>
      <c r="C256" s="45"/>
      <c r="D256" s="45"/>
      <c r="E256" s="38" t="s">
        <v>1139</v>
      </c>
      <c r="F256" s="45"/>
      <c r="G256" s="45"/>
      <c r="H256" s="45"/>
      <c r="I256" s="45"/>
      <c r="J256" s="47"/>
    </row>
    <row r="257" ht="30">
      <c r="A257" s="36" t="s">
        <v>458</v>
      </c>
      <c r="B257" s="36">
        <v>79</v>
      </c>
      <c r="C257" s="37" t="s">
        <v>1342</v>
      </c>
      <c r="D257" s="36" t="s">
        <v>460</v>
      </c>
      <c r="E257" s="38" t="s">
        <v>1343</v>
      </c>
      <c r="F257" s="39" t="s">
        <v>751</v>
      </c>
      <c r="G257" s="40">
        <v>3</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ht="105">
      <c r="A259" s="36" t="s">
        <v>467</v>
      </c>
      <c r="B259" s="44"/>
      <c r="C259" s="45"/>
      <c r="D259" s="45"/>
      <c r="E259" s="38" t="s">
        <v>1139</v>
      </c>
      <c r="F259" s="45"/>
      <c r="G259" s="45"/>
      <c r="H259" s="45"/>
      <c r="I259" s="45"/>
      <c r="J259" s="47"/>
    </row>
    <row r="260" ht="30">
      <c r="A260" s="36" t="s">
        <v>458</v>
      </c>
      <c r="B260" s="36">
        <v>80</v>
      </c>
      <c r="C260" s="37" t="s">
        <v>936</v>
      </c>
      <c r="D260" s="36" t="s">
        <v>460</v>
      </c>
      <c r="E260" s="38" t="s">
        <v>937</v>
      </c>
      <c r="F260" s="39" t="s">
        <v>751</v>
      </c>
      <c r="G260" s="40">
        <v>1</v>
      </c>
      <c r="H260" s="41">
        <v>0</v>
      </c>
      <c r="I260" s="42">
        <f>ROUND(G260*H260,P4)</f>
        <v>0</v>
      </c>
      <c r="J260" s="39" t="s">
        <v>471</v>
      </c>
      <c r="O260" s="43">
        <f>I260*0.21</f>
        <v>0</v>
      </c>
      <c r="P260">
        <v>3</v>
      </c>
    </row>
    <row r="261">
      <c r="A261" s="36" t="s">
        <v>464</v>
      </c>
      <c r="B261" s="44"/>
      <c r="C261" s="45"/>
      <c r="D261" s="45"/>
      <c r="E261" s="46" t="s">
        <v>460</v>
      </c>
      <c r="F261" s="45"/>
      <c r="G261" s="45"/>
      <c r="H261" s="45"/>
      <c r="I261" s="45"/>
      <c r="J261" s="47"/>
    </row>
    <row r="262" ht="105">
      <c r="A262" s="36" t="s">
        <v>467</v>
      </c>
      <c r="B262" s="44"/>
      <c r="C262" s="45"/>
      <c r="D262" s="45"/>
      <c r="E262" s="38" t="s">
        <v>1344</v>
      </c>
      <c r="F262" s="45"/>
      <c r="G262" s="45"/>
      <c r="H262" s="45"/>
      <c r="I262" s="45"/>
      <c r="J262" s="47"/>
    </row>
    <row r="263">
      <c r="A263" s="36" t="s">
        <v>458</v>
      </c>
      <c r="B263" s="36">
        <v>81</v>
      </c>
      <c r="C263" s="37" t="s">
        <v>1345</v>
      </c>
      <c r="D263" s="36" t="s">
        <v>460</v>
      </c>
      <c r="E263" s="38" t="s">
        <v>1346</v>
      </c>
      <c r="F263" s="39" t="s">
        <v>751</v>
      </c>
      <c r="G263" s="40">
        <v>4</v>
      </c>
      <c r="H263" s="41">
        <v>0</v>
      </c>
      <c r="I263" s="42">
        <f>ROUND(G263*H263,P4)</f>
        <v>0</v>
      </c>
      <c r="J263" s="39" t="s">
        <v>471</v>
      </c>
      <c r="O263" s="43">
        <f>I263*0.21</f>
        <v>0</v>
      </c>
      <c r="P263">
        <v>3</v>
      </c>
    </row>
    <row r="264">
      <c r="A264" s="36" t="s">
        <v>464</v>
      </c>
      <c r="B264" s="44"/>
      <c r="C264" s="45"/>
      <c r="D264" s="45"/>
      <c r="E264" s="46" t="s">
        <v>460</v>
      </c>
      <c r="F264" s="45"/>
      <c r="G264" s="45"/>
      <c r="H264" s="45"/>
      <c r="I264" s="45"/>
      <c r="J264" s="47"/>
    </row>
    <row r="265" ht="105">
      <c r="A265" s="36" t="s">
        <v>467</v>
      </c>
      <c r="B265" s="44"/>
      <c r="C265" s="45"/>
      <c r="D265" s="45"/>
      <c r="E265" s="38" t="s">
        <v>1347</v>
      </c>
      <c r="F265" s="45"/>
      <c r="G265" s="45"/>
      <c r="H265" s="45"/>
      <c r="I265" s="45"/>
      <c r="J265" s="47"/>
    </row>
    <row r="266">
      <c r="A266" s="36" t="s">
        <v>458</v>
      </c>
      <c r="B266" s="36">
        <v>82</v>
      </c>
      <c r="C266" s="37" t="s">
        <v>1348</v>
      </c>
      <c r="D266" s="36" t="s">
        <v>460</v>
      </c>
      <c r="E266" s="38" t="s">
        <v>1349</v>
      </c>
      <c r="F266" s="39" t="s">
        <v>751</v>
      </c>
      <c r="G266" s="40">
        <v>18</v>
      </c>
      <c r="H266" s="41">
        <v>0</v>
      </c>
      <c r="I266" s="42">
        <f>ROUND(G266*H266,P4)</f>
        <v>0</v>
      </c>
      <c r="J266" s="39" t="s">
        <v>471</v>
      </c>
      <c r="O266" s="43">
        <f>I266*0.21</f>
        <v>0</v>
      </c>
      <c r="P266">
        <v>3</v>
      </c>
    </row>
    <row r="267">
      <c r="A267" s="36" t="s">
        <v>464</v>
      </c>
      <c r="B267" s="44"/>
      <c r="C267" s="45"/>
      <c r="D267" s="45"/>
      <c r="E267" s="46" t="s">
        <v>460</v>
      </c>
      <c r="F267" s="45"/>
      <c r="G267" s="45"/>
      <c r="H267" s="45"/>
      <c r="I267" s="45"/>
      <c r="J267" s="47"/>
    </row>
    <row r="268" ht="90">
      <c r="A268" s="36" t="s">
        <v>467</v>
      </c>
      <c r="B268" s="44"/>
      <c r="C268" s="45"/>
      <c r="D268" s="45"/>
      <c r="E268" s="38" t="s">
        <v>1350</v>
      </c>
      <c r="F268" s="45"/>
      <c r="G268" s="45"/>
      <c r="H268" s="45"/>
      <c r="I268" s="45"/>
      <c r="J268" s="47"/>
    </row>
    <row r="269" ht="30">
      <c r="A269" s="36" t="s">
        <v>458</v>
      </c>
      <c r="B269" s="36">
        <v>83</v>
      </c>
      <c r="C269" s="37" t="s">
        <v>1351</v>
      </c>
      <c r="D269" s="36" t="s">
        <v>460</v>
      </c>
      <c r="E269" s="38" t="s">
        <v>1352</v>
      </c>
      <c r="F269" s="39" t="s">
        <v>751</v>
      </c>
      <c r="G269" s="40">
        <v>18</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ht="90">
      <c r="A271" s="36" t="s">
        <v>467</v>
      </c>
      <c r="B271" s="44"/>
      <c r="C271" s="45"/>
      <c r="D271" s="45"/>
      <c r="E271" s="38" t="s">
        <v>1350</v>
      </c>
      <c r="F271" s="45"/>
      <c r="G271" s="45"/>
      <c r="H271" s="45"/>
      <c r="I271" s="45"/>
      <c r="J271" s="47"/>
    </row>
    <row r="272">
      <c r="A272" s="36" t="s">
        <v>458</v>
      </c>
      <c r="B272" s="36">
        <v>84</v>
      </c>
      <c r="C272" s="37" t="s">
        <v>1353</v>
      </c>
      <c r="D272" s="36" t="s">
        <v>460</v>
      </c>
      <c r="E272" s="38" t="s">
        <v>1354</v>
      </c>
      <c r="F272" s="39" t="s">
        <v>751</v>
      </c>
      <c r="G272" s="40">
        <v>1</v>
      </c>
      <c r="H272" s="41">
        <v>0</v>
      </c>
      <c r="I272" s="42">
        <f>ROUND(G272*H272,P4)</f>
        <v>0</v>
      </c>
      <c r="J272" s="39" t="s">
        <v>471</v>
      </c>
      <c r="O272" s="43">
        <f>I272*0.21</f>
        <v>0</v>
      </c>
      <c r="P272">
        <v>3</v>
      </c>
    </row>
    <row r="273">
      <c r="A273" s="36" t="s">
        <v>464</v>
      </c>
      <c r="B273" s="44"/>
      <c r="C273" s="45"/>
      <c r="D273" s="45"/>
      <c r="E273" s="46" t="s">
        <v>460</v>
      </c>
      <c r="F273" s="45"/>
      <c r="G273" s="45"/>
      <c r="H273" s="45"/>
      <c r="I273" s="45"/>
      <c r="J273" s="47"/>
    </row>
    <row r="274" ht="105">
      <c r="A274" s="36" t="s">
        <v>467</v>
      </c>
      <c r="B274" s="44"/>
      <c r="C274" s="45"/>
      <c r="D274" s="45"/>
      <c r="E274" s="38" t="s">
        <v>1355</v>
      </c>
      <c r="F274" s="45"/>
      <c r="G274" s="45"/>
      <c r="H274" s="45"/>
      <c r="I274" s="45"/>
      <c r="J274" s="47"/>
    </row>
    <row r="275" ht="30">
      <c r="A275" s="36" t="s">
        <v>458</v>
      </c>
      <c r="B275" s="36">
        <v>85</v>
      </c>
      <c r="C275" s="37" t="s">
        <v>1356</v>
      </c>
      <c r="D275" s="36" t="s">
        <v>460</v>
      </c>
      <c r="E275" s="38" t="s">
        <v>1357</v>
      </c>
      <c r="F275" s="39" t="s">
        <v>751</v>
      </c>
      <c r="G275" s="40">
        <v>2</v>
      </c>
      <c r="H275" s="41">
        <v>0</v>
      </c>
      <c r="I275" s="42">
        <f>ROUND(G275*H275,P4)</f>
        <v>0</v>
      </c>
      <c r="J275" s="39" t="s">
        <v>471</v>
      </c>
      <c r="O275" s="43">
        <f>I275*0.21</f>
        <v>0</v>
      </c>
      <c r="P275">
        <v>3</v>
      </c>
    </row>
    <row r="276">
      <c r="A276" s="36" t="s">
        <v>464</v>
      </c>
      <c r="B276" s="44"/>
      <c r="C276" s="45"/>
      <c r="D276" s="45"/>
      <c r="E276" s="46" t="s">
        <v>460</v>
      </c>
      <c r="F276" s="45"/>
      <c r="G276" s="45"/>
      <c r="H276" s="45"/>
      <c r="I276" s="45"/>
      <c r="J276" s="47"/>
    </row>
    <row r="277" ht="105">
      <c r="A277" s="36" t="s">
        <v>467</v>
      </c>
      <c r="B277" s="44"/>
      <c r="C277" s="45"/>
      <c r="D277" s="45"/>
      <c r="E277" s="38" t="s">
        <v>1358</v>
      </c>
      <c r="F277" s="45"/>
      <c r="G277" s="45"/>
      <c r="H277" s="45"/>
      <c r="I277" s="45"/>
      <c r="J277" s="47"/>
    </row>
    <row r="278">
      <c r="A278" s="36" t="s">
        <v>458</v>
      </c>
      <c r="B278" s="36">
        <v>86</v>
      </c>
      <c r="C278" s="37" t="s">
        <v>1359</v>
      </c>
      <c r="D278" s="36" t="s">
        <v>460</v>
      </c>
      <c r="E278" s="38" t="s">
        <v>1360</v>
      </c>
      <c r="F278" s="39" t="s">
        <v>751</v>
      </c>
      <c r="G278" s="40">
        <v>1</v>
      </c>
      <c r="H278" s="41">
        <v>0</v>
      </c>
      <c r="I278" s="42">
        <f>ROUND(G278*H278,P4)</f>
        <v>0</v>
      </c>
      <c r="J278" s="39" t="s">
        <v>471</v>
      </c>
      <c r="O278" s="43">
        <f>I278*0.21</f>
        <v>0</v>
      </c>
      <c r="P278">
        <v>3</v>
      </c>
    </row>
    <row r="279">
      <c r="A279" s="36" t="s">
        <v>464</v>
      </c>
      <c r="B279" s="44"/>
      <c r="C279" s="45"/>
      <c r="D279" s="45"/>
      <c r="E279" s="46" t="s">
        <v>460</v>
      </c>
      <c r="F279" s="45"/>
      <c r="G279" s="45"/>
      <c r="H279" s="45"/>
      <c r="I279" s="45"/>
      <c r="J279" s="47"/>
    </row>
    <row r="280" ht="105">
      <c r="A280" s="36" t="s">
        <v>467</v>
      </c>
      <c r="B280" s="44"/>
      <c r="C280" s="45"/>
      <c r="D280" s="45"/>
      <c r="E280" s="38" t="s">
        <v>1355</v>
      </c>
      <c r="F280" s="45"/>
      <c r="G280" s="45"/>
      <c r="H280" s="45"/>
      <c r="I280" s="45"/>
      <c r="J280" s="47"/>
    </row>
    <row r="281">
      <c r="A281" s="36" t="s">
        <v>458</v>
      </c>
      <c r="B281" s="36">
        <v>87</v>
      </c>
      <c r="C281" s="37" t="s">
        <v>939</v>
      </c>
      <c r="D281" s="36" t="s">
        <v>460</v>
      </c>
      <c r="E281" s="38" t="s">
        <v>940</v>
      </c>
      <c r="F281" s="39" t="s">
        <v>553</v>
      </c>
      <c r="G281" s="40">
        <v>100</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ht="120">
      <c r="A283" s="36" t="s">
        <v>467</v>
      </c>
      <c r="B283" s="44"/>
      <c r="C283" s="45"/>
      <c r="D283" s="45"/>
      <c r="E283" s="38" t="s">
        <v>1142</v>
      </c>
      <c r="F283" s="45"/>
      <c r="G283" s="45"/>
      <c r="H283" s="45"/>
      <c r="I283" s="45"/>
      <c r="J283" s="47"/>
    </row>
    <row r="284">
      <c r="A284" s="36" t="s">
        <v>458</v>
      </c>
      <c r="B284" s="36">
        <v>88</v>
      </c>
      <c r="C284" s="37" t="s">
        <v>943</v>
      </c>
      <c r="D284" s="36" t="s">
        <v>460</v>
      </c>
      <c r="E284" s="38" t="s">
        <v>944</v>
      </c>
      <c r="F284" s="39" t="s">
        <v>553</v>
      </c>
      <c r="G284" s="40">
        <v>100</v>
      </c>
      <c r="H284" s="41">
        <v>0</v>
      </c>
      <c r="I284" s="42">
        <f>ROUND(G284*H284,P4)</f>
        <v>0</v>
      </c>
      <c r="J284" s="39" t="s">
        <v>471</v>
      </c>
      <c r="O284" s="43">
        <f>I284*0.21</f>
        <v>0</v>
      </c>
      <c r="P284">
        <v>3</v>
      </c>
    </row>
    <row r="285">
      <c r="A285" s="36" t="s">
        <v>464</v>
      </c>
      <c r="B285" s="44"/>
      <c r="C285" s="45"/>
      <c r="D285" s="45"/>
      <c r="E285" s="46" t="s">
        <v>460</v>
      </c>
      <c r="F285" s="45"/>
      <c r="G285" s="45"/>
      <c r="H285" s="45"/>
      <c r="I285" s="45"/>
      <c r="J285" s="47"/>
    </row>
    <row r="286" ht="105">
      <c r="A286" s="36" t="s">
        <v>467</v>
      </c>
      <c r="B286" s="44"/>
      <c r="C286" s="45"/>
      <c r="D286" s="45"/>
      <c r="E286" s="38" t="s">
        <v>1146</v>
      </c>
      <c r="F286" s="45"/>
      <c r="G286" s="45"/>
      <c r="H286" s="45"/>
      <c r="I286" s="45"/>
      <c r="J286" s="47"/>
    </row>
    <row r="287">
      <c r="A287" s="36" t="s">
        <v>458</v>
      </c>
      <c r="B287" s="36">
        <v>89</v>
      </c>
      <c r="C287" s="37" t="s">
        <v>946</v>
      </c>
      <c r="D287" s="36" t="s">
        <v>460</v>
      </c>
      <c r="E287" s="38" t="s">
        <v>947</v>
      </c>
      <c r="F287" s="39" t="s">
        <v>553</v>
      </c>
      <c r="G287" s="40">
        <v>16</v>
      </c>
      <c r="H287" s="41">
        <v>0</v>
      </c>
      <c r="I287" s="42">
        <f>ROUND(G287*H287,P4)</f>
        <v>0</v>
      </c>
      <c r="J287" s="39" t="s">
        <v>471</v>
      </c>
      <c r="O287" s="43">
        <f>I287*0.21</f>
        <v>0</v>
      </c>
      <c r="P287">
        <v>3</v>
      </c>
    </row>
    <row r="288">
      <c r="A288" s="36" t="s">
        <v>464</v>
      </c>
      <c r="B288" s="44"/>
      <c r="C288" s="45"/>
      <c r="D288" s="45"/>
      <c r="E288" s="46" t="s">
        <v>460</v>
      </c>
      <c r="F288" s="45"/>
      <c r="G288" s="45"/>
      <c r="H288" s="45"/>
      <c r="I288" s="45"/>
      <c r="J288" s="47"/>
    </row>
    <row r="289" ht="105">
      <c r="A289" s="36" t="s">
        <v>467</v>
      </c>
      <c r="B289" s="44"/>
      <c r="C289" s="45"/>
      <c r="D289" s="45"/>
      <c r="E289" s="38" t="s">
        <v>1147</v>
      </c>
      <c r="F289" s="45"/>
      <c r="G289" s="45"/>
      <c r="H289" s="45"/>
      <c r="I289" s="45"/>
      <c r="J289" s="47"/>
    </row>
    <row r="290">
      <c r="A290" s="36" t="s">
        <v>458</v>
      </c>
      <c r="B290" s="36">
        <v>90</v>
      </c>
      <c r="C290" s="37" t="s">
        <v>551</v>
      </c>
      <c r="D290" s="36" t="s">
        <v>460</v>
      </c>
      <c r="E290" s="38" t="s">
        <v>552</v>
      </c>
      <c r="F290" s="39" t="s">
        <v>553</v>
      </c>
      <c r="G290" s="40">
        <v>150</v>
      </c>
      <c r="H290" s="41">
        <v>0</v>
      </c>
      <c r="I290" s="42">
        <f>ROUND(G290*H290,P4)</f>
        <v>0</v>
      </c>
      <c r="J290" s="39" t="s">
        <v>471</v>
      </c>
      <c r="O290" s="43">
        <f>I290*0.21</f>
        <v>0</v>
      </c>
      <c r="P290">
        <v>3</v>
      </c>
    </row>
    <row r="291">
      <c r="A291" s="36" t="s">
        <v>464</v>
      </c>
      <c r="B291" s="44"/>
      <c r="C291" s="45"/>
      <c r="D291" s="45"/>
      <c r="E291" s="46" t="s">
        <v>460</v>
      </c>
      <c r="F291" s="45"/>
      <c r="G291" s="45"/>
      <c r="H291" s="45"/>
      <c r="I291" s="45"/>
      <c r="J291" s="47"/>
    </row>
    <row r="292" ht="105">
      <c r="A292" s="36" t="s">
        <v>467</v>
      </c>
      <c r="B292" s="44"/>
      <c r="C292" s="45"/>
      <c r="D292" s="45"/>
      <c r="E292" s="38" t="s">
        <v>1148</v>
      </c>
      <c r="F292" s="45"/>
      <c r="G292" s="45"/>
      <c r="H292" s="45"/>
      <c r="I292" s="45"/>
      <c r="J292" s="47"/>
    </row>
    <row r="293">
      <c r="A293" s="36" t="s">
        <v>458</v>
      </c>
      <c r="B293" s="36">
        <v>91</v>
      </c>
      <c r="C293" s="37" t="s">
        <v>1361</v>
      </c>
      <c r="D293" s="36" t="s">
        <v>460</v>
      </c>
      <c r="E293" s="38" t="s">
        <v>1362</v>
      </c>
      <c r="F293" s="39" t="s">
        <v>553</v>
      </c>
      <c r="G293" s="40">
        <v>60</v>
      </c>
      <c r="H293" s="41">
        <v>0</v>
      </c>
      <c r="I293" s="42">
        <f>ROUND(G293*H293,P4)</f>
        <v>0</v>
      </c>
      <c r="J293" s="39" t="s">
        <v>471</v>
      </c>
      <c r="O293" s="43">
        <f>I293*0.21</f>
        <v>0</v>
      </c>
      <c r="P293">
        <v>3</v>
      </c>
    </row>
    <row r="294">
      <c r="A294" s="36" t="s">
        <v>464</v>
      </c>
      <c r="B294" s="44"/>
      <c r="C294" s="45"/>
      <c r="D294" s="45"/>
      <c r="E294" s="46" t="s">
        <v>460</v>
      </c>
      <c r="F294" s="45"/>
      <c r="G294" s="45"/>
      <c r="H294" s="45"/>
      <c r="I294" s="45"/>
      <c r="J294" s="47"/>
    </row>
    <row r="295" ht="105">
      <c r="A295" s="36" t="s">
        <v>467</v>
      </c>
      <c r="B295" s="44"/>
      <c r="C295" s="45"/>
      <c r="D295" s="45"/>
      <c r="E295" s="38" t="s">
        <v>1363</v>
      </c>
      <c r="F295" s="45"/>
      <c r="G295" s="45"/>
      <c r="H295" s="45"/>
      <c r="I295" s="45"/>
      <c r="J295" s="47"/>
    </row>
    <row r="296" ht="45">
      <c r="A296" s="36" t="s">
        <v>458</v>
      </c>
      <c r="B296" s="36">
        <v>92</v>
      </c>
      <c r="C296" s="37" t="s">
        <v>1364</v>
      </c>
      <c r="D296" s="36" t="s">
        <v>460</v>
      </c>
      <c r="E296" s="38" t="s">
        <v>1365</v>
      </c>
      <c r="F296" s="39" t="s">
        <v>751</v>
      </c>
      <c r="G296" s="40">
        <v>8</v>
      </c>
      <c r="H296" s="41">
        <v>0</v>
      </c>
      <c r="I296" s="42">
        <f>ROUND(G296*H296,P4)</f>
        <v>0</v>
      </c>
      <c r="J296" s="39" t="s">
        <v>463</v>
      </c>
      <c r="O296" s="43">
        <f>I296*0.21</f>
        <v>0</v>
      </c>
      <c r="P296">
        <v>3</v>
      </c>
    </row>
    <row r="297" ht="45">
      <c r="A297" s="36" t="s">
        <v>464</v>
      </c>
      <c r="B297" s="44"/>
      <c r="C297" s="45"/>
      <c r="D297" s="45"/>
      <c r="E297" s="38" t="s">
        <v>1365</v>
      </c>
      <c r="F297" s="45"/>
      <c r="G297" s="45"/>
      <c r="H297" s="45"/>
      <c r="I297" s="45"/>
      <c r="J297" s="47"/>
    </row>
    <row r="298" ht="60">
      <c r="A298" s="36" t="s">
        <v>467</v>
      </c>
      <c r="B298" s="44"/>
      <c r="C298" s="45"/>
      <c r="D298" s="45"/>
      <c r="E298" s="38" t="s">
        <v>1366</v>
      </c>
      <c r="F298" s="45"/>
      <c r="G298" s="45"/>
      <c r="H298" s="45"/>
      <c r="I298" s="45"/>
      <c r="J298" s="47"/>
    </row>
    <row r="299" ht="30">
      <c r="A299" s="36" t="s">
        <v>458</v>
      </c>
      <c r="B299" s="36">
        <v>93</v>
      </c>
      <c r="C299" s="37" t="s">
        <v>1367</v>
      </c>
      <c r="D299" s="36" t="s">
        <v>460</v>
      </c>
      <c r="E299" s="38" t="s">
        <v>1368</v>
      </c>
      <c r="F299" s="39" t="s">
        <v>751</v>
      </c>
      <c r="G299" s="40">
        <v>8</v>
      </c>
      <c r="H299" s="41">
        <v>0</v>
      </c>
      <c r="I299" s="42">
        <f>ROUND(G299*H299,P4)</f>
        <v>0</v>
      </c>
      <c r="J299" s="39" t="s">
        <v>463</v>
      </c>
      <c r="O299" s="43">
        <f>I299*0.21</f>
        <v>0</v>
      </c>
      <c r="P299">
        <v>3</v>
      </c>
    </row>
    <row r="300" ht="30">
      <c r="A300" s="36" t="s">
        <v>464</v>
      </c>
      <c r="B300" s="44"/>
      <c r="C300" s="45"/>
      <c r="D300" s="45"/>
      <c r="E300" s="38" t="s">
        <v>1368</v>
      </c>
      <c r="F300" s="45"/>
      <c r="G300" s="45"/>
      <c r="H300" s="45"/>
      <c r="I300" s="45"/>
      <c r="J300" s="47"/>
    </row>
    <row r="301" ht="60">
      <c r="A301" s="36" t="s">
        <v>467</v>
      </c>
      <c r="B301" s="44"/>
      <c r="C301" s="45"/>
      <c r="D301" s="45"/>
      <c r="E301" s="38" t="s">
        <v>1366</v>
      </c>
      <c r="F301" s="45"/>
      <c r="G301" s="45"/>
      <c r="H301" s="45"/>
      <c r="I301" s="45"/>
      <c r="J301" s="47"/>
    </row>
    <row r="302" ht="45">
      <c r="A302" s="36" t="s">
        <v>458</v>
      </c>
      <c r="B302" s="36">
        <v>94</v>
      </c>
      <c r="C302" s="37" t="s">
        <v>1369</v>
      </c>
      <c r="D302" s="36" t="s">
        <v>460</v>
      </c>
      <c r="E302" s="38" t="s">
        <v>1370</v>
      </c>
      <c r="F302" s="39" t="s">
        <v>751</v>
      </c>
      <c r="G302" s="40">
        <v>8</v>
      </c>
      <c r="H302" s="41">
        <v>0</v>
      </c>
      <c r="I302" s="42">
        <f>ROUND(G302*H302,P4)</f>
        <v>0</v>
      </c>
      <c r="J302" s="39" t="s">
        <v>463</v>
      </c>
      <c r="O302" s="43">
        <f>I302*0.21</f>
        <v>0</v>
      </c>
      <c r="P302">
        <v>3</v>
      </c>
    </row>
    <row r="303" ht="45">
      <c r="A303" s="36" t="s">
        <v>464</v>
      </c>
      <c r="B303" s="44"/>
      <c r="C303" s="45"/>
      <c r="D303" s="45"/>
      <c r="E303" s="38" t="s">
        <v>1371</v>
      </c>
      <c r="F303" s="45"/>
      <c r="G303" s="45"/>
      <c r="H303" s="45"/>
      <c r="I303" s="45"/>
      <c r="J303" s="47"/>
    </row>
    <row r="304" ht="60">
      <c r="A304" s="36" t="s">
        <v>467</v>
      </c>
      <c r="B304" s="44"/>
      <c r="C304" s="45"/>
      <c r="D304" s="45"/>
      <c r="E304" s="38" t="s">
        <v>1366</v>
      </c>
      <c r="F304" s="45"/>
      <c r="G304" s="45"/>
      <c r="H304" s="45"/>
      <c r="I304" s="45"/>
      <c r="J304" s="47"/>
    </row>
    <row r="305" ht="30">
      <c r="A305" s="36" t="s">
        <v>458</v>
      </c>
      <c r="B305" s="36">
        <v>95</v>
      </c>
      <c r="C305" s="37" t="s">
        <v>1369</v>
      </c>
      <c r="D305" s="36" t="s">
        <v>740</v>
      </c>
      <c r="E305" s="38" t="s">
        <v>1372</v>
      </c>
      <c r="F305" s="39" t="s">
        <v>751</v>
      </c>
      <c r="G305" s="40">
        <v>8</v>
      </c>
      <c r="H305" s="41">
        <v>0</v>
      </c>
      <c r="I305" s="42">
        <f>ROUND(G305*H305,P4)</f>
        <v>0</v>
      </c>
      <c r="J305" s="39" t="s">
        <v>463</v>
      </c>
      <c r="O305" s="43">
        <f>I305*0.21</f>
        <v>0</v>
      </c>
      <c r="P305">
        <v>3</v>
      </c>
    </row>
    <row r="306" ht="30">
      <c r="A306" s="36" t="s">
        <v>464</v>
      </c>
      <c r="B306" s="44"/>
      <c r="C306" s="45"/>
      <c r="D306" s="45"/>
      <c r="E306" s="38" t="s">
        <v>1372</v>
      </c>
      <c r="F306" s="45"/>
      <c r="G306" s="45"/>
      <c r="H306" s="45"/>
      <c r="I306" s="45"/>
      <c r="J306" s="47"/>
    </row>
    <row r="307" ht="60">
      <c r="A307" s="36" t="s">
        <v>467</v>
      </c>
      <c r="B307" s="44"/>
      <c r="C307" s="45"/>
      <c r="D307" s="45"/>
      <c r="E307" s="38" t="s">
        <v>1373</v>
      </c>
      <c r="F307" s="45"/>
      <c r="G307" s="45"/>
      <c r="H307" s="45"/>
      <c r="I307" s="45"/>
      <c r="J307" s="47"/>
    </row>
    <row r="308" ht="45">
      <c r="A308" s="36" t="s">
        <v>458</v>
      </c>
      <c r="B308" s="36">
        <v>96</v>
      </c>
      <c r="C308" s="37" t="s">
        <v>1374</v>
      </c>
      <c r="D308" s="36" t="s">
        <v>460</v>
      </c>
      <c r="E308" s="38" t="s">
        <v>1375</v>
      </c>
      <c r="F308" s="39" t="s">
        <v>751</v>
      </c>
      <c r="G308" s="40">
        <v>9</v>
      </c>
      <c r="H308" s="41">
        <v>0</v>
      </c>
      <c r="I308" s="42">
        <f>ROUND(G308*H308,P4)</f>
        <v>0</v>
      </c>
      <c r="J308" s="39" t="s">
        <v>463</v>
      </c>
      <c r="O308" s="43">
        <f>I308*0.21</f>
        <v>0</v>
      </c>
      <c r="P308">
        <v>3</v>
      </c>
    </row>
    <row r="309" ht="45">
      <c r="A309" s="36" t="s">
        <v>464</v>
      </c>
      <c r="B309" s="44"/>
      <c r="C309" s="45"/>
      <c r="D309" s="45"/>
      <c r="E309" s="38" t="s">
        <v>1375</v>
      </c>
      <c r="F309" s="45"/>
      <c r="G309" s="45"/>
      <c r="H309" s="45"/>
      <c r="I309" s="45"/>
      <c r="J309" s="47"/>
    </row>
    <row r="310" ht="60">
      <c r="A310" s="36" t="s">
        <v>467</v>
      </c>
      <c r="B310" s="44"/>
      <c r="C310" s="45"/>
      <c r="D310" s="45"/>
      <c r="E310" s="38" t="s">
        <v>1373</v>
      </c>
      <c r="F310" s="45"/>
      <c r="G310" s="45"/>
      <c r="H310" s="45"/>
      <c r="I310" s="45"/>
      <c r="J310" s="47"/>
    </row>
    <row r="311" ht="30">
      <c r="A311" s="36" t="s">
        <v>458</v>
      </c>
      <c r="B311" s="36">
        <v>97</v>
      </c>
      <c r="C311" s="37" t="s">
        <v>1376</v>
      </c>
      <c r="D311" s="36" t="s">
        <v>460</v>
      </c>
      <c r="E311" s="38" t="s">
        <v>1377</v>
      </c>
      <c r="F311" s="39" t="s">
        <v>751</v>
      </c>
      <c r="G311" s="40">
        <v>2</v>
      </c>
      <c r="H311" s="41">
        <v>0</v>
      </c>
      <c r="I311" s="42">
        <f>ROUND(G311*H311,P4)</f>
        <v>0</v>
      </c>
      <c r="J311" s="39" t="s">
        <v>463</v>
      </c>
      <c r="O311" s="43">
        <f>I311*0.21</f>
        <v>0</v>
      </c>
      <c r="P311">
        <v>3</v>
      </c>
    </row>
    <row r="312" ht="30">
      <c r="A312" s="36" t="s">
        <v>464</v>
      </c>
      <c r="B312" s="44"/>
      <c r="C312" s="45"/>
      <c r="D312" s="45"/>
      <c r="E312" s="38" t="s">
        <v>1377</v>
      </c>
      <c r="F312" s="45"/>
      <c r="G312" s="45"/>
      <c r="H312" s="45"/>
      <c r="I312" s="45"/>
      <c r="J312" s="47"/>
    </row>
    <row r="313" ht="60">
      <c r="A313" s="36" t="s">
        <v>467</v>
      </c>
      <c r="B313" s="44"/>
      <c r="C313" s="45"/>
      <c r="D313" s="45"/>
      <c r="E313" s="38" t="s">
        <v>1373</v>
      </c>
      <c r="F313" s="45"/>
      <c r="G313" s="45"/>
      <c r="H313" s="45"/>
      <c r="I313" s="45"/>
      <c r="J313" s="47"/>
    </row>
    <row r="314">
      <c r="A314" s="36" t="s">
        <v>458</v>
      </c>
      <c r="B314" s="36">
        <v>98</v>
      </c>
      <c r="C314" s="37" t="s">
        <v>1378</v>
      </c>
      <c r="D314" s="36" t="s">
        <v>460</v>
      </c>
      <c r="E314" s="38" t="s">
        <v>1379</v>
      </c>
      <c r="F314" s="39" t="s">
        <v>751</v>
      </c>
      <c r="G314" s="40">
        <v>9</v>
      </c>
      <c r="H314" s="41">
        <v>0</v>
      </c>
      <c r="I314" s="42">
        <f>ROUND(G314*H314,P4)</f>
        <v>0</v>
      </c>
      <c r="J314" s="39" t="s">
        <v>463</v>
      </c>
      <c r="O314" s="43">
        <f>I314*0.21</f>
        <v>0</v>
      </c>
      <c r="P314">
        <v>3</v>
      </c>
    </row>
    <row r="315">
      <c r="A315" s="36" t="s">
        <v>464</v>
      </c>
      <c r="B315" s="44"/>
      <c r="C315" s="45"/>
      <c r="D315" s="45"/>
      <c r="E315" s="38" t="s">
        <v>1379</v>
      </c>
      <c r="F315" s="45"/>
      <c r="G315" s="45"/>
      <c r="H315" s="45"/>
      <c r="I315" s="45"/>
      <c r="J315" s="47"/>
    </row>
    <row r="316" ht="60">
      <c r="A316" s="36" t="s">
        <v>467</v>
      </c>
      <c r="B316" s="44"/>
      <c r="C316" s="45"/>
      <c r="D316" s="45"/>
      <c r="E316" s="38" t="s">
        <v>1373</v>
      </c>
      <c r="F316" s="45"/>
      <c r="G316" s="45"/>
      <c r="H316" s="45"/>
      <c r="I316" s="45"/>
      <c r="J316" s="47"/>
    </row>
    <row r="317" ht="30">
      <c r="A317" s="36" t="s">
        <v>458</v>
      </c>
      <c r="B317" s="36">
        <v>99</v>
      </c>
      <c r="C317" s="37" t="s">
        <v>1380</v>
      </c>
      <c r="D317" s="36" t="s">
        <v>460</v>
      </c>
      <c r="E317" s="38" t="s">
        <v>1381</v>
      </c>
      <c r="F317" s="39" t="s">
        <v>751</v>
      </c>
      <c r="G317" s="40">
        <v>9</v>
      </c>
      <c r="H317" s="41">
        <v>0</v>
      </c>
      <c r="I317" s="42">
        <f>ROUND(G317*H317,P4)</f>
        <v>0</v>
      </c>
      <c r="J317" s="39" t="s">
        <v>463</v>
      </c>
      <c r="O317" s="43">
        <f>I317*0.21</f>
        <v>0</v>
      </c>
      <c r="P317">
        <v>3</v>
      </c>
    </row>
    <row r="318" ht="30">
      <c r="A318" s="36" t="s">
        <v>464</v>
      </c>
      <c r="B318" s="44"/>
      <c r="C318" s="45"/>
      <c r="D318" s="45"/>
      <c r="E318" s="38" t="s">
        <v>1381</v>
      </c>
      <c r="F318" s="45"/>
      <c r="G318" s="45"/>
      <c r="H318" s="45"/>
      <c r="I318" s="45"/>
      <c r="J318" s="47"/>
    </row>
    <row r="319" ht="60">
      <c r="A319" s="36" t="s">
        <v>467</v>
      </c>
      <c r="B319" s="44"/>
      <c r="C319" s="45"/>
      <c r="D319" s="45"/>
      <c r="E319" s="38" t="s">
        <v>1373</v>
      </c>
      <c r="F319" s="45"/>
      <c r="G319" s="45"/>
      <c r="H319" s="45"/>
      <c r="I319" s="45"/>
      <c r="J319" s="47"/>
    </row>
    <row r="320" ht="30">
      <c r="A320" s="36" t="s">
        <v>458</v>
      </c>
      <c r="B320" s="36">
        <v>100</v>
      </c>
      <c r="C320" s="37" t="s">
        <v>1382</v>
      </c>
      <c r="D320" s="36" t="s">
        <v>460</v>
      </c>
      <c r="E320" s="38" t="s">
        <v>1383</v>
      </c>
      <c r="F320" s="39" t="s">
        <v>751</v>
      </c>
      <c r="G320" s="40">
        <v>1</v>
      </c>
      <c r="H320" s="41">
        <v>0</v>
      </c>
      <c r="I320" s="42">
        <f>ROUND(G320*H320,P4)</f>
        <v>0</v>
      </c>
      <c r="J320" s="39" t="s">
        <v>463</v>
      </c>
      <c r="O320" s="43">
        <f>I320*0.21</f>
        <v>0</v>
      </c>
      <c r="P320">
        <v>3</v>
      </c>
    </row>
    <row r="321" ht="30">
      <c r="A321" s="36" t="s">
        <v>464</v>
      </c>
      <c r="B321" s="44"/>
      <c r="C321" s="45"/>
      <c r="D321" s="45"/>
      <c r="E321" s="38" t="s">
        <v>1383</v>
      </c>
      <c r="F321" s="45"/>
      <c r="G321" s="45"/>
      <c r="H321" s="45"/>
      <c r="I321" s="45"/>
      <c r="J321" s="47"/>
    </row>
    <row r="322" ht="90">
      <c r="A322" s="36" t="s">
        <v>467</v>
      </c>
      <c r="B322" s="44"/>
      <c r="C322" s="45"/>
      <c r="D322" s="45"/>
      <c r="E322" s="38" t="s">
        <v>935</v>
      </c>
      <c r="F322" s="45"/>
      <c r="G322" s="45"/>
      <c r="H322" s="45"/>
      <c r="I322" s="45"/>
      <c r="J322" s="47"/>
    </row>
    <row r="323" ht="45">
      <c r="A323" s="36" t="s">
        <v>458</v>
      </c>
      <c r="B323" s="36">
        <v>101</v>
      </c>
      <c r="C323" s="37" t="s">
        <v>1384</v>
      </c>
      <c r="D323" s="36" t="s">
        <v>460</v>
      </c>
      <c r="E323" s="38" t="s">
        <v>1385</v>
      </c>
      <c r="F323" s="39" t="s">
        <v>751</v>
      </c>
      <c r="G323" s="40">
        <v>1</v>
      </c>
      <c r="H323" s="41">
        <v>0</v>
      </c>
      <c r="I323" s="42">
        <f>ROUND(G323*H323,P4)</f>
        <v>0</v>
      </c>
      <c r="J323" s="39" t="s">
        <v>463</v>
      </c>
      <c r="O323" s="43">
        <f>I323*0.21</f>
        <v>0</v>
      </c>
      <c r="P323">
        <v>3</v>
      </c>
    </row>
    <row r="324" ht="45">
      <c r="A324" s="36" t="s">
        <v>464</v>
      </c>
      <c r="B324" s="44"/>
      <c r="C324" s="45"/>
      <c r="D324" s="45"/>
      <c r="E324" s="38" t="s">
        <v>1385</v>
      </c>
      <c r="F324" s="45"/>
      <c r="G324" s="45"/>
      <c r="H324" s="45"/>
      <c r="I324" s="45"/>
      <c r="J324" s="47"/>
    </row>
    <row r="325" ht="45">
      <c r="A325" s="36" t="s">
        <v>467</v>
      </c>
      <c r="B325" s="44"/>
      <c r="C325" s="45"/>
      <c r="D325" s="45"/>
      <c r="E325" s="38" t="s">
        <v>1386</v>
      </c>
      <c r="F325" s="45"/>
      <c r="G325" s="45"/>
      <c r="H325" s="45"/>
      <c r="I325" s="45"/>
      <c r="J325" s="47"/>
    </row>
    <row r="326">
      <c r="A326" s="36" t="s">
        <v>458</v>
      </c>
      <c r="B326" s="36">
        <v>102</v>
      </c>
      <c r="C326" s="37" t="s">
        <v>1387</v>
      </c>
      <c r="D326" s="36" t="s">
        <v>460</v>
      </c>
      <c r="E326" s="38" t="s">
        <v>1388</v>
      </c>
      <c r="F326" s="39" t="s">
        <v>553</v>
      </c>
      <c r="G326" s="40">
        <v>150</v>
      </c>
      <c r="H326" s="41">
        <v>0</v>
      </c>
      <c r="I326" s="42">
        <f>ROUND(G326*H326,P4)</f>
        <v>0</v>
      </c>
      <c r="J326" s="39" t="s">
        <v>463</v>
      </c>
      <c r="O326" s="43">
        <f>I326*0.21</f>
        <v>0</v>
      </c>
      <c r="P326">
        <v>3</v>
      </c>
    </row>
    <row r="327">
      <c r="A327" s="36" t="s">
        <v>464</v>
      </c>
      <c r="B327" s="44"/>
      <c r="C327" s="45"/>
      <c r="D327" s="45"/>
      <c r="E327" s="38" t="s">
        <v>1388</v>
      </c>
      <c r="F327" s="45"/>
      <c r="G327" s="45"/>
      <c r="H327" s="45"/>
      <c r="I327" s="45"/>
      <c r="J327" s="47"/>
    </row>
    <row r="328" ht="60">
      <c r="A328" s="36" t="s">
        <v>467</v>
      </c>
      <c r="B328" s="44"/>
      <c r="C328" s="45"/>
      <c r="D328" s="45"/>
      <c r="E328" s="38" t="s">
        <v>1389</v>
      </c>
      <c r="F328" s="45"/>
      <c r="G328" s="45"/>
      <c r="H328" s="45"/>
      <c r="I328" s="45"/>
      <c r="J328" s="47"/>
    </row>
    <row r="329">
      <c r="A329" s="36" t="s">
        <v>458</v>
      </c>
      <c r="B329" s="36">
        <v>103</v>
      </c>
      <c r="C329" s="37" t="s">
        <v>1390</v>
      </c>
      <c r="D329" s="36" t="s">
        <v>460</v>
      </c>
      <c r="E329" s="38" t="s">
        <v>1391</v>
      </c>
      <c r="F329" s="39" t="s">
        <v>553</v>
      </c>
      <c r="G329" s="40">
        <v>150</v>
      </c>
      <c r="H329" s="41">
        <v>0</v>
      </c>
      <c r="I329" s="42">
        <f>ROUND(G329*H329,P4)</f>
        <v>0</v>
      </c>
      <c r="J329" s="39" t="s">
        <v>463</v>
      </c>
      <c r="O329" s="43">
        <f>I329*0.21</f>
        <v>0</v>
      </c>
      <c r="P329">
        <v>3</v>
      </c>
    </row>
    <row r="330">
      <c r="A330" s="36" t="s">
        <v>464</v>
      </c>
      <c r="B330" s="44"/>
      <c r="C330" s="45"/>
      <c r="D330" s="45"/>
      <c r="E330" s="38" t="s">
        <v>1391</v>
      </c>
      <c r="F330" s="45"/>
      <c r="G330" s="45"/>
      <c r="H330" s="45"/>
      <c r="I330" s="45"/>
      <c r="J330" s="47"/>
    </row>
    <row r="331" ht="60">
      <c r="A331" s="36" t="s">
        <v>467</v>
      </c>
      <c r="B331" s="44"/>
      <c r="C331" s="45"/>
      <c r="D331" s="45"/>
      <c r="E331" s="38" t="s">
        <v>1392</v>
      </c>
      <c r="F331" s="45"/>
      <c r="G331" s="45"/>
      <c r="H331" s="45"/>
      <c r="I331" s="45"/>
      <c r="J331" s="47"/>
    </row>
    <row r="332">
      <c r="A332" s="30" t="s">
        <v>455</v>
      </c>
      <c r="B332" s="31"/>
      <c r="C332" s="32" t="s">
        <v>1161</v>
      </c>
      <c r="D332" s="33"/>
      <c r="E332" s="30" t="s">
        <v>1162</v>
      </c>
      <c r="F332" s="33"/>
      <c r="G332" s="33"/>
      <c r="H332" s="33"/>
      <c r="I332" s="34">
        <f>SUMIFS(I333:I359,A333:A359,"P")</f>
        <v>0</v>
      </c>
      <c r="J332" s="35"/>
    </row>
    <row r="333" ht="30">
      <c r="A333" s="36" t="s">
        <v>458</v>
      </c>
      <c r="B333" s="36">
        <v>104</v>
      </c>
      <c r="C333" s="37" t="s">
        <v>1393</v>
      </c>
      <c r="D333" s="36" t="s">
        <v>460</v>
      </c>
      <c r="E333" s="38" t="s">
        <v>1394</v>
      </c>
      <c r="F333" s="39" t="s">
        <v>751</v>
      </c>
      <c r="G333" s="40">
        <v>1</v>
      </c>
      <c r="H333" s="41">
        <v>0</v>
      </c>
      <c r="I333" s="42">
        <f>ROUND(G333*H333,P4)</f>
        <v>0</v>
      </c>
      <c r="J333" s="39" t="s">
        <v>471</v>
      </c>
      <c r="O333" s="43">
        <f>I333*0.21</f>
        <v>0</v>
      </c>
      <c r="P333">
        <v>3</v>
      </c>
    </row>
    <row r="334">
      <c r="A334" s="36" t="s">
        <v>464</v>
      </c>
      <c r="B334" s="44"/>
      <c r="C334" s="45"/>
      <c r="D334" s="45"/>
      <c r="E334" s="46" t="s">
        <v>460</v>
      </c>
      <c r="F334" s="45"/>
      <c r="G334" s="45"/>
      <c r="H334" s="45"/>
      <c r="I334" s="45"/>
      <c r="J334" s="47"/>
    </row>
    <row r="335" ht="120">
      <c r="A335" s="36" t="s">
        <v>467</v>
      </c>
      <c r="B335" s="44"/>
      <c r="C335" s="45"/>
      <c r="D335" s="45"/>
      <c r="E335" s="38" t="s">
        <v>1165</v>
      </c>
      <c r="F335" s="45"/>
      <c r="G335" s="45"/>
      <c r="H335" s="45"/>
      <c r="I335" s="45"/>
      <c r="J335" s="47"/>
    </row>
    <row r="336">
      <c r="A336" s="36" t="s">
        <v>458</v>
      </c>
      <c r="B336" s="36">
        <v>105</v>
      </c>
      <c r="C336" s="37" t="s">
        <v>1395</v>
      </c>
      <c r="D336" s="36" t="s">
        <v>460</v>
      </c>
      <c r="E336" s="38" t="s">
        <v>1396</v>
      </c>
      <c r="F336" s="39" t="s">
        <v>751</v>
      </c>
      <c r="G336" s="40">
        <v>100</v>
      </c>
      <c r="H336" s="41">
        <v>0</v>
      </c>
      <c r="I336" s="42">
        <f>ROUND(G336*H336,P4)</f>
        <v>0</v>
      </c>
      <c r="J336" s="39" t="s">
        <v>471</v>
      </c>
      <c r="O336" s="43">
        <f>I336*0.21</f>
        <v>0</v>
      </c>
      <c r="P336">
        <v>3</v>
      </c>
    </row>
    <row r="337">
      <c r="A337" s="36" t="s">
        <v>464</v>
      </c>
      <c r="B337" s="44"/>
      <c r="C337" s="45"/>
      <c r="D337" s="45"/>
      <c r="E337" s="46" t="s">
        <v>460</v>
      </c>
      <c r="F337" s="45"/>
      <c r="G337" s="45"/>
      <c r="H337" s="45"/>
      <c r="I337" s="45"/>
      <c r="J337" s="47"/>
    </row>
    <row r="338" ht="120">
      <c r="A338" s="36" t="s">
        <v>467</v>
      </c>
      <c r="B338" s="44"/>
      <c r="C338" s="45"/>
      <c r="D338" s="45"/>
      <c r="E338" s="38" t="s">
        <v>1177</v>
      </c>
      <c r="F338" s="45"/>
      <c r="G338" s="45"/>
      <c r="H338" s="45"/>
      <c r="I338" s="45"/>
      <c r="J338" s="47"/>
    </row>
    <row r="339">
      <c r="A339" s="36" t="s">
        <v>458</v>
      </c>
      <c r="B339" s="36">
        <v>106</v>
      </c>
      <c r="C339" s="37" t="s">
        <v>1397</v>
      </c>
      <c r="D339" s="36" t="s">
        <v>460</v>
      </c>
      <c r="E339" s="38" t="s">
        <v>1398</v>
      </c>
      <c r="F339" s="39" t="s">
        <v>751</v>
      </c>
      <c r="G339" s="40">
        <v>100</v>
      </c>
      <c r="H339" s="41">
        <v>0</v>
      </c>
      <c r="I339" s="42">
        <f>ROUND(G339*H339,P4)</f>
        <v>0</v>
      </c>
      <c r="J339" s="39" t="s">
        <v>471</v>
      </c>
      <c r="O339" s="43">
        <f>I339*0.21</f>
        <v>0</v>
      </c>
      <c r="P339">
        <v>3</v>
      </c>
    </row>
    <row r="340">
      <c r="A340" s="36" t="s">
        <v>464</v>
      </c>
      <c r="B340" s="44"/>
      <c r="C340" s="45"/>
      <c r="D340" s="45"/>
      <c r="E340" s="46" t="s">
        <v>460</v>
      </c>
      <c r="F340" s="45"/>
      <c r="G340" s="45"/>
      <c r="H340" s="45"/>
      <c r="I340" s="45"/>
      <c r="J340" s="47"/>
    </row>
    <row r="341" ht="120">
      <c r="A341" s="36" t="s">
        <v>467</v>
      </c>
      <c r="B341" s="44"/>
      <c r="C341" s="45"/>
      <c r="D341" s="45"/>
      <c r="E341" s="38" t="s">
        <v>1177</v>
      </c>
      <c r="F341" s="45"/>
      <c r="G341" s="45"/>
      <c r="H341" s="45"/>
      <c r="I341" s="45"/>
      <c r="J341" s="47"/>
    </row>
    <row r="342">
      <c r="A342" s="36" t="s">
        <v>458</v>
      </c>
      <c r="B342" s="36">
        <v>107</v>
      </c>
      <c r="C342" s="37" t="s">
        <v>1399</v>
      </c>
      <c r="D342" s="36" t="s">
        <v>460</v>
      </c>
      <c r="E342" s="38" t="s">
        <v>1400</v>
      </c>
      <c r="F342" s="39" t="s">
        <v>751</v>
      </c>
      <c r="G342" s="40">
        <v>100</v>
      </c>
      <c r="H342" s="41">
        <v>0</v>
      </c>
      <c r="I342" s="42">
        <f>ROUND(G342*H342,P4)</f>
        <v>0</v>
      </c>
      <c r="J342" s="39" t="s">
        <v>471</v>
      </c>
      <c r="O342" s="43">
        <f>I342*0.21</f>
        <v>0</v>
      </c>
      <c r="P342">
        <v>3</v>
      </c>
    </row>
    <row r="343">
      <c r="A343" s="36" t="s">
        <v>464</v>
      </c>
      <c r="B343" s="44"/>
      <c r="C343" s="45"/>
      <c r="D343" s="45"/>
      <c r="E343" s="46" t="s">
        <v>460</v>
      </c>
      <c r="F343" s="45"/>
      <c r="G343" s="45"/>
      <c r="H343" s="45"/>
      <c r="I343" s="45"/>
      <c r="J343" s="47"/>
    </row>
    <row r="344" ht="120">
      <c r="A344" s="36" t="s">
        <v>467</v>
      </c>
      <c r="B344" s="44"/>
      <c r="C344" s="45"/>
      <c r="D344" s="45"/>
      <c r="E344" s="38" t="s">
        <v>1177</v>
      </c>
      <c r="F344" s="45"/>
      <c r="G344" s="45"/>
      <c r="H344" s="45"/>
      <c r="I344" s="45"/>
      <c r="J344" s="47"/>
    </row>
    <row r="345">
      <c r="A345" s="36" t="s">
        <v>458</v>
      </c>
      <c r="B345" s="36">
        <v>108</v>
      </c>
      <c r="C345" s="37" t="s">
        <v>1401</v>
      </c>
      <c r="D345" s="36" t="s">
        <v>460</v>
      </c>
      <c r="E345" s="38" t="s">
        <v>1167</v>
      </c>
      <c r="F345" s="39" t="s">
        <v>751</v>
      </c>
      <c r="G345" s="40">
        <v>2</v>
      </c>
      <c r="H345" s="41">
        <v>0</v>
      </c>
      <c r="I345" s="42">
        <f>ROUND(G345*H345,P4)</f>
        <v>0</v>
      </c>
      <c r="J345" s="39" t="s">
        <v>463</v>
      </c>
      <c r="O345" s="43">
        <f>I345*0.21</f>
        <v>0</v>
      </c>
      <c r="P345">
        <v>3</v>
      </c>
    </row>
    <row r="346">
      <c r="A346" s="36" t="s">
        <v>464</v>
      </c>
      <c r="B346" s="44"/>
      <c r="C346" s="45"/>
      <c r="D346" s="45"/>
      <c r="E346" s="38" t="s">
        <v>1167</v>
      </c>
      <c r="F346" s="45"/>
      <c r="G346" s="45"/>
      <c r="H346" s="45"/>
      <c r="I346" s="45"/>
      <c r="J346" s="47"/>
    </row>
    <row r="347" ht="45">
      <c r="A347" s="36" t="s">
        <v>467</v>
      </c>
      <c r="B347" s="44"/>
      <c r="C347" s="45"/>
      <c r="D347" s="45"/>
      <c r="E347" s="38" t="s">
        <v>1402</v>
      </c>
      <c r="F347" s="45"/>
      <c r="G347" s="45"/>
      <c r="H347" s="45"/>
      <c r="I347" s="45"/>
      <c r="J347" s="47"/>
    </row>
    <row r="348">
      <c r="A348" s="36" t="s">
        <v>458</v>
      </c>
      <c r="B348" s="36">
        <v>109</v>
      </c>
      <c r="C348" s="37" t="s">
        <v>1403</v>
      </c>
      <c r="D348" s="36" t="s">
        <v>460</v>
      </c>
      <c r="E348" s="38" t="s">
        <v>1172</v>
      </c>
      <c r="F348" s="39" t="s">
        <v>751</v>
      </c>
      <c r="G348" s="40">
        <v>6</v>
      </c>
      <c r="H348" s="41">
        <v>0</v>
      </c>
      <c r="I348" s="42">
        <f>ROUND(G348*H348,P4)</f>
        <v>0</v>
      </c>
      <c r="J348" s="39" t="s">
        <v>463</v>
      </c>
      <c r="O348" s="43">
        <f>I348*0.21</f>
        <v>0</v>
      </c>
      <c r="P348">
        <v>3</v>
      </c>
    </row>
    <row r="349">
      <c r="A349" s="36" t="s">
        <v>464</v>
      </c>
      <c r="B349" s="44"/>
      <c r="C349" s="45"/>
      <c r="D349" s="45"/>
      <c r="E349" s="38" t="s">
        <v>1172</v>
      </c>
      <c r="F349" s="45"/>
      <c r="G349" s="45"/>
      <c r="H349" s="45"/>
      <c r="I349" s="45"/>
      <c r="J349" s="47"/>
    </row>
    <row r="350" ht="45">
      <c r="A350" s="36" t="s">
        <v>467</v>
      </c>
      <c r="B350" s="44"/>
      <c r="C350" s="45"/>
      <c r="D350" s="45"/>
      <c r="E350" s="38" t="s">
        <v>1404</v>
      </c>
      <c r="F350" s="45"/>
      <c r="G350" s="45"/>
      <c r="H350" s="45"/>
      <c r="I350" s="45"/>
      <c r="J350" s="47"/>
    </row>
    <row r="351">
      <c r="A351" s="36" t="s">
        <v>458</v>
      </c>
      <c r="B351" s="36">
        <v>110</v>
      </c>
      <c r="C351" s="37" t="s">
        <v>1405</v>
      </c>
      <c r="D351" s="36" t="s">
        <v>460</v>
      </c>
      <c r="E351" s="38" t="s">
        <v>1406</v>
      </c>
      <c r="F351" s="39" t="s">
        <v>751</v>
      </c>
      <c r="G351" s="40">
        <v>1</v>
      </c>
      <c r="H351" s="41">
        <v>0</v>
      </c>
      <c r="I351" s="42">
        <f>ROUND(G351*H351,P4)</f>
        <v>0</v>
      </c>
      <c r="J351" s="39" t="s">
        <v>463</v>
      </c>
      <c r="O351" s="43">
        <f>I351*0.21</f>
        <v>0</v>
      </c>
      <c r="P351">
        <v>3</v>
      </c>
    </row>
    <row r="352">
      <c r="A352" s="36" t="s">
        <v>464</v>
      </c>
      <c r="B352" s="44"/>
      <c r="C352" s="45"/>
      <c r="D352" s="45"/>
      <c r="E352" s="38" t="s">
        <v>1406</v>
      </c>
      <c r="F352" s="45"/>
      <c r="G352" s="45"/>
      <c r="H352" s="45"/>
      <c r="I352" s="45"/>
      <c r="J352" s="47"/>
    </row>
    <row r="353" ht="45">
      <c r="A353" s="36" t="s">
        <v>467</v>
      </c>
      <c r="B353" s="44"/>
      <c r="C353" s="45"/>
      <c r="D353" s="45"/>
      <c r="E353" s="38" t="s">
        <v>1404</v>
      </c>
      <c r="F353" s="45"/>
      <c r="G353" s="45"/>
      <c r="H353" s="45"/>
      <c r="I353" s="45"/>
      <c r="J353" s="47"/>
    </row>
    <row r="354">
      <c r="A354" s="36" t="s">
        <v>458</v>
      </c>
      <c r="B354" s="36">
        <v>111</v>
      </c>
      <c r="C354" s="37" t="s">
        <v>1407</v>
      </c>
      <c r="D354" s="36" t="s">
        <v>460</v>
      </c>
      <c r="E354" s="38" t="s">
        <v>1408</v>
      </c>
      <c r="F354" s="39" t="s">
        <v>751</v>
      </c>
      <c r="G354" s="40">
        <v>1</v>
      </c>
      <c r="H354" s="41">
        <v>0</v>
      </c>
      <c r="I354" s="42">
        <f>ROUND(G354*H354,P4)</f>
        <v>0</v>
      </c>
      <c r="J354" s="39" t="s">
        <v>463</v>
      </c>
      <c r="O354" s="43">
        <f>I354*0.21</f>
        <v>0</v>
      </c>
      <c r="P354">
        <v>3</v>
      </c>
    </row>
    <row r="355">
      <c r="A355" s="36" t="s">
        <v>464</v>
      </c>
      <c r="B355" s="44"/>
      <c r="C355" s="45"/>
      <c r="D355" s="45"/>
      <c r="E355" s="38" t="s">
        <v>1408</v>
      </c>
      <c r="F355" s="45"/>
      <c r="G355" s="45"/>
      <c r="H355" s="45"/>
      <c r="I355" s="45"/>
      <c r="J355" s="47"/>
    </row>
    <row r="356" ht="45">
      <c r="A356" s="36" t="s">
        <v>467</v>
      </c>
      <c r="B356" s="44"/>
      <c r="C356" s="45"/>
      <c r="D356" s="45"/>
      <c r="E356" s="38" t="s">
        <v>1404</v>
      </c>
      <c r="F356" s="45"/>
      <c r="G356" s="45"/>
      <c r="H356" s="45"/>
      <c r="I356" s="45"/>
      <c r="J356" s="47"/>
    </row>
    <row r="357">
      <c r="A357" s="36" t="s">
        <v>458</v>
      </c>
      <c r="B357" s="36">
        <v>112</v>
      </c>
      <c r="C357" s="37" t="s">
        <v>1409</v>
      </c>
      <c r="D357" s="36" t="s">
        <v>460</v>
      </c>
      <c r="E357" s="38" t="s">
        <v>1174</v>
      </c>
      <c r="F357" s="39" t="s">
        <v>751</v>
      </c>
      <c r="G357" s="40">
        <v>1</v>
      </c>
      <c r="H357" s="41">
        <v>0</v>
      </c>
      <c r="I357" s="42">
        <f>ROUND(G357*H357,P4)</f>
        <v>0</v>
      </c>
      <c r="J357" s="39" t="s">
        <v>463</v>
      </c>
      <c r="O357" s="43">
        <f>I357*0.21</f>
        <v>0</v>
      </c>
      <c r="P357">
        <v>3</v>
      </c>
    </row>
    <row r="358">
      <c r="A358" s="36" t="s">
        <v>464</v>
      </c>
      <c r="B358" s="44"/>
      <c r="C358" s="45"/>
      <c r="D358" s="45"/>
      <c r="E358" s="38" t="s">
        <v>1174</v>
      </c>
      <c r="F358" s="45"/>
      <c r="G358" s="45"/>
      <c r="H358" s="45"/>
      <c r="I358" s="45"/>
      <c r="J358" s="47"/>
    </row>
    <row r="359" ht="45">
      <c r="A359" s="36" t="s">
        <v>467</v>
      </c>
      <c r="B359" s="44"/>
      <c r="C359" s="45"/>
      <c r="D359" s="45"/>
      <c r="E359" s="38" t="s">
        <v>1404</v>
      </c>
      <c r="F359" s="45"/>
      <c r="G359" s="45"/>
      <c r="H359" s="45"/>
      <c r="I359" s="45"/>
      <c r="J359" s="47"/>
    </row>
    <row r="360">
      <c r="A360" s="30" t="s">
        <v>455</v>
      </c>
      <c r="B360" s="31"/>
      <c r="C360" s="32" t="s">
        <v>1178</v>
      </c>
      <c r="D360" s="33"/>
      <c r="E360" s="30" t="s">
        <v>1179</v>
      </c>
      <c r="F360" s="33"/>
      <c r="G360" s="33"/>
      <c r="H360" s="33"/>
      <c r="I360" s="34">
        <f>SUMIFS(I361:I372,A361:A372,"P")</f>
        <v>0</v>
      </c>
      <c r="J360" s="35"/>
    </row>
    <row r="361" ht="45">
      <c r="A361" s="36" t="s">
        <v>458</v>
      </c>
      <c r="B361" s="36">
        <v>113</v>
      </c>
      <c r="C361" s="37" t="s">
        <v>619</v>
      </c>
      <c r="D361" s="36" t="s">
        <v>620</v>
      </c>
      <c r="E361" s="38" t="s">
        <v>621</v>
      </c>
      <c r="F361" s="39" t="s">
        <v>613</v>
      </c>
      <c r="G361" s="40">
        <v>0.29999999999999999</v>
      </c>
      <c r="H361" s="41">
        <v>0</v>
      </c>
      <c r="I361" s="42">
        <f>ROUND(G361*H361,P4)</f>
        <v>0</v>
      </c>
      <c r="J361" s="39" t="s">
        <v>463</v>
      </c>
      <c r="O361" s="43">
        <f>I361*0.21</f>
        <v>0</v>
      </c>
      <c r="P361">
        <v>3</v>
      </c>
    </row>
    <row r="362">
      <c r="A362" s="36" t="s">
        <v>464</v>
      </c>
      <c r="B362" s="44"/>
      <c r="C362" s="45"/>
      <c r="D362" s="45"/>
      <c r="E362" s="38" t="s">
        <v>1180</v>
      </c>
      <c r="F362" s="45"/>
      <c r="G362" s="45"/>
      <c r="H362" s="45"/>
      <c r="I362" s="45"/>
      <c r="J362" s="47"/>
    </row>
    <row r="363" ht="120">
      <c r="A363" s="36" t="s">
        <v>467</v>
      </c>
      <c r="B363" s="44"/>
      <c r="C363" s="45"/>
      <c r="D363" s="45"/>
      <c r="E363" s="38" t="s">
        <v>1181</v>
      </c>
      <c r="F363" s="45"/>
      <c r="G363" s="45"/>
      <c r="H363" s="45"/>
      <c r="I363" s="45"/>
      <c r="J363" s="47"/>
    </row>
    <row r="364" ht="45">
      <c r="A364" s="36" t="s">
        <v>458</v>
      </c>
      <c r="B364" s="36">
        <v>114</v>
      </c>
      <c r="C364" s="37" t="s">
        <v>1182</v>
      </c>
      <c r="D364" s="36" t="s">
        <v>1183</v>
      </c>
      <c r="E364" s="38" t="s">
        <v>1184</v>
      </c>
      <c r="F364" s="39" t="s">
        <v>613</v>
      </c>
      <c r="G364" s="40">
        <v>0.29999999999999999</v>
      </c>
      <c r="H364" s="41">
        <v>0</v>
      </c>
      <c r="I364" s="42">
        <f>ROUND(G364*H364,P4)</f>
        <v>0</v>
      </c>
      <c r="J364" s="39" t="s">
        <v>463</v>
      </c>
      <c r="O364" s="43">
        <f>I364*0.21</f>
        <v>0</v>
      </c>
      <c r="P364">
        <v>3</v>
      </c>
    </row>
    <row r="365">
      <c r="A365" s="36" t="s">
        <v>464</v>
      </c>
      <c r="B365" s="44"/>
      <c r="C365" s="45"/>
      <c r="D365" s="45"/>
      <c r="E365" s="38" t="s">
        <v>1180</v>
      </c>
      <c r="F365" s="45"/>
      <c r="G365" s="45"/>
      <c r="H365" s="45"/>
      <c r="I365" s="45"/>
      <c r="J365" s="47"/>
    </row>
    <row r="366" ht="120">
      <c r="A366" s="36" t="s">
        <v>467</v>
      </c>
      <c r="B366" s="44"/>
      <c r="C366" s="45"/>
      <c r="D366" s="45"/>
      <c r="E366" s="38" t="s">
        <v>1181</v>
      </c>
      <c r="F366" s="45"/>
      <c r="G366" s="45"/>
      <c r="H366" s="45"/>
      <c r="I366" s="45"/>
      <c r="J366" s="47"/>
    </row>
    <row r="367" ht="30">
      <c r="A367" s="36" t="s">
        <v>458</v>
      </c>
      <c r="B367" s="36">
        <v>115</v>
      </c>
      <c r="C367" s="37" t="s">
        <v>1185</v>
      </c>
      <c r="D367" s="36" t="s">
        <v>1186</v>
      </c>
      <c r="E367" s="38" t="s">
        <v>1187</v>
      </c>
      <c r="F367" s="39" t="s">
        <v>613</v>
      </c>
      <c r="G367" s="40">
        <v>0.20000000000000001</v>
      </c>
      <c r="H367" s="41">
        <v>0</v>
      </c>
      <c r="I367" s="42">
        <f>ROUND(G367*H367,P4)</f>
        <v>0</v>
      </c>
      <c r="J367" s="39" t="s">
        <v>463</v>
      </c>
      <c r="O367" s="43">
        <f>I367*0.21</f>
        <v>0</v>
      </c>
      <c r="P367">
        <v>3</v>
      </c>
    </row>
    <row r="368">
      <c r="A368" s="36" t="s">
        <v>464</v>
      </c>
      <c r="B368" s="44"/>
      <c r="C368" s="45"/>
      <c r="D368" s="45"/>
      <c r="E368" s="38" t="s">
        <v>1180</v>
      </c>
      <c r="F368" s="45"/>
      <c r="G368" s="45"/>
      <c r="H368" s="45"/>
      <c r="I368" s="45"/>
      <c r="J368" s="47"/>
    </row>
    <row r="369" ht="135">
      <c r="A369" s="36" t="s">
        <v>467</v>
      </c>
      <c r="B369" s="44"/>
      <c r="C369" s="45"/>
      <c r="D369" s="45"/>
      <c r="E369" s="38" t="s">
        <v>1188</v>
      </c>
      <c r="F369" s="45"/>
      <c r="G369" s="45"/>
      <c r="H369" s="45"/>
      <c r="I369" s="45"/>
      <c r="J369" s="47"/>
    </row>
    <row r="370" ht="30">
      <c r="A370" s="36" t="s">
        <v>458</v>
      </c>
      <c r="B370" s="36">
        <v>116</v>
      </c>
      <c r="C370" s="37" t="s">
        <v>1189</v>
      </c>
      <c r="D370" s="36" t="s">
        <v>1190</v>
      </c>
      <c r="E370" s="38" t="s">
        <v>1191</v>
      </c>
      <c r="F370" s="39" t="s">
        <v>613</v>
      </c>
      <c r="G370" s="40">
        <v>0.20000000000000001</v>
      </c>
      <c r="H370" s="41">
        <v>0</v>
      </c>
      <c r="I370" s="42">
        <f>ROUND(G370*H370,P4)</f>
        <v>0</v>
      </c>
      <c r="J370" s="39" t="s">
        <v>463</v>
      </c>
      <c r="O370" s="43">
        <f>I370*0.21</f>
        <v>0</v>
      </c>
      <c r="P370">
        <v>3</v>
      </c>
    </row>
    <row r="371">
      <c r="A371" s="36" t="s">
        <v>464</v>
      </c>
      <c r="B371" s="44"/>
      <c r="C371" s="45"/>
      <c r="D371" s="45"/>
      <c r="E371" s="38" t="s">
        <v>1180</v>
      </c>
      <c r="F371" s="45"/>
      <c r="G371" s="45"/>
      <c r="H371" s="45"/>
      <c r="I371" s="45"/>
      <c r="J371" s="47"/>
    </row>
    <row r="372" ht="135">
      <c r="A372" s="36" t="s">
        <v>467</v>
      </c>
      <c r="B372" s="49"/>
      <c r="C372" s="50"/>
      <c r="D372" s="50"/>
      <c r="E372" s="38" t="s">
        <v>1188</v>
      </c>
      <c r="F372" s="50"/>
      <c r="G372" s="50"/>
      <c r="H372" s="50"/>
      <c r="I372" s="50"/>
      <c r="J372" s="51"/>
    </row>
  </sheetData>
  <sheetProtection sheet="1" objects="1" scenarios="1" spinCount="100000" saltValue="qIZdeY7lBfyRtuGJVnrb4b/T6Mhgu6vMdYLWDISecI1WOKnsfXkXj+KPRO30kFKGfjBgeBAPmEGciHDhbhEplQ==" hashValue="lDE83tPBKGCOJsuqVbDxgH8cubkk9zLpYWn69Zft9XijIt/vNe3mWACITVWoXBiBHNoTEMPu+P7Xi4WHNPKTB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v>
      </c>
      <c r="I3" s="24">
        <f>SUMIFS(I11:I372,A11:A372,"SD")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780</v>
      </c>
      <c r="D5" s="21"/>
      <c r="E5" s="22" t="s">
        <v>781</v>
      </c>
      <c r="F5" s="16"/>
      <c r="G5" s="16"/>
      <c r="H5" s="16"/>
      <c r="I5" s="16"/>
      <c r="J5" s="18"/>
      <c r="O5">
        <v>0.20999999999999999</v>
      </c>
    </row>
    <row r="6">
      <c r="A6" s="3" t="s">
        <v>439</v>
      </c>
      <c r="B6" s="19" t="s">
        <v>433</v>
      </c>
      <c r="C6" s="20" t="s">
        <v>1193</v>
      </c>
      <c r="D6" s="21"/>
      <c r="E6" s="22" t="s">
        <v>1194</v>
      </c>
      <c r="F6" s="16"/>
      <c r="G6" s="16"/>
      <c r="H6" s="16"/>
      <c r="I6" s="16"/>
      <c r="J6" s="18"/>
    </row>
    <row r="7">
      <c r="A7" s="3" t="s">
        <v>442</v>
      </c>
      <c r="B7" s="19" t="s">
        <v>443</v>
      </c>
      <c r="C7" s="20" t="s">
        <v>27</v>
      </c>
      <c r="D7" s="21"/>
      <c r="E7" s="22" t="s">
        <v>28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985</v>
      </c>
      <c r="D11" s="33"/>
      <c r="E11" s="30" t="s">
        <v>986</v>
      </c>
      <c r="F11" s="33"/>
      <c r="G11" s="33"/>
      <c r="H11" s="33"/>
      <c r="I11" s="34">
        <f>SUMIFS(I12:I14,A12:A14,"P")</f>
        <v>0</v>
      </c>
      <c r="J11" s="35"/>
    </row>
    <row r="12">
      <c r="A12" s="36" t="s">
        <v>458</v>
      </c>
      <c r="B12" s="36">
        <v>1</v>
      </c>
      <c r="C12" s="37" t="s">
        <v>1195</v>
      </c>
      <c r="D12" s="36" t="s">
        <v>460</v>
      </c>
      <c r="E12" s="38" t="s">
        <v>988</v>
      </c>
      <c r="F12" s="39" t="s">
        <v>989</v>
      </c>
      <c r="G12" s="40">
        <v>1</v>
      </c>
      <c r="H12" s="41">
        <v>0</v>
      </c>
      <c r="I12" s="42">
        <f>ROUND(G12*H12,P4)</f>
        <v>0</v>
      </c>
      <c r="J12" s="39" t="s">
        <v>463</v>
      </c>
      <c r="O12" s="43">
        <f>I12*0.21</f>
        <v>0</v>
      </c>
      <c r="P12">
        <v>3</v>
      </c>
    </row>
    <row r="13">
      <c r="A13" s="36" t="s">
        <v>464</v>
      </c>
      <c r="B13" s="44"/>
      <c r="C13" s="45"/>
      <c r="D13" s="45"/>
      <c r="E13" s="38" t="s">
        <v>988</v>
      </c>
      <c r="F13" s="45"/>
      <c r="G13" s="45"/>
      <c r="H13" s="45"/>
      <c r="I13" s="45"/>
      <c r="J13" s="47"/>
    </row>
    <row r="14" ht="30">
      <c r="A14" s="36" t="s">
        <v>467</v>
      </c>
      <c r="B14" s="44"/>
      <c r="C14" s="45"/>
      <c r="D14" s="45"/>
      <c r="E14" s="38" t="s">
        <v>1196</v>
      </c>
      <c r="F14" s="45"/>
      <c r="G14" s="45"/>
      <c r="H14" s="45"/>
      <c r="I14" s="45"/>
      <c r="J14" s="47"/>
    </row>
    <row r="15">
      <c r="A15" s="30" t="s">
        <v>455</v>
      </c>
      <c r="B15" s="31"/>
      <c r="C15" s="32" t="s">
        <v>991</v>
      </c>
      <c r="D15" s="33"/>
      <c r="E15" s="30" t="s">
        <v>992</v>
      </c>
      <c r="F15" s="33"/>
      <c r="G15" s="33"/>
      <c r="H15" s="33"/>
      <c r="I15" s="34">
        <f>SUMIFS(I16:I24,A16:A24,"P")</f>
        <v>0</v>
      </c>
      <c r="J15" s="35"/>
    </row>
    <row r="16">
      <c r="A16" s="36" t="s">
        <v>458</v>
      </c>
      <c r="B16" s="36">
        <v>2</v>
      </c>
      <c r="C16" s="37" t="s">
        <v>996</v>
      </c>
      <c r="D16" s="36" t="s">
        <v>460</v>
      </c>
      <c r="E16" s="38" t="s">
        <v>997</v>
      </c>
      <c r="F16" s="39" t="s">
        <v>989</v>
      </c>
      <c r="G16" s="40">
        <v>1</v>
      </c>
      <c r="H16" s="41">
        <v>0</v>
      </c>
      <c r="I16" s="42">
        <f>ROUND(G16*H16,P4)</f>
        <v>0</v>
      </c>
      <c r="J16" s="39" t="s">
        <v>471</v>
      </c>
      <c r="O16" s="43">
        <f>I16*0.21</f>
        <v>0</v>
      </c>
      <c r="P16">
        <v>3</v>
      </c>
    </row>
    <row r="17">
      <c r="A17" s="36" t="s">
        <v>464</v>
      </c>
      <c r="B17" s="44"/>
      <c r="C17" s="45"/>
      <c r="D17" s="45"/>
      <c r="E17" s="38" t="s">
        <v>997</v>
      </c>
      <c r="F17" s="45"/>
      <c r="G17" s="45"/>
      <c r="H17" s="45"/>
      <c r="I17" s="45"/>
      <c r="J17" s="47"/>
    </row>
    <row r="18" ht="60">
      <c r="A18" s="36" t="s">
        <v>467</v>
      </c>
      <c r="B18" s="44"/>
      <c r="C18" s="45"/>
      <c r="D18" s="45"/>
      <c r="E18" s="38" t="s">
        <v>998</v>
      </c>
      <c r="F18" s="45"/>
      <c r="G18" s="45"/>
      <c r="H18" s="45"/>
      <c r="I18" s="45"/>
      <c r="J18" s="47"/>
    </row>
    <row r="19">
      <c r="A19" s="36" t="s">
        <v>458</v>
      </c>
      <c r="B19" s="36">
        <v>3</v>
      </c>
      <c r="C19" s="37" t="s">
        <v>999</v>
      </c>
      <c r="D19" s="36" t="s">
        <v>460</v>
      </c>
      <c r="E19" s="38" t="s">
        <v>1000</v>
      </c>
      <c r="F19" s="39" t="s">
        <v>553</v>
      </c>
      <c r="G19" s="40">
        <v>100</v>
      </c>
      <c r="H19" s="41">
        <v>0</v>
      </c>
      <c r="I19" s="42">
        <f>ROUND(G19*H19,P4)</f>
        <v>0</v>
      </c>
      <c r="J19" s="39" t="s">
        <v>471</v>
      </c>
      <c r="O19" s="43">
        <f>I19*0.21</f>
        <v>0</v>
      </c>
      <c r="P19">
        <v>3</v>
      </c>
    </row>
    <row r="20">
      <c r="A20" s="36" t="s">
        <v>464</v>
      </c>
      <c r="B20" s="44"/>
      <c r="C20" s="45"/>
      <c r="D20" s="45"/>
      <c r="E20" s="38" t="s">
        <v>1000</v>
      </c>
      <c r="F20" s="45"/>
      <c r="G20" s="45"/>
      <c r="H20" s="45"/>
      <c r="I20" s="45"/>
      <c r="J20" s="47"/>
    </row>
    <row r="21" ht="30">
      <c r="A21" s="36" t="s">
        <v>467</v>
      </c>
      <c r="B21" s="44"/>
      <c r="C21" s="45"/>
      <c r="D21" s="45"/>
      <c r="E21" s="38" t="s">
        <v>1001</v>
      </c>
      <c r="F21" s="45"/>
      <c r="G21" s="45"/>
      <c r="H21" s="45"/>
      <c r="I21" s="45"/>
      <c r="J21" s="47"/>
    </row>
    <row r="22" ht="30">
      <c r="A22" s="36" t="s">
        <v>458</v>
      </c>
      <c r="B22" s="36">
        <v>4</v>
      </c>
      <c r="C22" s="37" t="s">
        <v>1197</v>
      </c>
      <c r="D22" s="36" t="s">
        <v>460</v>
      </c>
      <c r="E22" s="38" t="s">
        <v>1198</v>
      </c>
      <c r="F22" s="39" t="s">
        <v>989</v>
      </c>
      <c r="G22" s="40">
        <v>1</v>
      </c>
      <c r="H22" s="41">
        <v>0</v>
      </c>
      <c r="I22" s="42">
        <f>ROUND(G22*H22,P4)</f>
        <v>0</v>
      </c>
      <c r="J22" s="39" t="s">
        <v>463</v>
      </c>
      <c r="O22" s="43">
        <f>I22*0.21</f>
        <v>0</v>
      </c>
      <c r="P22">
        <v>3</v>
      </c>
    </row>
    <row r="23" ht="30">
      <c r="A23" s="36" t="s">
        <v>464</v>
      </c>
      <c r="B23" s="44"/>
      <c r="C23" s="45"/>
      <c r="D23" s="45"/>
      <c r="E23" s="38" t="s">
        <v>1198</v>
      </c>
      <c r="F23" s="45"/>
      <c r="G23" s="45"/>
      <c r="H23" s="45"/>
      <c r="I23" s="45"/>
      <c r="J23" s="47"/>
    </row>
    <row r="24" ht="135">
      <c r="A24" s="36" t="s">
        <v>467</v>
      </c>
      <c r="B24" s="44"/>
      <c r="C24" s="45"/>
      <c r="D24" s="45"/>
      <c r="E24" s="38" t="s">
        <v>1199</v>
      </c>
      <c r="F24" s="45"/>
      <c r="G24" s="45"/>
      <c r="H24" s="45"/>
      <c r="I24" s="45"/>
      <c r="J24" s="47"/>
    </row>
    <row r="25">
      <c r="A25" s="30" t="s">
        <v>455</v>
      </c>
      <c r="B25" s="31"/>
      <c r="C25" s="32" t="s">
        <v>1002</v>
      </c>
      <c r="D25" s="33"/>
      <c r="E25" s="30" t="s">
        <v>1003</v>
      </c>
      <c r="F25" s="33"/>
      <c r="G25" s="33"/>
      <c r="H25" s="33"/>
      <c r="I25" s="34">
        <f>SUMIFS(I26:I31,A26:A31,"P")</f>
        <v>0</v>
      </c>
      <c r="J25" s="35"/>
    </row>
    <row r="26">
      <c r="A26" s="36" t="s">
        <v>458</v>
      </c>
      <c r="B26" s="36">
        <v>5</v>
      </c>
      <c r="C26" s="37" t="s">
        <v>1200</v>
      </c>
      <c r="D26" s="36" t="s">
        <v>460</v>
      </c>
      <c r="E26" s="38" t="s">
        <v>1201</v>
      </c>
      <c r="F26" s="39" t="s">
        <v>492</v>
      </c>
      <c r="G26" s="40">
        <v>15</v>
      </c>
      <c r="H26" s="41">
        <v>0</v>
      </c>
      <c r="I26" s="42">
        <f>ROUND(G26*H26,P4)</f>
        <v>0</v>
      </c>
      <c r="J26" s="39" t="s">
        <v>463</v>
      </c>
      <c r="O26" s="43">
        <f>I26*0.21</f>
        <v>0</v>
      </c>
      <c r="P26">
        <v>3</v>
      </c>
    </row>
    <row r="27">
      <c r="A27" s="36" t="s">
        <v>464</v>
      </c>
      <c r="B27" s="44"/>
      <c r="C27" s="45"/>
      <c r="D27" s="45"/>
      <c r="E27" s="38" t="s">
        <v>1201</v>
      </c>
      <c r="F27" s="45"/>
      <c r="G27" s="45"/>
      <c r="H27" s="45"/>
      <c r="I27" s="45"/>
      <c r="J27" s="47"/>
    </row>
    <row r="28" ht="60">
      <c r="A28" s="36" t="s">
        <v>467</v>
      </c>
      <c r="B28" s="44"/>
      <c r="C28" s="45"/>
      <c r="D28" s="45"/>
      <c r="E28" s="38" t="s">
        <v>1202</v>
      </c>
      <c r="F28" s="45"/>
      <c r="G28" s="45"/>
      <c r="H28" s="45"/>
      <c r="I28" s="45"/>
      <c r="J28" s="47"/>
    </row>
    <row r="29">
      <c r="A29" s="36" t="s">
        <v>458</v>
      </c>
      <c r="B29" s="36">
        <v>6</v>
      </c>
      <c r="C29" s="37" t="s">
        <v>1203</v>
      </c>
      <c r="D29" s="36" t="s">
        <v>460</v>
      </c>
      <c r="E29" s="38" t="s">
        <v>1204</v>
      </c>
      <c r="F29" s="39" t="s">
        <v>492</v>
      </c>
      <c r="G29" s="40">
        <v>30</v>
      </c>
      <c r="H29" s="41">
        <v>0</v>
      </c>
      <c r="I29" s="42">
        <f>ROUND(G29*H29,P4)</f>
        <v>0</v>
      </c>
      <c r="J29" s="39" t="s">
        <v>463</v>
      </c>
      <c r="O29" s="43">
        <f>I29*0.21</f>
        <v>0</v>
      </c>
      <c r="P29">
        <v>3</v>
      </c>
    </row>
    <row r="30">
      <c r="A30" s="36" t="s">
        <v>464</v>
      </c>
      <c r="B30" s="44"/>
      <c r="C30" s="45"/>
      <c r="D30" s="45"/>
      <c r="E30" s="38" t="s">
        <v>1204</v>
      </c>
      <c r="F30" s="45"/>
      <c r="G30" s="45"/>
      <c r="H30" s="45"/>
      <c r="I30" s="45"/>
      <c r="J30" s="47"/>
    </row>
    <row r="31" ht="60">
      <c r="A31" s="36" t="s">
        <v>467</v>
      </c>
      <c r="B31" s="44"/>
      <c r="C31" s="45"/>
      <c r="D31" s="45"/>
      <c r="E31" s="38" t="s">
        <v>1202</v>
      </c>
      <c r="F31" s="45"/>
      <c r="G31" s="45"/>
      <c r="H31" s="45"/>
      <c r="I31" s="45"/>
      <c r="J31" s="47"/>
    </row>
    <row r="32">
      <c r="A32" s="30" t="s">
        <v>455</v>
      </c>
      <c r="B32" s="31"/>
      <c r="C32" s="32" t="s">
        <v>1205</v>
      </c>
      <c r="D32" s="33"/>
      <c r="E32" s="30" t="s">
        <v>1206</v>
      </c>
      <c r="F32" s="33"/>
      <c r="G32" s="33"/>
      <c r="H32" s="33"/>
      <c r="I32" s="34">
        <f>SUMIFS(I33:I35,A33:A35,"P")</f>
        <v>0</v>
      </c>
      <c r="J32" s="35"/>
    </row>
    <row r="33" ht="30">
      <c r="A33" s="36" t="s">
        <v>458</v>
      </c>
      <c r="B33" s="36">
        <v>7</v>
      </c>
      <c r="C33" s="37" t="s">
        <v>1207</v>
      </c>
      <c r="D33" s="36" t="s">
        <v>460</v>
      </c>
      <c r="E33" s="38" t="s">
        <v>1208</v>
      </c>
      <c r="F33" s="39" t="s">
        <v>751</v>
      </c>
      <c r="G33" s="40">
        <v>160</v>
      </c>
      <c r="H33" s="41">
        <v>0</v>
      </c>
      <c r="I33" s="42">
        <f>ROUND(G33*H33,P4)</f>
        <v>0</v>
      </c>
      <c r="J33" s="39" t="s">
        <v>463</v>
      </c>
      <c r="O33" s="43">
        <f>I33*0.21</f>
        <v>0</v>
      </c>
      <c r="P33">
        <v>3</v>
      </c>
    </row>
    <row r="34" ht="30">
      <c r="A34" s="36" t="s">
        <v>464</v>
      </c>
      <c r="B34" s="44"/>
      <c r="C34" s="45"/>
      <c r="D34" s="45"/>
      <c r="E34" s="38" t="s">
        <v>1208</v>
      </c>
      <c r="F34" s="45"/>
      <c r="G34" s="45"/>
      <c r="H34" s="45"/>
      <c r="I34" s="45"/>
      <c r="J34" s="47"/>
    </row>
    <row r="35" ht="45">
      <c r="A35" s="36" t="s">
        <v>467</v>
      </c>
      <c r="B35" s="44"/>
      <c r="C35" s="45"/>
      <c r="D35" s="45"/>
      <c r="E35" s="38" t="s">
        <v>1209</v>
      </c>
      <c r="F35" s="45"/>
      <c r="G35" s="45"/>
      <c r="H35" s="45"/>
      <c r="I35" s="45"/>
      <c r="J35" s="47"/>
    </row>
    <row r="36">
      <c r="A36" s="30" t="s">
        <v>455</v>
      </c>
      <c r="B36" s="31"/>
      <c r="C36" s="32" t="s">
        <v>1007</v>
      </c>
      <c r="D36" s="33"/>
      <c r="E36" s="30" t="s">
        <v>1008</v>
      </c>
      <c r="F36" s="33"/>
      <c r="G36" s="33"/>
      <c r="H36" s="33"/>
      <c r="I36" s="34">
        <f>SUMIFS(I37:I42,A37:A42,"P")</f>
        <v>0</v>
      </c>
      <c r="J36" s="35"/>
    </row>
    <row r="37">
      <c r="A37" s="36" t="s">
        <v>458</v>
      </c>
      <c r="B37" s="36">
        <v>8</v>
      </c>
      <c r="C37" s="37" t="s">
        <v>1009</v>
      </c>
      <c r="D37" s="36" t="s">
        <v>460</v>
      </c>
      <c r="E37" s="38" t="s">
        <v>1010</v>
      </c>
      <c r="F37" s="39" t="s">
        <v>743</v>
      </c>
      <c r="G37" s="40">
        <v>10</v>
      </c>
      <c r="H37" s="41">
        <v>0</v>
      </c>
      <c r="I37" s="42">
        <f>ROUND(G37*H37,P4)</f>
        <v>0</v>
      </c>
      <c r="J37" s="39" t="s">
        <v>471</v>
      </c>
      <c r="O37" s="43">
        <f>I37*0.21</f>
        <v>0</v>
      </c>
      <c r="P37">
        <v>3</v>
      </c>
    </row>
    <row r="38">
      <c r="A38" s="36" t="s">
        <v>464</v>
      </c>
      <c r="B38" s="44"/>
      <c r="C38" s="45"/>
      <c r="D38" s="45"/>
      <c r="E38" s="46" t="s">
        <v>460</v>
      </c>
      <c r="F38" s="45"/>
      <c r="G38" s="45"/>
      <c r="H38" s="45"/>
      <c r="I38" s="45"/>
      <c r="J38" s="47"/>
    </row>
    <row r="39" ht="90">
      <c r="A39" s="36" t="s">
        <v>467</v>
      </c>
      <c r="B39" s="44"/>
      <c r="C39" s="45"/>
      <c r="D39" s="45"/>
      <c r="E39" s="38" t="s">
        <v>525</v>
      </c>
      <c r="F39" s="45"/>
      <c r="G39" s="45"/>
      <c r="H39" s="45"/>
      <c r="I39" s="45"/>
      <c r="J39" s="47"/>
    </row>
    <row r="40">
      <c r="A40" s="36" t="s">
        <v>458</v>
      </c>
      <c r="B40" s="36">
        <v>9</v>
      </c>
      <c r="C40" s="37" t="s">
        <v>1210</v>
      </c>
      <c r="D40" s="36" t="s">
        <v>460</v>
      </c>
      <c r="E40" s="38" t="s">
        <v>1211</v>
      </c>
      <c r="F40" s="39" t="s">
        <v>751</v>
      </c>
      <c r="G40" s="40">
        <v>10</v>
      </c>
      <c r="H40" s="41">
        <v>0</v>
      </c>
      <c r="I40" s="42">
        <f>ROUND(G40*H40,P4)</f>
        <v>0</v>
      </c>
      <c r="J40" s="39" t="s">
        <v>471</v>
      </c>
      <c r="O40" s="43">
        <f>I40*0.21</f>
        <v>0</v>
      </c>
      <c r="P40">
        <v>3</v>
      </c>
    </row>
    <row r="41">
      <c r="A41" s="36" t="s">
        <v>464</v>
      </c>
      <c r="B41" s="44"/>
      <c r="C41" s="45"/>
      <c r="D41" s="45"/>
      <c r="E41" s="46" t="s">
        <v>460</v>
      </c>
      <c r="F41" s="45"/>
      <c r="G41" s="45"/>
      <c r="H41" s="45"/>
      <c r="I41" s="45"/>
      <c r="J41" s="47"/>
    </row>
    <row r="42" ht="120">
      <c r="A42" s="36" t="s">
        <v>467</v>
      </c>
      <c r="B42" s="44"/>
      <c r="C42" s="45"/>
      <c r="D42" s="45"/>
      <c r="E42" s="38" t="s">
        <v>1212</v>
      </c>
      <c r="F42" s="45"/>
      <c r="G42" s="45"/>
      <c r="H42" s="45"/>
      <c r="I42" s="45"/>
      <c r="J42" s="47"/>
    </row>
    <row r="43">
      <c r="A43" s="30" t="s">
        <v>455</v>
      </c>
      <c r="B43" s="31"/>
      <c r="C43" s="32" t="s">
        <v>1014</v>
      </c>
      <c r="D43" s="33"/>
      <c r="E43" s="30" t="s">
        <v>1015</v>
      </c>
      <c r="F43" s="33"/>
      <c r="G43" s="33"/>
      <c r="H43" s="33"/>
      <c r="I43" s="34">
        <f>SUMIFS(I44:I88,A44:A88,"P")</f>
        <v>0</v>
      </c>
      <c r="J43" s="35"/>
    </row>
    <row r="44">
      <c r="A44" s="36" t="s">
        <v>458</v>
      </c>
      <c r="B44" s="36">
        <v>10</v>
      </c>
      <c r="C44" s="37" t="s">
        <v>797</v>
      </c>
      <c r="D44" s="36" t="s">
        <v>460</v>
      </c>
      <c r="E44" s="38" t="s">
        <v>798</v>
      </c>
      <c r="F44" s="39" t="s">
        <v>492</v>
      </c>
      <c r="G44" s="40">
        <v>10</v>
      </c>
      <c r="H44" s="41">
        <v>0</v>
      </c>
      <c r="I44" s="42">
        <f>ROUND(G44*H44,P4)</f>
        <v>0</v>
      </c>
      <c r="J44" s="39" t="s">
        <v>471</v>
      </c>
      <c r="O44" s="43">
        <f>I44*0.21</f>
        <v>0</v>
      </c>
      <c r="P44">
        <v>3</v>
      </c>
    </row>
    <row r="45">
      <c r="A45" s="36" t="s">
        <v>464</v>
      </c>
      <c r="B45" s="44"/>
      <c r="C45" s="45"/>
      <c r="D45" s="45"/>
      <c r="E45" s="46" t="s">
        <v>460</v>
      </c>
      <c r="F45" s="45"/>
      <c r="G45" s="45"/>
      <c r="H45" s="45"/>
      <c r="I45" s="45"/>
      <c r="J45" s="47"/>
    </row>
    <row r="46" ht="60">
      <c r="A46" s="36" t="s">
        <v>467</v>
      </c>
      <c r="B46" s="44"/>
      <c r="C46" s="45"/>
      <c r="D46" s="45"/>
      <c r="E46" s="38" t="s">
        <v>528</v>
      </c>
      <c r="F46" s="45"/>
      <c r="G46" s="45"/>
      <c r="H46" s="45"/>
      <c r="I46" s="45"/>
      <c r="J46" s="47"/>
    </row>
    <row r="47">
      <c r="A47" s="36" t="s">
        <v>458</v>
      </c>
      <c r="B47" s="36">
        <v>11</v>
      </c>
      <c r="C47" s="37" t="s">
        <v>1036</v>
      </c>
      <c r="D47" s="36" t="s">
        <v>460</v>
      </c>
      <c r="E47" s="38" t="s">
        <v>1037</v>
      </c>
      <c r="F47" s="39" t="s">
        <v>492</v>
      </c>
      <c r="G47" s="40">
        <v>10</v>
      </c>
      <c r="H47" s="41">
        <v>0</v>
      </c>
      <c r="I47" s="42">
        <f>ROUND(G47*H47,P4)</f>
        <v>0</v>
      </c>
      <c r="J47" s="39" t="s">
        <v>471</v>
      </c>
      <c r="O47" s="43">
        <f>I47*0.21</f>
        <v>0</v>
      </c>
      <c r="P47">
        <v>3</v>
      </c>
    </row>
    <row r="48">
      <c r="A48" s="36" t="s">
        <v>464</v>
      </c>
      <c r="B48" s="44"/>
      <c r="C48" s="45"/>
      <c r="D48" s="45"/>
      <c r="E48" s="46" t="s">
        <v>460</v>
      </c>
      <c r="F48" s="45"/>
      <c r="G48" s="45"/>
      <c r="H48" s="45"/>
      <c r="I48" s="45"/>
      <c r="J48" s="47"/>
    </row>
    <row r="49" ht="60">
      <c r="A49" s="36" t="s">
        <v>467</v>
      </c>
      <c r="B49" s="44"/>
      <c r="C49" s="45"/>
      <c r="D49" s="45"/>
      <c r="E49" s="38" t="s">
        <v>528</v>
      </c>
      <c r="F49" s="45"/>
      <c r="G49" s="45"/>
      <c r="H49" s="45"/>
      <c r="I49" s="45"/>
      <c r="J49" s="47"/>
    </row>
    <row r="50">
      <c r="A50" s="36" t="s">
        <v>458</v>
      </c>
      <c r="B50" s="36">
        <v>12</v>
      </c>
      <c r="C50" s="37" t="s">
        <v>529</v>
      </c>
      <c r="D50" s="36" t="s">
        <v>460</v>
      </c>
      <c r="E50" s="38" t="s">
        <v>530</v>
      </c>
      <c r="F50" s="39" t="s">
        <v>751</v>
      </c>
      <c r="G50" s="40">
        <v>10</v>
      </c>
      <c r="H50" s="41">
        <v>0</v>
      </c>
      <c r="I50" s="42">
        <f>ROUND(G50*H50,P4)</f>
        <v>0</v>
      </c>
      <c r="J50" s="39" t="s">
        <v>471</v>
      </c>
      <c r="O50" s="43">
        <f>I50*0.21</f>
        <v>0</v>
      </c>
      <c r="P50">
        <v>3</v>
      </c>
    </row>
    <row r="51">
      <c r="A51" s="36" t="s">
        <v>464</v>
      </c>
      <c r="B51" s="44"/>
      <c r="C51" s="45"/>
      <c r="D51" s="45"/>
      <c r="E51" s="46" t="s">
        <v>460</v>
      </c>
      <c r="F51" s="45"/>
      <c r="G51" s="45"/>
      <c r="H51" s="45"/>
      <c r="I51" s="45"/>
      <c r="J51" s="47"/>
    </row>
    <row r="52" ht="60">
      <c r="A52" s="36" t="s">
        <v>467</v>
      </c>
      <c r="B52" s="44"/>
      <c r="C52" s="45"/>
      <c r="D52" s="45"/>
      <c r="E52" s="38" t="s">
        <v>528</v>
      </c>
      <c r="F52" s="45"/>
      <c r="G52" s="45"/>
      <c r="H52" s="45"/>
      <c r="I52" s="45"/>
      <c r="J52" s="47"/>
    </row>
    <row r="53" ht="30">
      <c r="A53" s="36" t="s">
        <v>458</v>
      </c>
      <c r="B53" s="36">
        <v>13</v>
      </c>
      <c r="C53" s="37" t="s">
        <v>1213</v>
      </c>
      <c r="D53" s="36" t="s">
        <v>460</v>
      </c>
      <c r="E53" s="38" t="s">
        <v>1214</v>
      </c>
      <c r="F53" s="39" t="s">
        <v>751</v>
      </c>
      <c r="G53" s="40">
        <v>30</v>
      </c>
      <c r="H53" s="41">
        <v>0</v>
      </c>
      <c r="I53" s="42">
        <f>ROUND(G53*H53,P4)</f>
        <v>0</v>
      </c>
      <c r="J53" s="39" t="s">
        <v>471</v>
      </c>
      <c r="O53" s="43">
        <f>I53*0.21</f>
        <v>0</v>
      </c>
      <c r="P53">
        <v>3</v>
      </c>
    </row>
    <row r="54">
      <c r="A54" s="36" t="s">
        <v>464</v>
      </c>
      <c r="B54" s="44"/>
      <c r="C54" s="45"/>
      <c r="D54" s="45"/>
      <c r="E54" s="46" t="s">
        <v>460</v>
      </c>
      <c r="F54" s="45"/>
      <c r="G54" s="45"/>
      <c r="H54" s="45"/>
      <c r="I54" s="45"/>
      <c r="J54" s="47"/>
    </row>
    <row r="55" ht="60">
      <c r="A55" s="36" t="s">
        <v>467</v>
      </c>
      <c r="B55" s="44"/>
      <c r="C55" s="45"/>
      <c r="D55" s="45"/>
      <c r="E55" s="38" t="s">
        <v>1040</v>
      </c>
      <c r="F55" s="45"/>
      <c r="G55" s="45"/>
      <c r="H55" s="45"/>
      <c r="I55" s="45"/>
      <c r="J55" s="47"/>
    </row>
    <row r="56" ht="30">
      <c r="A56" s="36" t="s">
        <v>458</v>
      </c>
      <c r="B56" s="36">
        <v>14</v>
      </c>
      <c r="C56" s="37" t="s">
        <v>1215</v>
      </c>
      <c r="D56" s="36" t="s">
        <v>460</v>
      </c>
      <c r="E56" s="38" t="s">
        <v>1216</v>
      </c>
      <c r="F56" s="39" t="s">
        <v>743</v>
      </c>
      <c r="G56" s="40">
        <v>50</v>
      </c>
      <c r="H56" s="41">
        <v>0</v>
      </c>
      <c r="I56" s="42">
        <f>ROUND(G56*H56,P4)</f>
        <v>0</v>
      </c>
      <c r="J56" s="39" t="s">
        <v>463</v>
      </c>
      <c r="O56" s="43">
        <f>I56*0.21</f>
        <v>0</v>
      </c>
      <c r="P56">
        <v>3</v>
      </c>
    </row>
    <row r="57" ht="30">
      <c r="A57" s="36" t="s">
        <v>464</v>
      </c>
      <c r="B57" s="44"/>
      <c r="C57" s="45"/>
      <c r="D57" s="45"/>
      <c r="E57" s="38" t="s">
        <v>1216</v>
      </c>
      <c r="F57" s="45"/>
      <c r="G57" s="45"/>
      <c r="H57" s="45"/>
      <c r="I57" s="45"/>
      <c r="J57" s="47"/>
    </row>
    <row r="58" ht="90">
      <c r="A58" s="36" t="s">
        <v>467</v>
      </c>
      <c r="B58" s="44"/>
      <c r="C58" s="45"/>
      <c r="D58" s="45"/>
      <c r="E58" s="38" t="s">
        <v>1217</v>
      </c>
      <c r="F58" s="45"/>
      <c r="G58" s="45"/>
      <c r="H58" s="45"/>
      <c r="I58" s="45"/>
      <c r="J58" s="47"/>
    </row>
    <row r="59" ht="30">
      <c r="A59" s="36" t="s">
        <v>458</v>
      </c>
      <c r="B59" s="36">
        <v>15</v>
      </c>
      <c r="C59" s="37" t="s">
        <v>1218</v>
      </c>
      <c r="D59" s="36" t="s">
        <v>460</v>
      </c>
      <c r="E59" s="38" t="s">
        <v>1019</v>
      </c>
      <c r="F59" s="39" t="s">
        <v>743</v>
      </c>
      <c r="G59" s="40">
        <v>50</v>
      </c>
      <c r="H59" s="41">
        <v>0</v>
      </c>
      <c r="I59" s="42">
        <f>ROUND(G59*H59,P4)</f>
        <v>0</v>
      </c>
      <c r="J59" s="39" t="s">
        <v>463</v>
      </c>
      <c r="O59" s="43">
        <f>I59*0.21</f>
        <v>0</v>
      </c>
      <c r="P59">
        <v>3</v>
      </c>
    </row>
    <row r="60" ht="30">
      <c r="A60" s="36" t="s">
        <v>464</v>
      </c>
      <c r="B60" s="44"/>
      <c r="C60" s="45"/>
      <c r="D60" s="45"/>
      <c r="E60" s="38" t="s">
        <v>1019</v>
      </c>
      <c r="F60" s="45"/>
      <c r="G60" s="45"/>
      <c r="H60" s="45"/>
      <c r="I60" s="45"/>
      <c r="J60" s="47"/>
    </row>
    <row r="61" ht="90">
      <c r="A61" s="36" t="s">
        <v>467</v>
      </c>
      <c r="B61" s="44"/>
      <c r="C61" s="45"/>
      <c r="D61" s="45"/>
      <c r="E61" s="38" t="s">
        <v>1217</v>
      </c>
      <c r="F61" s="45"/>
      <c r="G61" s="45"/>
      <c r="H61" s="45"/>
      <c r="I61" s="45"/>
      <c r="J61" s="47"/>
    </row>
    <row r="62" ht="30">
      <c r="A62" s="36" t="s">
        <v>458</v>
      </c>
      <c r="B62" s="36">
        <v>16</v>
      </c>
      <c r="C62" s="37" t="s">
        <v>1219</v>
      </c>
      <c r="D62" s="36" t="s">
        <v>460</v>
      </c>
      <c r="E62" s="38" t="s">
        <v>1022</v>
      </c>
      <c r="F62" s="39" t="s">
        <v>743</v>
      </c>
      <c r="G62" s="40">
        <v>50</v>
      </c>
      <c r="H62" s="41">
        <v>0</v>
      </c>
      <c r="I62" s="42">
        <f>ROUND(G62*H62,P4)</f>
        <v>0</v>
      </c>
      <c r="J62" s="39" t="s">
        <v>463</v>
      </c>
      <c r="O62" s="43">
        <f>I62*0.21</f>
        <v>0</v>
      </c>
      <c r="P62">
        <v>3</v>
      </c>
    </row>
    <row r="63" ht="30">
      <c r="A63" s="36" t="s">
        <v>464</v>
      </c>
      <c r="B63" s="44"/>
      <c r="C63" s="45"/>
      <c r="D63" s="45"/>
      <c r="E63" s="38" t="s">
        <v>1022</v>
      </c>
      <c r="F63" s="45"/>
      <c r="G63" s="45"/>
      <c r="H63" s="45"/>
      <c r="I63" s="45"/>
      <c r="J63" s="47"/>
    </row>
    <row r="64" ht="90">
      <c r="A64" s="36" t="s">
        <v>467</v>
      </c>
      <c r="B64" s="44"/>
      <c r="C64" s="45"/>
      <c r="D64" s="45"/>
      <c r="E64" s="38" t="s">
        <v>1217</v>
      </c>
      <c r="F64" s="45"/>
      <c r="G64" s="45"/>
      <c r="H64" s="45"/>
      <c r="I64" s="45"/>
      <c r="J64" s="47"/>
    </row>
    <row r="65" ht="30">
      <c r="A65" s="36" t="s">
        <v>458</v>
      </c>
      <c r="B65" s="36">
        <v>17</v>
      </c>
      <c r="C65" s="37" t="s">
        <v>1220</v>
      </c>
      <c r="D65" s="36" t="s">
        <v>460</v>
      </c>
      <c r="E65" s="38" t="s">
        <v>1221</v>
      </c>
      <c r="F65" s="39" t="s">
        <v>743</v>
      </c>
      <c r="G65" s="40">
        <v>50</v>
      </c>
      <c r="H65" s="41">
        <v>0</v>
      </c>
      <c r="I65" s="42">
        <f>ROUND(G65*H65,P4)</f>
        <v>0</v>
      </c>
      <c r="J65" s="39" t="s">
        <v>463</v>
      </c>
      <c r="O65" s="43">
        <f>I65*0.21</f>
        <v>0</v>
      </c>
      <c r="P65">
        <v>3</v>
      </c>
    </row>
    <row r="66" ht="30">
      <c r="A66" s="36" t="s">
        <v>464</v>
      </c>
      <c r="B66" s="44"/>
      <c r="C66" s="45"/>
      <c r="D66" s="45"/>
      <c r="E66" s="38" t="s">
        <v>1221</v>
      </c>
      <c r="F66" s="45"/>
      <c r="G66" s="45"/>
      <c r="H66" s="45"/>
      <c r="I66" s="45"/>
      <c r="J66" s="47"/>
    </row>
    <row r="67" ht="90">
      <c r="A67" s="36" t="s">
        <v>467</v>
      </c>
      <c r="B67" s="44"/>
      <c r="C67" s="45"/>
      <c r="D67" s="45"/>
      <c r="E67" s="38" t="s">
        <v>1217</v>
      </c>
      <c r="F67" s="45"/>
      <c r="G67" s="45"/>
      <c r="H67" s="45"/>
      <c r="I67" s="45"/>
      <c r="J67" s="47"/>
    </row>
    <row r="68" ht="30">
      <c r="A68" s="36" t="s">
        <v>458</v>
      </c>
      <c r="B68" s="36">
        <v>18</v>
      </c>
      <c r="C68" s="37" t="s">
        <v>1222</v>
      </c>
      <c r="D68" s="36" t="s">
        <v>460</v>
      </c>
      <c r="E68" s="38" t="s">
        <v>1223</v>
      </c>
      <c r="F68" s="39" t="s">
        <v>743</v>
      </c>
      <c r="G68" s="40">
        <v>60</v>
      </c>
      <c r="H68" s="41">
        <v>0</v>
      </c>
      <c r="I68" s="42">
        <f>ROUND(G68*H68,P4)</f>
        <v>0</v>
      </c>
      <c r="J68" s="39" t="s">
        <v>463</v>
      </c>
      <c r="O68" s="43">
        <f>I68*0.21</f>
        <v>0</v>
      </c>
      <c r="P68">
        <v>3</v>
      </c>
    </row>
    <row r="69" ht="30">
      <c r="A69" s="36" t="s">
        <v>464</v>
      </c>
      <c r="B69" s="44"/>
      <c r="C69" s="45"/>
      <c r="D69" s="45"/>
      <c r="E69" s="38" t="s">
        <v>1223</v>
      </c>
      <c r="F69" s="45"/>
      <c r="G69" s="45"/>
      <c r="H69" s="45"/>
      <c r="I69" s="45"/>
      <c r="J69" s="47"/>
    </row>
    <row r="70" ht="75">
      <c r="A70" s="36" t="s">
        <v>467</v>
      </c>
      <c r="B70" s="44"/>
      <c r="C70" s="45"/>
      <c r="D70" s="45"/>
      <c r="E70" s="38" t="s">
        <v>1224</v>
      </c>
      <c r="F70" s="45"/>
      <c r="G70" s="45"/>
      <c r="H70" s="45"/>
      <c r="I70" s="45"/>
      <c r="J70" s="47"/>
    </row>
    <row r="71" ht="30">
      <c r="A71" s="36" t="s">
        <v>458</v>
      </c>
      <c r="B71" s="36">
        <v>19</v>
      </c>
      <c r="C71" s="37" t="s">
        <v>1225</v>
      </c>
      <c r="D71" s="36" t="s">
        <v>460</v>
      </c>
      <c r="E71" s="38" t="s">
        <v>1226</v>
      </c>
      <c r="F71" s="39" t="s">
        <v>743</v>
      </c>
      <c r="G71" s="40">
        <v>60</v>
      </c>
      <c r="H71" s="41">
        <v>0</v>
      </c>
      <c r="I71" s="42">
        <f>ROUND(G71*H71,P4)</f>
        <v>0</v>
      </c>
      <c r="J71" s="39" t="s">
        <v>463</v>
      </c>
      <c r="O71" s="43">
        <f>I71*0.21</f>
        <v>0</v>
      </c>
      <c r="P71">
        <v>3</v>
      </c>
    </row>
    <row r="72" ht="30">
      <c r="A72" s="36" t="s">
        <v>464</v>
      </c>
      <c r="B72" s="44"/>
      <c r="C72" s="45"/>
      <c r="D72" s="45"/>
      <c r="E72" s="38" t="s">
        <v>1226</v>
      </c>
      <c r="F72" s="45"/>
      <c r="G72" s="45"/>
      <c r="H72" s="45"/>
      <c r="I72" s="45"/>
      <c r="J72" s="47"/>
    </row>
    <row r="73" ht="75">
      <c r="A73" s="36" t="s">
        <v>467</v>
      </c>
      <c r="B73" s="44"/>
      <c r="C73" s="45"/>
      <c r="D73" s="45"/>
      <c r="E73" s="38" t="s">
        <v>1224</v>
      </c>
      <c r="F73" s="45"/>
      <c r="G73" s="45"/>
      <c r="H73" s="45"/>
      <c r="I73" s="45"/>
      <c r="J73" s="47"/>
    </row>
    <row r="74">
      <c r="A74" s="36" t="s">
        <v>458</v>
      </c>
      <c r="B74" s="36">
        <v>20</v>
      </c>
      <c r="C74" s="37" t="s">
        <v>1227</v>
      </c>
      <c r="D74" s="36" t="s">
        <v>460</v>
      </c>
      <c r="E74" s="38" t="s">
        <v>1027</v>
      </c>
      <c r="F74" s="39" t="s">
        <v>743</v>
      </c>
      <c r="G74" s="40">
        <v>40</v>
      </c>
      <c r="H74" s="41">
        <v>0</v>
      </c>
      <c r="I74" s="42">
        <f>ROUND(G74*H74,P4)</f>
        <v>0</v>
      </c>
      <c r="J74" s="39" t="s">
        <v>463</v>
      </c>
      <c r="O74" s="43">
        <f>I74*0.21</f>
        <v>0</v>
      </c>
      <c r="P74">
        <v>3</v>
      </c>
    </row>
    <row r="75">
      <c r="A75" s="36" t="s">
        <v>464</v>
      </c>
      <c r="B75" s="44"/>
      <c r="C75" s="45"/>
      <c r="D75" s="45"/>
      <c r="E75" s="38" t="s">
        <v>1027</v>
      </c>
      <c r="F75" s="45"/>
      <c r="G75" s="45"/>
      <c r="H75" s="45"/>
      <c r="I75" s="45"/>
      <c r="J75" s="47"/>
    </row>
    <row r="76" ht="75">
      <c r="A76" s="36" t="s">
        <v>467</v>
      </c>
      <c r="B76" s="44"/>
      <c r="C76" s="45"/>
      <c r="D76" s="45"/>
      <c r="E76" s="38" t="s">
        <v>1224</v>
      </c>
      <c r="F76" s="45"/>
      <c r="G76" s="45"/>
      <c r="H76" s="45"/>
      <c r="I76" s="45"/>
      <c r="J76" s="47"/>
    </row>
    <row r="77">
      <c r="A77" s="36" t="s">
        <v>458</v>
      </c>
      <c r="B77" s="36">
        <v>21</v>
      </c>
      <c r="C77" s="37" t="s">
        <v>1228</v>
      </c>
      <c r="D77" s="36" t="s">
        <v>460</v>
      </c>
      <c r="E77" s="38" t="s">
        <v>795</v>
      </c>
      <c r="F77" s="39" t="s">
        <v>743</v>
      </c>
      <c r="G77" s="40">
        <v>40</v>
      </c>
      <c r="H77" s="41">
        <v>0</v>
      </c>
      <c r="I77" s="42">
        <f>ROUND(G77*H77,P4)</f>
        <v>0</v>
      </c>
      <c r="J77" s="39" t="s">
        <v>463</v>
      </c>
      <c r="O77" s="43">
        <f>I77*0.21</f>
        <v>0</v>
      </c>
      <c r="P77">
        <v>3</v>
      </c>
    </row>
    <row r="78">
      <c r="A78" s="36" t="s">
        <v>464</v>
      </c>
      <c r="B78" s="44"/>
      <c r="C78" s="45"/>
      <c r="D78" s="45"/>
      <c r="E78" s="38" t="s">
        <v>795</v>
      </c>
      <c r="F78" s="45"/>
      <c r="G78" s="45"/>
      <c r="H78" s="45"/>
      <c r="I78" s="45"/>
      <c r="J78" s="47"/>
    </row>
    <row r="79" ht="75">
      <c r="A79" s="36" t="s">
        <v>467</v>
      </c>
      <c r="B79" s="44"/>
      <c r="C79" s="45"/>
      <c r="D79" s="45"/>
      <c r="E79" s="38" t="s">
        <v>1224</v>
      </c>
      <c r="F79" s="45"/>
      <c r="G79" s="45"/>
      <c r="H79" s="45"/>
      <c r="I79" s="45"/>
      <c r="J79" s="47"/>
    </row>
    <row r="80" ht="30">
      <c r="A80" s="36" t="s">
        <v>458</v>
      </c>
      <c r="B80" s="36">
        <v>22</v>
      </c>
      <c r="C80" s="37" t="s">
        <v>1229</v>
      </c>
      <c r="D80" s="36" t="s">
        <v>460</v>
      </c>
      <c r="E80" s="38" t="s">
        <v>1230</v>
      </c>
      <c r="F80" s="39" t="s">
        <v>492</v>
      </c>
      <c r="G80" s="40">
        <v>20</v>
      </c>
      <c r="H80" s="41">
        <v>0</v>
      </c>
      <c r="I80" s="42">
        <f>ROUND(G80*H80,P4)</f>
        <v>0</v>
      </c>
      <c r="J80" s="39" t="s">
        <v>463</v>
      </c>
      <c r="O80" s="43">
        <f>I80*0.21</f>
        <v>0</v>
      </c>
      <c r="P80">
        <v>3</v>
      </c>
    </row>
    <row r="81" ht="30">
      <c r="A81" s="36" t="s">
        <v>464</v>
      </c>
      <c r="B81" s="44"/>
      <c r="C81" s="45"/>
      <c r="D81" s="45"/>
      <c r="E81" s="38" t="s">
        <v>1230</v>
      </c>
      <c r="F81" s="45"/>
      <c r="G81" s="45"/>
      <c r="H81" s="45"/>
      <c r="I81" s="45"/>
      <c r="J81" s="47"/>
    </row>
    <row r="82" ht="75">
      <c r="A82" s="36" t="s">
        <v>467</v>
      </c>
      <c r="B82" s="44"/>
      <c r="C82" s="45"/>
      <c r="D82" s="45"/>
      <c r="E82" s="38" t="s">
        <v>1224</v>
      </c>
      <c r="F82" s="45"/>
      <c r="G82" s="45"/>
      <c r="H82" s="45"/>
      <c r="I82" s="45"/>
      <c r="J82" s="47"/>
    </row>
    <row r="83">
      <c r="A83" s="36" t="s">
        <v>458</v>
      </c>
      <c r="B83" s="36">
        <v>23</v>
      </c>
      <c r="C83" s="37" t="s">
        <v>1231</v>
      </c>
      <c r="D83" s="36" t="s">
        <v>460</v>
      </c>
      <c r="E83" s="38" t="s">
        <v>1030</v>
      </c>
      <c r="F83" s="39" t="s">
        <v>751</v>
      </c>
      <c r="G83" s="40">
        <v>200</v>
      </c>
      <c r="H83" s="41">
        <v>0</v>
      </c>
      <c r="I83" s="42">
        <f>ROUND(G83*H83,P4)</f>
        <v>0</v>
      </c>
      <c r="J83" s="39" t="s">
        <v>463</v>
      </c>
      <c r="O83" s="43">
        <f>I83*0.21</f>
        <v>0</v>
      </c>
      <c r="P83">
        <v>3</v>
      </c>
    </row>
    <row r="84">
      <c r="A84" s="36" t="s">
        <v>464</v>
      </c>
      <c r="B84" s="44"/>
      <c r="C84" s="45"/>
      <c r="D84" s="45"/>
      <c r="E84" s="38" t="s">
        <v>1030</v>
      </c>
      <c r="F84" s="45"/>
      <c r="G84" s="45"/>
      <c r="H84" s="45"/>
      <c r="I84" s="45"/>
      <c r="J84" s="47"/>
    </row>
    <row r="85" ht="60">
      <c r="A85" s="36" t="s">
        <v>467</v>
      </c>
      <c r="B85" s="44"/>
      <c r="C85" s="45"/>
      <c r="D85" s="45"/>
      <c r="E85" s="38" t="s">
        <v>1232</v>
      </c>
      <c r="F85" s="45"/>
      <c r="G85" s="45"/>
      <c r="H85" s="45"/>
      <c r="I85" s="45"/>
      <c r="J85" s="47"/>
    </row>
    <row r="86" ht="30">
      <c r="A86" s="36" t="s">
        <v>458</v>
      </c>
      <c r="B86" s="36">
        <v>24</v>
      </c>
      <c r="C86" s="37" t="s">
        <v>1233</v>
      </c>
      <c r="D86" s="36" t="s">
        <v>460</v>
      </c>
      <c r="E86" s="38" t="s">
        <v>1234</v>
      </c>
      <c r="F86" s="39" t="s">
        <v>751</v>
      </c>
      <c r="G86" s="40">
        <v>50</v>
      </c>
      <c r="H86" s="41">
        <v>0</v>
      </c>
      <c r="I86" s="42">
        <f>ROUND(G86*H86,P4)</f>
        <v>0</v>
      </c>
      <c r="J86" s="39" t="s">
        <v>463</v>
      </c>
      <c r="O86" s="43">
        <f>I86*0.21</f>
        <v>0</v>
      </c>
      <c r="P86">
        <v>3</v>
      </c>
    </row>
    <row r="87" ht="30">
      <c r="A87" s="36" t="s">
        <v>464</v>
      </c>
      <c r="B87" s="44"/>
      <c r="C87" s="45"/>
      <c r="D87" s="45"/>
      <c r="E87" s="38" t="s">
        <v>1234</v>
      </c>
      <c r="F87" s="45"/>
      <c r="G87" s="45"/>
      <c r="H87" s="45"/>
      <c r="I87" s="45"/>
      <c r="J87" s="47"/>
    </row>
    <row r="88" ht="90">
      <c r="A88" s="36" t="s">
        <v>467</v>
      </c>
      <c r="B88" s="44"/>
      <c r="C88" s="45"/>
      <c r="D88" s="45"/>
      <c r="E88" s="38" t="s">
        <v>1217</v>
      </c>
      <c r="F88" s="45"/>
      <c r="G88" s="45"/>
      <c r="H88" s="45"/>
      <c r="I88" s="45"/>
      <c r="J88" s="47"/>
    </row>
    <row r="89">
      <c r="A89" s="30" t="s">
        <v>455</v>
      </c>
      <c r="B89" s="31"/>
      <c r="C89" s="32" t="s">
        <v>1235</v>
      </c>
      <c r="D89" s="33"/>
      <c r="E89" s="30" t="s">
        <v>1236</v>
      </c>
      <c r="F89" s="33"/>
      <c r="G89" s="33"/>
      <c r="H89" s="33"/>
      <c r="I89" s="34">
        <f>SUMIFS(I90:I92,A90:A92,"P")</f>
        <v>0</v>
      </c>
      <c r="J89" s="35"/>
    </row>
    <row r="90">
      <c r="A90" s="36" t="s">
        <v>458</v>
      </c>
      <c r="B90" s="36">
        <v>25</v>
      </c>
      <c r="C90" s="37" t="s">
        <v>1237</v>
      </c>
      <c r="D90" s="36" t="s">
        <v>460</v>
      </c>
      <c r="E90" s="38" t="s">
        <v>1238</v>
      </c>
      <c r="F90" s="39" t="s">
        <v>492</v>
      </c>
      <c r="G90" s="40">
        <v>10</v>
      </c>
      <c r="H90" s="41">
        <v>0</v>
      </c>
      <c r="I90" s="42">
        <f>ROUND(G90*H90,P4)</f>
        <v>0</v>
      </c>
      <c r="J90" s="39" t="s">
        <v>463</v>
      </c>
      <c r="O90" s="43">
        <f>I90*0.21</f>
        <v>0</v>
      </c>
      <c r="P90">
        <v>3</v>
      </c>
    </row>
    <row r="91">
      <c r="A91" s="36" t="s">
        <v>464</v>
      </c>
      <c r="B91" s="44"/>
      <c r="C91" s="45"/>
      <c r="D91" s="45"/>
      <c r="E91" s="38" t="s">
        <v>1238</v>
      </c>
      <c r="F91" s="45"/>
      <c r="G91" s="45"/>
      <c r="H91" s="45"/>
      <c r="I91" s="45"/>
      <c r="J91" s="47"/>
    </row>
    <row r="92" ht="90">
      <c r="A92" s="36" t="s">
        <v>467</v>
      </c>
      <c r="B92" s="44"/>
      <c r="C92" s="45"/>
      <c r="D92" s="45"/>
      <c r="E92" s="38" t="s">
        <v>1217</v>
      </c>
      <c r="F92" s="45"/>
      <c r="G92" s="45"/>
      <c r="H92" s="45"/>
      <c r="I92" s="45"/>
      <c r="J92" s="47"/>
    </row>
    <row r="93">
      <c r="A93" s="30" t="s">
        <v>455</v>
      </c>
      <c r="B93" s="31"/>
      <c r="C93" s="32" t="s">
        <v>1041</v>
      </c>
      <c r="D93" s="33"/>
      <c r="E93" s="30" t="s">
        <v>1042</v>
      </c>
      <c r="F93" s="33"/>
      <c r="G93" s="33"/>
      <c r="H93" s="33"/>
      <c r="I93" s="34">
        <f>SUMIFS(I94:I102,A94:A102,"P")</f>
        <v>0</v>
      </c>
      <c r="J93" s="35"/>
    </row>
    <row r="94">
      <c r="A94" s="36" t="s">
        <v>458</v>
      </c>
      <c r="B94" s="36">
        <v>26</v>
      </c>
      <c r="C94" s="37" t="s">
        <v>1239</v>
      </c>
      <c r="D94" s="36" t="s">
        <v>460</v>
      </c>
      <c r="E94" s="38" t="s">
        <v>1240</v>
      </c>
      <c r="F94" s="39" t="s">
        <v>743</v>
      </c>
      <c r="G94" s="40">
        <v>100</v>
      </c>
      <c r="H94" s="41">
        <v>0</v>
      </c>
      <c r="I94" s="42">
        <f>ROUND(G94*H94,P4)</f>
        <v>0</v>
      </c>
      <c r="J94" s="39" t="s">
        <v>471</v>
      </c>
      <c r="O94" s="43">
        <f>I94*0.21</f>
        <v>0</v>
      </c>
      <c r="P94">
        <v>3</v>
      </c>
    </row>
    <row r="95">
      <c r="A95" s="36" t="s">
        <v>464</v>
      </c>
      <c r="B95" s="44"/>
      <c r="C95" s="45"/>
      <c r="D95" s="45"/>
      <c r="E95" s="46" t="s">
        <v>460</v>
      </c>
      <c r="F95" s="45"/>
      <c r="G95" s="45"/>
      <c r="H95" s="45"/>
      <c r="I95" s="45"/>
      <c r="J95" s="47"/>
    </row>
    <row r="96" ht="105">
      <c r="A96" s="36" t="s">
        <v>467</v>
      </c>
      <c r="B96" s="44"/>
      <c r="C96" s="45"/>
      <c r="D96" s="45"/>
      <c r="E96" s="38" t="s">
        <v>1241</v>
      </c>
      <c r="F96" s="45"/>
      <c r="G96" s="45"/>
      <c r="H96" s="45"/>
      <c r="I96" s="45"/>
      <c r="J96" s="47"/>
    </row>
    <row r="97" ht="45">
      <c r="A97" s="36" t="s">
        <v>458</v>
      </c>
      <c r="B97" s="36">
        <v>27</v>
      </c>
      <c r="C97" s="37" t="s">
        <v>1242</v>
      </c>
      <c r="D97" s="36" t="s">
        <v>460</v>
      </c>
      <c r="E97" s="38" t="s">
        <v>533</v>
      </c>
      <c r="F97" s="39" t="s">
        <v>1045</v>
      </c>
      <c r="G97" s="40">
        <v>150</v>
      </c>
      <c r="H97" s="41">
        <v>0</v>
      </c>
      <c r="I97" s="42">
        <f>ROUND(G97*H97,P4)</f>
        <v>0</v>
      </c>
      <c r="J97" s="39" t="s">
        <v>463</v>
      </c>
      <c r="O97" s="43">
        <f>I97*0.21</f>
        <v>0</v>
      </c>
      <c r="P97">
        <v>3</v>
      </c>
    </row>
    <row r="98" ht="45">
      <c r="A98" s="36" t="s">
        <v>464</v>
      </c>
      <c r="B98" s="44"/>
      <c r="C98" s="45"/>
      <c r="D98" s="45"/>
      <c r="E98" s="38" t="s">
        <v>533</v>
      </c>
      <c r="F98" s="45"/>
      <c r="G98" s="45"/>
      <c r="H98" s="45"/>
      <c r="I98" s="45"/>
      <c r="J98" s="47"/>
    </row>
    <row r="99" ht="75">
      <c r="A99" s="36" t="s">
        <v>467</v>
      </c>
      <c r="B99" s="44"/>
      <c r="C99" s="45"/>
      <c r="D99" s="45"/>
      <c r="E99" s="38" t="s">
        <v>1243</v>
      </c>
      <c r="F99" s="45"/>
      <c r="G99" s="45"/>
      <c r="H99" s="45"/>
      <c r="I99" s="45"/>
      <c r="J99" s="47"/>
    </row>
    <row r="100" ht="30">
      <c r="A100" s="36" t="s">
        <v>458</v>
      </c>
      <c r="B100" s="36">
        <v>28</v>
      </c>
      <c r="C100" s="37" t="s">
        <v>1244</v>
      </c>
      <c r="D100" s="36" t="s">
        <v>460</v>
      </c>
      <c r="E100" s="38" t="s">
        <v>1245</v>
      </c>
      <c r="F100" s="39" t="s">
        <v>1045</v>
      </c>
      <c r="G100" s="40">
        <v>150</v>
      </c>
      <c r="H100" s="41">
        <v>0</v>
      </c>
      <c r="I100" s="42">
        <f>ROUND(G100*H100,P4)</f>
        <v>0</v>
      </c>
      <c r="J100" s="39" t="s">
        <v>463</v>
      </c>
      <c r="O100" s="43">
        <f>I100*0.21</f>
        <v>0</v>
      </c>
      <c r="P100">
        <v>3</v>
      </c>
    </row>
    <row r="101" ht="30">
      <c r="A101" s="36" t="s">
        <v>464</v>
      </c>
      <c r="B101" s="44"/>
      <c r="C101" s="45"/>
      <c r="D101" s="45"/>
      <c r="E101" s="38" t="s">
        <v>1245</v>
      </c>
      <c r="F101" s="45"/>
      <c r="G101" s="45"/>
      <c r="H101" s="45"/>
      <c r="I101" s="45"/>
      <c r="J101" s="47"/>
    </row>
    <row r="102" ht="75">
      <c r="A102" s="36" t="s">
        <v>467</v>
      </c>
      <c r="B102" s="44"/>
      <c r="C102" s="45"/>
      <c r="D102" s="45"/>
      <c r="E102" s="38" t="s">
        <v>1243</v>
      </c>
      <c r="F102" s="45"/>
      <c r="G102" s="45"/>
      <c r="H102" s="45"/>
      <c r="I102" s="45"/>
      <c r="J102" s="47"/>
    </row>
    <row r="103">
      <c r="A103" s="30" t="s">
        <v>455</v>
      </c>
      <c r="B103" s="31"/>
      <c r="C103" s="32" t="s">
        <v>801</v>
      </c>
      <c r="D103" s="33"/>
      <c r="E103" s="30" t="s">
        <v>1047</v>
      </c>
      <c r="F103" s="33"/>
      <c r="G103" s="33"/>
      <c r="H103" s="33"/>
      <c r="I103" s="34">
        <f>SUMIFS(I104:I133,A104:A133,"P")</f>
        <v>0</v>
      </c>
      <c r="J103" s="35"/>
    </row>
    <row r="104">
      <c r="A104" s="36" t="s">
        <v>458</v>
      </c>
      <c r="B104" s="36">
        <v>29</v>
      </c>
      <c r="C104" s="37" t="s">
        <v>1246</v>
      </c>
      <c r="D104" s="36" t="s">
        <v>460</v>
      </c>
      <c r="E104" s="38" t="s">
        <v>804</v>
      </c>
      <c r="F104" s="39" t="s">
        <v>751</v>
      </c>
      <c r="G104" s="40">
        <v>10</v>
      </c>
      <c r="H104" s="41">
        <v>0</v>
      </c>
      <c r="I104" s="42">
        <f>ROUND(G104*H104,P4)</f>
        <v>0</v>
      </c>
      <c r="J104" s="39" t="s">
        <v>463</v>
      </c>
      <c r="O104" s="43">
        <f>I104*0.21</f>
        <v>0</v>
      </c>
      <c r="P104">
        <v>3</v>
      </c>
    </row>
    <row r="105">
      <c r="A105" s="36" t="s">
        <v>464</v>
      </c>
      <c r="B105" s="44"/>
      <c r="C105" s="45"/>
      <c r="D105" s="45"/>
      <c r="E105" s="38" t="s">
        <v>804</v>
      </c>
      <c r="F105" s="45"/>
      <c r="G105" s="45"/>
      <c r="H105" s="45"/>
      <c r="I105" s="45"/>
      <c r="J105" s="47"/>
    </row>
    <row r="106" ht="45">
      <c r="A106" s="36" t="s">
        <v>467</v>
      </c>
      <c r="B106" s="44"/>
      <c r="C106" s="45"/>
      <c r="D106" s="45"/>
      <c r="E106" s="38" t="s">
        <v>1247</v>
      </c>
      <c r="F106" s="45"/>
      <c r="G106" s="45"/>
      <c r="H106" s="45"/>
      <c r="I106" s="45"/>
      <c r="J106" s="47"/>
    </row>
    <row r="107">
      <c r="A107" s="36" t="s">
        <v>458</v>
      </c>
      <c r="B107" s="36">
        <v>30</v>
      </c>
      <c r="C107" s="37" t="s">
        <v>1248</v>
      </c>
      <c r="D107" s="36" t="s">
        <v>460</v>
      </c>
      <c r="E107" s="38" t="s">
        <v>1055</v>
      </c>
      <c r="F107" s="39" t="s">
        <v>743</v>
      </c>
      <c r="G107" s="40">
        <v>100</v>
      </c>
      <c r="H107" s="41">
        <v>0</v>
      </c>
      <c r="I107" s="42">
        <f>ROUND(G107*H107,P4)</f>
        <v>0</v>
      </c>
      <c r="J107" s="39" t="s">
        <v>463</v>
      </c>
      <c r="O107" s="43">
        <f>I107*0.21</f>
        <v>0</v>
      </c>
      <c r="P107">
        <v>3</v>
      </c>
    </row>
    <row r="108">
      <c r="A108" s="36" t="s">
        <v>464</v>
      </c>
      <c r="B108" s="44"/>
      <c r="C108" s="45"/>
      <c r="D108" s="45"/>
      <c r="E108" s="38" t="s">
        <v>1055</v>
      </c>
      <c r="F108" s="45"/>
      <c r="G108" s="45"/>
      <c r="H108" s="45"/>
      <c r="I108" s="45"/>
      <c r="J108" s="47"/>
    </row>
    <row r="109" ht="45">
      <c r="A109" s="36" t="s">
        <v>467</v>
      </c>
      <c r="B109" s="44"/>
      <c r="C109" s="45"/>
      <c r="D109" s="45"/>
      <c r="E109" s="38" t="s">
        <v>1249</v>
      </c>
      <c r="F109" s="45"/>
      <c r="G109" s="45"/>
      <c r="H109" s="45"/>
      <c r="I109" s="45"/>
      <c r="J109" s="47"/>
    </row>
    <row r="110">
      <c r="A110" s="36" t="s">
        <v>458</v>
      </c>
      <c r="B110" s="36">
        <v>31</v>
      </c>
      <c r="C110" s="37" t="s">
        <v>1250</v>
      </c>
      <c r="D110" s="36" t="s">
        <v>460</v>
      </c>
      <c r="E110" s="38" t="s">
        <v>1251</v>
      </c>
      <c r="F110" s="39" t="s">
        <v>743</v>
      </c>
      <c r="G110" s="40">
        <v>20</v>
      </c>
      <c r="H110" s="41">
        <v>0</v>
      </c>
      <c r="I110" s="42">
        <f>ROUND(G110*H110,P4)</f>
        <v>0</v>
      </c>
      <c r="J110" s="39" t="s">
        <v>463</v>
      </c>
      <c r="O110" s="43">
        <f>I110*0.21</f>
        <v>0</v>
      </c>
      <c r="P110">
        <v>3</v>
      </c>
    </row>
    <row r="111">
      <c r="A111" s="36" t="s">
        <v>464</v>
      </c>
      <c r="B111" s="44"/>
      <c r="C111" s="45"/>
      <c r="D111" s="45"/>
      <c r="E111" s="38" t="s">
        <v>1251</v>
      </c>
      <c r="F111" s="45"/>
      <c r="G111" s="45"/>
      <c r="H111" s="45"/>
      <c r="I111" s="45"/>
      <c r="J111" s="47"/>
    </row>
    <row r="112" ht="45">
      <c r="A112" s="36" t="s">
        <v>467</v>
      </c>
      <c r="B112" s="44"/>
      <c r="C112" s="45"/>
      <c r="D112" s="45"/>
      <c r="E112" s="38" t="s">
        <v>1249</v>
      </c>
      <c r="F112" s="45"/>
      <c r="G112" s="45"/>
      <c r="H112" s="45"/>
      <c r="I112" s="45"/>
      <c r="J112" s="47"/>
    </row>
    <row r="113">
      <c r="A113" s="36" t="s">
        <v>458</v>
      </c>
      <c r="B113" s="36">
        <v>32</v>
      </c>
      <c r="C113" s="37" t="s">
        <v>1252</v>
      </c>
      <c r="D113" s="36" t="s">
        <v>460</v>
      </c>
      <c r="E113" s="38" t="s">
        <v>1253</v>
      </c>
      <c r="F113" s="39" t="s">
        <v>743</v>
      </c>
      <c r="G113" s="40">
        <v>20</v>
      </c>
      <c r="H113" s="41">
        <v>0</v>
      </c>
      <c r="I113" s="42">
        <f>ROUND(G113*H113,P4)</f>
        <v>0</v>
      </c>
      <c r="J113" s="39" t="s">
        <v>463</v>
      </c>
      <c r="O113" s="43">
        <f>I113*0.21</f>
        <v>0</v>
      </c>
      <c r="P113">
        <v>3</v>
      </c>
    </row>
    <row r="114">
      <c r="A114" s="36" t="s">
        <v>464</v>
      </c>
      <c r="B114" s="44"/>
      <c r="C114" s="45"/>
      <c r="D114" s="45"/>
      <c r="E114" s="38" t="s">
        <v>1253</v>
      </c>
      <c r="F114" s="45"/>
      <c r="G114" s="45"/>
      <c r="H114" s="45"/>
      <c r="I114" s="45"/>
      <c r="J114" s="47"/>
    </row>
    <row r="115" ht="45">
      <c r="A115" s="36" t="s">
        <v>467</v>
      </c>
      <c r="B115" s="44"/>
      <c r="C115" s="45"/>
      <c r="D115" s="45"/>
      <c r="E115" s="38" t="s">
        <v>1249</v>
      </c>
      <c r="F115" s="45"/>
      <c r="G115" s="45"/>
      <c r="H115" s="45"/>
      <c r="I115" s="45"/>
      <c r="J115" s="47"/>
    </row>
    <row r="116" ht="45">
      <c r="A116" s="36" t="s">
        <v>458</v>
      </c>
      <c r="B116" s="36">
        <v>33</v>
      </c>
      <c r="C116" s="37" t="s">
        <v>1254</v>
      </c>
      <c r="D116" s="36" t="s">
        <v>460</v>
      </c>
      <c r="E116" s="38" t="s">
        <v>1255</v>
      </c>
      <c r="F116" s="39" t="s">
        <v>751</v>
      </c>
      <c r="G116" s="40">
        <v>10</v>
      </c>
      <c r="H116" s="41">
        <v>0</v>
      </c>
      <c r="I116" s="42">
        <f>ROUND(G116*H116,P4)</f>
        <v>0</v>
      </c>
      <c r="J116" s="39" t="s">
        <v>463</v>
      </c>
      <c r="O116" s="43">
        <f>I116*0.21</f>
        <v>0</v>
      </c>
      <c r="P116">
        <v>3</v>
      </c>
    </row>
    <row r="117" ht="45">
      <c r="A117" s="36" t="s">
        <v>464</v>
      </c>
      <c r="B117" s="44"/>
      <c r="C117" s="45"/>
      <c r="D117" s="45"/>
      <c r="E117" s="38" t="s">
        <v>1256</v>
      </c>
      <c r="F117" s="45"/>
      <c r="G117" s="45"/>
      <c r="H117" s="45"/>
      <c r="I117" s="45"/>
      <c r="J117" s="47"/>
    </row>
    <row r="118" ht="45">
      <c r="A118" s="36" t="s">
        <v>467</v>
      </c>
      <c r="B118" s="44"/>
      <c r="C118" s="45"/>
      <c r="D118" s="45"/>
      <c r="E118" s="38" t="s">
        <v>1249</v>
      </c>
      <c r="F118" s="45"/>
      <c r="G118" s="45"/>
      <c r="H118" s="45"/>
      <c r="I118" s="45"/>
      <c r="J118" s="47"/>
    </row>
    <row r="119">
      <c r="A119" s="36" t="s">
        <v>458</v>
      </c>
      <c r="B119" s="36">
        <v>34</v>
      </c>
      <c r="C119" s="37" t="s">
        <v>1257</v>
      </c>
      <c r="D119" s="36" t="s">
        <v>460</v>
      </c>
      <c r="E119" s="38" t="s">
        <v>1058</v>
      </c>
      <c r="F119" s="39" t="s">
        <v>751</v>
      </c>
      <c r="G119" s="40">
        <v>5</v>
      </c>
      <c r="H119" s="41">
        <v>0</v>
      </c>
      <c r="I119" s="42">
        <f>ROUND(G119*H119,P4)</f>
        <v>0</v>
      </c>
      <c r="J119" s="39" t="s">
        <v>463</v>
      </c>
      <c r="O119" s="43">
        <f>I119*0.21</f>
        <v>0</v>
      </c>
      <c r="P119">
        <v>3</v>
      </c>
    </row>
    <row r="120">
      <c r="A120" s="36" t="s">
        <v>464</v>
      </c>
      <c r="B120" s="44"/>
      <c r="C120" s="45"/>
      <c r="D120" s="45"/>
      <c r="E120" s="38" t="s">
        <v>1058</v>
      </c>
      <c r="F120" s="45"/>
      <c r="G120" s="45"/>
      <c r="H120" s="45"/>
      <c r="I120" s="45"/>
      <c r="J120" s="47"/>
    </row>
    <row r="121" ht="45">
      <c r="A121" s="36" t="s">
        <v>467</v>
      </c>
      <c r="B121" s="44"/>
      <c r="C121" s="45"/>
      <c r="D121" s="45"/>
      <c r="E121" s="38" t="s">
        <v>1258</v>
      </c>
      <c r="F121" s="45"/>
      <c r="G121" s="45"/>
      <c r="H121" s="45"/>
      <c r="I121" s="45"/>
      <c r="J121" s="47"/>
    </row>
    <row r="122">
      <c r="A122" s="36" t="s">
        <v>458</v>
      </c>
      <c r="B122" s="36">
        <v>35</v>
      </c>
      <c r="C122" s="37" t="s">
        <v>1259</v>
      </c>
      <c r="D122" s="36" t="s">
        <v>460</v>
      </c>
      <c r="E122" s="38" t="s">
        <v>808</v>
      </c>
      <c r="F122" s="39" t="s">
        <v>751</v>
      </c>
      <c r="G122" s="40">
        <v>5</v>
      </c>
      <c r="H122" s="41">
        <v>0</v>
      </c>
      <c r="I122" s="42">
        <f>ROUND(G122*H122,P4)</f>
        <v>0</v>
      </c>
      <c r="J122" s="39" t="s">
        <v>463</v>
      </c>
      <c r="O122" s="43">
        <f>I122*0.21</f>
        <v>0</v>
      </c>
      <c r="P122">
        <v>3</v>
      </c>
    </row>
    <row r="123">
      <c r="A123" s="36" t="s">
        <v>464</v>
      </c>
      <c r="B123" s="44"/>
      <c r="C123" s="45"/>
      <c r="D123" s="45"/>
      <c r="E123" s="38" t="s">
        <v>808</v>
      </c>
      <c r="F123" s="45"/>
      <c r="G123" s="45"/>
      <c r="H123" s="45"/>
      <c r="I123" s="45"/>
      <c r="J123" s="47"/>
    </row>
    <row r="124" ht="45">
      <c r="A124" s="36" t="s">
        <v>467</v>
      </c>
      <c r="B124" s="44"/>
      <c r="C124" s="45"/>
      <c r="D124" s="45"/>
      <c r="E124" s="38" t="s">
        <v>1260</v>
      </c>
      <c r="F124" s="45"/>
      <c r="G124" s="45"/>
      <c r="H124" s="45"/>
      <c r="I124" s="45"/>
      <c r="J124" s="47"/>
    </row>
    <row r="125">
      <c r="A125" s="36" t="s">
        <v>458</v>
      </c>
      <c r="B125" s="36">
        <v>36</v>
      </c>
      <c r="C125" s="37" t="s">
        <v>1261</v>
      </c>
      <c r="D125" s="36" t="s">
        <v>460</v>
      </c>
      <c r="E125" s="38" t="s">
        <v>1062</v>
      </c>
      <c r="F125" s="39" t="s">
        <v>751</v>
      </c>
      <c r="G125" s="40">
        <v>10</v>
      </c>
      <c r="H125" s="41">
        <v>0</v>
      </c>
      <c r="I125" s="42">
        <f>ROUND(G125*H125,P4)</f>
        <v>0</v>
      </c>
      <c r="J125" s="39" t="s">
        <v>463</v>
      </c>
      <c r="O125" s="43">
        <f>I125*0.21</f>
        <v>0</v>
      </c>
      <c r="P125">
        <v>3</v>
      </c>
    </row>
    <row r="126">
      <c r="A126" s="36" t="s">
        <v>464</v>
      </c>
      <c r="B126" s="44"/>
      <c r="C126" s="45"/>
      <c r="D126" s="45"/>
      <c r="E126" s="38" t="s">
        <v>1062</v>
      </c>
      <c r="F126" s="45"/>
      <c r="G126" s="45"/>
      <c r="H126" s="45"/>
      <c r="I126" s="45"/>
      <c r="J126" s="47"/>
    </row>
    <row r="127" ht="45">
      <c r="A127" s="36" t="s">
        <v>467</v>
      </c>
      <c r="B127" s="44"/>
      <c r="C127" s="45"/>
      <c r="D127" s="45"/>
      <c r="E127" s="38" t="s">
        <v>1262</v>
      </c>
      <c r="F127" s="45"/>
      <c r="G127" s="45"/>
      <c r="H127" s="45"/>
      <c r="I127" s="45"/>
      <c r="J127" s="47"/>
    </row>
    <row r="128">
      <c r="A128" s="36" t="s">
        <v>458</v>
      </c>
      <c r="B128" s="36">
        <v>37</v>
      </c>
      <c r="C128" s="37" t="s">
        <v>1263</v>
      </c>
      <c r="D128" s="36" t="s">
        <v>460</v>
      </c>
      <c r="E128" s="38" t="s">
        <v>811</v>
      </c>
      <c r="F128" s="39" t="s">
        <v>751</v>
      </c>
      <c r="G128" s="40">
        <v>20</v>
      </c>
      <c r="H128" s="41">
        <v>0</v>
      </c>
      <c r="I128" s="42">
        <f>ROUND(G128*H128,P4)</f>
        <v>0</v>
      </c>
      <c r="J128" s="39" t="s">
        <v>463</v>
      </c>
      <c r="O128" s="43">
        <f>I128*0.21</f>
        <v>0</v>
      </c>
      <c r="P128">
        <v>3</v>
      </c>
    </row>
    <row r="129">
      <c r="A129" s="36" t="s">
        <v>464</v>
      </c>
      <c r="B129" s="44"/>
      <c r="C129" s="45"/>
      <c r="D129" s="45"/>
      <c r="E129" s="38" t="s">
        <v>811</v>
      </c>
      <c r="F129" s="45"/>
      <c r="G129" s="45"/>
      <c r="H129" s="45"/>
      <c r="I129" s="45"/>
      <c r="J129" s="47"/>
    </row>
    <row r="130" ht="60">
      <c r="A130" s="36" t="s">
        <v>467</v>
      </c>
      <c r="B130" s="44"/>
      <c r="C130" s="45"/>
      <c r="D130" s="45"/>
      <c r="E130" s="38" t="s">
        <v>1264</v>
      </c>
      <c r="F130" s="45"/>
      <c r="G130" s="45"/>
      <c r="H130" s="45"/>
      <c r="I130" s="45"/>
      <c r="J130" s="47"/>
    </row>
    <row r="131">
      <c r="A131" s="36" t="s">
        <v>458</v>
      </c>
      <c r="B131" s="36">
        <v>38</v>
      </c>
      <c r="C131" s="37" t="s">
        <v>1265</v>
      </c>
      <c r="D131" s="36" t="s">
        <v>460</v>
      </c>
      <c r="E131" s="38" t="s">
        <v>1066</v>
      </c>
      <c r="F131" s="39" t="s">
        <v>751</v>
      </c>
      <c r="G131" s="40">
        <v>60</v>
      </c>
      <c r="H131" s="41">
        <v>0</v>
      </c>
      <c r="I131" s="42">
        <f>ROUND(G131*H131,P4)</f>
        <v>0</v>
      </c>
      <c r="J131" s="39" t="s">
        <v>463</v>
      </c>
      <c r="O131" s="43">
        <f>I131*0.21</f>
        <v>0</v>
      </c>
      <c r="P131">
        <v>3</v>
      </c>
    </row>
    <row r="132">
      <c r="A132" s="36" t="s">
        <v>464</v>
      </c>
      <c r="B132" s="44"/>
      <c r="C132" s="45"/>
      <c r="D132" s="45"/>
      <c r="E132" s="38" t="s">
        <v>1066</v>
      </c>
      <c r="F132" s="45"/>
      <c r="G132" s="45"/>
      <c r="H132" s="45"/>
      <c r="I132" s="45"/>
      <c r="J132" s="47"/>
    </row>
    <row r="133" ht="60">
      <c r="A133" s="36" t="s">
        <v>467</v>
      </c>
      <c r="B133" s="44"/>
      <c r="C133" s="45"/>
      <c r="D133" s="45"/>
      <c r="E133" s="38" t="s">
        <v>1266</v>
      </c>
      <c r="F133" s="45"/>
      <c r="G133" s="45"/>
      <c r="H133" s="45"/>
      <c r="I133" s="45"/>
      <c r="J133" s="47"/>
    </row>
    <row r="134">
      <c r="A134" s="30" t="s">
        <v>455</v>
      </c>
      <c r="B134" s="31"/>
      <c r="C134" s="32" t="s">
        <v>1068</v>
      </c>
      <c r="D134" s="33"/>
      <c r="E134" s="30" t="s">
        <v>1069</v>
      </c>
      <c r="F134" s="33"/>
      <c r="G134" s="33"/>
      <c r="H134" s="33"/>
      <c r="I134" s="34">
        <f>SUMIFS(I135:I203,A135:A203,"P")</f>
        <v>0</v>
      </c>
      <c r="J134" s="35"/>
    </row>
    <row r="135">
      <c r="A135" s="36" t="s">
        <v>458</v>
      </c>
      <c r="B135" s="36">
        <v>39</v>
      </c>
      <c r="C135" s="37" t="s">
        <v>825</v>
      </c>
      <c r="D135" s="36" t="s">
        <v>460</v>
      </c>
      <c r="E135" s="38" t="s">
        <v>826</v>
      </c>
      <c r="F135" s="39" t="s">
        <v>743</v>
      </c>
      <c r="G135" s="40">
        <v>100</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105">
      <c r="A137" s="36" t="s">
        <v>467</v>
      </c>
      <c r="B137" s="44"/>
      <c r="C137" s="45"/>
      <c r="D137" s="45"/>
      <c r="E137" s="38" t="s">
        <v>821</v>
      </c>
      <c r="F137" s="45"/>
      <c r="G137" s="45"/>
      <c r="H137" s="45"/>
      <c r="I137" s="45"/>
      <c r="J137" s="47"/>
    </row>
    <row r="138">
      <c r="A138" s="36" t="s">
        <v>458</v>
      </c>
      <c r="B138" s="36">
        <v>40</v>
      </c>
      <c r="C138" s="37" t="s">
        <v>1267</v>
      </c>
      <c r="D138" s="36" t="s">
        <v>460</v>
      </c>
      <c r="E138" s="38" t="s">
        <v>1093</v>
      </c>
      <c r="F138" s="39" t="s">
        <v>743</v>
      </c>
      <c r="G138" s="40">
        <v>100</v>
      </c>
      <c r="H138" s="41">
        <v>0</v>
      </c>
      <c r="I138" s="42">
        <f>ROUND(G138*H138,P4)</f>
        <v>0</v>
      </c>
      <c r="J138" s="39" t="s">
        <v>471</v>
      </c>
      <c r="O138" s="43">
        <f>I138*0.21</f>
        <v>0</v>
      </c>
      <c r="P138">
        <v>3</v>
      </c>
    </row>
    <row r="139">
      <c r="A139" s="36" t="s">
        <v>464</v>
      </c>
      <c r="B139" s="44"/>
      <c r="C139" s="45"/>
      <c r="D139" s="45"/>
      <c r="E139" s="46" t="s">
        <v>460</v>
      </c>
      <c r="F139" s="45"/>
      <c r="G139" s="45"/>
      <c r="H139" s="45"/>
      <c r="I139" s="45"/>
      <c r="J139" s="47"/>
    </row>
    <row r="140" ht="105">
      <c r="A140" s="36" t="s">
        <v>467</v>
      </c>
      <c r="B140" s="44"/>
      <c r="C140" s="45"/>
      <c r="D140" s="45"/>
      <c r="E140" s="38" t="s">
        <v>821</v>
      </c>
      <c r="F140" s="45"/>
      <c r="G140" s="45"/>
      <c r="H140" s="45"/>
      <c r="I140" s="45"/>
      <c r="J140" s="47"/>
    </row>
    <row r="141">
      <c r="A141" s="36" t="s">
        <v>458</v>
      </c>
      <c r="B141" s="36">
        <v>41</v>
      </c>
      <c r="C141" s="37" t="s">
        <v>539</v>
      </c>
      <c r="D141" s="36" t="s">
        <v>460</v>
      </c>
      <c r="E141" s="38" t="s">
        <v>540</v>
      </c>
      <c r="F141" s="39" t="s">
        <v>751</v>
      </c>
      <c r="G141" s="40">
        <v>32</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60">
      <c r="A143" s="36" t="s">
        <v>467</v>
      </c>
      <c r="B143" s="44"/>
      <c r="C143" s="45"/>
      <c r="D143" s="45"/>
      <c r="E143" s="38" t="s">
        <v>658</v>
      </c>
      <c r="F143" s="45"/>
      <c r="G143" s="45"/>
      <c r="H143" s="45"/>
      <c r="I143" s="45"/>
      <c r="J143" s="47"/>
    </row>
    <row r="144" ht="30">
      <c r="A144" s="36" t="s">
        <v>458</v>
      </c>
      <c r="B144" s="36">
        <v>42</v>
      </c>
      <c r="C144" s="37" t="s">
        <v>846</v>
      </c>
      <c r="D144" s="36" t="s">
        <v>460</v>
      </c>
      <c r="E144" s="38" t="s">
        <v>847</v>
      </c>
      <c r="F144" s="39" t="s">
        <v>751</v>
      </c>
      <c r="G144" s="40">
        <v>10</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ht="120">
      <c r="A146" s="36" t="s">
        <v>467</v>
      </c>
      <c r="B146" s="44"/>
      <c r="C146" s="45"/>
      <c r="D146" s="45"/>
      <c r="E146" s="38" t="s">
        <v>845</v>
      </c>
      <c r="F146" s="45"/>
      <c r="G146" s="45"/>
      <c r="H146" s="45"/>
      <c r="I146" s="45"/>
      <c r="J146" s="47"/>
    </row>
    <row r="147" ht="30">
      <c r="A147" s="36" t="s">
        <v>458</v>
      </c>
      <c r="B147" s="36">
        <v>43</v>
      </c>
      <c r="C147" s="37" t="s">
        <v>850</v>
      </c>
      <c r="D147" s="36" t="s">
        <v>460</v>
      </c>
      <c r="E147" s="38" t="s">
        <v>851</v>
      </c>
      <c r="F147" s="39" t="s">
        <v>751</v>
      </c>
      <c r="G147" s="40">
        <v>10</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120">
      <c r="A149" s="36" t="s">
        <v>467</v>
      </c>
      <c r="B149" s="44"/>
      <c r="C149" s="45"/>
      <c r="D149" s="45"/>
      <c r="E149" s="38" t="s">
        <v>845</v>
      </c>
      <c r="F149" s="45"/>
      <c r="G149" s="45"/>
      <c r="H149" s="45"/>
      <c r="I149" s="45"/>
      <c r="J149" s="47"/>
    </row>
    <row r="150" ht="30">
      <c r="A150" s="36" t="s">
        <v>458</v>
      </c>
      <c r="B150" s="36">
        <v>44</v>
      </c>
      <c r="C150" s="37" t="s">
        <v>1268</v>
      </c>
      <c r="D150" s="36" t="s">
        <v>460</v>
      </c>
      <c r="E150" s="38" t="s">
        <v>1269</v>
      </c>
      <c r="F150" s="39" t="s">
        <v>751</v>
      </c>
      <c r="G150" s="40">
        <v>10</v>
      </c>
      <c r="H150" s="41">
        <v>0</v>
      </c>
      <c r="I150" s="42">
        <f>ROUND(G150*H150,P4)</f>
        <v>0</v>
      </c>
      <c r="J150" s="39" t="s">
        <v>471</v>
      </c>
      <c r="O150" s="43">
        <f>I150*0.21</f>
        <v>0</v>
      </c>
      <c r="P150">
        <v>3</v>
      </c>
    </row>
    <row r="151">
      <c r="A151" s="36" t="s">
        <v>464</v>
      </c>
      <c r="B151" s="44"/>
      <c r="C151" s="45"/>
      <c r="D151" s="45"/>
      <c r="E151" s="46" t="s">
        <v>460</v>
      </c>
      <c r="F151" s="45"/>
      <c r="G151" s="45"/>
      <c r="H151" s="45"/>
      <c r="I151" s="45"/>
      <c r="J151" s="47"/>
    </row>
    <row r="152" ht="120">
      <c r="A152" s="36" t="s">
        <v>467</v>
      </c>
      <c r="B152" s="44"/>
      <c r="C152" s="45"/>
      <c r="D152" s="45"/>
      <c r="E152" s="38" t="s">
        <v>845</v>
      </c>
      <c r="F152" s="45"/>
      <c r="G152" s="45"/>
      <c r="H152" s="45"/>
      <c r="I152" s="45"/>
      <c r="J152" s="47"/>
    </row>
    <row r="153" ht="30">
      <c r="A153" s="36" t="s">
        <v>458</v>
      </c>
      <c r="B153" s="36">
        <v>45</v>
      </c>
      <c r="C153" s="37" t="s">
        <v>1082</v>
      </c>
      <c r="D153" s="36" t="s">
        <v>460</v>
      </c>
      <c r="E153" s="38" t="s">
        <v>1083</v>
      </c>
      <c r="F153" s="39" t="s">
        <v>751</v>
      </c>
      <c r="G153" s="40">
        <v>40</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120">
      <c r="A155" s="36" t="s">
        <v>467</v>
      </c>
      <c r="B155" s="44"/>
      <c r="C155" s="45"/>
      <c r="D155" s="45"/>
      <c r="E155" s="38" t="s">
        <v>845</v>
      </c>
      <c r="F155" s="45"/>
      <c r="G155" s="45"/>
      <c r="H155" s="45"/>
      <c r="I155" s="45"/>
      <c r="J155" s="47"/>
    </row>
    <row r="156">
      <c r="A156" s="36" t="s">
        <v>458</v>
      </c>
      <c r="B156" s="36">
        <v>46</v>
      </c>
      <c r="C156" s="37" t="s">
        <v>542</v>
      </c>
      <c r="D156" s="36" t="s">
        <v>460</v>
      </c>
      <c r="E156" s="38" t="s">
        <v>543</v>
      </c>
      <c r="F156" s="39" t="s">
        <v>743</v>
      </c>
      <c r="G156" s="40">
        <v>100</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ht="90">
      <c r="A158" s="36" t="s">
        <v>467</v>
      </c>
      <c r="B158" s="44"/>
      <c r="C158" s="45"/>
      <c r="D158" s="45"/>
      <c r="E158" s="38" t="s">
        <v>668</v>
      </c>
      <c r="F158" s="45"/>
      <c r="G158" s="45"/>
      <c r="H158" s="45"/>
      <c r="I158" s="45"/>
      <c r="J158" s="47"/>
    </row>
    <row r="159">
      <c r="A159" s="36" t="s">
        <v>458</v>
      </c>
      <c r="B159" s="36">
        <v>47</v>
      </c>
      <c r="C159" s="37" t="s">
        <v>853</v>
      </c>
      <c r="D159" s="36" t="s">
        <v>460</v>
      </c>
      <c r="E159" s="38" t="s">
        <v>854</v>
      </c>
      <c r="F159" s="39" t="s">
        <v>751</v>
      </c>
      <c r="G159" s="40">
        <v>160</v>
      </c>
      <c r="H159" s="41">
        <v>0</v>
      </c>
      <c r="I159" s="42">
        <f>ROUND(G159*H159,P4)</f>
        <v>0</v>
      </c>
      <c r="J159" s="39" t="s">
        <v>471</v>
      </c>
      <c r="O159" s="43">
        <f>I159*0.21</f>
        <v>0</v>
      </c>
      <c r="P159">
        <v>3</v>
      </c>
    </row>
    <row r="160">
      <c r="A160" s="36" t="s">
        <v>464</v>
      </c>
      <c r="B160" s="44"/>
      <c r="C160" s="45"/>
      <c r="D160" s="45"/>
      <c r="E160" s="46" t="s">
        <v>460</v>
      </c>
      <c r="F160" s="45"/>
      <c r="G160" s="45"/>
      <c r="H160" s="45"/>
      <c r="I160" s="45"/>
      <c r="J160" s="47"/>
    </row>
    <row r="161" ht="105">
      <c r="A161" s="36" t="s">
        <v>467</v>
      </c>
      <c r="B161" s="44"/>
      <c r="C161" s="45"/>
      <c r="D161" s="45"/>
      <c r="E161" s="38" t="s">
        <v>1270</v>
      </c>
      <c r="F161" s="45"/>
      <c r="G161" s="45"/>
      <c r="H161" s="45"/>
      <c r="I161" s="45"/>
      <c r="J161" s="47"/>
    </row>
    <row r="162">
      <c r="A162" s="36" t="s">
        <v>458</v>
      </c>
      <c r="B162" s="36">
        <v>48</v>
      </c>
      <c r="C162" s="37" t="s">
        <v>1271</v>
      </c>
      <c r="D162" s="36" t="s">
        <v>460</v>
      </c>
      <c r="E162" s="38" t="s">
        <v>1272</v>
      </c>
      <c r="F162" s="39" t="s">
        <v>751</v>
      </c>
      <c r="G162" s="40">
        <v>30</v>
      </c>
      <c r="H162" s="41">
        <v>0</v>
      </c>
      <c r="I162" s="42">
        <f>ROUND(G162*H162,P4)</f>
        <v>0</v>
      </c>
      <c r="J162" s="39" t="s">
        <v>471</v>
      </c>
      <c r="O162" s="43">
        <f>I162*0.21</f>
        <v>0</v>
      </c>
      <c r="P162">
        <v>3</v>
      </c>
    </row>
    <row r="163">
      <c r="A163" s="36" t="s">
        <v>464</v>
      </c>
      <c r="B163" s="44"/>
      <c r="C163" s="45"/>
      <c r="D163" s="45"/>
      <c r="E163" s="46" t="s">
        <v>460</v>
      </c>
      <c r="F163" s="45"/>
      <c r="G163" s="45"/>
      <c r="H163" s="45"/>
      <c r="I163" s="45"/>
      <c r="J163" s="47"/>
    </row>
    <row r="164" ht="105">
      <c r="A164" s="36" t="s">
        <v>467</v>
      </c>
      <c r="B164" s="44"/>
      <c r="C164" s="45"/>
      <c r="D164" s="45"/>
      <c r="E164" s="38" t="s">
        <v>1270</v>
      </c>
      <c r="F164" s="45"/>
      <c r="G164" s="45"/>
      <c r="H164" s="45"/>
      <c r="I164" s="45"/>
      <c r="J164" s="47"/>
    </row>
    <row r="165">
      <c r="A165" s="36" t="s">
        <v>458</v>
      </c>
      <c r="B165" s="36">
        <v>49</v>
      </c>
      <c r="C165" s="37" t="s">
        <v>1273</v>
      </c>
      <c r="D165" s="36" t="s">
        <v>460</v>
      </c>
      <c r="E165" s="38" t="s">
        <v>1274</v>
      </c>
      <c r="F165" s="39" t="s">
        <v>743</v>
      </c>
      <c r="G165" s="40">
        <v>180</v>
      </c>
      <c r="H165" s="41">
        <v>0</v>
      </c>
      <c r="I165" s="42">
        <f>ROUND(G165*H165,P4)</f>
        <v>0</v>
      </c>
      <c r="J165" s="39" t="s">
        <v>463</v>
      </c>
      <c r="O165" s="43">
        <f>I165*0.21</f>
        <v>0</v>
      </c>
      <c r="P165">
        <v>3</v>
      </c>
    </row>
    <row r="166">
      <c r="A166" s="36" t="s">
        <v>464</v>
      </c>
      <c r="B166" s="44"/>
      <c r="C166" s="45"/>
      <c r="D166" s="45"/>
      <c r="E166" s="38" t="s">
        <v>1274</v>
      </c>
      <c r="F166" s="45"/>
      <c r="G166" s="45"/>
      <c r="H166" s="45"/>
      <c r="I166" s="45"/>
      <c r="J166" s="47"/>
    </row>
    <row r="167" ht="60">
      <c r="A167" s="36" t="s">
        <v>467</v>
      </c>
      <c r="B167" s="44"/>
      <c r="C167" s="45"/>
      <c r="D167" s="45"/>
      <c r="E167" s="38" t="s">
        <v>1085</v>
      </c>
      <c r="F167" s="45"/>
      <c r="G167" s="45"/>
      <c r="H167" s="45"/>
      <c r="I167" s="45"/>
      <c r="J167" s="47"/>
    </row>
    <row r="168">
      <c r="A168" s="36" t="s">
        <v>458</v>
      </c>
      <c r="B168" s="36">
        <v>50</v>
      </c>
      <c r="C168" s="37" t="s">
        <v>1275</v>
      </c>
      <c r="D168" s="36" t="s">
        <v>460</v>
      </c>
      <c r="E168" s="38" t="s">
        <v>1276</v>
      </c>
      <c r="F168" s="39" t="s">
        <v>743</v>
      </c>
      <c r="G168" s="40">
        <v>90</v>
      </c>
      <c r="H168" s="41">
        <v>0</v>
      </c>
      <c r="I168" s="42">
        <f>ROUND(G168*H168,P4)</f>
        <v>0</v>
      </c>
      <c r="J168" s="39" t="s">
        <v>463</v>
      </c>
      <c r="O168" s="43">
        <f>I168*0.21</f>
        <v>0</v>
      </c>
      <c r="P168">
        <v>3</v>
      </c>
    </row>
    <row r="169">
      <c r="A169" s="36" t="s">
        <v>464</v>
      </c>
      <c r="B169" s="44"/>
      <c r="C169" s="45"/>
      <c r="D169" s="45"/>
      <c r="E169" s="38" t="s">
        <v>1276</v>
      </c>
      <c r="F169" s="45"/>
      <c r="G169" s="45"/>
      <c r="H169" s="45"/>
      <c r="I169" s="45"/>
      <c r="J169" s="47"/>
    </row>
    <row r="170" ht="60">
      <c r="A170" s="36" t="s">
        <v>467</v>
      </c>
      <c r="B170" s="44"/>
      <c r="C170" s="45"/>
      <c r="D170" s="45"/>
      <c r="E170" s="38" t="s">
        <v>1085</v>
      </c>
      <c r="F170" s="45"/>
      <c r="G170" s="45"/>
      <c r="H170" s="45"/>
      <c r="I170" s="45"/>
      <c r="J170" s="47"/>
    </row>
    <row r="171" ht="30">
      <c r="A171" s="36" t="s">
        <v>458</v>
      </c>
      <c r="B171" s="36">
        <v>51</v>
      </c>
      <c r="C171" s="37" t="s">
        <v>1277</v>
      </c>
      <c r="D171" s="36" t="s">
        <v>460</v>
      </c>
      <c r="E171" s="38" t="s">
        <v>1278</v>
      </c>
      <c r="F171" s="39" t="s">
        <v>751</v>
      </c>
      <c r="G171" s="40">
        <v>18</v>
      </c>
      <c r="H171" s="41">
        <v>0</v>
      </c>
      <c r="I171" s="42">
        <f>ROUND(G171*H171,P4)</f>
        <v>0</v>
      </c>
      <c r="J171" s="39" t="s">
        <v>463</v>
      </c>
      <c r="O171" s="43">
        <f>I171*0.21</f>
        <v>0</v>
      </c>
      <c r="P171">
        <v>3</v>
      </c>
    </row>
    <row r="172" ht="30">
      <c r="A172" s="36" t="s">
        <v>464</v>
      </c>
      <c r="B172" s="44"/>
      <c r="C172" s="45"/>
      <c r="D172" s="45"/>
      <c r="E172" s="38" t="s">
        <v>1278</v>
      </c>
      <c r="F172" s="45"/>
      <c r="G172" s="45"/>
      <c r="H172" s="45"/>
      <c r="I172" s="45"/>
      <c r="J172" s="47"/>
    </row>
    <row r="173" ht="60">
      <c r="A173" s="36" t="s">
        <v>467</v>
      </c>
      <c r="B173" s="44"/>
      <c r="C173" s="45"/>
      <c r="D173" s="45"/>
      <c r="E173" s="38" t="s">
        <v>1279</v>
      </c>
      <c r="F173" s="45"/>
      <c r="G173" s="45"/>
      <c r="H173" s="45"/>
      <c r="I173" s="45"/>
      <c r="J173" s="47"/>
    </row>
    <row r="174" ht="30">
      <c r="A174" s="36" t="s">
        <v>458</v>
      </c>
      <c r="B174" s="36">
        <v>52</v>
      </c>
      <c r="C174" s="37" t="s">
        <v>1280</v>
      </c>
      <c r="D174" s="36" t="s">
        <v>460</v>
      </c>
      <c r="E174" s="38" t="s">
        <v>1281</v>
      </c>
      <c r="F174" s="39" t="s">
        <v>751</v>
      </c>
      <c r="G174" s="40">
        <v>27</v>
      </c>
      <c r="H174" s="41">
        <v>0</v>
      </c>
      <c r="I174" s="42">
        <f>ROUND(G174*H174,P4)</f>
        <v>0</v>
      </c>
      <c r="J174" s="39" t="s">
        <v>463</v>
      </c>
      <c r="O174" s="43">
        <f>I174*0.21</f>
        <v>0</v>
      </c>
      <c r="P174">
        <v>3</v>
      </c>
    </row>
    <row r="175" ht="30">
      <c r="A175" s="36" t="s">
        <v>464</v>
      </c>
      <c r="B175" s="44"/>
      <c r="C175" s="45"/>
      <c r="D175" s="45"/>
      <c r="E175" s="38" t="s">
        <v>1281</v>
      </c>
      <c r="F175" s="45"/>
      <c r="G175" s="45"/>
      <c r="H175" s="45"/>
      <c r="I175" s="45"/>
      <c r="J175" s="47"/>
    </row>
    <row r="176" ht="60">
      <c r="A176" s="36" t="s">
        <v>467</v>
      </c>
      <c r="B176" s="44"/>
      <c r="C176" s="45"/>
      <c r="D176" s="45"/>
      <c r="E176" s="38" t="s">
        <v>1279</v>
      </c>
      <c r="F176" s="45"/>
      <c r="G176" s="45"/>
      <c r="H176" s="45"/>
      <c r="I176" s="45"/>
      <c r="J176" s="47"/>
    </row>
    <row r="177" ht="45">
      <c r="A177" s="36" t="s">
        <v>458</v>
      </c>
      <c r="B177" s="36">
        <v>53</v>
      </c>
      <c r="C177" s="37" t="s">
        <v>1282</v>
      </c>
      <c r="D177" s="36" t="s">
        <v>460</v>
      </c>
      <c r="E177" s="38" t="s">
        <v>1283</v>
      </c>
      <c r="F177" s="39" t="s">
        <v>751</v>
      </c>
      <c r="G177" s="40">
        <v>3</v>
      </c>
      <c r="H177" s="41">
        <v>0</v>
      </c>
      <c r="I177" s="42">
        <f>ROUND(G177*H177,P4)</f>
        <v>0</v>
      </c>
      <c r="J177" s="39" t="s">
        <v>463</v>
      </c>
      <c r="O177" s="43">
        <f>I177*0.21</f>
        <v>0</v>
      </c>
      <c r="P177">
        <v>3</v>
      </c>
    </row>
    <row r="178" ht="45">
      <c r="A178" s="36" t="s">
        <v>464</v>
      </c>
      <c r="B178" s="44"/>
      <c r="C178" s="45"/>
      <c r="D178" s="45"/>
      <c r="E178" s="38" t="s">
        <v>1283</v>
      </c>
      <c r="F178" s="45"/>
      <c r="G178" s="45"/>
      <c r="H178" s="45"/>
      <c r="I178" s="45"/>
      <c r="J178" s="47"/>
    </row>
    <row r="179" ht="120">
      <c r="A179" s="36" t="s">
        <v>467</v>
      </c>
      <c r="B179" s="44"/>
      <c r="C179" s="45"/>
      <c r="D179" s="45"/>
      <c r="E179" s="38" t="s">
        <v>1284</v>
      </c>
      <c r="F179" s="45"/>
      <c r="G179" s="45"/>
      <c r="H179" s="45"/>
      <c r="I179" s="45"/>
      <c r="J179" s="47"/>
    </row>
    <row r="180" ht="45">
      <c r="A180" s="36" t="s">
        <v>458</v>
      </c>
      <c r="B180" s="36">
        <v>54</v>
      </c>
      <c r="C180" s="37" t="s">
        <v>1285</v>
      </c>
      <c r="D180" s="36" t="s">
        <v>460</v>
      </c>
      <c r="E180" s="38" t="s">
        <v>1286</v>
      </c>
      <c r="F180" s="39" t="s">
        <v>751</v>
      </c>
      <c r="G180" s="40">
        <v>6</v>
      </c>
      <c r="H180" s="41">
        <v>0</v>
      </c>
      <c r="I180" s="42">
        <f>ROUND(G180*H180,P4)</f>
        <v>0</v>
      </c>
      <c r="J180" s="39" t="s">
        <v>463</v>
      </c>
      <c r="O180" s="43">
        <f>I180*0.21</f>
        <v>0</v>
      </c>
      <c r="P180">
        <v>3</v>
      </c>
    </row>
    <row r="181" ht="45">
      <c r="A181" s="36" t="s">
        <v>464</v>
      </c>
      <c r="B181" s="44"/>
      <c r="C181" s="45"/>
      <c r="D181" s="45"/>
      <c r="E181" s="38" t="s">
        <v>1286</v>
      </c>
      <c r="F181" s="45"/>
      <c r="G181" s="45"/>
      <c r="H181" s="45"/>
      <c r="I181" s="45"/>
      <c r="J181" s="47"/>
    </row>
    <row r="182" ht="120">
      <c r="A182" s="36" t="s">
        <v>467</v>
      </c>
      <c r="B182" s="44"/>
      <c r="C182" s="45"/>
      <c r="D182" s="45"/>
      <c r="E182" s="38" t="s">
        <v>1284</v>
      </c>
      <c r="F182" s="45"/>
      <c r="G182" s="45"/>
      <c r="H182" s="45"/>
      <c r="I182" s="45"/>
      <c r="J182" s="47"/>
    </row>
    <row r="183" ht="45">
      <c r="A183" s="36" t="s">
        <v>458</v>
      </c>
      <c r="B183" s="36">
        <v>55</v>
      </c>
      <c r="C183" s="37" t="s">
        <v>1287</v>
      </c>
      <c r="D183" s="36" t="s">
        <v>460</v>
      </c>
      <c r="E183" s="38" t="s">
        <v>1288</v>
      </c>
      <c r="F183" s="39" t="s">
        <v>751</v>
      </c>
      <c r="G183" s="40">
        <v>3</v>
      </c>
      <c r="H183" s="41">
        <v>0</v>
      </c>
      <c r="I183" s="42">
        <f>ROUND(G183*H183,P4)</f>
        <v>0</v>
      </c>
      <c r="J183" s="39" t="s">
        <v>463</v>
      </c>
      <c r="O183" s="43">
        <f>I183*0.21</f>
        <v>0</v>
      </c>
      <c r="P183">
        <v>3</v>
      </c>
    </row>
    <row r="184" ht="45">
      <c r="A184" s="36" t="s">
        <v>464</v>
      </c>
      <c r="B184" s="44"/>
      <c r="C184" s="45"/>
      <c r="D184" s="45"/>
      <c r="E184" s="38" t="s">
        <v>1288</v>
      </c>
      <c r="F184" s="45"/>
      <c r="G184" s="45"/>
      <c r="H184" s="45"/>
      <c r="I184" s="45"/>
      <c r="J184" s="47"/>
    </row>
    <row r="185" ht="120">
      <c r="A185" s="36" t="s">
        <v>467</v>
      </c>
      <c r="B185" s="44"/>
      <c r="C185" s="45"/>
      <c r="D185" s="45"/>
      <c r="E185" s="38" t="s">
        <v>1284</v>
      </c>
      <c r="F185" s="45"/>
      <c r="G185" s="45"/>
      <c r="H185" s="45"/>
      <c r="I185" s="45"/>
      <c r="J185" s="47"/>
    </row>
    <row r="186" ht="45">
      <c r="A186" s="36" t="s">
        <v>458</v>
      </c>
      <c r="B186" s="36">
        <v>56</v>
      </c>
      <c r="C186" s="37" t="s">
        <v>1289</v>
      </c>
      <c r="D186" s="36" t="s">
        <v>460</v>
      </c>
      <c r="E186" s="38" t="s">
        <v>1290</v>
      </c>
      <c r="F186" s="39" t="s">
        <v>751</v>
      </c>
      <c r="G186" s="40">
        <v>3</v>
      </c>
      <c r="H186" s="41">
        <v>0</v>
      </c>
      <c r="I186" s="42">
        <f>ROUND(G186*H186,P4)</f>
        <v>0</v>
      </c>
      <c r="J186" s="39" t="s">
        <v>463</v>
      </c>
      <c r="O186" s="43">
        <f>I186*0.21</f>
        <v>0</v>
      </c>
      <c r="P186">
        <v>3</v>
      </c>
    </row>
    <row r="187" ht="45">
      <c r="A187" s="36" t="s">
        <v>464</v>
      </c>
      <c r="B187" s="44"/>
      <c r="C187" s="45"/>
      <c r="D187" s="45"/>
      <c r="E187" s="38" t="s">
        <v>1290</v>
      </c>
      <c r="F187" s="45"/>
      <c r="G187" s="45"/>
      <c r="H187" s="45"/>
      <c r="I187" s="45"/>
      <c r="J187" s="47"/>
    </row>
    <row r="188" ht="120">
      <c r="A188" s="36" t="s">
        <v>467</v>
      </c>
      <c r="B188" s="44"/>
      <c r="C188" s="45"/>
      <c r="D188" s="45"/>
      <c r="E188" s="38" t="s">
        <v>1284</v>
      </c>
      <c r="F188" s="45"/>
      <c r="G188" s="45"/>
      <c r="H188" s="45"/>
      <c r="I188" s="45"/>
      <c r="J188" s="47"/>
    </row>
    <row r="189">
      <c r="A189" s="36" t="s">
        <v>458</v>
      </c>
      <c r="B189" s="36">
        <v>57</v>
      </c>
      <c r="C189" s="37" t="s">
        <v>1088</v>
      </c>
      <c r="D189" s="36" t="s">
        <v>460</v>
      </c>
      <c r="E189" s="38" t="s">
        <v>823</v>
      </c>
      <c r="F189" s="39" t="s">
        <v>743</v>
      </c>
      <c r="G189" s="40">
        <v>100</v>
      </c>
      <c r="H189" s="41">
        <v>0</v>
      </c>
      <c r="I189" s="42">
        <f>ROUND(G189*H189,P4)</f>
        <v>0</v>
      </c>
      <c r="J189" s="39" t="s">
        <v>463</v>
      </c>
      <c r="O189" s="43">
        <f>I189*0.21</f>
        <v>0</v>
      </c>
      <c r="P189">
        <v>3</v>
      </c>
    </row>
    <row r="190">
      <c r="A190" s="36" t="s">
        <v>464</v>
      </c>
      <c r="B190" s="44"/>
      <c r="C190" s="45"/>
      <c r="D190" s="45"/>
      <c r="E190" s="38" t="s">
        <v>823</v>
      </c>
      <c r="F190" s="45"/>
      <c r="G190" s="45"/>
      <c r="H190" s="45"/>
      <c r="I190" s="45"/>
      <c r="J190" s="47"/>
    </row>
    <row r="191" ht="60">
      <c r="A191" s="36" t="s">
        <v>467</v>
      </c>
      <c r="B191" s="44"/>
      <c r="C191" s="45"/>
      <c r="D191" s="45"/>
      <c r="E191" s="38" t="s">
        <v>1085</v>
      </c>
      <c r="F191" s="45"/>
      <c r="G191" s="45"/>
      <c r="H191" s="45"/>
      <c r="I191" s="45"/>
      <c r="J191" s="47"/>
    </row>
    <row r="192">
      <c r="A192" s="36" t="s">
        <v>458</v>
      </c>
      <c r="B192" s="36">
        <v>58</v>
      </c>
      <c r="C192" s="37" t="s">
        <v>1089</v>
      </c>
      <c r="D192" s="36" t="s">
        <v>460</v>
      </c>
      <c r="E192" s="38" t="s">
        <v>826</v>
      </c>
      <c r="F192" s="39" t="s">
        <v>743</v>
      </c>
      <c r="G192" s="40">
        <v>200</v>
      </c>
      <c r="H192" s="41">
        <v>0</v>
      </c>
      <c r="I192" s="42">
        <f>ROUND(G192*H192,P4)</f>
        <v>0</v>
      </c>
      <c r="J192" s="39" t="s">
        <v>463</v>
      </c>
      <c r="O192" s="43">
        <f>I192*0.21</f>
        <v>0</v>
      </c>
      <c r="P192">
        <v>3</v>
      </c>
    </row>
    <row r="193">
      <c r="A193" s="36" t="s">
        <v>464</v>
      </c>
      <c r="B193" s="44"/>
      <c r="C193" s="45"/>
      <c r="D193" s="45"/>
      <c r="E193" s="38" t="s">
        <v>826</v>
      </c>
      <c r="F193" s="45"/>
      <c r="G193" s="45"/>
      <c r="H193" s="45"/>
      <c r="I193" s="45"/>
      <c r="J193" s="47"/>
    </row>
    <row r="194" ht="60">
      <c r="A194" s="36" t="s">
        <v>467</v>
      </c>
      <c r="B194" s="44"/>
      <c r="C194" s="45"/>
      <c r="D194" s="45"/>
      <c r="E194" s="38" t="s">
        <v>1085</v>
      </c>
      <c r="F194" s="45"/>
      <c r="G194" s="45"/>
      <c r="H194" s="45"/>
      <c r="I194" s="45"/>
      <c r="J194" s="47"/>
    </row>
    <row r="195" ht="30">
      <c r="A195" s="36" t="s">
        <v>458</v>
      </c>
      <c r="B195" s="36">
        <v>59</v>
      </c>
      <c r="C195" s="37" t="s">
        <v>1291</v>
      </c>
      <c r="D195" s="36" t="s">
        <v>460</v>
      </c>
      <c r="E195" s="38" t="s">
        <v>1292</v>
      </c>
      <c r="F195" s="39" t="s">
        <v>743</v>
      </c>
      <c r="G195" s="40">
        <v>100</v>
      </c>
      <c r="H195" s="41">
        <v>0</v>
      </c>
      <c r="I195" s="42">
        <f>ROUND(G195*H195,P4)</f>
        <v>0</v>
      </c>
      <c r="J195" s="39" t="s">
        <v>463</v>
      </c>
      <c r="O195" s="43">
        <f>I195*0.21</f>
        <v>0</v>
      </c>
      <c r="P195">
        <v>3</v>
      </c>
    </row>
    <row r="196" ht="30">
      <c r="A196" s="36" t="s">
        <v>464</v>
      </c>
      <c r="B196" s="44"/>
      <c r="C196" s="45"/>
      <c r="D196" s="45"/>
      <c r="E196" s="38" t="s">
        <v>1292</v>
      </c>
      <c r="F196" s="45"/>
      <c r="G196" s="45"/>
      <c r="H196" s="45"/>
      <c r="I196" s="45"/>
      <c r="J196" s="47"/>
    </row>
    <row r="197" ht="60">
      <c r="A197" s="36" t="s">
        <v>467</v>
      </c>
      <c r="B197" s="44"/>
      <c r="C197" s="45"/>
      <c r="D197" s="45"/>
      <c r="E197" s="38" t="s">
        <v>1085</v>
      </c>
      <c r="F197" s="45"/>
      <c r="G197" s="45"/>
      <c r="H197" s="45"/>
      <c r="I197" s="45"/>
      <c r="J197" s="47"/>
    </row>
    <row r="198">
      <c r="A198" s="36" t="s">
        <v>458</v>
      </c>
      <c r="B198" s="36">
        <v>60</v>
      </c>
      <c r="C198" s="37" t="s">
        <v>1293</v>
      </c>
      <c r="D198" s="36" t="s">
        <v>460</v>
      </c>
      <c r="E198" s="38" t="s">
        <v>1294</v>
      </c>
      <c r="F198" s="39" t="s">
        <v>743</v>
      </c>
      <c r="G198" s="40">
        <v>400</v>
      </c>
      <c r="H198" s="41">
        <v>0</v>
      </c>
      <c r="I198" s="42">
        <f>ROUND(G198*H198,P4)</f>
        <v>0</v>
      </c>
      <c r="J198" s="39" t="s">
        <v>463</v>
      </c>
      <c r="O198" s="43">
        <f>I198*0.21</f>
        <v>0</v>
      </c>
      <c r="P198">
        <v>3</v>
      </c>
    </row>
    <row r="199">
      <c r="A199" s="36" t="s">
        <v>464</v>
      </c>
      <c r="B199" s="44"/>
      <c r="C199" s="45"/>
      <c r="D199" s="45"/>
      <c r="E199" s="38" t="s">
        <v>1294</v>
      </c>
      <c r="F199" s="45"/>
      <c r="G199" s="45"/>
      <c r="H199" s="45"/>
      <c r="I199" s="45"/>
      <c r="J199" s="47"/>
    </row>
    <row r="200" ht="60">
      <c r="A200" s="36" t="s">
        <v>467</v>
      </c>
      <c r="B200" s="44"/>
      <c r="C200" s="45"/>
      <c r="D200" s="45"/>
      <c r="E200" s="38" t="s">
        <v>1085</v>
      </c>
      <c r="F200" s="45"/>
      <c r="G200" s="45"/>
      <c r="H200" s="45"/>
      <c r="I200" s="45"/>
      <c r="J200" s="47"/>
    </row>
    <row r="201" ht="30">
      <c r="A201" s="36" t="s">
        <v>458</v>
      </c>
      <c r="B201" s="36">
        <v>61</v>
      </c>
      <c r="C201" s="37" t="s">
        <v>1295</v>
      </c>
      <c r="D201" s="36" t="s">
        <v>460</v>
      </c>
      <c r="E201" s="38" t="s">
        <v>1296</v>
      </c>
      <c r="F201" s="39" t="s">
        <v>1297</v>
      </c>
      <c r="G201" s="40">
        <v>16</v>
      </c>
      <c r="H201" s="41">
        <v>0</v>
      </c>
      <c r="I201" s="42">
        <f>ROUND(G201*H201,P4)</f>
        <v>0</v>
      </c>
      <c r="J201" s="39" t="s">
        <v>463</v>
      </c>
      <c r="O201" s="43">
        <f>I201*0.21</f>
        <v>0</v>
      </c>
      <c r="P201">
        <v>3</v>
      </c>
    </row>
    <row r="202" ht="30">
      <c r="A202" s="36" t="s">
        <v>464</v>
      </c>
      <c r="B202" s="44"/>
      <c r="C202" s="45"/>
      <c r="D202" s="45"/>
      <c r="E202" s="38" t="s">
        <v>1296</v>
      </c>
      <c r="F202" s="45"/>
      <c r="G202" s="45"/>
      <c r="H202" s="45"/>
      <c r="I202" s="45"/>
      <c r="J202" s="47"/>
    </row>
    <row r="203" ht="60">
      <c r="A203" s="36" t="s">
        <v>467</v>
      </c>
      <c r="B203" s="44"/>
      <c r="C203" s="45"/>
      <c r="D203" s="45"/>
      <c r="E203" s="38" t="s">
        <v>836</v>
      </c>
      <c r="F203" s="45"/>
      <c r="G203" s="45"/>
      <c r="H203" s="45"/>
      <c r="I203" s="45"/>
      <c r="J203" s="47"/>
    </row>
    <row r="204">
      <c r="A204" s="30" t="s">
        <v>455</v>
      </c>
      <c r="B204" s="31"/>
      <c r="C204" s="32" t="s">
        <v>1298</v>
      </c>
      <c r="D204" s="33"/>
      <c r="E204" s="30" t="s">
        <v>1299</v>
      </c>
      <c r="F204" s="33"/>
      <c r="G204" s="33"/>
      <c r="H204" s="33"/>
      <c r="I204" s="34">
        <f>SUMIFS(I205:I246,A205:A246,"P")</f>
        <v>0</v>
      </c>
      <c r="J204" s="35"/>
    </row>
    <row r="205" ht="45">
      <c r="A205" s="36" t="s">
        <v>458</v>
      </c>
      <c r="B205" s="36">
        <v>62</v>
      </c>
      <c r="C205" s="37" t="s">
        <v>1300</v>
      </c>
      <c r="D205" s="36" t="s">
        <v>460</v>
      </c>
      <c r="E205" s="38" t="s">
        <v>1301</v>
      </c>
      <c r="F205" s="39" t="s">
        <v>751</v>
      </c>
      <c r="G205" s="40">
        <v>1</v>
      </c>
      <c r="H205" s="41">
        <v>0</v>
      </c>
      <c r="I205" s="42">
        <f>ROUND(G205*H205,P4)</f>
        <v>0</v>
      </c>
      <c r="J205" s="39" t="s">
        <v>463</v>
      </c>
      <c r="O205" s="43">
        <f>I205*0.21</f>
        <v>0</v>
      </c>
      <c r="P205">
        <v>3</v>
      </c>
    </row>
    <row r="206" ht="75">
      <c r="A206" s="36" t="s">
        <v>464</v>
      </c>
      <c r="B206" s="44"/>
      <c r="C206" s="45"/>
      <c r="D206" s="45"/>
      <c r="E206" s="38" t="s">
        <v>1302</v>
      </c>
      <c r="F206" s="45"/>
      <c r="G206" s="45"/>
      <c r="H206" s="45"/>
      <c r="I206" s="45"/>
      <c r="J206" s="47"/>
    </row>
    <row r="207" ht="75">
      <c r="A207" s="36" t="s">
        <v>467</v>
      </c>
      <c r="B207" s="44"/>
      <c r="C207" s="45"/>
      <c r="D207" s="45"/>
      <c r="E207" s="38" t="s">
        <v>1303</v>
      </c>
      <c r="F207" s="45"/>
      <c r="G207" s="45"/>
      <c r="H207" s="45"/>
      <c r="I207" s="45"/>
      <c r="J207" s="47"/>
    </row>
    <row r="208">
      <c r="A208" s="36" t="s">
        <v>458</v>
      </c>
      <c r="B208" s="36">
        <v>63</v>
      </c>
      <c r="C208" s="37" t="s">
        <v>1304</v>
      </c>
      <c r="D208" s="36" t="s">
        <v>460</v>
      </c>
      <c r="E208" s="38" t="s">
        <v>1305</v>
      </c>
      <c r="F208" s="39" t="s">
        <v>751</v>
      </c>
      <c r="G208" s="40">
        <v>3</v>
      </c>
      <c r="H208" s="41">
        <v>0</v>
      </c>
      <c r="I208" s="42">
        <f>ROUND(G208*H208,P4)</f>
        <v>0</v>
      </c>
      <c r="J208" s="39" t="s">
        <v>463</v>
      </c>
      <c r="O208" s="43">
        <f>I208*0.21</f>
        <v>0</v>
      </c>
      <c r="P208">
        <v>3</v>
      </c>
    </row>
    <row r="209">
      <c r="A209" s="36" t="s">
        <v>464</v>
      </c>
      <c r="B209" s="44"/>
      <c r="C209" s="45"/>
      <c r="D209" s="45"/>
      <c r="E209" s="38" t="s">
        <v>1305</v>
      </c>
      <c r="F209" s="45"/>
      <c r="G209" s="45"/>
      <c r="H209" s="45"/>
      <c r="I209" s="45"/>
      <c r="J209" s="47"/>
    </row>
    <row r="210" ht="60">
      <c r="A210" s="36" t="s">
        <v>467</v>
      </c>
      <c r="B210" s="44"/>
      <c r="C210" s="45"/>
      <c r="D210" s="45"/>
      <c r="E210" s="38" t="s">
        <v>1306</v>
      </c>
      <c r="F210" s="45"/>
      <c r="G210" s="45"/>
      <c r="H210" s="45"/>
      <c r="I210" s="45"/>
      <c r="J210" s="47"/>
    </row>
    <row r="211">
      <c r="A211" s="36" t="s">
        <v>458</v>
      </c>
      <c r="B211" s="36">
        <v>64</v>
      </c>
      <c r="C211" s="37" t="s">
        <v>1307</v>
      </c>
      <c r="D211" s="36" t="s">
        <v>460</v>
      </c>
      <c r="E211" s="38" t="s">
        <v>1308</v>
      </c>
      <c r="F211" s="39" t="s">
        <v>751</v>
      </c>
      <c r="G211" s="40">
        <v>24</v>
      </c>
      <c r="H211" s="41">
        <v>0</v>
      </c>
      <c r="I211" s="42">
        <f>ROUND(G211*H211,P4)</f>
        <v>0</v>
      </c>
      <c r="J211" s="39" t="s">
        <v>463</v>
      </c>
      <c r="O211" s="43">
        <f>I211*0.21</f>
        <v>0</v>
      </c>
      <c r="P211">
        <v>3</v>
      </c>
    </row>
    <row r="212">
      <c r="A212" s="36" t="s">
        <v>464</v>
      </c>
      <c r="B212" s="44"/>
      <c r="C212" s="45"/>
      <c r="D212" s="45"/>
      <c r="E212" s="38" t="s">
        <v>1308</v>
      </c>
      <c r="F212" s="45"/>
      <c r="G212" s="45"/>
      <c r="H212" s="45"/>
      <c r="I212" s="45"/>
      <c r="J212" s="47"/>
    </row>
    <row r="213" ht="75">
      <c r="A213" s="36" t="s">
        <v>467</v>
      </c>
      <c r="B213" s="44"/>
      <c r="C213" s="45"/>
      <c r="D213" s="45"/>
      <c r="E213" s="38" t="s">
        <v>1309</v>
      </c>
      <c r="F213" s="45"/>
      <c r="G213" s="45"/>
      <c r="H213" s="45"/>
      <c r="I213" s="45"/>
      <c r="J213" s="47"/>
    </row>
    <row r="214">
      <c r="A214" s="36" t="s">
        <v>458</v>
      </c>
      <c r="B214" s="36">
        <v>65</v>
      </c>
      <c r="C214" s="37" t="s">
        <v>1310</v>
      </c>
      <c r="D214" s="36" t="s">
        <v>460</v>
      </c>
      <c r="E214" s="38" t="s">
        <v>1311</v>
      </c>
      <c r="F214" s="39" t="s">
        <v>751</v>
      </c>
      <c r="G214" s="40">
        <v>18</v>
      </c>
      <c r="H214" s="41">
        <v>0</v>
      </c>
      <c r="I214" s="42">
        <f>ROUND(G214*H214,P4)</f>
        <v>0</v>
      </c>
      <c r="J214" s="39" t="s">
        <v>463</v>
      </c>
      <c r="O214" s="43">
        <f>I214*0.21</f>
        <v>0</v>
      </c>
      <c r="P214">
        <v>3</v>
      </c>
    </row>
    <row r="215">
      <c r="A215" s="36" t="s">
        <v>464</v>
      </c>
      <c r="B215" s="44"/>
      <c r="C215" s="45"/>
      <c r="D215" s="45"/>
      <c r="E215" s="38" t="s">
        <v>1311</v>
      </c>
      <c r="F215" s="45"/>
      <c r="G215" s="45"/>
      <c r="H215" s="45"/>
      <c r="I215" s="45"/>
      <c r="J215" s="47"/>
    </row>
    <row r="216" ht="60">
      <c r="A216" s="36" t="s">
        <v>467</v>
      </c>
      <c r="B216" s="44"/>
      <c r="C216" s="45"/>
      <c r="D216" s="45"/>
      <c r="E216" s="38" t="s">
        <v>1312</v>
      </c>
      <c r="F216" s="45"/>
      <c r="G216" s="45"/>
      <c r="H216" s="45"/>
      <c r="I216" s="45"/>
      <c r="J216" s="47"/>
    </row>
    <row r="217">
      <c r="A217" s="36" t="s">
        <v>458</v>
      </c>
      <c r="B217" s="36">
        <v>66</v>
      </c>
      <c r="C217" s="37" t="s">
        <v>1313</v>
      </c>
      <c r="D217" s="36" t="s">
        <v>460</v>
      </c>
      <c r="E217" s="38" t="s">
        <v>1314</v>
      </c>
      <c r="F217" s="39" t="s">
        <v>751</v>
      </c>
      <c r="G217" s="40">
        <v>9</v>
      </c>
      <c r="H217" s="41">
        <v>0</v>
      </c>
      <c r="I217" s="42">
        <f>ROUND(G217*H217,P4)</f>
        <v>0</v>
      </c>
      <c r="J217" s="39" t="s">
        <v>463</v>
      </c>
      <c r="O217" s="43">
        <f>I217*0.21</f>
        <v>0</v>
      </c>
      <c r="P217">
        <v>3</v>
      </c>
    </row>
    <row r="218">
      <c r="A218" s="36" t="s">
        <v>464</v>
      </c>
      <c r="B218" s="44"/>
      <c r="C218" s="45"/>
      <c r="D218" s="45"/>
      <c r="E218" s="38" t="s">
        <v>1314</v>
      </c>
      <c r="F218" s="45"/>
      <c r="G218" s="45"/>
      <c r="H218" s="45"/>
      <c r="I218" s="45"/>
      <c r="J218" s="47"/>
    </row>
    <row r="219" ht="60">
      <c r="A219" s="36" t="s">
        <v>467</v>
      </c>
      <c r="B219" s="44"/>
      <c r="C219" s="45"/>
      <c r="D219" s="45"/>
      <c r="E219" s="38" t="s">
        <v>1312</v>
      </c>
      <c r="F219" s="45"/>
      <c r="G219" s="45"/>
      <c r="H219" s="45"/>
      <c r="I219" s="45"/>
      <c r="J219" s="47"/>
    </row>
    <row r="220">
      <c r="A220" s="36" t="s">
        <v>458</v>
      </c>
      <c r="B220" s="36">
        <v>67</v>
      </c>
      <c r="C220" s="37" t="s">
        <v>1315</v>
      </c>
      <c r="D220" s="36" t="s">
        <v>460</v>
      </c>
      <c r="E220" s="38" t="s">
        <v>1316</v>
      </c>
      <c r="F220" s="39" t="s">
        <v>751</v>
      </c>
      <c r="G220" s="40">
        <v>9</v>
      </c>
      <c r="H220" s="41">
        <v>0</v>
      </c>
      <c r="I220" s="42">
        <f>ROUND(G220*H220,P4)</f>
        <v>0</v>
      </c>
      <c r="J220" s="39" t="s">
        <v>463</v>
      </c>
      <c r="O220" s="43">
        <f>I220*0.21</f>
        <v>0</v>
      </c>
      <c r="P220">
        <v>3</v>
      </c>
    </row>
    <row r="221">
      <c r="A221" s="36" t="s">
        <v>464</v>
      </c>
      <c r="B221" s="44"/>
      <c r="C221" s="45"/>
      <c r="D221" s="45"/>
      <c r="E221" s="38" t="s">
        <v>1316</v>
      </c>
      <c r="F221" s="45"/>
      <c r="G221" s="45"/>
      <c r="H221" s="45"/>
      <c r="I221" s="45"/>
      <c r="J221" s="47"/>
    </row>
    <row r="222" ht="60">
      <c r="A222" s="36" t="s">
        <v>467</v>
      </c>
      <c r="B222" s="44"/>
      <c r="C222" s="45"/>
      <c r="D222" s="45"/>
      <c r="E222" s="38" t="s">
        <v>1312</v>
      </c>
      <c r="F222" s="45"/>
      <c r="G222" s="45"/>
      <c r="H222" s="45"/>
      <c r="I222" s="45"/>
      <c r="J222" s="47"/>
    </row>
    <row r="223">
      <c r="A223" s="36" t="s">
        <v>458</v>
      </c>
      <c r="B223" s="36">
        <v>68</v>
      </c>
      <c r="C223" s="37" t="s">
        <v>1317</v>
      </c>
      <c r="D223" s="36" t="s">
        <v>460</v>
      </c>
      <c r="E223" s="38" t="s">
        <v>1318</v>
      </c>
      <c r="F223" s="39" t="s">
        <v>751</v>
      </c>
      <c r="G223" s="40">
        <v>1</v>
      </c>
      <c r="H223" s="41">
        <v>0</v>
      </c>
      <c r="I223" s="42">
        <f>ROUND(G223*H223,P4)</f>
        <v>0</v>
      </c>
      <c r="J223" s="39" t="s">
        <v>463</v>
      </c>
      <c r="O223" s="43">
        <f>I223*0.21</f>
        <v>0</v>
      </c>
      <c r="P223">
        <v>3</v>
      </c>
    </row>
    <row r="224">
      <c r="A224" s="36" t="s">
        <v>464</v>
      </c>
      <c r="B224" s="44"/>
      <c r="C224" s="45"/>
      <c r="D224" s="45"/>
      <c r="E224" s="38" t="s">
        <v>1318</v>
      </c>
      <c r="F224" s="45"/>
      <c r="G224" s="45"/>
      <c r="H224" s="45"/>
      <c r="I224" s="45"/>
      <c r="J224" s="47"/>
    </row>
    <row r="225" ht="90">
      <c r="A225" s="36" t="s">
        <v>467</v>
      </c>
      <c r="B225" s="44"/>
      <c r="C225" s="45"/>
      <c r="D225" s="45"/>
      <c r="E225" s="38" t="s">
        <v>1319</v>
      </c>
      <c r="F225" s="45"/>
      <c r="G225" s="45"/>
      <c r="H225" s="45"/>
      <c r="I225" s="45"/>
      <c r="J225" s="47"/>
    </row>
    <row r="226">
      <c r="A226" s="36" t="s">
        <v>458</v>
      </c>
      <c r="B226" s="36">
        <v>69</v>
      </c>
      <c r="C226" s="37" t="s">
        <v>1320</v>
      </c>
      <c r="D226" s="36" t="s">
        <v>460</v>
      </c>
      <c r="E226" s="38" t="s">
        <v>1321</v>
      </c>
      <c r="F226" s="39" t="s">
        <v>751</v>
      </c>
      <c r="G226" s="40">
        <v>2</v>
      </c>
      <c r="H226" s="41">
        <v>0</v>
      </c>
      <c r="I226" s="42">
        <f>ROUND(G226*H226,P4)</f>
        <v>0</v>
      </c>
      <c r="J226" s="39" t="s">
        <v>463</v>
      </c>
      <c r="O226" s="43">
        <f>I226*0.21</f>
        <v>0</v>
      </c>
      <c r="P226">
        <v>3</v>
      </c>
    </row>
    <row r="227">
      <c r="A227" s="36" t="s">
        <v>464</v>
      </c>
      <c r="B227" s="44"/>
      <c r="C227" s="45"/>
      <c r="D227" s="45"/>
      <c r="E227" s="38" t="s">
        <v>1321</v>
      </c>
      <c r="F227" s="45"/>
      <c r="G227" s="45"/>
      <c r="H227" s="45"/>
      <c r="I227" s="45"/>
      <c r="J227" s="47"/>
    </row>
    <row r="228" ht="75">
      <c r="A228" s="36" t="s">
        <v>467</v>
      </c>
      <c r="B228" s="44"/>
      <c r="C228" s="45"/>
      <c r="D228" s="45"/>
      <c r="E228" s="38" t="s">
        <v>1322</v>
      </c>
      <c r="F228" s="45"/>
      <c r="G228" s="45"/>
      <c r="H228" s="45"/>
      <c r="I228" s="45"/>
      <c r="J228" s="47"/>
    </row>
    <row r="229" ht="30">
      <c r="A229" s="36" t="s">
        <v>458</v>
      </c>
      <c r="B229" s="36">
        <v>70</v>
      </c>
      <c r="C229" s="37" t="s">
        <v>1323</v>
      </c>
      <c r="D229" s="36" t="s">
        <v>460</v>
      </c>
      <c r="E229" s="38" t="s">
        <v>1324</v>
      </c>
      <c r="F229" s="39" t="s">
        <v>751</v>
      </c>
      <c r="G229" s="40">
        <v>1</v>
      </c>
      <c r="H229" s="41">
        <v>0</v>
      </c>
      <c r="I229" s="42">
        <f>ROUND(G229*H229,P4)</f>
        <v>0</v>
      </c>
      <c r="J229" s="39" t="s">
        <v>463</v>
      </c>
      <c r="O229" s="43">
        <f>I229*0.21</f>
        <v>0</v>
      </c>
      <c r="P229">
        <v>3</v>
      </c>
    </row>
    <row r="230" ht="30">
      <c r="A230" s="36" t="s">
        <v>464</v>
      </c>
      <c r="B230" s="44"/>
      <c r="C230" s="45"/>
      <c r="D230" s="45"/>
      <c r="E230" s="38" t="s">
        <v>1324</v>
      </c>
      <c r="F230" s="45"/>
      <c r="G230" s="45"/>
      <c r="H230" s="45"/>
      <c r="I230" s="45"/>
      <c r="J230" s="47"/>
    </row>
    <row r="231" ht="75">
      <c r="A231" s="36" t="s">
        <v>467</v>
      </c>
      <c r="B231" s="44"/>
      <c r="C231" s="45"/>
      <c r="D231" s="45"/>
      <c r="E231" s="38" t="s">
        <v>1322</v>
      </c>
      <c r="F231" s="45"/>
      <c r="G231" s="45"/>
      <c r="H231" s="45"/>
      <c r="I231" s="45"/>
      <c r="J231" s="47"/>
    </row>
    <row r="232">
      <c r="A232" s="36" t="s">
        <v>458</v>
      </c>
      <c r="B232" s="36">
        <v>71</v>
      </c>
      <c r="C232" s="37" t="s">
        <v>1325</v>
      </c>
      <c r="D232" s="36" t="s">
        <v>460</v>
      </c>
      <c r="E232" s="38" t="s">
        <v>1326</v>
      </c>
      <c r="F232" s="39" t="s">
        <v>751</v>
      </c>
      <c r="G232" s="40">
        <v>9</v>
      </c>
      <c r="H232" s="41">
        <v>0</v>
      </c>
      <c r="I232" s="42">
        <f>ROUND(G232*H232,P4)</f>
        <v>0</v>
      </c>
      <c r="J232" s="39" t="s">
        <v>463</v>
      </c>
      <c r="O232" s="43">
        <f>I232*0.21</f>
        <v>0</v>
      </c>
      <c r="P232">
        <v>3</v>
      </c>
    </row>
    <row r="233">
      <c r="A233" s="36" t="s">
        <v>464</v>
      </c>
      <c r="B233" s="44"/>
      <c r="C233" s="45"/>
      <c r="D233" s="45"/>
      <c r="E233" s="38" t="s">
        <v>1326</v>
      </c>
      <c r="F233" s="45"/>
      <c r="G233" s="45"/>
      <c r="H233" s="45"/>
      <c r="I233" s="45"/>
      <c r="J233" s="47"/>
    </row>
    <row r="234" ht="75">
      <c r="A234" s="36" t="s">
        <v>467</v>
      </c>
      <c r="B234" s="44"/>
      <c r="C234" s="45"/>
      <c r="D234" s="45"/>
      <c r="E234" s="38" t="s">
        <v>1327</v>
      </c>
      <c r="F234" s="45"/>
      <c r="G234" s="45"/>
      <c r="H234" s="45"/>
      <c r="I234" s="45"/>
      <c r="J234" s="47"/>
    </row>
    <row r="235" ht="30">
      <c r="A235" s="36" t="s">
        <v>458</v>
      </c>
      <c r="B235" s="36">
        <v>72</v>
      </c>
      <c r="C235" s="37" t="s">
        <v>1328</v>
      </c>
      <c r="D235" s="36" t="s">
        <v>460</v>
      </c>
      <c r="E235" s="38" t="s">
        <v>1329</v>
      </c>
      <c r="F235" s="39" t="s">
        <v>751</v>
      </c>
      <c r="G235" s="40">
        <v>12</v>
      </c>
      <c r="H235" s="41">
        <v>0</v>
      </c>
      <c r="I235" s="42">
        <f>ROUND(G235*H235,P4)</f>
        <v>0</v>
      </c>
      <c r="J235" s="39" t="s">
        <v>463</v>
      </c>
      <c r="O235" s="43">
        <f>I235*0.21</f>
        <v>0</v>
      </c>
      <c r="P235">
        <v>3</v>
      </c>
    </row>
    <row r="236" ht="30">
      <c r="A236" s="36" t="s">
        <v>464</v>
      </c>
      <c r="B236" s="44"/>
      <c r="C236" s="45"/>
      <c r="D236" s="45"/>
      <c r="E236" s="38" t="s">
        <v>1329</v>
      </c>
      <c r="F236" s="45"/>
      <c r="G236" s="45"/>
      <c r="H236" s="45"/>
      <c r="I236" s="45"/>
      <c r="J236" s="47"/>
    </row>
    <row r="237" ht="75">
      <c r="A237" s="36" t="s">
        <v>467</v>
      </c>
      <c r="B237" s="44"/>
      <c r="C237" s="45"/>
      <c r="D237" s="45"/>
      <c r="E237" s="38" t="s">
        <v>1327</v>
      </c>
      <c r="F237" s="45"/>
      <c r="G237" s="45"/>
      <c r="H237" s="45"/>
      <c r="I237" s="45"/>
      <c r="J237" s="47"/>
    </row>
    <row r="238">
      <c r="A238" s="36" t="s">
        <v>458</v>
      </c>
      <c r="B238" s="36">
        <v>73</v>
      </c>
      <c r="C238" s="37" t="s">
        <v>1330</v>
      </c>
      <c r="D238" s="36" t="s">
        <v>460</v>
      </c>
      <c r="E238" s="38" t="s">
        <v>1331</v>
      </c>
      <c r="F238" s="39" t="s">
        <v>751</v>
      </c>
      <c r="G238" s="40">
        <v>12</v>
      </c>
      <c r="H238" s="41">
        <v>0</v>
      </c>
      <c r="I238" s="42">
        <f>ROUND(G238*H238,P4)</f>
        <v>0</v>
      </c>
      <c r="J238" s="39" t="s">
        <v>463</v>
      </c>
      <c r="O238" s="43">
        <f>I238*0.21</f>
        <v>0</v>
      </c>
      <c r="P238">
        <v>3</v>
      </c>
    </row>
    <row r="239">
      <c r="A239" s="36" t="s">
        <v>464</v>
      </c>
      <c r="B239" s="44"/>
      <c r="C239" s="45"/>
      <c r="D239" s="45"/>
      <c r="E239" s="38" t="s">
        <v>1331</v>
      </c>
      <c r="F239" s="45"/>
      <c r="G239" s="45"/>
      <c r="H239" s="45"/>
      <c r="I239" s="45"/>
      <c r="J239" s="47"/>
    </row>
    <row r="240" ht="75">
      <c r="A240" s="36" t="s">
        <v>467</v>
      </c>
      <c r="B240" s="44"/>
      <c r="C240" s="45"/>
      <c r="D240" s="45"/>
      <c r="E240" s="38" t="s">
        <v>1327</v>
      </c>
      <c r="F240" s="45"/>
      <c r="G240" s="45"/>
      <c r="H240" s="45"/>
      <c r="I240" s="45"/>
      <c r="J240" s="47"/>
    </row>
    <row r="241" ht="30">
      <c r="A241" s="36" t="s">
        <v>458</v>
      </c>
      <c r="B241" s="36">
        <v>74</v>
      </c>
      <c r="C241" s="37" t="s">
        <v>1332</v>
      </c>
      <c r="D241" s="36" t="s">
        <v>460</v>
      </c>
      <c r="E241" s="38" t="s">
        <v>1333</v>
      </c>
      <c r="F241" s="39" t="s">
        <v>751</v>
      </c>
      <c r="G241" s="40">
        <v>3</v>
      </c>
      <c r="H241" s="41">
        <v>0</v>
      </c>
      <c r="I241" s="42">
        <f>ROUND(G241*H241,P4)</f>
        <v>0</v>
      </c>
      <c r="J241" s="39" t="s">
        <v>463</v>
      </c>
      <c r="O241" s="43">
        <f>I241*0.21</f>
        <v>0</v>
      </c>
      <c r="P241">
        <v>3</v>
      </c>
    </row>
    <row r="242" ht="30">
      <c r="A242" s="36" t="s">
        <v>464</v>
      </c>
      <c r="B242" s="44"/>
      <c r="C242" s="45"/>
      <c r="D242" s="45"/>
      <c r="E242" s="38" t="s">
        <v>1333</v>
      </c>
      <c r="F242" s="45"/>
      <c r="G242" s="45"/>
      <c r="H242" s="45"/>
      <c r="I242" s="45"/>
      <c r="J242" s="47"/>
    </row>
    <row r="243" ht="75">
      <c r="A243" s="36" t="s">
        <v>467</v>
      </c>
      <c r="B243" s="44"/>
      <c r="C243" s="45"/>
      <c r="D243" s="45"/>
      <c r="E243" s="38" t="s">
        <v>1327</v>
      </c>
      <c r="F243" s="45"/>
      <c r="G243" s="45"/>
      <c r="H243" s="45"/>
      <c r="I243" s="45"/>
      <c r="J243" s="47"/>
    </row>
    <row r="244">
      <c r="A244" s="36" t="s">
        <v>458</v>
      </c>
      <c r="B244" s="36">
        <v>75</v>
      </c>
      <c r="C244" s="37" t="s">
        <v>1334</v>
      </c>
      <c r="D244" s="36" t="s">
        <v>460</v>
      </c>
      <c r="E244" s="38" t="s">
        <v>1335</v>
      </c>
      <c r="F244" s="39" t="s">
        <v>751</v>
      </c>
      <c r="G244" s="40">
        <v>3</v>
      </c>
      <c r="H244" s="41">
        <v>0</v>
      </c>
      <c r="I244" s="42">
        <f>ROUND(G244*H244,P4)</f>
        <v>0</v>
      </c>
      <c r="J244" s="39" t="s">
        <v>463</v>
      </c>
      <c r="O244" s="43">
        <f>I244*0.21</f>
        <v>0</v>
      </c>
      <c r="P244">
        <v>3</v>
      </c>
    </row>
    <row r="245">
      <c r="A245" s="36" t="s">
        <v>464</v>
      </c>
      <c r="B245" s="44"/>
      <c r="C245" s="45"/>
      <c r="D245" s="45"/>
      <c r="E245" s="38" t="s">
        <v>1335</v>
      </c>
      <c r="F245" s="45"/>
      <c r="G245" s="45"/>
      <c r="H245" s="45"/>
      <c r="I245" s="45"/>
      <c r="J245" s="47"/>
    </row>
    <row r="246" ht="75">
      <c r="A246" s="36" t="s">
        <v>467</v>
      </c>
      <c r="B246" s="44"/>
      <c r="C246" s="45"/>
      <c r="D246" s="45"/>
      <c r="E246" s="38" t="s">
        <v>1327</v>
      </c>
      <c r="F246" s="45"/>
      <c r="G246" s="45"/>
      <c r="H246" s="45"/>
      <c r="I246" s="45"/>
      <c r="J246" s="47"/>
    </row>
    <row r="247">
      <c r="A247" s="30" t="s">
        <v>455</v>
      </c>
      <c r="B247" s="31"/>
      <c r="C247" s="32" t="s">
        <v>928</v>
      </c>
      <c r="D247" s="33"/>
      <c r="E247" s="30" t="s">
        <v>1136</v>
      </c>
      <c r="F247" s="33"/>
      <c r="G247" s="33"/>
      <c r="H247" s="33"/>
      <c r="I247" s="34">
        <f>SUMIFS(I248:I331,A248:A331,"P")</f>
        <v>0</v>
      </c>
      <c r="J247" s="35"/>
    </row>
    <row r="248">
      <c r="A248" s="36" t="s">
        <v>458</v>
      </c>
      <c r="B248" s="36">
        <v>76</v>
      </c>
      <c r="C248" s="37" t="s">
        <v>1336</v>
      </c>
      <c r="D248" s="36" t="s">
        <v>460</v>
      </c>
      <c r="E248" s="38" t="s">
        <v>1337</v>
      </c>
      <c r="F248" s="39" t="s">
        <v>751</v>
      </c>
      <c r="G248" s="40">
        <v>9</v>
      </c>
      <c r="H248" s="41">
        <v>0</v>
      </c>
      <c r="I248" s="42">
        <f>ROUND(G248*H248,P4)</f>
        <v>0</v>
      </c>
      <c r="J248" s="39" t="s">
        <v>471</v>
      </c>
      <c r="O248" s="43">
        <f>I248*0.21</f>
        <v>0</v>
      </c>
      <c r="P248">
        <v>3</v>
      </c>
    </row>
    <row r="249">
      <c r="A249" s="36" t="s">
        <v>464</v>
      </c>
      <c r="B249" s="44"/>
      <c r="C249" s="45"/>
      <c r="D249" s="45"/>
      <c r="E249" s="46" t="s">
        <v>460</v>
      </c>
      <c r="F249" s="45"/>
      <c r="G249" s="45"/>
      <c r="H249" s="45"/>
      <c r="I249" s="45"/>
      <c r="J249" s="47"/>
    </row>
    <row r="250" ht="105">
      <c r="A250" s="36" t="s">
        <v>467</v>
      </c>
      <c r="B250" s="44"/>
      <c r="C250" s="45"/>
      <c r="D250" s="45"/>
      <c r="E250" s="38" t="s">
        <v>1139</v>
      </c>
      <c r="F250" s="45"/>
      <c r="G250" s="45"/>
      <c r="H250" s="45"/>
      <c r="I250" s="45"/>
      <c r="J250" s="47"/>
    </row>
    <row r="251">
      <c r="A251" s="36" t="s">
        <v>458</v>
      </c>
      <c r="B251" s="36">
        <v>77</v>
      </c>
      <c r="C251" s="37" t="s">
        <v>1338</v>
      </c>
      <c r="D251" s="36" t="s">
        <v>460</v>
      </c>
      <c r="E251" s="38" t="s">
        <v>1339</v>
      </c>
      <c r="F251" s="39" t="s">
        <v>751</v>
      </c>
      <c r="G251" s="40">
        <v>8</v>
      </c>
      <c r="H251" s="41">
        <v>0</v>
      </c>
      <c r="I251" s="42">
        <f>ROUND(G251*H251,P4)</f>
        <v>0</v>
      </c>
      <c r="J251" s="39" t="s">
        <v>471</v>
      </c>
      <c r="O251" s="43">
        <f>I251*0.21</f>
        <v>0</v>
      </c>
      <c r="P251">
        <v>3</v>
      </c>
    </row>
    <row r="252">
      <c r="A252" s="36" t="s">
        <v>464</v>
      </c>
      <c r="B252" s="44"/>
      <c r="C252" s="45"/>
      <c r="D252" s="45"/>
      <c r="E252" s="46" t="s">
        <v>460</v>
      </c>
      <c r="F252" s="45"/>
      <c r="G252" s="45"/>
      <c r="H252" s="45"/>
      <c r="I252" s="45"/>
      <c r="J252" s="47"/>
    </row>
    <row r="253" ht="105">
      <c r="A253" s="36" t="s">
        <v>467</v>
      </c>
      <c r="B253" s="44"/>
      <c r="C253" s="45"/>
      <c r="D253" s="45"/>
      <c r="E253" s="38" t="s">
        <v>1139</v>
      </c>
      <c r="F253" s="45"/>
      <c r="G253" s="45"/>
      <c r="H253" s="45"/>
      <c r="I253" s="45"/>
      <c r="J253" s="47"/>
    </row>
    <row r="254">
      <c r="A254" s="36" t="s">
        <v>458</v>
      </c>
      <c r="B254" s="36">
        <v>78</v>
      </c>
      <c r="C254" s="37" t="s">
        <v>1340</v>
      </c>
      <c r="D254" s="36" t="s">
        <v>460</v>
      </c>
      <c r="E254" s="38" t="s">
        <v>1341</v>
      </c>
      <c r="F254" s="39" t="s">
        <v>751</v>
      </c>
      <c r="G254" s="40">
        <v>1</v>
      </c>
      <c r="H254" s="41">
        <v>0</v>
      </c>
      <c r="I254" s="42">
        <f>ROUND(G254*H254,P4)</f>
        <v>0</v>
      </c>
      <c r="J254" s="39" t="s">
        <v>471</v>
      </c>
      <c r="O254" s="43">
        <f>I254*0.21</f>
        <v>0</v>
      </c>
      <c r="P254">
        <v>3</v>
      </c>
    </row>
    <row r="255">
      <c r="A255" s="36" t="s">
        <v>464</v>
      </c>
      <c r="B255" s="44"/>
      <c r="C255" s="45"/>
      <c r="D255" s="45"/>
      <c r="E255" s="46" t="s">
        <v>460</v>
      </c>
      <c r="F255" s="45"/>
      <c r="G255" s="45"/>
      <c r="H255" s="45"/>
      <c r="I255" s="45"/>
      <c r="J255" s="47"/>
    </row>
    <row r="256" ht="105">
      <c r="A256" s="36" t="s">
        <v>467</v>
      </c>
      <c r="B256" s="44"/>
      <c r="C256" s="45"/>
      <c r="D256" s="45"/>
      <c r="E256" s="38" t="s">
        <v>1139</v>
      </c>
      <c r="F256" s="45"/>
      <c r="G256" s="45"/>
      <c r="H256" s="45"/>
      <c r="I256" s="45"/>
      <c r="J256" s="47"/>
    </row>
    <row r="257" ht="30">
      <c r="A257" s="36" t="s">
        <v>458</v>
      </c>
      <c r="B257" s="36">
        <v>79</v>
      </c>
      <c r="C257" s="37" t="s">
        <v>1342</v>
      </c>
      <c r="D257" s="36" t="s">
        <v>460</v>
      </c>
      <c r="E257" s="38" t="s">
        <v>1343</v>
      </c>
      <c r="F257" s="39" t="s">
        <v>751</v>
      </c>
      <c r="G257" s="40">
        <v>3</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ht="105">
      <c r="A259" s="36" t="s">
        <v>467</v>
      </c>
      <c r="B259" s="44"/>
      <c r="C259" s="45"/>
      <c r="D259" s="45"/>
      <c r="E259" s="38" t="s">
        <v>1139</v>
      </c>
      <c r="F259" s="45"/>
      <c r="G259" s="45"/>
      <c r="H259" s="45"/>
      <c r="I259" s="45"/>
      <c r="J259" s="47"/>
    </row>
    <row r="260" ht="30">
      <c r="A260" s="36" t="s">
        <v>458</v>
      </c>
      <c r="B260" s="36">
        <v>80</v>
      </c>
      <c r="C260" s="37" t="s">
        <v>936</v>
      </c>
      <c r="D260" s="36" t="s">
        <v>460</v>
      </c>
      <c r="E260" s="38" t="s">
        <v>937</v>
      </c>
      <c r="F260" s="39" t="s">
        <v>751</v>
      </c>
      <c r="G260" s="40">
        <v>1</v>
      </c>
      <c r="H260" s="41">
        <v>0</v>
      </c>
      <c r="I260" s="42">
        <f>ROUND(G260*H260,P4)</f>
        <v>0</v>
      </c>
      <c r="J260" s="39" t="s">
        <v>471</v>
      </c>
      <c r="O260" s="43">
        <f>I260*0.21</f>
        <v>0</v>
      </c>
      <c r="P260">
        <v>3</v>
      </c>
    </row>
    <row r="261">
      <c r="A261" s="36" t="s">
        <v>464</v>
      </c>
      <c r="B261" s="44"/>
      <c r="C261" s="45"/>
      <c r="D261" s="45"/>
      <c r="E261" s="46" t="s">
        <v>460</v>
      </c>
      <c r="F261" s="45"/>
      <c r="G261" s="45"/>
      <c r="H261" s="45"/>
      <c r="I261" s="45"/>
      <c r="J261" s="47"/>
    </row>
    <row r="262" ht="105">
      <c r="A262" s="36" t="s">
        <v>467</v>
      </c>
      <c r="B262" s="44"/>
      <c r="C262" s="45"/>
      <c r="D262" s="45"/>
      <c r="E262" s="38" t="s">
        <v>1344</v>
      </c>
      <c r="F262" s="45"/>
      <c r="G262" s="45"/>
      <c r="H262" s="45"/>
      <c r="I262" s="45"/>
      <c r="J262" s="47"/>
    </row>
    <row r="263">
      <c r="A263" s="36" t="s">
        <v>458</v>
      </c>
      <c r="B263" s="36">
        <v>81</v>
      </c>
      <c r="C263" s="37" t="s">
        <v>1345</v>
      </c>
      <c r="D263" s="36" t="s">
        <v>460</v>
      </c>
      <c r="E263" s="38" t="s">
        <v>1346</v>
      </c>
      <c r="F263" s="39" t="s">
        <v>751</v>
      </c>
      <c r="G263" s="40">
        <v>4</v>
      </c>
      <c r="H263" s="41">
        <v>0</v>
      </c>
      <c r="I263" s="42">
        <f>ROUND(G263*H263,P4)</f>
        <v>0</v>
      </c>
      <c r="J263" s="39" t="s">
        <v>471</v>
      </c>
      <c r="O263" s="43">
        <f>I263*0.21</f>
        <v>0</v>
      </c>
      <c r="P263">
        <v>3</v>
      </c>
    </row>
    <row r="264">
      <c r="A264" s="36" t="s">
        <v>464</v>
      </c>
      <c r="B264" s="44"/>
      <c r="C264" s="45"/>
      <c r="D264" s="45"/>
      <c r="E264" s="46" t="s">
        <v>460</v>
      </c>
      <c r="F264" s="45"/>
      <c r="G264" s="45"/>
      <c r="H264" s="45"/>
      <c r="I264" s="45"/>
      <c r="J264" s="47"/>
    </row>
    <row r="265" ht="105">
      <c r="A265" s="36" t="s">
        <v>467</v>
      </c>
      <c r="B265" s="44"/>
      <c r="C265" s="45"/>
      <c r="D265" s="45"/>
      <c r="E265" s="38" t="s">
        <v>1347</v>
      </c>
      <c r="F265" s="45"/>
      <c r="G265" s="45"/>
      <c r="H265" s="45"/>
      <c r="I265" s="45"/>
      <c r="J265" s="47"/>
    </row>
    <row r="266">
      <c r="A266" s="36" t="s">
        <v>458</v>
      </c>
      <c r="B266" s="36">
        <v>82</v>
      </c>
      <c r="C266" s="37" t="s">
        <v>1348</v>
      </c>
      <c r="D266" s="36" t="s">
        <v>460</v>
      </c>
      <c r="E266" s="38" t="s">
        <v>1349</v>
      </c>
      <c r="F266" s="39" t="s">
        <v>751</v>
      </c>
      <c r="G266" s="40">
        <v>18</v>
      </c>
      <c r="H266" s="41">
        <v>0</v>
      </c>
      <c r="I266" s="42">
        <f>ROUND(G266*H266,P4)</f>
        <v>0</v>
      </c>
      <c r="J266" s="39" t="s">
        <v>471</v>
      </c>
      <c r="O266" s="43">
        <f>I266*0.21</f>
        <v>0</v>
      </c>
      <c r="P266">
        <v>3</v>
      </c>
    </row>
    <row r="267">
      <c r="A267" s="36" t="s">
        <v>464</v>
      </c>
      <c r="B267" s="44"/>
      <c r="C267" s="45"/>
      <c r="D267" s="45"/>
      <c r="E267" s="46" t="s">
        <v>460</v>
      </c>
      <c r="F267" s="45"/>
      <c r="G267" s="45"/>
      <c r="H267" s="45"/>
      <c r="I267" s="45"/>
      <c r="J267" s="47"/>
    </row>
    <row r="268" ht="90">
      <c r="A268" s="36" t="s">
        <v>467</v>
      </c>
      <c r="B268" s="44"/>
      <c r="C268" s="45"/>
      <c r="D268" s="45"/>
      <c r="E268" s="38" t="s">
        <v>1350</v>
      </c>
      <c r="F268" s="45"/>
      <c r="G268" s="45"/>
      <c r="H268" s="45"/>
      <c r="I268" s="45"/>
      <c r="J268" s="47"/>
    </row>
    <row r="269" ht="30">
      <c r="A269" s="36" t="s">
        <v>458</v>
      </c>
      <c r="B269" s="36">
        <v>83</v>
      </c>
      <c r="C269" s="37" t="s">
        <v>1351</v>
      </c>
      <c r="D269" s="36" t="s">
        <v>460</v>
      </c>
      <c r="E269" s="38" t="s">
        <v>1352</v>
      </c>
      <c r="F269" s="39" t="s">
        <v>751</v>
      </c>
      <c r="G269" s="40">
        <v>18</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ht="90">
      <c r="A271" s="36" t="s">
        <v>467</v>
      </c>
      <c r="B271" s="44"/>
      <c r="C271" s="45"/>
      <c r="D271" s="45"/>
      <c r="E271" s="38" t="s">
        <v>1350</v>
      </c>
      <c r="F271" s="45"/>
      <c r="G271" s="45"/>
      <c r="H271" s="45"/>
      <c r="I271" s="45"/>
      <c r="J271" s="47"/>
    </row>
    <row r="272">
      <c r="A272" s="36" t="s">
        <v>458</v>
      </c>
      <c r="B272" s="36">
        <v>84</v>
      </c>
      <c r="C272" s="37" t="s">
        <v>1353</v>
      </c>
      <c r="D272" s="36" t="s">
        <v>460</v>
      </c>
      <c r="E272" s="38" t="s">
        <v>1354</v>
      </c>
      <c r="F272" s="39" t="s">
        <v>751</v>
      </c>
      <c r="G272" s="40">
        <v>1</v>
      </c>
      <c r="H272" s="41">
        <v>0</v>
      </c>
      <c r="I272" s="42">
        <f>ROUND(G272*H272,P4)</f>
        <v>0</v>
      </c>
      <c r="J272" s="39" t="s">
        <v>471</v>
      </c>
      <c r="O272" s="43">
        <f>I272*0.21</f>
        <v>0</v>
      </c>
      <c r="P272">
        <v>3</v>
      </c>
    </row>
    <row r="273">
      <c r="A273" s="36" t="s">
        <v>464</v>
      </c>
      <c r="B273" s="44"/>
      <c r="C273" s="45"/>
      <c r="D273" s="45"/>
      <c r="E273" s="46" t="s">
        <v>460</v>
      </c>
      <c r="F273" s="45"/>
      <c r="G273" s="45"/>
      <c r="H273" s="45"/>
      <c r="I273" s="45"/>
      <c r="J273" s="47"/>
    </row>
    <row r="274" ht="105">
      <c r="A274" s="36" t="s">
        <v>467</v>
      </c>
      <c r="B274" s="44"/>
      <c r="C274" s="45"/>
      <c r="D274" s="45"/>
      <c r="E274" s="38" t="s">
        <v>1355</v>
      </c>
      <c r="F274" s="45"/>
      <c r="G274" s="45"/>
      <c r="H274" s="45"/>
      <c r="I274" s="45"/>
      <c r="J274" s="47"/>
    </row>
    <row r="275" ht="30">
      <c r="A275" s="36" t="s">
        <v>458</v>
      </c>
      <c r="B275" s="36">
        <v>85</v>
      </c>
      <c r="C275" s="37" t="s">
        <v>1356</v>
      </c>
      <c r="D275" s="36" t="s">
        <v>460</v>
      </c>
      <c r="E275" s="38" t="s">
        <v>1357</v>
      </c>
      <c r="F275" s="39" t="s">
        <v>751</v>
      </c>
      <c r="G275" s="40">
        <v>2</v>
      </c>
      <c r="H275" s="41">
        <v>0</v>
      </c>
      <c r="I275" s="42">
        <f>ROUND(G275*H275,P4)</f>
        <v>0</v>
      </c>
      <c r="J275" s="39" t="s">
        <v>471</v>
      </c>
      <c r="O275" s="43">
        <f>I275*0.21</f>
        <v>0</v>
      </c>
      <c r="P275">
        <v>3</v>
      </c>
    </row>
    <row r="276">
      <c r="A276" s="36" t="s">
        <v>464</v>
      </c>
      <c r="B276" s="44"/>
      <c r="C276" s="45"/>
      <c r="D276" s="45"/>
      <c r="E276" s="46" t="s">
        <v>460</v>
      </c>
      <c r="F276" s="45"/>
      <c r="G276" s="45"/>
      <c r="H276" s="45"/>
      <c r="I276" s="45"/>
      <c r="J276" s="47"/>
    </row>
    <row r="277" ht="105">
      <c r="A277" s="36" t="s">
        <v>467</v>
      </c>
      <c r="B277" s="44"/>
      <c r="C277" s="45"/>
      <c r="D277" s="45"/>
      <c r="E277" s="38" t="s">
        <v>1358</v>
      </c>
      <c r="F277" s="45"/>
      <c r="G277" s="45"/>
      <c r="H277" s="45"/>
      <c r="I277" s="45"/>
      <c r="J277" s="47"/>
    </row>
    <row r="278">
      <c r="A278" s="36" t="s">
        <v>458</v>
      </c>
      <c r="B278" s="36">
        <v>86</v>
      </c>
      <c r="C278" s="37" t="s">
        <v>1359</v>
      </c>
      <c r="D278" s="36" t="s">
        <v>460</v>
      </c>
      <c r="E278" s="38" t="s">
        <v>1360</v>
      </c>
      <c r="F278" s="39" t="s">
        <v>751</v>
      </c>
      <c r="G278" s="40">
        <v>1</v>
      </c>
      <c r="H278" s="41">
        <v>0</v>
      </c>
      <c r="I278" s="42">
        <f>ROUND(G278*H278,P4)</f>
        <v>0</v>
      </c>
      <c r="J278" s="39" t="s">
        <v>471</v>
      </c>
      <c r="O278" s="43">
        <f>I278*0.21</f>
        <v>0</v>
      </c>
      <c r="P278">
        <v>3</v>
      </c>
    </row>
    <row r="279">
      <c r="A279" s="36" t="s">
        <v>464</v>
      </c>
      <c r="B279" s="44"/>
      <c r="C279" s="45"/>
      <c r="D279" s="45"/>
      <c r="E279" s="46" t="s">
        <v>460</v>
      </c>
      <c r="F279" s="45"/>
      <c r="G279" s="45"/>
      <c r="H279" s="45"/>
      <c r="I279" s="45"/>
      <c r="J279" s="47"/>
    </row>
    <row r="280" ht="105">
      <c r="A280" s="36" t="s">
        <v>467</v>
      </c>
      <c r="B280" s="44"/>
      <c r="C280" s="45"/>
      <c r="D280" s="45"/>
      <c r="E280" s="38" t="s">
        <v>1355</v>
      </c>
      <c r="F280" s="45"/>
      <c r="G280" s="45"/>
      <c r="H280" s="45"/>
      <c r="I280" s="45"/>
      <c r="J280" s="47"/>
    </row>
    <row r="281">
      <c r="A281" s="36" t="s">
        <v>458</v>
      </c>
      <c r="B281" s="36">
        <v>87</v>
      </c>
      <c r="C281" s="37" t="s">
        <v>939</v>
      </c>
      <c r="D281" s="36" t="s">
        <v>460</v>
      </c>
      <c r="E281" s="38" t="s">
        <v>940</v>
      </c>
      <c r="F281" s="39" t="s">
        <v>553</v>
      </c>
      <c r="G281" s="40">
        <v>100</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ht="120">
      <c r="A283" s="36" t="s">
        <v>467</v>
      </c>
      <c r="B283" s="44"/>
      <c r="C283" s="45"/>
      <c r="D283" s="45"/>
      <c r="E283" s="38" t="s">
        <v>1142</v>
      </c>
      <c r="F283" s="45"/>
      <c r="G283" s="45"/>
      <c r="H283" s="45"/>
      <c r="I283" s="45"/>
      <c r="J283" s="47"/>
    </row>
    <row r="284">
      <c r="A284" s="36" t="s">
        <v>458</v>
      </c>
      <c r="B284" s="36">
        <v>88</v>
      </c>
      <c r="C284" s="37" t="s">
        <v>943</v>
      </c>
      <c r="D284" s="36" t="s">
        <v>460</v>
      </c>
      <c r="E284" s="38" t="s">
        <v>944</v>
      </c>
      <c r="F284" s="39" t="s">
        <v>553</v>
      </c>
      <c r="G284" s="40">
        <v>100</v>
      </c>
      <c r="H284" s="41">
        <v>0</v>
      </c>
      <c r="I284" s="42">
        <f>ROUND(G284*H284,P4)</f>
        <v>0</v>
      </c>
      <c r="J284" s="39" t="s">
        <v>471</v>
      </c>
      <c r="O284" s="43">
        <f>I284*0.21</f>
        <v>0</v>
      </c>
      <c r="P284">
        <v>3</v>
      </c>
    </row>
    <row r="285">
      <c r="A285" s="36" t="s">
        <v>464</v>
      </c>
      <c r="B285" s="44"/>
      <c r="C285" s="45"/>
      <c r="D285" s="45"/>
      <c r="E285" s="46" t="s">
        <v>460</v>
      </c>
      <c r="F285" s="45"/>
      <c r="G285" s="45"/>
      <c r="H285" s="45"/>
      <c r="I285" s="45"/>
      <c r="J285" s="47"/>
    </row>
    <row r="286" ht="105">
      <c r="A286" s="36" t="s">
        <v>467</v>
      </c>
      <c r="B286" s="44"/>
      <c r="C286" s="45"/>
      <c r="D286" s="45"/>
      <c r="E286" s="38" t="s">
        <v>1146</v>
      </c>
      <c r="F286" s="45"/>
      <c r="G286" s="45"/>
      <c r="H286" s="45"/>
      <c r="I286" s="45"/>
      <c r="J286" s="47"/>
    </row>
    <row r="287">
      <c r="A287" s="36" t="s">
        <v>458</v>
      </c>
      <c r="B287" s="36">
        <v>89</v>
      </c>
      <c r="C287" s="37" t="s">
        <v>946</v>
      </c>
      <c r="D287" s="36" t="s">
        <v>460</v>
      </c>
      <c r="E287" s="38" t="s">
        <v>947</v>
      </c>
      <c r="F287" s="39" t="s">
        <v>553</v>
      </c>
      <c r="G287" s="40">
        <v>16</v>
      </c>
      <c r="H287" s="41">
        <v>0</v>
      </c>
      <c r="I287" s="42">
        <f>ROUND(G287*H287,P4)</f>
        <v>0</v>
      </c>
      <c r="J287" s="39" t="s">
        <v>471</v>
      </c>
      <c r="O287" s="43">
        <f>I287*0.21</f>
        <v>0</v>
      </c>
      <c r="P287">
        <v>3</v>
      </c>
    </row>
    <row r="288">
      <c r="A288" s="36" t="s">
        <v>464</v>
      </c>
      <c r="B288" s="44"/>
      <c r="C288" s="45"/>
      <c r="D288" s="45"/>
      <c r="E288" s="46" t="s">
        <v>460</v>
      </c>
      <c r="F288" s="45"/>
      <c r="G288" s="45"/>
      <c r="H288" s="45"/>
      <c r="I288" s="45"/>
      <c r="J288" s="47"/>
    </row>
    <row r="289" ht="105">
      <c r="A289" s="36" t="s">
        <v>467</v>
      </c>
      <c r="B289" s="44"/>
      <c r="C289" s="45"/>
      <c r="D289" s="45"/>
      <c r="E289" s="38" t="s">
        <v>1147</v>
      </c>
      <c r="F289" s="45"/>
      <c r="G289" s="45"/>
      <c r="H289" s="45"/>
      <c r="I289" s="45"/>
      <c r="J289" s="47"/>
    </row>
    <row r="290">
      <c r="A290" s="36" t="s">
        <v>458</v>
      </c>
      <c r="B290" s="36">
        <v>90</v>
      </c>
      <c r="C290" s="37" t="s">
        <v>551</v>
      </c>
      <c r="D290" s="36" t="s">
        <v>460</v>
      </c>
      <c r="E290" s="38" t="s">
        <v>552</v>
      </c>
      <c r="F290" s="39" t="s">
        <v>553</v>
      </c>
      <c r="G290" s="40">
        <v>150</v>
      </c>
      <c r="H290" s="41">
        <v>0</v>
      </c>
      <c r="I290" s="42">
        <f>ROUND(G290*H290,P4)</f>
        <v>0</v>
      </c>
      <c r="J290" s="39" t="s">
        <v>471</v>
      </c>
      <c r="O290" s="43">
        <f>I290*0.21</f>
        <v>0</v>
      </c>
      <c r="P290">
        <v>3</v>
      </c>
    </row>
    <row r="291">
      <c r="A291" s="36" t="s">
        <v>464</v>
      </c>
      <c r="B291" s="44"/>
      <c r="C291" s="45"/>
      <c r="D291" s="45"/>
      <c r="E291" s="46" t="s">
        <v>460</v>
      </c>
      <c r="F291" s="45"/>
      <c r="G291" s="45"/>
      <c r="H291" s="45"/>
      <c r="I291" s="45"/>
      <c r="J291" s="47"/>
    </row>
    <row r="292" ht="105">
      <c r="A292" s="36" t="s">
        <v>467</v>
      </c>
      <c r="B292" s="44"/>
      <c r="C292" s="45"/>
      <c r="D292" s="45"/>
      <c r="E292" s="38" t="s">
        <v>1148</v>
      </c>
      <c r="F292" s="45"/>
      <c r="G292" s="45"/>
      <c r="H292" s="45"/>
      <c r="I292" s="45"/>
      <c r="J292" s="47"/>
    </row>
    <row r="293">
      <c r="A293" s="36" t="s">
        <v>458</v>
      </c>
      <c r="B293" s="36">
        <v>91</v>
      </c>
      <c r="C293" s="37" t="s">
        <v>1361</v>
      </c>
      <c r="D293" s="36" t="s">
        <v>460</v>
      </c>
      <c r="E293" s="38" t="s">
        <v>1362</v>
      </c>
      <c r="F293" s="39" t="s">
        <v>553</v>
      </c>
      <c r="G293" s="40">
        <v>60</v>
      </c>
      <c r="H293" s="41">
        <v>0</v>
      </c>
      <c r="I293" s="42">
        <f>ROUND(G293*H293,P4)</f>
        <v>0</v>
      </c>
      <c r="J293" s="39" t="s">
        <v>471</v>
      </c>
      <c r="O293" s="43">
        <f>I293*0.21</f>
        <v>0</v>
      </c>
      <c r="P293">
        <v>3</v>
      </c>
    </row>
    <row r="294">
      <c r="A294" s="36" t="s">
        <v>464</v>
      </c>
      <c r="B294" s="44"/>
      <c r="C294" s="45"/>
      <c r="D294" s="45"/>
      <c r="E294" s="46" t="s">
        <v>460</v>
      </c>
      <c r="F294" s="45"/>
      <c r="G294" s="45"/>
      <c r="H294" s="45"/>
      <c r="I294" s="45"/>
      <c r="J294" s="47"/>
    </row>
    <row r="295" ht="105">
      <c r="A295" s="36" t="s">
        <v>467</v>
      </c>
      <c r="B295" s="44"/>
      <c r="C295" s="45"/>
      <c r="D295" s="45"/>
      <c r="E295" s="38" t="s">
        <v>1363</v>
      </c>
      <c r="F295" s="45"/>
      <c r="G295" s="45"/>
      <c r="H295" s="45"/>
      <c r="I295" s="45"/>
      <c r="J295" s="47"/>
    </row>
    <row r="296" ht="45">
      <c r="A296" s="36" t="s">
        <v>458</v>
      </c>
      <c r="B296" s="36">
        <v>92</v>
      </c>
      <c r="C296" s="37" t="s">
        <v>1364</v>
      </c>
      <c r="D296" s="36" t="s">
        <v>460</v>
      </c>
      <c r="E296" s="38" t="s">
        <v>1365</v>
      </c>
      <c r="F296" s="39" t="s">
        <v>751</v>
      </c>
      <c r="G296" s="40">
        <v>8</v>
      </c>
      <c r="H296" s="41">
        <v>0</v>
      </c>
      <c r="I296" s="42">
        <f>ROUND(G296*H296,P4)</f>
        <v>0</v>
      </c>
      <c r="J296" s="39" t="s">
        <v>463</v>
      </c>
      <c r="O296" s="43">
        <f>I296*0.21</f>
        <v>0</v>
      </c>
      <c r="P296">
        <v>3</v>
      </c>
    </row>
    <row r="297" ht="45">
      <c r="A297" s="36" t="s">
        <v>464</v>
      </c>
      <c r="B297" s="44"/>
      <c r="C297" s="45"/>
      <c r="D297" s="45"/>
      <c r="E297" s="38" t="s">
        <v>1365</v>
      </c>
      <c r="F297" s="45"/>
      <c r="G297" s="45"/>
      <c r="H297" s="45"/>
      <c r="I297" s="45"/>
      <c r="J297" s="47"/>
    </row>
    <row r="298" ht="60">
      <c r="A298" s="36" t="s">
        <v>467</v>
      </c>
      <c r="B298" s="44"/>
      <c r="C298" s="45"/>
      <c r="D298" s="45"/>
      <c r="E298" s="38" t="s">
        <v>1366</v>
      </c>
      <c r="F298" s="45"/>
      <c r="G298" s="45"/>
      <c r="H298" s="45"/>
      <c r="I298" s="45"/>
      <c r="J298" s="47"/>
    </row>
    <row r="299" ht="30">
      <c r="A299" s="36" t="s">
        <v>458</v>
      </c>
      <c r="B299" s="36">
        <v>93</v>
      </c>
      <c r="C299" s="37" t="s">
        <v>1367</v>
      </c>
      <c r="D299" s="36" t="s">
        <v>460</v>
      </c>
      <c r="E299" s="38" t="s">
        <v>1368</v>
      </c>
      <c r="F299" s="39" t="s">
        <v>751</v>
      </c>
      <c r="G299" s="40">
        <v>8</v>
      </c>
      <c r="H299" s="41">
        <v>0</v>
      </c>
      <c r="I299" s="42">
        <f>ROUND(G299*H299,P4)</f>
        <v>0</v>
      </c>
      <c r="J299" s="39" t="s">
        <v>463</v>
      </c>
      <c r="O299" s="43">
        <f>I299*0.21</f>
        <v>0</v>
      </c>
      <c r="P299">
        <v>3</v>
      </c>
    </row>
    <row r="300" ht="30">
      <c r="A300" s="36" t="s">
        <v>464</v>
      </c>
      <c r="B300" s="44"/>
      <c r="C300" s="45"/>
      <c r="D300" s="45"/>
      <c r="E300" s="38" t="s">
        <v>1368</v>
      </c>
      <c r="F300" s="45"/>
      <c r="G300" s="45"/>
      <c r="H300" s="45"/>
      <c r="I300" s="45"/>
      <c r="J300" s="47"/>
    </row>
    <row r="301" ht="60">
      <c r="A301" s="36" t="s">
        <v>467</v>
      </c>
      <c r="B301" s="44"/>
      <c r="C301" s="45"/>
      <c r="D301" s="45"/>
      <c r="E301" s="38" t="s">
        <v>1366</v>
      </c>
      <c r="F301" s="45"/>
      <c r="G301" s="45"/>
      <c r="H301" s="45"/>
      <c r="I301" s="45"/>
      <c r="J301" s="47"/>
    </row>
    <row r="302" ht="45">
      <c r="A302" s="36" t="s">
        <v>458</v>
      </c>
      <c r="B302" s="36">
        <v>94</v>
      </c>
      <c r="C302" s="37" t="s">
        <v>1369</v>
      </c>
      <c r="D302" s="36" t="s">
        <v>460</v>
      </c>
      <c r="E302" s="38" t="s">
        <v>1370</v>
      </c>
      <c r="F302" s="39" t="s">
        <v>751</v>
      </c>
      <c r="G302" s="40">
        <v>8</v>
      </c>
      <c r="H302" s="41">
        <v>0</v>
      </c>
      <c r="I302" s="42">
        <f>ROUND(G302*H302,P4)</f>
        <v>0</v>
      </c>
      <c r="J302" s="39" t="s">
        <v>463</v>
      </c>
      <c r="O302" s="43">
        <f>I302*0.21</f>
        <v>0</v>
      </c>
      <c r="P302">
        <v>3</v>
      </c>
    </row>
    <row r="303" ht="45">
      <c r="A303" s="36" t="s">
        <v>464</v>
      </c>
      <c r="B303" s="44"/>
      <c r="C303" s="45"/>
      <c r="D303" s="45"/>
      <c r="E303" s="38" t="s">
        <v>1371</v>
      </c>
      <c r="F303" s="45"/>
      <c r="G303" s="45"/>
      <c r="H303" s="45"/>
      <c r="I303" s="45"/>
      <c r="J303" s="47"/>
    </row>
    <row r="304" ht="60">
      <c r="A304" s="36" t="s">
        <v>467</v>
      </c>
      <c r="B304" s="44"/>
      <c r="C304" s="45"/>
      <c r="D304" s="45"/>
      <c r="E304" s="38" t="s">
        <v>1366</v>
      </c>
      <c r="F304" s="45"/>
      <c r="G304" s="45"/>
      <c r="H304" s="45"/>
      <c r="I304" s="45"/>
      <c r="J304" s="47"/>
    </row>
    <row r="305" ht="30">
      <c r="A305" s="36" t="s">
        <v>458</v>
      </c>
      <c r="B305" s="36">
        <v>95</v>
      </c>
      <c r="C305" s="37" t="s">
        <v>1369</v>
      </c>
      <c r="D305" s="36" t="s">
        <v>740</v>
      </c>
      <c r="E305" s="38" t="s">
        <v>1372</v>
      </c>
      <c r="F305" s="39" t="s">
        <v>751</v>
      </c>
      <c r="G305" s="40">
        <v>8</v>
      </c>
      <c r="H305" s="41">
        <v>0</v>
      </c>
      <c r="I305" s="42">
        <f>ROUND(G305*H305,P4)</f>
        <v>0</v>
      </c>
      <c r="J305" s="39" t="s">
        <v>463</v>
      </c>
      <c r="O305" s="43">
        <f>I305*0.21</f>
        <v>0</v>
      </c>
      <c r="P305">
        <v>3</v>
      </c>
    </row>
    <row r="306" ht="30">
      <c r="A306" s="36" t="s">
        <v>464</v>
      </c>
      <c r="B306" s="44"/>
      <c r="C306" s="45"/>
      <c r="D306" s="45"/>
      <c r="E306" s="38" t="s">
        <v>1372</v>
      </c>
      <c r="F306" s="45"/>
      <c r="G306" s="45"/>
      <c r="H306" s="45"/>
      <c r="I306" s="45"/>
      <c r="J306" s="47"/>
    </row>
    <row r="307" ht="60">
      <c r="A307" s="36" t="s">
        <v>467</v>
      </c>
      <c r="B307" s="44"/>
      <c r="C307" s="45"/>
      <c r="D307" s="45"/>
      <c r="E307" s="38" t="s">
        <v>1373</v>
      </c>
      <c r="F307" s="45"/>
      <c r="G307" s="45"/>
      <c r="H307" s="45"/>
      <c r="I307" s="45"/>
      <c r="J307" s="47"/>
    </row>
    <row r="308" ht="45">
      <c r="A308" s="36" t="s">
        <v>458</v>
      </c>
      <c r="B308" s="36">
        <v>96</v>
      </c>
      <c r="C308" s="37" t="s">
        <v>1374</v>
      </c>
      <c r="D308" s="36" t="s">
        <v>460</v>
      </c>
      <c r="E308" s="38" t="s">
        <v>1375</v>
      </c>
      <c r="F308" s="39" t="s">
        <v>751</v>
      </c>
      <c r="G308" s="40">
        <v>9</v>
      </c>
      <c r="H308" s="41">
        <v>0</v>
      </c>
      <c r="I308" s="42">
        <f>ROUND(G308*H308,P4)</f>
        <v>0</v>
      </c>
      <c r="J308" s="39" t="s">
        <v>463</v>
      </c>
      <c r="O308" s="43">
        <f>I308*0.21</f>
        <v>0</v>
      </c>
      <c r="P308">
        <v>3</v>
      </c>
    </row>
    <row r="309" ht="45">
      <c r="A309" s="36" t="s">
        <v>464</v>
      </c>
      <c r="B309" s="44"/>
      <c r="C309" s="45"/>
      <c r="D309" s="45"/>
      <c r="E309" s="38" t="s">
        <v>1375</v>
      </c>
      <c r="F309" s="45"/>
      <c r="G309" s="45"/>
      <c r="H309" s="45"/>
      <c r="I309" s="45"/>
      <c r="J309" s="47"/>
    </row>
    <row r="310" ht="60">
      <c r="A310" s="36" t="s">
        <v>467</v>
      </c>
      <c r="B310" s="44"/>
      <c r="C310" s="45"/>
      <c r="D310" s="45"/>
      <c r="E310" s="38" t="s">
        <v>1373</v>
      </c>
      <c r="F310" s="45"/>
      <c r="G310" s="45"/>
      <c r="H310" s="45"/>
      <c r="I310" s="45"/>
      <c r="J310" s="47"/>
    </row>
    <row r="311" ht="30">
      <c r="A311" s="36" t="s">
        <v>458</v>
      </c>
      <c r="B311" s="36">
        <v>97</v>
      </c>
      <c r="C311" s="37" t="s">
        <v>1376</v>
      </c>
      <c r="D311" s="36" t="s">
        <v>460</v>
      </c>
      <c r="E311" s="38" t="s">
        <v>1377</v>
      </c>
      <c r="F311" s="39" t="s">
        <v>751</v>
      </c>
      <c r="G311" s="40">
        <v>2</v>
      </c>
      <c r="H311" s="41">
        <v>0</v>
      </c>
      <c r="I311" s="42">
        <f>ROUND(G311*H311,P4)</f>
        <v>0</v>
      </c>
      <c r="J311" s="39" t="s">
        <v>463</v>
      </c>
      <c r="O311" s="43">
        <f>I311*0.21</f>
        <v>0</v>
      </c>
      <c r="P311">
        <v>3</v>
      </c>
    </row>
    <row r="312" ht="30">
      <c r="A312" s="36" t="s">
        <v>464</v>
      </c>
      <c r="B312" s="44"/>
      <c r="C312" s="45"/>
      <c r="D312" s="45"/>
      <c r="E312" s="38" t="s">
        <v>1377</v>
      </c>
      <c r="F312" s="45"/>
      <c r="G312" s="45"/>
      <c r="H312" s="45"/>
      <c r="I312" s="45"/>
      <c r="J312" s="47"/>
    </row>
    <row r="313" ht="60">
      <c r="A313" s="36" t="s">
        <v>467</v>
      </c>
      <c r="B313" s="44"/>
      <c r="C313" s="45"/>
      <c r="D313" s="45"/>
      <c r="E313" s="38" t="s">
        <v>1373</v>
      </c>
      <c r="F313" s="45"/>
      <c r="G313" s="45"/>
      <c r="H313" s="45"/>
      <c r="I313" s="45"/>
      <c r="J313" s="47"/>
    </row>
    <row r="314">
      <c r="A314" s="36" t="s">
        <v>458</v>
      </c>
      <c r="B314" s="36">
        <v>98</v>
      </c>
      <c r="C314" s="37" t="s">
        <v>1378</v>
      </c>
      <c r="D314" s="36" t="s">
        <v>460</v>
      </c>
      <c r="E314" s="38" t="s">
        <v>1379</v>
      </c>
      <c r="F314" s="39" t="s">
        <v>751</v>
      </c>
      <c r="G314" s="40">
        <v>9</v>
      </c>
      <c r="H314" s="41">
        <v>0</v>
      </c>
      <c r="I314" s="42">
        <f>ROUND(G314*H314,P4)</f>
        <v>0</v>
      </c>
      <c r="J314" s="39" t="s">
        <v>463</v>
      </c>
      <c r="O314" s="43">
        <f>I314*0.21</f>
        <v>0</v>
      </c>
      <c r="P314">
        <v>3</v>
      </c>
    </row>
    <row r="315">
      <c r="A315" s="36" t="s">
        <v>464</v>
      </c>
      <c r="B315" s="44"/>
      <c r="C315" s="45"/>
      <c r="D315" s="45"/>
      <c r="E315" s="38" t="s">
        <v>1379</v>
      </c>
      <c r="F315" s="45"/>
      <c r="G315" s="45"/>
      <c r="H315" s="45"/>
      <c r="I315" s="45"/>
      <c r="J315" s="47"/>
    </row>
    <row r="316" ht="60">
      <c r="A316" s="36" t="s">
        <v>467</v>
      </c>
      <c r="B316" s="44"/>
      <c r="C316" s="45"/>
      <c r="D316" s="45"/>
      <c r="E316" s="38" t="s">
        <v>1373</v>
      </c>
      <c r="F316" s="45"/>
      <c r="G316" s="45"/>
      <c r="H316" s="45"/>
      <c r="I316" s="45"/>
      <c r="J316" s="47"/>
    </row>
    <row r="317" ht="30">
      <c r="A317" s="36" t="s">
        <v>458</v>
      </c>
      <c r="B317" s="36">
        <v>99</v>
      </c>
      <c r="C317" s="37" t="s">
        <v>1380</v>
      </c>
      <c r="D317" s="36" t="s">
        <v>460</v>
      </c>
      <c r="E317" s="38" t="s">
        <v>1381</v>
      </c>
      <c r="F317" s="39" t="s">
        <v>751</v>
      </c>
      <c r="G317" s="40">
        <v>9</v>
      </c>
      <c r="H317" s="41">
        <v>0</v>
      </c>
      <c r="I317" s="42">
        <f>ROUND(G317*H317,P4)</f>
        <v>0</v>
      </c>
      <c r="J317" s="39" t="s">
        <v>463</v>
      </c>
      <c r="O317" s="43">
        <f>I317*0.21</f>
        <v>0</v>
      </c>
      <c r="P317">
        <v>3</v>
      </c>
    </row>
    <row r="318" ht="30">
      <c r="A318" s="36" t="s">
        <v>464</v>
      </c>
      <c r="B318" s="44"/>
      <c r="C318" s="45"/>
      <c r="D318" s="45"/>
      <c r="E318" s="38" t="s">
        <v>1381</v>
      </c>
      <c r="F318" s="45"/>
      <c r="G318" s="45"/>
      <c r="H318" s="45"/>
      <c r="I318" s="45"/>
      <c r="J318" s="47"/>
    </row>
    <row r="319" ht="60">
      <c r="A319" s="36" t="s">
        <v>467</v>
      </c>
      <c r="B319" s="44"/>
      <c r="C319" s="45"/>
      <c r="D319" s="45"/>
      <c r="E319" s="38" t="s">
        <v>1373</v>
      </c>
      <c r="F319" s="45"/>
      <c r="G319" s="45"/>
      <c r="H319" s="45"/>
      <c r="I319" s="45"/>
      <c r="J319" s="47"/>
    </row>
    <row r="320" ht="30">
      <c r="A320" s="36" t="s">
        <v>458</v>
      </c>
      <c r="B320" s="36">
        <v>100</v>
      </c>
      <c r="C320" s="37" t="s">
        <v>1382</v>
      </c>
      <c r="D320" s="36" t="s">
        <v>460</v>
      </c>
      <c r="E320" s="38" t="s">
        <v>1383</v>
      </c>
      <c r="F320" s="39" t="s">
        <v>751</v>
      </c>
      <c r="G320" s="40">
        <v>1</v>
      </c>
      <c r="H320" s="41">
        <v>0</v>
      </c>
      <c r="I320" s="42">
        <f>ROUND(G320*H320,P4)</f>
        <v>0</v>
      </c>
      <c r="J320" s="39" t="s">
        <v>463</v>
      </c>
      <c r="O320" s="43">
        <f>I320*0.21</f>
        <v>0</v>
      </c>
      <c r="P320">
        <v>3</v>
      </c>
    </row>
    <row r="321" ht="30">
      <c r="A321" s="36" t="s">
        <v>464</v>
      </c>
      <c r="B321" s="44"/>
      <c r="C321" s="45"/>
      <c r="D321" s="45"/>
      <c r="E321" s="38" t="s">
        <v>1383</v>
      </c>
      <c r="F321" s="45"/>
      <c r="G321" s="45"/>
      <c r="H321" s="45"/>
      <c r="I321" s="45"/>
      <c r="J321" s="47"/>
    </row>
    <row r="322" ht="90">
      <c r="A322" s="36" t="s">
        <v>467</v>
      </c>
      <c r="B322" s="44"/>
      <c r="C322" s="45"/>
      <c r="D322" s="45"/>
      <c r="E322" s="38" t="s">
        <v>935</v>
      </c>
      <c r="F322" s="45"/>
      <c r="G322" s="45"/>
      <c r="H322" s="45"/>
      <c r="I322" s="45"/>
      <c r="J322" s="47"/>
    </row>
    <row r="323" ht="45">
      <c r="A323" s="36" t="s">
        <v>458</v>
      </c>
      <c r="B323" s="36">
        <v>101</v>
      </c>
      <c r="C323" s="37" t="s">
        <v>1384</v>
      </c>
      <c r="D323" s="36" t="s">
        <v>460</v>
      </c>
      <c r="E323" s="38" t="s">
        <v>1385</v>
      </c>
      <c r="F323" s="39" t="s">
        <v>751</v>
      </c>
      <c r="G323" s="40">
        <v>1</v>
      </c>
      <c r="H323" s="41">
        <v>0</v>
      </c>
      <c r="I323" s="42">
        <f>ROUND(G323*H323,P4)</f>
        <v>0</v>
      </c>
      <c r="J323" s="39" t="s">
        <v>463</v>
      </c>
      <c r="O323" s="43">
        <f>I323*0.21</f>
        <v>0</v>
      </c>
      <c r="P323">
        <v>3</v>
      </c>
    </row>
    <row r="324" ht="45">
      <c r="A324" s="36" t="s">
        <v>464</v>
      </c>
      <c r="B324" s="44"/>
      <c r="C324" s="45"/>
      <c r="D324" s="45"/>
      <c r="E324" s="38" t="s">
        <v>1385</v>
      </c>
      <c r="F324" s="45"/>
      <c r="G324" s="45"/>
      <c r="H324" s="45"/>
      <c r="I324" s="45"/>
      <c r="J324" s="47"/>
    </row>
    <row r="325" ht="45">
      <c r="A325" s="36" t="s">
        <v>467</v>
      </c>
      <c r="B325" s="44"/>
      <c r="C325" s="45"/>
      <c r="D325" s="45"/>
      <c r="E325" s="38" t="s">
        <v>1386</v>
      </c>
      <c r="F325" s="45"/>
      <c r="G325" s="45"/>
      <c r="H325" s="45"/>
      <c r="I325" s="45"/>
      <c r="J325" s="47"/>
    </row>
    <row r="326">
      <c r="A326" s="36" t="s">
        <v>458</v>
      </c>
      <c r="B326" s="36">
        <v>102</v>
      </c>
      <c r="C326" s="37" t="s">
        <v>1387</v>
      </c>
      <c r="D326" s="36" t="s">
        <v>460</v>
      </c>
      <c r="E326" s="38" t="s">
        <v>1388</v>
      </c>
      <c r="F326" s="39" t="s">
        <v>553</v>
      </c>
      <c r="G326" s="40">
        <v>150</v>
      </c>
      <c r="H326" s="41">
        <v>0</v>
      </c>
      <c r="I326" s="42">
        <f>ROUND(G326*H326,P4)</f>
        <v>0</v>
      </c>
      <c r="J326" s="39" t="s">
        <v>463</v>
      </c>
      <c r="O326" s="43">
        <f>I326*0.21</f>
        <v>0</v>
      </c>
      <c r="P326">
        <v>3</v>
      </c>
    </row>
    <row r="327">
      <c r="A327" s="36" t="s">
        <v>464</v>
      </c>
      <c r="B327" s="44"/>
      <c r="C327" s="45"/>
      <c r="D327" s="45"/>
      <c r="E327" s="38" t="s">
        <v>1388</v>
      </c>
      <c r="F327" s="45"/>
      <c r="G327" s="45"/>
      <c r="H327" s="45"/>
      <c r="I327" s="45"/>
      <c r="J327" s="47"/>
    </row>
    <row r="328" ht="60">
      <c r="A328" s="36" t="s">
        <v>467</v>
      </c>
      <c r="B328" s="44"/>
      <c r="C328" s="45"/>
      <c r="D328" s="45"/>
      <c r="E328" s="38" t="s">
        <v>1389</v>
      </c>
      <c r="F328" s="45"/>
      <c r="G328" s="45"/>
      <c r="H328" s="45"/>
      <c r="I328" s="45"/>
      <c r="J328" s="47"/>
    </row>
    <row r="329">
      <c r="A329" s="36" t="s">
        <v>458</v>
      </c>
      <c r="B329" s="36">
        <v>103</v>
      </c>
      <c r="C329" s="37" t="s">
        <v>1390</v>
      </c>
      <c r="D329" s="36" t="s">
        <v>460</v>
      </c>
      <c r="E329" s="38" t="s">
        <v>1391</v>
      </c>
      <c r="F329" s="39" t="s">
        <v>553</v>
      </c>
      <c r="G329" s="40">
        <v>150</v>
      </c>
      <c r="H329" s="41">
        <v>0</v>
      </c>
      <c r="I329" s="42">
        <f>ROUND(G329*H329,P4)</f>
        <v>0</v>
      </c>
      <c r="J329" s="39" t="s">
        <v>463</v>
      </c>
      <c r="O329" s="43">
        <f>I329*0.21</f>
        <v>0</v>
      </c>
      <c r="P329">
        <v>3</v>
      </c>
    </row>
    <row r="330">
      <c r="A330" s="36" t="s">
        <v>464</v>
      </c>
      <c r="B330" s="44"/>
      <c r="C330" s="45"/>
      <c r="D330" s="45"/>
      <c r="E330" s="38" t="s">
        <v>1391</v>
      </c>
      <c r="F330" s="45"/>
      <c r="G330" s="45"/>
      <c r="H330" s="45"/>
      <c r="I330" s="45"/>
      <c r="J330" s="47"/>
    </row>
    <row r="331" ht="60">
      <c r="A331" s="36" t="s">
        <v>467</v>
      </c>
      <c r="B331" s="44"/>
      <c r="C331" s="45"/>
      <c r="D331" s="45"/>
      <c r="E331" s="38" t="s">
        <v>1392</v>
      </c>
      <c r="F331" s="45"/>
      <c r="G331" s="45"/>
      <c r="H331" s="45"/>
      <c r="I331" s="45"/>
      <c r="J331" s="47"/>
    </row>
    <row r="332">
      <c r="A332" s="30" t="s">
        <v>455</v>
      </c>
      <c r="B332" s="31"/>
      <c r="C332" s="32" t="s">
        <v>1161</v>
      </c>
      <c r="D332" s="33"/>
      <c r="E332" s="30" t="s">
        <v>1162</v>
      </c>
      <c r="F332" s="33"/>
      <c r="G332" s="33"/>
      <c r="H332" s="33"/>
      <c r="I332" s="34">
        <f>SUMIFS(I333:I359,A333:A359,"P")</f>
        <v>0</v>
      </c>
      <c r="J332" s="35"/>
    </row>
    <row r="333" ht="30">
      <c r="A333" s="36" t="s">
        <v>458</v>
      </c>
      <c r="B333" s="36">
        <v>104</v>
      </c>
      <c r="C333" s="37" t="s">
        <v>1393</v>
      </c>
      <c r="D333" s="36" t="s">
        <v>460</v>
      </c>
      <c r="E333" s="38" t="s">
        <v>1394</v>
      </c>
      <c r="F333" s="39" t="s">
        <v>751</v>
      </c>
      <c r="G333" s="40">
        <v>1</v>
      </c>
      <c r="H333" s="41">
        <v>0</v>
      </c>
      <c r="I333" s="42">
        <f>ROUND(G333*H333,P4)</f>
        <v>0</v>
      </c>
      <c r="J333" s="39" t="s">
        <v>471</v>
      </c>
      <c r="O333" s="43">
        <f>I333*0.21</f>
        <v>0</v>
      </c>
      <c r="P333">
        <v>3</v>
      </c>
    </row>
    <row r="334">
      <c r="A334" s="36" t="s">
        <v>464</v>
      </c>
      <c r="B334" s="44"/>
      <c r="C334" s="45"/>
      <c r="D334" s="45"/>
      <c r="E334" s="46" t="s">
        <v>460</v>
      </c>
      <c r="F334" s="45"/>
      <c r="G334" s="45"/>
      <c r="H334" s="45"/>
      <c r="I334" s="45"/>
      <c r="J334" s="47"/>
    </row>
    <row r="335" ht="120">
      <c r="A335" s="36" t="s">
        <v>467</v>
      </c>
      <c r="B335" s="44"/>
      <c r="C335" s="45"/>
      <c r="D335" s="45"/>
      <c r="E335" s="38" t="s">
        <v>1165</v>
      </c>
      <c r="F335" s="45"/>
      <c r="G335" s="45"/>
      <c r="H335" s="45"/>
      <c r="I335" s="45"/>
      <c r="J335" s="47"/>
    </row>
    <row r="336">
      <c r="A336" s="36" t="s">
        <v>458</v>
      </c>
      <c r="B336" s="36">
        <v>105</v>
      </c>
      <c r="C336" s="37" t="s">
        <v>1395</v>
      </c>
      <c r="D336" s="36" t="s">
        <v>460</v>
      </c>
      <c r="E336" s="38" t="s">
        <v>1396</v>
      </c>
      <c r="F336" s="39" t="s">
        <v>751</v>
      </c>
      <c r="G336" s="40">
        <v>100</v>
      </c>
      <c r="H336" s="41">
        <v>0</v>
      </c>
      <c r="I336" s="42">
        <f>ROUND(G336*H336,P4)</f>
        <v>0</v>
      </c>
      <c r="J336" s="39" t="s">
        <v>471</v>
      </c>
      <c r="O336" s="43">
        <f>I336*0.21</f>
        <v>0</v>
      </c>
      <c r="P336">
        <v>3</v>
      </c>
    </row>
    <row r="337">
      <c r="A337" s="36" t="s">
        <v>464</v>
      </c>
      <c r="B337" s="44"/>
      <c r="C337" s="45"/>
      <c r="D337" s="45"/>
      <c r="E337" s="46" t="s">
        <v>460</v>
      </c>
      <c r="F337" s="45"/>
      <c r="G337" s="45"/>
      <c r="H337" s="45"/>
      <c r="I337" s="45"/>
      <c r="J337" s="47"/>
    </row>
    <row r="338" ht="120">
      <c r="A338" s="36" t="s">
        <v>467</v>
      </c>
      <c r="B338" s="44"/>
      <c r="C338" s="45"/>
      <c r="D338" s="45"/>
      <c r="E338" s="38" t="s">
        <v>1177</v>
      </c>
      <c r="F338" s="45"/>
      <c r="G338" s="45"/>
      <c r="H338" s="45"/>
      <c r="I338" s="45"/>
      <c r="J338" s="47"/>
    </row>
    <row r="339">
      <c r="A339" s="36" t="s">
        <v>458</v>
      </c>
      <c r="B339" s="36">
        <v>106</v>
      </c>
      <c r="C339" s="37" t="s">
        <v>1397</v>
      </c>
      <c r="D339" s="36" t="s">
        <v>460</v>
      </c>
      <c r="E339" s="38" t="s">
        <v>1398</v>
      </c>
      <c r="F339" s="39" t="s">
        <v>751</v>
      </c>
      <c r="G339" s="40">
        <v>100</v>
      </c>
      <c r="H339" s="41">
        <v>0</v>
      </c>
      <c r="I339" s="42">
        <f>ROUND(G339*H339,P4)</f>
        <v>0</v>
      </c>
      <c r="J339" s="39" t="s">
        <v>471</v>
      </c>
      <c r="O339" s="43">
        <f>I339*0.21</f>
        <v>0</v>
      </c>
      <c r="P339">
        <v>3</v>
      </c>
    </row>
    <row r="340">
      <c r="A340" s="36" t="s">
        <v>464</v>
      </c>
      <c r="B340" s="44"/>
      <c r="C340" s="45"/>
      <c r="D340" s="45"/>
      <c r="E340" s="46" t="s">
        <v>460</v>
      </c>
      <c r="F340" s="45"/>
      <c r="G340" s="45"/>
      <c r="H340" s="45"/>
      <c r="I340" s="45"/>
      <c r="J340" s="47"/>
    </row>
    <row r="341" ht="120">
      <c r="A341" s="36" t="s">
        <v>467</v>
      </c>
      <c r="B341" s="44"/>
      <c r="C341" s="45"/>
      <c r="D341" s="45"/>
      <c r="E341" s="38" t="s">
        <v>1177</v>
      </c>
      <c r="F341" s="45"/>
      <c r="G341" s="45"/>
      <c r="H341" s="45"/>
      <c r="I341" s="45"/>
      <c r="J341" s="47"/>
    </row>
    <row r="342">
      <c r="A342" s="36" t="s">
        <v>458</v>
      </c>
      <c r="B342" s="36">
        <v>107</v>
      </c>
      <c r="C342" s="37" t="s">
        <v>1399</v>
      </c>
      <c r="D342" s="36" t="s">
        <v>460</v>
      </c>
      <c r="E342" s="38" t="s">
        <v>1400</v>
      </c>
      <c r="F342" s="39" t="s">
        <v>751</v>
      </c>
      <c r="G342" s="40">
        <v>100</v>
      </c>
      <c r="H342" s="41">
        <v>0</v>
      </c>
      <c r="I342" s="42">
        <f>ROUND(G342*H342,P4)</f>
        <v>0</v>
      </c>
      <c r="J342" s="39" t="s">
        <v>471</v>
      </c>
      <c r="O342" s="43">
        <f>I342*0.21</f>
        <v>0</v>
      </c>
      <c r="P342">
        <v>3</v>
      </c>
    </row>
    <row r="343">
      <c r="A343" s="36" t="s">
        <v>464</v>
      </c>
      <c r="B343" s="44"/>
      <c r="C343" s="45"/>
      <c r="D343" s="45"/>
      <c r="E343" s="46" t="s">
        <v>460</v>
      </c>
      <c r="F343" s="45"/>
      <c r="G343" s="45"/>
      <c r="H343" s="45"/>
      <c r="I343" s="45"/>
      <c r="J343" s="47"/>
    </row>
    <row r="344" ht="120">
      <c r="A344" s="36" t="s">
        <v>467</v>
      </c>
      <c r="B344" s="44"/>
      <c r="C344" s="45"/>
      <c r="D344" s="45"/>
      <c r="E344" s="38" t="s">
        <v>1177</v>
      </c>
      <c r="F344" s="45"/>
      <c r="G344" s="45"/>
      <c r="H344" s="45"/>
      <c r="I344" s="45"/>
      <c r="J344" s="47"/>
    </row>
    <row r="345">
      <c r="A345" s="36" t="s">
        <v>458</v>
      </c>
      <c r="B345" s="36">
        <v>108</v>
      </c>
      <c r="C345" s="37" t="s">
        <v>1401</v>
      </c>
      <c r="D345" s="36" t="s">
        <v>460</v>
      </c>
      <c r="E345" s="38" t="s">
        <v>1167</v>
      </c>
      <c r="F345" s="39" t="s">
        <v>751</v>
      </c>
      <c r="G345" s="40">
        <v>2</v>
      </c>
      <c r="H345" s="41">
        <v>0</v>
      </c>
      <c r="I345" s="42">
        <f>ROUND(G345*H345,P4)</f>
        <v>0</v>
      </c>
      <c r="J345" s="39" t="s">
        <v>463</v>
      </c>
      <c r="O345" s="43">
        <f>I345*0.21</f>
        <v>0</v>
      </c>
      <c r="P345">
        <v>3</v>
      </c>
    </row>
    <row r="346">
      <c r="A346" s="36" t="s">
        <v>464</v>
      </c>
      <c r="B346" s="44"/>
      <c r="C346" s="45"/>
      <c r="D346" s="45"/>
      <c r="E346" s="38" t="s">
        <v>1167</v>
      </c>
      <c r="F346" s="45"/>
      <c r="G346" s="45"/>
      <c r="H346" s="45"/>
      <c r="I346" s="45"/>
      <c r="J346" s="47"/>
    </row>
    <row r="347" ht="45">
      <c r="A347" s="36" t="s">
        <v>467</v>
      </c>
      <c r="B347" s="44"/>
      <c r="C347" s="45"/>
      <c r="D347" s="45"/>
      <c r="E347" s="38" t="s">
        <v>1402</v>
      </c>
      <c r="F347" s="45"/>
      <c r="G347" s="45"/>
      <c r="H347" s="45"/>
      <c r="I347" s="45"/>
      <c r="J347" s="47"/>
    </row>
    <row r="348">
      <c r="A348" s="36" t="s">
        <v>458</v>
      </c>
      <c r="B348" s="36">
        <v>109</v>
      </c>
      <c r="C348" s="37" t="s">
        <v>1403</v>
      </c>
      <c r="D348" s="36" t="s">
        <v>460</v>
      </c>
      <c r="E348" s="38" t="s">
        <v>1172</v>
      </c>
      <c r="F348" s="39" t="s">
        <v>751</v>
      </c>
      <c r="G348" s="40">
        <v>6</v>
      </c>
      <c r="H348" s="41">
        <v>0</v>
      </c>
      <c r="I348" s="42">
        <f>ROUND(G348*H348,P4)</f>
        <v>0</v>
      </c>
      <c r="J348" s="39" t="s">
        <v>463</v>
      </c>
      <c r="O348" s="43">
        <f>I348*0.21</f>
        <v>0</v>
      </c>
      <c r="P348">
        <v>3</v>
      </c>
    </row>
    <row r="349">
      <c r="A349" s="36" t="s">
        <v>464</v>
      </c>
      <c r="B349" s="44"/>
      <c r="C349" s="45"/>
      <c r="D349" s="45"/>
      <c r="E349" s="38" t="s">
        <v>1172</v>
      </c>
      <c r="F349" s="45"/>
      <c r="G349" s="45"/>
      <c r="H349" s="45"/>
      <c r="I349" s="45"/>
      <c r="J349" s="47"/>
    </row>
    <row r="350" ht="45">
      <c r="A350" s="36" t="s">
        <v>467</v>
      </c>
      <c r="B350" s="44"/>
      <c r="C350" s="45"/>
      <c r="D350" s="45"/>
      <c r="E350" s="38" t="s">
        <v>1404</v>
      </c>
      <c r="F350" s="45"/>
      <c r="G350" s="45"/>
      <c r="H350" s="45"/>
      <c r="I350" s="45"/>
      <c r="J350" s="47"/>
    </row>
    <row r="351">
      <c r="A351" s="36" t="s">
        <v>458</v>
      </c>
      <c r="B351" s="36">
        <v>110</v>
      </c>
      <c r="C351" s="37" t="s">
        <v>1405</v>
      </c>
      <c r="D351" s="36" t="s">
        <v>460</v>
      </c>
      <c r="E351" s="38" t="s">
        <v>1406</v>
      </c>
      <c r="F351" s="39" t="s">
        <v>751</v>
      </c>
      <c r="G351" s="40">
        <v>1</v>
      </c>
      <c r="H351" s="41">
        <v>0</v>
      </c>
      <c r="I351" s="42">
        <f>ROUND(G351*H351,P4)</f>
        <v>0</v>
      </c>
      <c r="J351" s="39" t="s">
        <v>463</v>
      </c>
      <c r="O351" s="43">
        <f>I351*0.21</f>
        <v>0</v>
      </c>
      <c r="P351">
        <v>3</v>
      </c>
    </row>
    <row r="352">
      <c r="A352" s="36" t="s">
        <v>464</v>
      </c>
      <c r="B352" s="44"/>
      <c r="C352" s="45"/>
      <c r="D352" s="45"/>
      <c r="E352" s="38" t="s">
        <v>1406</v>
      </c>
      <c r="F352" s="45"/>
      <c r="G352" s="45"/>
      <c r="H352" s="45"/>
      <c r="I352" s="45"/>
      <c r="J352" s="47"/>
    </row>
    <row r="353" ht="45">
      <c r="A353" s="36" t="s">
        <v>467</v>
      </c>
      <c r="B353" s="44"/>
      <c r="C353" s="45"/>
      <c r="D353" s="45"/>
      <c r="E353" s="38" t="s">
        <v>1404</v>
      </c>
      <c r="F353" s="45"/>
      <c r="G353" s="45"/>
      <c r="H353" s="45"/>
      <c r="I353" s="45"/>
      <c r="J353" s="47"/>
    </row>
    <row r="354">
      <c r="A354" s="36" t="s">
        <v>458</v>
      </c>
      <c r="B354" s="36">
        <v>111</v>
      </c>
      <c r="C354" s="37" t="s">
        <v>1407</v>
      </c>
      <c r="D354" s="36" t="s">
        <v>460</v>
      </c>
      <c r="E354" s="38" t="s">
        <v>1408</v>
      </c>
      <c r="F354" s="39" t="s">
        <v>751</v>
      </c>
      <c r="G354" s="40">
        <v>1</v>
      </c>
      <c r="H354" s="41">
        <v>0</v>
      </c>
      <c r="I354" s="42">
        <f>ROUND(G354*H354,P4)</f>
        <v>0</v>
      </c>
      <c r="J354" s="39" t="s">
        <v>463</v>
      </c>
      <c r="O354" s="43">
        <f>I354*0.21</f>
        <v>0</v>
      </c>
      <c r="P354">
        <v>3</v>
      </c>
    </row>
    <row r="355">
      <c r="A355" s="36" t="s">
        <v>464</v>
      </c>
      <c r="B355" s="44"/>
      <c r="C355" s="45"/>
      <c r="D355" s="45"/>
      <c r="E355" s="38" t="s">
        <v>1408</v>
      </c>
      <c r="F355" s="45"/>
      <c r="G355" s="45"/>
      <c r="H355" s="45"/>
      <c r="I355" s="45"/>
      <c r="J355" s="47"/>
    </row>
    <row r="356" ht="45">
      <c r="A356" s="36" t="s">
        <v>467</v>
      </c>
      <c r="B356" s="44"/>
      <c r="C356" s="45"/>
      <c r="D356" s="45"/>
      <c r="E356" s="38" t="s">
        <v>1404</v>
      </c>
      <c r="F356" s="45"/>
      <c r="G356" s="45"/>
      <c r="H356" s="45"/>
      <c r="I356" s="45"/>
      <c r="J356" s="47"/>
    </row>
    <row r="357">
      <c r="A357" s="36" t="s">
        <v>458</v>
      </c>
      <c r="B357" s="36">
        <v>112</v>
      </c>
      <c r="C357" s="37" t="s">
        <v>1409</v>
      </c>
      <c r="D357" s="36" t="s">
        <v>460</v>
      </c>
      <c r="E357" s="38" t="s">
        <v>1174</v>
      </c>
      <c r="F357" s="39" t="s">
        <v>751</v>
      </c>
      <c r="G357" s="40">
        <v>1</v>
      </c>
      <c r="H357" s="41">
        <v>0</v>
      </c>
      <c r="I357" s="42">
        <f>ROUND(G357*H357,P4)</f>
        <v>0</v>
      </c>
      <c r="J357" s="39" t="s">
        <v>463</v>
      </c>
      <c r="O357" s="43">
        <f>I357*0.21</f>
        <v>0</v>
      </c>
      <c r="P357">
        <v>3</v>
      </c>
    </row>
    <row r="358">
      <c r="A358" s="36" t="s">
        <v>464</v>
      </c>
      <c r="B358" s="44"/>
      <c r="C358" s="45"/>
      <c r="D358" s="45"/>
      <c r="E358" s="38" t="s">
        <v>1174</v>
      </c>
      <c r="F358" s="45"/>
      <c r="G358" s="45"/>
      <c r="H358" s="45"/>
      <c r="I358" s="45"/>
      <c r="J358" s="47"/>
    </row>
    <row r="359" ht="45">
      <c r="A359" s="36" t="s">
        <v>467</v>
      </c>
      <c r="B359" s="44"/>
      <c r="C359" s="45"/>
      <c r="D359" s="45"/>
      <c r="E359" s="38" t="s">
        <v>1404</v>
      </c>
      <c r="F359" s="45"/>
      <c r="G359" s="45"/>
      <c r="H359" s="45"/>
      <c r="I359" s="45"/>
      <c r="J359" s="47"/>
    </row>
    <row r="360">
      <c r="A360" s="30" t="s">
        <v>455</v>
      </c>
      <c r="B360" s="31"/>
      <c r="C360" s="32" t="s">
        <v>1178</v>
      </c>
      <c r="D360" s="33"/>
      <c r="E360" s="30" t="s">
        <v>1179</v>
      </c>
      <c r="F360" s="33"/>
      <c r="G360" s="33"/>
      <c r="H360" s="33"/>
      <c r="I360" s="34">
        <f>SUMIFS(I361:I372,A361:A372,"P")</f>
        <v>0</v>
      </c>
      <c r="J360" s="35"/>
    </row>
    <row r="361" ht="45">
      <c r="A361" s="36" t="s">
        <v>458</v>
      </c>
      <c r="B361" s="36">
        <v>113</v>
      </c>
      <c r="C361" s="37" t="s">
        <v>619</v>
      </c>
      <c r="D361" s="36" t="s">
        <v>620</v>
      </c>
      <c r="E361" s="38" t="s">
        <v>621</v>
      </c>
      <c r="F361" s="39" t="s">
        <v>613</v>
      </c>
      <c r="G361" s="40">
        <v>0.29999999999999999</v>
      </c>
      <c r="H361" s="41">
        <v>0</v>
      </c>
      <c r="I361" s="42">
        <f>ROUND(G361*H361,P4)</f>
        <v>0</v>
      </c>
      <c r="J361" s="39" t="s">
        <v>463</v>
      </c>
      <c r="O361" s="43">
        <f>I361*0.21</f>
        <v>0</v>
      </c>
      <c r="P361">
        <v>3</v>
      </c>
    </row>
    <row r="362">
      <c r="A362" s="36" t="s">
        <v>464</v>
      </c>
      <c r="B362" s="44"/>
      <c r="C362" s="45"/>
      <c r="D362" s="45"/>
      <c r="E362" s="38" t="s">
        <v>1180</v>
      </c>
      <c r="F362" s="45"/>
      <c r="G362" s="45"/>
      <c r="H362" s="45"/>
      <c r="I362" s="45"/>
      <c r="J362" s="47"/>
    </row>
    <row r="363" ht="120">
      <c r="A363" s="36" t="s">
        <v>467</v>
      </c>
      <c r="B363" s="44"/>
      <c r="C363" s="45"/>
      <c r="D363" s="45"/>
      <c r="E363" s="38" t="s">
        <v>1181</v>
      </c>
      <c r="F363" s="45"/>
      <c r="G363" s="45"/>
      <c r="H363" s="45"/>
      <c r="I363" s="45"/>
      <c r="J363" s="47"/>
    </row>
    <row r="364" ht="45">
      <c r="A364" s="36" t="s">
        <v>458</v>
      </c>
      <c r="B364" s="36">
        <v>114</v>
      </c>
      <c r="C364" s="37" t="s">
        <v>1182</v>
      </c>
      <c r="D364" s="36" t="s">
        <v>1183</v>
      </c>
      <c r="E364" s="38" t="s">
        <v>1184</v>
      </c>
      <c r="F364" s="39" t="s">
        <v>613</v>
      </c>
      <c r="G364" s="40">
        <v>0.29999999999999999</v>
      </c>
      <c r="H364" s="41">
        <v>0</v>
      </c>
      <c r="I364" s="42">
        <f>ROUND(G364*H364,P4)</f>
        <v>0</v>
      </c>
      <c r="J364" s="39" t="s">
        <v>463</v>
      </c>
      <c r="O364" s="43">
        <f>I364*0.21</f>
        <v>0</v>
      </c>
      <c r="P364">
        <v>3</v>
      </c>
    </row>
    <row r="365">
      <c r="A365" s="36" t="s">
        <v>464</v>
      </c>
      <c r="B365" s="44"/>
      <c r="C365" s="45"/>
      <c r="D365" s="45"/>
      <c r="E365" s="38" t="s">
        <v>1180</v>
      </c>
      <c r="F365" s="45"/>
      <c r="G365" s="45"/>
      <c r="H365" s="45"/>
      <c r="I365" s="45"/>
      <c r="J365" s="47"/>
    </row>
    <row r="366" ht="120">
      <c r="A366" s="36" t="s">
        <v>467</v>
      </c>
      <c r="B366" s="44"/>
      <c r="C366" s="45"/>
      <c r="D366" s="45"/>
      <c r="E366" s="38" t="s">
        <v>1181</v>
      </c>
      <c r="F366" s="45"/>
      <c r="G366" s="45"/>
      <c r="H366" s="45"/>
      <c r="I366" s="45"/>
      <c r="J366" s="47"/>
    </row>
    <row r="367" ht="30">
      <c r="A367" s="36" t="s">
        <v>458</v>
      </c>
      <c r="B367" s="36">
        <v>115</v>
      </c>
      <c r="C367" s="37" t="s">
        <v>1185</v>
      </c>
      <c r="D367" s="36" t="s">
        <v>1186</v>
      </c>
      <c r="E367" s="38" t="s">
        <v>1187</v>
      </c>
      <c r="F367" s="39" t="s">
        <v>613</v>
      </c>
      <c r="G367" s="40">
        <v>0.20000000000000001</v>
      </c>
      <c r="H367" s="41">
        <v>0</v>
      </c>
      <c r="I367" s="42">
        <f>ROUND(G367*H367,P4)</f>
        <v>0</v>
      </c>
      <c r="J367" s="39" t="s">
        <v>463</v>
      </c>
      <c r="O367" s="43">
        <f>I367*0.21</f>
        <v>0</v>
      </c>
      <c r="P367">
        <v>3</v>
      </c>
    </row>
    <row r="368">
      <c r="A368" s="36" t="s">
        <v>464</v>
      </c>
      <c r="B368" s="44"/>
      <c r="C368" s="45"/>
      <c r="D368" s="45"/>
      <c r="E368" s="38" t="s">
        <v>1180</v>
      </c>
      <c r="F368" s="45"/>
      <c r="G368" s="45"/>
      <c r="H368" s="45"/>
      <c r="I368" s="45"/>
      <c r="J368" s="47"/>
    </row>
    <row r="369" ht="135">
      <c r="A369" s="36" t="s">
        <v>467</v>
      </c>
      <c r="B369" s="44"/>
      <c r="C369" s="45"/>
      <c r="D369" s="45"/>
      <c r="E369" s="38" t="s">
        <v>1188</v>
      </c>
      <c r="F369" s="45"/>
      <c r="G369" s="45"/>
      <c r="H369" s="45"/>
      <c r="I369" s="45"/>
      <c r="J369" s="47"/>
    </row>
    <row r="370" ht="30">
      <c r="A370" s="36" t="s">
        <v>458</v>
      </c>
      <c r="B370" s="36">
        <v>116</v>
      </c>
      <c r="C370" s="37" t="s">
        <v>1189</v>
      </c>
      <c r="D370" s="36" t="s">
        <v>1190</v>
      </c>
      <c r="E370" s="38" t="s">
        <v>1191</v>
      </c>
      <c r="F370" s="39" t="s">
        <v>613</v>
      </c>
      <c r="G370" s="40">
        <v>0.20000000000000001</v>
      </c>
      <c r="H370" s="41">
        <v>0</v>
      </c>
      <c r="I370" s="42">
        <f>ROUND(G370*H370,P4)</f>
        <v>0</v>
      </c>
      <c r="J370" s="39" t="s">
        <v>463</v>
      </c>
      <c r="O370" s="43">
        <f>I370*0.21</f>
        <v>0</v>
      </c>
      <c r="P370">
        <v>3</v>
      </c>
    </row>
    <row r="371">
      <c r="A371" s="36" t="s">
        <v>464</v>
      </c>
      <c r="B371" s="44"/>
      <c r="C371" s="45"/>
      <c r="D371" s="45"/>
      <c r="E371" s="38" t="s">
        <v>1180</v>
      </c>
      <c r="F371" s="45"/>
      <c r="G371" s="45"/>
      <c r="H371" s="45"/>
      <c r="I371" s="45"/>
      <c r="J371" s="47"/>
    </row>
    <row r="372" ht="135">
      <c r="A372" s="36" t="s">
        <v>467</v>
      </c>
      <c r="B372" s="49"/>
      <c r="C372" s="50"/>
      <c r="D372" s="50"/>
      <c r="E372" s="38" t="s">
        <v>1188</v>
      </c>
      <c r="F372" s="50"/>
      <c r="G372" s="50"/>
      <c r="H372" s="50"/>
      <c r="I372" s="50"/>
      <c r="J372" s="51"/>
    </row>
  </sheetData>
  <sheetProtection sheet="1" objects="1" scenarios="1" spinCount="100000" saltValue="bEPv3OD/xpreGEuwoHr1wtppG7t7m5M7HfxTVZqRO2JtE1Kt6LwJF7IjcRMS7Nj5JmBLl7FfdAXGxBwttxOm7w==" hashValue="PjsDIcXHLTMr41szPfACr5U3l6cv/RNguSPtLgQ8BkpRhCN3Xx+vH8Z8JN5hLkHNfFKixNK/u380TxZd4liNE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v>
      </c>
      <c r="I3" s="24">
        <f>SUMIFS(I11:I261,A11:A261,"SD")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1410</v>
      </c>
      <c r="D6" s="21"/>
      <c r="E6" s="22" t="s">
        <v>1411</v>
      </c>
      <c r="F6" s="16"/>
      <c r="G6" s="16"/>
      <c r="H6" s="16"/>
      <c r="I6" s="16"/>
      <c r="J6" s="18"/>
    </row>
    <row r="7">
      <c r="A7" s="3" t="s">
        <v>442</v>
      </c>
      <c r="B7" s="19" t="s">
        <v>443</v>
      </c>
      <c r="C7" s="20" t="s">
        <v>29</v>
      </c>
      <c r="D7" s="21"/>
      <c r="E7" s="22" t="s">
        <v>30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1412</v>
      </c>
      <c r="F11" s="33"/>
      <c r="G11" s="33"/>
      <c r="H11" s="33"/>
      <c r="I11" s="34">
        <f>SUMIFS(I12:I75,A12:A75,"P")</f>
        <v>0</v>
      </c>
      <c r="J11" s="35"/>
    </row>
    <row r="12">
      <c r="A12" s="36" t="s">
        <v>458</v>
      </c>
      <c r="B12" s="36">
        <v>1</v>
      </c>
      <c r="C12" s="37" t="s">
        <v>515</v>
      </c>
      <c r="D12" s="36" t="s">
        <v>460</v>
      </c>
      <c r="E12" s="38" t="s">
        <v>516</v>
      </c>
      <c r="F12" s="39" t="s">
        <v>496</v>
      </c>
      <c r="G12" s="40">
        <v>14</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1413</v>
      </c>
      <c r="F15" s="45"/>
      <c r="G15" s="45"/>
      <c r="H15" s="45"/>
      <c r="I15" s="45"/>
      <c r="J15" s="47"/>
    </row>
    <row r="16" ht="30">
      <c r="A16" s="36" t="s">
        <v>458</v>
      </c>
      <c r="B16" s="36">
        <v>2</v>
      </c>
      <c r="C16" s="37" t="s">
        <v>1414</v>
      </c>
      <c r="D16" s="36" t="s">
        <v>460</v>
      </c>
      <c r="E16" s="38" t="s">
        <v>1415</v>
      </c>
      <c r="F16" s="39" t="s">
        <v>482</v>
      </c>
      <c r="G16" s="40">
        <v>55</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75">
      <c r="A19" s="36" t="s">
        <v>467</v>
      </c>
      <c r="B19" s="44"/>
      <c r="C19" s="45"/>
      <c r="D19" s="45"/>
      <c r="E19" s="38" t="s">
        <v>1416</v>
      </c>
      <c r="F19" s="45"/>
      <c r="G19" s="45"/>
      <c r="H19" s="45"/>
      <c r="I19" s="45"/>
      <c r="J19" s="47"/>
    </row>
    <row r="20" ht="30">
      <c r="A20" s="36" t="s">
        <v>458</v>
      </c>
      <c r="B20" s="36">
        <v>3</v>
      </c>
      <c r="C20" s="37" t="s">
        <v>1417</v>
      </c>
      <c r="D20" s="36" t="s">
        <v>460</v>
      </c>
      <c r="E20" s="38" t="s">
        <v>1418</v>
      </c>
      <c r="F20" s="39" t="s">
        <v>482</v>
      </c>
      <c r="G20" s="40">
        <v>55</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75">
      <c r="A23" s="36" t="s">
        <v>467</v>
      </c>
      <c r="B23" s="44"/>
      <c r="C23" s="45"/>
      <c r="D23" s="45"/>
      <c r="E23" s="38" t="s">
        <v>1419</v>
      </c>
      <c r="F23" s="45"/>
      <c r="G23" s="45"/>
      <c r="H23" s="45"/>
      <c r="I23" s="45"/>
      <c r="J23" s="47"/>
    </row>
    <row r="24" ht="30">
      <c r="A24" s="36" t="s">
        <v>458</v>
      </c>
      <c r="B24" s="36">
        <v>4</v>
      </c>
      <c r="C24" s="37" t="s">
        <v>1420</v>
      </c>
      <c r="D24" s="36" t="s">
        <v>460</v>
      </c>
      <c r="E24" s="38" t="s">
        <v>1421</v>
      </c>
      <c r="F24" s="39" t="s">
        <v>482</v>
      </c>
      <c r="G24" s="40">
        <v>30</v>
      </c>
      <c r="H24" s="41">
        <v>0</v>
      </c>
      <c r="I24" s="42">
        <f>ROUND(G24*H24,P4)</f>
        <v>0</v>
      </c>
      <c r="J24" s="39" t="s">
        <v>471</v>
      </c>
      <c r="O24" s="43">
        <f>I24*0.21</f>
        <v>0</v>
      </c>
      <c r="P24">
        <v>3</v>
      </c>
    </row>
    <row r="25">
      <c r="A25" s="36" t="s">
        <v>464</v>
      </c>
      <c r="B25" s="44"/>
      <c r="C25" s="45"/>
      <c r="D25" s="45"/>
      <c r="E25" s="46" t="s">
        <v>460</v>
      </c>
      <c r="F25" s="45"/>
      <c r="G25" s="45"/>
      <c r="H25" s="45"/>
      <c r="I25" s="45"/>
      <c r="J25" s="47"/>
    </row>
    <row r="26" ht="30">
      <c r="A26" s="36" t="s">
        <v>465</v>
      </c>
      <c r="B26" s="44"/>
      <c r="C26" s="45"/>
      <c r="D26" s="45"/>
      <c r="E26" s="48" t="s">
        <v>1422</v>
      </c>
      <c r="F26" s="45"/>
      <c r="G26" s="45"/>
      <c r="H26" s="45"/>
      <c r="I26" s="45"/>
      <c r="J26" s="47"/>
    </row>
    <row r="27" ht="105">
      <c r="A27" s="36" t="s">
        <v>467</v>
      </c>
      <c r="B27" s="44"/>
      <c r="C27" s="45"/>
      <c r="D27" s="45"/>
      <c r="E27" s="38" t="s">
        <v>1423</v>
      </c>
      <c r="F27" s="45"/>
      <c r="G27" s="45"/>
      <c r="H27" s="45"/>
      <c r="I27" s="45"/>
      <c r="J27" s="47"/>
    </row>
    <row r="28" ht="30">
      <c r="A28" s="36" t="s">
        <v>458</v>
      </c>
      <c r="B28" s="36">
        <v>5</v>
      </c>
      <c r="C28" s="37" t="s">
        <v>523</v>
      </c>
      <c r="D28" s="36" t="s">
        <v>460</v>
      </c>
      <c r="E28" s="38" t="s">
        <v>524</v>
      </c>
      <c r="F28" s="39" t="s">
        <v>482</v>
      </c>
      <c r="G28" s="40">
        <v>35</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105">
      <c r="A31" s="36" t="s">
        <v>467</v>
      </c>
      <c r="B31" s="44"/>
      <c r="C31" s="45"/>
      <c r="D31" s="45"/>
      <c r="E31" s="38" t="s">
        <v>1424</v>
      </c>
      <c r="F31" s="45"/>
      <c r="G31" s="45"/>
      <c r="H31" s="45"/>
      <c r="I31" s="45"/>
      <c r="J31" s="47"/>
    </row>
    <row r="32" ht="30">
      <c r="A32" s="36" t="s">
        <v>458</v>
      </c>
      <c r="B32" s="36">
        <v>6</v>
      </c>
      <c r="C32" s="37" t="s">
        <v>526</v>
      </c>
      <c r="D32" s="36" t="s">
        <v>460</v>
      </c>
      <c r="E32" s="38" t="s">
        <v>527</v>
      </c>
      <c r="F32" s="39" t="s">
        <v>496</v>
      </c>
      <c r="G32" s="40">
        <v>14</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75">
      <c r="A35" s="36" t="s">
        <v>467</v>
      </c>
      <c r="B35" s="44"/>
      <c r="C35" s="45"/>
      <c r="D35" s="45"/>
      <c r="E35" s="38" t="s">
        <v>1425</v>
      </c>
      <c r="F35" s="45"/>
      <c r="G35" s="45"/>
      <c r="H35" s="45"/>
      <c r="I35" s="45"/>
      <c r="J35" s="47"/>
    </row>
    <row r="36">
      <c r="A36" s="36" t="s">
        <v>458</v>
      </c>
      <c r="B36" s="36">
        <v>7</v>
      </c>
      <c r="C36" s="37" t="s">
        <v>529</v>
      </c>
      <c r="D36" s="36" t="s">
        <v>460</v>
      </c>
      <c r="E36" s="38" t="s">
        <v>530</v>
      </c>
      <c r="F36" s="39" t="s">
        <v>496</v>
      </c>
      <c r="G36" s="40">
        <v>14</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75">
      <c r="A39" s="36" t="s">
        <v>467</v>
      </c>
      <c r="B39" s="44"/>
      <c r="C39" s="45"/>
      <c r="D39" s="45"/>
      <c r="E39" s="38" t="s">
        <v>1425</v>
      </c>
      <c r="F39" s="45"/>
      <c r="G39" s="45"/>
      <c r="H39" s="45"/>
      <c r="I39" s="45"/>
      <c r="J39" s="47"/>
    </row>
    <row r="40">
      <c r="A40" s="36" t="s">
        <v>458</v>
      </c>
      <c r="B40" s="36">
        <v>8</v>
      </c>
      <c r="C40" s="37" t="s">
        <v>822</v>
      </c>
      <c r="D40" s="36" t="s">
        <v>460</v>
      </c>
      <c r="E40" s="38" t="s">
        <v>823</v>
      </c>
      <c r="F40" s="39" t="s">
        <v>482</v>
      </c>
      <c r="G40" s="40">
        <v>20</v>
      </c>
      <c r="H40" s="41">
        <v>0</v>
      </c>
      <c r="I40" s="42">
        <f>ROUND(G40*H40,P4)</f>
        <v>0</v>
      </c>
      <c r="J40" s="39" t="s">
        <v>471</v>
      </c>
      <c r="O40" s="43">
        <f>I40*0.21</f>
        <v>0</v>
      </c>
      <c r="P40">
        <v>3</v>
      </c>
    </row>
    <row r="41">
      <c r="A41" s="36" t="s">
        <v>464</v>
      </c>
      <c r="B41" s="44"/>
      <c r="C41" s="45"/>
      <c r="D41" s="45"/>
      <c r="E41" s="46" t="s">
        <v>460</v>
      </c>
      <c r="F41" s="45"/>
      <c r="G41" s="45"/>
      <c r="H41" s="45"/>
      <c r="I41" s="45"/>
      <c r="J41" s="47"/>
    </row>
    <row r="42" ht="30">
      <c r="A42" s="36" t="s">
        <v>465</v>
      </c>
      <c r="B42" s="44"/>
      <c r="C42" s="45"/>
      <c r="D42" s="45"/>
      <c r="E42" s="48" t="s">
        <v>1426</v>
      </c>
      <c r="F42" s="45"/>
      <c r="G42" s="45"/>
      <c r="H42" s="45"/>
      <c r="I42" s="45"/>
      <c r="J42" s="47"/>
    </row>
    <row r="43" ht="120">
      <c r="A43" s="36" t="s">
        <v>467</v>
      </c>
      <c r="B43" s="44"/>
      <c r="C43" s="45"/>
      <c r="D43" s="45"/>
      <c r="E43" s="38" t="s">
        <v>1427</v>
      </c>
      <c r="F43" s="45"/>
      <c r="G43" s="45"/>
      <c r="H43" s="45"/>
      <c r="I43" s="45"/>
      <c r="J43" s="47"/>
    </row>
    <row r="44">
      <c r="A44" s="36" t="s">
        <v>458</v>
      </c>
      <c r="B44" s="36">
        <v>9</v>
      </c>
      <c r="C44" s="37" t="s">
        <v>833</v>
      </c>
      <c r="D44" s="36" t="s">
        <v>460</v>
      </c>
      <c r="E44" s="38" t="s">
        <v>834</v>
      </c>
      <c r="F44" s="39" t="s">
        <v>482</v>
      </c>
      <c r="G44" s="40">
        <v>10</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60">
      <c r="A47" s="36" t="s">
        <v>467</v>
      </c>
      <c r="B47" s="44"/>
      <c r="C47" s="45"/>
      <c r="D47" s="45"/>
      <c r="E47" s="38" t="s">
        <v>836</v>
      </c>
      <c r="F47" s="45"/>
      <c r="G47" s="45"/>
      <c r="H47" s="45"/>
      <c r="I47" s="45"/>
      <c r="J47" s="47"/>
    </row>
    <row r="48" ht="30">
      <c r="A48" s="36" t="s">
        <v>458</v>
      </c>
      <c r="B48" s="36">
        <v>10</v>
      </c>
      <c r="C48" s="37" t="s">
        <v>846</v>
      </c>
      <c r="D48" s="36" t="s">
        <v>460</v>
      </c>
      <c r="E48" s="38" t="s">
        <v>847</v>
      </c>
      <c r="F48" s="39" t="s">
        <v>496</v>
      </c>
      <c r="G48" s="40">
        <v>2</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120">
      <c r="A51" s="36" t="s">
        <v>467</v>
      </c>
      <c r="B51" s="44"/>
      <c r="C51" s="45"/>
      <c r="D51" s="45"/>
      <c r="E51" s="38" t="s">
        <v>845</v>
      </c>
      <c r="F51" s="45"/>
      <c r="G51" s="45"/>
      <c r="H51" s="45"/>
      <c r="I51" s="45"/>
      <c r="J51" s="47"/>
    </row>
    <row r="52">
      <c r="A52" s="36" t="s">
        <v>458</v>
      </c>
      <c r="B52" s="36">
        <v>11</v>
      </c>
      <c r="C52" s="37" t="s">
        <v>1428</v>
      </c>
      <c r="D52" s="36" t="s">
        <v>460</v>
      </c>
      <c r="E52" s="38" t="s">
        <v>1429</v>
      </c>
      <c r="F52" s="39" t="s">
        <v>496</v>
      </c>
      <c r="G52" s="40">
        <v>2</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120">
      <c r="A55" s="36" t="s">
        <v>467</v>
      </c>
      <c r="B55" s="44"/>
      <c r="C55" s="45"/>
      <c r="D55" s="45"/>
      <c r="E55" s="38" t="s">
        <v>859</v>
      </c>
      <c r="F55" s="45"/>
      <c r="G55" s="45"/>
      <c r="H55" s="45"/>
      <c r="I55" s="45"/>
      <c r="J55" s="47"/>
    </row>
    <row r="56">
      <c r="A56" s="36" t="s">
        <v>458</v>
      </c>
      <c r="B56" s="36">
        <v>12</v>
      </c>
      <c r="C56" s="37" t="s">
        <v>1430</v>
      </c>
      <c r="D56" s="36" t="s">
        <v>460</v>
      </c>
      <c r="E56" s="38" t="s">
        <v>1431</v>
      </c>
      <c r="F56" s="39" t="s">
        <v>496</v>
      </c>
      <c r="G56" s="40">
        <v>50</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80">
      <c r="A59" s="36" t="s">
        <v>467</v>
      </c>
      <c r="B59" s="44"/>
      <c r="C59" s="45"/>
      <c r="D59" s="45"/>
      <c r="E59" s="38" t="s">
        <v>1432</v>
      </c>
      <c r="F59" s="45"/>
      <c r="G59" s="45"/>
      <c r="H59" s="45"/>
      <c r="I59" s="45"/>
      <c r="J59" s="47"/>
    </row>
    <row r="60">
      <c r="A60" s="36" t="s">
        <v>458</v>
      </c>
      <c r="B60" s="36">
        <v>13</v>
      </c>
      <c r="C60" s="37" t="s">
        <v>1433</v>
      </c>
      <c r="D60" s="36" t="s">
        <v>460</v>
      </c>
      <c r="E60" s="38" t="s">
        <v>1434</v>
      </c>
      <c r="F60" s="39" t="s">
        <v>1435</v>
      </c>
      <c r="G60" s="40">
        <v>1.4750000000000001</v>
      </c>
      <c r="H60" s="41">
        <v>0</v>
      </c>
      <c r="I60" s="42">
        <f>ROUND(G60*H60,P4)</f>
        <v>0</v>
      </c>
      <c r="J60" s="39" t="s">
        <v>471</v>
      </c>
      <c r="O60" s="43">
        <f>I60*0.21</f>
        <v>0</v>
      </c>
      <c r="P60">
        <v>3</v>
      </c>
    </row>
    <row r="61">
      <c r="A61" s="36" t="s">
        <v>464</v>
      </c>
      <c r="B61" s="44"/>
      <c r="C61" s="45"/>
      <c r="D61" s="45"/>
      <c r="E61" s="46" t="s">
        <v>460</v>
      </c>
      <c r="F61" s="45"/>
      <c r="G61" s="45"/>
      <c r="H61" s="45"/>
      <c r="I61" s="45"/>
      <c r="J61" s="47"/>
    </row>
    <row r="62" ht="30">
      <c r="A62" s="36" t="s">
        <v>465</v>
      </c>
      <c r="B62" s="44"/>
      <c r="C62" s="45"/>
      <c r="D62" s="45"/>
      <c r="E62" s="48" t="s">
        <v>1436</v>
      </c>
      <c r="F62" s="45"/>
      <c r="G62" s="45"/>
      <c r="H62" s="45"/>
      <c r="I62" s="45"/>
      <c r="J62" s="47"/>
    </row>
    <row r="63" ht="165">
      <c r="A63" s="36" t="s">
        <v>467</v>
      </c>
      <c r="B63" s="44"/>
      <c r="C63" s="45"/>
      <c r="D63" s="45"/>
      <c r="E63" s="38" t="s">
        <v>1437</v>
      </c>
      <c r="F63" s="45"/>
      <c r="G63" s="45"/>
      <c r="H63" s="45"/>
      <c r="I63" s="45"/>
      <c r="J63" s="47"/>
    </row>
    <row r="64">
      <c r="A64" s="36" t="s">
        <v>458</v>
      </c>
      <c r="B64" s="36">
        <v>14</v>
      </c>
      <c r="C64" s="37" t="s">
        <v>1438</v>
      </c>
      <c r="D64" s="36" t="s">
        <v>460</v>
      </c>
      <c r="E64" s="38" t="s">
        <v>1439</v>
      </c>
      <c r="F64" s="39" t="s">
        <v>482</v>
      </c>
      <c r="G64" s="40">
        <v>295</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65">
      <c r="A67" s="36" t="s">
        <v>467</v>
      </c>
      <c r="B67" s="44"/>
      <c r="C67" s="45"/>
      <c r="D67" s="45"/>
      <c r="E67" s="38" t="s">
        <v>1440</v>
      </c>
      <c r="F67" s="45"/>
      <c r="G67" s="45"/>
      <c r="H67" s="45"/>
      <c r="I67" s="45"/>
      <c r="J67" s="47"/>
    </row>
    <row r="68">
      <c r="A68" s="36" t="s">
        <v>458</v>
      </c>
      <c r="B68" s="36">
        <v>15</v>
      </c>
      <c r="C68" s="37" t="s">
        <v>1441</v>
      </c>
      <c r="D68" s="36" t="s">
        <v>460</v>
      </c>
      <c r="E68" s="38" t="s">
        <v>1442</v>
      </c>
      <c r="F68" s="39" t="s">
        <v>1435</v>
      </c>
      <c r="G68" s="40">
        <v>0.46000000000000002</v>
      </c>
      <c r="H68" s="41">
        <v>0</v>
      </c>
      <c r="I68" s="42">
        <f>ROUND(G68*H68,P4)</f>
        <v>0</v>
      </c>
      <c r="J68" s="39" t="s">
        <v>471</v>
      </c>
      <c r="O68" s="43">
        <f>I68*0.21</f>
        <v>0</v>
      </c>
      <c r="P68">
        <v>3</v>
      </c>
    </row>
    <row r="69">
      <c r="A69" s="36" t="s">
        <v>464</v>
      </c>
      <c r="B69" s="44"/>
      <c r="C69" s="45"/>
      <c r="D69" s="45"/>
      <c r="E69" s="46" t="s">
        <v>460</v>
      </c>
      <c r="F69" s="45"/>
      <c r="G69" s="45"/>
      <c r="H69" s="45"/>
      <c r="I69" s="45"/>
      <c r="J69" s="47"/>
    </row>
    <row r="70" ht="30">
      <c r="A70" s="36" t="s">
        <v>465</v>
      </c>
      <c r="B70" s="44"/>
      <c r="C70" s="45"/>
      <c r="D70" s="45"/>
      <c r="E70" s="48" t="s">
        <v>1436</v>
      </c>
      <c r="F70" s="45"/>
      <c r="G70" s="45"/>
      <c r="H70" s="45"/>
      <c r="I70" s="45"/>
      <c r="J70" s="47"/>
    </row>
    <row r="71" ht="150">
      <c r="A71" s="36" t="s">
        <v>467</v>
      </c>
      <c r="B71" s="44"/>
      <c r="C71" s="45"/>
      <c r="D71" s="45"/>
      <c r="E71" s="38" t="s">
        <v>1443</v>
      </c>
      <c r="F71" s="45"/>
      <c r="G71" s="45"/>
      <c r="H71" s="45"/>
      <c r="I71" s="45"/>
      <c r="J71" s="47"/>
    </row>
    <row r="72">
      <c r="A72" s="36" t="s">
        <v>458</v>
      </c>
      <c r="B72" s="36">
        <v>16</v>
      </c>
      <c r="C72" s="37" t="s">
        <v>1444</v>
      </c>
      <c r="D72" s="36" t="s">
        <v>460</v>
      </c>
      <c r="E72" s="38" t="s">
        <v>1445</v>
      </c>
      <c r="F72" s="39" t="s">
        <v>1435</v>
      </c>
      <c r="G72" s="40">
        <v>0.46000000000000002</v>
      </c>
      <c r="H72" s="41">
        <v>0</v>
      </c>
      <c r="I72" s="42">
        <f>ROUND(G72*H72,P4)</f>
        <v>0</v>
      </c>
      <c r="J72" s="39" t="s">
        <v>471</v>
      </c>
      <c r="O72" s="43">
        <f>I72*0.21</f>
        <v>0</v>
      </c>
      <c r="P72">
        <v>3</v>
      </c>
    </row>
    <row r="73">
      <c r="A73" s="36" t="s">
        <v>464</v>
      </c>
      <c r="B73" s="44"/>
      <c r="C73" s="45"/>
      <c r="D73" s="45"/>
      <c r="E73" s="46" t="s">
        <v>460</v>
      </c>
      <c r="F73" s="45"/>
      <c r="G73" s="45"/>
      <c r="H73" s="45"/>
      <c r="I73" s="45"/>
      <c r="J73" s="47"/>
    </row>
    <row r="74" ht="30">
      <c r="A74" s="36" t="s">
        <v>465</v>
      </c>
      <c r="B74" s="44"/>
      <c r="C74" s="45"/>
      <c r="D74" s="45"/>
      <c r="E74" s="48" t="s">
        <v>1446</v>
      </c>
      <c r="F74" s="45"/>
      <c r="G74" s="45"/>
      <c r="H74" s="45"/>
      <c r="I74" s="45"/>
      <c r="J74" s="47"/>
    </row>
    <row r="75" ht="165">
      <c r="A75" s="36" t="s">
        <v>467</v>
      </c>
      <c r="B75" s="44"/>
      <c r="C75" s="45"/>
      <c r="D75" s="45"/>
      <c r="E75" s="38" t="s">
        <v>1447</v>
      </c>
      <c r="F75" s="45"/>
      <c r="G75" s="45"/>
      <c r="H75" s="45"/>
      <c r="I75" s="45"/>
      <c r="J75" s="47"/>
    </row>
    <row r="76">
      <c r="A76" s="30" t="s">
        <v>455</v>
      </c>
      <c r="B76" s="31"/>
      <c r="C76" s="32" t="s">
        <v>513</v>
      </c>
      <c r="D76" s="33"/>
      <c r="E76" s="30" t="s">
        <v>1448</v>
      </c>
      <c r="F76" s="33"/>
      <c r="G76" s="33"/>
      <c r="H76" s="33"/>
      <c r="I76" s="34">
        <f>SUMIFS(I77:I244,A77:A244,"P")</f>
        <v>0</v>
      </c>
      <c r="J76" s="35"/>
    </row>
    <row r="77">
      <c r="A77" s="36" t="s">
        <v>458</v>
      </c>
      <c r="B77" s="36">
        <v>17</v>
      </c>
      <c r="C77" s="37" t="s">
        <v>551</v>
      </c>
      <c r="D77" s="36" t="s">
        <v>460</v>
      </c>
      <c r="E77" s="38" t="s">
        <v>552</v>
      </c>
      <c r="F77" s="39" t="s">
        <v>553</v>
      </c>
      <c r="G77" s="40">
        <v>40</v>
      </c>
      <c r="H77" s="41">
        <v>0</v>
      </c>
      <c r="I77" s="42">
        <f>ROUND(G77*H77,P4)</f>
        <v>0</v>
      </c>
      <c r="J77" s="39" t="s">
        <v>471</v>
      </c>
      <c r="O77" s="43">
        <f>I77*0.21</f>
        <v>0</v>
      </c>
      <c r="P77">
        <v>3</v>
      </c>
    </row>
    <row r="78">
      <c r="A78" s="36" t="s">
        <v>464</v>
      </c>
      <c r="B78" s="44"/>
      <c r="C78" s="45"/>
      <c r="D78" s="45"/>
      <c r="E78" s="46" t="s">
        <v>460</v>
      </c>
      <c r="F78" s="45"/>
      <c r="G78" s="45"/>
      <c r="H78" s="45"/>
      <c r="I78" s="45"/>
      <c r="J78" s="47"/>
    </row>
    <row r="79">
      <c r="A79" s="36" t="s">
        <v>465</v>
      </c>
      <c r="B79" s="44"/>
      <c r="C79" s="45"/>
      <c r="D79" s="45"/>
      <c r="E79" s="48" t="s">
        <v>466</v>
      </c>
      <c r="F79" s="45"/>
      <c r="G79" s="45"/>
      <c r="H79" s="45"/>
      <c r="I79" s="45"/>
      <c r="J79" s="47"/>
    </row>
    <row r="80" ht="75">
      <c r="A80" s="36" t="s">
        <v>467</v>
      </c>
      <c r="B80" s="44"/>
      <c r="C80" s="45"/>
      <c r="D80" s="45"/>
      <c r="E80" s="38" t="s">
        <v>1449</v>
      </c>
      <c r="F80" s="45"/>
      <c r="G80" s="45"/>
      <c r="H80" s="45"/>
      <c r="I80" s="45"/>
      <c r="J80" s="47"/>
    </row>
    <row r="81">
      <c r="A81" s="36" t="s">
        <v>458</v>
      </c>
      <c r="B81" s="36">
        <v>18</v>
      </c>
      <c r="C81" s="37" t="s">
        <v>1450</v>
      </c>
      <c r="D81" s="36" t="s">
        <v>460</v>
      </c>
      <c r="E81" s="38" t="s">
        <v>1451</v>
      </c>
      <c r="F81" s="39" t="s">
        <v>496</v>
      </c>
      <c r="G81" s="40">
        <v>7</v>
      </c>
      <c r="H81" s="41">
        <v>0</v>
      </c>
      <c r="I81" s="42">
        <f>ROUND(G81*H81,P4)</f>
        <v>0</v>
      </c>
      <c r="J81" s="39" t="s">
        <v>471</v>
      </c>
      <c r="O81" s="43">
        <f>I81*0.21</f>
        <v>0</v>
      </c>
      <c r="P81">
        <v>3</v>
      </c>
    </row>
    <row r="82">
      <c r="A82" s="36" t="s">
        <v>464</v>
      </c>
      <c r="B82" s="44"/>
      <c r="C82" s="45"/>
      <c r="D82" s="45"/>
      <c r="E82" s="46" t="s">
        <v>460</v>
      </c>
      <c r="F82" s="45"/>
      <c r="G82" s="45"/>
      <c r="H82" s="45"/>
      <c r="I82" s="45"/>
      <c r="J82" s="47"/>
    </row>
    <row r="83">
      <c r="A83" s="36" t="s">
        <v>465</v>
      </c>
      <c r="B83" s="44"/>
      <c r="C83" s="45"/>
      <c r="D83" s="45"/>
      <c r="E83" s="48" t="s">
        <v>466</v>
      </c>
      <c r="F83" s="45"/>
      <c r="G83" s="45"/>
      <c r="H83" s="45"/>
      <c r="I83" s="45"/>
      <c r="J83" s="47"/>
    </row>
    <row r="84" ht="225">
      <c r="A84" s="36" t="s">
        <v>467</v>
      </c>
      <c r="B84" s="44"/>
      <c r="C84" s="45"/>
      <c r="D84" s="45"/>
      <c r="E84" s="38" t="s">
        <v>1452</v>
      </c>
      <c r="F84" s="45"/>
      <c r="G84" s="45"/>
      <c r="H84" s="45"/>
      <c r="I84" s="45"/>
      <c r="J84" s="47"/>
    </row>
    <row r="85">
      <c r="A85" s="36" t="s">
        <v>458</v>
      </c>
      <c r="B85" s="36">
        <v>19</v>
      </c>
      <c r="C85" s="37" t="s">
        <v>1453</v>
      </c>
      <c r="D85" s="36" t="s">
        <v>460</v>
      </c>
      <c r="E85" s="38" t="s">
        <v>1454</v>
      </c>
      <c r="F85" s="39" t="s">
        <v>496</v>
      </c>
      <c r="G85" s="40">
        <v>7</v>
      </c>
      <c r="H85" s="41">
        <v>0</v>
      </c>
      <c r="I85" s="42">
        <f>ROUND(G85*H85,P4)</f>
        <v>0</v>
      </c>
      <c r="J85" s="39" t="s">
        <v>471</v>
      </c>
      <c r="O85" s="43">
        <f>I85*0.21</f>
        <v>0</v>
      </c>
      <c r="P85">
        <v>3</v>
      </c>
    </row>
    <row r="86">
      <c r="A86" s="36" t="s">
        <v>464</v>
      </c>
      <c r="B86" s="44"/>
      <c r="C86" s="45"/>
      <c r="D86" s="45"/>
      <c r="E86" s="46" t="s">
        <v>460</v>
      </c>
      <c r="F86" s="45"/>
      <c r="G86" s="45"/>
      <c r="H86" s="45"/>
      <c r="I86" s="45"/>
      <c r="J86" s="47"/>
    </row>
    <row r="87">
      <c r="A87" s="36" t="s">
        <v>465</v>
      </c>
      <c r="B87" s="44"/>
      <c r="C87" s="45"/>
      <c r="D87" s="45"/>
      <c r="E87" s="48" t="s">
        <v>466</v>
      </c>
      <c r="F87" s="45"/>
      <c r="G87" s="45"/>
      <c r="H87" s="45"/>
      <c r="I87" s="45"/>
      <c r="J87" s="47"/>
    </row>
    <row r="88" ht="165">
      <c r="A88" s="36" t="s">
        <v>467</v>
      </c>
      <c r="B88" s="44"/>
      <c r="C88" s="45"/>
      <c r="D88" s="45"/>
      <c r="E88" s="38" t="s">
        <v>1455</v>
      </c>
      <c r="F88" s="45"/>
      <c r="G88" s="45"/>
      <c r="H88" s="45"/>
      <c r="I88" s="45"/>
      <c r="J88" s="47"/>
    </row>
    <row r="89">
      <c r="A89" s="36" t="s">
        <v>458</v>
      </c>
      <c r="B89" s="36">
        <v>20</v>
      </c>
      <c r="C89" s="37" t="s">
        <v>1456</v>
      </c>
      <c r="D89" s="36" t="s">
        <v>460</v>
      </c>
      <c r="E89" s="38" t="s">
        <v>1457</v>
      </c>
      <c r="F89" s="39" t="s">
        <v>496</v>
      </c>
      <c r="G89" s="40">
        <v>2</v>
      </c>
      <c r="H89" s="41">
        <v>0</v>
      </c>
      <c r="I89" s="42">
        <f>ROUND(G89*H89,P4)</f>
        <v>0</v>
      </c>
      <c r="J89" s="39" t="s">
        <v>471</v>
      </c>
      <c r="O89" s="43">
        <f>I89*0.21</f>
        <v>0</v>
      </c>
      <c r="P89">
        <v>3</v>
      </c>
    </row>
    <row r="90">
      <c r="A90" s="36" t="s">
        <v>464</v>
      </c>
      <c r="B90" s="44"/>
      <c r="C90" s="45"/>
      <c r="D90" s="45"/>
      <c r="E90" s="46" t="s">
        <v>460</v>
      </c>
      <c r="F90" s="45"/>
      <c r="G90" s="45"/>
      <c r="H90" s="45"/>
      <c r="I90" s="45"/>
      <c r="J90" s="47"/>
    </row>
    <row r="91">
      <c r="A91" s="36" t="s">
        <v>465</v>
      </c>
      <c r="B91" s="44"/>
      <c r="C91" s="45"/>
      <c r="D91" s="45"/>
      <c r="E91" s="48" t="s">
        <v>466</v>
      </c>
      <c r="F91" s="45"/>
      <c r="G91" s="45"/>
      <c r="H91" s="45"/>
      <c r="I91" s="45"/>
      <c r="J91" s="47"/>
    </row>
    <row r="92" ht="150">
      <c r="A92" s="36" t="s">
        <v>467</v>
      </c>
      <c r="B92" s="44"/>
      <c r="C92" s="45"/>
      <c r="D92" s="45"/>
      <c r="E92" s="38" t="s">
        <v>1458</v>
      </c>
      <c r="F92" s="45"/>
      <c r="G92" s="45"/>
      <c r="H92" s="45"/>
      <c r="I92" s="45"/>
      <c r="J92" s="47"/>
    </row>
    <row r="93">
      <c r="A93" s="36" t="s">
        <v>458</v>
      </c>
      <c r="B93" s="36">
        <v>21</v>
      </c>
      <c r="C93" s="37" t="s">
        <v>1459</v>
      </c>
      <c r="D93" s="36" t="s">
        <v>460</v>
      </c>
      <c r="E93" s="38" t="s">
        <v>1460</v>
      </c>
      <c r="F93" s="39" t="s">
        <v>496</v>
      </c>
      <c r="G93" s="40">
        <v>2</v>
      </c>
      <c r="H93" s="41">
        <v>0</v>
      </c>
      <c r="I93" s="42">
        <f>ROUND(G93*H93,P4)</f>
        <v>0</v>
      </c>
      <c r="J93" s="39" t="s">
        <v>471</v>
      </c>
      <c r="O93" s="43">
        <f>I93*0.21</f>
        <v>0</v>
      </c>
      <c r="P93">
        <v>3</v>
      </c>
    </row>
    <row r="94">
      <c r="A94" s="36" t="s">
        <v>464</v>
      </c>
      <c r="B94" s="44"/>
      <c r="C94" s="45"/>
      <c r="D94" s="45"/>
      <c r="E94" s="46" t="s">
        <v>460</v>
      </c>
      <c r="F94" s="45"/>
      <c r="G94" s="45"/>
      <c r="H94" s="45"/>
      <c r="I94" s="45"/>
      <c r="J94" s="47"/>
    </row>
    <row r="95">
      <c r="A95" s="36" t="s">
        <v>465</v>
      </c>
      <c r="B95" s="44"/>
      <c r="C95" s="45"/>
      <c r="D95" s="45"/>
      <c r="E95" s="48" t="s">
        <v>466</v>
      </c>
      <c r="F95" s="45"/>
      <c r="G95" s="45"/>
      <c r="H95" s="45"/>
      <c r="I95" s="45"/>
      <c r="J95" s="47"/>
    </row>
    <row r="96" ht="165">
      <c r="A96" s="36" t="s">
        <v>467</v>
      </c>
      <c r="B96" s="44"/>
      <c r="C96" s="45"/>
      <c r="D96" s="45"/>
      <c r="E96" s="38" t="s">
        <v>1461</v>
      </c>
      <c r="F96" s="45"/>
      <c r="G96" s="45"/>
      <c r="H96" s="45"/>
      <c r="I96" s="45"/>
      <c r="J96" s="47"/>
    </row>
    <row r="97">
      <c r="A97" s="36" t="s">
        <v>458</v>
      </c>
      <c r="B97" s="36">
        <v>22</v>
      </c>
      <c r="C97" s="37" t="s">
        <v>1462</v>
      </c>
      <c r="D97" s="36" t="s">
        <v>460</v>
      </c>
      <c r="E97" s="38" t="s">
        <v>1463</v>
      </c>
      <c r="F97" s="39" t="s">
        <v>1464</v>
      </c>
      <c r="G97" s="40">
        <v>2</v>
      </c>
      <c r="H97" s="41">
        <v>0</v>
      </c>
      <c r="I97" s="42">
        <f>ROUND(G97*H97,P4)</f>
        <v>0</v>
      </c>
      <c r="J97" s="39" t="s">
        <v>471</v>
      </c>
      <c r="O97" s="43">
        <f>I97*0.21</f>
        <v>0</v>
      </c>
      <c r="P97">
        <v>3</v>
      </c>
    </row>
    <row r="98">
      <c r="A98" s="36" t="s">
        <v>464</v>
      </c>
      <c r="B98" s="44"/>
      <c r="C98" s="45"/>
      <c r="D98" s="45"/>
      <c r="E98" s="46" t="s">
        <v>460</v>
      </c>
      <c r="F98" s="45"/>
      <c r="G98" s="45"/>
      <c r="H98" s="45"/>
      <c r="I98" s="45"/>
      <c r="J98" s="47"/>
    </row>
    <row r="99">
      <c r="A99" s="36" t="s">
        <v>465</v>
      </c>
      <c r="B99" s="44"/>
      <c r="C99" s="45"/>
      <c r="D99" s="45"/>
      <c r="E99" s="48" t="s">
        <v>466</v>
      </c>
      <c r="F99" s="45"/>
      <c r="G99" s="45"/>
      <c r="H99" s="45"/>
      <c r="I99" s="45"/>
      <c r="J99" s="47"/>
    </row>
    <row r="100" ht="135">
      <c r="A100" s="36" t="s">
        <v>467</v>
      </c>
      <c r="B100" s="44"/>
      <c r="C100" s="45"/>
      <c r="D100" s="45"/>
      <c r="E100" s="38" t="s">
        <v>1465</v>
      </c>
      <c r="F100" s="45"/>
      <c r="G100" s="45"/>
      <c r="H100" s="45"/>
      <c r="I100" s="45"/>
      <c r="J100" s="47"/>
    </row>
    <row r="101">
      <c r="A101" s="36" t="s">
        <v>458</v>
      </c>
      <c r="B101" s="36">
        <v>23</v>
      </c>
      <c r="C101" s="37" t="s">
        <v>730</v>
      </c>
      <c r="D101" s="36" t="s">
        <v>460</v>
      </c>
      <c r="E101" s="38" t="s">
        <v>731</v>
      </c>
      <c r="F101" s="39" t="s">
        <v>496</v>
      </c>
      <c r="G101" s="40">
        <v>2</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466</v>
      </c>
      <c r="F103" s="45"/>
      <c r="G103" s="45"/>
      <c r="H103" s="45"/>
      <c r="I103" s="45"/>
      <c r="J103" s="47"/>
    </row>
    <row r="104" ht="150">
      <c r="A104" s="36" t="s">
        <v>467</v>
      </c>
      <c r="B104" s="44"/>
      <c r="C104" s="45"/>
      <c r="D104" s="45"/>
      <c r="E104" s="38" t="s">
        <v>1466</v>
      </c>
      <c r="F104" s="45"/>
      <c r="G104" s="45"/>
      <c r="H104" s="45"/>
      <c r="I104" s="45"/>
      <c r="J104" s="47"/>
    </row>
    <row r="105">
      <c r="A105" s="36" t="s">
        <v>458</v>
      </c>
      <c r="B105" s="36">
        <v>24</v>
      </c>
      <c r="C105" s="37" t="s">
        <v>1467</v>
      </c>
      <c r="D105" s="36" t="s">
        <v>460</v>
      </c>
      <c r="E105" s="38" t="s">
        <v>1468</v>
      </c>
      <c r="F105" s="39" t="s">
        <v>496</v>
      </c>
      <c r="G105" s="40">
        <v>2</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466</v>
      </c>
      <c r="F107" s="45"/>
      <c r="G107" s="45"/>
      <c r="H107" s="45"/>
      <c r="I107" s="45"/>
      <c r="J107" s="47"/>
    </row>
    <row r="108" ht="255">
      <c r="A108" s="36" t="s">
        <v>467</v>
      </c>
      <c r="B108" s="44"/>
      <c r="C108" s="45"/>
      <c r="D108" s="45"/>
      <c r="E108" s="38" t="s">
        <v>1469</v>
      </c>
      <c r="F108" s="45"/>
      <c r="G108" s="45"/>
      <c r="H108" s="45"/>
      <c r="I108" s="45"/>
      <c r="J108" s="47"/>
    </row>
    <row r="109">
      <c r="A109" s="36" t="s">
        <v>458</v>
      </c>
      <c r="B109" s="36">
        <v>25</v>
      </c>
      <c r="C109" s="37" t="s">
        <v>1470</v>
      </c>
      <c r="D109" s="36" t="s">
        <v>460</v>
      </c>
      <c r="E109" s="38" t="s">
        <v>1471</v>
      </c>
      <c r="F109" s="39" t="s">
        <v>496</v>
      </c>
      <c r="G109" s="40">
        <v>2</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466</v>
      </c>
      <c r="F111" s="45"/>
      <c r="G111" s="45"/>
      <c r="H111" s="45"/>
      <c r="I111" s="45"/>
      <c r="J111" s="47"/>
    </row>
    <row r="112" ht="180">
      <c r="A112" s="36" t="s">
        <v>467</v>
      </c>
      <c r="B112" s="44"/>
      <c r="C112" s="45"/>
      <c r="D112" s="45"/>
      <c r="E112" s="38" t="s">
        <v>1472</v>
      </c>
      <c r="F112" s="45"/>
      <c r="G112" s="45"/>
      <c r="H112" s="45"/>
      <c r="I112" s="45"/>
      <c r="J112" s="47"/>
    </row>
    <row r="113">
      <c r="A113" s="36" t="s">
        <v>458</v>
      </c>
      <c r="B113" s="36">
        <v>26</v>
      </c>
      <c r="C113" s="37" t="s">
        <v>1473</v>
      </c>
      <c r="D113" s="36" t="s">
        <v>460</v>
      </c>
      <c r="E113" s="38" t="s">
        <v>1474</v>
      </c>
      <c r="F113" s="39" t="s">
        <v>496</v>
      </c>
      <c r="G113" s="40">
        <v>2</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466</v>
      </c>
      <c r="F115" s="45"/>
      <c r="G115" s="45"/>
      <c r="H115" s="45"/>
      <c r="I115" s="45"/>
      <c r="J115" s="47"/>
    </row>
    <row r="116" ht="240">
      <c r="A116" s="36" t="s">
        <v>467</v>
      </c>
      <c r="B116" s="44"/>
      <c r="C116" s="45"/>
      <c r="D116" s="45"/>
      <c r="E116" s="38" t="s">
        <v>1475</v>
      </c>
      <c r="F116" s="45"/>
      <c r="G116" s="45"/>
      <c r="H116" s="45"/>
      <c r="I116" s="45"/>
      <c r="J116" s="47"/>
    </row>
    <row r="117">
      <c r="A117" s="36" t="s">
        <v>458</v>
      </c>
      <c r="B117" s="36">
        <v>27</v>
      </c>
      <c r="C117" s="37" t="s">
        <v>1476</v>
      </c>
      <c r="D117" s="36" t="s">
        <v>460</v>
      </c>
      <c r="E117" s="38" t="s">
        <v>1477</v>
      </c>
      <c r="F117" s="39" t="s">
        <v>496</v>
      </c>
      <c r="G117" s="40">
        <v>2</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466</v>
      </c>
      <c r="F119" s="45"/>
      <c r="G119" s="45"/>
      <c r="H119" s="45"/>
      <c r="I119" s="45"/>
      <c r="J119" s="47"/>
    </row>
    <row r="120" ht="225">
      <c r="A120" s="36" t="s">
        <v>467</v>
      </c>
      <c r="B120" s="44"/>
      <c r="C120" s="45"/>
      <c r="D120" s="45"/>
      <c r="E120" s="38" t="s">
        <v>1478</v>
      </c>
      <c r="F120" s="45"/>
      <c r="G120" s="45"/>
      <c r="H120" s="45"/>
      <c r="I120" s="45"/>
      <c r="J120" s="47"/>
    </row>
    <row r="121">
      <c r="A121" s="36" t="s">
        <v>458</v>
      </c>
      <c r="B121" s="36">
        <v>28</v>
      </c>
      <c r="C121" s="37" t="s">
        <v>1479</v>
      </c>
      <c r="D121" s="36" t="s">
        <v>460</v>
      </c>
      <c r="E121" s="38" t="s">
        <v>1480</v>
      </c>
      <c r="F121" s="39" t="s">
        <v>496</v>
      </c>
      <c r="G121" s="40">
        <v>2</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466</v>
      </c>
      <c r="F123" s="45"/>
      <c r="G123" s="45"/>
      <c r="H123" s="45"/>
      <c r="I123" s="45"/>
      <c r="J123" s="47"/>
    </row>
    <row r="124" ht="165">
      <c r="A124" s="36" t="s">
        <v>467</v>
      </c>
      <c r="B124" s="44"/>
      <c r="C124" s="45"/>
      <c r="D124" s="45"/>
      <c r="E124" s="38" t="s">
        <v>1481</v>
      </c>
      <c r="F124" s="45"/>
      <c r="G124" s="45"/>
      <c r="H124" s="45"/>
      <c r="I124" s="45"/>
      <c r="J124" s="47"/>
    </row>
    <row r="125">
      <c r="A125" s="36" t="s">
        <v>458</v>
      </c>
      <c r="B125" s="36">
        <v>29</v>
      </c>
      <c r="C125" s="37" t="s">
        <v>1482</v>
      </c>
      <c r="D125" s="36" t="s">
        <v>460</v>
      </c>
      <c r="E125" s="38" t="s">
        <v>1483</v>
      </c>
      <c r="F125" s="39" t="s">
        <v>496</v>
      </c>
      <c r="G125" s="40">
        <v>6</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466</v>
      </c>
      <c r="F127" s="45"/>
      <c r="G127" s="45"/>
      <c r="H127" s="45"/>
      <c r="I127" s="45"/>
      <c r="J127" s="47"/>
    </row>
    <row r="128" ht="225">
      <c r="A128" s="36" t="s">
        <v>467</v>
      </c>
      <c r="B128" s="44"/>
      <c r="C128" s="45"/>
      <c r="D128" s="45"/>
      <c r="E128" s="38" t="s">
        <v>1484</v>
      </c>
      <c r="F128" s="45"/>
      <c r="G128" s="45"/>
      <c r="H128" s="45"/>
      <c r="I128" s="45"/>
      <c r="J128" s="47"/>
    </row>
    <row r="129">
      <c r="A129" s="36" t="s">
        <v>458</v>
      </c>
      <c r="B129" s="36">
        <v>30</v>
      </c>
      <c r="C129" s="37" t="s">
        <v>1485</v>
      </c>
      <c r="D129" s="36" t="s">
        <v>460</v>
      </c>
      <c r="E129" s="38" t="s">
        <v>1486</v>
      </c>
      <c r="F129" s="39" t="s">
        <v>496</v>
      </c>
      <c r="G129" s="40">
        <v>6</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466</v>
      </c>
      <c r="F131" s="45"/>
      <c r="G131" s="45"/>
      <c r="H131" s="45"/>
      <c r="I131" s="45"/>
      <c r="J131" s="47"/>
    </row>
    <row r="132" ht="165">
      <c r="A132" s="36" t="s">
        <v>467</v>
      </c>
      <c r="B132" s="44"/>
      <c r="C132" s="45"/>
      <c r="D132" s="45"/>
      <c r="E132" s="38" t="s">
        <v>1487</v>
      </c>
      <c r="F132" s="45"/>
      <c r="G132" s="45"/>
      <c r="H132" s="45"/>
      <c r="I132" s="45"/>
      <c r="J132" s="47"/>
    </row>
    <row r="133">
      <c r="A133" s="36" t="s">
        <v>458</v>
      </c>
      <c r="B133" s="36">
        <v>31</v>
      </c>
      <c r="C133" s="37" t="s">
        <v>1488</v>
      </c>
      <c r="D133" s="36" t="s">
        <v>460</v>
      </c>
      <c r="E133" s="38" t="s">
        <v>1489</v>
      </c>
      <c r="F133" s="39" t="s">
        <v>496</v>
      </c>
      <c r="G133" s="40">
        <v>8</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466</v>
      </c>
      <c r="F135" s="45"/>
      <c r="G135" s="45"/>
      <c r="H135" s="45"/>
      <c r="I135" s="45"/>
      <c r="J135" s="47"/>
    </row>
    <row r="136" ht="225">
      <c r="A136" s="36" t="s">
        <v>467</v>
      </c>
      <c r="B136" s="44"/>
      <c r="C136" s="45"/>
      <c r="D136" s="45"/>
      <c r="E136" s="38" t="s">
        <v>1490</v>
      </c>
      <c r="F136" s="45"/>
      <c r="G136" s="45"/>
      <c r="H136" s="45"/>
      <c r="I136" s="45"/>
      <c r="J136" s="47"/>
    </row>
    <row r="137">
      <c r="A137" s="36" t="s">
        <v>458</v>
      </c>
      <c r="B137" s="36">
        <v>32</v>
      </c>
      <c r="C137" s="37" t="s">
        <v>1491</v>
      </c>
      <c r="D137" s="36" t="s">
        <v>460</v>
      </c>
      <c r="E137" s="38" t="s">
        <v>1492</v>
      </c>
      <c r="F137" s="39" t="s">
        <v>496</v>
      </c>
      <c r="G137" s="40">
        <v>8</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466</v>
      </c>
      <c r="F139" s="45"/>
      <c r="G139" s="45"/>
      <c r="H139" s="45"/>
      <c r="I139" s="45"/>
      <c r="J139" s="47"/>
    </row>
    <row r="140" ht="165">
      <c r="A140" s="36" t="s">
        <v>467</v>
      </c>
      <c r="B140" s="44"/>
      <c r="C140" s="45"/>
      <c r="D140" s="45"/>
      <c r="E140" s="38" t="s">
        <v>1493</v>
      </c>
      <c r="F140" s="45"/>
      <c r="G140" s="45"/>
      <c r="H140" s="45"/>
      <c r="I140" s="45"/>
      <c r="J140" s="47"/>
    </row>
    <row r="141">
      <c r="A141" s="36" t="s">
        <v>458</v>
      </c>
      <c r="B141" s="36">
        <v>33</v>
      </c>
      <c r="C141" s="37" t="s">
        <v>1494</v>
      </c>
      <c r="D141" s="36" t="s">
        <v>460</v>
      </c>
      <c r="E141" s="38" t="s">
        <v>1495</v>
      </c>
      <c r="F141" s="39" t="s">
        <v>496</v>
      </c>
      <c r="G141" s="40">
        <v>31</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466</v>
      </c>
      <c r="F143" s="45"/>
      <c r="G143" s="45"/>
      <c r="H143" s="45"/>
      <c r="I143" s="45"/>
      <c r="J143" s="47"/>
    </row>
    <row r="144" ht="150">
      <c r="A144" s="36" t="s">
        <v>467</v>
      </c>
      <c r="B144" s="44"/>
      <c r="C144" s="45"/>
      <c r="D144" s="45"/>
      <c r="E144" s="38" t="s">
        <v>1496</v>
      </c>
      <c r="F144" s="45"/>
      <c r="G144" s="45"/>
      <c r="H144" s="45"/>
      <c r="I144" s="45"/>
      <c r="J144" s="47"/>
    </row>
    <row r="145">
      <c r="A145" s="36" t="s">
        <v>458</v>
      </c>
      <c r="B145" s="36">
        <v>34</v>
      </c>
      <c r="C145" s="37" t="s">
        <v>1497</v>
      </c>
      <c r="D145" s="36" t="s">
        <v>460</v>
      </c>
      <c r="E145" s="38" t="s">
        <v>1498</v>
      </c>
      <c r="F145" s="39" t="s">
        <v>496</v>
      </c>
      <c r="G145" s="40">
        <v>31</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466</v>
      </c>
      <c r="F147" s="45"/>
      <c r="G147" s="45"/>
      <c r="H147" s="45"/>
      <c r="I147" s="45"/>
      <c r="J147" s="47"/>
    </row>
    <row r="148" ht="165">
      <c r="A148" s="36" t="s">
        <v>467</v>
      </c>
      <c r="B148" s="44"/>
      <c r="C148" s="45"/>
      <c r="D148" s="45"/>
      <c r="E148" s="38" t="s">
        <v>1499</v>
      </c>
      <c r="F148" s="45"/>
      <c r="G148" s="45"/>
      <c r="H148" s="45"/>
      <c r="I148" s="45"/>
      <c r="J148" s="47"/>
    </row>
    <row r="149">
      <c r="A149" s="36" t="s">
        <v>458</v>
      </c>
      <c r="B149" s="36">
        <v>35</v>
      </c>
      <c r="C149" s="37" t="s">
        <v>1500</v>
      </c>
      <c r="D149" s="36" t="s">
        <v>460</v>
      </c>
      <c r="E149" s="38" t="s">
        <v>1501</v>
      </c>
      <c r="F149" s="39" t="s">
        <v>496</v>
      </c>
      <c r="G149" s="40">
        <v>18</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466</v>
      </c>
      <c r="F151" s="45"/>
      <c r="G151" s="45"/>
      <c r="H151" s="45"/>
      <c r="I151" s="45"/>
      <c r="J151" s="47"/>
    </row>
    <row r="152" ht="225">
      <c r="A152" s="36" t="s">
        <v>467</v>
      </c>
      <c r="B152" s="44"/>
      <c r="C152" s="45"/>
      <c r="D152" s="45"/>
      <c r="E152" s="38" t="s">
        <v>1502</v>
      </c>
      <c r="F152" s="45"/>
      <c r="G152" s="45"/>
      <c r="H152" s="45"/>
      <c r="I152" s="45"/>
      <c r="J152" s="47"/>
    </row>
    <row r="153">
      <c r="A153" s="36" t="s">
        <v>458</v>
      </c>
      <c r="B153" s="36">
        <v>36</v>
      </c>
      <c r="C153" s="37" t="s">
        <v>1503</v>
      </c>
      <c r="D153" s="36" t="s">
        <v>460</v>
      </c>
      <c r="E153" s="38" t="s">
        <v>1504</v>
      </c>
      <c r="F153" s="39" t="s">
        <v>496</v>
      </c>
      <c r="G153" s="40">
        <v>18</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466</v>
      </c>
      <c r="F155" s="45"/>
      <c r="G155" s="45"/>
      <c r="H155" s="45"/>
      <c r="I155" s="45"/>
      <c r="J155" s="47"/>
    </row>
    <row r="156" ht="165">
      <c r="A156" s="36" t="s">
        <v>467</v>
      </c>
      <c r="B156" s="44"/>
      <c r="C156" s="45"/>
      <c r="D156" s="45"/>
      <c r="E156" s="38" t="s">
        <v>1505</v>
      </c>
      <c r="F156" s="45"/>
      <c r="G156" s="45"/>
      <c r="H156" s="45"/>
      <c r="I156" s="45"/>
      <c r="J156" s="47"/>
    </row>
    <row r="157" ht="30">
      <c r="A157" s="36" t="s">
        <v>458</v>
      </c>
      <c r="B157" s="36">
        <v>37</v>
      </c>
      <c r="C157" s="37" t="s">
        <v>1506</v>
      </c>
      <c r="D157" s="36" t="s">
        <v>460</v>
      </c>
      <c r="E157" s="38" t="s">
        <v>1507</v>
      </c>
      <c r="F157" s="39" t="s">
        <v>496</v>
      </c>
      <c r="G157" s="40">
        <v>11</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466</v>
      </c>
      <c r="F159" s="45"/>
      <c r="G159" s="45"/>
      <c r="H159" s="45"/>
      <c r="I159" s="45"/>
      <c r="J159" s="47"/>
    </row>
    <row r="160" ht="225">
      <c r="A160" s="36" t="s">
        <v>467</v>
      </c>
      <c r="B160" s="44"/>
      <c r="C160" s="45"/>
      <c r="D160" s="45"/>
      <c r="E160" s="38" t="s">
        <v>1508</v>
      </c>
      <c r="F160" s="45"/>
      <c r="G160" s="45"/>
      <c r="H160" s="45"/>
      <c r="I160" s="45"/>
      <c r="J160" s="47"/>
    </row>
    <row r="161">
      <c r="A161" s="36" t="s">
        <v>458</v>
      </c>
      <c r="B161" s="36">
        <v>38</v>
      </c>
      <c r="C161" s="37" t="s">
        <v>1509</v>
      </c>
      <c r="D161" s="36" t="s">
        <v>460</v>
      </c>
      <c r="E161" s="38" t="s">
        <v>1510</v>
      </c>
      <c r="F161" s="39" t="s">
        <v>496</v>
      </c>
      <c r="G161" s="40">
        <v>11</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466</v>
      </c>
      <c r="F163" s="45"/>
      <c r="G163" s="45"/>
      <c r="H163" s="45"/>
      <c r="I163" s="45"/>
      <c r="J163" s="47"/>
    </row>
    <row r="164" ht="165">
      <c r="A164" s="36" t="s">
        <v>467</v>
      </c>
      <c r="B164" s="44"/>
      <c r="C164" s="45"/>
      <c r="D164" s="45"/>
      <c r="E164" s="38" t="s">
        <v>1511</v>
      </c>
      <c r="F164" s="45"/>
      <c r="G164" s="45"/>
      <c r="H164" s="45"/>
      <c r="I164" s="45"/>
      <c r="J164" s="47"/>
    </row>
    <row r="165">
      <c r="A165" s="36" t="s">
        <v>458</v>
      </c>
      <c r="B165" s="36">
        <v>39</v>
      </c>
      <c r="C165" s="37" t="s">
        <v>1512</v>
      </c>
      <c r="D165" s="36" t="s">
        <v>460</v>
      </c>
      <c r="E165" s="38" t="s">
        <v>1513</v>
      </c>
      <c r="F165" s="39" t="s">
        <v>496</v>
      </c>
      <c r="G165" s="40">
        <v>13</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466</v>
      </c>
      <c r="F167" s="45"/>
      <c r="G167" s="45"/>
      <c r="H167" s="45"/>
      <c r="I167" s="45"/>
      <c r="J167" s="47"/>
    </row>
    <row r="168" ht="225">
      <c r="A168" s="36" t="s">
        <v>467</v>
      </c>
      <c r="B168" s="44"/>
      <c r="C168" s="45"/>
      <c r="D168" s="45"/>
      <c r="E168" s="38" t="s">
        <v>1514</v>
      </c>
      <c r="F168" s="45"/>
      <c r="G168" s="45"/>
      <c r="H168" s="45"/>
      <c r="I168" s="45"/>
      <c r="J168" s="47"/>
    </row>
    <row r="169">
      <c r="A169" s="36" t="s">
        <v>458</v>
      </c>
      <c r="B169" s="36">
        <v>40</v>
      </c>
      <c r="C169" s="37" t="s">
        <v>1515</v>
      </c>
      <c r="D169" s="36" t="s">
        <v>460</v>
      </c>
      <c r="E169" s="38" t="s">
        <v>1516</v>
      </c>
      <c r="F169" s="39" t="s">
        <v>496</v>
      </c>
      <c r="G169" s="40">
        <v>13</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466</v>
      </c>
      <c r="F171" s="45"/>
      <c r="G171" s="45"/>
      <c r="H171" s="45"/>
      <c r="I171" s="45"/>
      <c r="J171" s="47"/>
    </row>
    <row r="172" ht="165">
      <c r="A172" s="36" t="s">
        <v>467</v>
      </c>
      <c r="B172" s="44"/>
      <c r="C172" s="45"/>
      <c r="D172" s="45"/>
      <c r="E172" s="38" t="s">
        <v>1517</v>
      </c>
      <c r="F172" s="45"/>
      <c r="G172" s="45"/>
      <c r="H172" s="45"/>
      <c r="I172" s="45"/>
      <c r="J172" s="47"/>
    </row>
    <row r="173">
      <c r="A173" s="36" t="s">
        <v>458</v>
      </c>
      <c r="B173" s="36">
        <v>41</v>
      </c>
      <c r="C173" s="37" t="s">
        <v>1518</v>
      </c>
      <c r="D173" s="36" t="s">
        <v>460</v>
      </c>
      <c r="E173" s="38" t="s">
        <v>1519</v>
      </c>
      <c r="F173" s="39" t="s">
        <v>496</v>
      </c>
      <c r="G173" s="40">
        <v>3</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466</v>
      </c>
      <c r="F175" s="45"/>
      <c r="G175" s="45"/>
      <c r="H175" s="45"/>
      <c r="I175" s="45"/>
      <c r="J175" s="47"/>
    </row>
    <row r="176" ht="225">
      <c r="A176" s="36" t="s">
        <v>467</v>
      </c>
      <c r="B176" s="44"/>
      <c r="C176" s="45"/>
      <c r="D176" s="45"/>
      <c r="E176" s="38" t="s">
        <v>1520</v>
      </c>
      <c r="F176" s="45"/>
      <c r="G176" s="45"/>
      <c r="H176" s="45"/>
      <c r="I176" s="45"/>
      <c r="J176" s="47"/>
    </row>
    <row r="177">
      <c r="A177" s="36" t="s">
        <v>458</v>
      </c>
      <c r="B177" s="36">
        <v>42</v>
      </c>
      <c r="C177" s="37" t="s">
        <v>1521</v>
      </c>
      <c r="D177" s="36" t="s">
        <v>460</v>
      </c>
      <c r="E177" s="38" t="s">
        <v>1522</v>
      </c>
      <c r="F177" s="39" t="s">
        <v>496</v>
      </c>
      <c r="G177" s="40">
        <v>3</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466</v>
      </c>
      <c r="F179" s="45"/>
      <c r="G179" s="45"/>
      <c r="H179" s="45"/>
      <c r="I179" s="45"/>
      <c r="J179" s="47"/>
    </row>
    <row r="180" ht="165">
      <c r="A180" s="36" t="s">
        <v>467</v>
      </c>
      <c r="B180" s="44"/>
      <c r="C180" s="45"/>
      <c r="D180" s="45"/>
      <c r="E180" s="38" t="s">
        <v>1523</v>
      </c>
      <c r="F180" s="45"/>
      <c r="G180" s="45"/>
      <c r="H180" s="45"/>
      <c r="I180" s="45"/>
      <c r="J180" s="47"/>
    </row>
    <row r="181">
      <c r="A181" s="36" t="s">
        <v>458</v>
      </c>
      <c r="B181" s="36">
        <v>43</v>
      </c>
      <c r="C181" s="37" t="s">
        <v>1524</v>
      </c>
      <c r="D181" s="36" t="s">
        <v>460</v>
      </c>
      <c r="E181" s="38" t="s">
        <v>1525</v>
      </c>
      <c r="F181" s="39" t="s">
        <v>496</v>
      </c>
      <c r="G181" s="40">
        <v>3</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466</v>
      </c>
      <c r="F183" s="45"/>
      <c r="G183" s="45"/>
      <c r="H183" s="45"/>
      <c r="I183" s="45"/>
      <c r="J183" s="47"/>
    </row>
    <row r="184" ht="225">
      <c r="A184" s="36" t="s">
        <v>467</v>
      </c>
      <c r="B184" s="44"/>
      <c r="C184" s="45"/>
      <c r="D184" s="45"/>
      <c r="E184" s="38" t="s">
        <v>1520</v>
      </c>
      <c r="F184" s="45"/>
      <c r="G184" s="45"/>
      <c r="H184" s="45"/>
      <c r="I184" s="45"/>
      <c r="J184" s="47"/>
    </row>
    <row r="185">
      <c r="A185" s="36" t="s">
        <v>458</v>
      </c>
      <c r="B185" s="36">
        <v>44</v>
      </c>
      <c r="C185" s="37" t="s">
        <v>1526</v>
      </c>
      <c r="D185" s="36" t="s">
        <v>460</v>
      </c>
      <c r="E185" s="38" t="s">
        <v>1527</v>
      </c>
      <c r="F185" s="39" t="s">
        <v>496</v>
      </c>
      <c r="G185" s="40">
        <v>3</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466</v>
      </c>
      <c r="F187" s="45"/>
      <c r="G187" s="45"/>
      <c r="H187" s="45"/>
      <c r="I187" s="45"/>
      <c r="J187" s="47"/>
    </row>
    <row r="188" ht="165">
      <c r="A188" s="36" t="s">
        <v>467</v>
      </c>
      <c r="B188" s="44"/>
      <c r="C188" s="45"/>
      <c r="D188" s="45"/>
      <c r="E188" s="38" t="s">
        <v>1523</v>
      </c>
      <c r="F188" s="45"/>
      <c r="G188" s="45"/>
      <c r="H188" s="45"/>
      <c r="I188" s="45"/>
      <c r="J188" s="47"/>
    </row>
    <row r="189">
      <c r="A189" s="36" t="s">
        <v>458</v>
      </c>
      <c r="B189" s="36">
        <v>45</v>
      </c>
      <c r="C189" s="37" t="s">
        <v>1528</v>
      </c>
      <c r="D189" s="36" t="s">
        <v>460</v>
      </c>
      <c r="E189" s="38" t="s">
        <v>1529</v>
      </c>
      <c r="F189" s="39" t="s">
        <v>496</v>
      </c>
      <c r="G189" s="40">
        <v>3</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466</v>
      </c>
      <c r="F191" s="45"/>
      <c r="G191" s="45"/>
      <c r="H191" s="45"/>
      <c r="I191" s="45"/>
      <c r="J191" s="47"/>
    </row>
    <row r="192" ht="225">
      <c r="A192" s="36" t="s">
        <v>467</v>
      </c>
      <c r="B192" s="44"/>
      <c r="C192" s="45"/>
      <c r="D192" s="45"/>
      <c r="E192" s="38" t="s">
        <v>1530</v>
      </c>
      <c r="F192" s="45"/>
      <c r="G192" s="45"/>
      <c r="H192" s="45"/>
      <c r="I192" s="45"/>
      <c r="J192" s="47"/>
    </row>
    <row r="193">
      <c r="A193" s="36" t="s">
        <v>458</v>
      </c>
      <c r="B193" s="36">
        <v>46</v>
      </c>
      <c r="C193" s="37" t="s">
        <v>1531</v>
      </c>
      <c r="D193" s="36" t="s">
        <v>460</v>
      </c>
      <c r="E193" s="38" t="s">
        <v>1532</v>
      </c>
      <c r="F193" s="39" t="s">
        <v>496</v>
      </c>
      <c r="G193" s="40">
        <v>3</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466</v>
      </c>
      <c r="F195" s="45"/>
      <c r="G195" s="45"/>
      <c r="H195" s="45"/>
      <c r="I195" s="45"/>
      <c r="J195" s="47"/>
    </row>
    <row r="196" ht="165">
      <c r="A196" s="36" t="s">
        <v>467</v>
      </c>
      <c r="B196" s="44"/>
      <c r="C196" s="45"/>
      <c r="D196" s="45"/>
      <c r="E196" s="38" t="s">
        <v>1533</v>
      </c>
      <c r="F196" s="45"/>
      <c r="G196" s="45"/>
      <c r="H196" s="45"/>
      <c r="I196" s="45"/>
      <c r="J196" s="47"/>
    </row>
    <row r="197" ht="30">
      <c r="A197" s="36" t="s">
        <v>458</v>
      </c>
      <c r="B197" s="36">
        <v>47</v>
      </c>
      <c r="C197" s="37" t="s">
        <v>1534</v>
      </c>
      <c r="D197" s="36" t="s">
        <v>460</v>
      </c>
      <c r="E197" s="38" t="s">
        <v>1535</v>
      </c>
      <c r="F197" s="39" t="s">
        <v>496</v>
      </c>
      <c r="G197" s="40">
        <v>2</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225">
      <c r="A200" s="36" t="s">
        <v>467</v>
      </c>
      <c r="B200" s="44"/>
      <c r="C200" s="45"/>
      <c r="D200" s="45"/>
      <c r="E200" s="38" t="s">
        <v>1478</v>
      </c>
      <c r="F200" s="45"/>
      <c r="G200" s="45"/>
      <c r="H200" s="45"/>
      <c r="I200" s="45"/>
      <c r="J200" s="47"/>
    </row>
    <row r="201" ht="30">
      <c r="A201" s="36" t="s">
        <v>458</v>
      </c>
      <c r="B201" s="36">
        <v>48</v>
      </c>
      <c r="C201" s="37" t="s">
        <v>1536</v>
      </c>
      <c r="D201" s="36" t="s">
        <v>460</v>
      </c>
      <c r="E201" s="38" t="s">
        <v>1537</v>
      </c>
      <c r="F201" s="39" t="s">
        <v>496</v>
      </c>
      <c r="G201" s="40">
        <v>2</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225">
      <c r="A204" s="36" t="s">
        <v>467</v>
      </c>
      <c r="B204" s="44"/>
      <c r="C204" s="45"/>
      <c r="D204" s="45"/>
      <c r="E204" s="38" t="s">
        <v>1478</v>
      </c>
      <c r="F204" s="45"/>
      <c r="G204" s="45"/>
      <c r="H204" s="45"/>
      <c r="I204" s="45"/>
      <c r="J204" s="47"/>
    </row>
    <row r="205">
      <c r="A205" s="36" t="s">
        <v>458</v>
      </c>
      <c r="B205" s="36">
        <v>49</v>
      </c>
      <c r="C205" s="37" t="s">
        <v>1538</v>
      </c>
      <c r="D205" s="36" t="s">
        <v>460</v>
      </c>
      <c r="E205" s="38" t="s">
        <v>1539</v>
      </c>
      <c r="F205" s="39" t="s">
        <v>496</v>
      </c>
      <c r="G205" s="40">
        <v>4</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165">
      <c r="A208" s="36" t="s">
        <v>467</v>
      </c>
      <c r="B208" s="44"/>
      <c r="C208" s="45"/>
      <c r="D208" s="45"/>
      <c r="E208" s="38" t="s">
        <v>1540</v>
      </c>
      <c r="F208" s="45"/>
      <c r="G208" s="45"/>
      <c r="H208" s="45"/>
      <c r="I208" s="45"/>
      <c r="J208" s="47"/>
    </row>
    <row r="209">
      <c r="A209" s="36" t="s">
        <v>458</v>
      </c>
      <c r="B209" s="36">
        <v>50</v>
      </c>
      <c r="C209" s="37" t="s">
        <v>1541</v>
      </c>
      <c r="D209" s="36" t="s">
        <v>460</v>
      </c>
      <c r="E209" s="38" t="s">
        <v>1542</v>
      </c>
      <c r="F209" s="39" t="s">
        <v>496</v>
      </c>
      <c r="G209" s="40">
        <v>20</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150">
      <c r="A212" s="36" t="s">
        <v>467</v>
      </c>
      <c r="B212" s="44"/>
      <c r="C212" s="45"/>
      <c r="D212" s="45"/>
      <c r="E212" s="38" t="s">
        <v>1543</v>
      </c>
      <c r="F212" s="45"/>
      <c r="G212" s="45"/>
      <c r="H212" s="45"/>
      <c r="I212" s="45"/>
      <c r="J212" s="47"/>
    </row>
    <row r="213">
      <c r="A213" s="36" t="s">
        <v>458</v>
      </c>
      <c r="B213" s="36">
        <v>51</v>
      </c>
      <c r="C213" s="37" t="s">
        <v>1544</v>
      </c>
      <c r="D213" s="36" t="s">
        <v>460</v>
      </c>
      <c r="E213" s="38" t="s">
        <v>1545</v>
      </c>
      <c r="F213" s="39" t="s">
        <v>496</v>
      </c>
      <c r="G213" s="40">
        <v>2</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225">
      <c r="A216" s="36" t="s">
        <v>467</v>
      </c>
      <c r="B216" s="44"/>
      <c r="C216" s="45"/>
      <c r="D216" s="45"/>
      <c r="E216" s="38" t="s">
        <v>1546</v>
      </c>
      <c r="F216" s="45"/>
      <c r="G216" s="45"/>
      <c r="H216" s="45"/>
      <c r="I216" s="45"/>
      <c r="J216" s="47"/>
    </row>
    <row r="217">
      <c r="A217" s="36" t="s">
        <v>458</v>
      </c>
      <c r="B217" s="36">
        <v>52</v>
      </c>
      <c r="C217" s="37" t="s">
        <v>1547</v>
      </c>
      <c r="D217" s="36" t="s">
        <v>460</v>
      </c>
      <c r="E217" s="38" t="s">
        <v>1548</v>
      </c>
      <c r="F217" s="39" t="s">
        <v>496</v>
      </c>
      <c r="G217" s="40">
        <v>2</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165">
      <c r="A220" s="36" t="s">
        <v>467</v>
      </c>
      <c r="B220" s="44"/>
      <c r="C220" s="45"/>
      <c r="D220" s="45"/>
      <c r="E220" s="38" t="s">
        <v>1461</v>
      </c>
      <c r="F220" s="45"/>
      <c r="G220" s="45"/>
      <c r="H220" s="45"/>
      <c r="I220" s="45"/>
      <c r="J220" s="47"/>
    </row>
    <row r="221">
      <c r="A221" s="36" t="s">
        <v>458</v>
      </c>
      <c r="B221" s="36">
        <v>53</v>
      </c>
      <c r="C221" s="37" t="s">
        <v>1549</v>
      </c>
      <c r="D221" s="36" t="s">
        <v>460</v>
      </c>
      <c r="E221" s="38" t="s">
        <v>1550</v>
      </c>
      <c r="F221" s="39" t="s">
        <v>496</v>
      </c>
      <c r="G221" s="40">
        <v>3</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225">
      <c r="A224" s="36" t="s">
        <v>467</v>
      </c>
      <c r="B224" s="44"/>
      <c r="C224" s="45"/>
      <c r="D224" s="45"/>
      <c r="E224" s="38" t="s">
        <v>1551</v>
      </c>
      <c r="F224" s="45"/>
      <c r="G224" s="45"/>
      <c r="H224" s="45"/>
      <c r="I224" s="45"/>
      <c r="J224" s="47"/>
    </row>
    <row r="225">
      <c r="A225" s="36" t="s">
        <v>458</v>
      </c>
      <c r="B225" s="36">
        <v>54</v>
      </c>
      <c r="C225" s="37" t="s">
        <v>1552</v>
      </c>
      <c r="D225" s="36" t="s">
        <v>460</v>
      </c>
      <c r="E225" s="38" t="s">
        <v>1553</v>
      </c>
      <c r="F225" s="39" t="s">
        <v>553</v>
      </c>
      <c r="G225" s="40">
        <v>16</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150">
      <c r="A228" s="36" t="s">
        <v>467</v>
      </c>
      <c r="B228" s="44"/>
      <c r="C228" s="45"/>
      <c r="D228" s="45"/>
      <c r="E228" s="38" t="s">
        <v>1554</v>
      </c>
      <c r="F228" s="45"/>
      <c r="G228" s="45"/>
      <c r="H228" s="45"/>
      <c r="I228" s="45"/>
      <c r="J228" s="47"/>
    </row>
    <row r="229" ht="30">
      <c r="A229" s="36" t="s">
        <v>458</v>
      </c>
      <c r="B229" s="36">
        <v>55</v>
      </c>
      <c r="C229" s="37" t="s">
        <v>1555</v>
      </c>
      <c r="D229" s="36" t="s">
        <v>460</v>
      </c>
      <c r="E229" s="38" t="s">
        <v>1556</v>
      </c>
      <c r="F229" s="39" t="s">
        <v>496</v>
      </c>
      <c r="G229" s="40">
        <v>2</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180">
      <c r="A232" s="36" t="s">
        <v>467</v>
      </c>
      <c r="B232" s="44"/>
      <c r="C232" s="45"/>
      <c r="D232" s="45"/>
      <c r="E232" s="38" t="s">
        <v>1557</v>
      </c>
      <c r="F232" s="45"/>
      <c r="G232" s="45"/>
      <c r="H232" s="45"/>
      <c r="I232" s="45"/>
      <c r="J232" s="47"/>
    </row>
    <row r="233">
      <c r="A233" s="36" t="s">
        <v>458</v>
      </c>
      <c r="B233" s="36">
        <v>56</v>
      </c>
      <c r="C233" s="37" t="s">
        <v>1558</v>
      </c>
      <c r="D233" s="36" t="s">
        <v>460</v>
      </c>
      <c r="E233" s="38" t="s">
        <v>1559</v>
      </c>
      <c r="F233" s="39" t="s">
        <v>496</v>
      </c>
      <c r="G233" s="40">
        <v>2</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180">
      <c r="A236" s="36" t="s">
        <v>467</v>
      </c>
      <c r="B236" s="44"/>
      <c r="C236" s="45"/>
      <c r="D236" s="45"/>
      <c r="E236" s="38" t="s">
        <v>1557</v>
      </c>
      <c r="F236" s="45"/>
      <c r="G236" s="45"/>
      <c r="H236" s="45"/>
      <c r="I236" s="45"/>
      <c r="J236" s="47"/>
    </row>
    <row r="237">
      <c r="A237" s="36" t="s">
        <v>458</v>
      </c>
      <c r="B237" s="36">
        <v>57</v>
      </c>
      <c r="C237" s="37" t="s">
        <v>1560</v>
      </c>
      <c r="D237" s="36" t="s">
        <v>460</v>
      </c>
      <c r="E237" s="38" t="s">
        <v>1561</v>
      </c>
      <c r="F237" s="39" t="s">
        <v>496</v>
      </c>
      <c r="G237" s="40">
        <v>2</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466</v>
      </c>
      <c r="F239" s="45"/>
      <c r="G239" s="45"/>
      <c r="H239" s="45"/>
      <c r="I239" s="45"/>
      <c r="J239" s="47"/>
    </row>
    <row r="240" ht="180">
      <c r="A240" s="36" t="s">
        <v>467</v>
      </c>
      <c r="B240" s="44"/>
      <c r="C240" s="45"/>
      <c r="D240" s="45"/>
      <c r="E240" s="38" t="s">
        <v>1557</v>
      </c>
      <c r="F240" s="45"/>
      <c r="G240" s="45"/>
      <c r="H240" s="45"/>
      <c r="I240" s="45"/>
      <c r="J240" s="47"/>
    </row>
    <row r="241">
      <c r="A241" s="36" t="s">
        <v>458</v>
      </c>
      <c r="B241" s="36">
        <v>58</v>
      </c>
      <c r="C241" s="37" t="s">
        <v>1562</v>
      </c>
      <c r="D241" s="36" t="s">
        <v>460</v>
      </c>
      <c r="E241" s="38" t="s">
        <v>1563</v>
      </c>
      <c r="F241" s="39" t="s">
        <v>496</v>
      </c>
      <c r="G241" s="40">
        <v>2</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466</v>
      </c>
      <c r="F243" s="45"/>
      <c r="G243" s="45"/>
      <c r="H243" s="45"/>
      <c r="I243" s="45"/>
      <c r="J243" s="47"/>
    </row>
    <row r="244" ht="150">
      <c r="A244" s="36" t="s">
        <v>467</v>
      </c>
      <c r="B244" s="44"/>
      <c r="C244" s="45"/>
      <c r="D244" s="45"/>
      <c r="E244" s="38" t="s">
        <v>1458</v>
      </c>
      <c r="F244" s="45"/>
      <c r="G244" s="45"/>
      <c r="H244" s="45"/>
      <c r="I244" s="45"/>
      <c r="J244" s="47"/>
    </row>
    <row r="245">
      <c r="A245" s="30" t="s">
        <v>455</v>
      </c>
      <c r="B245" s="31"/>
      <c r="C245" s="32" t="s">
        <v>1564</v>
      </c>
      <c r="D245" s="33"/>
      <c r="E245" s="30" t="s">
        <v>609</v>
      </c>
      <c r="F245" s="33"/>
      <c r="G245" s="33"/>
      <c r="H245" s="33"/>
      <c r="I245" s="34">
        <f>SUMIFS(I246:I261,A246:A261,"P")</f>
        <v>0</v>
      </c>
      <c r="J245" s="35"/>
    </row>
    <row r="246" ht="45">
      <c r="A246" s="36" t="s">
        <v>458</v>
      </c>
      <c r="B246" s="36">
        <v>59</v>
      </c>
      <c r="C246" s="37" t="s">
        <v>616</v>
      </c>
      <c r="D246" s="36" t="s">
        <v>617</v>
      </c>
      <c r="E246" s="38" t="s">
        <v>618</v>
      </c>
      <c r="F246" s="39" t="s">
        <v>613</v>
      </c>
      <c r="G246" s="40">
        <v>0.01</v>
      </c>
      <c r="H246" s="41">
        <v>0</v>
      </c>
      <c r="I246" s="42">
        <f>ROUND(G246*H246,P4)</f>
        <v>0</v>
      </c>
      <c r="J246" s="39" t="s">
        <v>463</v>
      </c>
      <c r="O246" s="43">
        <f>I246*0.21</f>
        <v>0</v>
      </c>
      <c r="P246">
        <v>3</v>
      </c>
    </row>
    <row r="247" ht="30">
      <c r="A247" s="36" t="s">
        <v>464</v>
      </c>
      <c r="B247" s="44"/>
      <c r="C247" s="45"/>
      <c r="D247" s="45"/>
      <c r="E247" s="38" t="s">
        <v>614</v>
      </c>
      <c r="F247" s="45"/>
      <c r="G247" s="45"/>
      <c r="H247" s="45"/>
      <c r="I247" s="45"/>
      <c r="J247" s="47"/>
    </row>
    <row r="248">
      <c r="A248" s="36" t="s">
        <v>465</v>
      </c>
      <c r="B248" s="44"/>
      <c r="C248" s="45"/>
      <c r="D248" s="45"/>
      <c r="E248" s="48" t="s">
        <v>466</v>
      </c>
      <c r="F248" s="45"/>
      <c r="G248" s="45"/>
      <c r="H248" s="45"/>
      <c r="I248" s="45"/>
      <c r="J248" s="47"/>
    </row>
    <row r="249" ht="120">
      <c r="A249" s="36" t="s">
        <v>467</v>
      </c>
      <c r="B249" s="44"/>
      <c r="C249" s="45"/>
      <c r="D249" s="45"/>
      <c r="E249" s="38" t="s">
        <v>615</v>
      </c>
      <c r="F249" s="45"/>
      <c r="G249" s="45"/>
      <c r="H249" s="45"/>
      <c r="I249" s="45"/>
      <c r="J249" s="47"/>
    </row>
    <row r="250" ht="45">
      <c r="A250" s="36" t="s">
        <v>458</v>
      </c>
      <c r="B250" s="36">
        <v>60</v>
      </c>
      <c r="C250" s="37" t="s">
        <v>619</v>
      </c>
      <c r="D250" s="36" t="s">
        <v>620</v>
      </c>
      <c r="E250" s="38" t="s">
        <v>621</v>
      </c>
      <c r="F250" s="39" t="s">
        <v>613</v>
      </c>
      <c r="G250" s="40">
        <v>0.01</v>
      </c>
      <c r="H250" s="41">
        <v>0</v>
      </c>
      <c r="I250" s="42">
        <f>ROUND(G250*H250,P4)</f>
        <v>0</v>
      </c>
      <c r="J250" s="39" t="s">
        <v>463</v>
      </c>
      <c r="O250" s="43">
        <f>I250*0.21</f>
        <v>0</v>
      </c>
      <c r="P250">
        <v>3</v>
      </c>
    </row>
    <row r="251" ht="30">
      <c r="A251" s="36" t="s">
        <v>464</v>
      </c>
      <c r="B251" s="44"/>
      <c r="C251" s="45"/>
      <c r="D251" s="45"/>
      <c r="E251" s="38" t="s">
        <v>614</v>
      </c>
      <c r="F251" s="45"/>
      <c r="G251" s="45"/>
      <c r="H251" s="45"/>
      <c r="I251" s="45"/>
      <c r="J251" s="47"/>
    </row>
    <row r="252">
      <c r="A252" s="36" t="s">
        <v>465</v>
      </c>
      <c r="B252" s="44"/>
      <c r="C252" s="45"/>
      <c r="D252" s="45"/>
      <c r="E252" s="48" t="s">
        <v>466</v>
      </c>
      <c r="F252" s="45"/>
      <c r="G252" s="45"/>
      <c r="H252" s="45"/>
      <c r="I252" s="45"/>
      <c r="J252" s="47"/>
    </row>
    <row r="253" ht="120">
      <c r="A253" s="36" t="s">
        <v>467</v>
      </c>
      <c r="B253" s="44"/>
      <c r="C253" s="45"/>
      <c r="D253" s="45"/>
      <c r="E253" s="38" t="s">
        <v>615</v>
      </c>
      <c r="F253" s="45"/>
      <c r="G253" s="45"/>
      <c r="H253" s="45"/>
      <c r="I253" s="45"/>
      <c r="J253" s="47"/>
    </row>
    <row r="254" ht="45">
      <c r="A254" s="36" t="s">
        <v>458</v>
      </c>
      <c r="B254" s="36">
        <v>61</v>
      </c>
      <c r="C254" s="37" t="s">
        <v>625</v>
      </c>
      <c r="D254" s="36" t="s">
        <v>626</v>
      </c>
      <c r="E254" s="38" t="s">
        <v>627</v>
      </c>
      <c r="F254" s="39" t="s">
        <v>613</v>
      </c>
      <c r="G254" s="40">
        <v>0.025000000000000001</v>
      </c>
      <c r="H254" s="41">
        <v>0</v>
      </c>
      <c r="I254" s="42">
        <f>ROUND(G254*H254,P4)</f>
        <v>0</v>
      </c>
      <c r="J254" s="39" t="s">
        <v>463</v>
      </c>
      <c r="O254" s="43">
        <f>I254*0.21</f>
        <v>0</v>
      </c>
      <c r="P254">
        <v>3</v>
      </c>
    </row>
    <row r="255" ht="30">
      <c r="A255" s="36" t="s">
        <v>464</v>
      </c>
      <c r="B255" s="44"/>
      <c r="C255" s="45"/>
      <c r="D255" s="45"/>
      <c r="E255" s="38" t="s">
        <v>614</v>
      </c>
      <c r="F255" s="45"/>
      <c r="G255" s="45"/>
      <c r="H255" s="45"/>
      <c r="I255" s="45"/>
      <c r="J255" s="47"/>
    </row>
    <row r="256">
      <c r="A256" s="36" t="s">
        <v>465</v>
      </c>
      <c r="B256" s="44"/>
      <c r="C256" s="45"/>
      <c r="D256" s="45"/>
      <c r="E256" s="48" t="s">
        <v>466</v>
      </c>
      <c r="F256" s="45"/>
      <c r="G256" s="45"/>
      <c r="H256" s="45"/>
      <c r="I256" s="45"/>
      <c r="J256" s="47"/>
    </row>
    <row r="257" ht="120">
      <c r="A257" s="36" t="s">
        <v>467</v>
      </c>
      <c r="B257" s="44"/>
      <c r="C257" s="45"/>
      <c r="D257" s="45"/>
      <c r="E257" s="38" t="s">
        <v>615</v>
      </c>
      <c r="F257" s="45"/>
      <c r="G257" s="45"/>
      <c r="H257" s="45"/>
      <c r="I257" s="45"/>
      <c r="J257" s="47"/>
    </row>
    <row r="258" ht="45">
      <c r="A258" s="36" t="s">
        <v>458</v>
      </c>
      <c r="B258" s="36">
        <v>62</v>
      </c>
      <c r="C258" s="37" t="s">
        <v>1182</v>
      </c>
      <c r="D258" s="36" t="s">
        <v>1183</v>
      </c>
      <c r="E258" s="38" t="s">
        <v>1184</v>
      </c>
      <c r="F258" s="39" t="s">
        <v>613</v>
      </c>
      <c r="G258" s="40">
        <v>0.0050000000000000001</v>
      </c>
      <c r="H258" s="41">
        <v>0</v>
      </c>
      <c r="I258" s="42">
        <f>ROUND(G258*H258,P4)</f>
        <v>0</v>
      </c>
      <c r="J258" s="39" t="s">
        <v>463</v>
      </c>
      <c r="O258" s="43">
        <f>I258*0.21</f>
        <v>0</v>
      </c>
      <c r="P258">
        <v>3</v>
      </c>
    </row>
    <row r="259" ht="30">
      <c r="A259" s="36" t="s">
        <v>464</v>
      </c>
      <c r="B259" s="44"/>
      <c r="C259" s="45"/>
      <c r="D259" s="45"/>
      <c r="E259" s="38" t="s">
        <v>614</v>
      </c>
      <c r="F259" s="45"/>
      <c r="G259" s="45"/>
      <c r="H259" s="45"/>
      <c r="I259" s="45"/>
      <c r="J259" s="47"/>
    </row>
    <row r="260">
      <c r="A260" s="36" t="s">
        <v>465</v>
      </c>
      <c r="B260" s="44"/>
      <c r="C260" s="45"/>
      <c r="D260" s="45"/>
      <c r="E260" s="48" t="s">
        <v>466</v>
      </c>
      <c r="F260" s="45"/>
      <c r="G260" s="45"/>
      <c r="H260" s="45"/>
      <c r="I260" s="45"/>
      <c r="J260" s="47"/>
    </row>
    <row r="261" ht="120">
      <c r="A261" s="36" t="s">
        <v>467</v>
      </c>
      <c r="B261" s="49"/>
      <c r="C261" s="50"/>
      <c r="D261" s="50"/>
      <c r="E261" s="38" t="s">
        <v>615</v>
      </c>
      <c r="F261" s="50"/>
      <c r="G261" s="50"/>
      <c r="H261" s="50"/>
      <c r="I261" s="50"/>
      <c r="J261" s="51"/>
    </row>
  </sheetData>
  <sheetProtection sheet="1" objects="1" scenarios="1" spinCount="100000" saltValue="UStrxY8naSyndxWK8Dg4F3jYjZZbVcMg79iiLMaCHK5cXFaLcqqFCXTWoRoRI9CILi0aWSnZ5JInn1gLdI4sVg==" hashValue="h3bK0PAWgGcuJprZfImMWaO/3fl3RLE9o2sfZQvp7GKrZ5fBXjmNGWi4KQ5msh3yVRAe364G75um5H5pSDfew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v>
      </c>
      <c r="I3" s="24">
        <f>SUMIFS(I11:I531,A11:A531,"SD")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1565</v>
      </c>
      <c r="D6" s="21"/>
      <c r="E6" s="22" t="s">
        <v>1566</v>
      </c>
      <c r="F6" s="16"/>
      <c r="G6" s="16"/>
      <c r="H6" s="16"/>
      <c r="I6" s="16"/>
      <c r="J6" s="18"/>
    </row>
    <row r="7">
      <c r="A7" s="3" t="s">
        <v>442</v>
      </c>
      <c r="B7" s="19" t="s">
        <v>443</v>
      </c>
      <c r="C7" s="20" t="s">
        <v>31</v>
      </c>
      <c r="D7" s="21"/>
      <c r="E7" s="22" t="s">
        <v>32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1567</v>
      </c>
      <c r="F11" s="33"/>
      <c r="G11" s="33"/>
      <c r="H11" s="33"/>
      <c r="I11" s="34">
        <f>SUMIFS(I12:I223,A12:A223,"P")</f>
        <v>0</v>
      </c>
      <c r="J11" s="35"/>
    </row>
    <row r="12">
      <c r="A12" s="36" t="s">
        <v>458</v>
      </c>
      <c r="B12" s="36">
        <v>1</v>
      </c>
      <c r="C12" s="37" t="s">
        <v>1568</v>
      </c>
      <c r="D12" s="36" t="s">
        <v>460</v>
      </c>
      <c r="E12" s="38" t="s">
        <v>1569</v>
      </c>
      <c r="F12" s="39" t="s">
        <v>496</v>
      </c>
      <c r="G12" s="40">
        <v>8</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1570</v>
      </c>
      <c r="F15" s="45"/>
      <c r="G15" s="45"/>
      <c r="H15" s="45"/>
      <c r="I15" s="45"/>
      <c r="J15" s="47"/>
    </row>
    <row r="16" ht="30">
      <c r="A16" s="36" t="s">
        <v>458</v>
      </c>
      <c r="B16" s="36">
        <v>2</v>
      </c>
      <c r="C16" s="37" t="s">
        <v>1571</v>
      </c>
      <c r="D16" s="36" t="s">
        <v>460</v>
      </c>
      <c r="E16" s="38" t="s">
        <v>1572</v>
      </c>
      <c r="F16" s="39" t="s">
        <v>482</v>
      </c>
      <c r="G16" s="40">
        <v>15</v>
      </c>
      <c r="H16" s="41">
        <v>0</v>
      </c>
      <c r="I16" s="42">
        <f>ROUND(G16*H16,P4)</f>
        <v>0</v>
      </c>
      <c r="J16" s="39" t="s">
        <v>471</v>
      </c>
      <c r="O16" s="43">
        <f>I16*0.21</f>
        <v>0</v>
      </c>
      <c r="P16">
        <v>3</v>
      </c>
    </row>
    <row r="17">
      <c r="A17" s="36" t="s">
        <v>464</v>
      </c>
      <c r="B17" s="44"/>
      <c r="C17" s="45"/>
      <c r="D17" s="45"/>
      <c r="E17" s="46" t="s">
        <v>460</v>
      </c>
      <c r="F17" s="45"/>
      <c r="G17" s="45"/>
      <c r="H17" s="45"/>
      <c r="I17" s="45"/>
      <c r="J17" s="47"/>
    </row>
    <row r="18" ht="30">
      <c r="A18" s="36" t="s">
        <v>465</v>
      </c>
      <c r="B18" s="44"/>
      <c r="C18" s="45"/>
      <c r="D18" s="45"/>
      <c r="E18" s="48" t="s">
        <v>1422</v>
      </c>
      <c r="F18" s="45"/>
      <c r="G18" s="45"/>
      <c r="H18" s="45"/>
      <c r="I18" s="45"/>
      <c r="J18" s="47"/>
    </row>
    <row r="19" ht="75">
      <c r="A19" s="36" t="s">
        <v>467</v>
      </c>
      <c r="B19" s="44"/>
      <c r="C19" s="45"/>
      <c r="D19" s="45"/>
      <c r="E19" s="38" t="s">
        <v>1573</v>
      </c>
      <c r="F19" s="45"/>
      <c r="G19" s="45"/>
      <c r="H19" s="45"/>
      <c r="I19" s="45"/>
      <c r="J19" s="47"/>
    </row>
    <row r="20">
      <c r="A20" s="36" t="s">
        <v>458</v>
      </c>
      <c r="B20" s="36">
        <v>3</v>
      </c>
      <c r="C20" s="37" t="s">
        <v>1574</v>
      </c>
      <c r="D20" s="36" t="s">
        <v>460</v>
      </c>
      <c r="E20" s="38" t="s">
        <v>1575</v>
      </c>
      <c r="F20" s="39" t="s">
        <v>482</v>
      </c>
      <c r="G20" s="40">
        <v>26</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75">
      <c r="A23" s="36" t="s">
        <v>467</v>
      </c>
      <c r="B23" s="44"/>
      <c r="C23" s="45"/>
      <c r="D23" s="45"/>
      <c r="E23" s="38" t="s">
        <v>1576</v>
      </c>
      <c r="F23" s="45"/>
      <c r="G23" s="45"/>
      <c r="H23" s="45"/>
      <c r="I23" s="45"/>
      <c r="J23" s="47"/>
    </row>
    <row r="24" ht="30">
      <c r="A24" s="36" t="s">
        <v>458</v>
      </c>
      <c r="B24" s="36">
        <v>4</v>
      </c>
      <c r="C24" s="37" t="s">
        <v>526</v>
      </c>
      <c r="D24" s="36" t="s">
        <v>460</v>
      </c>
      <c r="E24" s="38" t="s">
        <v>527</v>
      </c>
      <c r="F24" s="39" t="s">
        <v>496</v>
      </c>
      <c r="G24" s="40">
        <v>8</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75">
      <c r="A27" s="36" t="s">
        <v>467</v>
      </c>
      <c r="B27" s="44"/>
      <c r="C27" s="45"/>
      <c r="D27" s="45"/>
      <c r="E27" s="38" t="s">
        <v>1577</v>
      </c>
      <c r="F27" s="45"/>
      <c r="G27" s="45"/>
      <c r="H27" s="45"/>
      <c r="I27" s="45"/>
      <c r="J27" s="47"/>
    </row>
    <row r="28">
      <c r="A28" s="36" t="s">
        <v>458</v>
      </c>
      <c r="B28" s="36">
        <v>5</v>
      </c>
      <c r="C28" s="37" t="s">
        <v>529</v>
      </c>
      <c r="D28" s="36" t="s">
        <v>460</v>
      </c>
      <c r="E28" s="38" t="s">
        <v>530</v>
      </c>
      <c r="F28" s="39" t="s">
        <v>496</v>
      </c>
      <c r="G28" s="40">
        <v>8</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75">
      <c r="A31" s="36" t="s">
        <v>467</v>
      </c>
      <c r="B31" s="44"/>
      <c r="C31" s="45"/>
      <c r="D31" s="45"/>
      <c r="E31" s="38" t="s">
        <v>1577</v>
      </c>
      <c r="F31" s="45"/>
      <c r="G31" s="45"/>
      <c r="H31" s="45"/>
      <c r="I31" s="45"/>
      <c r="J31" s="47"/>
    </row>
    <row r="32">
      <c r="A32" s="36" t="s">
        <v>458</v>
      </c>
      <c r="B32" s="36">
        <v>6</v>
      </c>
      <c r="C32" s="37" t="s">
        <v>822</v>
      </c>
      <c r="D32" s="36" t="s">
        <v>460</v>
      </c>
      <c r="E32" s="38" t="s">
        <v>823</v>
      </c>
      <c r="F32" s="39" t="s">
        <v>482</v>
      </c>
      <c r="G32" s="40">
        <v>300</v>
      </c>
      <c r="H32" s="41">
        <v>0</v>
      </c>
      <c r="I32" s="42">
        <f>ROUND(G32*H32,P4)</f>
        <v>0</v>
      </c>
      <c r="J32" s="39" t="s">
        <v>471</v>
      </c>
      <c r="O32" s="43">
        <f>I32*0.21</f>
        <v>0</v>
      </c>
      <c r="P32">
        <v>3</v>
      </c>
    </row>
    <row r="33">
      <c r="A33" s="36" t="s">
        <v>464</v>
      </c>
      <c r="B33" s="44"/>
      <c r="C33" s="45"/>
      <c r="D33" s="45"/>
      <c r="E33" s="46" t="s">
        <v>460</v>
      </c>
      <c r="F33" s="45"/>
      <c r="G33" s="45"/>
      <c r="H33" s="45"/>
      <c r="I33" s="45"/>
      <c r="J33" s="47"/>
    </row>
    <row r="34" ht="30">
      <c r="A34" s="36" t="s">
        <v>465</v>
      </c>
      <c r="B34" s="44"/>
      <c r="C34" s="45"/>
      <c r="D34" s="45"/>
      <c r="E34" s="48" t="s">
        <v>1426</v>
      </c>
      <c r="F34" s="45"/>
      <c r="G34" s="45"/>
      <c r="H34" s="45"/>
      <c r="I34" s="45"/>
      <c r="J34" s="47"/>
    </row>
    <row r="35" ht="135">
      <c r="A35" s="36" t="s">
        <v>467</v>
      </c>
      <c r="B35" s="44"/>
      <c r="C35" s="45"/>
      <c r="D35" s="45"/>
      <c r="E35" s="38" t="s">
        <v>1578</v>
      </c>
      <c r="F35" s="45"/>
      <c r="G35" s="45"/>
      <c r="H35" s="45"/>
      <c r="I35" s="45"/>
      <c r="J35" s="47"/>
    </row>
    <row r="36" ht="30">
      <c r="A36" s="36" t="s">
        <v>458</v>
      </c>
      <c r="B36" s="36">
        <v>7</v>
      </c>
      <c r="C36" s="37" t="s">
        <v>1579</v>
      </c>
      <c r="D36" s="36" t="s">
        <v>460</v>
      </c>
      <c r="E36" s="38" t="s">
        <v>1580</v>
      </c>
      <c r="F36" s="39" t="s">
        <v>482</v>
      </c>
      <c r="G36" s="40">
        <v>4320</v>
      </c>
      <c r="H36" s="41">
        <v>0</v>
      </c>
      <c r="I36" s="42">
        <f>ROUND(G36*H36,P4)</f>
        <v>0</v>
      </c>
      <c r="J36" s="39" t="s">
        <v>471</v>
      </c>
      <c r="O36" s="43">
        <f>I36*0.21</f>
        <v>0</v>
      </c>
      <c r="P36">
        <v>3</v>
      </c>
    </row>
    <row r="37">
      <c r="A37" s="36" t="s">
        <v>464</v>
      </c>
      <c r="B37" s="44"/>
      <c r="C37" s="45"/>
      <c r="D37" s="45"/>
      <c r="E37" s="46" t="s">
        <v>460</v>
      </c>
      <c r="F37" s="45"/>
      <c r="G37" s="45"/>
      <c r="H37" s="45"/>
      <c r="I37" s="45"/>
      <c r="J37" s="47"/>
    </row>
    <row r="38" ht="30">
      <c r="A38" s="36" t="s">
        <v>465</v>
      </c>
      <c r="B38" s="44"/>
      <c r="C38" s="45"/>
      <c r="D38" s="45"/>
      <c r="E38" s="48" t="s">
        <v>1426</v>
      </c>
      <c r="F38" s="45"/>
      <c r="G38" s="45"/>
      <c r="H38" s="45"/>
      <c r="I38" s="45"/>
      <c r="J38" s="47"/>
    </row>
    <row r="39" ht="135">
      <c r="A39" s="36" t="s">
        <v>467</v>
      </c>
      <c r="B39" s="44"/>
      <c r="C39" s="45"/>
      <c r="D39" s="45"/>
      <c r="E39" s="38" t="s">
        <v>1581</v>
      </c>
      <c r="F39" s="45"/>
      <c r="G39" s="45"/>
      <c r="H39" s="45"/>
      <c r="I39" s="45"/>
      <c r="J39" s="47"/>
    </row>
    <row r="40">
      <c r="A40" s="36" t="s">
        <v>458</v>
      </c>
      <c r="B40" s="36">
        <v>8</v>
      </c>
      <c r="C40" s="37" t="s">
        <v>833</v>
      </c>
      <c r="D40" s="36" t="s">
        <v>460</v>
      </c>
      <c r="E40" s="38" t="s">
        <v>834</v>
      </c>
      <c r="F40" s="39" t="s">
        <v>482</v>
      </c>
      <c r="G40" s="40">
        <v>200</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20">
      <c r="A43" s="36" t="s">
        <v>467</v>
      </c>
      <c r="B43" s="44"/>
      <c r="C43" s="45"/>
      <c r="D43" s="45"/>
      <c r="E43" s="38" t="s">
        <v>1582</v>
      </c>
      <c r="F43" s="45"/>
      <c r="G43" s="45"/>
      <c r="H43" s="45"/>
      <c r="I43" s="45"/>
      <c r="J43" s="47"/>
    </row>
    <row r="44" ht="30">
      <c r="A44" s="36" t="s">
        <v>458</v>
      </c>
      <c r="B44" s="36">
        <v>9</v>
      </c>
      <c r="C44" s="37" t="s">
        <v>846</v>
      </c>
      <c r="D44" s="36" t="s">
        <v>460</v>
      </c>
      <c r="E44" s="38" t="s">
        <v>847</v>
      </c>
      <c r="F44" s="39" t="s">
        <v>496</v>
      </c>
      <c r="G44" s="40">
        <v>16</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35">
      <c r="A47" s="36" t="s">
        <v>467</v>
      </c>
      <c r="B47" s="44"/>
      <c r="C47" s="45"/>
      <c r="D47" s="45"/>
      <c r="E47" s="38" t="s">
        <v>1583</v>
      </c>
      <c r="F47" s="45"/>
      <c r="G47" s="45"/>
      <c r="H47" s="45"/>
      <c r="I47" s="45"/>
      <c r="J47" s="47"/>
    </row>
    <row r="48">
      <c r="A48" s="36" t="s">
        <v>458</v>
      </c>
      <c r="B48" s="36">
        <v>10</v>
      </c>
      <c r="C48" s="37" t="s">
        <v>675</v>
      </c>
      <c r="D48" s="36" t="s">
        <v>740</v>
      </c>
      <c r="E48" s="38" t="s">
        <v>676</v>
      </c>
      <c r="F48" s="39" t="s">
        <v>496</v>
      </c>
      <c r="G48" s="40">
        <v>9</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120">
      <c r="A51" s="36" t="s">
        <v>467</v>
      </c>
      <c r="B51" s="44"/>
      <c r="C51" s="45"/>
      <c r="D51" s="45"/>
      <c r="E51" s="38" t="s">
        <v>859</v>
      </c>
      <c r="F51" s="45"/>
      <c r="G51" s="45"/>
      <c r="H51" s="45"/>
      <c r="I51" s="45"/>
      <c r="J51" s="47"/>
    </row>
    <row r="52">
      <c r="A52" s="36" t="s">
        <v>458</v>
      </c>
      <c r="B52" s="36">
        <v>11</v>
      </c>
      <c r="C52" s="37" t="s">
        <v>1428</v>
      </c>
      <c r="D52" s="36" t="s">
        <v>460</v>
      </c>
      <c r="E52" s="38" t="s">
        <v>1429</v>
      </c>
      <c r="F52" s="39" t="s">
        <v>496</v>
      </c>
      <c r="G52" s="40">
        <v>9</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120">
      <c r="A55" s="36" t="s">
        <v>467</v>
      </c>
      <c r="B55" s="44"/>
      <c r="C55" s="45"/>
      <c r="D55" s="45"/>
      <c r="E55" s="38" t="s">
        <v>859</v>
      </c>
      <c r="F55" s="45"/>
      <c r="G55" s="45"/>
      <c r="H55" s="45"/>
      <c r="I55" s="45"/>
      <c r="J55" s="47"/>
    </row>
    <row r="56">
      <c r="A56" s="36" t="s">
        <v>458</v>
      </c>
      <c r="B56" s="36">
        <v>12</v>
      </c>
      <c r="C56" s="37" t="s">
        <v>555</v>
      </c>
      <c r="D56" s="36" t="s">
        <v>460</v>
      </c>
      <c r="E56" s="38" t="s">
        <v>556</v>
      </c>
      <c r="F56" s="39" t="s">
        <v>557</v>
      </c>
      <c r="G56" s="40">
        <v>55.439999999999998</v>
      </c>
      <c r="H56" s="41">
        <v>0</v>
      </c>
      <c r="I56" s="42">
        <f>ROUND(G56*H56,P4)</f>
        <v>0</v>
      </c>
      <c r="J56" s="39" t="s">
        <v>471</v>
      </c>
      <c r="O56" s="43">
        <f>I56*0.21</f>
        <v>0</v>
      </c>
      <c r="P56">
        <v>3</v>
      </c>
    </row>
    <row r="57">
      <c r="A57" s="36" t="s">
        <v>464</v>
      </c>
      <c r="B57" s="44"/>
      <c r="C57" s="45"/>
      <c r="D57" s="45"/>
      <c r="E57" s="46" t="s">
        <v>460</v>
      </c>
      <c r="F57" s="45"/>
      <c r="G57" s="45"/>
      <c r="H57" s="45"/>
      <c r="I57" s="45"/>
      <c r="J57" s="47"/>
    </row>
    <row r="58" ht="30">
      <c r="A58" s="36" t="s">
        <v>465</v>
      </c>
      <c r="B58" s="44"/>
      <c r="C58" s="45"/>
      <c r="D58" s="45"/>
      <c r="E58" s="48" t="s">
        <v>1584</v>
      </c>
      <c r="F58" s="45"/>
      <c r="G58" s="45"/>
      <c r="H58" s="45"/>
      <c r="I58" s="45"/>
      <c r="J58" s="47"/>
    </row>
    <row r="59" ht="240">
      <c r="A59" s="36" t="s">
        <v>467</v>
      </c>
      <c r="B59" s="44"/>
      <c r="C59" s="45"/>
      <c r="D59" s="45"/>
      <c r="E59" s="38" t="s">
        <v>1585</v>
      </c>
      <c r="F59" s="45"/>
      <c r="G59" s="45"/>
      <c r="H59" s="45"/>
      <c r="I59" s="45"/>
      <c r="J59" s="47"/>
    </row>
    <row r="60">
      <c r="A60" s="36" t="s">
        <v>458</v>
      </c>
      <c r="B60" s="36">
        <v>13</v>
      </c>
      <c r="C60" s="37" t="s">
        <v>559</v>
      </c>
      <c r="D60" s="36" t="s">
        <v>460</v>
      </c>
      <c r="E60" s="38" t="s">
        <v>560</v>
      </c>
      <c r="F60" s="39" t="s">
        <v>482</v>
      </c>
      <c r="G60" s="40">
        <v>4620</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65">
      <c r="A63" s="36" t="s">
        <v>467</v>
      </c>
      <c r="B63" s="44"/>
      <c r="C63" s="45"/>
      <c r="D63" s="45"/>
      <c r="E63" s="38" t="s">
        <v>1586</v>
      </c>
      <c r="F63" s="45"/>
      <c r="G63" s="45"/>
      <c r="H63" s="45"/>
      <c r="I63" s="45"/>
      <c r="J63" s="47"/>
    </row>
    <row r="64">
      <c r="A64" s="36" t="s">
        <v>458</v>
      </c>
      <c r="B64" s="36">
        <v>14</v>
      </c>
      <c r="C64" s="37" t="s">
        <v>586</v>
      </c>
      <c r="D64" s="36" t="s">
        <v>460</v>
      </c>
      <c r="E64" s="38" t="s">
        <v>587</v>
      </c>
      <c r="F64" s="39" t="s">
        <v>482</v>
      </c>
      <c r="G64" s="40">
        <v>4620</v>
      </c>
      <c r="H64" s="41">
        <v>0</v>
      </c>
      <c r="I64" s="42">
        <f>ROUND(G64*H64,P4)</f>
        <v>0</v>
      </c>
      <c r="J64" s="39" t="s">
        <v>471</v>
      </c>
      <c r="O64" s="43">
        <f>I64*0.21</f>
        <v>0</v>
      </c>
      <c r="P64">
        <v>3</v>
      </c>
    </row>
    <row r="65">
      <c r="A65" s="36" t="s">
        <v>464</v>
      </c>
      <c r="B65" s="44"/>
      <c r="C65" s="45"/>
      <c r="D65" s="45"/>
      <c r="E65" s="46" t="s">
        <v>460</v>
      </c>
      <c r="F65" s="45"/>
      <c r="G65" s="45"/>
      <c r="H65" s="45"/>
      <c r="I65" s="45"/>
      <c r="J65" s="47"/>
    </row>
    <row r="66" ht="30">
      <c r="A66" s="36" t="s">
        <v>465</v>
      </c>
      <c r="B66" s="44"/>
      <c r="C66" s="45"/>
      <c r="D66" s="45"/>
      <c r="E66" s="48" t="s">
        <v>1587</v>
      </c>
      <c r="F66" s="45"/>
      <c r="G66" s="45"/>
      <c r="H66" s="45"/>
      <c r="I66" s="45"/>
      <c r="J66" s="47"/>
    </row>
    <row r="67" ht="210">
      <c r="A67" s="36" t="s">
        <v>467</v>
      </c>
      <c r="B67" s="44"/>
      <c r="C67" s="45"/>
      <c r="D67" s="45"/>
      <c r="E67" s="38" t="s">
        <v>1588</v>
      </c>
      <c r="F67" s="45"/>
      <c r="G67" s="45"/>
      <c r="H67" s="45"/>
      <c r="I67" s="45"/>
      <c r="J67" s="47"/>
    </row>
    <row r="68">
      <c r="A68" s="36" t="s">
        <v>458</v>
      </c>
      <c r="B68" s="36">
        <v>15</v>
      </c>
      <c r="C68" s="37" t="s">
        <v>589</v>
      </c>
      <c r="D68" s="36" t="s">
        <v>460</v>
      </c>
      <c r="E68" s="38" t="s">
        <v>590</v>
      </c>
      <c r="F68" s="39" t="s">
        <v>482</v>
      </c>
      <c r="G68" s="40">
        <v>4620</v>
      </c>
      <c r="H68" s="41">
        <v>0</v>
      </c>
      <c r="I68" s="42">
        <f>ROUND(G68*H68,P4)</f>
        <v>0</v>
      </c>
      <c r="J68" s="39" t="s">
        <v>471</v>
      </c>
      <c r="O68" s="43">
        <f>I68*0.21</f>
        <v>0</v>
      </c>
      <c r="P68">
        <v>3</v>
      </c>
    </row>
    <row r="69">
      <c r="A69" s="36" t="s">
        <v>464</v>
      </c>
      <c r="B69" s="44"/>
      <c r="C69" s="45"/>
      <c r="D69" s="45"/>
      <c r="E69" s="46" t="s">
        <v>460</v>
      </c>
      <c r="F69" s="45"/>
      <c r="G69" s="45"/>
      <c r="H69" s="45"/>
      <c r="I69" s="45"/>
      <c r="J69" s="47"/>
    </row>
    <row r="70" ht="30">
      <c r="A70" s="36" t="s">
        <v>465</v>
      </c>
      <c r="B70" s="44"/>
      <c r="C70" s="45"/>
      <c r="D70" s="45"/>
      <c r="E70" s="48" t="s">
        <v>1589</v>
      </c>
      <c r="F70" s="45"/>
      <c r="G70" s="45"/>
      <c r="H70" s="45"/>
      <c r="I70" s="45"/>
      <c r="J70" s="47"/>
    </row>
    <row r="71" ht="150">
      <c r="A71" s="36" t="s">
        <v>467</v>
      </c>
      <c r="B71" s="44"/>
      <c r="C71" s="45"/>
      <c r="D71" s="45"/>
      <c r="E71" s="38" t="s">
        <v>1590</v>
      </c>
      <c r="F71" s="45"/>
      <c r="G71" s="45"/>
      <c r="H71" s="45"/>
      <c r="I71" s="45"/>
      <c r="J71" s="47"/>
    </row>
    <row r="72">
      <c r="A72" s="36" t="s">
        <v>458</v>
      </c>
      <c r="B72" s="36">
        <v>16</v>
      </c>
      <c r="C72" s="37" t="s">
        <v>1591</v>
      </c>
      <c r="D72" s="36" t="s">
        <v>460</v>
      </c>
      <c r="E72" s="38" t="s">
        <v>1592</v>
      </c>
      <c r="F72" s="39" t="s">
        <v>496</v>
      </c>
      <c r="G72" s="40">
        <v>4</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35">
      <c r="A75" s="36" t="s">
        <v>467</v>
      </c>
      <c r="B75" s="44"/>
      <c r="C75" s="45"/>
      <c r="D75" s="45"/>
      <c r="E75" s="38" t="s">
        <v>700</v>
      </c>
      <c r="F75" s="45"/>
      <c r="G75" s="45"/>
      <c r="H75" s="45"/>
      <c r="I75" s="45"/>
      <c r="J75" s="47"/>
    </row>
    <row r="76">
      <c r="A76" s="36" t="s">
        <v>458</v>
      </c>
      <c r="B76" s="36">
        <v>17</v>
      </c>
      <c r="C76" s="37" t="s">
        <v>1593</v>
      </c>
      <c r="D76" s="36" t="s">
        <v>460</v>
      </c>
      <c r="E76" s="38" t="s">
        <v>1594</v>
      </c>
      <c r="F76" s="39" t="s">
        <v>496</v>
      </c>
      <c r="G76" s="40">
        <v>4</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50">
      <c r="A79" s="36" t="s">
        <v>467</v>
      </c>
      <c r="B79" s="44"/>
      <c r="C79" s="45"/>
      <c r="D79" s="45"/>
      <c r="E79" s="38" t="s">
        <v>1595</v>
      </c>
      <c r="F79" s="45"/>
      <c r="G79" s="45"/>
      <c r="H79" s="45"/>
      <c r="I79" s="45"/>
      <c r="J79" s="47"/>
    </row>
    <row r="80">
      <c r="A80" s="36" t="s">
        <v>458</v>
      </c>
      <c r="B80" s="36">
        <v>18</v>
      </c>
      <c r="C80" s="37" t="s">
        <v>592</v>
      </c>
      <c r="D80" s="36" t="s">
        <v>460</v>
      </c>
      <c r="E80" s="38" t="s">
        <v>593</v>
      </c>
      <c r="F80" s="39" t="s">
        <v>496</v>
      </c>
      <c r="G80" s="40">
        <v>8</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50">
      <c r="A83" s="36" t="s">
        <v>467</v>
      </c>
      <c r="B83" s="44"/>
      <c r="C83" s="45"/>
      <c r="D83" s="45"/>
      <c r="E83" s="38" t="s">
        <v>1596</v>
      </c>
      <c r="F83" s="45"/>
      <c r="G83" s="45"/>
      <c r="H83" s="45"/>
      <c r="I83" s="45"/>
      <c r="J83" s="47"/>
    </row>
    <row r="84">
      <c r="A84" s="36" t="s">
        <v>458</v>
      </c>
      <c r="B84" s="36">
        <v>19</v>
      </c>
      <c r="C84" s="37" t="s">
        <v>701</v>
      </c>
      <c r="D84" s="36" t="s">
        <v>460</v>
      </c>
      <c r="E84" s="38" t="s">
        <v>702</v>
      </c>
      <c r="F84" s="39" t="s">
        <v>496</v>
      </c>
      <c r="G84" s="40">
        <v>1</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150">
      <c r="A87" s="36" t="s">
        <v>467</v>
      </c>
      <c r="B87" s="44"/>
      <c r="C87" s="45"/>
      <c r="D87" s="45"/>
      <c r="E87" s="38" t="s">
        <v>1597</v>
      </c>
      <c r="F87" s="45"/>
      <c r="G87" s="45"/>
      <c r="H87" s="45"/>
      <c r="I87" s="45"/>
      <c r="J87" s="47"/>
    </row>
    <row r="88">
      <c r="A88" s="36" t="s">
        <v>458</v>
      </c>
      <c r="B88" s="36">
        <v>20</v>
      </c>
      <c r="C88" s="37" t="s">
        <v>595</v>
      </c>
      <c r="D88" s="36" t="s">
        <v>460</v>
      </c>
      <c r="E88" s="38" t="s">
        <v>596</v>
      </c>
      <c r="F88" s="39" t="s">
        <v>496</v>
      </c>
      <c r="G88" s="40">
        <v>9</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65">
      <c r="A91" s="36" t="s">
        <v>467</v>
      </c>
      <c r="B91" s="44"/>
      <c r="C91" s="45"/>
      <c r="D91" s="45"/>
      <c r="E91" s="38" t="s">
        <v>1598</v>
      </c>
      <c r="F91" s="45"/>
      <c r="G91" s="45"/>
      <c r="H91" s="45"/>
      <c r="I91" s="45"/>
      <c r="J91" s="47"/>
    </row>
    <row r="92">
      <c r="A92" s="36" t="s">
        <v>458</v>
      </c>
      <c r="B92" s="36">
        <v>21</v>
      </c>
      <c r="C92" s="37" t="s">
        <v>1599</v>
      </c>
      <c r="D92" s="36" t="s">
        <v>460</v>
      </c>
      <c r="E92" s="38" t="s">
        <v>1600</v>
      </c>
      <c r="F92" s="39" t="s">
        <v>496</v>
      </c>
      <c r="G92" s="40">
        <v>16</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35">
      <c r="A95" s="36" t="s">
        <v>467</v>
      </c>
      <c r="B95" s="44"/>
      <c r="C95" s="45"/>
      <c r="D95" s="45"/>
      <c r="E95" s="38" t="s">
        <v>1601</v>
      </c>
      <c r="F95" s="45"/>
      <c r="G95" s="45"/>
      <c r="H95" s="45"/>
      <c r="I95" s="45"/>
      <c r="J95" s="47"/>
    </row>
    <row r="96">
      <c r="A96" s="36" t="s">
        <v>458</v>
      </c>
      <c r="B96" s="36">
        <v>22</v>
      </c>
      <c r="C96" s="37" t="s">
        <v>1602</v>
      </c>
      <c r="D96" s="36" t="s">
        <v>460</v>
      </c>
      <c r="E96" s="38" t="s">
        <v>1603</v>
      </c>
      <c r="F96" s="39" t="s">
        <v>496</v>
      </c>
      <c r="G96" s="40">
        <v>16</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150">
      <c r="A99" s="36" t="s">
        <v>467</v>
      </c>
      <c r="B99" s="44"/>
      <c r="C99" s="45"/>
      <c r="D99" s="45"/>
      <c r="E99" s="38" t="s">
        <v>1604</v>
      </c>
      <c r="F99" s="45"/>
      <c r="G99" s="45"/>
      <c r="H99" s="45"/>
      <c r="I99" s="45"/>
      <c r="J99" s="47"/>
    </row>
    <row r="100">
      <c r="A100" s="36" t="s">
        <v>458</v>
      </c>
      <c r="B100" s="36">
        <v>23</v>
      </c>
      <c r="C100" s="37" t="s">
        <v>1605</v>
      </c>
      <c r="D100" s="36" t="s">
        <v>460</v>
      </c>
      <c r="E100" s="38" t="s">
        <v>1606</v>
      </c>
      <c r="F100" s="39" t="s">
        <v>496</v>
      </c>
      <c r="G100" s="40">
        <v>5</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225">
      <c r="A103" s="36" t="s">
        <v>467</v>
      </c>
      <c r="B103" s="44"/>
      <c r="C103" s="45"/>
      <c r="D103" s="45"/>
      <c r="E103" s="38" t="s">
        <v>1607</v>
      </c>
      <c r="F103" s="45"/>
      <c r="G103" s="45"/>
      <c r="H103" s="45"/>
      <c r="I103" s="45"/>
      <c r="J103" s="47"/>
    </row>
    <row r="104">
      <c r="A104" s="36" t="s">
        <v>458</v>
      </c>
      <c r="B104" s="36">
        <v>24</v>
      </c>
      <c r="C104" s="37" t="s">
        <v>1608</v>
      </c>
      <c r="D104" s="36" t="s">
        <v>460</v>
      </c>
      <c r="E104" s="38" t="s">
        <v>1609</v>
      </c>
      <c r="F104" s="39" t="s">
        <v>496</v>
      </c>
      <c r="G104" s="40">
        <v>5</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165">
      <c r="A107" s="36" t="s">
        <v>467</v>
      </c>
      <c r="B107" s="44"/>
      <c r="C107" s="45"/>
      <c r="D107" s="45"/>
      <c r="E107" s="38" t="s">
        <v>1610</v>
      </c>
      <c r="F107" s="45"/>
      <c r="G107" s="45"/>
      <c r="H107" s="45"/>
      <c r="I107" s="45"/>
      <c r="J107" s="47"/>
    </row>
    <row r="108">
      <c r="A108" s="36" t="s">
        <v>458</v>
      </c>
      <c r="B108" s="36">
        <v>25</v>
      </c>
      <c r="C108" s="37" t="s">
        <v>598</v>
      </c>
      <c r="D108" s="36" t="s">
        <v>460</v>
      </c>
      <c r="E108" s="38" t="s">
        <v>599</v>
      </c>
      <c r="F108" s="39" t="s">
        <v>496</v>
      </c>
      <c r="G108" s="40">
        <v>16</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165">
      <c r="A111" s="36" t="s">
        <v>467</v>
      </c>
      <c r="B111" s="44"/>
      <c r="C111" s="45"/>
      <c r="D111" s="45"/>
      <c r="E111" s="38" t="s">
        <v>1611</v>
      </c>
      <c r="F111" s="45"/>
      <c r="G111" s="45"/>
      <c r="H111" s="45"/>
      <c r="I111" s="45"/>
      <c r="J111" s="47"/>
    </row>
    <row r="112">
      <c r="A112" s="36" t="s">
        <v>458</v>
      </c>
      <c r="B112" s="36">
        <v>26</v>
      </c>
      <c r="C112" s="37" t="s">
        <v>1430</v>
      </c>
      <c r="D112" s="36" t="s">
        <v>460</v>
      </c>
      <c r="E112" s="38" t="s">
        <v>1431</v>
      </c>
      <c r="F112" s="39" t="s">
        <v>496</v>
      </c>
      <c r="G112" s="40">
        <v>20</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466</v>
      </c>
      <c r="F114" s="45"/>
      <c r="G114" s="45"/>
      <c r="H114" s="45"/>
      <c r="I114" s="45"/>
      <c r="J114" s="47"/>
    </row>
    <row r="115" ht="180">
      <c r="A115" s="36" t="s">
        <v>467</v>
      </c>
      <c r="B115" s="44"/>
      <c r="C115" s="45"/>
      <c r="D115" s="45"/>
      <c r="E115" s="38" t="s">
        <v>1612</v>
      </c>
      <c r="F115" s="45"/>
      <c r="G115" s="45"/>
      <c r="H115" s="45"/>
      <c r="I115" s="45"/>
      <c r="J115" s="47"/>
    </row>
    <row r="116">
      <c r="A116" s="36" t="s">
        <v>458</v>
      </c>
      <c r="B116" s="36">
        <v>27</v>
      </c>
      <c r="C116" s="37" t="s">
        <v>601</v>
      </c>
      <c r="D116" s="36" t="s">
        <v>460</v>
      </c>
      <c r="E116" s="38" t="s">
        <v>602</v>
      </c>
      <c r="F116" s="39" t="s">
        <v>603</v>
      </c>
      <c r="G116" s="40">
        <v>102</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240">
      <c r="A119" s="36" t="s">
        <v>467</v>
      </c>
      <c r="B119" s="44"/>
      <c r="C119" s="45"/>
      <c r="D119" s="45"/>
      <c r="E119" s="38" t="s">
        <v>1613</v>
      </c>
      <c r="F119" s="45"/>
      <c r="G119" s="45"/>
      <c r="H119" s="45"/>
      <c r="I119" s="45"/>
      <c r="J119" s="47"/>
    </row>
    <row r="120">
      <c r="A120" s="36" t="s">
        <v>458</v>
      </c>
      <c r="B120" s="36">
        <v>28</v>
      </c>
      <c r="C120" s="37" t="s">
        <v>605</v>
      </c>
      <c r="D120" s="36" t="s">
        <v>460</v>
      </c>
      <c r="E120" s="38" t="s">
        <v>606</v>
      </c>
      <c r="F120" s="39" t="s">
        <v>496</v>
      </c>
      <c r="G120" s="40">
        <v>192</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135">
      <c r="A123" s="36" t="s">
        <v>467</v>
      </c>
      <c r="B123" s="44"/>
      <c r="C123" s="45"/>
      <c r="D123" s="45"/>
      <c r="E123" s="38" t="s">
        <v>1614</v>
      </c>
      <c r="F123" s="45"/>
      <c r="G123" s="45"/>
      <c r="H123" s="45"/>
      <c r="I123" s="45"/>
      <c r="J123" s="47"/>
    </row>
    <row r="124">
      <c r="A124" s="36" t="s">
        <v>458</v>
      </c>
      <c r="B124" s="36">
        <v>29</v>
      </c>
      <c r="C124" s="37" t="s">
        <v>1615</v>
      </c>
      <c r="D124" s="36" t="s">
        <v>460</v>
      </c>
      <c r="E124" s="38" t="s">
        <v>1616</v>
      </c>
      <c r="F124" s="39" t="s">
        <v>496</v>
      </c>
      <c r="G124" s="40">
        <v>192</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50">
      <c r="A127" s="36" t="s">
        <v>467</v>
      </c>
      <c r="B127" s="44"/>
      <c r="C127" s="45"/>
      <c r="D127" s="45"/>
      <c r="E127" s="38" t="s">
        <v>1617</v>
      </c>
      <c r="F127" s="45"/>
      <c r="G127" s="45"/>
      <c r="H127" s="45"/>
      <c r="I127" s="45"/>
      <c r="J127" s="47"/>
    </row>
    <row r="128">
      <c r="A128" s="36" t="s">
        <v>458</v>
      </c>
      <c r="B128" s="36">
        <v>30</v>
      </c>
      <c r="C128" s="37" t="s">
        <v>1618</v>
      </c>
      <c r="D128" s="36" t="s">
        <v>460</v>
      </c>
      <c r="E128" s="38" t="s">
        <v>1619</v>
      </c>
      <c r="F128" s="39" t="s">
        <v>496</v>
      </c>
      <c r="G128" s="40">
        <v>3</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135">
      <c r="A131" s="36" t="s">
        <v>467</v>
      </c>
      <c r="B131" s="44"/>
      <c r="C131" s="45"/>
      <c r="D131" s="45"/>
      <c r="E131" s="38" t="s">
        <v>700</v>
      </c>
      <c r="F131" s="45"/>
      <c r="G131" s="45"/>
      <c r="H131" s="45"/>
      <c r="I131" s="45"/>
      <c r="J131" s="47"/>
    </row>
    <row r="132">
      <c r="A132" s="36" t="s">
        <v>458</v>
      </c>
      <c r="B132" s="36">
        <v>31</v>
      </c>
      <c r="C132" s="37" t="s">
        <v>1620</v>
      </c>
      <c r="D132" s="36" t="s">
        <v>460</v>
      </c>
      <c r="E132" s="38" t="s">
        <v>1621</v>
      </c>
      <c r="F132" s="39" t="s">
        <v>496</v>
      </c>
      <c r="G132" s="40">
        <v>3</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150">
      <c r="A135" s="36" t="s">
        <v>467</v>
      </c>
      <c r="B135" s="44"/>
      <c r="C135" s="45"/>
      <c r="D135" s="45"/>
      <c r="E135" s="38" t="s">
        <v>1595</v>
      </c>
      <c r="F135" s="45"/>
      <c r="G135" s="45"/>
      <c r="H135" s="45"/>
      <c r="I135" s="45"/>
      <c r="J135" s="47"/>
    </row>
    <row r="136">
      <c r="A136" s="36" t="s">
        <v>458</v>
      </c>
      <c r="B136" s="36">
        <v>32</v>
      </c>
      <c r="C136" s="37" t="s">
        <v>1622</v>
      </c>
      <c r="D136" s="36" t="s">
        <v>740</v>
      </c>
      <c r="E136" s="38" t="s">
        <v>1623</v>
      </c>
      <c r="F136" s="39" t="s">
        <v>496</v>
      </c>
      <c r="G136" s="40">
        <v>5</v>
      </c>
      <c r="H136" s="41">
        <v>0</v>
      </c>
      <c r="I136" s="42">
        <f>ROUND(G136*H136,P4)</f>
        <v>0</v>
      </c>
      <c r="J136" s="39" t="s">
        <v>463</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150">
      <c r="A139" s="36" t="s">
        <v>467</v>
      </c>
      <c r="B139" s="44"/>
      <c r="C139" s="45"/>
      <c r="D139" s="45"/>
      <c r="E139" s="38" t="s">
        <v>1624</v>
      </c>
      <c r="F139" s="45"/>
      <c r="G139" s="45"/>
      <c r="H139" s="45"/>
      <c r="I139" s="45"/>
      <c r="J139" s="47"/>
    </row>
    <row r="140">
      <c r="A140" s="36" t="s">
        <v>458</v>
      </c>
      <c r="B140" s="36">
        <v>33</v>
      </c>
      <c r="C140" s="37" t="s">
        <v>1625</v>
      </c>
      <c r="D140" s="36" t="s">
        <v>740</v>
      </c>
      <c r="E140" s="38" t="s">
        <v>1626</v>
      </c>
      <c r="F140" s="39" t="s">
        <v>496</v>
      </c>
      <c r="G140" s="40">
        <v>5</v>
      </c>
      <c r="H140" s="41">
        <v>0</v>
      </c>
      <c r="I140" s="42">
        <f>ROUND(G140*H140,P4)</f>
        <v>0</v>
      </c>
      <c r="J140" s="39" t="s">
        <v>463</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165">
      <c r="A143" s="36" t="s">
        <v>467</v>
      </c>
      <c r="B143" s="44"/>
      <c r="C143" s="45"/>
      <c r="D143" s="45"/>
      <c r="E143" s="38" t="s">
        <v>1627</v>
      </c>
      <c r="F143" s="45"/>
      <c r="G143" s="45"/>
      <c r="H143" s="45"/>
      <c r="I143" s="45"/>
      <c r="J143" s="47"/>
    </row>
    <row r="144">
      <c r="A144" s="36" t="s">
        <v>458</v>
      </c>
      <c r="B144" s="36">
        <v>34</v>
      </c>
      <c r="C144" s="37" t="s">
        <v>1628</v>
      </c>
      <c r="D144" s="36" t="s">
        <v>460</v>
      </c>
      <c r="E144" s="38" t="s">
        <v>1629</v>
      </c>
      <c r="F144" s="39" t="s">
        <v>496</v>
      </c>
      <c r="G144" s="40">
        <v>1</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135">
      <c r="A147" s="36" t="s">
        <v>467</v>
      </c>
      <c r="B147" s="44"/>
      <c r="C147" s="45"/>
      <c r="D147" s="45"/>
      <c r="E147" s="38" t="s">
        <v>700</v>
      </c>
      <c r="F147" s="45"/>
      <c r="G147" s="45"/>
      <c r="H147" s="45"/>
      <c r="I147" s="45"/>
      <c r="J147" s="47"/>
    </row>
    <row r="148">
      <c r="A148" s="36" t="s">
        <v>458</v>
      </c>
      <c r="B148" s="36">
        <v>35</v>
      </c>
      <c r="C148" s="37" t="s">
        <v>1630</v>
      </c>
      <c r="D148" s="36" t="s">
        <v>460</v>
      </c>
      <c r="E148" s="38" t="s">
        <v>1631</v>
      </c>
      <c r="F148" s="39" t="s">
        <v>496</v>
      </c>
      <c r="G148" s="40">
        <v>1</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50">
      <c r="A151" s="36" t="s">
        <v>467</v>
      </c>
      <c r="B151" s="44"/>
      <c r="C151" s="45"/>
      <c r="D151" s="45"/>
      <c r="E151" s="38" t="s">
        <v>1595</v>
      </c>
      <c r="F151" s="45"/>
      <c r="G151" s="45"/>
      <c r="H151" s="45"/>
      <c r="I151" s="45"/>
      <c r="J151" s="47"/>
    </row>
    <row r="152">
      <c r="A152" s="36" t="s">
        <v>458</v>
      </c>
      <c r="B152" s="36">
        <v>36</v>
      </c>
      <c r="C152" s="37" t="s">
        <v>1632</v>
      </c>
      <c r="D152" s="36" t="s">
        <v>460</v>
      </c>
      <c r="E152" s="38" t="s">
        <v>1633</v>
      </c>
      <c r="F152" s="39" t="s">
        <v>496</v>
      </c>
      <c r="G152" s="40">
        <v>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30">
      <c r="A154" s="36" t="s">
        <v>465</v>
      </c>
      <c r="B154" s="44"/>
      <c r="C154" s="45"/>
      <c r="D154" s="45"/>
      <c r="E154" s="48" t="s">
        <v>1634</v>
      </c>
      <c r="F154" s="45"/>
      <c r="G154" s="45"/>
      <c r="H154" s="45"/>
      <c r="I154" s="45"/>
      <c r="J154" s="47"/>
    </row>
    <row r="155" ht="135">
      <c r="A155" s="36" t="s">
        <v>467</v>
      </c>
      <c r="B155" s="44"/>
      <c r="C155" s="45"/>
      <c r="D155" s="45"/>
      <c r="E155" s="38" t="s">
        <v>700</v>
      </c>
      <c r="F155" s="45"/>
      <c r="G155" s="45"/>
      <c r="H155" s="45"/>
      <c r="I155" s="45"/>
      <c r="J155" s="47"/>
    </row>
    <row r="156">
      <c r="A156" s="36" t="s">
        <v>458</v>
      </c>
      <c r="B156" s="36">
        <v>37</v>
      </c>
      <c r="C156" s="37" t="s">
        <v>1635</v>
      </c>
      <c r="D156" s="36" t="s">
        <v>460</v>
      </c>
      <c r="E156" s="38" t="s">
        <v>1636</v>
      </c>
      <c r="F156" s="39" t="s">
        <v>496</v>
      </c>
      <c r="G156" s="40">
        <v>1</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165">
      <c r="A159" s="36" t="s">
        <v>467</v>
      </c>
      <c r="B159" s="44"/>
      <c r="C159" s="45"/>
      <c r="D159" s="45"/>
      <c r="E159" s="38" t="s">
        <v>1637</v>
      </c>
      <c r="F159" s="45"/>
      <c r="G159" s="45"/>
      <c r="H159" s="45"/>
      <c r="I159" s="45"/>
      <c r="J159" s="47"/>
    </row>
    <row r="160">
      <c r="A160" s="36" t="s">
        <v>458</v>
      </c>
      <c r="B160" s="36">
        <v>38</v>
      </c>
      <c r="C160" s="37" t="s">
        <v>1638</v>
      </c>
      <c r="D160" s="36" t="s">
        <v>460</v>
      </c>
      <c r="E160" s="38" t="s">
        <v>1639</v>
      </c>
      <c r="F160" s="39" t="s">
        <v>482</v>
      </c>
      <c r="G160" s="40">
        <v>20</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05">
      <c r="A163" s="36" t="s">
        <v>467</v>
      </c>
      <c r="B163" s="44"/>
      <c r="C163" s="45"/>
      <c r="D163" s="45"/>
      <c r="E163" s="38" t="s">
        <v>1640</v>
      </c>
      <c r="F163" s="45"/>
      <c r="G163" s="45"/>
      <c r="H163" s="45"/>
      <c r="I163" s="45"/>
      <c r="J163" s="47"/>
    </row>
    <row r="164">
      <c r="A164" s="36" t="s">
        <v>458</v>
      </c>
      <c r="B164" s="36">
        <v>39</v>
      </c>
      <c r="C164" s="37" t="s">
        <v>1641</v>
      </c>
      <c r="D164" s="36" t="s">
        <v>460</v>
      </c>
      <c r="E164" s="38" t="s">
        <v>1642</v>
      </c>
      <c r="F164" s="39" t="s">
        <v>482</v>
      </c>
      <c r="G164" s="40">
        <v>20</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c r="A166" s="36" t="s">
        <v>465</v>
      </c>
      <c r="B166" s="44"/>
      <c r="C166" s="45"/>
      <c r="D166" s="45"/>
      <c r="E166" s="48" t="s">
        <v>466</v>
      </c>
      <c r="F166" s="45"/>
      <c r="G166" s="45"/>
      <c r="H166" s="45"/>
      <c r="I166" s="45"/>
      <c r="J166" s="47"/>
    </row>
    <row r="167" ht="90">
      <c r="A167" s="36" t="s">
        <v>467</v>
      </c>
      <c r="B167" s="44"/>
      <c r="C167" s="45"/>
      <c r="D167" s="45"/>
      <c r="E167" s="38" t="s">
        <v>1643</v>
      </c>
      <c r="F167" s="45"/>
      <c r="G167" s="45"/>
      <c r="H167" s="45"/>
      <c r="I167" s="45"/>
      <c r="J167" s="47"/>
    </row>
    <row r="168">
      <c r="A168" s="36" t="s">
        <v>458</v>
      </c>
      <c r="B168" s="36">
        <v>40</v>
      </c>
      <c r="C168" s="37" t="s">
        <v>1644</v>
      </c>
      <c r="D168" s="36" t="s">
        <v>460</v>
      </c>
      <c r="E168" s="38" t="s">
        <v>1645</v>
      </c>
      <c r="F168" s="39" t="s">
        <v>496</v>
      </c>
      <c r="G168" s="40">
        <v>5</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90">
      <c r="A171" s="36" t="s">
        <v>467</v>
      </c>
      <c r="B171" s="44"/>
      <c r="C171" s="45"/>
      <c r="D171" s="45"/>
      <c r="E171" s="38" t="s">
        <v>1646</v>
      </c>
      <c r="F171" s="45"/>
      <c r="G171" s="45"/>
      <c r="H171" s="45"/>
      <c r="I171" s="45"/>
      <c r="J171" s="47"/>
    </row>
    <row r="172">
      <c r="A172" s="36" t="s">
        <v>458</v>
      </c>
      <c r="B172" s="36">
        <v>41</v>
      </c>
      <c r="C172" s="37" t="s">
        <v>1459</v>
      </c>
      <c r="D172" s="36" t="s">
        <v>460</v>
      </c>
      <c r="E172" s="38" t="s">
        <v>1647</v>
      </c>
      <c r="F172" s="39" t="s">
        <v>496</v>
      </c>
      <c r="G172" s="40">
        <v>5</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105">
      <c r="A175" s="36" t="s">
        <v>467</v>
      </c>
      <c r="B175" s="44"/>
      <c r="C175" s="45"/>
      <c r="D175" s="45"/>
      <c r="E175" s="38" t="s">
        <v>1648</v>
      </c>
      <c r="F175" s="45"/>
      <c r="G175" s="45"/>
      <c r="H175" s="45"/>
      <c r="I175" s="45"/>
      <c r="J175" s="47"/>
    </row>
    <row r="176">
      <c r="A176" s="36" t="s">
        <v>458</v>
      </c>
      <c r="B176" s="36">
        <v>42</v>
      </c>
      <c r="C176" s="37" t="s">
        <v>1649</v>
      </c>
      <c r="D176" s="36" t="s">
        <v>460</v>
      </c>
      <c r="E176" s="38" t="s">
        <v>1650</v>
      </c>
      <c r="F176" s="39" t="s">
        <v>496</v>
      </c>
      <c r="G176" s="40">
        <v>1</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90">
      <c r="A179" s="36" t="s">
        <v>467</v>
      </c>
      <c r="B179" s="44"/>
      <c r="C179" s="45"/>
      <c r="D179" s="45"/>
      <c r="E179" s="38" t="s">
        <v>1651</v>
      </c>
      <c r="F179" s="45"/>
      <c r="G179" s="45"/>
      <c r="H179" s="45"/>
      <c r="I179" s="45"/>
      <c r="J179" s="47"/>
    </row>
    <row r="180">
      <c r="A180" s="36" t="s">
        <v>458</v>
      </c>
      <c r="B180" s="36">
        <v>43</v>
      </c>
      <c r="C180" s="37" t="s">
        <v>1652</v>
      </c>
      <c r="D180" s="36" t="s">
        <v>460</v>
      </c>
      <c r="E180" s="38" t="s">
        <v>1653</v>
      </c>
      <c r="F180" s="39" t="s">
        <v>496</v>
      </c>
      <c r="G180" s="40">
        <v>1</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105">
      <c r="A183" s="36" t="s">
        <v>467</v>
      </c>
      <c r="B183" s="44"/>
      <c r="C183" s="45"/>
      <c r="D183" s="45"/>
      <c r="E183" s="38" t="s">
        <v>1654</v>
      </c>
      <c r="F183" s="45"/>
      <c r="G183" s="45"/>
      <c r="H183" s="45"/>
      <c r="I183" s="45"/>
      <c r="J183" s="47"/>
    </row>
    <row r="184">
      <c r="A184" s="36" t="s">
        <v>458</v>
      </c>
      <c r="B184" s="36">
        <v>44</v>
      </c>
      <c r="C184" s="37" t="s">
        <v>1655</v>
      </c>
      <c r="D184" s="36" t="s">
        <v>460</v>
      </c>
      <c r="E184" s="38" t="s">
        <v>1656</v>
      </c>
      <c r="F184" s="39" t="s">
        <v>1464</v>
      </c>
      <c r="G184" s="40">
        <v>1</v>
      </c>
      <c r="H184" s="41">
        <v>0</v>
      </c>
      <c r="I184" s="42">
        <f>ROUND(G184*H184,P4)</f>
        <v>0</v>
      </c>
      <c r="J184" s="39" t="s">
        <v>764</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1657</v>
      </c>
      <c r="F186" s="45"/>
      <c r="G186" s="45"/>
      <c r="H186" s="45"/>
      <c r="I186" s="45"/>
      <c r="J186" s="47"/>
    </row>
    <row r="187" ht="180">
      <c r="A187" s="36" t="s">
        <v>467</v>
      </c>
      <c r="B187" s="44"/>
      <c r="C187" s="45"/>
      <c r="D187" s="45"/>
      <c r="E187" s="38" t="s">
        <v>1658</v>
      </c>
      <c r="F187" s="45"/>
      <c r="G187" s="45"/>
      <c r="H187" s="45"/>
      <c r="I187" s="45"/>
      <c r="J187" s="47"/>
    </row>
    <row r="188" ht="30">
      <c r="A188" s="36" t="s">
        <v>458</v>
      </c>
      <c r="B188" s="36">
        <v>45</v>
      </c>
      <c r="C188" s="37" t="s">
        <v>1659</v>
      </c>
      <c r="D188" s="36" t="s">
        <v>460</v>
      </c>
      <c r="E188" s="38" t="s">
        <v>1660</v>
      </c>
      <c r="F188" s="39" t="s">
        <v>496</v>
      </c>
      <c r="G188" s="40">
        <v>1</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90">
      <c r="A191" s="36" t="s">
        <v>467</v>
      </c>
      <c r="B191" s="44"/>
      <c r="C191" s="45"/>
      <c r="D191" s="45"/>
      <c r="E191" s="38" t="s">
        <v>1661</v>
      </c>
      <c r="F191" s="45"/>
      <c r="G191" s="45"/>
      <c r="H191" s="45"/>
      <c r="I191" s="45"/>
      <c r="J191" s="47"/>
    </row>
    <row r="192" ht="30">
      <c r="A192" s="36" t="s">
        <v>458</v>
      </c>
      <c r="B192" s="36">
        <v>46</v>
      </c>
      <c r="C192" s="37" t="s">
        <v>1662</v>
      </c>
      <c r="D192" s="36" t="s">
        <v>460</v>
      </c>
      <c r="E192" s="38" t="s">
        <v>1663</v>
      </c>
      <c r="F192" s="39" t="s">
        <v>496</v>
      </c>
      <c r="G192" s="40">
        <v>2</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c r="A194" s="36" t="s">
        <v>465</v>
      </c>
      <c r="B194" s="44"/>
      <c r="C194" s="45"/>
      <c r="D194" s="45"/>
      <c r="E194" s="48" t="s">
        <v>466</v>
      </c>
      <c r="F194" s="45"/>
      <c r="G194" s="45"/>
      <c r="H194" s="45"/>
      <c r="I194" s="45"/>
      <c r="J194" s="47"/>
    </row>
    <row r="195" ht="90">
      <c r="A195" s="36" t="s">
        <v>467</v>
      </c>
      <c r="B195" s="44"/>
      <c r="C195" s="45"/>
      <c r="D195" s="45"/>
      <c r="E195" s="38" t="s">
        <v>1664</v>
      </c>
      <c r="F195" s="45"/>
      <c r="G195" s="45"/>
      <c r="H195" s="45"/>
      <c r="I195" s="45"/>
      <c r="J195" s="47"/>
    </row>
    <row r="196">
      <c r="A196" s="36" t="s">
        <v>458</v>
      </c>
      <c r="B196" s="36">
        <v>47</v>
      </c>
      <c r="C196" s="37" t="s">
        <v>1665</v>
      </c>
      <c r="D196" s="36" t="s">
        <v>460</v>
      </c>
      <c r="E196" s="38" t="s">
        <v>1666</v>
      </c>
      <c r="F196" s="39" t="s">
        <v>496</v>
      </c>
      <c r="G196" s="40">
        <v>15</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c r="A198" s="36" t="s">
        <v>465</v>
      </c>
      <c r="B198" s="44"/>
      <c r="C198" s="45"/>
      <c r="D198" s="45"/>
      <c r="E198" s="48" t="s">
        <v>466</v>
      </c>
      <c r="F198" s="45"/>
      <c r="G198" s="45"/>
      <c r="H198" s="45"/>
      <c r="I198" s="45"/>
      <c r="J198" s="47"/>
    </row>
    <row r="199" ht="180">
      <c r="A199" s="36" t="s">
        <v>467</v>
      </c>
      <c r="B199" s="44"/>
      <c r="C199" s="45"/>
      <c r="D199" s="45"/>
      <c r="E199" s="38" t="s">
        <v>1667</v>
      </c>
      <c r="F199" s="45"/>
      <c r="G199" s="45"/>
      <c r="H199" s="45"/>
      <c r="I199" s="45"/>
      <c r="J199" s="47"/>
    </row>
    <row r="200" ht="30">
      <c r="A200" s="36" t="s">
        <v>458</v>
      </c>
      <c r="B200" s="36">
        <v>48</v>
      </c>
      <c r="C200" s="37" t="s">
        <v>1668</v>
      </c>
      <c r="D200" s="36" t="s">
        <v>460</v>
      </c>
      <c r="E200" s="38" t="s">
        <v>1669</v>
      </c>
      <c r="F200" s="39" t="s">
        <v>496</v>
      </c>
      <c r="G200" s="40">
        <v>12</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c r="A202" s="36" t="s">
        <v>465</v>
      </c>
      <c r="B202" s="44"/>
      <c r="C202" s="45"/>
      <c r="D202" s="45"/>
      <c r="E202" s="48" t="s">
        <v>466</v>
      </c>
      <c r="F202" s="45"/>
      <c r="G202" s="45"/>
      <c r="H202" s="45"/>
      <c r="I202" s="45"/>
      <c r="J202" s="47"/>
    </row>
    <row r="203" ht="90">
      <c r="A203" s="36" t="s">
        <v>467</v>
      </c>
      <c r="B203" s="44"/>
      <c r="C203" s="45"/>
      <c r="D203" s="45"/>
      <c r="E203" s="38" t="s">
        <v>1670</v>
      </c>
      <c r="F203" s="45"/>
      <c r="G203" s="45"/>
      <c r="H203" s="45"/>
      <c r="I203" s="45"/>
      <c r="J203" s="47"/>
    </row>
    <row r="204">
      <c r="A204" s="36" t="s">
        <v>458</v>
      </c>
      <c r="B204" s="36">
        <v>49</v>
      </c>
      <c r="C204" s="37" t="s">
        <v>1671</v>
      </c>
      <c r="D204" s="36" t="s">
        <v>460</v>
      </c>
      <c r="E204" s="38" t="s">
        <v>1672</v>
      </c>
      <c r="F204" s="39" t="s">
        <v>496</v>
      </c>
      <c r="G204" s="40">
        <v>3</v>
      </c>
      <c r="H204" s="41">
        <v>0</v>
      </c>
      <c r="I204" s="42">
        <f>ROUND(G204*H204,P4)</f>
        <v>0</v>
      </c>
      <c r="J204" s="39" t="s">
        <v>471</v>
      </c>
      <c r="O204" s="43">
        <f>I204*0.21</f>
        <v>0</v>
      </c>
      <c r="P204">
        <v>3</v>
      </c>
    </row>
    <row r="205">
      <c r="A205" s="36" t="s">
        <v>464</v>
      </c>
      <c r="B205" s="44"/>
      <c r="C205" s="45"/>
      <c r="D205" s="45"/>
      <c r="E205" s="46" t="s">
        <v>460</v>
      </c>
      <c r="F205" s="45"/>
      <c r="G205" s="45"/>
      <c r="H205" s="45"/>
      <c r="I205" s="45"/>
      <c r="J205" s="47"/>
    </row>
    <row r="206">
      <c r="A206" s="36" t="s">
        <v>465</v>
      </c>
      <c r="B206" s="44"/>
      <c r="C206" s="45"/>
      <c r="D206" s="45"/>
      <c r="E206" s="48" t="s">
        <v>466</v>
      </c>
      <c r="F206" s="45"/>
      <c r="G206" s="45"/>
      <c r="H206" s="45"/>
      <c r="I206" s="45"/>
      <c r="J206" s="47"/>
    </row>
    <row r="207" ht="105">
      <c r="A207" s="36" t="s">
        <v>467</v>
      </c>
      <c r="B207" s="44"/>
      <c r="C207" s="45"/>
      <c r="D207" s="45"/>
      <c r="E207" s="38" t="s">
        <v>1673</v>
      </c>
      <c r="F207" s="45"/>
      <c r="G207" s="45"/>
      <c r="H207" s="45"/>
      <c r="I207" s="45"/>
      <c r="J207" s="47"/>
    </row>
    <row r="208">
      <c r="A208" s="36" t="s">
        <v>458</v>
      </c>
      <c r="B208" s="36">
        <v>50</v>
      </c>
      <c r="C208" s="37" t="s">
        <v>1674</v>
      </c>
      <c r="D208" s="36" t="s">
        <v>460</v>
      </c>
      <c r="E208" s="38" t="s">
        <v>1675</v>
      </c>
      <c r="F208" s="39" t="s">
        <v>496</v>
      </c>
      <c r="G208" s="40">
        <v>24</v>
      </c>
      <c r="H208" s="41">
        <v>0</v>
      </c>
      <c r="I208" s="42">
        <f>ROUND(G208*H208,P4)</f>
        <v>0</v>
      </c>
      <c r="J208" s="39" t="s">
        <v>471</v>
      </c>
      <c r="O208" s="43">
        <f>I208*0.21</f>
        <v>0</v>
      </c>
      <c r="P208">
        <v>3</v>
      </c>
    </row>
    <row r="209">
      <c r="A209" s="36" t="s">
        <v>464</v>
      </c>
      <c r="B209" s="44"/>
      <c r="C209" s="45"/>
      <c r="D209" s="45"/>
      <c r="E209" s="46" t="s">
        <v>460</v>
      </c>
      <c r="F209" s="45"/>
      <c r="G209" s="45"/>
      <c r="H209" s="45"/>
      <c r="I209" s="45"/>
      <c r="J209" s="47"/>
    </row>
    <row r="210">
      <c r="A210" s="36" t="s">
        <v>465</v>
      </c>
      <c r="B210" s="44"/>
      <c r="C210" s="45"/>
      <c r="D210" s="45"/>
      <c r="E210" s="48" t="s">
        <v>466</v>
      </c>
      <c r="F210" s="45"/>
      <c r="G210" s="45"/>
      <c r="H210" s="45"/>
      <c r="I210" s="45"/>
      <c r="J210" s="47"/>
    </row>
    <row r="211" ht="105">
      <c r="A211" s="36" t="s">
        <v>467</v>
      </c>
      <c r="B211" s="44"/>
      <c r="C211" s="45"/>
      <c r="D211" s="45"/>
      <c r="E211" s="38" t="s">
        <v>1676</v>
      </c>
      <c r="F211" s="45"/>
      <c r="G211" s="45"/>
      <c r="H211" s="45"/>
      <c r="I211" s="45"/>
      <c r="J211" s="47"/>
    </row>
    <row r="212">
      <c r="A212" s="36" t="s">
        <v>458</v>
      </c>
      <c r="B212" s="36">
        <v>51</v>
      </c>
      <c r="C212" s="37" t="s">
        <v>1677</v>
      </c>
      <c r="D212" s="36" t="s">
        <v>460</v>
      </c>
      <c r="E212" s="38" t="s">
        <v>1678</v>
      </c>
      <c r="F212" s="39" t="s">
        <v>496</v>
      </c>
      <c r="G212" s="40">
        <v>1</v>
      </c>
      <c r="H212" s="41">
        <v>0</v>
      </c>
      <c r="I212" s="42">
        <f>ROUND(G212*H212,P4)</f>
        <v>0</v>
      </c>
      <c r="J212" s="39" t="s">
        <v>471</v>
      </c>
      <c r="O212" s="43">
        <f>I212*0.21</f>
        <v>0</v>
      </c>
      <c r="P212">
        <v>3</v>
      </c>
    </row>
    <row r="213">
      <c r="A213" s="36" t="s">
        <v>464</v>
      </c>
      <c r="B213" s="44"/>
      <c r="C213" s="45"/>
      <c r="D213" s="45"/>
      <c r="E213" s="46" t="s">
        <v>460</v>
      </c>
      <c r="F213" s="45"/>
      <c r="G213" s="45"/>
      <c r="H213" s="45"/>
      <c r="I213" s="45"/>
      <c r="J213" s="47"/>
    </row>
    <row r="214">
      <c r="A214" s="36" t="s">
        <v>465</v>
      </c>
      <c r="B214" s="44"/>
      <c r="C214" s="45"/>
      <c r="D214" s="45"/>
      <c r="E214" s="48" t="s">
        <v>466</v>
      </c>
      <c r="F214" s="45"/>
      <c r="G214" s="45"/>
      <c r="H214" s="45"/>
      <c r="I214" s="45"/>
      <c r="J214" s="47"/>
    </row>
    <row r="215" ht="105">
      <c r="A215" s="36" t="s">
        <v>467</v>
      </c>
      <c r="B215" s="44"/>
      <c r="C215" s="45"/>
      <c r="D215" s="45"/>
      <c r="E215" s="38" t="s">
        <v>1679</v>
      </c>
      <c r="F215" s="45"/>
      <c r="G215" s="45"/>
      <c r="H215" s="45"/>
      <c r="I215" s="45"/>
      <c r="J215" s="47"/>
    </row>
    <row r="216">
      <c r="A216" s="36" t="s">
        <v>458</v>
      </c>
      <c r="B216" s="36">
        <v>52</v>
      </c>
      <c r="C216" s="37" t="s">
        <v>1680</v>
      </c>
      <c r="D216" s="36" t="s">
        <v>460</v>
      </c>
      <c r="E216" s="38" t="s">
        <v>1681</v>
      </c>
      <c r="F216" s="39" t="s">
        <v>496</v>
      </c>
      <c r="G216" s="40">
        <v>28</v>
      </c>
      <c r="H216" s="41">
        <v>0</v>
      </c>
      <c r="I216" s="42">
        <f>ROUND(G216*H216,P4)</f>
        <v>0</v>
      </c>
      <c r="J216" s="39" t="s">
        <v>471</v>
      </c>
      <c r="O216" s="43">
        <f>I216*0.21</f>
        <v>0</v>
      </c>
      <c r="P216">
        <v>3</v>
      </c>
    </row>
    <row r="217">
      <c r="A217" s="36" t="s">
        <v>464</v>
      </c>
      <c r="B217" s="44"/>
      <c r="C217" s="45"/>
      <c r="D217" s="45"/>
      <c r="E217" s="46" t="s">
        <v>460</v>
      </c>
      <c r="F217" s="45"/>
      <c r="G217" s="45"/>
      <c r="H217" s="45"/>
      <c r="I217" s="45"/>
      <c r="J217" s="47"/>
    </row>
    <row r="218">
      <c r="A218" s="36" t="s">
        <v>465</v>
      </c>
      <c r="B218" s="44"/>
      <c r="C218" s="45"/>
      <c r="D218" s="45"/>
      <c r="E218" s="48" t="s">
        <v>466</v>
      </c>
      <c r="F218" s="45"/>
      <c r="G218" s="45"/>
      <c r="H218" s="45"/>
      <c r="I218" s="45"/>
      <c r="J218" s="47"/>
    </row>
    <row r="219" ht="90">
      <c r="A219" s="36" t="s">
        <v>467</v>
      </c>
      <c r="B219" s="44"/>
      <c r="C219" s="45"/>
      <c r="D219" s="45"/>
      <c r="E219" s="38" t="s">
        <v>1682</v>
      </c>
      <c r="F219" s="45"/>
      <c r="G219" s="45"/>
      <c r="H219" s="45"/>
      <c r="I219" s="45"/>
      <c r="J219" s="47"/>
    </row>
    <row r="220" ht="30">
      <c r="A220" s="36" t="s">
        <v>458</v>
      </c>
      <c r="B220" s="36">
        <v>53</v>
      </c>
      <c r="C220" s="37" t="s">
        <v>1683</v>
      </c>
      <c r="D220" s="36" t="s">
        <v>460</v>
      </c>
      <c r="E220" s="38" t="s">
        <v>1684</v>
      </c>
      <c r="F220" s="39" t="s">
        <v>751</v>
      </c>
      <c r="G220" s="40">
        <v>3</v>
      </c>
      <c r="H220" s="41">
        <v>0</v>
      </c>
      <c r="I220" s="42">
        <f>ROUND(G220*H220,P4)</f>
        <v>0</v>
      </c>
      <c r="J220" s="39" t="s">
        <v>764</v>
      </c>
      <c r="O220" s="43">
        <f>I220*0.21</f>
        <v>0</v>
      </c>
      <c r="P220">
        <v>3</v>
      </c>
    </row>
    <row r="221">
      <c r="A221" s="36" t="s">
        <v>464</v>
      </c>
      <c r="B221" s="44"/>
      <c r="C221" s="45"/>
      <c r="D221" s="45"/>
      <c r="E221" s="46" t="s">
        <v>460</v>
      </c>
      <c r="F221" s="45"/>
      <c r="G221" s="45"/>
      <c r="H221" s="45"/>
      <c r="I221" s="45"/>
      <c r="J221" s="47"/>
    </row>
    <row r="222">
      <c r="A222" s="36" t="s">
        <v>465</v>
      </c>
      <c r="B222" s="44"/>
      <c r="C222" s="45"/>
      <c r="D222" s="45"/>
      <c r="E222" s="48" t="s">
        <v>1685</v>
      </c>
      <c r="F222" s="45"/>
      <c r="G222" s="45"/>
      <c r="H222" s="45"/>
      <c r="I222" s="45"/>
      <c r="J222" s="47"/>
    </row>
    <row r="223" ht="240">
      <c r="A223" s="36" t="s">
        <v>467</v>
      </c>
      <c r="B223" s="44"/>
      <c r="C223" s="45"/>
      <c r="D223" s="45"/>
      <c r="E223" s="38" t="s">
        <v>1686</v>
      </c>
      <c r="F223" s="45"/>
      <c r="G223" s="45"/>
      <c r="H223" s="45"/>
      <c r="I223" s="45"/>
      <c r="J223" s="47"/>
    </row>
    <row r="224">
      <c r="A224" s="30" t="s">
        <v>455</v>
      </c>
      <c r="B224" s="31"/>
      <c r="C224" s="32" t="s">
        <v>1564</v>
      </c>
      <c r="D224" s="33"/>
      <c r="E224" s="30" t="s">
        <v>1687</v>
      </c>
      <c r="F224" s="33"/>
      <c r="G224" s="33"/>
      <c r="H224" s="33"/>
      <c r="I224" s="34">
        <f>SUMIFS(I225:I332,A225:A332,"P")</f>
        <v>0</v>
      </c>
      <c r="J224" s="35"/>
    </row>
    <row r="225">
      <c r="A225" s="36" t="s">
        <v>458</v>
      </c>
      <c r="B225" s="36">
        <v>54</v>
      </c>
      <c r="C225" s="37" t="s">
        <v>1688</v>
      </c>
      <c r="D225" s="36" t="s">
        <v>460</v>
      </c>
      <c r="E225" s="38" t="s">
        <v>1689</v>
      </c>
      <c r="F225" s="39" t="s">
        <v>496</v>
      </c>
      <c r="G225" s="40">
        <v>4</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240">
      <c r="A228" s="36" t="s">
        <v>467</v>
      </c>
      <c r="B228" s="44"/>
      <c r="C228" s="45"/>
      <c r="D228" s="45"/>
      <c r="E228" s="38" t="s">
        <v>1690</v>
      </c>
      <c r="F228" s="45"/>
      <c r="G228" s="45"/>
      <c r="H228" s="45"/>
      <c r="I228" s="45"/>
      <c r="J228" s="47"/>
    </row>
    <row r="229">
      <c r="A229" s="36" t="s">
        <v>458</v>
      </c>
      <c r="B229" s="36">
        <v>55</v>
      </c>
      <c r="C229" s="37" t="s">
        <v>672</v>
      </c>
      <c r="D229" s="36" t="s">
        <v>460</v>
      </c>
      <c r="E229" s="38" t="s">
        <v>673</v>
      </c>
      <c r="F229" s="39" t="s">
        <v>496</v>
      </c>
      <c r="G229" s="40">
        <v>12</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75">
      <c r="A232" s="36" t="s">
        <v>467</v>
      </c>
      <c r="B232" s="44"/>
      <c r="C232" s="45"/>
      <c r="D232" s="45"/>
      <c r="E232" s="38" t="s">
        <v>1691</v>
      </c>
      <c r="F232" s="45"/>
      <c r="G232" s="45"/>
      <c r="H232" s="45"/>
      <c r="I232" s="45"/>
      <c r="J232" s="47"/>
    </row>
    <row r="233">
      <c r="A233" s="36" t="s">
        <v>458</v>
      </c>
      <c r="B233" s="36">
        <v>56</v>
      </c>
      <c r="C233" s="37" t="s">
        <v>1692</v>
      </c>
      <c r="D233" s="36" t="s">
        <v>460</v>
      </c>
      <c r="E233" s="38" t="s">
        <v>1693</v>
      </c>
      <c r="F233" s="39" t="s">
        <v>496</v>
      </c>
      <c r="G233" s="40">
        <v>12</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75">
      <c r="A236" s="36" t="s">
        <v>467</v>
      </c>
      <c r="B236" s="44"/>
      <c r="C236" s="45"/>
      <c r="D236" s="45"/>
      <c r="E236" s="38" t="s">
        <v>1691</v>
      </c>
      <c r="F236" s="45"/>
      <c r="G236" s="45"/>
      <c r="H236" s="45"/>
      <c r="I236" s="45"/>
      <c r="J236" s="47"/>
    </row>
    <row r="237">
      <c r="A237" s="36" t="s">
        <v>458</v>
      </c>
      <c r="B237" s="36">
        <v>57</v>
      </c>
      <c r="C237" s="37" t="s">
        <v>1694</v>
      </c>
      <c r="D237" s="36" t="s">
        <v>460</v>
      </c>
      <c r="E237" s="38" t="s">
        <v>1695</v>
      </c>
      <c r="F237" s="39" t="s">
        <v>496</v>
      </c>
      <c r="G237" s="40">
        <v>2</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466</v>
      </c>
      <c r="F239" s="45"/>
      <c r="G239" s="45"/>
      <c r="H239" s="45"/>
      <c r="I239" s="45"/>
      <c r="J239" s="47"/>
    </row>
    <row r="240" ht="150">
      <c r="A240" s="36" t="s">
        <v>467</v>
      </c>
      <c r="B240" s="44"/>
      <c r="C240" s="45"/>
      <c r="D240" s="45"/>
      <c r="E240" s="38" t="s">
        <v>1696</v>
      </c>
      <c r="F240" s="45"/>
      <c r="G240" s="45"/>
      <c r="H240" s="45"/>
      <c r="I240" s="45"/>
      <c r="J240" s="47"/>
    </row>
    <row r="241">
      <c r="A241" s="36" t="s">
        <v>458</v>
      </c>
      <c r="B241" s="36">
        <v>58</v>
      </c>
      <c r="C241" s="37" t="s">
        <v>1697</v>
      </c>
      <c r="D241" s="36" t="s">
        <v>460</v>
      </c>
      <c r="E241" s="38" t="s">
        <v>1698</v>
      </c>
      <c r="F241" s="39" t="s">
        <v>496</v>
      </c>
      <c r="G241" s="40">
        <v>8</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466</v>
      </c>
      <c r="F243" s="45"/>
      <c r="G243" s="45"/>
      <c r="H243" s="45"/>
      <c r="I243" s="45"/>
      <c r="J243" s="47"/>
    </row>
    <row r="244" ht="90">
      <c r="A244" s="36" t="s">
        <v>467</v>
      </c>
      <c r="B244" s="44"/>
      <c r="C244" s="45"/>
      <c r="D244" s="45"/>
      <c r="E244" s="38" t="s">
        <v>1699</v>
      </c>
      <c r="F244" s="45"/>
      <c r="G244" s="45"/>
      <c r="H244" s="45"/>
      <c r="I244" s="45"/>
      <c r="J244" s="47"/>
    </row>
    <row r="245">
      <c r="A245" s="36" t="s">
        <v>458</v>
      </c>
      <c r="B245" s="36">
        <v>59</v>
      </c>
      <c r="C245" s="37" t="s">
        <v>1700</v>
      </c>
      <c r="D245" s="36" t="s">
        <v>460</v>
      </c>
      <c r="E245" s="38" t="s">
        <v>1701</v>
      </c>
      <c r="F245" s="39" t="s">
        <v>496</v>
      </c>
      <c r="G245" s="40">
        <v>8</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466</v>
      </c>
      <c r="F247" s="45"/>
      <c r="G247" s="45"/>
      <c r="H247" s="45"/>
      <c r="I247" s="45"/>
      <c r="J247" s="47"/>
    </row>
    <row r="248" ht="120">
      <c r="A248" s="36" t="s">
        <v>467</v>
      </c>
      <c r="B248" s="44"/>
      <c r="C248" s="45"/>
      <c r="D248" s="45"/>
      <c r="E248" s="38" t="s">
        <v>1702</v>
      </c>
      <c r="F248" s="45"/>
      <c r="G248" s="45"/>
      <c r="H248" s="45"/>
      <c r="I248" s="45"/>
      <c r="J248" s="47"/>
    </row>
    <row r="249">
      <c r="A249" s="36" t="s">
        <v>458</v>
      </c>
      <c r="B249" s="36">
        <v>60</v>
      </c>
      <c r="C249" s="37" t="s">
        <v>1703</v>
      </c>
      <c r="D249" s="36" t="s">
        <v>460</v>
      </c>
      <c r="E249" s="38" t="s">
        <v>1704</v>
      </c>
      <c r="F249" s="39" t="s">
        <v>496</v>
      </c>
      <c r="G249" s="40">
        <v>4</v>
      </c>
      <c r="H249" s="41">
        <v>0</v>
      </c>
      <c r="I249" s="42">
        <f>ROUND(G249*H249,P4)</f>
        <v>0</v>
      </c>
      <c r="J249" s="39" t="s">
        <v>471</v>
      </c>
      <c r="O249" s="43">
        <f>I249*0.21</f>
        <v>0</v>
      </c>
      <c r="P249">
        <v>3</v>
      </c>
    </row>
    <row r="250">
      <c r="A250" s="36" t="s">
        <v>464</v>
      </c>
      <c r="B250" s="44"/>
      <c r="C250" s="45"/>
      <c r="D250" s="45"/>
      <c r="E250" s="46" t="s">
        <v>460</v>
      </c>
      <c r="F250" s="45"/>
      <c r="G250" s="45"/>
      <c r="H250" s="45"/>
      <c r="I250" s="45"/>
      <c r="J250" s="47"/>
    </row>
    <row r="251">
      <c r="A251" s="36" t="s">
        <v>465</v>
      </c>
      <c r="B251" s="44"/>
      <c r="C251" s="45"/>
      <c r="D251" s="45"/>
      <c r="E251" s="48" t="s">
        <v>466</v>
      </c>
      <c r="F251" s="45"/>
      <c r="G251" s="45"/>
      <c r="H251" s="45"/>
      <c r="I251" s="45"/>
      <c r="J251" s="47"/>
    </row>
    <row r="252" ht="165">
      <c r="A252" s="36" t="s">
        <v>467</v>
      </c>
      <c r="B252" s="44"/>
      <c r="C252" s="45"/>
      <c r="D252" s="45"/>
      <c r="E252" s="38" t="s">
        <v>1705</v>
      </c>
      <c r="F252" s="45"/>
      <c r="G252" s="45"/>
      <c r="H252" s="45"/>
      <c r="I252" s="45"/>
      <c r="J252" s="47"/>
    </row>
    <row r="253">
      <c r="A253" s="36" t="s">
        <v>458</v>
      </c>
      <c r="B253" s="36">
        <v>61</v>
      </c>
      <c r="C253" s="37" t="s">
        <v>1706</v>
      </c>
      <c r="D253" s="36" t="s">
        <v>460</v>
      </c>
      <c r="E253" s="38" t="s">
        <v>1707</v>
      </c>
      <c r="F253" s="39" t="s">
        <v>1297</v>
      </c>
      <c r="G253" s="40">
        <v>1</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466</v>
      </c>
      <c r="F255" s="45"/>
      <c r="G255" s="45"/>
      <c r="H255" s="45"/>
      <c r="I255" s="45"/>
      <c r="J255" s="47"/>
    </row>
    <row r="256" ht="165">
      <c r="A256" s="36" t="s">
        <v>467</v>
      </c>
      <c r="B256" s="44"/>
      <c r="C256" s="45"/>
      <c r="D256" s="45"/>
      <c r="E256" s="38" t="s">
        <v>1708</v>
      </c>
      <c r="F256" s="45"/>
      <c r="G256" s="45"/>
      <c r="H256" s="45"/>
      <c r="I256" s="45"/>
      <c r="J256" s="47"/>
    </row>
    <row r="257">
      <c r="A257" s="36" t="s">
        <v>458</v>
      </c>
      <c r="B257" s="36">
        <v>62</v>
      </c>
      <c r="C257" s="37" t="s">
        <v>1709</v>
      </c>
      <c r="D257" s="36" t="s">
        <v>460</v>
      </c>
      <c r="E257" s="38" t="s">
        <v>1710</v>
      </c>
      <c r="F257" s="39" t="s">
        <v>496</v>
      </c>
      <c r="G257" s="40">
        <v>13</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c r="A259" s="36" t="s">
        <v>465</v>
      </c>
      <c r="B259" s="44"/>
      <c r="C259" s="45"/>
      <c r="D259" s="45"/>
      <c r="E259" s="48" t="s">
        <v>466</v>
      </c>
      <c r="F259" s="45"/>
      <c r="G259" s="45"/>
      <c r="H259" s="45"/>
      <c r="I259" s="45"/>
      <c r="J259" s="47"/>
    </row>
    <row r="260" ht="195">
      <c r="A260" s="36" t="s">
        <v>467</v>
      </c>
      <c r="B260" s="44"/>
      <c r="C260" s="45"/>
      <c r="D260" s="45"/>
      <c r="E260" s="38" t="s">
        <v>1711</v>
      </c>
      <c r="F260" s="45"/>
      <c r="G260" s="45"/>
      <c r="H260" s="45"/>
      <c r="I260" s="45"/>
      <c r="J260" s="47"/>
    </row>
    <row r="261">
      <c r="A261" s="36" t="s">
        <v>458</v>
      </c>
      <c r="B261" s="36">
        <v>63</v>
      </c>
      <c r="C261" s="37" t="s">
        <v>1712</v>
      </c>
      <c r="D261" s="36" t="s">
        <v>460</v>
      </c>
      <c r="E261" s="38" t="s">
        <v>1713</v>
      </c>
      <c r="F261" s="39" t="s">
        <v>496</v>
      </c>
      <c r="G261" s="40">
        <v>4</v>
      </c>
      <c r="H261" s="41">
        <v>0</v>
      </c>
      <c r="I261" s="42">
        <f>ROUND(G261*H261,P4)</f>
        <v>0</v>
      </c>
      <c r="J261" s="39" t="s">
        <v>471</v>
      </c>
      <c r="O261" s="43">
        <f>I261*0.21</f>
        <v>0</v>
      </c>
      <c r="P261">
        <v>3</v>
      </c>
    </row>
    <row r="262">
      <c r="A262" s="36" t="s">
        <v>464</v>
      </c>
      <c r="B262" s="44"/>
      <c r="C262" s="45"/>
      <c r="D262" s="45"/>
      <c r="E262" s="46" t="s">
        <v>460</v>
      </c>
      <c r="F262" s="45"/>
      <c r="G262" s="45"/>
      <c r="H262" s="45"/>
      <c r="I262" s="45"/>
      <c r="J262" s="47"/>
    </row>
    <row r="263">
      <c r="A263" s="36" t="s">
        <v>465</v>
      </c>
      <c r="B263" s="44"/>
      <c r="C263" s="45"/>
      <c r="D263" s="45"/>
      <c r="E263" s="48" t="s">
        <v>466</v>
      </c>
      <c r="F263" s="45"/>
      <c r="G263" s="45"/>
      <c r="H263" s="45"/>
      <c r="I263" s="45"/>
      <c r="J263" s="47"/>
    </row>
    <row r="264" ht="180">
      <c r="A264" s="36" t="s">
        <v>467</v>
      </c>
      <c r="B264" s="44"/>
      <c r="C264" s="45"/>
      <c r="D264" s="45"/>
      <c r="E264" s="38" t="s">
        <v>1714</v>
      </c>
      <c r="F264" s="45"/>
      <c r="G264" s="45"/>
      <c r="H264" s="45"/>
      <c r="I264" s="45"/>
      <c r="J264" s="47"/>
    </row>
    <row r="265">
      <c r="A265" s="36" t="s">
        <v>458</v>
      </c>
      <c r="B265" s="36">
        <v>64</v>
      </c>
      <c r="C265" s="37" t="s">
        <v>1715</v>
      </c>
      <c r="D265" s="36" t="s">
        <v>460</v>
      </c>
      <c r="E265" s="38" t="s">
        <v>1716</v>
      </c>
      <c r="F265" s="39" t="s">
        <v>496</v>
      </c>
      <c r="G265" s="40">
        <v>17</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c r="A267" s="36" t="s">
        <v>465</v>
      </c>
      <c r="B267" s="44"/>
      <c r="C267" s="45"/>
      <c r="D267" s="45"/>
      <c r="E267" s="48" t="s">
        <v>466</v>
      </c>
      <c r="F267" s="45"/>
      <c r="G267" s="45"/>
      <c r="H267" s="45"/>
      <c r="I267" s="45"/>
      <c r="J267" s="47"/>
    </row>
    <row r="268" ht="90">
      <c r="A268" s="36" t="s">
        <v>467</v>
      </c>
      <c r="B268" s="44"/>
      <c r="C268" s="45"/>
      <c r="D268" s="45"/>
      <c r="E268" s="38" t="s">
        <v>1717</v>
      </c>
      <c r="F268" s="45"/>
      <c r="G268" s="45"/>
      <c r="H268" s="45"/>
      <c r="I268" s="45"/>
      <c r="J268" s="47"/>
    </row>
    <row r="269">
      <c r="A269" s="36" t="s">
        <v>458</v>
      </c>
      <c r="B269" s="36">
        <v>65</v>
      </c>
      <c r="C269" s="37" t="s">
        <v>1718</v>
      </c>
      <c r="D269" s="36" t="s">
        <v>460</v>
      </c>
      <c r="E269" s="38" t="s">
        <v>1719</v>
      </c>
      <c r="F269" s="39" t="s">
        <v>496</v>
      </c>
      <c r="G269" s="40">
        <v>13</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c r="A271" s="36" t="s">
        <v>465</v>
      </c>
      <c r="B271" s="44"/>
      <c r="C271" s="45"/>
      <c r="D271" s="45"/>
      <c r="E271" s="48" t="s">
        <v>466</v>
      </c>
      <c r="F271" s="45"/>
      <c r="G271" s="45"/>
      <c r="H271" s="45"/>
      <c r="I271" s="45"/>
      <c r="J271" s="47"/>
    </row>
    <row r="272" ht="150">
      <c r="A272" s="36" t="s">
        <v>467</v>
      </c>
      <c r="B272" s="44"/>
      <c r="C272" s="45"/>
      <c r="D272" s="45"/>
      <c r="E272" s="38" t="s">
        <v>1720</v>
      </c>
      <c r="F272" s="45"/>
      <c r="G272" s="45"/>
      <c r="H272" s="45"/>
      <c r="I272" s="45"/>
      <c r="J272" s="47"/>
    </row>
    <row r="273">
      <c r="A273" s="36" t="s">
        <v>458</v>
      </c>
      <c r="B273" s="36">
        <v>66</v>
      </c>
      <c r="C273" s="37" t="s">
        <v>1721</v>
      </c>
      <c r="D273" s="36" t="s">
        <v>460</v>
      </c>
      <c r="E273" s="38" t="s">
        <v>1722</v>
      </c>
      <c r="F273" s="39" t="s">
        <v>496</v>
      </c>
      <c r="G273" s="40">
        <v>4</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c r="A275" s="36" t="s">
        <v>465</v>
      </c>
      <c r="B275" s="44"/>
      <c r="C275" s="45"/>
      <c r="D275" s="45"/>
      <c r="E275" s="48" t="s">
        <v>466</v>
      </c>
      <c r="F275" s="45"/>
      <c r="G275" s="45"/>
      <c r="H275" s="45"/>
      <c r="I275" s="45"/>
      <c r="J275" s="47"/>
    </row>
    <row r="276" ht="135">
      <c r="A276" s="36" t="s">
        <v>467</v>
      </c>
      <c r="B276" s="44"/>
      <c r="C276" s="45"/>
      <c r="D276" s="45"/>
      <c r="E276" s="38" t="s">
        <v>1723</v>
      </c>
      <c r="F276" s="45"/>
      <c r="G276" s="45"/>
      <c r="H276" s="45"/>
      <c r="I276" s="45"/>
      <c r="J276" s="47"/>
    </row>
    <row r="277" ht="30">
      <c r="A277" s="36" t="s">
        <v>458</v>
      </c>
      <c r="B277" s="36">
        <v>67</v>
      </c>
      <c r="C277" s="37" t="s">
        <v>1724</v>
      </c>
      <c r="D277" s="36" t="s">
        <v>460</v>
      </c>
      <c r="E277" s="38" t="s">
        <v>1725</v>
      </c>
      <c r="F277" s="39" t="s">
        <v>1297</v>
      </c>
      <c r="G277" s="40">
        <v>3</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c r="A279" s="36" t="s">
        <v>465</v>
      </c>
      <c r="B279" s="44"/>
      <c r="C279" s="45"/>
      <c r="D279" s="45"/>
      <c r="E279" s="48" t="s">
        <v>466</v>
      </c>
      <c r="F279" s="45"/>
      <c r="G279" s="45"/>
      <c r="H279" s="45"/>
      <c r="I279" s="45"/>
      <c r="J279" s="47"/>
    </row>
    <row r="280" ht="165">
      <c r="A280" s="36" t="s">
        <v>467</v>
      </c>
      <c r="B280" s="44"/>
      <c r="C280" s="45"/>
      <c r="D280" s="45"/>
      <c r="E280" s="38" t="s">
        <v>1726</v>
      </c>
      <c r="F280" s="45"/>
      <c r="G280" s="45"/>
      <c r="H280" s="45"/>
      <c r="I280" s="45"/>
      <c r="J280" s="47"/>
    </row>
    <row r="281">
      <c r="A281" s="36" t="s">
        <v>458</v>
      </c>
      <c r="B281" s="36">
        <v>68</v>
      </c>
      <c r="C281" s="37" t="s">
        <v>1727</v>
      </c>
      <c r="D281" s="36" t="s">
        <v>460</v>
      </c>
      <c r="E281" s="38" t="s">
        <v>1728</v>
      </c>
      <c r="F281" s="39" t="s">
        <v>1297</v>
      </c>
      <c r="G281" s="40">
        <v>3</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c r="A283" s="36" t="s">
        <v>465</v>
      </c>
      <c r="B283" s="44"/>
      <c r="C283" s="45"/>
      <c r="D283" s="45"/>
      <c r="E283" s="48" t="s">
        <v>466</v>
      </c>
      <c r="F283" s="45"/>
      <c r="G283" s="45"/>
      <c r="H283" s="45"/>
      <c r="I283" s="45"/>
      <c r="J283" s="47"/>
    </row>
    <row r="284" ht="165">
      <c r="A284" s="36" t="s">
        <v>467</v>
      </c>
      <c r="B284" s="44"/>
      <c r="C284" s="45"/>
      <c r="D284" s="45"/>
      <c r="E284" s="38" t="s">
        <v>1726</v>
      </c>
      <c r="F284" s="45"/>
      <c r="G284" s="45"/>
      <c r="H284" s="45"/>
      <c r="I284" s="45"/>
      <c r="J284" s="47"/>
    </row>
    <row r="285">
      <c r="A285" s="36" t="s">
        <v>458</v>
      </c>
      <c r="B285" s="36">
        <v>69</v>
      </c>
      <c r="C285" s="37" t="s">
        <v>1729</v>
      </c>
      <c r="D285" s="36" t="s">
        <v>460</v>
      </c>
      <c r="E285" s="38" t="s">
        <v>1730</v>
      </c>
      <c r="F285" s="39" t="s">
        <v>1297</v>
      </c>
      <c r="G285" s="40">
        <v>3</v>
      </c>
      <c r="H285" s="41">
        <v>0</v>
      </c>
      <c r="I285" s="42">
        <f>ROUND(G285*H285,P4)</f>
        <v>0</v>
      </c>
      <c r="J285" s="39" t="s">
        <v>471</v>
      </c>
      <c r="O285" s="43">
        <f>I285*0.21</f>
        <v>0</v>
      </c>
      <c r="P285">
        <v>3</v>
      </c>
    </row>
    <row r="286">
      <c r="A286" s="36" t="s">
        <v>464</v>
      </c>
      <c r="B286" s="44"/>
      <c r="C286" s="45"/>
      <c r="D286" s="45"/>
      <c r="E286" s="46" t="s">
        <v>460</v>
      </c>
      <c r="F286" s="45"/>
      <c r="G286" s="45"/>
      <c r="H286" s="45"/>
      <c r="I286" s="45"/>
      <c r="J286" s="47"/>
    </row>
    <row r="287">
      <c r="A287" s="36" t="s">
        <v>465</v>
      </c>
      <c r="B287" s="44"/>
      <c r="C287" s="45"/>
      <c r="D287" s="45"/>
      <c r="E287" s="48" t="s">
        <v>466</v>
      </c>
      <c r="F287" s="45"/>
      <c r="G287" s="45"/>
      <c r="H287" s="45"/>
      <c r="I287" s="45"/>
      <c r="J287" s="47"/>
    </row>
    <row r="288" ht="120">
      <c r="A288" s="36" t="s">
        <v>467</v>
      </c>
      <c r="B288" s="44"/>
      <c r="C288" s="45"/>
      <c r="D288" s="45"/>
      <c r="E288" s="38" t="s">
        <v>1731</v>
      </c>
      <c r="F288" s="45"/>
      <c r="G288" s="45"/>
      <c r="H288" s="45"/>
      <c r="I288" s="45"/>
      <c r="J288" s="47"/>
    </row>
    <row r="289" ht="30">
      <c r="A289" s="36" t="s">
        <v>458</v>
      </c>
      <c r="B289" s="36">
        <v>70</v>
      </c>
      <c r="C289" s="37" t="s">
        <v>1732</v>
      </c>
      <c r="D289" s="36" t="s">
        <v>460</v>
      </c>
      <c r="E289" s="38" t="s">
        <v>1733</v>
      </c>
      <c r="F289" s="39" t="s">
        <v>1297</v>
      </c>
      <c r="G289" s="40">
        <v>2</v>
      </c>
      <c r="H289" s="41">
        <v>0</v>
      </c>
      <c r="I289" s="42">
        <f>ROUND(G289*H289,P4)</f>
        <v>0</v>
      </c>
      <c r="J289" s="39" t="s">
        <v>471</v>
      </c>
      <c r="O289" s="43">
        <f>I289*0.21</f>
        <v>0</v>
      </c>
      <c r="P289">
        <v>3</v>
      </c>
    </row>
    <row r="290">
      <c r="A290" s="36" t="s">
        <v>464</v>
      </c>
      <c r="B290" s="44"/>
      <c r="C290" s="45"/>
      <c r="D290" s="45"/>
      <c r="E290" s="46" t="s">
        <v>460</v>
      </c>
      <c r="F290" s="45"/>
      <c r="G290" s="45"/>
      <c r="H290" s="45"/>
      <c r="I290" s="45"/>
      <c r="J290" s="47"/>
    </row>
    <row r="291" ht="30">
      <c r="A291" s="36" t="s">
        <v>465</v>
      </c>
      <c r="B291" s="44"/>
      <c r="C291" s="45"/>
      <c r="D291" s="45"/>
      <c r="E291" s="48" t="s">
        <v>1734</v>
      </c>
      <c r="F291" s="45"/>
      <c r="G291" s="45"/>
      <c r="H291" s="45"/>
      <c r="I291" s="45"/>
      <c r="J291" s="47"/>
    </row>
    <row r="292" ht="165">
      <c r="A292" s="36" t="s">
        <v>467</v>
      </c>
      <c r="B292" s="44"/>
      <c r="C292" s="45"/>
      <c r="D292" s="45"/>
      <c r="E292" s="38" t="s">
        <v>1735</v>
      </c>
      <c r="F292" s="45"/>
      <c r="G292" s="45"/>
      <c r="H292" s="45"/>
      <c r="I292" s="45"/>
      <c r="J292" s="47"/>
    </row>
    <row r="293">
      <c r="A293" s="36" t="s">
        <v>458</v>
      </c>
      <c r="B293" s="36">
        <v>71</v>
      </c>
      <c r="C293" s="37" t="s">
        <v>1736</v>
      </c>
      <c r="D293" s="36" t="s">
        <v>460</v>
      </c>
      <c r="E293" s="38" t="s">
        <v>1737</v>
      </c>
      <c r="F293" s="39" t="s">
        <v>1297</v>
      </c>
      <c r="G293" s="40">
        <v>3</v>
      </c>
      <c r="H293" s="41">
        <v>0</v>
      </c>
      <c r="I293" s="42">
        <f>ROUND(G293*H293,P4)</f>
        <v>0</v>
      </c>
      <c r="J293" s="39" t="s">
        <v>471</v>
      </c>
      <c r="O293" s="43">
        <f>I293*0.21</f>
        <v>0</v>
      </c>
      <c r="P293">
        <v>3</v>
      </c>
    </row>
    <row r="294">
      <c r="A294" s="36" t="s">
        <v>464</v>
      </c>
      <c r="B294" s="44"/>
      <c r="C294" s="45"/>
      <c r="D294" s="45"/>
      <c r="E294" s="46" t="s">
        <v>460</v>
      </c>
      <c r="F294" s="45"/>
      <c r="G294" s="45"/>
      <c r="H294" s="45"/>
      <c r="I294" s="45"/>
      <c r="J294" s="47"/>
    </row>
    <row r="295">
      <c r="A295" s="36" t="s">
        <v>465</v>
      </c>
      <c r="B295" s="44"/>
      <c r="C295" s="45"/>
      <c r="D295" s="45"/>
      <c r="E295" s="48" t="s">
        <v>466</v>
      </c>
      <c r="F295" s="45"/>
      <c r="G295" s="45"/>
      <c r="H295" s="45"/>
      <c r="I295" s="45"/>
      <c r="J295" s="47"/>
    </row>
    <row r="296" ht="165">
      <c r="A296" s="36" t="s">
        <v>467</v>
      </c>
      <c r="B296" s="44"/>
      <c r="C296" s="45"/>
      <c r="D296" s="45"/>
      <c r="E296" s="38" t="s">
        <v>1738</v>
      </c>
      <c r="F296" s="45"/>
      <c r="G296" s="45"/>
      <c r="H296" s="45"/>
      <c r="I296" s="45"/>
      <c r="J296" s="47"/>
    </row>
    <row r="297">
      <c r="A297" s="36" t="s">
        <v>458</v>
      </c>
      <c r="B297" s="36">
        <v>72</v>
      </c>
      <c r="C297" s="37" t="s">
        <v>1739</v>
      </c>
      <c r="D297" s="36" t="s">
        <v>460</v>
      </c>
      <c r="E297" s="38" t="s">
        <v>1740</v>
      </c>
      <c r="F297" s="39" t="s">
        <v>1297</v>
      </c>
      <c r="G297" s="40">
        <v>4</v>
      </c>
      <c r="H297" s="41">
        <v>0</v>
      </c>
      <c r="I297" s="42">
        <f>ROUND(G297*H297,P4)</f>
        <v>0</v>
      </c>
      <c r="J297" s="39" t="s">
        <v>471</v>
      </c>
      <c r="O297" s="43">
        <f>I297*0.21</f>
        <v>0</v>
      </c>
      <c r="P297">
        <v>3</v>
      </c>
    </row>
    <row r="298">
      <c r="A298" s="36" t="s">
        <v>464</v>
      </c>
      <c r="B298" s="44"/>
      <c r="C298" s="45"/>
      <c r="D298" s="45"/>
      <c r="E298" s="46" t="s">
        <v>460</v>
      </c>
      <c r="F298" s="45"/>
      <c r="G298" s="45"/>
      <c r="H298" s="45"/>
      <c r="I298" s="45"/>
      <c r="J298" s="47"/>
    </row>
    <row r="299" ht="30">
      <c r="A299" s="36" t="s">
        <v>465</v>
      </c>
      <c r="B299" s="44"/>
      <c r="C299" s="45"/>
      <c r="D299" s="45"/>
      <c r="E299" s="48" t="s">
        <v>1741</v>
      </c>
      <c r="F299" s="45"/>
      <c r="G299" s="45"/>
      <c r="H299" s="45"/>
      <c r="I299" s="45"/>
      <c r="J299" s="47"/>
    </row>
    <row r="300" ht="165">
      <c r="A300" s="36" t="s">
        <v>467</v>
      </c>
      <c r="B300" s="44"/>
      <c r="C300" s="45"/>
      <c r="D300" s="45"/>
      <c r="E300" s="38" t="s">
        <v>1742</v>
      </c>
      <c r="F300" s="45"/>
      <c r="G300" s="45"/>
      <c r="H300" s="45"/>
      <c r="I300" s="45"/>
      <c r="J300" s="47"/>
    </row>
    <row r="301">
      <c r="A301" s="36" t="s">
        <v>458</v>
      </c>
      <c r="B301" s="36">
        <v>73</v>
      </c>
      <c r="C301" s="37" t="s">
        <v>1743</v>
      </c>
      <c r="D301" s="36" t="s">
        <v>460</v>
      </c>
      <c r="E301" s="38" t="s">
        <v>1744</v>
      </c>
      <c r="F301" s="39" t="s">
        <v>496</v>
      </c>
      <c r="G301" s="40">
        <v>8</v>
      </c>
      <c r="H301" s="41">
        <v>0</v>
      </c>
      <c r="I301" s="42">
        <f>ROUND(G301*H301,P4)</f>
        <v>0</v>
      </c>
      <c r="J301" s="39" t="s">
        <v>471</v>
      </c>
      <c r="O301" s="43">
        <f>I301*0.21</f>
        <v>0</v>
      </c>
      <c r="P301">
        <v>3</v>
      </c>
    </row>
    <row r="302">
      <c r="A302" s="36" t="s">
        <v>464</v>
      </c>
      <c r="B302" s="44"/>
      <c r="C302" s="45"/>
      <c r="D302" s="45"/>
      <c r="E302" s="46" t="s">
        <v>460</v>
      </c>
      <c r="F302" s="45"/>
      <c r="G302" s="45"/>
      <c r="H302" s="45"/>
      <c r="I302" s="45"/>
      <c r="J302" s="47"/>
    </row>
    <row r="303">
      <c r="A303" s="36" t="s">
        <v>465</v>
      </c>
      <c r="B303" s="44"/>
      <c r="C303" s="45"/>
      <c r="D303" s="45"/>
      <c r="E303" s="48" t="s">
        <v>466</v>
      </c>
      <c r="F303" s="45"/>
      <c r="G303" s="45"/>
      <c r="H303" s="45"/>
      <c r="I303" s="45"/>
      <c r="J303" s="47"/>
    </row>
    <row r="304" ht="195">
      <c r="A304" s="36" t="s">
        <v>467</v>
      </c>
      <c r="B304" s="44"/>
      <c r="C304" s="45"/>
      <c r="D304" s="45"/>
      <c r="E304" s="38" t="s">
        <v>1745</v>
      </c>
      <c r="F304" s="45"/>
      <c r="G304" s="45"/>
      <c r="H304" s="45"/>
      <c r="I304" s="45"/>
      <c r="J304" s="47"/>
    </row>
    <row r="305">
      <c r="A305" s="36" t="s">
        <v>458</v>
      </c>
      <c r="B305" s="36">
        <v>74</v>
      </c>
      <c r="C305" s="37" t="s">
        <v>1746</v>
      </c>
      <c r="D305" s="36" t="s">
        <v>460</v>
      </c>
      <c r="E305" s="38" t="s">
        <v>1747</v>
      </c>
      <c r="F305" s="39" t="s">
        <v>496</v>
      </c>
      <c r="G305" s="40">
        <v>8</v>
      </c>
      <c r="H305" s="41">
        <v>0</v>
      </c>
      <c r="I305" s="42">
        <f>ROUND(G305*H305,P4)</f>
        <v>0</v>
      </c>
      <c r="J305" s="39" t="s">
        <v>471</v>
      </c>
      <c r="O305" s="43">
        <f>I305*0.21</f>
        <v>0</v>
      </c>
      <c r="P305">
        <v>3</v>
      </c>
    </row>
    <row r="306">
      <c r="A306" s="36" t="s">
        <v>464</v>
      </c>
      <c r="B306" s="44"/>
      <c r="C306" s="45"/>
      <c r="D306" s="45"/>
      <c r="E306" s="46" t="s">
        <v>460</v>
      </c>
      <c r="F306" s="45"/>
      <c r="G306" s="45"/>
      <c r="H306" s="45"/>
      <c r="I306" s="45"/>
      <c r="J306" s="47"/>
    </row>
    <row r="307">
      <c r="A307" s="36" t="s">
        <v>465</v>
      </c>
      <c r="B307" s="44"/>
      <c r="C307" s="45"/>
      <c r="D307" s="45"/>
      <c r="E307" s="48" t="s">
        <v>466</v>
      </c>
      <c r="F307" s="45"/>
      <c r="G307" s="45"/>
      <c r="H307" s="45"/>
      <c r="I307" s="45"/>
      <c r="J307" s="47"/>
    </row>
    <row r="308" ht="165">
      <c r="A308" s="36" t="s">
        <v>467</v>
      </c>
      <c r="B308" s="44"/>
      <c r="C308" s="45"/>
      <c r="D308" s="45"/>
      <c r="E308" s="38" t="s">
        <v>1748</v>
      </c>
      <c r="F308" s="45"/>
      <c r="G308" s="45"/>
      <c r="H308" s="45"/>
      <c r="I308" s="45"/>
      <c r="J308" s="47"/>
    </row>
    <row r="309">
      <c r="A309" s="36" t="s">
        <v>458</v>
      </c>
      <c r="B309" s="36">
        <v>75</v>
      </c>
      <c r="C309" s="37" t="s">
        <v>1749</v>
      </c>
      <c r="D309" s="36" t="s">
        <v>460</v>
      </c>
      <c r="E309" s="38" t="s">
        <v>1750</v>
      </c>
      <c r="F309" s="39" t="s">
        <v>496</v>
      </c>
      <c r="G309" s="40">
        <v>17</v>
      </c>
      <c r="H309" s="41">
        <v>0</v>
      </c>
      <c r="I309" s="42">
        <f>ROUND(G309*H309,P4)</f>
        <v>0</v>
      </c>
      <c r="J309" s="39" t="s">
        <v>471</v>
      </c>
      <c r="O309" s="43">
        <f>I309*0.21</f>
        <v>0</v>
      </c>
      <c r="P309">
        <v>3</v>
      </c>
    </row>
    <row r="310">
      <c r="A310" s="36" t="s">
        <v>464</v>
      </c>
      <c r="B310" s="44"/>
      <c r="C310" s="45"/>
      <c r="D310" s="45"/>
      <c r="E310" s="46" t="s">
        <v>460</v>
      </c>
      <c r="F310" s="45"/>
      <c r="G310" s="45"/>
      <c r="H310" s="45"/>
      <c r="I310" s="45"/>
      <c r="J310" s="47"/>
    </row>
    <row r="311">
      <c r="A311" s="36" t="s">
        <v>465</v>
      </c>
      <c r="B311" s="44"/>
      <c r="C311" s="45"/>
      <c r="D311" s="45"/>
      <c r="E311" s="48" t="s">
        <v>466</v>
      </c>
      <c r="F311" s="45"/>
      <c r="G311" s="45"/>
      <c r="H311" s="45"/>
      <c r="I311" s="45"/>
      <c r="J311" s="47"/>
    </row>
    <row r="312" ht="165">
      <c r="A312" s="36" t="s">
        <v>467</v>
      </c>
      <c r="B312" s="44"/>
      <c r="C312" s="45"/>
      <c r="D312" s="45"/>
      <c r="E312" s="38" t="s">
        <v>1751</v>
      </c>
      <c r="F312" s="45"/>
      <c r="G312" s="45"/>
      <c r="H312" s="45"/>
      <c r="I312" s="45"/>
      <c r="J312" s="47"/>
    </row>
    <row r="313">
      <c r="A313" s="36" t="s">
        <v>458</v>
      </c>
      <c r="B313" s="36">
        <v>76</v>
      </c>
      <c r="C313" s="37" t="s">
        <v>1752</v>
      </c>
      <c r="D313" s="36" t="s">
        <v>460</v>
      </c>
      <c r="E313" s="38" t="s">
        <v>1753</v>
      </c>
      <c r="F313" s="39" t="s">
        <v>496</v>
      </c>
      <c r="G313" s="40">
        <v>8</v>
      </c>
      <c r="H313" s="41">
        <v>0</v>
      </c>
      <c r="I313" s="42">
        <f>ROUND(G313*H313,P4)</f>
        <v>0</v>
      </c>
      <c r="J313" s="39" t="s">
        <v>471</v>
      </c>
      <c r="O313" s="43">
        <f>I313*0.21</f>
        <v>0</v>
      </c>
      <c r="P313">
        <v>3</v>
      </c>
    </row>
    <row r="314">
      <c r="A314" s="36" t="s">
        <v>464</v>
      </c>
      <c r="B314" s="44"/>
      <c r="C314" s="45"/>
      <c r="D314" s="45"/>
      <c r="E314" s="46" t="s">
        <v>460</v>
      </c>
      <c r="F314" s="45"/>
      <c r="G314" s="45"/>
      <c r="H314" s="45"/>
      <c r="I314" s="45"/>
      <c r="J314" s="47"/>
    </row>
    <row r="315">
      <c r="A315" s="36" t="s">
        <v>465</v>
      </c>
      <c r="B315" s="44"/>
      <c r="C315" s="45"/>
      <c r="D315" s="45"/>
      <c r="E315" s="48" t="s">
        <v>466</v>
      </c>
      <c r="F315" s="45"/>
      <c r="G315" s="45"/>
      <c r="H315" s="45"/>
      <c r="I315" s="45"/>
      <c r="J315" s="47"/>
    </row>
    <row r="316" ht="165">
      <c r="A316" s="36" t="s">
        <v>467</v>
      </c>
      <c r="B316" s="44"/>
      <c r="C316" s="45"/>
      <c r="D316" s="45"/>
      <c r="E316" s="38" t="s">
        <v>1754</v>
      </c>
      <c r="F316" s="45"/>
      <c r="G316" s="45"/>
      <c r="H316" s="45"/>
      <c r="I316" s="45"/>
      <c r="J316" s="47"/>
    </row>
    <row r="317">
      <c r="A317" s="36" t="s">
        <v>458</v>
      </c>
      <c r="B317" s="36">
        <v>77</v>
      </c>
      <c r="C317" s="37" t="s">
        <v>1755</v>
      </c>
      <c r="D317" s="36" t="s">
        <v>460</v>
      </c>
      <c r="E317" s="38" t="s">
        <v>1756</v>
      </c>
      <c r="F317" s="39" t="s">
        <v>496</v>
      </c>
      <c r="G317" s="40">
        <v>8</v>
      </c>
      <c r="H317" s="41">
        <v>0</v>
      </c>
      <c r="I317" s="42">
        <f>ROUND(G317*H317,P4)</f>
        <v>0</v>
      </c>
      <c r="J317" s="39" t="s">
        <v>471</v>
      </c>
      <c r="O317" s="43">
        <f>I317*0.21</f>
        <v>0</v>
      </c>
      <c r="P317">
        <v>3</v>
      </c>
    </row>
    <row r="318">
      <c r="A318" s="36" t="s">
        <v>464</v>
      </c>
      <c r="B318" s="44"/>
      <c r="C318" s="45"/>
      <c r="D318" s="45"/>
      <c r="E318" s="46" t="s">
        <v>460</v>
      </c>
      <c r="F318" s="45"/>
      <c r="G318" s="45"/>
      <c r="H318" s="45"/>
      <c r="I318" s="45"/>
      <c r="J318" s="47"/>
    </row>
    <row r="319">
      <c r="A319" s="36" t="s">
        <v>465</v>
      </c>
      <c r="B319" s="44"/>
      <c r="C319" s="45"/>
      <c r="D319" s="45"/>
      <c r="E319" s="48" t="s">
        <v>466</v>
      </c>
      <c r="F319" s="45"/>
      <c r="G319" s="45"/>
      <c r="H319" s="45"/>
      <c r="I319" s="45"/>
      <c r="J319" s="47"/>
    </row>
    <row r="320" ht="120">
      <c r="A320" s="36" t="s">
        <v>467</v>
      </c>
      <c r="B320" s="44"/>
      <c r="C320" s="45"/>
      <c r="D320" s="45"/>
      <c r="E320" s="38" t="s">
        <v>1757</v>
      </c>
      <c r="F320" s="45"/>
      <c r="G320" s="45"/>
      <c r="H320" s="45"/>
      <c r="I320" s="45"/>
      <c r="J320" s="47"/>
    </row>
    <row r="321">
      <c r="A321" s="36" t="s">
        <v>458</v>
      </c>
      <c r="B321" s="36">
        <v>78</v>
      </c>
      <c r="C321" s="37" t="s">
        <v>1758</v>
      </c>
      <c r="D321" s="36" t="s">
        <v>460</v>
      </c>
      <c r="E321" s="38" t="s">
        <v>1759</v>
      </c>
      <c r="F321" s="39" t="s">
        <v>1464</v>
      </c>
      <c r="G321" s="40">
        <v>3</v>
      </c>
      <c r="H321" s="41">
        <v>0</v>
      </c>
      <c r="I321" s="42">
        <f>ROUND(G321*H321,P4)</f>
        <v>0</v>
      </c>
      <c r="J321" s="39" t="s">
        <v>471</v>
      </c>
      <c r="O321" s="43">
        <f>I321*0.21</f>
        <v>0</v>
      </c>
      <c r="P321">
        <v>3</v>
      </c>
    </row>
    <row r="322">
      <c r="A322" s="36" t="s">
        <v>464</v>
      </c>
      <c r="B322" s="44"/>
      <c r="C322" s="45"/>
      <c r="D322" s="45"/>
      <c r="E322" s="46" t="s">
        <v>460</v>
      </c>
      <c r="F322" s="45"/>
      <c r="G322" s="45"/>
      <c r="H322" s="45"/>
      <c r="I322" s="45"/>
      <c r="J322" s="47"/>
    </row>
    <row r="323">
      <c r="A323" s="36" t="s">
        <v>465</v>
      </c>
      <c r="B323" s="44"/>
      <c r="C323" s="45"/>
      <c r="D323" s="45"/>
      <c r="E323" s="48" t="s">
        <v>466</v>
      </c>
      <c r="F323" s="45"/>
      <c r="G323" s="45"/>
      <c r="H323" s="45"/>
      <c r="I323" s="45"/>
      <c r="J323" s="47"/>
    </row>
    <row r="324" ht="135">
      <c r="A324" s="36" t="s">
        <v>467</v>
      </c>
      <c r="B324" s="44"/>
      <c r="C324" s="45"/>
      <c r="D324" s="45"/>
      <c r="E324" s="38" t="s">
        <v>1760</v>
      </c>
      <c r="F324" s="45"/>
      <c r="G324" s="45"/>
      <c r="H324" s="45"/>
      <c r="I324" s="45"/>
      <c r="J324" s="47"/>
    </row>
    <row r="325" ht="30">
      <c r="A325" s="36" t="s">
        <v>458</v>
      </c>
      <c r="B325" s="36">
        <v>79</v>
      </c>
      <c r="C325" s="37" t="s">
        <v>1761</v>
      </c>
      <c r="D325" s="36" t="s">
        <v>460</v>
      </c>
      <c r="E325" s="38" t="s">
        <v>1762</v>
      </c>
      <c r="F325" s="39" t="s">
        <v>553</v>
      </c>
      <c r="G325" s="40">
        <v>24</v>
      </c>
      <c r="H325" s="41">
        <v>0</v>
      </c>
      <c r="I325" s="42">
        <f>ROUND(G325*H325,P4)</f>
        <v>0</v>
      </c>
      <c r="J325" s="39" t="s">
        <v>471</v>
      </c>
      <c r="O325" s="43">
        <f>I325*0.21</f>
        <v>0</v>
      </c>
      <c r="P325">
        <v>3</v>
      </c>
    </row>
    <row r="326">
      <c r="A326" s="36" t="s">
        <v>464</v>
      </c>
      <c r="B326" s="44"/>
      <c r="C326" s="45"/>
      <c r="D326" s="45"/>
      <c r="E326" s="46" t="s">
        <v>460</v>
      </c>
      <c r="F326" s="45"/>
      <c r="G326" s="45"/>
      <c r="H326" s="45"/>
      <c r="I326" s="45"/>
      <c r="J326" s="47"/>
    </row>
    <row r="327">
      <c r="A327" s="36" t="s">
        <v>465</v>
      </c>
      <c r="B327" s="44"/>
      <c r="C327" s="45"/>
      <c r="D327" s="45"/>
      <c r="E327" s="48" t="s">
        <v>466</v>
      </c>
      <c r="F327" s="45"/>
      <c r="G327" s="45"/>
      <c r="H327" s="45"/>
      <c r="I327" s="45"/>
      <c r="J327" s="47"/>
    </row>
    <row r="328" ht="120">
      <c r="A328" s="36" t="s">
        <v>467</v>
      </c>
      <c r="B328" s="44"/>
      <c r="C328" s="45"/>
      <c r="D328" s="45"/>
      <c r="E328" s="38" t="s">
        <v>1763</v>
      </c>
      <c r="F328" s="45"/>
      <c r="G328" s="45"/>
      <c r="H328" s="45"/>
      <c r="I328" s="45"/>
      <c r="J328" s="47"/>
    </row>
    <row r="329">
      <c r="A329" s="36" t="s">
        <v>458</v>
      </c>
      <c r="B329" s="36">
        <v>80</v>
      </c>
      <c r="C329" s="37" t="s">
        <v>1764</v>
      </c>
      <c r="D329" s="36" t="s">
        <v>460</v>
      </c>
      <c r="E329" s="38" t="s">
        <v>1765</v>
      </c>
      <c r="F329" s="39" t="s">
        <v>496</v>
      </c>
      <c r="G329" s="40">
        <v>12</v>
      </c>
      <c r="H329" s="41">
        <v>0</v>
      </c>
      <c r="I329" s="42">
        <f>ROUND(G329*H329,P4)</f>
        <v>0</v>
      </c>
      <c r="J329" s="39" t="s">
        <v>471</v>
      </c>
      <c r="O329" s="43">
        <f>I329*0.21</f>
        <v>0</v>
      </c>
      <c r="P329">
        <v>3</v>
      </c>
    </row>
    <row r="330">
      <c r="A330" s="36" t="s">
        <v>464</v>
      </c>
      <c r="B330" s="44"/>
      <c r="C330" s="45"/>
      <c r="D330" s="45"/>
      <c r="E330" s="46" t="s">
        <v>460</v>
      </c>
      <c r="F330" s="45"/>
      <c r="G330" s="45"/>
      <c r="H330" s="45"/>
      <c r="I330" s="45"/>
      <c r="J330" s="47"/>
    </row>
    <row r="331" ht="30">
      <c r="A331" s="36" t="s">
        <v>465</v>
      </c>
      <c r="B331" s="44"/>
      <c r="C331" s="45"/>
      <c r="D331" s="45"/>
      <c r="E331" s="48" t="s">
        <v>1766</v>
      </c>
      <c r="F331" s="45"/>
      <c r="G331" s="45"/>
      <c r="H331" s="45"/>
      <c r="I331" s="45"/>
      <c r="J331" s="47"/>
    </row>
    <row r="332" ht="135">
      <c r="A332" s="36" t="s">
        <v>467</v>
      </c>
      <c r="B332" s="44"/>
      <c r="C332" s="45"/>
      <c r="D332" s="45"/>
      <c r="E332" s="38" t="s">
        <v>1767</v>
      </c>
      <c r="F332" s="45"/>
      <c r="G332" s="45"/>
      <c r="H332" s="45"/>
      <c r="I332" s="45"/>
      <c r="J332" s="47"/>
    </row>
    <row r="333">
      <c r="A333" s="30" t="s">
        <v>455</v>
      </c>
      <c r="B333" s="31"/>
      <c r="C333" s="32" t="s">
        <v>608</v>
      </c>
      <c r="D333" s="33"/>
      <c r="E333" s="30" t="s">
        <v>1768</v>
      </c>
      <c r="F333" s="33"/>
      <c r="G333" s="33"/>
      <c r="H333" s="33"/>
      <c r="I333" s="34">
        <f>SUMIFS(I334:I465,A334:A465,"P")</f>
        <v>0</v>
      </c>
      <c r="J333" s="35"/>
    </row>
    <row r="334">
      <c r="A334" s="36" t="s">
        <v>458</v>
      </c>
      <c r="B334" s="36">
        <v>81</v>
      </c>
      <c r="C334" s="37" t="s">
        <v>810</v>
      </c>
      <c r="D334" s="36" t="s">
        <v>460</v>
      </c>
      <c r="E334" s="38" t="s">
        <v>811</v>
      </c>
      <c r="F334" s="39" t="s">
        <v>496</v>
      </c>
      <c r="G334" s="40">
        <v>16</v>
      </c>
      <c r="H334" s="41">
        <v>0</v>
      </c>
      <c r="I334" s="42">
        <f>ROUND(G334*H334,P4)</f>
        <v>0</v>
      </c>
      <c r="J334" s="39" t="s">
        <v>471</v>
      </c>
      <c r="O334" s="43">
        <f>I334*0.21</f>
        <v>0</v>
      </c>
      <c r="P334">
        <v>3</v>
      </c>
    </row>
    <row r="335">
      <c r="A335" s="36" t="s">
        <v>464</v>
      </c>
      <c r="B335" s="44"/>
      <c r="C335" s="45"/>
      <c r="D335" s="45"/>
      <c r="E335" s="46" t="s">
        <v>460</v>
      </c>
      <c r="F335" s="45"/>
      <c r="G335" s="45"/>
      <c r="H335" s="45"/>
      <c r="I335" s="45"/>
      <c r="J335" s="47"/>
    </row>
    <row r="336">
      <c r="A336" s="36" t="s">
        <v>465</v>
      </c>
      <c r="B336" s="44"/>
      <c r="C336" s="45"/>
      <c r="D336" s="45"/>
      <c r="E336" s="48" t="s">
        <v>466</v>
      </c>
      <c r="F336" s="45"/>
      <c r="G336" s="45"/>
      <c r="H336" s="45"/>
      <c r="I336" s="45"/>
      <c r="J336" s="47"/>
    </row>
    <row r="337" ht="60">
      <c r="A337" s="36" t="s">
        <v>467</v>
      </c>
      <c r="B337" s="44"/>
      <c r="C337" s="45"/>
      <c r="D337" s="45"/>
      <c r="E337" s="38" t="s">
        <v>1769</v>
      </c>
      <c r="F337" s="45"/>
      <c r="G337" s="45"/>
      <c r="H337" s="45"/>
      <c r="I337" s="45"/>
      <c r="J337" s="47"/>
    </row>
    <row r="338">
      <c r="A338" s="36" t="s">
        <v>458</v>
      </c>
      <c r="B338" s="36">
        <v>82</v>
      </c>
      <c r="C338" s="37" t="s">
        <v>542</v>
      </c>
      <c r="D338" s="36" t="s">
        <v>460</v>
      </c>
      <c r="E338" s="38" t="s">
        <v>543</v>
      </c>
      <c r="F338" s="39" t="s">
        <v>482</v>
      </c>
      <c r="G338" s="40">
        <v>48</v>
      </c>
      <c r="H338" s="41">
        <v>0</v>
      </c>
      <c r="I338" s="42">
        <f>ROUND(G338*H338,P4)</f>
        <v>0</v>
      </c>
      <c r="J338" s="39" t="s">
        <v>471</v>
      </c>
      <c r="O338" s="43">
        <f>I338*0.21</f>
        <v>0</v>
      </c>
      <c r="P338">
        <v>3</v>
      </c>
    </row>
    <row r="339">
      <c r="A339" s="36" t="s">
        <v>464</v>
      </c>
      <c r="B339" s="44"/>
      <c r="C339" s="45"/>
      <c r="D339" s="45"/>
      <c r="E339" s="46" t="s">
        <v>460</v>
      </c>
      <c r="F339" s="45"/>
      <c r="G339" s="45"/>
      <c r="H339" s="45"/>
      <c r="I339" s="45"/>
      <c r="J339" s="47"/>
    </row>
    <row r="340">
      <c r="A340" s="36" t="s">
        <v>465</v>
      </c>
      <c r="B340" s="44"/>
      <c r="C340" s="45"/>
      <c r="D340" s="45"/>
      <c r="E340" s="48" t="s">
        <v>466</v>
      </c>
      <c r="F340" s="45"/>
      <c r="G340" s="45"/>
      <c r="H340" s="45"/>
      <c r="I340" s="45"/>
      <c r="J340" s="47"/>
    </row>
    <row r="341" ht="60">
      <c r="A341" s="36" t="s">
        <v>467</v>
      </c>
      <c r="B341" s="44"/>
      <c r="C341" s="45"/>
      <c r="D341" s="45"/>
      <c r="E341" s="38" t="s">
        <v>1770</v>
      </c>
      <c r="F341" s="45"/>
      <c r="G341" s="45"/>
      <c r="H341" s="45"/>
      <c r="I341" s="45"/>
      <c r="J341" s="47"/>
    </row>
    <row r="342">
      <c r="A342" s="36" t="s">
        <v>458</v>
      </c>
      <c r="B342" s="36">
        <v>83</v>
      </c>
      <c r="C342" s="37" t="s">
        <v>853</v>
      </c>
      <c r="D342" s="36" t="s">
        <v>460</v>
      </c>
      <c r="E342" s="38" t="s">
        <v>854</v>
      </c>
      <c r="F342" s="39" t="s">
        <v>496</v>
      </c>
      <c r="G342" s="40">
        <v>8</v>
      </c>
      <c r="H342" s="41">
        <v>0</v>
      </c>
      <c r="I342" s="42">
        <f>ROUND(G342*H342,P4)</f>
        <v>0</v>
      </c>
      <c r="J342" s="39" t="s">
        <v>471</v>
      </c>
      <c r="O342" s="43">
        <f>I342*0.21</f>
        <v>0</v>
      </c>
      <c r="P342">
        <v>3</v>
      </c>
    </row>
    <row r="343">
      <c r="A343" s="36" t="s">
        <v>464</v>
      </c>
      <c r="B343" s="44"/>
      <c r="C343" s="45"/>
      <c r="D343" s="45"/>
      <c r="E343" s="46" t="s">
        <v>460</v>
      </c>
      <c r="F343" s="45"/>
      <c r="G343" s="45"/>
      <c r="H343" s="45"/>
      <c r="I343" s="45"/>
      <c r="J343" s="47"/>
    </row>
    <row r="344">
      <c r="A344" s="36" t="s">
        <v>465</v>
      </c>
      <c r="B344" s="44"/>
      <c r="C344" s="45"/>
      <c r="D344" s="45"/>
      <c r="E344" s="48" t="s">
        <v>466</v>
      </c>
      <c r="F344" s="45"/>
      <c r="G344" s="45"/>
      <c r="H344" s="45"/>
      <c r="I344" s="45"/>
      <c r="J344" s="47"/>
    </row>
    <row r="345" ht="45">
      <c r="A345" s="36" t="s">
        <v>467</v>
      </c>
      <c r="B345" s="44"/>
      <c r="C345" s="45"/>
      <c r="D345" s="45"/>
      <c r="E345" s="38" t="s">
        <v>1771</v>
      </c>
      <c r="F345" s="45"/>
      <c r="G345" s="45"/>
      <c r="H345" s="45"/>
      <c r="I345" s="45"/>
      <c r="J345" s="47"/>
    </row>
    <row r="346">
      <c r="A346" s="36" t="s">
        <v>458</v>
      </c>
      <c r="B346" s="36">
        <v>84</v>
      </c>
      <c r="C346" s="37" t="s">
        <v>675</v>
      </c>
      <c r="D346" s="36" t="s">
        <v>460</v>
      </c>
      <c r="E346" s="38" t="s">
        <v>676</v>
      </c>
      <c r="F346" s="39" t="s">
        <v>496</v>
      </c>
      <c r="G346" s="40">
        <v>4</v>
      </c>
      <c r="H346" s="41">
        <v>0</v>
      </c>
      <c r="I346" s="42">
        <f>ROUND(G346*H346,P4)</f>
        <v>0</v>
      </c>
      <c r="J346" s="39" t="s">
        <v>471</v>
      </c>
      <c r="O346" s="43">
        <f>I346*0.21</f>
        <v>0</v>
      </c>
      <c r="P346">
        <v>3</v>
      </c>
    </row>
    <row r="347">
      <c r="A347" s="36" t="s">
        <v>464</v>
      </c>
      <c r="B347" s="44"/>
      <c r="C347" s="45"/>
      <c r="D347" s="45"/>
      <c r="E347" s="46" t="s">
        <v>460</v>
      </c>
      <c r="F347" s="45"/>
      <c r="G347" s="45"/>
      <c r="H347" s="45"/>
      <c r="I347" s="45"/>
      <c r="J347" s="47"/>
    </row>
    <row r="348">
      <c r="A348" s="36" t="s">
        <v>465</v>
      </c>
      <c r="B348" s="44"/>
      <c r="C348" s="45"/>
      <c r="D348" s="45"/>
      <c r="E348" s="48" t="s">
        <v>466</v>
      </c>
      <c r="F348" s="45"/>
      <c r="G348" s="45"/>
      <c r="H348" s="45"/>
      <c r="I348" s="45"/>
      <c r="J348" s="47"/>
    </row>
    <row r="349" ht="135">
      <c r="A349" s="36" t="s">
        <v>467</v>
      </c>
      <c r="B349" s="44"/>
      <c r="C349" s="45"/>
      <c r="D349" s="45"/>
      <c r="E349" s="38" t="s">
        <v>1772</v>
      </c>
      <c r="F349" s="45"/>
      <c r="G349" s="45"/>
      <c r="H349" s="45"/>
      <c r="I349" s="45"/>
      <c r="J349" s="47"/>
    </row>
    <row r="350">
      <c r="A350" s="36" t="s">
        <v>458</v>
      </c>
      <c r="B350" s="36">
        <v>85</v>
      </c>
      <c r="C350" s="37" t="s">
        <v>1428</v>
      </c>
      <c r="D350" s="36" t="s">
        <v>740</v>
      </c>
      <c r="E350" s="38" t="s">
        <v>1429</v>
      </c>
      <c r="F350" s="39" t="s">
        <v>496</v>
      </c>
      <c r="G350" s="40">
        <v>4</v>
      </c>
      <c r="H350" s="41">
        <v>0</v>
      </c>
      <c r="I350" s="42">
        <f>ROUND(G350*H350,P4)</f>
        <v>0</v>
      </c>
      <c r="J350" s="39" t="s">
        <v>471</v>
      </c>
      <c r="O350" s="43">
        <f>I350*0.21</f>
        <v>0</v>
      </c>
      <c r="P350">
        <v>3</v>
      </c>
    </row>
    <row r="351">
      <c r="A351" s="36" t="s">
        <v>464</v>
      </c>
      <c r="B351" s="44"/>
      <c r="C351" s="45"/>
      <c r="D351" s="45"/>
      <c r="E351" s="46" t="s">
        <v>460</v>
      </c>
      <c r="F351" s="45"/>
      <c r="G351" s="45"/>
      <c r="H351" s="45"/>
      <c r="I351" s="45"/>
      <c r="J351" s="47"/>
    </row>
    <row r="352">
      <c r="A352" s="36" t="s">
        <v>465</v>
      </c>
      <c r="B352" s="44"/>
      <c r="C352" s="45"/>
      <c r="D352" s="45"/>
      <c r="E352" s="48" t="s">
        <v>466</v>
      </c>
      <c r="F352" s="45"/>
      <c r="G352" s="45"/>
      <c r="H352" s="45"/>
      <c r="I352" s="45"/>
      <c r="J352" s="47"/>
    </row>
    <row r="353" ht="135">
      <c r="A353" s="36" t="s">
        <v>467</v>
      </c>
      <c r="B353" s="44"/>
      <c r="C353" s="45"/>
      <c r="D353" s="45"/>
      <c r="E353" s="38" t="s">
        <v>1772</v>
      </c>
      <c r="F353" s="45"/>
      <c r="G353" s="45"/>
      <c r="H353" s="45"/>
      <c r="I353" s="45"/>
      <c r="J353" s="47"/>
    </row>
    <row r="354">
      <c r="A354" s="36" t="s">
        <v>458</v>
      </c>
      <c r="B354" s="36">
        <v>86</v>
      </c>
      <c r="C354" s="37" t="s">
        <v>551</v>
      </c>
      <c r="D354" s="36" t="s">
        <v>460</v>
      </c>
      <c r="E354" s="38" t="s">
        <v>552</v>
      </c>
      <c r="F354" s="39" t="s">
        <v>553</v>
      </c>
      <c r="G354" s="40">
        <v>48</v>
      </c>
      <c r="H354" s="41">
        <v>0</v>
      </c>
      <c r="I354" s="42">
        <f>ROUND(G354*H354,P4)</f>
        <v>0</v>
      </c>
      <c r="J354" s="39" t="s">
        <v>471</v>
      </c>
      <c r="O354" s="43">
        <f>I354*0.21</f>
        <v>0</v>
      </c>
      <c r="P354">
        <v>3</v>
      </c>
    </row>
    <row r="355">
      <c r="A355" s="36" t="s">
        <v>464</v>
      </c>
      <c r="B355" s="44"/>
      <c r="C355" s="45"/>
      <c r="D355" s="45"/>
      <c r="E355" s="46" t="s">
        <v>460</v>
      </c>
      <c r="F355" s="45"/>
      <c r="G355" s="45"/>
      <c r="H355" s="45"/>
      <c r="I355" s="45"/>
      <c r="J355" s="47"/>
    </row>
    <row r="356">
      <c r="A356" s="36" t="s">
        <v>465</v>
      </c>
      <c r="B356" s="44"/>
      <c r="C356" s="45"/>
      <c r="D356" s="45"/>
      <c r="E356" s="48" t="s">
        <v>466</v>
      </c>
      <c r="F356" s="45"/>
      <c r="G356" s="45"/>
      <c r="H356" s="45"/>
      <c r="I356" s="45"/>
      <c r="J356" s="47"/>
    </row>
    <row r="357" ht="75">
      <c r="A357" s="36" t="s">
        <v>467</v>
      </c>
      <c r="B357" s="44"/>
      <c r="C357" s="45"/>
      <c r="D357" s="45"/>
      <c r="E357" s="38" t="s">
        <v>1449</v>
      </c>
      <c r="F357" s="45"/>
      <c r="G357" s="45"/>
      <c r="H357" s="45"/>
      <c r="I357" s="45"/>
      <c r="J357" s="47"/>
    </row>
    <row r="358">
      <c r="A358" s="36" t="s">
        <v>458</v>
      </c>
      <c r="B358" s="36">
        <v>87</v>
      </c>
      <c r="C358" s="37" t="s">
        <v>1773</v>
      </c>
      <c r="D358" s="36" t="s">
        <v>460</v>
      </c>
      <c r="E358" s="38" t="s">
        <v>1774</v>
      </c>
      <c r="F358" s="39" t="s">
        <v>496</v>
      </c>
      <c r="G358" s="40">
        <v>8</v>
      </c>
      <c r="H358" s="41">
        <v>0</v>
      </c>
      <c r="I358" s="42">
        <f>ROUND(G358*H358,P4)</f>
        <v>0</v>
      </c>
      <c r="J358" s="39" t="s">
        <v>471</v>
      </c>
      <c r="O358" s="43">
        <f>I358*0.21</f>
        <v>0</v>
      </c>
      <c r="P358">
        <v>3</v>
      </c>
    </row>
    <row r="359">
      <c r="A359" s="36" t="s">
        <v>464</v>
      </c>
      <c r="B359" s="44"/>
      <c r="C359" s="45"/>
      <c r="D359" s="45"/>
      <c r="E359" s="46" t="s">
        <v>460</v>
      </c>
      <c r="F359" s="45"/>
      <c r="G359" s="45"/>
      <c r="H359" s="45"/>
      <c r="I359" s="45"/>
      <c r="J359" s="47"/>
    </row>
    <row r="360">
      <c r="A360" s="36" t="s">
        <v>465</v>
      </c>
      <c r="B360" s="44"/>
      <c r="C360" s="45"/>
      <c r="D360" s="45"/>
      <c r="E360" s="48" t="s">
        <v>466</v>
      </c>
      <c r="F360" s="45"/>
      <c r="G360" s="45"/>
      <c r="H360" s="45"/>
      <c r="I360" s="45"/>
      <c r="J360" s="47"/>
    </row>
    <row r="361" ht="150">
      <c r="A361" s="36" t="s">
        <v>467</v>
      </c>
      <c r="B361" s="44"/>
      <c r="C361" s="45"/>
      <c r="D361" s="45"/>
      <c r="E361" s="38" t="s">
        <v>1775</v>
      </c>
      <c r="F361" s="45"/>
      <c r="G361" s="45"/>
      <c r="H361" s="45"/>
      <c r="I361" s="45"/>
      <c r="J361" s="47"/>
    </row>
    <row r="362">
      <c r="A362" s="36" t="s">
        <v>458</v>
      </c>
      <c r="B362" s="36">
        <v>88</v>
      </c>
      <c r="C362" s="37" t="s">
        <v>1776</v>
      </c>
      <c r="D362" s="36" t="s">
        <v>460</v>
      </c>
      <c r="E362" s="38" t="s">
        <v>1777</v>
      </c>
      <c r="F362" s="39" t="s">
        <v>496</v>
      </c>
      <c r="G362" s="40">
        <v>8</v>
      </c>
      <c r="H362" s="41">
        <v>0</v>
      </c>
      <c r="I362" s="42">
        <f>ROUND(G362*H362,P4)</f>
        <v>0</v>
      </c>
      <c r="J362" s="39" t="s">
        <v>471</v>
      </c>
      <c r="O362" s="43">
        <f>I362*0.21</f>
        <v>0</v>
      </c>
      <c r="P362">
        <v>3</v>
      </c>
    </row>
    <row r="363">
      <c r="A363" s="36" t="s">
        <v>464</v>
      </c>
      <c r="B363" s="44"/>
      <c r="C363" s="45"/>
      <c r="D363" s="45"/>
      <c r="E363" s="46" t="s">
        <v>460</v>
      </c>
      <c r="F363" s="45"/>
      <c r="G363" s="45"/>
      <c r="H363" s="45"/>
      <c r="I363" s="45"/>
      <c r="J363" s="47"/>
    </row>
    <row r="364">
      <c r="A364" s="36" t="s">
        <v>465</v>
      </c>
      <c r="B364" s="44"/>
      <c r="C364" s="45"/>
      <c r="D364" s="45"/>
      <c r="E364" s="48" t="s">
        <v>466</v>
      </c>
      <c r="F364" s="45"/>
      <c r="G364" s="45"/>
      <c r="H364" s="45"/>
      <c r="I364" s="45"/>
      <c r="J364" s="47"/>
    </row>
    <row r="365" ht="120">
      <c r="A365" s="36" t="s">
        <v>467</v>
      </c>
      <c r="B365" s="44"/>
      <c r="C365" s="45"/>
      <c r="D365" s="45"/>
      <c r="E365" s="38" t="s">
        <v>1778</v>
      </c>
      <c r="F365" s="45"/>
      <c r="G365" s="45"/>
      <c r="H365" s="45"/>
      <c r="I365" s="45"/>
      <c r="J365" s="47"/>
    </row>
    <row r="366">
      <c r="A366" s="36" t="s">
        <v>458</v>
      </c>
      <c r="B366" s="36">
        <v>89</v>
      </c>
      <c r="C366" s="37" t="s">
        <v>1605</v>
      </c>
      <c r="D366" s="36" t="s">
        <v>740</v>
      </c>
      <c r="E366" s="38" t="s">
        <v>1606</v>
      </c>
      <c r="F366" s="39" t="s">
        <v>496</v>
      </c>
      <c r="G366" s="40">
        <v>5</v>
      </c>
      <c r="H366" s="41">
        <v>0</v>
      </c>
      <c r="I366" s="42">
        <f>ROUND(G366*H366,P4)</f>
        <v>0</v>
      </c>
      <c r="J366" s="39" t="s">
        <v>471</v>
      </c>
      <c r="O366" s="43">
        <f>I366*0.21</f>
        <v>0</v>
      </c>
      <c r="P366">
        <v>3</v>
      </c>
    </row>
    <row r="367">
      <c r="A367" s="36" t="s">
        <v>464</v>
      </c>
      <c r="B367" s="44"/>
      <c r="C367" s="45"/>
      <c r="D367" s="45"/>
      <c r="E367" s="46" t="s">
        <v>460</v>
      </c>
      <c r="F367" s="45"/>
      <c r="G367" s="45"/>
      <c r="H367" s="45"/>
      <c r="I367" s="45"/>
      <c r="J367" s="47"/>
    </row>
    <row r="368">
      <c r="A368" s="36" t="s">
        <v>465</v>
      </c>
      <c r="B368" s="44"/>
      <c r="C368" s="45"/>
      <c r="D368" s="45"/>
      <c r="E368" s="48" t="s">
        <v>466</v>
      </c>
      <c r="F368" s="45"/>
      <c r="G368" s="45"/>
      <c r="H368" s="45"/>
      <c r="I368" s="45"/>
      <c r="J368" s="47"/>
    </row>
    <row r="369" ht="225">
      <c r="A369" s="36" t="s">
        <v>467</v>
      </c>
      <c r="B369" s="44"/>
      <c r="C369" s="45"/>
      <c r="D369" s="45"/>
      <c r="E369" s="38" t="s">
        <v>1779</v>
      </c>
      <c r="F369" s="45"/>
      <c r="G369" s="45"/>
      <c r="H369" s="45"/>
      <c r="I369" s="45"/>
      <c r="J369" s="47"/>
    </row>
    <row r="370">
      <c r="A370" s="36" t="s">
        <v>458</v>
      </c>
      <c r="B370" s="36">
        <v>90</v>
      </c>
      <c r="C370" s="37" t="s">
        <v>1608</v>
      </c>
      <c r="D370" s="36" t="s">
        <v>740</v>
      </c>
      <c r="E370" s="38" t="s">
        <v>1609</v>
      </c>
      <c r="F370" s="39" t="s">
        <v>496</v>
      </c>
      <c r="G370" s="40">
        <v>5</v>
      </c>
      <c r="H370" s="41">
        <v>0</v>
      </c>
      <c r="I370" s="42">
        <f>ROUND(G370*H370,P4)</f>
        <v>0</v>
      </c>
      <c r="J370" s="39" t="s">
        <v>471</v>
      </c>
      <c r="O370" s="43">
        <f>I370*0.21</f>
        <v>0</v>
      </c>
      <c r="P370">
        <v>3</v>
      </c>
    </row>
    <row r="371">
      <c r="A371" s="36" t="s">
        <v>464</v>
      </c>
      <c r="B371" s="44"/>
      <c r="C371" s="45"/>
      <c r="D371" s="45"/>
      <c r="E371" s="46" t="s">
        <v>460</v>
      </c>
      <c r="F371" s="45"/>
      <c r="G371" s="45"/>
      <c r="H371" s="45"/>
      <c r="I371" s="45"/>
      <c r="J371" s="47"/>
    </row>
    <row r="372">
      <c r="A372" s="36" t="s">
        <v>465</v>
      </c>
      <c r="B372" s="44"/>
      <c r="C372" s="45"/>
      <c r="D372" s="45"/>
      <c r="E372" s="48" t="s">
        <v>466</v>
      </c>
      <c r="F372" s="45"/>
      <c r="G372" s="45"/>
      <c r="H372" s="45"/>
      <c r="I372" s="45"/>
      <c r="J372" s="47"/>
    </row>
    <row r="373" ht="165">
      <c r="A373" s="36" t="s">
        <v>467</v>
      </c>
      <c r="B373" s="44"/>
      <c r="C373" s="45"/>
      <c r="D373" s="45"/>
      <c r="E373" s="38" t="s">
        <v>1780</v>
      </c>
      <c r="F373" s="45"/>
      <c r="G373" s="45"/>
      <c r="H373" s="45"/>
      <c r="I373" s="45"/>
      <c r="J373" s="47"/>
    </row>
    <row r="374">
      <c r="A374" s="36" t="s">
        <v>458</v>
      </c>
      <c r="B374" s="36">
        <v>91</v>
      </c>
      <c r="C374" s="37" t="s">
        <v>956</v>
      </c>
      <c r="D374" s="36" t="s">
        <v>460</v>
      </c>
      <c r="E374" s="38" t="s">
        <v>957</v>
      </c>
      <c r="F374" s="39" t="s">
        <v>496</v>
      </c>
      <c r="G374" s="40">
        <v>4</v>
      </c>
      <c r="H374" s="41">
        <v>0</v>
      </c>
      <c r="I374" s="42">
        <f>ROUND(G374*H374,P4)</f>
        <v>0</v>
      </c>
      <c r="J374" s="39" t="s">
        <v>471</v>
      </c>
      <c r="O374" s="43">
        <f>I374*0.21</f>
        <v>0</v>
      </c>
      <c r="P374">
        <v>3</v>
      </c>
    </row>
    <row r="375">
      <c r="A375" s="36" t="s">
        <v>464</v>
      </c>
      <c r="B375" s="44"/>
      <c r="C375" s="45"/>
      <c r="D375" s="45"/>
      <c r="E375" s="46" t="s">
        <v>460</v>
      </c>
      <c r="F375" s="45"/>
      <c r="G375" s="45"/>
      <c r="H375" s="45"/>
      <c r="I375" s="45"/>
      <c r="J375" s="47"/>
    </row>
    <row r="376">
      <c r="A376" s="36" t="s">
        <v>465</v>
      </c>
      <c r="B376" s="44"/>
      <c r="C376" s="45"/>
      <c r="D376" s="45"/>
      <c r="E376" s="48" t="s">
        <v>466</v>
      </c>
      <c r="F376" s="45"/>
      <c r="G376" s="45"/>
      <c r="H376" s="45"/>
      <c r="I376" s="45"/>
      <c r="J376" s="47"/>
    </row>
    <row r="377" ht="150">
      <c r="A377" s="36" t="s">
        <v>467</v>
      </c>
      <c r="B377" s="44"/>
      <c r="C377" s="45"/>
      <c r="D377" s="45"/>
      <c r="E377" s="38" t="s">
        <v>1781</v>
      </c>
      <c r="F377" s="45"/>
      <c r="G377" s="45"/>
      <c r="H377" s="45"/>
      <c r="I377" s="45"/>
      <c r="J377" s="47"/>
    </row>
    <row r="378">
      <c r="A378" s="36" t="s">
        <v>458</v>
      </c>
      <c r="B378" s="36">
        <v>92</v>
      </c>
      <c r="C378" s="37" t="s">
        <v>959</v>
      </c>
      <c r="D378" s="36" t="s">
        <v>460</v>
      </c>
      <c r="E378" s="38" t="s">
        <v>960</v>
      </c>
      <c r="F378" s="39" t="s">
        <v>496</v>
      </c>
      <c r="G378" s="40">
        <v>4</v>
      </c>
      <c r="H378" s="41">
        <v>0</v>
      </c>
      <c r="I378" s="42">
        <f>ROUND(G378*H378,P4)</f>
        <v>0</v>
      </c>
      <c r="J378" s="39" t="s">
        <v>471</v>
      </c>
      <c r="O378" s="43">
        <f>I378*0.21</f>
        <v>0</v>
      </c>
      <c r="P378">
        <v>3</v>
      </c>
    </row>
    <row r="379">
      <c r="A379" s="36" t="s">
        <v>464</v>
      </c>
      <c r="B379" s="44"/>
      <c r="C379" s="45"/>
      <c r="D379" s="45"/>
      <c r="E379" s="46" t="s">
        <v>460</v>
      </c>
      <c r="F379" s="45"/>
      <c r="G379" s="45"/>
      <c r="H379" s="45"/>
      <c r="I379" s="45"/>
      <c r="J379" s="47"/>
    </row>
    <row r="380">
      <c r="A380" s="36" t="s">
        <v>465</v>
      </c>
      <c r="B380" s="44"/>
      <c r="C380" s="45"/>
      <c r="D380" s="45"/>
      <c r="E380" s="48" t="s">
        <v>466</v>
      </c>
      <c r="F380" s="45"/>
      <c r="G380" s="45"/>
      <c r="H380" s="45"/>
      <c r="I380" s="45"/>
      <c r="J380" s="47"/>
    </row>
    <row r="381" ht="120">
      <c r="A381" s="36" t="s">
        <v>467</v>
      </c>
      <c r="B381" s="44"/>
      <c r="C381" s="45"/>
      <c r="D381" s="45"/>
      <c r="E381" s="38" t="s">
        <v>1782</v>
      </c>
      <c r="F381" s="45"/>
      <c r="G381" s="45"/>
      <c r="H381" s="45"/>
      <c r="I381" s="45"/>
      <c r="J381" s="47"/>
    </row>
    <row r="382">
      <c r="A382" s="36" t="s">
        <v>458</v>
      </c>
      <c r="B382" s="36">
        <v>93</v>
      </c>
      <c r="C382" s="37" t="s">
        <v>962</v>
      </c>
      <c r="D382" s="36" t="s">
        <v>460</v>
      </c>
      <c r="E382" s="38" t="s">
        <v>963</v>
      </c>
      <c r="F382" s="39" t="s">
        <v>496</v>
      </c>
      <c r="G382" s="40">
        <v>8</v>
      </c>
      <c r="H382" s="41">
        <v>0</v>
      </c>
      <c r="I382" s="42">
        <f>ROUND(G382*H382,P4)</f>
        <v>0</v>
      </c>
      <c r="J382" s="39" t="s">
        <v>471</v>
      </c>
      <c r="O382" s="43">
        <f>I382*0.21</f>
        <v>0</v>
      </c>
      <c r="P382">
        <v>3</v>
      </c>
    </row>
    <row r="383">
      <c r="A383" s="36" t="s">
        <v>464</v>
      </c>
      <c r="B383" s="44"/>
      <c r="C383" s="45"/>
      <c r="D383" s="45"/>
      <c r="E383" s="46" t="s">
        <v>460</v>
      </c>
      <c r="F383" s="45"/>
      <c r="G383" s="45"/>
      <c r="H383" s="45"/>
      <c r="I383" s="45"/>
      <c r="J383" s="47"/>
    </row>
    <row r="384">
      <c r="A384" s="36" t="s">
        <v>465</v>
      </c>
      <c r="B384" s="44"/>
      <c r="C384" s="45"/>
      <c r="D384" s="45"/>
      <c r="E384" s="48" t="s">
        <v>466</v>
      </c>
      <c r="F384" s="45"/>
      <c r="G384" s="45"/>
      <c r="H384" s="45"/>
      <c r="I384" s="45"/>
      <c r="J384" s="47"/>
    </row>
    <row r="385" ht="150">
      <c r="A385" s="36" t="s">
        <v>467</v>
      </c>
      <c r="B385" s="44"/>
      <c r="C385" s="45"/>
      <c r="D385" s="45"/>
      <c r="E385" s="38" t="s">
        <v>1783</v>
      </c>
      <c r="F385" s="45"/>
      <c r="G385" s="45"/>
      <c r="H385" s="45"/>
      <c r="I385" s="45"/>
      <c r="J385" s="47"/>
    </row>
    <row r="386">
      <c r="A386" s="36" t="s">
        <v>458</v>
      </c>
      <c r="B386" s="36">
        <v>94</v>
      </c>
      <c r="C386" s="37" t="s">
        <v>964</v>
      </c>
      <c r="D386" s="36" t="s">
        <v>460</v>
      </c>
      <c r="E386" s="38" t="s">
        <v>965</v>
      </c>
      <c r="F386" s="39" t="s">
        <v>496</v>
      </c>
      <c r="G386" s="40">
        <v>8</v>
      </c>
      <c r="H386" s="41">
        <v>0</v>
      </c>
      <c r="I386" s="42">
        <f>ROUND(G386*H386,P4)</f>
        <v>0</v>
      </c>
      <c r="J386" s="39" t="s">
        <v>471</v>
      </c>
      <c r="O386" s="43">
        <f>I386*0.21</f>
        <v>0</v>
      </c>
      <c r="P386">
        <v>3</v>
      </c>
    </row>
    <row r="387">
      <c r="A387" s="36" t="s">
        <v>464</v>
      </c>
      <c r="B387" s="44"/>
      <c r="C387" s="45"/>
      <c r="D387" s="45"/>
      <c r="E387" s="46" t="s">
        <v>460</v>
      </c>
      <c r="F387" s="45"/>
      <c r="G387" s="45"/>
      <c r="H387" s="45"/>
      <c r="I387" s="45"/>
      <c r="J387" s="47"/>
    </row>
    <row r="388">
      <c r="A388" s="36" t="s">
        <v>465</v>
      </c>
      <c r="B388" s="44"/>
      <c r="C388" s="45"/>
      <c r="D388" s="45"/>
      <c r="E388" s="48" t="s">
        <v>466</v>
      </c>
      <c r="F388" s="45"/>
      <c r="G388" s="45"/>
      <c r="H388" s="45"/>
      <c r="I388" s="45"/>
      <c r="J388" s="47"/>
    </row>
    <row r="389" ht="120">
      <c r="A389" s="36" t="s">
        <v>467</v>
      </c>
      <c r="B389" s="44"/>
      <c r="C389" s="45"/>
      <c r="D389" s="45"/>
      <c r="E389" s="38" t="s">
        <v>1784</v>
      </c>
      <c r="F389" s="45"/>
      <c r="G389" s="45"/>
      <c r="H389" s="45"/>
      <c r="I389" s="45"/>
      <c r="J389" s="47"/>
    </row>
    <row r="390">
      <c r="A390" s="36" t="s">
        <v>458</v>
      </c>
      <c r="B390" s="36">
        <v>95</v>
      </c>
      <c r="C390" s="37" t="s">
        <v>1430</v>
      </c>
      <c r="D390" s="36" t="s">
        <v>740</v>
      </c>
      <c r="E390" s="38" t="s">
        <v>1431</v>
      </c>
      <c r="F390" s="39" t="s">
        <v>496</v>
      </c>
      <c r="G390" s="40">
        <v>4</v>
      </c>
      <c r="H390" s="41">
        <v>0</v>
      </c>
      <c r="I390" s="42">
        <f>ROUND(G390*H390,P4)</f>
        <v>0</v>
      </c>
      <c r="J390" s="39" t="s">
        <v>471</v>
      </c>
      <c r="O390" s="43">
        <f>I390*0.21</f>
        <v>0</v>
      </c>
      <c r="P390">
        <v>3</v>
      </c>
    </row>
    <row r="391">
      <c r="A391" s="36" t="s">
        <v>464</v>
      </c>
      <c r="B391" s="44"/>
      <c r="C391" s="45"/>
      <c r="D391" s="45"/>
      <c r="E391" s="46" t="s">
        <v>460</v>
      </c>
      <c r="F391" s="45"/>
      <c r="G391" s="45"/>
      <c r="H391" s="45"/>
      <c r="I391" s="45"/>
      <c r="J391" s="47"/>
    </row>
    <row r="392">
      <c r="A392" s="36" t="s">
        <v>465</v>
      </c>
      <c r="B392" s="44"/>
      <c r="C392" s="45"/>
      <c r="D392" s="45"/>
      <c r="E392" s="48" t="s">
        <v>466</v>
      </c>
      <c r="F392" s="45"/>
      <c r="G392" s="45"/>
      <c r="H392" s="45"/>
      <c r="I392" s="45"/>
      <c r="J392" s="47"/>
    </row>
    <row r="393" ht="180">
      <c r="A393" s="36" t="s">
        <v>467</v>
      </c>
      <c r="B393" s="44"/>
      <c r="C393" s="45"/>
      <c r="D393" s="45"/>
      <c r="E393" s="38" t="s">
        <v>1785</v>
      </c>
      <c r="F393" s="45"/>
      <c r="G393" s="45"/>
      <c r="H393" s="45"/>
      <c r="I393" s="45"/>
      <c r="J393" s="47"/>
    </row>
    <row r="394">
      <c r="A394" s="36" t="s">
        <v>458</v>
      </c>
      <c r="B394" s="36">
        <v>96</v>
      </c>
      <c r="C394" s="37" t="s">
        <v>1622</v>
      </c>
      <c r="D394" s="36" t="s">
        <v>460</v>
      </c>
      <c r="E394" s="38" t="s">
        <v>1623</v>
      </c>
      <c r="F394" s="39" t="s">
        <v>496</v>
      </c>
      <c r="G394" s="40">
        <v>1</v>
      </c>
      <c r="H394" s="41">
        <v>0</v>
      </c>
      <c r="I394" s="42">
        <f>ROUND(G394*H394,P4)</f>
        <v>0</v>
      </c>
      <c r="J394" s="39" t="s">
        <v>463</v>
      </c>
      <c r="O394" s="43">
        <f>I394*0.21</f>
        <v>0</v>
      </c>
      <c r="P394">
        <v>3</v>
      </c>
    </row>
    <row r="395">
      <c r="A395" s="36" t="s">
        <v>464</v>
      </c>
      <c r="B395" s="44"/>
      <c r="C395" s="45"/>
      <c r="D395" s="45"/>
      <c r="E395" s="46" t="s">
        <v>460</v>
      </c>
      <c r="F395" s="45"/>
      <c r="G395" s="45"/>
      <c r="H395" s="45"/>
      <c r="I395" s="45"/>
      <c r="J395" s="47"/>
    </row>
    <row r="396">
      <c r="A396" s="36" t="s">
        <v>465</v>
      </c>
      <c r="B396" s="44"/>
      <c r="C396" s="45"/>
      <c r="D396" s="45"/>
      <c r="E396" s="48" t="s">
        <v>466</v>
      </c>
      <c r="F396" s="45"/>
      <c r="G396" s="45"/>
      <c r="H396" s="45"/>
      <c r="I396" s="45"/>
      <c r="J396" s="47"/>
    </row>
    <row r="397" ht="135">
      <c r="A397" s="36" t="s">
        <v>467</v>
      </c>
      <c r="B397" s="44"/>
      <c r="C397" s="45"/>
      <c r="D397" s="45"/>
      <c r="E397" s="38" t="s">
        <v>700</v>
      </c>
      <c r="F397" s="45"/>
      <c r="G397" s="45"/>
      <c r="H397" s="45"/>
      <c r="I397" s="45"/>
      <c r="J397" s="47"/>
    </row>
    <row r="398">
      <c r="A398" s="36" t="s">
        <v>458</v>
      </c>
      <c r="B398" s="36">
        <v>97</v>
      </c>
      <c r="C398" s="37" t="s">
        <v>1625</v>
      </c>
      <c r="D398" s="36" t="s">
        <v>460</v>
      </c>
      <c r="E398" s="38" t="s">
        <v>1626</v>
      </c>
      <c r="F398" s="39" t="s">
        <v>496</v>
      </c>
      <c r="G398" s="40">
        <v>1</v>
      </c>
      <c r="H398" s="41">
        <v>0</v>
      </c>
      <c r="I398" s="42">
        <f>ROUND(G398*H398,P4)</f>
        <v>0</v>
      </c>
      <c r="J398" s="39" t="s">
        <v>463</v>
      </c>
      <c r="O398" s="43">
        <f>I398*0.21</f>
        <v>0</v>
      </c>
      <c r="P398">
        <v>3</v>
      </c>
    </row>
    <row r="399">
      <c r="A399" s="36" t="s">
        <v>464</v>
      </c>
      <c r="B399" s="44"/>
      <c r="C399" s="45"/>
      <c r="D399" s="45"/>
      <c r="E399" s="46" t="s">
        <v>460</v>
      </c>
      <c r="F399" s="45"/>
      <c r="G399" s="45"/>
      <c r="H399" s="45"/>
      <c r="I399" s="45"/>
      <c r="J399" s="47"/>
    </row>
    <row r="400">
      <c r="A400" s="36" t="s">
        <v>465</v>
      </c>
      <c r="B400" s="44"/>
      <c r="C400" s="45"/>
      <c r="D400" s="45"/>
      <c r="E400" s="48" t="s">
        <v>466</v>
      </c>
      <c r="F400" s="45"/>
      <c r="G400" s="45"/>
      <c r="H400" s="45"/>
      <c r="I400" s="45"/>
      <c r="J400" s="47"/>
    </row>
    <row r="401" ht="150">
      <c r="A401" s="36" t="s">
        <v>467</v>
      </c>
      <c r="B401" s="44"/>
      <c r="C401" s="45"/>
      <c r="D401" s="45"/>
      <c r="E401" s="38" t="s">
        <v>1595</v>
      </c>
      <c r="F401" s="45"/>
      <c r="G401" s="45"/>
      <c r="H401" s="45"/>
      <c r="I401" s="45"/>
      <c r="J401" s="47"/>
    </row>
    <row r="402" ht="30">
      <c r="A402" s="36" t="s">
        <v>458</v>
      </c>
      <c r="B402" s="36">
        <v>98</v>
      </c>
      <c r="C402" s="37" t="s">
        <v>1786</v>
      </c>
      <c r="D402" s="36" t="s">
        <v>460</v>
      </c>
      <c r="E402" s="38" t="s">
        <v>1787</v>
      </c>
      <c r="F402" s="39" t="s">
        <v>496</v>
      </c>
      <c r="G402" s="40">
        <v>4</v>
      </c>
      <c r="H402" s="41">
        <v>0</v>
      </c>
      <c r="I402" s="42">
        <f>ROUND(G402*H402,P4)</f>
        <v>0</v>
      </c>
      <c r="J402" s="39" t="s">
        <v>471</v>
      </c>
      <c r="O402" s="43">
        <f>I402*0.21</f>
        <v>0</v>
      </c>
      <c r="P402">
        <v>3</v>
      </c>
    </row>
    <row r="403">
      <c r="A403" s="36" t="s">
        <v>464</v>
      </c>
      <c r="B403" s="44"/>
      <c r="C403" s="45"/>
      <c r="D403" s="45"/>
      <c r="E403" s="46" t="s">
        <v>460</v>
      </c>
      <c r="F403" s="45"/>
      <c r="G403" s="45"/>
      <c r="H403" s="45"/>
      <c r="I403" s="45"/>
      <c r="J403" s="47"/>
    </row>
    <row r="404">
      <c r="A404" s="36" t="s">
        <v>465</v>
      </c>
      <c r="B404" s="44"/>
      <c r="C404" s="45"/>
      <c r="D404" s="45"/>
      <c r="E404" s="48" t="s">
        <v>466</v>
      </c>
      <c r="F404" s="45"/>
      <c r="G404" s="45"/>
      <c r="H404" s="45"/>
      <c r="I404" s="45"/>
      <c r="J404" s="47"/>
    </row>
    <row r="405" ht="165">
      <c r="A405" s="36" t="s">
        <v>467</v>
      </c>
      <c r="B405" s="44"/>
      <c r="C405" s="45"/>
      <c r="D405" s="45"/>
      <c r="E405" s="38" t="s">
        <v>1788</v>
      </c>
      <c r="F405" s="45"/>
      <c r="G405" s="45"/>
      <c r="H405" s="45"/>
      <c r="I405" s="45"/>
      <c r="J405" s="47"/>
    </row>
    <row r="406">
      <c r="A406" s="36" t="s">
        <v>458</v>
      </c>
      <c r="B406" s="36">
        <v>99</v>
      </c>
      <c r="C406" s="37" t="s">
        <v>1789</v>
      </c>
      <c r="D406" s="36" t="s">
        <v>460</v>
      </c>
      <c r="E406" s="38" t="s">
        <v>1790</v>
      </c>
      <c r="F406" s="39" t="s">
        <v>496</v>
      </c>
      <c r="G406" s="40">
        <v>4</v>
      </c>
      <c r="H406" s="41">
        <v>0</v>
      </c>
      <c r="I406" s="42">
        <f>ROUND(G406*H406,P4)</f>
        <v>0</v>
      </c>
      <c r="J406" s="39" t="s">
        <v>471</v>
      </c>
      <c r="O406" s="43">
        <f>I406*0.21</f>
        <v>0</v>
      </c>
      <c r="P406">
        <v>3</v>
      </c>
    </row>
    <row r="407">
      <c r="A407" s="36" t="s">
        <v>464</v>
      </c>
      <c r="B407" s="44"/>
      <c r="C407" s="45"/>
      <c r="D407" s="45"/>
      <c r="E407" s="46" t="s">
        <v>460</v>
      </c>
      <c r="F407" s="45"/>
      <c r="G407" s="45"/>
      <c r="H407" s="45"/>
      <c r="I407" s="45"/>
      <c r="J407" s="47"/>
    </row>
    <row r="408">
      <c r="A408" s="36" t="s">
        <v>465</v>
      </c>
      <c r="B408" s="44"/>
      <c r="C408" s="45"/>
      <c r="D408" s="45"/>
      <c r="E408" s="48" t="s">
        <v>466</v>
      </c>
      <c r="F408" s="45"/>
      <c r="G408" s="45"/>
      <c r="H408" s="45"/>
      <c r="I408" s="45"/>
      <c r="J408" s="47"/>
    </row>
    <row r="409" ht="120">
      <c r="A409" s="36" t="s">
        <v>467</v>
      </c>
      <c r="B409" s="44"/>
      <c r="C409" s="45"/>
      <c r="D409" s="45"/>
      <c r="E409" s="38" t="s">
        <v>1791</v>
      </c>
      <c r="F409" s="45"/>
      <c r="G409" s="45"/>
      <c r="H409" s="45"/>
      <c r="I409" s="45"/>
      <c r="J409" s="47"/>
    </row>
    <row r="410">
      <c r="A410" s="36" t="s">
        <v>458</v>
      </c>
      <c r="B410" s="36">
        <v>100</v>
      </c>
      <c r="C410" s="37" t="s">
        <v>1792</v>
      </c>
      <c r="D410" s="36" t="s">
        <v>460</v>
      </c>
      <c r="E410" s="38" t="s">
        <v>1793</v>
      </c>
      <c r="F410" s="39" t="s">
        <v>496</v>
      </c>
      <c r="G410" s="40">
        <v>8</v>
      </c>
      <c r="H410" s="41">
        <v>0</v>
      </c>
      <c r="I410" s="42">
        <f>ROUND(G410*H410,P4)</f>
        <v>0</v>
      </c>
      <c r="J410" s="39" t="s">
        <v>471</v>
      </c>
      <c r="O410" s="43">
        <f>I410*0.21</f>
        <v>0</v>
      </c>
      <c r="P410">
        <v>3</v>
      </c>
    </row>
    <row r="411">
      <c r="A411" s="36" t="s">
        <v>464</v>
      </c>
      <c r="B411" s="44"/>
      <c r="C411" s="45"/>
      <c r="D411" s="45"/>
      <c r="E411" s="46" t="s">
        <v>460</v>
      </c>
      <c r="F411" s="45"/>
      <c r="G411" s="45"/>
      <c r="H411" s="45"/>
      <c r="I411" s="45"/>
      <c r="J411" s="47"/>
    </row>
    <row r="412">
      <c r="A412" s="36" t="s">
        <v>465</v>
      </c>
      <c r="B412" s="44"/>
      <c r="C412" s="45"/>
      <c r="D412" s="45"/>
      <c r="E412" s="48" t="s">
        <v>466</v>
      </c>
      <c r="F412" s="45"/>
      <c r="G412" s="45"/>
      <c r="H412" s="45"/>
      <c r="I412" s="45"/>
      <c r="J412" s="47"/>
    </row>
    <row r="413" ht="165">
      <c r="A413" s="36" t="s">
        <v>467</v>
      </c>
      <c r="B413" s="44"/>
      <c r="C413" s="45"/>
      <c r="D413" s="45"/>
      <c r="E413" s="38" t="s">
        <v>1794</v>
      </c>
      <c r="F413" s="45"/>
      <c r="G413" s="45"/>
      <c r="H413" s="45"/>
      <c r="I413" s="45"/>
      <c r="J413" s="47"/>
    </row>
    <row r="414" ht="30">
      <c r="A414" s="36" t="s">
        <v>458</v>
      </c>
      <c r="B414" s="36">
        <v>101</v>
      </c>
      <c r="C414" s="37" t="s">
        <v>1795</v>
      </c>
      <c r="D414" s="36" t="s">
        <v>460</v>
      </c>
      <c r="E414" s="38" t="s">
        <v>1796</v>
      </c>
      <c r="F414" s="39" t="s">
        <v>496</v>
      </c>
      <c r="G414" s="40">
        <v>4</v>
      </c>
      <c r="H414" s="41">
        <v>0</v>
      </c>
      <c r="I414" s="42">
        <f>ROUND(G414*H414,P4)</f>
        <v>0</v>
      </c>
      <c r="J414" s="39" t="s">
        <v>471</v>
      </c>
      <c r="O414" s="43">
        <f>I414*0.21</f>
        <v>0</v>
      </c>
      <c r="P414">
        <v>3</v>
      </c>
    </row>
    <row r="415">
      <c r="A415" s="36" t="s">
        <v>464</v>
      </c>
      <c r="B415" s="44"/>
      <c r="C415" s="45"/>
      <c r="D415" s="45"/>
      <c r="E415" s="46" t="s">
        <v>460</v>
      </c>
      <c r="F415" s="45"/>
      <c r="G415" s="45"/>
      <c r="H415" s="45"/>
      <c r="I415" s="45"/>
      <c r="J415" s="47"/>
    </row>
    <row r="416">
      <c r="A416" s="36" t="s">
        <v>465</v>
      </c>
      <c r="B416" s="44"/>
      <c r="C416" s="45"/>
      <c r="D416" s="45"/>
      <c r="E416" s="48" t="s">
        <v>466</v>
      </c>
      <c r="F416" s="45"/>
      <c r="G416" s="45"/>
      <c r="H416" s="45"/>
      <c r="I416" s="45"/>
      <c r="J416" s="47"/>
    </row>
    <row r="417" ht="165">
      <c r="A417" s="36" t="s">
        <v>467</v>
      </c>
      <c r="B417" s="44"/>
      <c r="C417" s="45"/>
      <c r="D417" s="45"/>
      <c r="E417" s="38" t="s">
        <v>1797</v>
      </c>
      <c r="F417" s="45"/>
      <c r="G417" s="45"/>
      <c r="H417" s="45"/>
      <c r="I417" s="45"/>
      <c r="J417" s="47"/>
    </row>
    <row r="418">
      <c r="A418" s="36" t="s">
        <v>458</v>
      </c>
      <c r="B418" s="36">
        <v>102</v>
      </c>
      <c r="C418" s="37" t="s">
        <v>1798</v>
      </c>
      <c r="D418" s="36" t="s">
        <v>460</v>
      </c>
      <c r="E418" s="38" t="s">
        <v>1799</v>
      </c>
      <c r="F418" s="39" t="s">
        <v>496</v>
      </c>
      <c r="G418" s="40">
        <v>12</v>
      </c>
      <c r="H418" s="41">
        <v>0</v>
      </c>
      <c r="I418" s="42">
        <f>ROUND(G418*H418,P4)</f>
        <v>0</v>
      </c>
      <c r="J418" s="39" t="s">
        <v>471</v>
      </c>
      <c r="O418" s="43">
        <f>I418*0.21</f>
        <v>0</v>
      </c>
      <c r="P418">
        <v>3</v>
      </c>
    </row>
    <row r="419">
      <c r="A419" s="36" t="s">
        <v>464</v>
      </c>
      <c r="B419" s="44"/>
      <c r="C419" s="45"/>
      <c r="D419" s="45"/>
      <c r="E419" s="46" t="s">
        <v>460</v>
      </c>
      <c r="F419" s="45"/>
      <c r="G419" s="45"/>
      <c r="H419" s="45"/>
      <c r="I419" s="45"/>
      <c r="J419" s="47"/>
    </row>
    <row r="420">
      <c r="A420" s="36" t="s">
        <v>465</v>
      </c>
      <c r="B420" s="44"/>
      <c r="C420" s="45"/>
      <c r="D420" s="45"/>
      <c r="E420" s="48" t="s">
        <v>466</v>
      </c>
      <c r="F420" s="45"/>
      <c r="G420" s="45"/>
      <c r="H420" s="45"/>
      <c r="I420" s="45"/>
      <c r="J420" s="47"/>
    </row>
    <row r="421" ht="120">
      <c r="A421" s="36" t="s">
        <v>467</v>
      </c>
      <c r="B421" s="44"/>
      <c r="C421" s="45"/>
      <c r="D421" s="45"/>
      <c r="E421" s="38" t="s">
        <v>1800</v>
      </c>
      <c r="F421" s="45"/>
      <c r="G421" s="45"/>
      <c r="H421" s="45"/>
      <c r="I421" s="45"/>
      <c r="J421" s="47"/>
    </row>
    <row r="422">
      <c r="A422" s="36" t="s">
        <v>458</v>
      </c>
      <c r="B422" s="36">
        <v>103</v>
      </c>
      <c r="C422" s="37" t="s">
        <v>1801</v>
      </c>
      <c r="D422" s="36" t="s">
        <v>460</v>
      </c>
      <c r="E422" s="38" t="s">
        <v>1802</v>
      </c>
      <c r="F422" s="39" t="s">
        <v>496</v>
      </c>
      <c r="G422" s="40">
        <v>8</v>
      </c>
      <c r="H422" s="41">
        <v>0</v>
      </c>
      <c r="I422" s="42">
        <f>ROUND(G422*H422,P4)</f>
        <v>0</v>
      </c>
      <c r="J422" s="39" t="s">
        <v>471</v>
      </c>
      <c r="O422" s="43">
        <f>I422*0.21</f>
        <v>0</v>
      </c>
      <c r="P422">
        <v>3</v>
      </c>
    </row>
    <row r="423">
      <c r="A423" s="36" t="s">
        <v>464</v>
      </c>
      <c r="B423" s="44"/>
      <c r="C423" s="45"/>
      <c r="D423" s="45"/>
      <c r="E423" s="46" t="s">
        <v>460</v>
      </c>
      <c r="F423" s="45"/>
      <c r="G423" s="45"/>
      <c r="H423" s="45"/>
      <c r="I423" s="45"/>
      <c r="J423" s="47"/>
    </row>
    <row r="424">
      <c r="A424" s="36" t="s">
        <v>465</v>
      </c>
      <c r="B424" s="44"/>
      <c r="C424" s="45"/>
      <c r="D424" s="45"/>
      <c r="E424" s="48" t="s">
        <v>466</v>
      </c>
      <c r="F424" s="45"/>
      <c r="G424" s="45"/>
      <c r="H424" s="45"/>
      <c r="I424" s="45"/>
      <c r="J424" s="47"/>
    </row>
    <row r="425" ht="165">
      <c r="A425" s="36" t="s">
        <v>467</v>
      </c>
      <c r="B425" s="44"/>
      <c r="C425" s="45"/>
      <c r="D425" s="45"/>
      <c r="E425" s="38" t="s">
        <v>1794</v>
      </c>
      <c r="F425" s="45"/>
      <c r="G425" s="45"/>
      <c r="H425" s="45"/>
      <c r="I425" s="45"/>
      <c r="J425" s="47"/>
    </row>
    <row r="426">
      <c r="A426" s="36" t="s">
        <v>458</v>
      </c>
      <c r="B426" s="36">
        <v>104</v>
      </c>
      <c r="C426" s="37" t="s">
        <v>1803</v>
      </c>
      <c r="D426" s="36" t="s">
        <v>460</v>
      </c>
      <c r="E426" s="38" t="s">
        <v>1804</v>
      </c>
      <c r="F426" s="39" t="s">
        <v>496</v>
      </c>
      <c r="G426" s="40">
        <v>8</v>
      </c>
      <c r="H426" s="41">
        <v>0</v>
      </c>
      <c r="I426" s="42">
        <f>ROUND(G426*H426,P4)</f>
        <v>0</v>
      </c>
      <c r="J426" s="39" t="s">
        <v>471</v>
      </c>
      <c r="O426" s="43">
        <f>I426*0.21</f>
        <v>0</v>
      </c>
      <c r="P426">
        <v>3</v>
      </c>
    </row>
    <row r="427">
      <c r="A427" s="36" t="s">
        <v>464</v>
      </c>
      <c r="B427" s="44"/>
      <c r="C427" s="45"/>
      <c r="D427" s="45"/>
      <c r="E427" s="46" t="s">
        <v>460</v>
      </c>
      <c r="F427" s="45"/>
      <c r="G427" s="45"/>
      <c r="H427" s="45"/>
      <c r="I427" s="45"/>
      <c r="J427" s="47"/>
    </row>
    <row r="428">
      <c r="A428" s="36" t="s">
        <v>465</v>
      </c>
      <c r="B428" s="44"/>
      <c r="C428" s="45"/>
      <c r="D428" s="45"/>
      <c r="E428" s="48" t="s">
        <v>466</v>
      </c>
      <c r="F428" s="45"/>
      <c r="G428" s="45"/>
      <c r="H428" s="45"/>
      <c r="I428" s="45"/>
      <c r="J428" s="47"/>
    </row>
    <row r="429" ht="120">
      <c r="A429" s="36" t="s">
        <v>467</v>
      </c>
      <c r="B429" s="44"/>
      <c r="C429" s="45"/>
      <c r="D429" s="45"/>
      <c r="E429" s="38" t="s">
        <v>1805</v>
      </c>
      <c r="F429" s="45"/>
      <c r="G429" s="45"/>
      <c r="H429" s="45"/>
      <c r="I429" s="45"/>
      <c r="J429" s="47"/>
    </row>
    <row r="430">
      <c r="A430" s="36" t="s">
        <v>458</v>
      </c>
      <c r="B430" s="36">
        <v>105</v>
      </c>
      <c r="C430" s="37" t="s">
        <v>1806</v>
      </c>
      <c r="D430" s="36" t="s">
        <v>460</v>
      </c>
      <c r="E430" s="38" t="s">
        <v>1807</v>
      </c>
      <c r="F430" s="39" t="s">
        <v>1808</v>
      </c>
      <c r="G430" s="40">
        <v>0.192</v>
      </c>
      <c r="H430" s="41">
        <v>0</v>
      </c>
      <c r="I430" s="42">
        <f>ROUND(G430*H430,P4)</f>
        <v>0</v>
      </c>
      <c r="J430" s="39" t="s">
        <v>471</v>
      </c>
      <c r="O430" s="43">
        <f>I430*0.21</f>
        <v>0</v>
      </c>
      <c r="P430">
        <v>3</v>
      </c>
    </row>
    <row r="431">
      <c r="A431" s="36" t="s">
        <v>464</v>
      </c>
      <c r="B431" s="44"/>
      <c r="C431" s="45"/>
      <c r="D431" s="45"/>
      <c r="E431" s="46" t="s">
        <v>460</v>
      </c>
      <c r="F431" s="45"/>
      <c r="G431" s="45"/>
      <c r="H431" s="45"/>
      <c r="I431" s="45"/>
      <c r="J431" s="47"/>
    </row>
    <row r="432">
      <c r="A432" s="36" t="s">
        <v>465</v>
      </c>
      <c r="B432" s="44"/>
      <c r="C432" s="45"/>
      <c r="D432" s="45"/>
      <c r="E432" s="48" t="s">
        <v>466</v>
      </c>
      <c r="F432" s="45"/>
      <c r="G432" s="45"/>
      <c r="H432" s="45"/>
      <c r="I432" s="45"/>
      <c r="J432" s="47"/>
    </row>
    <row r="433" ht="180">
      <c r="A433" s="36" t="s">
        <v>467</v>
      </c>
      <c r="B433" s="44"/>
      <c r="C433" s="45"/>
      <c r="D433" s="45"/>
      <c r="E433" s="38" t="s">
        <v>1809</v>
      </c>
      <c r="F433" s="45"/>
      <c r="G433" s="45"/>
      <c r="H433" s="45"/>
      <c r="I433" s="45"/>
      <c r="J433" s="47"/>
    </row>
    <row r="434">
      <c r="A434" s="36" t="s">
        <v>458</v>
      </c>
      <c r="B434" s="36">
        <v>106</v>
      </c>
      <c r="C434" s="37" t="s">
        <v>1810</v>
      </c>
      <c r="D434" s="36" t="s">
        <v>460</v>
      </c>
      <c r="E434" s="38" t="s">
        <v>1811</v>
      </c>
      <c r="F434" s="39" t="s">
        <v>1808</v>
      </c>
      <c r="G434" s="40">
        <v>0.192</v>
      </c>
      <c r="H434" s="41">
        <v>0</v>
      </c>
      <c r="I434" s="42">
        <f>ROUND(G434*H434,P4)</f>
        <v>0</v>
      </c>
      <c r="J434" s="39" t="s">
        <v>471</v>
      </c>
      <c r="O434" s="43">
        <f>I434*0.21</f>
        <v>0</v>
      </c>
      <c r="P434">
        <v>3</v>
      </c>
    </row>
    <row r="435">
      <c r="A435" s="36" t="s">
        <v>464</v>
      </c>
      <c r="B435" s="44"/>
      <c r="C435" s="45"/>
      <c r="D435" s="45"/>
      <c r="E435" s="46" t="s">
        <v>460</v>
      </c>
      <c r="F435" s="45"/>
      <c r="G435" s="45"/>
      <c r="H435" s="45"/>
      <c r="I435" s="45"/>
      <c r="J435" s="47"/>
    </row>
    <row r="436">
      <c r="A436" s="36" t="s">
        <v>465</v>
      </c>
      <c r="B436" s="44"/>
      <c r="C436" s="45"/>
      <c r="D436" s="45"/>
      <c r="E436" s="48" t="s">
        <v>466</v>
      </c>
      <c r="F436" s="45"/>
      <c r="G436" s="45"/>
      <c r="H436" s="45"/>
      <c r="I436" s="45"/>
      <c r="J436" s="47"/>
    </row>
    <row r="437" ht="105">
      <c r="A437" s="36" t="s">
        <v>467</v>
      </c>
      <c r="B437" s="44"/>
      <c r="C437" s="45"/>
      <c r="D437" s="45"/>
      <c r="E437" s="38" t="s">
        <v>1812</v>
      </c>
      <c r="F437" s="45"/>
      <c r="G437" s="45"/>
      <c r="H437" s="45"/>
      <c r="I437" s="45"/>
      <c r="J437" s="47"/>
    </row>
    <row r="438" ht="30">
      <c r="A438" s="36" t="s">
        <v>458</v>
      </c>
      <c r="B438" s="36">
        <v>107</v>
      </c>
      <c r="C438" s="37" t="s">
        <v>1813</v>
      </c>
      <c r="D438" s="36" t="s">
        <v>460</v>
      </c>
      <c r="E438" s="38" t="s">
        <v>1814</v>
      </c>
      <c r="F438" s="39" t="s">
        <v>1464</v>
      </c>
      <c r="G438" s="40">
        <v>1</v>
      </c>
      <c r="H438" s="41">
        <v>0</v>
      </c>
      <c r="I438" s="42">
        <f>ROUND(G438*H438,P4)</f>
        <v>0</v>
      </c>
      <c r="J438" s="39" t="s">
        <v>471</v>
      </c>
      <c r="O438" s="43">
        <f>I438*0.21</f>
        <v>0</v>
      </c>
      <c r="P438">
        <v>3</v>
      </c>
    </row>
    <row r="439">
      <c r="A439" s="36" t="s">
        <v>464</v>
      </c>
      <c r="B439" s="44"/>
      <c r="C439" s="45"/>
      <c r="D439" s="45"/>
      <c r="E439" s="46" t="s">
        <v>460</v>
      </c>
      <c r="F439" s="45"/>
      <c r="G439" s="45"/>
      <c r="H439" s="45"/>
      <c r="I439" s="45"/>
      <c r="J439" s="47"/>
    </row>
    <row r="440">
      <c r="A440" s="36" t="s">
        <v>465</v>
      </c>
      <c r="B440" s="44"/>
      <c r="C440" s="45"/>
      <c r="D440" s="45"/>
      <c r="E440" s="48" t="s">
        <v>466</v>
      </c>
      <c r="F440" s="45"/>
      <c r="G440" s="45"/>
      <c r="H440" s="45"/>
      <c r="I440" s="45"/>
      <c r="J440" s="47"/>
    </row>
    <row r="441" ht="120">
      <c r="A441" s="36" t="s">
        <v>467</v>
      </c>
      <c r="B441" s="44"/>
      <c r="C441" s="45"/>
      <c r="D441" s="45"/>
      <c r="E441" s="38" t="s">
        <v>1815</v>
      </c>
      <c r="F441" s="45"/>
      <c r="G441" s="45"/>
      <c r="H441" s="45"/>
      <c r="I441" s="45"/>
      <c r="J441" s="47"/>
    </row>
    <row r="442">
      <c r="A442" s="36" t="s">
        <v>458</v>
      </c>
      <c r="B442" s="36">
        <v>108</v>
      </c>
      <c r="C442" s="37" t="s">
        <v>1816</v>
      </c>
      <c r="D442" s="36" t="s">
        <v>460</v>
      </c>
      <c r="E442" s="38" t="s">
        <v>1817</v>
      </c>
      <c r="F442" s="39" t="s">
        <v>1464</v>
      </c>
      <c r="G442" s="40">
        <v>1</v>
      </c>
      <c r="H442" s="41">
        <v>0</v>
      </c>
      <c r="I442" s="42">
        <f>ROUND(G442*H442,P4)</f>
        <v>0</v>
      </c>
      <c r="J442" s="39" t="s">
        <v>471</v>
      </c>
      <c r="O442" s="43">
        <f>I442*0.21</f>
        <v>0</v>
      </c>
      <c r="P442">
        <v>3</v>
      </c>
    </row>
    <row r="443">
      <c r="A443" s="36" t="s">
        <v>464</v>
      </c>
      <c r="B443" s="44"/>
      <c r="C443" s="45"/>
      <c r="D443" s="45"/>
      <c r="E443" s="46" t="s">
        <v>460</v>
      </c>
      <c r="F443" s="45"/>
      <c r="G443" s="45"/>
      <c r="H443" s="45"/>
      <c r="I443" s="45"/>
      <c r="J443" s="47"/>
    </row>
    <row r="444">
      <c r="A444" s="36" t="s">
        <v>465</v>
      </c>
      <c r="B444" s="44"/>
      <c r="C444" s="45"/>
      <c r="D444" s="45"/>
      <c r="E444" s="48" t="s">
        <v>466</v>
      </c>
      <c r="F444" s="45"/>
      <c r="G444" s="45"/>
      <c r="H444" s="45"/>
      <c r="I444" s="45"/>
      <c r="J444" s="47"/>
    </row>
    <row r="445" ht="120">
      <c r="A445" s="36" t="s">
        <v>467</v>
      </c>
      <c r="B445" s="44"/>
      <c r="C445" s="45"/>
      <c r="D445" s="45"/>
      <c r="E445" s="38" t="s">
        <v>1818</v>
      </c>
      <c r="F445" s="45"/>
      <c r="G445" s="45"/>
      <c r="H445" s="45"/>
      <c r="I445" s="45"/>
      <c r="J445" s="47"/>
    </row>
    <row r="446" ht="30">
      <c r="A446" s="36" t="s">
        <v>458</v>
      </c>
      <c r="B446" s="36">
        <v>109</v>
      </c>
      <c r="C446" s="37" t="s">
        <v>1819</v>
      </c>
      <c r="D446" s="36" t="s">
        <v>460</v>
      </c>
      <c r="E446" s="38" t="s">
        <v>1820</v>
      </c>
      <c r="F446" s="39" t="s">
        <v>1464</v>
      </c>
      <c r="G446" s="40">
        <v>1</v>
      </c>
      <c r="H446" s="41">
        <v>0</v>
      </c>
      <c r="I446" s="42">
        <f>ROUND(G446*H446,P4)</f>
        <v>0</v>
      </c>
      <c r="J446" s="39" t="s">
        <v>471</v>
      </c>
      <c r="O446" s="43">
        <f>I446*0.21</f>
        <v>0</v>
      </c>
      <c r="P446">
        <v>3</v>
      </c>
    </row>
    <row r="447">
      <c r="A447" s="36" t="s">
        <v>464</v>
      </c>
      <c r="B447" s="44"/>
      <c r="C447" s="45"/>
      <c r="D447" s="45"/>
      <c r="E447" s="46" t="s">
        <v>460</v>
      </c>
      <c r="F447" s="45"/>
      <c r="G447" s="45"/>
      <c r="H447" s="45"/>
      <c r="I447" s="45"/>
      <c r="J447" s="47"/>
    </row>
    <row r="448">
      <c r="A448" s="36" t="s">
        <v>465</v>
      </c>
      <c r="B448" s="44"/>
      <c r="C448" s="45"/>
      <c r="D448" s="45"/>
      <c r="E448" s="48" t="s">
        <v>466</v>
      </c>
      <c r="F448" s="45"/>
      <c r="G448" s="45"/>
      <c r="H448" s="45"/>
      <c r="I448" s="45"/>
      <c r="J448" s="47"/>
    </row>
    <row r="449" ht="120">
      <c r="A449" s="36" t="s">
        <v>467</v>
      </c>
      <c r="B449" s="44"/>
      <c r="C449" s="45"/>
      <c r="D449" s="45"/>
      <c r="E449" s="38" t="s">
        <v>1821</v>
      </c>
      <c r="F449" s="45"/>
      <c r="G449" s="45"/>
      <c r="H449" s="45"/>
      <c r="I449" s="45"/>
      <c r="J449" s="47"/>
    </row>
    <row r="450" ht="30">
      <c r="A450" s="36" t="s">
        <v>458</v>
      </c>
      <c r="B450" s="36">
        <v>110</v>
      </c>
      <c r="C450" s="37" t="s">
        <v>1822</v>
      </c>
      <c r="D450" s="36" t="s">
        <v>460</v>
      </c>
      <c r="E450" s="38" t="s">
        <v>1823</v>
      </c>
      <c r="F450" s="39" t="s">
        <v>496</v>
      </c>
      <c r="G450" s="40">
        <v>1</v>
      </c>
      <c r="H450" s="41">
        <v>0</v>
      </c>
      <c r="I450" s="42">
        <f>ROUND(G450*H450,P4)</f>
        <v>0</v>
      </c>
      <c r="J450" s="39" t="s">
        <v>471</v>
      </c>
      <c r="O450" s="43">
        <f>I450*0.21</f>
        <v>0</v>
      </c>
      <c r="P450">
        <v>3</v>
      </c>
    </row>
    <row r="451">
      <c r="A451" s="36" t="s">
        <v>464</v>
      </c>
      <c r="B451" s="44"/>
      <c r="C451" s="45"/>
      <c r="D451" s="45"/>
      <c r="E451" s="46" t="s">
        <v>460</v>
      </c>
      <c r="F451" s="45"/>
      <c r="G451" s="45"/>
      <c r="H451" s="45"/>
      <c r="I451" s="45"/>
      <c r="J451" s="47"/>
    </row>
    <row r="452">
      <c r="A452" s="36" t="s">
        <v>465</v>
      </c>
      <c r="B452" s="44"/>
      <c r="C452" s="45"/>
      <c r="D452" s="45"/>
      <c r="E452" s="48" t="s">
        <v>466</v>
      </c>
      <c r="F452" s="45"/>
      <c r="G452" s="45"/>
      <c r="H452" s="45"/>
      <c r="I452" s="45"/>
      <c r="J452" s="47"/>
    </row>
    <row r="453" ht="165">
      <c r="A453" s="36" t="s">
        <v>467</v>
      </c>
      <c r="B453" s="44"/>
      <c r="C453" s="45"/>
      <c r="D453" s="45"/>
      <c r="E453" s="38" t="s">
        <v>1824</v>
      </c>
      <c r="F453" s="45"/>
      <c r="G453" s="45"/>
      <c r="H453" s="45"/>
      <c r="I453" s="45"/>
      <c r="J453" s="47"/>
    </row>
    <row r="454" ht="30">
      <c r="A454" s="36" t="s">
        <v>458</v>
      </c>
      <c r="B454" s="36">
        <v>111</v>
      </c>
      <c r="C454" s="37" t="s">
        <v>1825</v>
      </c>
      <c r="D454" s="36" t="s">
        <v>460</v>
      </c>
      <c r="E454" s="38" t="s">
        <v>1826</v>
      </c>
      <c r="F454" s="39" t="s">
        <v>496</v>
      </c>
      <c r="G454" s="40">
        <v>1</v>
      </c>
      <c r="H454" s="41">
        <v>0</v>
      </c>
      <c r="I454" s="42">
        <f>ROUND(G454*H454,P4)</f>
        <v>0</v>
      </c>
      <c r="J454" s="39" t="s">
        <v>471</v>
      </c>
      <c r="O454" s="43">
        <f>I454*0.21</f>
        <v>0</v>
      </c>
      <c r="P454">
        <v>3</v>
      </c>
    </row>
    <row r="455">
      <c r="A455" s="36" t="s">
        <v>464</v>
      </c>
      <c r="B455" s="44"/>
      <c r="C455" s="45"/>
      <c r="D455" s="45"/>
      <c r="E455" s="46" t="s">
        <v>460</v>
      </c>
      <c r="F455" s="45"/>
      <c r="G455" s="45"/>
      <c r="H455" s="45"/>
      <c r="I455" s="45"/>
      <c r="J455" s="47"/>
    </row>
    <row r="456">
      <c r="A456" s="36" t="s">
        <v>465</v>
      </c>
      <c r="B456" s="44"/>
      <c r="C456" s="45"/>
      <c r="D456" s="45"/>
      <c r="E456" s="48" t="s">
        <v>466</v>
      </c>
      <c r="F456" s="45"/>
      <c r="G456" s="45"/>
      <c r="H456" s="45"/>
      <c r="I456" s="45"/>
      <c r="J456" s="47"/>
    </row>
    <row r="457" ht="165">
      <c r="A457" s="36" t="s">
        <v>467</v>
      </c>
      <c r="B457" s="44"/>
      <c r="C457" s="45"/>
      <c r="D457" s="45"/>
      <c r="E457" s="38" t="s">
        <v>1827</v>
      </c>
      <c r="F457" s="45"/>
      <c r="G457" s="45"/>
      <c r="H457" s="45"/>
      <c r="I457" s="45"/>
      <c r="J457" s="47"/>
    </row>
    <row r="458">
      <c r="A458" s="36" t="s">
        <v>458</v>
      </c>
      <c r="B458" s="36">
        <v>112</v>
      </c>
      <c r="C458" s="37" t="s">
        <v>1828</v>
      </c>
      <c r="D458" s="36" t="s">
        <v>460</v>
      </c>
      <c r="E458" s="38" t="s">
        <v>1829</v>
      </c>
      <c r="F458" s="39" t="s">
        <v>496</v>
      </c>
      <c r="G458" s="40">
        <v>1</v>
      </c>
      <c r="H458" s="41">
        <v>0</v>
      </c>
      <c r="I458" s="42">
        <f>ROUND(G458*H458,P4)</f>
        <v>0</v>
      </c>
      <c r="J458" s="39" t="s">
        <v>471</v>
      </c>
      <c r="O458" s="43">
        <f>I458*0.21</f>
        <v>0</v>
      </c>
      <c r="P458">
        <v>3</v>
      </c>
    </row>
    <row r="459">
      <c r="A459" s="36" t="s">
        <v>464</v>
      </c>
      <c r="B459" s="44"/>
      <c r="C459" s="45"/>
      <c r="D459" s="45"/>
      <c r="E459" s="46" t="s">
        <v>460</v>
      </c>
      <c r="F459" s="45"/>
      <c r="G459" s="45"/>
      <c r="H459" s="45"/>
      <c r="I459" s="45"/>
      <c r="J459" s="47"/>
    </row>
    <row r="460">
      <c r="A460" s="36" t="s">
        <v>465</v>
      </c>
      <c r="B460" s="44"/>
      <c r="C460" s="45"/>
      <c r="D460" s="45"/>
      <c r="E460" s="48" t="s">
        <v>466</v>
      </c>
      <c r="F460" s="45"/>
      <c r="G460" s="45"/>
      <c r="H460" s="45"/>
      <c r="I460" s="45"/>
      <c r="J460" s="47"/>
    </row>
    <row r="461" ht="135">
      <c r="A461" s="36" t="s">
        <v>467</v>
      </c>
      <c r="B461" s="44"/>
      <c r="C461" s="45"/>
      <c r="D461" s="45"/>
      <c r="E461" s="38" t="s">
        <v>732</v>
      </c>
      <c r="F461" s="45"/>
      <c r="G461" s="45"/>
      <c r="H461" s="45"/>
      <c r="I461" s="45"/>
      <c r="J461" s="47"/>
    </row>
    <row r="462">
      <c r="A462" s="36" t="s">
        <v>458</v>
      </c>
      <c r="B462" s="36">
        <v>113</v>
      </c>
      <c r="C462" s="37" t="s">
        <v>730</v>
      </c>
      <c r="D462" s="36" t="s">
        <v>460</v>
      </c>
      <c r="E462" s="38" t="s">
        <v>731</v>
      </c>
      <c r="F462" s="39" t="s">
        <v>496</v>
      </c>
      <c r="G462" s="40">
        <v>1</v>
      </c>
      <c r="H462" s="41">
        <v>0</v>
      </c>
      <c r="I462" s="42">
        <f>ROUND(G462*H462,P4)</f>
        <v>0</v>
      </c>
      <c r="J462" s="39" t="s">
        <v>471</v>
      </c>
      <c r="O462" s="43">
        <f>I462*0.21</f>
        <v>0</v>
      </c>
      <c r="P462">
        <v>3</v>
      </c>
    </row>
    <row r="463">
      <c r="A463" s="36" t="s">
        <v>464</v>
      </c>
      <c r="B463" s="44"/>
      <c r="C463" s="45"/>
      <c r="D463" s="45"/>
      <c r="E463" s="46" t="s">
        <v>460</v>
      </c>
      <c r="F463" s="45"/>
      <c r="G463" s="45"/>
      <c r="H463" s="45"/>
      <c r="I463" s="45"/>
      <c r="J463" s="47"/>
    </row>
    <row r="464">
      <c r="A464" s="36" t="s">
        <v>465</v>
      </c>
      <c r="B464" s="44"/>
      <c r="C464" s="45"/>
      <c r="D464" s="45"/>
      <c r="E464" s="48" t="s">
        <v>466</v>
      </c>
      <c r="F464" s="45"/>
      <c r="G464" s="45"/>
      <c r="H464" s="45"/>
      <c r="I464" s="45"/>
      <c r="J464" s="47"/>
    </row>
    <row r="465" ht="135">
      <c r="A465" s="36" t="s">
        <v>467</v>
      </c>
      <c r="B465" s="44"/>
      <c r="C465" s="45"/>
      <c r="D465" s="45"/>
      <c r="E465" s="38" t="s">
        <v>732</v>
      </c>
      <c r="F465" s="45"/>
      <c r="G465" s="45"/>
      <c r="H465" s="45"/>
      <c r="I465" s="45"/>
      <c r="J465" s="47"/>
    </row>
    <row r="466">
      <c r="A466" s="30" t="s">
        <v>455</v>
      </c>
      <c r="B466" s="31"/>
      <c r="C466" s="32" t="s">
        <v>1830</v>
      </c>
      <c r="D466" s="33"/>
      <c r="E466" s="30" t="s">
        <v>457</v>
      </c>
      <c r="F466" s="33"/>
      <c r="G466" s="33"/>
      <c r="H466" s="33"/>
      <c r="I466" s="34">
        <f>SUMIFS(I467:I510,A467:A510,"P")</f>
        <v>0</v>
      </c>
      <c r="J466" s="35"/>
    </row>
    <row r="467">
      <c r="A467" s="36" t="s">
        <v>458</v>
      </c>
      <c r="B467" s="36">
        <v>114</v>
      </c>
      <c r="C467" s="37" t="s">
        <v>1831</v>
      </c>
      <c r="D467" s="36" t="s">
        <v>460</v>
      </c>
      <c r="E467" s="38" t="s">
        <v>461</v>
      </c>
      <c r="F467" s="39" t="s">
        <v>462</v>
      </c>
      <c r="G467" s="40">
        <v>0.20000000000000001</v>
      </c>
      <c r="H467" s="41">
        <v>0</v>
      </c>
      <c r="I467" s="42">
        <f>ROUND(G467*H467,P4)</f>
        <v>0</v>
      </c>
      <c r="J467" s="39" t="s">
        <v>471</v>
      </c>
      <c r="O467" s="43">
        <f>I467*0.21</f>
        <v>0</v>
      </c>
      <c r="P467">
        <v>3</v>
      </c>
    </row>
    <row r="468">
      <c r="A468" s="36" t="s">
        <v>464</v>
      </c>
      <c r="B468" s="44"/>
      <c r="C468" s="45"/>
      <c r="D468" s="45"/>
      <c r="E468" s="46" t="s">
        <v>460</v>
      </c>
      <c r="F468" s="45"/>
      <c r="G468" s="45"/>
      <c r="H468" s="45"/>
      <c r="I468" s="45"/>
      <c r="J468" s="47"/>
    </row>
    <row r="469">
      <c r="A469" s="36" t="s">
        <v>465</v>
      </c>
      <c r="B469" s="44"/>
      <c r="C469" s="45"/>
      <c r="D469" s="45"/>
      <c r="E469" s="48" t="s">
        <v>466</v>
      </c>
      <c r="F469" s="45"/>
      <c r="G469" s="45"/>
      <c r="H469" s="45"/>
      <c r="I469" s="45"/>
      <c r="J469" s="47"/>
    </row>
    <row r="470" ht="90">
      <c r="A470" s="36" t="s">
        <v>467</v>
      </c>
      <c r="B470" s="44"/>
      <c r="C470" s="45"/>
      <c r="D470" s="45"/>
      <c r="E470" s="38" t="s">
        <v>1832</v>
      </c>
      <c r="F470" s="45"/>
      <c r="G470" s="45"/>
      <c r="H470" s="45"/>
      <c r="I470" s="45"/>
      <c r="J470" s="47"/>
    </row>
    <row r="471">
      <c r="A471" s="36" t="s">
        <v>458</v>
      </c>
      <c r="B471" s="36">
        <v>115</v>
      </c>
      <c r="C471" s="37" t="s">
        <v>469</v>
      </c>
      <c r="D471" s="36" t="s">
        <v>460</v>
      </c>
      <c r="E471" s="38" t="s">
        <v>470</v>
      </c>
      <c r="F471" s="39" t="s">
        <v>462</v>
      </c>
      <c r="G471" s="40">
        <v>0.20000000000000001</v>
      </c>
      <c r="H471" s="41">
        <v>0</v>
      </c>
      <c r="I471" s="42">
        <f>ROUND(G471*H471,P4)</f>
        <v>0</v>
      </c>
      <c r="J471" s="39" t="s">
        <v>471</v>
      </c>
      <c r="O471" s="43">
        <f>I471*0.21</f>
        <v>0</v>
      </c>
      <c r="P471">
        <v>3</v>
      </c>
    </row>
    <row r="472">
      <c r="A472" s="36" t="s">
        <v>464</v>
      </c>
      <c r="B472" s="44"/>
      <c r="C472" s="45"/>
      <c r="D472" s="45"/>
      <c r="E472" s="46" t="s">
        <v>460</v>
      </c>
      <c r="F472" s="45"/>
      <c r="G472" s="45"/>
      <c r="H472" s="45"/>
      <c r="I472" s="45"/>
      <c r="J472" s="47"/>
    </row>
    <row r="473">
      <c r="A473" s="36" t="s">
        <v>465</v>
      </c>
      <c r="B473" s="44"/>
      <c r="C473" s="45"/>
      <c r="D473" s="45"/>
      <c r="E473" s="48" t="s">
        <v>466</v>
      </c>
      <c r="F473" s="45"/>
      <c r="G473" s="45"/>
      <c r="H473" s="45"/>
      <c r="I473" s="45"/>
      <c r="J473" s="47"/>
    </row>
    <row r="474" ht="120">
      <c r="A474" s="36" t="s">
        <v>467</v>
      </c>
      <c r="B474" s="44"/>
      <c r="C474" s="45"/>
      <c r="D474" s="45"/>
      <c r="E474" s="38" t="s">
        <v>1833</v>
      </c>
      <c r="F474" s="45"/>
      <c r="G474" s="45"/>
      <c r="H474" s="45"/>
      <c r="I474" s="45"/>
      <c r="J474" s="47"/>
    </row>
    <row r="475">
      <c r="A475" s="36" t="s">
        <v>458</v>
      </c>
      <c r="B475" s="36">
        <v>116</v>
      </c>
      <c r="C475" s="37" t="s">
        <v>1834</v>
      </c>
      <c r="D475" s="36" t="s">
        <v>460</v>
      </c>
      <c r="E475" s="38" t="s">
        <v>1835</v>
      </c>
      <c r="F475" s="39" t="s">
        <v>475</v>
      </c>
      <c r="G475" s="40">
        <v>2.4039999999999999</v>
      </c>
      <c r="H475" s="41">
        <v>0</v>
      </c>
      <c r="I475" s="42">
        <f>ROUND(G475*H475,P4)</f>
        <v>0</v>
      </c>
      <c r="J475" s="39" t="s">
        <v>471</v>
      </c>
      <c r="O475" s="43">
        <f>I475*0.21</f>
        <v>0</v>
      </c>
      <c r="P475">
        <v>3</v>
      </c>
    </row>
    <row r="476">
      <c r="A476" s="36" t="s">
        <v>464</v>
      </c>
      <c r="B476" s="44"/>
      <c r="C476" s="45"/>
      <c r="D476" s="45"/>
      <c r="E476" s="46" t="s">
        <v>460</v>
      </c>
      <c r="F476" s="45"/>
      <c r="G476" s="45"/>
      <c r="H476" s="45"/>
      <c r="I476" s="45"/>
      <c r="J476" s="47"/>
    </row>
    <row r="477">
      <c r="A477" s="36" t="s">
        <v>465</v>
      </c>
      <c r="B477" s="44"/>
      <c r="C477" s="45"/>
      <c r="D477" s="45"/>
      <c r="E477" s="48" t="s">
        <v>466</v>
      </c>
      <c r="F477" s="45"/>
      <c r="G477" s="45"/>
      <c r="H477" s="45"/>
      <c r="I477" s="45"/>
      <c r="J477" s="47"/>
    </row>
    <row r="478" ht="409.5">
      <c r="A478" s="36" t="s">
        <v>467</v>
      </c>
      <c r="B478" s="44"/>
      <c r="C478" s="45"/>
      <c r="D478" s="45"/>
      <c r="E478" s="38" t="s">
        <v>1836</v>
      </c>
      <c r="F478" s="45"/>
      <c r="G478" s="45"/>
      <c r="H478" s="45"/>
      <c r="I478" s="45"/>
      <c r="J478" s="47"/>
    </row>
    <row r="479">
      <c r="A479" s="36" t="s">
        <v>458</v>
      </c>
      <c r="B479" s="36">
        <v>117</v>
      </c>
      <c r="C479" s="37" t="s">
        <v>477</v>
      </c>
      <c r="D479" s="36" t="s">
        <v>460</v>
      </c>
      <c r="E479" s="38" t="s">
        <v>478</v>
      </c>
      <c r="F479" s="39" t="s">
        <v>475</v>
      </c>
      <c r="G479" s="40">
        <v>2.452</v>
      </c>
      <c r="H479" s="41">
        <v>0</v>
      </c>
      <c r="I479" s="42">
        <f>ROUND(G479*H479,P4)</f>
        <v>0</v>
      </c>
      <c r="J479" s="39" t="s">
        <v>471</v>
      </c>
      <c r="O479" s="43">
        <f>I479*0.21</f>
        <v>0</v>
      </c>
      <c r="P479">
        <v>3</v>
      </c>
    </row>
    <row r="480">
      <c r="A480" s="36" t="s">
        <v>464</v>
      </c>
      <c r="B480" s="44"/>
      <c r="C480" s="45"/>
      <c r="D480" s="45"/>
      <c r="E480" s="46" t="s">
        <v>460</v>
      </c>
      <c r="F480" s="45"/>
      <c r="G480" s="45"/>
      <c r="H480" s="45"/>
      <c r="I480" s="45"/>
      <c r="J480" s="47"/>
    </row>
    <row r="481">
      <c r="A481" s="36" t="s">
        <v>465</v>
      </c>
      <c r="B481" s="44"/>
      <c r="C481" s="45"/>
      <c r="D481" s="45"/>
      <c r="E481" s="48" t="s">
        <v>466</v>
      </c>
      <c r="F481" s="45"/>
      <c r="G481" s="45"/>
      <c r="H481" s="45"/>
      <c r="I481" s="45"/>
      <c r="J481" s="47"/>
    </row>
    <row r="482" ht="409.5">
      <c r="A482" s="36" t="s">
        <v>467</v>
      </c>
      <c r="B482" s="44"/>
      <c r="C482" s="45"/>
      <c r="D482" s="45"/>
      <c r="E482" s="38" t="s">
        <v>1837</v>
      </c>
      <c r="F482" s="45"/>
      <c r="G482" s="45"/>
      <c r="H482" s="45"/>
      <c r="I482" s="45"/>
      <c r="J482" s="47"/>
    </row>
    <row r="483">
      <c r="A483" s="36" t="s">
        <v>458</v>
      </c>
      <c r="B483" s="36">
        <v>118</v>
      </c>
      <c r="C483" s="37" t="s">
        <v>484</v>
      </c>
      <c r="D483" s="36" t="s">
        <v>460</v>
      </c>
      <c r="E483" s="38" t="s">
        <v>485</v>
      </c>
      <c r="F483" s="39" t="s">
        <v>475</v>
      </c>
      <c r="G483" s="40">
        <v>2.452</v>
      </c>
      <c r="H483" s="41">
        <v>0</v>
      </c>
      <c r="I483" s="42">
        <f>ROUND(G483*H483,P4)</f>
        <v>0</v>
      </c>
      <c r="J483" s="39" t="s">
        <v>471</v>
      </c>
      <c r="O483" s="43">
        <f>I483*0.21</f>
        <v>0</v>
      </c>
      <c r="P483">
        <v>3</v>
      </c>
    </row>
    <row r="484">
      <c r="A484" s="36" t="s">
        <v>464</v>
      </c>
      <c r="B484" s="44"/>
      <c r="C484" s="45"/>
      <c r="D484" s="45"/>
      <c r="E484" s="46" t="s">
        <v>460</v>
      </c>
      <c r="F484" s="45"/>
      <c r="G484" s="45"/>
      <c r="H484" s="45"/>
      <c r="I484" s="45"/>
      <c r="J484" s="47"/>
    </row>
    <row r="485">
      <c r="A485" s="36" t="s">
        <v>465</v>
      </c>
      <c r="B485" s="44"/>
      <c r="C485" s="45"/>
      <c r="D485" s="45"/>
      <c r="E485" s="48" t="s">
        <v>466</v>
      </c>
      <c r="F485" s="45"/>
      <c r="G485" s="45"/>
      <c r="H485" s="45"/>
      <c r="I485" s="45"/>
      <c r="J485" s="47"/>
    </row>
    <row r="486" ht="240">
      <c r="A486" s="36" t="s">
        <v>467</v>
      </c>
      <c r="B486" s="44"/>
      <c r="C486" s="45"/>
      <c r="D486" s="45"/>
      <c r="E486" s="38" t="s">
        <v>1838</v>
      </c>
      <c r="F486" s="45"/>
      <c r="G486" s="45"/>
      <c r="H486" s="45"/>
      <c r="I486" s="45"/>
      <c r="J486" s="47"/>
    </row>
    <row r="487">
      <c r="A487" s="36" t="s">
        <v>458</v>
      </c>
      <c r="B487" s="36">
        <v>119</v>
      </c>
      <c r="C487" s="37" t="s">
        <v>487</v>
      </c>
      <c r="D487" s="36" t="s">
        <v>460</v>
      </c>
      <c r="E487" s="38" t="s">
        <v>488</v>
      </c>
      <c r="F487" s="39" t="s">
        <v>475</v>
      </c>
      <c r="G487" s="40">
        <v>0.69999999999999996</v>
      </c>
      <c r="H487" s="41">
        <v>0</v>
      </c>
      <c r="I487" s="42">
        <f>ROUND(G487*H487,P4)</f>
        <v>0</v>
      </c>
      <c r="J487" s="39" t="s">
        <v>471</v>
      </c>
      <c r="O487" s="43">
        <f>I487*0.21</f>
        <v>0</v>
      </c>
      <c r="P487">
        <v>3</v>
      </c>
    </row>
    <row r="488">
      <c r="A488" s="36" t="s">
        <v>464</v>
      </c>
      <c r="B488" s="44"/>
      <c r="C488" s="45"/>
      <c r="D488" s="45"/>
      <c r="E488" s="46" t="s">
        <v>460</v>
      </c>
      <c r="F488" s="45"/>
      <c r="G488" s="45"/>
      <c r="H488" s="45"/>
      <c r="I488" s="45"/>
      <c r="J488" s="47"/>
    </row>
    <row r="489">
      <c r="A489" s="36" t="s">
        <v>465</v>
      </c>
      <c r="B489" s="44"/>
      <c r="C489" s="45"/>
      <c r="D489" s="45"/>
      <c r="E489" s="48" t="s">
        <v>466</v>
      </c>
      <c r="F489" s="45"/>
      <c r="G489" s="45"/>
      <c r="H489" s="45"/>
      <c r="I489" s="45"/>
      <c r="J489" s="47"/>
    </row>
    <row r="490" ht="285">
      <c r="A490" s="36" t="s">
        <v>467</v>
      </c>
      <c r="B490" s="44"/>
      <c r="C490" s="45"/>
      <c r="D490" s="45"/>
      <c r="E490" s="38" t="s">
        <v>1839</v>
      </c>
      <c r="F490" s="45"/>
      <c r="G490" s="45"/>
      <c r="H490" s="45"/>
      <c r="I490" s="45"/>
      <c r="J490" s="47"/>
    </row>
    <row r="491">
      <c r="A491" s="36" t="s">
        <v>458</v>
      </c>
      <c r="B491" s="36">
        <v>120</v>
      </c>
      <c r="C491" s="37" t="s">
        <v>490</v>
      </c>
      <c r="D491" s="36" t="s">
        <v>460</v>
      </c>
      <c r="E491" s="38" t="s">
        <v>491</v>
      </c>
      <c r="F491" s="39" t="s">
        <v>492</v>
      </c>
      <c r="G491" s="40">
        <v>10</v>
      </c>
      <c r="H491" s="41">
        <v>0</v>
      </c>
      <c r="I491" s="42">
        <f>ROUND(G491*H491,P4)</f>
        <v>0</v>
      </c>
      <c r="J491" s="39" t="s">
        <v>471</v>
      </c>
      <c r="O491" s="43">
        <f>I491*0.21</f>
        <v>0</v>
      </c>
      <c r="P491">
        <v>3</v>
      </c>
    </row>
    <row r="492">
      <c r="A492" s="36" t="s">
        <v>464</v>
      </c>
      <c r="B492" s="44"/>
      <c r="C492" s="45"/>
      <c r="D492" s="45"/>
      <c r="E492" s="46" t="s">
        <v>460</v>
      </c>
      <c r="F492" s="45"/>
      <c r="G492" s="45"/>
      <c r="H492" s="45"/>
      <c r="I492" s="45"/>
      <c r="J492" s="47"/>
    </row>
    <row r="493">
      <c r="A493" s="36" t="s">
        <v>465</v>
      </c>
      <c r="B493" s="44"/>
      <c r="C493" s="45"/>
      <c r="D493" s="45"/>
      <c r="E493" s="48" t="s">
        <v>466</v>
      </c>
      <c r="F493" s="45"/>
      <c r="G493" s="45"/>
      <c r="H493" s="45"/>
      <c r="I493" s="45"/>
      <c r="J493" s="47"/>
    </row>
    <row r="494" ht="60">
      <c r="A494" s="36" t="s">
        <v>467</v>
      </c>
      <c r="B494" s="44"/>
      <c r="C494" s="45"/>
      <c r="D494" s="45"/>
      <c r="E494" s="38" t="s">
        <v>1840</v>
      </c>
      <c r="F494" s="45"/>
      <c r="G494" s="45"/>
      <c r="H494" s="45"/>
      <c r="I494" s="45"/>
      <c r="J494" s="47"/>
    </row>
    <row r="495">
      <c r="A495" s="36" t="s">
        <v>458</v>
      </c>
      <c r="B495" s="36">
        <v>121</v>
      </c>
      <c r="C495" s="37" t="s">
        <v>1841</v>
      </c>
      <c r="D495" s="36" t="s">
        <v>460</v>
      </c>
      <c r="E495" s="38" t="s">
        <v>1842</v>
      </c>
      <c r="F495" s="39" t="s">
        <v>475</v>
      </c>
      <c r="G495" s="40">
        <v>2.4039999999999999</v>
      </c>
      <c r="H495" s="41">
        <v>0</v>
      </c>
      <c r="I495" s="42">
        <f>ROUND(G495*H495,P4)</f>
        <v>0</v>
      </c>
      <c r="J495" s="39" t="s">
        <v>471</v>
      </c>
      <c r="O495" s="43">
        <f>I495*0.21</f>
        <v>0</v>
      </c>
      <c r="P495">
        <v>3</v>
      </c>
    </row>
    <row r="496">
      <c r="A496" s="36" t="s">
        <v>464</v>
      </c>
      <c r="B496" s="44"/>
      <c r="C496" s="45"/>
      <c r="D496" s="45"/>
      <c r="E496" s="46" t="s">
        <v>460</v>
      </c>
      <c r="F496" s="45"/>
      <c r="G496" s="45"/>
      <c r="H496" s="45"/>
      <c r="I496" s="45"/>
      <c r="J496" s="47"/>
    </row>
    <row r="497">
      <c r="A497" s="36" t="s">
        <v>465</v>
      </c>
      <c r="B497" s="44"/>
      <c r="C497" s="45"/>
      <c r="D497" s="45"/>
      <c r="E497" s="48" t="s">
        <v>466</v>
      </c>
      <c r="F497" s="45"/>
      <c r="G497" s="45"/>
      <c r="H497" s="45"/>
      <c r="I497" s="45"/>
      <c r="J497" s="47"/>
    </row>
    <row r="498" ht="45">
      <c r="A498" s="36" t="s">
        <v>467</v>
      </c>
      <c r="B498" s="44"/>
      <c r="C498" s="45"/>
      <c r="D498" s="45"/>
      <c r="E498" s="38" t="s">
        <v>1843</v>
      </c>
      <c r="F498" s="45"/>
      <c r="G498" s="45"/>
      <c r="H498" s="45"/>
      <c r="I498" s="45"/>
      <c r="J498" s="47"/>
    </row>
    <row r="499">
      <c r="A499" s="36" t="s">
        <v>458</v>
      </c>
      <c r="B499" s="36">
        <v>122</v>
      </c>
      <c r="C499" s="37" t="s">
        <v>501</v>
      </c>
      <c r="D499" s="36" t="s">
        <v>460</v>
      </c>
      <c r="E499" s="38" t="s">
        <v>502</v>
      </c>
      <c r="F499" s="39" t="s">
        <v>482</v>
      </c>
      <c r="G499" s="40">
        <v>20</v>
      </c>
      <c r="H499" s="41">
        <v>0</v>
      </c>
      <c r="I499" s="42">
        <f>ROUND(G499*H499,P4)</f>
        <v>0</v>
      </c>
      <c r="J499" s="39" t="s">
        <v>471</v>
      </c>
      <c r="O499" s="43">
        <f>I499*0.21</f>
        <v>0</v>
      </c>
      <c r="P499">
        <v>3</v>
      </c>
    </row>
    <row r="500">
      <c r="A500" s="36" t="s">
        <v>464</v>
      </c>
      <c r="B500" s="44"/>
      <c r="C500" s="45"/>
      <c r="D500" s="45"/>
      <c r="E500" s="46" t="s">
        <v>460</v>
      </c>
      <c r="F500" s="45"/>
      <c r="G500" s="45"/>
      <c r="H500" s="45"/>
      <c r="I500" s="45"/>
      <c r="J500" s="47"/>
    </row>
    <row r="501">
      <c r="A501" s="36" t="s">
        <v>465</v>
      </c>
      <c r="B501" s="44"/>
      <c r="C501" s="45"/>
      <c r="D501" s="45"/>
      <c r="E501" s="48" t="s">
        <v>466</v>
      </c>
      <c r="F501" s="45"/>
      <c r="G501" s="45"/>
      <c r="H501" s="45"/>
      <c r="I501" s="45"/>
      <c r="J501" s="47"/>
    </row>
    <row r="502" ht="45">
      <c r="A502" s="36" t="s">
        <v>467</v>
      </c>
      <c r="B502" s="44"/>
      <c r="C502" s="45"/>
      <c r="D502" s="45"/>
      <c r="E502" s="38" t="s">
        <v>1844</v>
      </c>
      <c r="F502" s="45"/>
      <c r="G502" s="45"/>
      <c r="H502" s="45"/>
      <c r="I502" s="45"/>
      <c r="J502" s="47"/>
    </row>
    <row r="503">
      <c r="A503" s="36" t="s">
        <v>458</v>
      </c>
      <c r="B503" s="36">
        <v>123</v>
      </c>
      <c r="C503" s="37" t="s">
        <v>1845</v>
      </c>
      <c r="D503" s="36" t="s">
        <v>460</v>
      </c>
      <c r="E503" s="38" t="s">
        <v>1846</v>
      </c>
      <c r="F503" s="39" t="s">
        <v>482</v>
      </c>
      <c r="G503" s="40">
        <v>10</v>
      </c>
      <c r="H503" s="41">
        <v>0</v>
      </c>
      <c r="I503" s="42">
        <f>ROUND(G503*H503,P4)</f>
        <v>0</v>
      </c>
      <c r="J503" s="39" t="s">
        <v>471</v>
      </c>
      <c r="O503" s="43">
        <f>I503*0.21</f>
        <v>0</v>
      </c>
      <c r="P503">
        <v>3</v>
      </c>
    </row>
    <row r="504">
      <c r="A504" s="36" t="s">
        <v>464</v>
      </c>
      <c r="B504" s="44"/>
      <c r="C504" s="45"/>
      <c r="D504" s="45"/>
      <c r="E504" s="46" t="s">
        <v>460</v>
      </c>
      <c r="F504" s="45"/>
      <c r="G504" s="45"/>
      <c r="H504" s="45"/>
      <c r="I504" s="45"/>
      <c r="J504" s="47"/>
    </row>
    <row r="505">
      <c r="A505" s="36" t="s">
        <v>465</v>
      </c>
      <c r="B505" s="44"/>
      <c r="C505" s="45"/>
      <c r="D505" s="45"/>
      <c r="E505" s="48" t="s">
        <v>466</v>
      </c>
      <c r="F505" s="45"/>
      <c r="G505" s="45"/>
      <c r="H505" s="45"/>
      <c r="I505" s="45"/>
      <c r="J505" s="47"/>
    </row>
    <row r="506" ht="120">
      <c r="A506" s="36" t="s">
        <v>467</v>
      </c>
      <c r="B506" s="44"/>
      <c r="C506" s="45"/>
      <c r="D506" s="45"/>
      <c r="E506" s="38" t="s">
        <v>1847</v>
      </c>
      <c r="F506" s="45"/>
      <c r="G506" s="45"/>
      <c r="H506" s="45"/>
      <c r="I506" s="45"/>
      <c r="J506" s="47"/>
    </row>
    <row r="507">
      <c r="A507" s="36" t="s">
        <v>458</v>
      </c>
      <c r="B507" s="36">
        <v>124</v>
      </c>
      <c r="C507" s="37" t="s">
        <v>1239</v>
      </c>
      <c r="D507" s="36" t="s">
        <v>460</v>
      </c>
      <c r="E507" s="38" t="s">
        <v>1240</v>
      </c>
      <c r="F507" s="39" t="s">
        <v>482</v>
      </c>
      <c r="G507" s="40">
        <v>24</v>
      </c>
      <c r="H507" s="41">
        <v>0</v>
      </c>
      <c r="I507" s="42">
        <f>ROUND(G507*H507,P4)</f>
        <v>0</v>
      </c>
      <c r="J507" s="39" t="s">
        <v>471</v>
      </c>
      <c r="O507" s="43">
        <f>I507*0.21</f>
        <v>0</v>
      </c>
      <c r="P507">
        <v>3</v>
      </c>
    </row>
    <row r="508">
      <c r="A508" s="36" t="s">
        <v>464</v>
      </c>
      <c r="B508" s="44"/>
      <c r="C508" s="45"/>
      <c r="D508" s="45"/>
      <c r="E508" s="46" t="s">
        <v>460</v>
      </c>
      <c r="F508" s="45"/>
      <c r="G508" s="45"/>
      <c r="H508" s="45"/>
      <c r="I508" s="45"/>
      <c r="J508" s="47"/>
    </row>
    <row r="509">
      <c r="A509" s="36" t="s">
        <v>465</v>
      </c>
      <c r="B509" s="44"/>
      <c r="C509" s="45"/>
      <c r="D509" s="45"/>
      <c r="E509" s="48" t="s">
        <v>466</v>
      </c>
      <c r="F509" s="45"/>
      <c r="G509" s="45"/>
      <c r="H509" s="45"/>
      <c r="I509" s="45"/>
      <c r="J509" s="47"/>
    </row>
    <row r="510" ht="90">
      <c r="A510" s="36" t="s">
        <v>467</v>
      </c>
      <c r="B510" s="44"/>
      <c r="C510" s="45"/>
      <c r="D510" s="45"/>
      <c r="E510" s="38" t="s">
        <v>1848</v>
      </c>
      <c r="F510" s="45"/>
      <c r="G510" s="45"/>
      <c r="H510" s="45"/>
      <c r="I510" s="45"/>
      <c r="J510" s="47"/>
    </row>
    <row r="511">
      <c r="A511" s="30" t="s">
        <v>455</v>
      </c>
      <c r="B511" s="31"/>
      <c r="C511" s="32" t="s">
        <v>1849</v>
      </c>
      <c r="D511" s="33"/>
      <c r="E511" s="30" t="s">
        <v>609</v>
      </c>
      <c r="F511" s="33"/>
      <c r="G511" s="33"/>
      <c r="H511" s="33"/>
      <c r="I511" s="34">
        <f>SUMIFS(I512:I531,A512:A531,"P")</f>
        <v>0</v>
      </c>
      <c r="J511" s="35"/>
    </row>
    <row r="512" ht="45">
      <c r="A512" s="36" t="s">
        <v>458</v>
      </c>
      <c r="B512" s="36">
        <v>125</v>
      </c>
      <c r="C512" s="37" t="s">
        <v>1850</v>
      </c>
      <c r="D512" s="36" t="s">
        <v>1851</v>
      </c>
      <c r="E512" s="38" t="s">
        <v>1852</v>
      </c>
      <c r="F512" s="39" t="s">
        <v>613</v>
      </c>
      <c r="G512" s="40">
        <v>0.074999999999999997</v>
      </c>
      <c r="H512" s="41">
        <v>0</v>
      </c>
      <c r="I512" s="42">
        <f>ROUND(G512*H512,P4)</f>
        <v>0</v>
      </c>
      <c r="J512" s="39" t="s">
        <v>463</v>
      </c>
      <c r="O512" s="43">
        <f>I512*0.21</f>
        <v>0</v>
      </c>
      <c r="P512">
        <v>3</v>
      </c>
    </row>
    <row r="513" ht="30">
      <c r="A513" s="36" t="s">
        <v>464</v>
      </c>
      <c r="B513" s="44"/>
      <c r="C513" s="45"/>
      <c r="D513" s="45"/>
      <c r="E513" s="38" t="s">
        <v>614</v>
      </c>
      <c r="F513" s="45"/>
      <c r="G513" s="45"/>
      <c r="H513" s="45"/>
      <c r="I513" s="45"/>
      <c r="J513" s="47"/>
    </row>
    <row r="514">
      <c r="A514" s="36" t="s">
        <v>465</v>
      </c>
      <c r="B514" s="44"/>
      <c r="C514" s="45"/>
      <c r="D514" s="45"/>
      <c r="E514" s="48" t="s">
        <v>466</v>
      </c>
      <c r="F514" s="45"/>
      <c r="G514" s="45"/>
      <c r="H514" s="45"/>
      <c r="I514" s="45"/>
      <c r="J514" s="47"/>
    </row>
    <row r="515" ht="120">
      <c r="A515" s="36" t="s">
        <v>467</v>
      </c>
      <c r="B515" s="44"/>
      <c r="C515" s="45"/>
      <c r="D515" s="45"/>
      <c r="E515" s="38" t="s">
        <v>615</v>
      </c>
      <c r="F515" s="45"/>
      <c r="G515" s="45"/>
      <c r="H515" s="45"/>
      <c r="I515" s="45"/>
      <c r="J515" s="47"/>
    </row>
    <row r="516" ht="45">
      <c r="A516" s="36" t="s">
        <v>458</v>
      </c>
      <c r="B516" s="36">
        <v>126</v>
      </c>
      <c r="C516" s="37" t="s">
        <v>616</v>
      </c>
      <c r="D516" s="36" t="s">
        <v>617</v>
      </c>
      <c r="E516" s="38" t="s">
        <v>618</v>
      </c>
      <c r="F516" s="39" t="s">
        <v>613</v>
      </c>
      <c r="G516" s="40">
        <v>0.014999999999999999</v>
      </c>
      <c r="H516" s="41">
        <v>0</v>
      </c>
      <c r="I516" s="42">
        <f>ROUND(G516*H516,P4)</f>
        <v>0</v>
      </c>
      <c r="J516" s="39" t="s">
        <v>463</v>
      </c>
      <c r="O516" s="43">
        <f>I516*0.21</f>
        <v>0</v>
      </c>
      <c r="P516">
        <v>3</v>
      </c>
    </row>
    <row r="517" ht="30">
      <c r="A517" s="36" t="s">
        <v>464</v>
      </c>
      <c r="B517" s="44"/>
      <c r="C517" s="45"/>
      <c r="D517" s="45"/>
      <c r="E517" s="38" t="s">
        <v>614</v>
      </c>
      <c r="F517" s="45"/>
      <c r="G517" s="45"/>
      <c r="H517" s="45"/>
      <c r="I517" s="45"/>
      <c r="J517" s="47"/>
    </row>
    <row r="518">
      <c r="A518" s="36" t="s">
        <v>465</v>
      </c>
      <c r="B518" s="44"/>
      <c r="C518" s="45"/>
      <c r="D518" s="45"/>
      <c r="E518" s="48" t="s">
        <v>466</v>
      </c>
      <c r="F518" s="45"/>
      <c r="G518" s="45"/>
      <c r="H518" s="45"/>
      <c r="I518" s="45"/>
      <c r="J518" s="47"/>
    </row>
    <row r="519" ht="120">
      <c r="A519" s="36" t="s">
        <v>467</v>
      </c>
      <c r="B519" s="44"/>
      <c r="C519" s="45"/>
      <c r="D519" s="45"/>
      <c r="E519" s="38" t="s">
        <v>615</v>
      </c>
      <c r="F519" s="45"/>
      <c r="G519" s="45"/>
      <c r="H519" s="45"/>
      <c r="I519" s="45"/>
      <c r="J519" s="47"/>
    </row>
    <row r="520" ht="45">
      <c r="A520" s="36" t="s">
        <v>458</v>
      </c>
      <c r="B520" s="36">
        <v>127</v>
      </c>
      <c r="C520" s="37" t="s">
        <v>619</v>
      </c>
      <c r="D520" s="36" t="s">
        <v>620</v>
      </c>
      <c r="E520" s="38" t="s">
        <v>621</v>
      </c>
      <c r="F520" s="39" t="s">
        <v>613</v>
      </c>
      <c r="G520" s="40">
        <v>0.074999999999999997</v>
      </c>
      <c r="H520" s="41">
        <v>0</v>
      </c>
      <c r="I520" s="42">
        <f>ROUND(G520*H520,P4)</f>
        <v>0</v>
      </c>
      <c r="J520" s="39" t="s">
        <v>463</v>
      </c>
      <c r="O520" s="43">
        <f>I520*0.21</f>
        <v>0</v>
      </c>
      <c r="P520">
        <v>3</v>
      </c>
    </row>
    <row r="521" ht="30">
      <c r="A521" s="36" t="s">
        <v>464</v>
      </c>
      <c r="B521" s="44"/>
      <c r="C521" s="45"/>
      <c r="D521" s="45"/>
      <c r="E521" s="38" t="s">
        <v>614</v>
      </c>
      <c r="F521" s="45"/>
      <c r="G521" s="45"/>
      <c r="H521" s="45"/>
      <c r="I521" s="45"/>
      <c r="J521" s="47"/>
    </row>
    <row r="522">
      <c r="A522" s="36" t="s">
        <v>465</v>
      </c>
      <c r="B522" s="44"/>
      <c r="C522" s="45"/>
      <c r="D522" s="45"/>
      <c r="E522" s="48" t="s">
        <v>466</v>
      </c>
      <c r="F522" s="45"/>
      <c r="G522" s="45"/>
      <c r="H522" s="45"/>
      <c r="I522" s="45"/>
      <c r="J522" s="47"/>
    </row>
    <row r="523" ht="120">
      <c r="A523" s="36" t="s">
        <v>467</v>
      </c>
      <c r="B523" s="44"/>
      <c r="C523" s="45"/>
      <c r="D523" s="45"/>
      <c r="E523" s="38" t="s">
        <v>615</v>
      </c>
      <c r="F523" s="45"/>
      <c r="G523" s="45"/>
      <c r="H523" s="45"/>
      <c r="I523" s="45"/>
      <c r="J523" s="47"/>
    </row>
    <row r="524" ht="45">
      <c r="A524" s="36" t="s">
        <v>458</v>
      </c>
      <c r="B524" s="36">
        <v>128</v>
      </c>
      <c r="C524" s="37" t="s">
        <v>625</v>
      </c>
      <c r="D524" s="36" t="s">
        <v>626</v>
      </c>
      <c r="E524" s="38" t="s">
        <v>627</v>
      </c>
      <c r="F524" s="39" t="s">
        <v>613</v>
      </c>
      <c r="G524" s="40">
        <v>0.074999999999999997</v>
      </c>
      <c r="H524" s="41">
        <v>0</v>
      </c>
      <c r="I524" s="42">
        <f>ROUND(G524*H524,P4)</f>
        <v>0</v>
      </c>
      <c r="J524" s="39" t="s">
        <v>463</v>
      </c>
      <c r="O524" s="43">
        <f>I524*0.21</f>
        <v>0</v>
      </c>
      <c r="P524">
        <v>3</v>
      </c>
    </row>
    <row r="525" ht="30">
      <c r="A525" s="36" t="s">
        <v>464</v>
      </c>
      <c r="B525" s="44"/>
      <c r="C525" s="45"/>
      <c r="D525" s="45"/>
      <c r="E525" s="38" t="s">
        <v>614</v>
      </c>
      <c r="F525" s="45"/>
      <c r="G525" s="45"/>
      <c r="H525" s="45"/>
      <c r="I525" s="45"/>
      <c r="J525" s="47"/>
    </row>
    <row r="526">
      <c r="A526" s="36" t="s">
        <v>465</v>
      </c>
      <c r="B526" s="44"/>
      <c r="C526" s="45"/>
      <c r="D526" s="45"/>
      <c r="E526" s="48" t="s">
        <v>466</v>
      </c>
      <c r="F526" s="45"/>
      <c r="G526" s="45"/>
      <c r="H526" s="45"/>
      <c r="I526" s="45"/>
      <c r="J526" s="47"/>
    </row>
    <row r="527" ht="120">
      <c r="A527" s="36" t="s">
        <v>467</v>
      </c>
      <c r="B527" s="44"/>
      <c r="C527" s="45"/>
      <c r="D527" s="45"/>
      <c r="E527" s="38" t="s">
        <v>615</v>
      </c>
      <c r="F527" s="45"/>
      <c r="G527" s="45"/>
      <c r="H527" s="45"/>
      <c r="I527" s="45"/>
      <c r="J527" s="47"/>
    </row>
    <row r="528" ht="45">
      <c r="A528" s="36" t="s">
        <v>458</v>
      </c>
      <c r="B528" s="36">
        <v>129</v>
      </c>
      <c r="C528" s="37" t="s">
        <v>1182</v>
      </c>
      <c r="D528" s="36" t="s">
        <v>1183</v>
      </c>
      <c r="E528" s="38" t="s">
        <v>1184</v>
      </c>
      <c r="F528" s="39" t="s">
        <v>613</v>
      </c>
      <c r="G528" s="40">
        <v>0.01</v>
      </c>
      <c r="H528" s="41">
        <v>0</v>
      </c>
      <c r="I528" s="42">
        <f>ROUND(G528*H528,P4)</f>
        <v>0</v>
      </c>
      <c r="J528" s="39" t="s">
        <v>463</v>
      </c>
      <c r="O528" s="43">
        <f>I528*0.21</f>
        <v>0</v>
      </c>
      <c r="P528">
        <v>3</v>
      </c>
    </row>
    <row r="529" ht="30">
      <c r="A529" s="36" t="s">
        <v>464</v>
      </c>
      <c r="B529" s="44"/>
      <c r="C529" s="45"/>
      <c r="D529" s="45"/>
      <c r="E529" s="38" t="s">
        <v>614</v>
      </c>
      <c r="F529" s="45"/>
      <c r="G529" s="45"/>
      <c r="H529" s="45"/>
      <c r="I529" s="45"/>
      <c r="J529" s="47"/>
    </row>
    <row r="530">
      <c r="A530" s="36" t="s">
        <v>465</v>
      </c>
      <c r="B530" s="44"/>
      <c r="C530" s="45"/>
      <c r="D530" s="45"/>
      <c r="E530" s="48" t="s">
        <v>466</v>
      </c>
      <c r="F530" s="45"/>
      <c r="G530" s="45"/>
      <c r="H530" s="45"/>
      <c r="I530" s="45"/>
      <c r="J530" s="47"/>
    </row>
    <row r="531" ht="120">
      <c r="A531" s="36" t="s">
        <v>467</v>
      </c>
      <c r="B531" s="49"/>
      <c r="C531" s="50"/>
      <c r="D531" s="50"/>
      <c r="E531" s="38" t="s">
        <v>615</v>
      </c>
      <c r="F531" s="50"/>
      <c r="G531" s="50"/>
      <c r="H531" s="50"/>
      <c r="I531" s="50"/>
      <c r="J531" s="51"/>
    </row>
  </sheetData>
  <sheetProtection sheet="1" objects="1" scenarios="1" spinCount="100000" saltValue="2E2WxvXgn2TF6XhXH9hJzZnNwPjmuRvnWnBymuyQMe6yj2RahZD1gc4M0QLJIkbXy2LwXITMs5UGD1A0sUjz2w==" hashValue="fGzE9IYqcUcwDP1nwTAyKopVOW6q5keJ3N3StmKSf9aii9tcJA9S+l7SRbR3HE/uR/WZ7jQLdAIBfJZlv6rmP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v>
      </c>
      <c r="I3" s="24">
        <f>SUMIFS(I11:I220,A11:A220,"SD")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1853</v>
      </c>
      <c r="D6" s="21"/>
      <c r="E6" s="22" t="s">
        <v>1854</v>
      </c>
      <c r="F6" s="16"/>
      <c r="G6" s="16"/>
      <c r="H6" s="16"/>
      <c r="I6" s="16"/>
      <c r="J6" s="18"/>
    </row>
    <row r="7">
      <c r="A7" s="3" t="s">
        <v>442</v>
      </c>
      <c r="B7" s="19" t="s">
        <v>443</v>
      </c>
      <c r="C7" s="20" t="s">
        <v>33</v>
      </c>
      <c r="D7" s="21"/>
      <c r="E7" s="22" t="s">
        <v>34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1855</v>
      </c>
      <c r="F11" s="33"/>
      <c r="G11" s="33"/>
      <c r="H11" s="33"/>
      <c r="I11" s="34">
        <f>SUMIFS(I12:I220,A12:A220,"P")</f>
        <v>0</v>
      </c>
      <c r="J11" s="35"/>
    </row>
    <row r="12">
      <c r="A12" s="36" t="s">
        <v>458</v>
      </c>
      <c r="B12" s="36">
        <v>1</v>
      </c>
      <c r="C12" s="37" t="s">
        <v>1568</v>
      </c>
      <c r="D12" s="36" t="s">
        <v>460</v>
      </c>
      <c r="E12" s="38" t="s">
        <v>1569</v>
      </c>
      <c r="F12" s="39" t="s">
        <v>496</v>
      </c>
      <c r="G12" s="40">
        <v>5</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1856</v>
      </c>
      <c r="F15" s="45"/>
      <c r="G15" s="45"/>
      <c r="H15" s="45"/>
      <c r="I15" s="45"/>
      <c r="J15" s="47"/>
    </row>
    <row r="16" ht="30">
      <c r="A16" s="36" t="s">
        <v>458</v>
      </c>
      <c r="B16" s="36">
        <v>2</v>
      </c>
      <c r="C16" s="37" t="s">
        <v>1571</v>
      </c>
      <c r="D16" s="36" t="s">
        <v>460</v>
      </c>
      <c r="E16" s="38" t="s">
        <v>1572</v>
      </c>
      <c r="F16" s="39" t="s">
        <v>482</v>
      </c>
      <c r="G16" s="40">
        <v>30</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75">
      <c r="A19" s="36" t="s">
        <v>467</v>
      </c>
      <c r="B19" s="44"/>
      <c r="C19" s="45"/>
      <c r="D19" s="45"/>
      <c r="E19" s="38" t="s">
        <v>1857</v>
      </c>
      <c r="F19" s="45"/>
      <c r="G19" s="45"/>
      <c r="H19" s="45"/>
      <c r="I19" s="45"/>
      <c r="J19" s="47"/>
    </row>
    <row r="20">
      <c r="A20" s="36" t="s">
        <v>458</v>
      </c>
      <c r="B20" s="36">
        <v>3</v>
      </c>
      <c r="C20" s="37" t="s">
        <v>1026</v>
      </c>
      <c r="D20" s="36" t="s">
        <v>460</v>
      </c>
      <c r="E20" s="38" t="s">
        <v>1027</v>
      </c>
      <c r="F20" s="39" t="s">
        <v>482</v>
      </c>
      <c r="G20" s="40">
        <v>68</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75">
      <c r="A23" s="36" t="s">
        <v>467</v>
      </c>
      <c r="B23" s="44"/>
      <c r="C23" s="45"/>
      <c r="D23" s="45"/>
      <c r="E23" s="38" t="s">
        <v>1858</v>
      </c>
      <c r="F23" s="45"/>
      <c r="G23" s="45"/>
      <c r="H23" s="45"/>
      <c r="I23" s="45"/>
      <c r="J23" s="47"/>
    </row>
    <row r="24">
      <c r="A24" s="36" t="s">
        <v>458</v>
      </c>
      <c r="B24" s="36">
        <v>4</v>
      </c>
      <c r="C24" s="37" t="s">
        <v>1574</v>
      </c>
      <c r="D24" s="36" t="s">
        <v>460</v>
      </c>
      <c r="E24" s="38" t="s">
        <v>1575</v>
      </c>
      <c r="F24" s="39" t="s">
        <v>482</v>
      </c>
      <c r="G24" s="40">
        <v>20</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75">
      <c r="A27" s="36" t="s">
        <v>467</v>
      </c>
      <c r="B27" s="44"/>
      <c r="C27" s="45"/>
      <c r="D27" s="45"/>
      <c r="E27" s="38" t="s">
        <v>1859</v>
      </c>
      <c r="F27" s="45"/>
      <c r="G27" s="45"/>
      <c r="H27" s="45"/>
      <c r="I27" s="45"/>
      <c r="J27" s="47"/>
    </row>
    <row r="28" ht="30">
      <c r="A28" s="36" t="s">
        <v>458</v>
      </c>
      <c r="B28" s="36">
        <v>5</v>
      </c>
      <c r="C28" s="37" t="s">
        <v>526</v>
      </c>
      <c r="D28" s="36" t="s">
        <v>460</v>
      </c>
      <c r="E28" s="38" t="s">
        <v>527</v>
      </c>
      <c r="F28" s="39" t="s">
        <v>496</v>
      </c>
      <c r="G28" s="40">
        <v>5</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75">
      <c r="A31" s="36" t="s">
        <v>467</v>
      </c>
      <c r="B31" s="44"/>
      <c r="C31" s="45"/>
      <c r="D31" s="45"/>
      <c r="E31" s="38" t="s">
        <v>1860</v>
      </c>
      <c r="F31" s="45"/>
      <c r="G31" s="45"/>
      <c r="H31" s="45"/>
      <c r="I31" s="45"/>
      <c r="J31" s="47"/>
    </row>
    <row r="32">
      <c r="A32" s="36" t="s">
        <v>458</v>
      </c>
      <c r="B32" s="36">
        <v>6</v>
      </c>
      <c r="C32" s="37" t="s">
        <v>529</v>
      </c>
      <c r="D32" s="36" t="s">
        <v>460</v>
      </c>
      <c r="E32" s="38" t="s">
        <v>530</v>
      </c>
      <c r="F32" s="39" t="s">
        <v>496</v>
      </c>
      <c r="G32" s="40">
        <v>5</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75">
      <c r="A35" s="36" t="s">
        <v>467</v>
      </c>
      <c r="B35" s="44"/>
      <c r="C35" s="45"/>
      <c r="D35" s="45"/>
      <c r="E35" s="38" t="s">
        <v>1860</v>
      </c>
      <c r="F35" s="45"/>
      <c r="G35" s="45"/>
      <c r="H35" s="45"/>
      <c r="I35" s="45"/>
      <c r="J35" s="47"/>
    </row>
    <row r="36">
      <c r="A36" s="36" t="s">
        <v>458</v>
      </c>
      <c r="B36" s="36">
        <v>7</v>
      </c>
      <c r="C36" s="37" t="s">
        <v>822</v>
      </c>
      <c r="D36" s="36" t="s">
        <v>460</v>
      </c>
      <c r="E36" s="38" t="s">
        <v>823</v>
      </c>
      <c r="F36" s="39" t="s">
        <v>482</v>
      </c>
      <c r="G36" s="40">
        <v>50</v>
      </c>
      <c r="H36" s="41">
        <v>0</v>
      </c>
      <c r="I36" s="42">
        <f>ROUND(G36*H36,P4)</f>
        <v>0</v>
      </c>
      <c r="J36" s="39" t="s">
        <v>471</v>
      </c>
      <c r="O36" s="43">
        <f>I36*0.21</f>
        <v>0</v>
      </c>
      <c r="P36">
        <v>3</v>
      </c>
    </row>
    <row r="37">
      <c r="A37" s="36" t="s">
        <v>464</v>
      </c>
      <c r="B37" s="44"/>
      <c r="C37" s="45"/>
      <c r="D37" s="45"/>
      <c r="E37" s="46" t="s">
        <v>460</v>
      </c>
      <c r="F37" s="45"/>
      <c r="G37" s="45"/>
      <c r="H37" s="45"/>
      <c r="I37" s="45"/>
      <c r="J37" s="47"/>
    </row>
    <row r="38" ht="30">
      <c r="A38" s="36" t="s">
        <v>465</v>
      </c>
      <c r="B38" s="44"/>
      <c r="C38" s="45"/>
      <c r="D38" s="45"/>
      <c r="E38" s="48" t="s">
        <v>1426</v>
      </c>
      <c r="F38" s="45"/>
      <c r="G38" s="45"/>
      <c r="H38" s="45"/>
      <c r="I38" s="45"/>
      <c r="J38" s="47"/>
    </row>
    <row r="39" ht="120">
      <c r="A39" s="36" t="s">
        <v>467</v>
      </c>
      <c r="B39" s="44"/>
      <c r="C39" s="45"/>
      <c r="D39" s="45"/>
      <c r="E39" s="38" t="s">
        <v>1861</v>
      </c>
      <c r="F39" s="45"/>
      <c r="G39" s="45"/>
      <c r="H39" s="45"/>
      <c r="I39" s="45"/>
      <c r="J39" s="47"/>
    </row>
    <row r="40">
      <c r="A40" s="36" t="s">
        <v>458</v>
      </c>
      <c r="B40" s="36">
        <v>8</v>
      </c>
      <c r="C40" s="37" t="s">
        <v>833</v>
      </c>
      <c r="D40" s="36" t="s">
        <v>460</v>
      </c>
      <c r="E40" s="38" t="s">
        <v>834</v>
      </c>
      <c r="F40" s="39" t="s">
        <v>482</v>
      </c>
      <c r="G40" s="40">
        <v>24</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75">
      <c r="A43" s="36" t="s">
        <v>467</v>
      </c>
      <c r="B43" s="44"/>
      <c r="C43" s="45"/>
      <c r="D43" s="45"/>
      <c r="E43" s="38" t="s">
        <v>1862</v>
      </c>
      <c r="F43" s="45"/>
      <c r="G43" s="45"/>
      <c r="H43" s="45"/>
      <c r="I43" s="45"/>
      <c r="J43" s="47"/>
    </row>
    <row r="44" ht="30">
      <c r="A44" s="36" t="s">
        <v>458</v>
      </c>
      <c r="B44" s="36">
        <v>9</v>
      </c>
      <c r="C44" s="37" t="s">
        <v>846</v>
      </c>
      <c r="D44" s="36" t="s">
        <v>460</v>
      </c>
      <c r="E44" s="38" t="s">
        <v>847</v>
      </c>
      <c r="F44" s="39" t="s">
        <v>496</v>
      </c>
      <c r="G44" s="40">
        <v>8</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35">
      <c r="A47" s="36" t="s">
        <v>467</v>
      </c>
      <c r="B47" s="44"/>
      <c r="C47" s="45"/>
      <c r="D47" s="45"/>
      <c r="E47" s="38" t="s">
        <v>1863</v>
      </c>
      <c r="F47" s="45"/>
      <c r="G47" s="45"/>
      <c r="H47" s="45"/>
      <c r="I47" s="45"/>
      <c r="J47" s="47"/>
    </row>
    <row r="48">
      <c r="A48" s="36" t="s">
        <v>458</v>
      </c>
      <c r="B48" s="36">
        <v>10</v>
      </c>
      <c r="C48" s="37" t="s">
        <v>675</v>
      </c>
      <c r="D48" s="36" t="s">
        <v>460</v>
      </c>
      <c r="E48" s="38" t="s">
        <v>676</v>
      </c>
      <c r="F48" s="39" t="s">
        <v>496</v>
      </c>
      <c r="G48" s="40">
        <v>1</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120">
      <c r="A51" s="36" t="s">
        <v>467</v>
      </c>
      <c r="B51" s="44"/>
      <c r="C51" s="45"/>
      <c r="D51" s="45"/>
      <c r="E51" s="38" t="s">
        <v>859</v>
      </c>
      <c r="F51" s="45"/>
      <c r="G51" s="45"/>
      <c r="H51" s="45"/>
      <c r="I51" s="45"/>
      <c r="J51" s="47"/>
    </row>
    <row r="52">
      <c r="A52" s="36" t="s">
        <v>458</v>
      </c>
      <c r="B52" s="36">
        <v>11</v>
      </c>
      <c r="C52" s="37" t="s">
        <v>1428</v>
      </c>
      <c r="D52" s="36" t="s">
        <v>460</v>
      </c>
      <c r="E52" s="38" t="s">
        <v>1429</v>
      </c>
      <c r="F52" s="39" t="s">
        <v>496</v>
      </c>
      <c r="G52" s="40">
        <v>1</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120">
      <c r="A55" s="36" t="s">
        <v>467</v>
      </c>
      <c r="B55" s="44"/>
      <c r="C55" s="45"/>
      <c r="D55" s="45"/>
      <c r="E55" s="38" t="s">
        <v>859</v>
      </c>
      <c r="F55" s="45"/>
      <c r="G55" s="45"/>
      <c r="H55" s="45"/>
      <c r="I55" s="45"/>
      <c r="J55" s="47"/>
    </row>
    <row r="56" ht="30">
      <c r="A56" s="36" t="s">
        <v>458</v>
      </c>
      <c r="B56" s="36">
        <v>12</v>
      </c>
      <c r="C56" s="37" t="s">
        <v>548</v>
      </c>
      <c r="D56" s="36" t="s">
        <v>460</v>
      </c>
      <c r="E56" s="38" t="s">
        <v>549</v>
      </c>
      <c r="F56" s="39" t="s">
        <v>496</v>
      </c>
      <c r="G56" s="40">
        <v>1</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35">
      <c r="A59" s="36" t="s">
        <v>467</v>
      </c>
      <c r="B59" s="44"/>
      <c r="C59" s="45"/>
      <c r="D59" s="45"/>
      <c r="E59" s="38" t="s">
        <v>550</v>
      </c>
      <c r="F59" s="45"/>
      <c r="G59" s="45"/>
      <c r="H59" s="45"/>
      <c r="I59" s="45"/>
      <c r="J59" s="47"/>
    </row>
    <row r="60">
      <c r="A60" s="36" t="s">
        <v>458</v>
      </c>
      <c r="B60" s="36">
        <v>13</v>
      </c>
      <c r="C60" s="37" t="s">
        <v>551</v>
      </c>
      <c r="D60" s="36" t="s">
        <v>460</v>
      </c>
      <c r="E60" s="38" t="s">
        <v>552</v>
      </c>
      <c r="F60" s="39" t="s">
        <v>553</v>
      </c>
      <c r="G60" s="40">
        <v>24</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75">
      <c r="A63" s="36" t="s">
        <v>467</v>
      </c>
      <c r="B63" s="44"/>
      <c r="C63" s="45"/>
      <c r="D63" s="45"/>
      <c r="E63" s="38" t="s">
        <v>1449</v>
      </c>
      <c r="F63" s="45"/>
      <c r="G63" s="45"/>
      <c r="H63" s="45"/>
      <c r="I63" s="45"/>
      <c r="J63" s="47"/>
    </row>
    <row r="64">
      <c r="A64" s="36" t="s">
        <v>458</v>
      </c>
      <c r="B64" s="36">
        <v>14</v>
      </c>
      <c r="C64" s="37" t="s">
        <v>592</v>
      </c>
      <c r="D64" s="36" t="s">
        <v>460</v>
      </c>
      <c r="E64" s="38" t="s">
        <v>593</v>
      </c>
      <c r="F64" s="39" t="s">
        <v>496</v>
      </c>
      <c r="G64" s="40">
        <v>2</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35">
      <c r="A67" s="36" t="s">
        <v>467</v>
      </c>
      <c r="B67" s="44"/>
      <c r="C67" s="45"/>
      <c r="D67" s="45"/>
      <c r="E67" s="38" t="s">
        <v>700</v>
      </c>
      <c r="F67" s="45"/>
      <c r="G67" s="45"/>
      <c r="H67" s="45"/>
      <c r="I67" s="45"/>
      <c r="J67" s="47"/>
    </row>
    <row r="68">
      <c r="A68" s="36" t="s">
        <v>458</v>
      </c>
      <c r="B68" s="36">
        <v>15</v>
      </c>
      <c r="C68" s="37" t="s">
        <v>595</v>
      </c>
      <c r="D68" s="36" t="s">
        <v>460</v>
      </c>
      <c r="E68" s="38" t="s">
        <v>596</v>
      </c>
      <c r="F68" s="39" t="s">
        <v>496</v>
      </c>
      <c r="G68" s="40">
        <v>2</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50">
      <c r="A71" s="36" t="s">
        <v>467</v>
      </c>
      <c r="B71" s="44"/>
      <c r="C71" s="45"/>
      <c r="D71" s="45"/>
      <c r="E71" s="38" t="s">
        <v>597</v>
      </c>
      <c r="F71" s="45"/>
      <c r="G71" s="45"/>
      <c r="H71" s="45"/>
      <c r="I71" s="45"/>
      <c r="J71" s="47"/>
    </row>
    <row r="72">
      <c r="A72" s="36" t="s">
        <v>458</v>
      </c>
      <c r="B72" s="36">
        <v>16</v>
      </c>
      <c r="C72" s="37" t="s">
        <v>1605</v>
      </c>
      <c r="D72" s="36" t="s">
        <v>460</v>
      </c>
      <c r="E72" s="38" t="s">
        <v>1606</v>
      </c>
      <c r="F72" s="39" t="s">
        <v>496</v>
      </c>
      <c r="G72" s="40">
        <v>1</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210">
      <c r="A75" s="36" t="s">
        <v>467</v>
      </c>
      <c r="B75" s="44"/>
      <c r="C75" s="45"/>
      <c r="D75" s="45"/>
      <c r="E75" s="38" t="s">
        <v>1864</v>
      </c>
      <c r="F75" s="45"/>
      <c r="G75" s="45"/>
      <c r="H75" s="45"/>
      <c r="I75" s="45"/>
      <c r="J75" s="47"/>
    </row>
    <row r="76">
      <c r="A76" s="36" t="s">
        <v>458</v>
      </c>
      <c r="B76" s="36">
        <v>17</v>
      </c>
      <c r="C76" s="37" t="s">
        <v>1608</v>
      </c>
      <c r="D76" s="36" t="s">
        <v>460</v>
      </c>
      <c r="E76" s="38" t="s">
        <v>1609</v>
      </c>
      <c r="F76" s="39" t="s">
        <v>496</v>
      </c>
      <c r="G76" s="40">
        <v>1</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50">
      <c r="A79" s="36" t="s">
        <v>467</v>
      </c>
      <c r="B79" s="44"/>
      <c r="C79" s="45"/>
      <c r="D79" s="45"/>
      <c r="E79" s="38" t="s">
        <v>597</v>
      </c>
      <c r="F79" s="45"/>
      <c r="G79" s="45"/>
      <c r="H79" s="45"/>
      <c r="I79" s="45"/>
      <c r="J79" s="47"/>
    </row>
    <row r="80">
      <c r="A80" s="36" t="s">
        <v>458</v>
      </c>
      <c r="B80" s="36">
        <v>18</v>
      </c>
      <c r="C80" s="37" t="s">
        <v>1430</v>
      </c>
      <c r="D80" s="36" t="s">
        <v>460</v>
      </c>
      <c r="E80" s="38" t="s">
        <v>1431</v>
      </c>
      <c r="F80" s="39" t="s">
        <v>496</v>
      </c>
      <c r="G80" s="40">
        <v>46</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65">
      <c r="A83" s="36" t="s">
        <v>467</v>
      </c>
      <c r="B83" s="44"/>
      <c r="C83" s="45"/>
      <c r="D83" s="45"/>
      <c r="E83" s="38" t="s">
        <v>1865</v>
      </c>
      <c r="F83" s="45"/>
      <c r="G83" s="45"/>
      <c r="H83" s="45"/>
      <c r="I83" s="45"/>
      <c r="J83" s="47"/>
    </row>
    <row r="84">
      <c r="A84" s="36" t="s">
        <v>458</v>
      </c>
      <c r="B84" s="36">
        <v>19</v>
      </c>
      <c r="C84" s="37" t="s">
        <v>601</v>
      </c>
      <c r="D84" s="36" t="s">
        <v>460</v>
      </c>
      <c r="E84" s="38" t="s">
        <v>602</v>
      </c>
      <c r="F84" s="39" t="s">
        <v>603</v>
      </c>
      <c r="G84" s="40">
        <v>8</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210">
      <c r="A87" s="36" t="s">
        <v>467</v>
      </c>
      <c r="B87" s="44"/>
      <c r="C87" s="45"/>
      <c r="D87" s="45"/>
      <c r="E87" s="38" t="s">
        <v>1866</v>
      </c>
      <c r="F87" s="45"/>
      <c r="G87" s="45"/>
      <c r="H87" s="45"/>
      <c r="I87" s="45"/>
      <c r="J87" s="47"/>
    </row>
    <row r="88">
      <c r="A88" s="36" t="s">
        <v>458</v>
      </c>
      <c r="B88" s="36">
        <v>20</v>
      </c>
      <c r="C88" s="37" t="s">
        <v>1441</v>
      </c>
      <c r="D88" s="36" t="s">
        <v>460</v>
      </c>
      <c r="E88" s="38" t="s">
        <v>1442</v>
      </c>
      <c r="F88" s="39" t="s">
        <v>1435</v>
      </c>
      <c r="G88" s="40">
        <v>0.88800000000000001</v>
      </c>
      <c r="H88" s="41">
        <v>0</v>
      </c>
      <c r="I88" s="42">
        <f>ROUND(G88*H88,P4)</f>
        <v>0</v>
      </c>
      <c r="J88" s="39" t="s">
        <v>471</v>
      </c>
      <c r="O88" s="43">
        <f>I88*0.21</f>
        <v>0</v>
      </c>
      <c r="P88">
        <v>3</v>
      </c>
    </row>
    <row r="89">
      <c r="A89" s="36" t="s">
        <v>464</v>
      </c>
      <c r="B89" s="44"/>
      <c r="C89" s="45"/>
      <c r="D89" s="45"/>
      <c r="E89" s="46" t="s">
        <v>460</v>
      </c>
      <c r="F89" s="45"/>
      <c r="G89" s="45"/>
      <c r="H89" s="45"/>
      <c r="I89" s="45"/>
      <c r="J89" s="47"/>
    </row>
    <row r="90" ht="30">
      <c r="A90" s="36" t="s">
        <v>465</v>
      </c>
      <c r="B90" s="44"/>
      <c r="C90" s="45"/>
      <c r="D90" s="45"/>
      <c r="E90" s="48" t="s">
        <v>1436</v>
      </c>
      <c r="F90" s="45"/>
      <c r="G90" s="45"/>
      <c r="H90" s="45"/>
      <c r="I90" s="45"/>
      <c r="J90" s="47"/>
    </row>
    <row r="91" ht="150">
      <c r="A91" s="36" t="s">
        <v>467</v>
      </c>
      <c r="B91" s="44"/>
      <c r="C91" s="45"/>
      <c r="D91" s="45"/>
      <c r="E91" s="38" t="s">
        <v>1867</v>
      </c>
      <c r="F91" s="45"/>
      <c r="G91" s="45"/>
      <c r="H91" s="45"/>
      <c r="I91" s="45"/>
      <c r="J91" s="47"/>
    </row>
    <row r="92">
      <c r="A92" s="36" t="s">
        <v>458</v>
      </c>
      <c r="B92" s="36">
        <v>21</v>
      </c>
      <c r="C92" s="37" t="s">
        <v>1444</v>
      </c>
      <c r="D92" s="36" t="s">
        <v>460</v>
      </c>
      <c r="E92" s="38" t="s">
        <v>1445</v>
      </c>
      <c r="F92" s="39" t="s">
        <v>1435</v>
      </c>
      <c r="G92" s="40">
        <v>0.88800000000000001</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65">
      <c r="A95" s="36" t="s">
        <v>467</v>
      </c>
      <c r="B95" s="44"/>
      <c r="C95" s="45"/>
      <c r="D95" s="45"/>
      <c r="E95" s="38" t="s">
        <v>1868</v>
      </c>
      <c r="F95" s="45"/>
      <c r="G95" s="45"/>
      <c r="H95" s="45"/>
      <c r="I95" s="45"/>
      <c r="J95" s="47"/>
    </row>
    <row r="96">
      <c r="A96" s="36" t="s">
        <v>458</v>
      </c>
      <c r="B96" s="36">
        <v>22</v>
      </c>
      <c r="C96" s="37" t="s">
        <v>1869</v>
      </c>
      <c r="D96" s="36" t="s">
        <v>460</v>
      </c>
      <c r="E96" s="38" t="s">
        <v>1870</v>
      </c>
      <c r="F96" s="39" t="s">
        <v>496</v>
      </c>
      <c r="G96" s="40">
        <v>4</v>
      </c>
      <c r="H96" s="41">
        <v>0</v>
      </c>
      <c r="I96" s="42">
        <f>ROUND(G96*H96,P4)</f>
        <v>0</v>
      </c>
      <c r="J96" s="39" t="s">
        <v>471</v>
      </c>
      <c r="O96" s="43">
        <f>I96*0.21</f>
        <v>0</v>
      </c>
      <c r="P96">
        <v>3</v>
      </c>
    </row>
    <row r="97">
      <c r="A97" s="36" t="s">
        <v>464</v>
      </c>
      <c r="B97" s="44"/>
      <c r="C97" s="45"/>
      <c r="D97" s="45"/>
      <c r="E97" s="46" t="s">
        <v>460</v>
      </c>
      <c r="F97" s="45"/>
      <c r="G97" s="45"/>
      <c r="H97" s="45"/>
      <c r="I97" s="45"/>
      <c r="J97" s="47"/>
    </row>
    <row r="98" ht="30">
      <c r="A98" s="36" t="s">
        <v>465</v>
      </c>
      <c r="B98" s="44"/>
      <c r="C98" s="45"/>
      <c r="D98" s="45"/>
      <c r="E98" s="48" t="s">
        <v>1584</v>
      </c>
      <c r="F98" s="45"/>
      <c r="G98" s="45"/>
      <c r="H98" s="45"/>
      <c r="I98" s="45"/>
      <c r="J98" s="47"/>
    </row>
    <row r="99" ht="225">
      <c r="A99" s="36" t="s">
        <v>467</v>
      </c>
      <c r="B99" s="44"/>
      <c r="C99" s="45"/>
      <c r="D99" s="45"/>
      <c r="E99" s="38" t="s">
        <v>1871</v>
      </c>
      <c r="F99" s="45"/>
      <c r="G99" s="45"/>
      <c r="H99" s="45"/>
      <c r="I99" s="45"/>
      <c r="J99" s="47"/>
    </row>
    <row r="100">
      <c r="A100" s="36" t="s">
        <v>458</v>
      </c>
      <c r="B100" s="36">
        <v>23</v>
      </c>
      <c r="C100" s="37" t="s">
        <v>1872</v>
      </c>
      <c r="D100" s="36" t="s">
        <v>460</v>
      </c>
      <c r="E100" s="38" t="s">
        <v>1873</v>
      </c>
      <c r="F100" s="39" t="s">
        <v>496</v>
      </c>
      <c r="G100" s="40">
        <v>4</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50">
      <c r="A103" s="36" t="s">
        <v>467</v>
      </c>
      <c r="B103" s="44"/>
      <c r="C103" s="45"/>
      <c r="D103" s="45"/>
      <c r="E103" s="38" t="s">
        <v>1874</v>
      </c>
      <c r="F103" s="45"/>
      <c r="G103" s="45"/>
      <c r="H103" s="45"/>
      <c r="I103" s="45"/>
      <c r="J103" s="47"/>
    </row>
    <row r="104">
      <c r="A104" s="36" t="s">
        <v>458</v>
      </c>
      <c r="B104" s="36">
        <v>24</v>
      </c>
      <c r="C104" s="37" t="s">
        <v>1875</v>
      </c>
      <c r="D104" s="36" t="s">
        <v>460</v>
      </c>
      <c r="E104" s="38" t="s">
        <v>1876</v>
      </c>
      <c r="F104" s="39" t="s">
        <v>496</v>
      </c>
      <c r="G104" s="40">
        <v>6</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1877</v>
      </c>
      <c r="F106" s="45"/>
      <c r="G106" s="45"/>
      <c r="H106" s="45"/>
      <c r="I106" s="45"/>
      <c r="J106" s="47"/>
    </row>
    <row r="107" ht="150">
      <c r="A107" s="36" t="s">
        <v>467</v>
      </c>
      <c r="B107" s="44"/>
      <c r="C107" s="45"/>
      <c r="D107" s="45"/>
      <c r="E107" s="38" t="s">
        <v>1878</v>
      </c>
      <c r="F107" s="45"/>
      <c r="G107" s="45"/>
      <c r="H107" s="45"/>
      <c r="I107" s="45"/>
      <c r="J107" s="47"/>
    </row>
    <row r="108">
      <c r="A108" s="36" t="s">
        <v>458</v>
      </c>
      <c r="B108" s="36">
        <v>25</v>
      </c>
      <c r="C108" s="37" t="s">
        <v>1879</v>
      </c>
      <c r="D108" s="36" t="s">
        <v>460</v>
      </c>
      <c r="E108" s="38" t="s">
        <v>1880</v>
      </c>
      <c r="F108" s="39" t="s">
        <v>496</v>
      </c>
      <c r="G108" s="40">
        <v>6</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1877</v>
      </c>
      <c r="F110" s="45"/>
      <c r="G110" s="45"/>
      <c r="H110" s="45"/>
      <c r="I110" s="45"/>
      <c r="J110" s="47"/>
    </row>
    <row r="111" ht="180">
      <c r="A111" s="36" t="s">
        <v>467</v>
      </c>
      <c r="B111" s="44"/>
      <c r="C111" s="45"/>
      <c r="D111" s="45"/>
      <c r="E111" s="38" t="s">
        <v>1881</v>
      </c>
      <c r="F111" s="45"/>
      <c r="G111" s="45"/>
      <c r="H111" s="45"/>
      <c r="I111" s="45"/>
      <c r="J111" s="47"/>
    </row>
    <row r="112">
      <c r="A112" s="36" t="s">
        <v>458</v>
      </c>
      <c r="B112" s="36">
        <v>26</v>
      </c>
      <c r="C112" s="37" t="s">
        <v>1882</v>
      </c>
      <c r="D112" s="36" t="s">
        <v>460</v>
      </c>
      <c r="E112" s="38" t="s">
        <v>1883</v>
      </c>
      <c r="F112" s="39" t="s">
        <v>751</v>
      </c>
      <c r="G112" s="40">
        <v>1</v>
      </c>
      <c r="H112" s="41">
        <v>0</v>
      </c>
      <c r="I112" s="42">
        <f>ROUND(G112*H112,P4)</f>
        <v>0</v>
      </c>
      <c r="J112" s="39" t="s">
        <v>1884</v>
      </c>
      <c r="O112" s="43">
        <f>I112*0.21</f>
        <v>0</v>
      </c>
      <c r="P112">
        <v>3</v>
      </c>
    </row>
    <row r="113">
      <c r="A113" s="36" t="s">
        <v>464</v>
      </c>
      <c r="B113" s="44"/>
      <c r="C113" s="45"/>
      <c r="D113" s="45"/>
      <c r="E113" s="46" t="s">
        <v>460</v>
      </c>
      <c r="F113" s="45"/>
      <c r="G113" s="45"/>
      <c r="H113" s="45"/>
      <c r="I113" s="45"/>
      <c r="J113" s="47"/>
    </row>
    <row r="114" ht="180">
      <c r="A114" s="36" t="s">
        <v>467</v>
      </c>
      <c r="B114" s="44"/>
      <c r="C114" s="45"/>
      <c r="D114" s="45"/>
      <c r="E114" s="38" t="s">
        <v>1885</v>
      </c>
      <c r="F114" s="45"/>
      <c r="G114" s="45"/>
      <c r="H114" s="45"/>
      <c r="I114" s="45"/>
      <c r="J114" s="47"/>
    </row>
    <row r="115">
      <c r="A115" s="36" t="s">
        <v>458</v>
      </c>
      <c r="B115" s="36">
        <v>27</v>
      </c>
      <c r="C115" s="37" t="s">
        <v>1618</v>
      </c>
      <c r="D115" s="36" t="s">
        <v>460</v>
      </c>
      <c r="E115" s="38" t="s">
        <v>1886</v>
      </c>
      <c r="F115" s="39" t="s">
        <v>496</v>
      </c>
      <c r="G115" s="40">
        <v>1</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c r="A117" s="36" t="s">
        <v>465</v>
      </c>
      <c r="B117" s="44"/>
      <c r="C117" s="45"/>
      <c r="D117" s="45"/>
      <c r="E117" s="48" t="s">
        <v>466</v>
      </c>
      <c r="F117" s="45"/>
      <c r="G117" s="45"/>
      <c r="H117" s="45"/>
      <c r="I117" s="45"/>
      <c r="J117" s="47"/>
    </row>
    <row r="118" ht="75">
      <c r="A118" s="36" t="s">
        <v>467</v>
      </c>
      <c r="B118" s="44"/>
      <c r="C118" s="45"/>
      <c r="D118" s="45"/>
      <c r="E118" s="38" t="s">
        <v>704</v>
      </c>
      <c r="F118" s="45"/>
      <c r="G118" s="45"/>
      <c r="H118" s="45"/>
      <c r="I118" s="45"/>
      <c r="J118" s="47"/>
    </row>
    <row r="119">
      <c r="A119" s="36" t="s">
        <v>458</v>
      </c>
      <c r="B119" s="36">
        <v>28</v>
      </c>
      <c r="C119" s="37" t="s">
        <v>1620</v>
      </c>
      <c r="D119" s="36" t="s">
        <v>460</v>
      </c>
      <c r="E119" s="38" t="s">
        <v>1887</v>
      </c>
      <c r="F119" s="39" t="s">
        <v>496</v>
      </c>
      <c r="G119" s="40">
        <v>2</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c r="A121" s="36" t="s">
        <v>465</v>
      </c>
      <c r="B121" s="44"/>
      <c r="C121" s="45"/>
      <c r="D121" s="45"/>
      <c r="E121" s="48" t="s">
        <v>466</v>
      </c>
      <c r="F121" s="45"/>
      <c r="G121" s="45"/>
      <c r="H121" s="45"/>
      <c r="I121" s="45"/>
      <c r="J121" s="47"/>
    </row>
    <row r="122" ht="105">
      <c r="A122" s="36" t="s">
        <v>467</v>
      </c>
      <c r="B122" s="44"/>
      <c r="C122" s="45"/>
      <c r="D122" s="45"/>
      <c r="E122" s="38" t="s">
        <v>725</v>
      </c>
      <c r="F122" s="45"/>
      <c r="G122" s="45"/>
      <c r="H122" s="45"/>
      <c r="I122" s="45"/>
      <c r="J122" s="47"/>
    </row>
    <row r="123">
      <c r="A123" s="36" t="s">
        <v>458</v>
      </c>
      <c r="B123" s="36">
        <v>29</v>
      </c>
      <c r="C123" s="37" t="s">
        <v>1622</v>
      </c>
      <c r="D123" s="36" t="s">
        <v>460</v>
      </c>
      <c r="E123" s="38" t="s">
        <v>1623</v>
      </c>
      <c r="F123" s="39" t="s">
        <v>496</v>
      </c>
      <c r="G123" s="40">
        <v>1</v>
      </c>
      <c r="H123" s="41">
        <v>0</v>
      </c>
      <c r="I123" s="42">
        <f>ROUND(G123*H123,P4)</f>
        <v>0</v>
      </c>
      <c r="J123" s="39" t="s">
        <v>463</v>
      </c>
      <c r="O123" s="43">
        <f>I123*0.21</f>
        <v>0</v>
      </c>
      <c r="P123">
        <v>3</v>
      </c>
    </row>
    <row r="124">
      <c r="A124" s="36" t="s">
        <v>464</v>
      </c>
      <c r="B124" s="44"/>
      <c r="C124" s="45"/>
      <c r="D124" s="45"/>
      <c r="E124" s="46" t="s">
        <v>460</v>
      </c>
      <c r="F124" s="45"/>
      <c r="G124" s="45"/>
      <c r="H124" s="45"/>
      <c r="I124" s="45"/>
      <c r="J124" s="47"/>
    </row>
    <row r="125">
      <c r="A125" s="36" t="s">
        <v>465</v>
      </c>
      <c r="B125" s="44"/>
      <c r="C125" s="45"/>
      <c r="D125" s="45"/>
      <c r="E125" s="48" t="s">
        <v>466</v>
      </c>
      <c r="F125" s="45"/>
      <c r="G125" s="45"/>
      <c r="H125" s="45"/>
      <c r="I125" s="45"/>
      <c r="J125" s="47"/>
    </row>
    <row r="126" ht="135">
      <c r="A126" s="36" t="s">
        <v>467</v>
      </c>
      <c r="B126" s="44"/>
      <c r="C126" s="45"/>
      <c r="D126" s="45"/>
      <c r="E126" s="38" t="s">
        <v>700</v>
      </c>
      <c r="F126" s="45"/>
      <c r="G126" s="45"/>
      <c r="H126" s="45"/>
      <c r="I126" s="45"/>
      <c r="J126" s="47"/>
    </row>
    <row r="127">
      <c r="A127" s="36" t="s">
        <v>458</v>
      </c>
      <c r="B127" s="36">
        <v>30</v>
      </c>
      <c r="C127" s="37" t="s">
        <v>1625</v>
      </c>
      <c r="D127" s="36" t="s">
        <v>460</v>
      </c>
      <c r="E127" s="38" t="s">
        <v>1626</v>
      </c>
      <c r="F127" s="39" t="s">
        <v>496</v>
      </c>
      <c r="G127" s="40">
        <v>1</v>
      </c>
      <c r="H127" s="41">
        <v>0</v>
      </c>
      <c r="I127" s="42">
        <f>ROUND(G127*H127,P4)</f>
        <v>0</v>
      </c>
      <c r="J127" s="39" t="s">
        <v>463</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466</v>
      </c>
      <c r="F129" s="45"/>
      <c r="G129" s="45"/>
      <c r="H129" s="45"/>
      <c r="I129" s="45"/>
      <c r="J129" s="47"/>
    </row>
    <row r="130" ht="150">
      <c r="A130" s="36" t="s">
        <v>467</v>
      </c>
      <c r="B130" s="44"/>
      <c r="C130" s="45"/>
      <c r="D130" s="45"/>
      <c r="E130" s="38" t="s">
        <v>1595</v>
      </c>
      <c r="F130" s="45"/>
      <c r="G130" s="45"/>
      <c r="H130" s="45"/>
      <c r="I130" s="45"/>
      <c r="J130" s="47"/>
    </row>
    <row r="131">
      <c r="A131" s="36" t="s">
        <v>458</v>
      </c>
      <c r="B131" s="36">
        <v>31</v>
      </c>
      <c r="C131" s="37" t="s">
        <v>1628</v>
      </c>
      <c r="D131" s="36" t="s">
        <v>460</v>
      </c>
      <c r="E131" s="38" t="s">
        <v>1888</v>
      </c>
      <c r="F131" s="39" t="s">
        <v>496</v>
      </c>
      <c r="G131" s="40">
        <v>1</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c r="A133" s="36" t="s">
        <v>465</v>
      </c>
      <c r="B133" s="44"/>
      <c r="C133" s="45"/>
      <c r="D133" s="45"/>
      <c r="E133" s="48" t="s">
        <v>466</v>
      </c>
      <c r="F133" s="45"/>
      <c r="G133" s="45"/>
      <c r="H133" s="45"/>
      <c r="I133" s="45"/>
      <c r="J133" s="47"/>
    </row>
    <row r="134" ht="135">
      <c r="A134" s="36" t="s">
        <v>467</v>
      </c>
      <c r="B134" s="44"/>
      <c r="C134" s="45"/>
      <c r="D134" s="45"/>
      <c r="E134" s="38" t="s">
        <v>700</v>
      </c>
      <c r="F134" s="45"/>
      <c r="G134" s="45"/>
      <c r="H134" s="45"/>
      <c r="I134" s="45"/>
      <c r="J134" s="47"/>
    </row>
    <row r="135">
      <c r="A135" s="36" t="s">
        <v>458</v>
      </c>
      <c r="B135" s="36">
        <v>32</v>
      </c>
      <c r="C135" s="37" t="s">
        <v>1630</v>
      </c>
      <c r="D135" s="36" t="s">
        <v>460</v>
      </c>
      <c r="E135" s="38" t="s">
        <v>1889</v>
      </c>
      <c r="F135" s="39" t="s">
        <v>496</v>
      </c>
      <c r="G135" s="40">
        <v>1</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c r="A137" s="36" t="s">
        <v>465</v>
      </c>
      <c r="B137" s="44"/>
      <c r="C137" s="45"/>
      <c r="D137" s="45"/>
      <c r="E137" s="48" t="s">
        <v>466</v>
      </c>
      <c r="F137" s="45"/>
      <c r="G137" s="45"/>
      <c r="H137" s="45"/>
      <c r="I137" s="45"/>
      <c r="J137" s="47"/>
    </row>
    <row r="138" ht="150">
      <c r="A138" s="36" t="s">
        <v>467</v>
      </c>
      <c r="B138" s="44"/>
      <c r="C138" s="45"/>
      <c r="D138" s="45"/>
      <c r="E138" s="38" t="s">
        <v>1595</v>
      </c>
      <c r="F138" s="45"/>
      <c r="G138" s="45"/>
      <c r="H138" s="45"/>
      <c r="I138" s="45"/>
      <c r="J138" s="47"/>
    </row>
    <row r="139">
      <c r="A139" s="36" t="s">
        <v>458</v>
      </c>
      <c r="B139" s="36">
        <v>33</v>
      </c>
      <c r="C139" s="37" t="s">
        <v>1890</v>
      </c>
      <c r="D139" s="36" t="s">
        <v>460</v>
      </c>
      <c r="E139" s="38" t="s">
        <v>1891</v>
      </c>
      <c r="F139" s="39" t="s">
        <v>751</v>
      </c>
      <c r="G139" s="40">
        <v>1</v>
      </c>
      <c r="H139" s="41">
        <v>0</v>
      </c>
      <c r="I139" s="42">
        <f>ROUND(G139*H139,P4)</f>
        <v>0</v>
      </c>
      <c r="J139" s="39" t="s">
        <v>1884</v>
      </c>
      <c r="O139" s="43">
        <f>I139*0.21</f>
        <v>0</v>
      </c>
      <c r="P139">
        <v>3</v>
      </c>
    </row>
    <row r="140">
      <c r="A140" s="36" t="s">
        <v>464</v>
      </c>
      <c r="B140" s="44"/>
      <c r="C140" s="45"/>
      <c r="D140" s="45"/>
      <c r="E140" s="46" t="s">
        <v>460</v>
      </c>
      <c r="F140" s="45"/>
      <c r="G140" s="45"/>
      <c r="H140" s="45"/>
      <c r="I140" s="45"/>
      <c r="J140" s="47"/>
    </row>
    <row r="141" ht="180">
      <c r="A141" s="36" t="s">
        <v>467</v>
      </c>
      <c r="B141" s="44"/>
      <c r="C141" s="45"/>
      <c r="D141" s="45"/>
      <c r="E141" s="38" t="s">
        <v>1885</v>
      </c>
      <c r="F141" s="45"/>
      <c r="G141" s="45"/>
      <c r="H141" s="45"/>
      <c r="I141" s="45"/>
      <c r="J141" s="47"/>
    </row>
    <row r="142">
      <c r="A142" s="36" t="s">
        <v>458</v>
      </c>
      <c r="B142" s="36">
        <v>34</v>
      </c>
      <c r="C142" s="37" t="s">
        <v>723</v>
      </c>
      <c r="D142" s="36" t="s">
        <v>460</v>
      </c>
      <c r="E142" s="38" t="s">
        <v>724</v>
      </c>
      <c r="F142" s="39" t="s">
        <v>751</v>
      </c>
      <c r="G142" s="40">
        <v>1</v>
      </c>
      <c r="H142" s="41">
        <v>0</v>
      </c>
      <c r="I142" s="42">
        <f>ROUND(G142*H142,P4)</f>
        <v>0</v>
      </c>
      <c r="J142" s="39" t="s">
        <v>1884</v>
      </c>
      <c r="O142" s="43">
        <f>I142*0.21</f>
        <v>0</v>
      </c>
      <c r="P142">
        <v>3</v>
      </c>
    </row>
    <row r="143">
      <c r="A143" s="36" t="s">
        <v>464</v>
      </c>
      <c r="B143" s="44"/>
      <c r="C143" s="45"/>
      <c r="D143" s="45"/>
      <c r="E143" s="46" t="s">
        <v>460</v>
      </c>
      <c r="F143" s="45"/>
      <c r="G143" s="45"/>
      <c r="H143" s="45"/>
      <c r="I143" s="45"/>
      <c r="J143" s="47"/>
    </row>
    <row r="144" ht="150">
      <c r="A144" s="36" t="s">
        <v>467</v>
      </c>
      <c r="B144" s="44"/>
      <c r="C144" s="45"/>
      <c r="D144" s="45"/>
      <c r="E144" s="38" t="s">
        <v>1892</v>
      </c>
      <c r="F144" s="45"/>
      <c r="G144" s="45"/>
      <c r="H144" s="45"/>
      <c r="I144" s="45"/>
      <c r="J144" s="47"/>
    </row>
    <row r="145">
      <c r="A145" s="36" t="s">
        <v>458</v>
      </c>
      <c r="B145" s="36">
        <v>35</v>
      </c>
      <c r="C145" s="37" t="s">
        <v>1893</v>
      </c>
      <c r="D145" s="36" t="s">
        <v>460</v>
      </c>
      <c r="E145" s="38" t="s">
        <v>1894</v>
      </c>
      <c r="F145" s="39" t="s">
        <v>496</v>
      </c>
      <c r="G145" s="40">
        <v>1</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30">
      <c r="A147" s="36" t="s">
        <v>465</v>
      </c>
      <c r="B147" s="44"/>
      <c r="C147" s="45"/>
      <c r="D147" s="45"/>
      <c r="E147" s="48" t="s">
        <v>1634</v>
      </c>
      <c r="F147" s="45"/>
      <c r="G147" s="45"/>
      <c r="H147" s="45"/>
      <c r="I147" s="45"/>
      <c r="J147" s="47"/>
    </row>
    <row r="148" ht="135">
      <c r="A148" s="36" t="s">
        <v>467</v>
      </c>
      <c r="B148" s="44"/>
      <c r="C148" s="45"/>
      <c r="D148" s="45"/>
      <c r="E148" s="38" t="s">
        <v>700</v>
      </c>
      <c r="F148" s="45"/>
      <c r="G148" s="45"/>
      <c r="H148" s="45"/>
      <c r="I148" s="45"/>
      <c r="J148" s="47"/>
    </row>
    <row r="149">
      <c r="A149" s="36" t="s">
        <v>458</v>
      </c>
      <c r="B149" s="36">
        <v>36</v>
      </c>
      <c r="C149" s="37" t="s">
        <v>1895</v>
      </c>
      <c r="D149" s="36" t="s">
        <v>460</v>
      </c>
      <c r="E149" s="38" t="s">
        <v>1896</v>
      </c>
      <c r="F149" s="39" t="s">
        <v>496</v>
      </c>
      <c r="G149" s="40">
        <v>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466</v>
      </c>
      <c r="F151" s="45"/>
      <c r="G151" s="45"/>
      <c r="H151" s="45"/>
      <c r="I151" s="45"/>
      <c r="J151" s="47"/>
    </row>
    <row r="152" ht="165">
      <c r="A152" s="36" t="s">
        <v>467</v>
      </c>
      <c r="B152" s="44"/>
      <c r="C152" s="45"/>
      <c r="D152" s="45"/>
      <c r="E152" s="38" t="s">
        <v>1637</v>
      </c>
      <c r="F152" s="45"/>
      <c r="G152" s="45"/>
      <c r="H152" s="45"/>
      <c r="I152" s="45"/>
      <c r="J152" s="47"/>
    </row>
    <row r="153">
      <c r="A153" s="36" t="s">
        <v>458</v>
      </c>
      <c r="B153" s="36">
        <v>37</v>
      </c>
      <c r="C153" s="37" t="s">
        <v>1897</v>
      </c>
      <c r="D153" s="36" t="s">
        <v>460</v>
      </c>
      <c r="E153" s="38" t="s">
        <v>1898</v>
      </c>
      <c r="F153" s="39" t="s">
        <v>496</v>
      </c>
      <c r="G153" s="40">
        <v>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466</v>
      </c>
      <c r="F155" s="45"/>
      <c r="G155" s="45"/>
      <c r="H155" s="45"/>
      <c r="I155" s="45"/>
      <c r="J155" s="47"/>
    </row>
    <row r="156" ht="75">
      <c r="A156" s="36" t="s">
        <v>467</v>
      </c>
      <c r="B156" s="44"/>
      <c r="C156" s="45"/>
      <c r="D156" s="45"/>
      <c r="E156" s="38" t="s">
        <v>704</v>
      </c>
      <c r="F156" s="45"/>
      <c r="G156" s="45"/>
      <c r="H156" s="45"/>
      <c r="I156" s="45"/>
      <c r="J156" s="47"/>
    </row>
    <row r="157">
      <c r="A157" s="36" t="s">
        <v>458</v>
      </c>
      <c r="B157" s="36">
        <v>38</v>
      </c>
      <c r="C157" s="37" t="s">
        <v>1899</v>
      </c>
      <c r="D157" s="36" t="s">
        <v>460</v>
      </c>
      <c r="E157" s="38" t="s">
        <v>1900</v>
      </c>
      <c r="F157" s="39" t="s">
        <v>496</v>
      </c>
      <c r="G157" s="40">
        <v>1</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466</v>
      </c>
      <c r="F159" s="45"/>
      <c r="G159" s="45"/>
      <c r="H159" s="45"/>
      <c r="I159" s="45"/>
      <c r="J159" s="47"/>
    </row>
    <row r="160" ht="105">
      <c r="A160" s="36" t="s">
        <v>467</v>
      </c>
      <c r="B160" s="44"/>
      <c r="C160" s="45"/>
      <c r="D160" s="45"/>
      <c r="E160" s="38" t="s">
        <v>725</v>
      </c>
      <c r="F160" s="45"/>
      <c r="G160" s="45"/>
      <c r="H160" s="45"/>
      <c r="I160" s="45"/>
      <c r="J160" s="47"/>
    </row>
    <row r="161">
      <c r="A161" s="36" t="s">
        <v>458</v>
      </c>
      <c r="B161" s="36">
        <v>39</v>
      </c>
      <c r="C161" s="37" t="s">
        <v>1901</v>
      </c>
      <c r="D161" s="36" t="s">
        <v>460</v>
      </c>
      <c r="E161" s="38" t="s">
        <v>1902</v>
      </c>
      <c r="F161" s="39" t="s">
        <v>496</v>
      </c>
      <c r="G161" s="40">
        <v>1</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466</v>
      </c>
      <c r="F163" s="45"/>
      <c r="G163" s="45"/>
      <c r="H163" s="45"/>
      <c r="I163" s="45"/>
      <c r="J163" s="47"/>
    </row>
    <row r="164" ht="75">
      <c r="A164" s="36" t="s">
        <v>467</v>
      </c>
      <c r="B164" s="44"/>
      <c r="C164" s="45"/>
      <c r="D164" s="45"/>
      <c r="E164" s="38" t="s">
        <v>704</v>
      </c>
      <c r="F164" s="45"/>
      <c r="G164" s="45"/>
      <c r="H164" s="45"/>
      <c r="I164" s="45"/>
      <c r="J164" s="47"/>
    </row>
    <row r="165">
      <c r="A165" s="36" t="s">
        <v>458</v>
      </c>
      <c r="B165" s="36">
        <v>40</v>
      </c>
      <c r="C165" s="37" t="s">
        <v>1903</v>
      </c>
      <c r="D165" s="36" t="s">
        <v>460</v>
      </c>
      <c r="E165" s="38" t="s">
        <v>1904</v>
      </c>
      <c r="F165" s="39" t="s">
        <v>496</v>
      </c>
      <c r="G165" s="40">
        <v>1</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466</v>
      </c>
      <c r="F167" s="45"/>
      <c r="G167" s="45"/>
      <c r="H167" s="45"/>
      <c r="I167" s="45"/>
      <c r="J167" s="47"/>
    </row>
    <row r="168" ht="105">
      <c r="A168" s="36" t="s">
        <v>467</v>
      </c>
      <c r="B168" s="44"/>
      <c r="C168" s="45"/>
      <c r="D168" s="45"/>
      <c r="E168" s="38" t="s">
        <v>725</v>
      </c>
      <c r="F168" s="45"/>
      <c r="G168" s="45"/>
      <c r="H168" s="45"/>
      <c r="I168" s="45"/>
      <c r="J168" s="47"/>
    </row>
    <row r="169" ht="30">
      <c r="A169" s="36" t="s">
        <v>458</v>
      </c>
      <c r="B169" s="36">
        <v>41</v>
      </c>
      <c r="C169" s="37" t="s">
        <v>1905</v>
      </c>
      <c r="D169" s="36" t="s">
        <v>460</v>
      </c>
      <c r="E169" s="38" t="s">
        <v>1906</v>
      </c>
      <c r="F169" s="39" t="s">
        <v>496</v>
      </c>
      <c r="G169" s="40">
        <v>3</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466</v>
      </c>
      <c r="F171" s="45"/>
      <c r="G171" s="45"/>
      <c r="H171" s="45"/>
      <c r="I171" s="45"/>
      <c r="J171" s="47"/>
    </row>
    <row r="172" ht="75">
      <c r="A172" s="36" t="s">
        <v>467</v>
      </c>
      <c r="B172" s="44"/>
      <c r="C172" s="45"/>
      <c r="D172" s="45"/>
      <c r="E172" s="38" t="s">
        <v>704</v>
      </c>
      <c r="F172" s="45"/>
      <c r="G172" s="45"/>
      <c r="H172" s="45"/>
      <c r="I172" s="45"/>
      <c r="J172" s="47"/>
    </row>
    <row r="173">
      <c r="A173" s="36" t="s">
        <v>458</v>
      </c>
      <c r="B173" s="36">
        <v>42</v>
      </c>
      <c r="C173" s="37" t="s">
        <v>1907</v>
      </c>
      <c r="D173" s="36" t="s">
        <v>460</v>
      </c>
      <c r="E173" s="38" t="s">
        <v>1908</v>
      </c>
      <c r="F173" s="39" t="s">
        <v>496</v>
      </c>
      <c r="G173" s="40">
        <v>3</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466</v>
      </c>
      <c r="F175" s="45"/>
      <c r="G175" s="45"/>
      <c r="H175" s="45"/>
      <c r="I175" s="45"/>
      <c r="J175" s="47"/>
    </row>
    <row r="176" ht="105">
      <c r="A176" s="36" t="s">
        <v>467</v>
      </c>
      <c r="B176" s="44"/>
      <c r="C176" s="45"/>
      <c r="D176" s="45"/>
      <c r="E176" s="38" t="s">
        <v>725</v>
      </c>
      <c r="F176" s="45"/>
      <c r="G176" s="45"/>
      <c r="H176" s="45"/>
      <c r="I176" s="45"/>
      <c r="J176" s="47"/>
    </row>
    <row r="177">
      <c r="A177" s="36" t="s">
        <v>458</v>
      </c>
      <c r="B177" s="36">
        <v>43</v>
      </c>
      <c r="C177" s="37" t="s">
        <v>1909</v>
      </c>
      <c r="D177" s="36" t="s">
        <v>460</v>
      </c>
      <c r="E177" s="38" t="s">
        <v>1910</v>
      </c>
      <c r="F177" s="39" t="s">
        <v>1464</v>
      </c>
      <c r="G177" s="40">
        <v>1</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466</v>
      </c>
      <c r="F179" s="45"/>
      <c r="G179" s="45"/>
      <c r="H179" s="45"/>
      <c r="I179" s="45"/>
      <c r="J179" s="47"/>
    </row>
    <row r="180" ht="120">
      <c r="A180" s="36" t="s">
        <v>467</v>
      </c>
      <c r="B180" s="44"/>
      <c r="C180" s="45"/>
      <c r="D180" s="45"/>
      <c r="E180" s="38" t="s">
        <v>1821</v>
      </c>
      <c r="F180" s="45"/>
      <c r="G180" s="45"/>
      <c r="H180" s="45"/>
      <c r="I180" s="45"/>
      <c r="J180" s="47"/>
    </row>
    <row r="181">
      <c r="A181" s="36" t="s">
        <v>458</v>
      </c>
      <c r="B181" s="36">
        <v>44</v>
      </c>
      <c r="C181" s="37" t="s">
        <v>1911</v>
      </c>
      <c r="D181" s="36" t="s">
        <v>460</v>
      </c>
      <c r="E181" s="38" t="s">
        <v>1912</v>
      </c>
      <c r="F181" s="39" t="s">
        <v>1464</v>
      </c>
      <c r="G181" s="40">
        <v>1</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466</v>
      </c>
      <c r="F183" s="45"/>
      <c r="G183" s="45"/>
      <c r="H183" s="45"/>
      <c r="I183" s="45"/>
      <c r="J183" s="47"/>
    </row>
    <row r="184" ht="120">
      <c r="A184" s="36" t="s">
        <v>467</v>
      </c>
      <c r="B184" s="44"/>
      <c r="C184" s="45"/>
      <c r="D184" s="45"/>
      <c r="E184" s="38" t="s">
        <v>1821</v>
      </c>
      <c r="F184" s="45"/>
      <c r="G184" s="45"/>
      <c r="H184" s="45"/>
      <c r="I184" s="45"/>
      <c r="J184" s="47"/>
    </row>
    <row r="185">
      <c r="A185" s="36" t="s">
        <v>458</v>
      </c>
      <c r="B185" s="36">
        <v>45</v>
      </c>
      <c r="C185" s="37" t="s">
        <v>1913</v>
      </c>
      <c r="D185" s="36" t="s">
        <v>460</v>
      </c>
      <c r="E185" s="38" t="s">
        <v>1914</v>
      </c>
      <c r="F185" s="39" t="s">
        <v>496</v>
      </c>
      <c r="G185" s="40">
        <v>3</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466</v>
      </c>
      <c r="F187" s="45"/>
      <c r="G187" s="45"/>
      <c r="H187" s="45"/>
      <c r="I187" s="45"/>
      <c r="J187" s="47"/>
    </row>
    <row r="188" ht="75">
      <c r="A188" s="36" t="s">
        <v>467</v>
      </c>
      <c r="B188" s="44"/>
      <c r="C188" s="45"/>
      <c r="D188" s="45"/>
      <c r="E188" s="38" t="s">
        <v>704</v>
      </c>
      <c r="F188" s="45"/>
      <c r="G188" s="45"/>
      <c r="H188" s="45"/>
      <c r="I188" s="45"/>
      <c r="J188" s="47"/>
    </row>
    <row r="189">
      <c r="A189" s="36" t="s">
        <v>458</v>
      </c>
      <c r="B189" s="36">
        <v>46</v>
      </c>
      <c r="C189" s="37" t="s">
        <v>1915</v>
      </c>
      <c r="D189" s="36" t="s">
        <v>460</v>
      </c>
      <c r="E189" s="38" t="s">
        <v>1916</v>
      </c>
      <c r="F189" s="39" t="s">
        <v>496</v>
      </c>
      <c r="G189" s="40">
        <v>3</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466</v>
      </c>
      <c r="F191" s="45"/>
      <c r="G191" s="45"/>
      <c r="H191" s="45"/>
      <c r="I191" s="45"/>
      <c r="J191" s="47"/>
    </row>
    <row r="192" ht="165">
      <c r="A192" s="36" t="s">
        <v>467</v>
      </c>
      <c r="B192" s="44"/>
      <c r="C192" s="45"/>
      <c r="D192" s="45"/>
      <c r="E192" s="38" t="s">
        <v>1637</v>
      </c>
      <c r="F192" s="45"/>
      <c r="G192" s="45"/>
      <c r="H192" s="45"/>
      <c r="I192" s="45"/>
      <c r="J192" s="47"/>
    </row>
    <row r="193">
      <c r="A193" s="36" t="s">
        <v>458</v>
      </c>
      <c r="B193" s="36">
        <v>47</v>
      </c>
      <c r="C193" s="37" t="s">
        <v>1917</v>
      </c>
      <c r="D193" s="36" t="s">
        <v>460</v>
      </c>
      <c r="E193" s="38" t="s">
        <v>1918</v>
      </c>
      <c r="F193" s="39" t="s">
        <v>496</v>
      </c>
      <c r="G193" s="40">
        <v>3</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466</v>
      </c>
      <c r="F195" s="45"/>
      <c r="G195" s="45"/>
      <c r="H195" s="45"/>
      <c r="I195" s="45"/>
      <c r="J195" s="47"/>
    </row>
    <row r="196" ht="75">
      <c r="A196" s="36" t="s">
        <v>467</v>
      </c>
      <c r="B196" s="44"/>
      <c r="C196" s="45"/>
      <c r="D196" s="45"/>
      <c r="E196" s="38" t="s">
        <v>704</v>
      </c>
      <c r="F196" s="45"/>
      <c r="G196" s="45"/>
      <c r="H196" s="45"/>
      <c r="I196" s="45"/>
      <c r="J196" s="47"/>
    </row>
    <row r="197">
      <c r="A197" s="36" t="s">
        <v>458</v>
      </c>
      <c r="B197" s="36">
        <v>48</v>
      </c>
      <c r="C197" s="37" t="s">
        <v>1919</v>
      </c>
      <c r="D197" s="36" t="s">
        <v>460</v>
      </c>
      <c r="E197" s="38" t="s">
        <v>1920</v>
      </c>
      <c r="F197" s="39" t="s">
        <v>496</v>
      </c>
      <c r="G197" s="40">
        <v>3</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65">
      <c r="A200" s="36" t="s">
        <v>467</v>
      </c>
      <c r="B200" s="44"/>
      <c r="C200" s="45"/>
      <c r="D200" s="45"/>
      <c r="E200" s="38" t="s">
        <v>1637</v>
      </c>
      <c r="F200" s="45"/>
      <c r="G200" s="45"/>
      <c r="H200" s="45"/>
      <c r="I200" s="45"/>
      <c r="J200" s="47"/>
    </row>
    <row r="201">
      <c r="A201" s="36" t="s">
        <v>458</v>
      </c>
      <c r="B201" s="36">
        <v>49</v>
      </c>
      <c r="C201" s="37" t="s">
        <v>730</v>
      </c>
      <c r="D201" s="36" t="s">
        <v>460</v>
      </c>
      <c r="E201" s="38" t="s">
        <v>731</v>
      </c>
      <c r="F201" s="39" t="s">
        <v>496</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150">
      <c r="A204" s="36" t="s">
        <v>467</v>
      </c>
      <c r="B204" s="44"/>
      <c r="C204" s="45"/>
      <c r="D204" s="45"/>
      <c r="E204" s="38" t="s">
        <v>1921</v>
      </c>
      <c r="F204" s="45"/>
      <c r="G204" s="45"/>
      <c r="H204" s="45"/>
      <c r="I204" s="45"/>
      <c r="J204" s="47"/>
    </row>
    <row r="205" ht="45">
      <c r="A205" s="36" t="s">
        <v>458</v>
      </c>
      <c r="B205" s="36">
        <v>50</v>
      </c>
      <c r="C205" s="37" t="s">
        <v>616</v>
      </c>
      <c r="D205" s="36" t="s">
        <v>617</v>
      </c>
      <c r="E205" s="38" t="s">
        <v>618</v>
      </c>
      <c r="F205" s="39" t="s">
        <v>613</v>
      </c>
      <c r="G205" s="40">
        <v>0.01</v>
      </c>
      <c r="H205" s="41">
        <v>0</v>
      </c>
      <c r="I205" s="42">
        <f>ROUND(G205*H205,P4)</f>
        <v>0</v>
      </c>
      <c r="J205" s="39" t="s">
        <v>463</v>
      </c>
      <c r="O205" s="43">
        <f>I205*0.21</f>
        <v>0</v>
      </c>
      <c r="P205">
        <v>3</v>
      </c>
    </row>
    <row r="206" ht="30">
      <c r="A206" s="36" t="s">
        <v>464</v>
      </c>
      <c r="B206" s="44"/>
      <c r="C206" s="45"/>
      <c r="D206" s="45"/>
      <c r="E206" s="38" t="s">
        <v>614</v>
      </c>
      <c r="F206" s="45"/>
      <c r="G206" s="45"/>
      <c r="H206" s="45"/>
      <c r="I206" s="45"/>
      <c r="J206" s="47"/>
    </row>
    <row r="207">
      <c r="A207" s="36" t="s">
        <v>465</v>
      </c>
      <c r="B207" s="44"/>
      <c r="C207" s="45"/>
      <c r="D207" s="45"/>
      <c r="E207" s="48" t="s">
        <v>466</v>
      </c>
      <c r="F207" s="45"/>
      <c r="G207" s="45"/>
      <c r="H207" s="45"/>
      <c r="I207" s="45"/>
      <c r="J207" s="47"/>
    </row>
    <row r="208" ht="120">
      <c r="A208" s="36" t="s">
        <v>467</v>
      </c>
      <c r="B208" s="44"/>
      <c r="C208" s="45"/>
      <c r="D208" s="45"/>
      <c r="E208" s="38" t="s">
        <v>615</v>
      </c>
      <c r="F208" s="45"/>
      <c r="G208" s="45"/>
      <c r="H208" s="45"/>
      <c r="I208" s="45"/>
      <c r="J208" s="47"/>
    </row>
    <row r="209" ht="45">
      <c r="A209" s="36" t="s">
        <v>458</v>
      </c>
      <c r="B209" s="36">
        <v>51</v>
      </c>
      <c r="C209" s="37" t="s">
        <v>619</v>
      </c>
      <c r="D209" s="36" t="s">
        <v>620</v>
      </c>
      <c r="E209" s="38" t="s">
        <v>621</v>
      </c>
      <c r="F209" s="39" t="s">
        <v>613</v>
      </c>
      <c r="G209" s="40">
        <v>0.01</v>
      </c>
      <c r="H209" s="41">
        <v>0</v>
      </c>
      <c r="I209" s="42">
        <f>ROUND(G209*H209,P4)</f>
        <v>0</v>
      </c>
      <c r="J209" s="39" t="s">
        <v>463</v>
      </c>
      <c r="O209" s="43">
        <f>I209*0.21</f>
        <v>0</v>
      </c>
      <c r="P209">
        <v>3</v>
      </c>
    </row>
    <row r="210" ht="30">
      <c r="A210" s="36" t="s">
        <v>464</v>
      </c>
      <c r="B210" s="44"/>
      <c r="C210" s="45"/>
      <c r="D210" s="45"/>
      <c r="E210" s="38" t="s">
        <v>614</v>
      </c>
      <c r="F210" s="45"/>
      <c r="G210" s="45"/>
      <c r="H210" s="45"/>
      <c r="I210" s="45"/>
      <c r="J210" s="47"/>
    </row>
    <row r="211">
      <c r="A211" s="36" t="s">
        <v>465</v>
      </c>
      <c r="B211" s="44"/>
      <c r="C211" s="45"/>
      <c r="D211" s="45"/>
      <c r="E211" s="48" t="s">
        <v>466</v>
      </c>
      <c r="F211" s="45"/>
      <c r="G211" s="45"/>
      <c r="H211" s="45"/>
      <c r="I211" s="45"/>
      <c r="J211" s="47"/>
    </row>
    <row r="212" ht="120">
      <c r="A212" s="36" t="s">
        <v>467</v>
      </c>
      <c r="B212" s="44"/>
      <c r="C212" s="45"/>
      <c r="D212" s="45"/>
      <c r="E212" s="38" t="s">
        <v>615</v>
      </c>
      <c r="F212" s="45"/>
      <c r="G212" s="45"/>
      <c r="H212" s="45"/>
      <c r="I212" s="45"/>
      <c r="J212" s="47"/>
    </row>
    <row r="213" ht="45">
      <c r="A213" s="36" t="s">
        <v>458</v>
      </c>
      <c r="B213" s="36">
        <v>52</v>
      </c>
      <c r="C213" s="37" t="s">
        <v>625</v>
      </c>
      <c r="D213" s="36" t="s">
        <v>626</v>
      </c>
      <c r="E213" s="38" t="s">
        <v>627</v>
      </c>
      <c r="F213" s="39" t="s">
        <v>613</v>
      </c>
      <c r="G213" s="40">
        <v>0.01</v>
      </c>
      <c r="H213" s="41">
        <v>0</v>
      </c>
      <c r="I213" s="42">
        <f>ROUND(G213*H213,P4)</f>
        <v>0</v>
      </c>
      <c r="J213" s="39" t="s">
        <v>463</v>
      </c>
      <c r="O213" s="43">
        <f>I213*0.21</f>
        <v>0</v>
      </c>
      <c r="P213">
        <v>3</v>
      </c>
    </row>
    <row r="214" ht="30">
      <c r="A214" s="36" t="s">
        <v>464</v>
      </c>
      <c r="B214" s="44"/>
      <c r="C214" s="45"/>
      <c r="D214" s="45"/>
      <c r="E214" s="38" t="s">
        <v>614</v>
      </c>
      <c r="F214" s="45"/>
      <c r="G214" s="45"/>
      <c r="H214" s="45"/>
      <c r="I214" s="45"/>
      <c r="J214" s="47"/>
    </row>
    <row r="215">
      <c r="A215" s="36" t="s">
        <v>465</v>
      </c>
      <c r="B215" s="44"/>
      <c r="C215" s="45"/>
      <c r="D215" s="45"/>
      <c r="E215" s="48" t="s">
        <v>466</v>
      </c>
      <c r="F215" s="45"/>
      <c r="G215" s="45"/>
      <c r="H215" s="45"/>
      <c r="I215" s="45"/>
      <c r="J215" s="47"/>
    </row>
    <row r="216" ht="120">
      <c r="A216" s="36" t="s">
        <v>467</v>
      </c>
      <c r="B216" s="44"/>
      <c r="C216" s="45"/>
      <c r="D216" s="45"/>
      <c r="E216" s="38" t="s">
        <v>615</v>
      </c>
      <c r="F216" s="45"/>
      <c r="G216" s="45"/>
      <c r="H216" s="45"/>
      <c r="I216" s="45"/>
      <c r="J216" s="47"/>
    </row>
    <row r="217" ht="45">
      <c r="A217" s="36" t="s">
        <v>458</v>
      </c>
      <c r="B217" s="36">
        <v>53</v>
      </c>
      <c r="C217" s="37" t="s">
        <v>1182</v>
      </c>
      <c r="D217" s="36" t="s">
        <v>1183</v>
      </c>
      <c r="E217" s="38" t="s">
        <v>1184</v>
      </c>
      <c r="F217" s="39" t="s">
        <v>613</v>
      </c>
      <c r="G217" s="40">
        <v>0.0050000000000000001</v>
      </c>
      <c r="H217" s="41">
        <v>0</v>
      </c>
      <c r="I217" s="42">
        <f>ROUND(G217*H217,P4)</f>
        <v>0</v>
      </c>
      <c r="J217" s="39" t="s">
        <v>463</v>
      </c>
      <c r="O217" s="43">
        <f>I217*0.21</f>
        <v>0</v>
      </c>
      <c r="P217">
        <v>3</v>
      </c>
    </row>
    <row r="218" ht="30">
      <c r="A218" s="36" t="s">
        <v>464</v>
      </c>
      <c r="B218" s="44"/>
      <c r="C218" s="45"/>
      <c r="D218" s="45"/>
      <c r="E218" s="38" t="s">
        <v>614</v>
      </c>
      <c r="F218" s="45"/>
      <c r="G218" s="45"/>
      <c r="H218" s="45"/>
      <c r="I218" s="45"/>
      <c r="J218" s="47"/>
    </row>
    <row r="219">
      <c r="A219" s="36" t="s">
        <v>465</v>
      </c>
      <c r="B219" s="44"/>
      <c r="C219" s="45"/>
      <c r="D219" s="45"/>
      <c r="E219" s="48" t="s">
        <v>466</v>
      </c>
      <c r="F219" s="45"/>
      <c r="G219" s="45"/>
      <c r="H219" s="45"/>
      <c r="I219" s="45"/>
      <c r="J219" s="47"/>
    </row>
    <row r="220" ht="120">
      <c r="A220" s="36" t="s">
        <v>467</v>
      </c>
      <c r="B220" s="49"/>
      <c r="C220" s="50"/>
      <c r="D220" s="50"/>
      <c r="E220" s="38" t="s">
        <v>615</v>
      </c>
      <c r="F220" s="50"/>
      <c r="G220" s="50"/>
      <c r="H220" s="50"/>
      <c r="I220" s="50"/>
      <c r="J220" s="51"/>
    </row>
  </sheetData>
  <sheetProtection sheet="1" objects="1" scenarios="1" spinCount="100000" saltValue="9B6/CL3Xp3JodzOC/t62IKbq5yg+vX6DzLEBsXQi/LnXOCi8pWHpex8Swmek+Zn2HgjJvCFxTBCyUgq6mAwDFQ==" hashValue="1NwA1p1IfWWCF6CI+gJLrXdE+d1og5JbbYYM92kpXQEKAiNWMGvvOXc2tWwbsGvItJltuowzv0qd59NGQ42rD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v>
      </c>
      <c r="I3" s="24">
        <f>SUMIFS(I11:I220,A11:A220,"SD")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1853</v>
      </c>
      <c r="D6" s="21"/>
      <c r="E6" s="22" t="s">
        <v>1854</v>
      </c>
      <c r="F6" s="16"/>
      <c r="G6" s="16"/>
      <c r="H6" s="16"/>
      <c r="I6" s="16"/>
      <c r="J6" s="18"/>
    </row>
    <row r="7">
      <c r="A7" s="3" t="s">
        <v>442</v>
      </c>
      <c r="B7" s="19" t="s">
        <v>443</v>
      </c>
      <c r="C7" s="20" t="s">
        <v>35</v>
      </c>
      <c r="D7" s="21"/>
      <c r="E7" s="22" t="s">
        <v>36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1922</v>
      </c>
      <c r="F11" s="33"/>
      <c r="G11" s="33"/>
      <c r="H11" s="33"/>
      <c r="I11" s="34">
        <f>SUMIFS(I12:I142,A12:A142,"P")</f>
        <v>0</v>
      </c>
      <c r="J11" s="35"/>
    </row>
    <row r="12">
      <c r="A12" s="36" t="s">
        <v>458</v>
      </c>
      <c r="B12" s="36">
        <v>1</v>
      </c>
      <c r="C12" s="37" t="s">
        <v>1568</v>
      </c>
      <c r="D12" s="36" t="s">
        <v>460</v>
      </c>
      <c r="E12" s="38" t="s">
        <v>1569</v>
      </c>
      <c r="F12" s="39" t="s">
        <v>496</v>
      </c>
      <c r="G12" s="40">
        <v>3</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1923</v>
      </c>
      <c r="F15" s="45"/>
      <c r="G15" s="45"/>
      <c r="H15" s="45"/>
      <c r="I15" s="45"/>
      <c r="J15" s="47"/>
    </row>
    <row r="16">
      <c r="A16" s="36" t="s">
        <v>458</v>
      </c>
      <c r="B16" s="36">
        <v>2</v>
      </c>
      <c r="C16" s="37" t="s">
        <v>1026</v>
      </c>
      <c r="D16" s="36" t="s">
        <v>460</v>
      </c>
      <c r="E16" s="38" t="s">
        <v>1027</v>
      </c>
      <c r="F16" s="39" t="s">
        <v>482</v>
      </c>
      <c r="G16" s="40">
        <v>5</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75">
      <c r="A19" s="36" t="s">
        <v>467</v>
      </c>
      <c r="B19" s="44"/>
      <c r="C19" s="45"/>
      <c r="D19" s="45"/>
      <c r="E19" s="38" t="s">
        <v>1924</v>
      </c>
      <c r="F19" s="45"/>
      <c r="G19" s="45"/>
      <c r="H19" s="45"/>
      <c r="I19" s="45"/>
      <c r="J19" s="47"/>
    </row>
    <row r="20">
      <c r="A20" s="36" t="s">
        <v>458</v>
      </c>
      <c r="B20" s="36">
        <v>3</v>
      </c>
      <c r="C20" s="37" t="s">
        <v>1574</v>
      </c>
      <c r="D20" s="36" t="s">
        <v>460</v>
      </c>
      <c r="E20" s="38" t="s">
        <v>1575</v>
      </c>
      <c r="F20" s="39" t="s">
        <v>482</v>
      </c>
      <c r="G20" s="40">
        <v>20</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75">
      <c r="A23" s="36" t="s">
        <v>467</v>
      </c>
      <c r="B23" s="44"/>
      <c r="C23" s="45"/>
      <c r="D23" s="45"/>
      <c r="E23" s="38" t="s">
        <v>1925</v>
      </c>
      <c r="F23" s="45"/>
      <c r="G23" s="45"/>
      <c r="H23" s="45"/>
      <c r="I23" s="45"/>
      <c r="J23" s="47"/>
    </row>
    <row r="24" ht="30">
      <c r="A24" s="36" t="s">
        <v>458</v>
      </c>
      <c r="B24" s="36">
        <v>4</v>
      </c>
      <c r="C24" s="37" t="s">
        <v>526</v>
      </c>
      <c r="D24" s="36" t="s">
        <v>460</v>
      </c>
      <c r="E24" s="38" t="s">
        <v>527</v>
      </c>
      <c r="F24" s="39" t="s">
        <v>496</v>
      </c>
      <c r="G24" s="40">
        <v>3</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75">
      <c r="A27" s="36" t="s">
        <v>467</v>
      </c>
      <c r="B27" s="44"/>
      <c r="C27" s="45"/>
      <c r="D27" s="45"/>
      <c r="E27" s="38" t="s">
        <v>1926</v>
      </c>
      <c r="F27" s="45"/>
      <c r="G27" s="45"/>
      <c r="H27" s="45"/>
      <c r="I27" s="45"/>
      <c r="J27" s="47"/>
    </row>
    <row r="28">
      <c r="A28" s="36" t="s">
        <v>458</v>
      </c>
      <c r="B28" s="36">
        <v>5</v>
      </c>
      <c r="C28" s="37" t="s">
        <v>529</v>
      </c>
      <c r="D28" s="36" t="s">
        <v>460</v>
      </c>
      <c r="E28" s="38" t="s">
        <v>530</v>
      </c>
      <c r="F28" s="39" t="s">
        <v>496</v>
      </c>
      <c r="G28" s="40">
        <v>3</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75">
      <c r="A31" s="36" t="s">
        <v>467</v>
      </c>
      <c r="B31" s="44"/>
      <c r="C31" s="45"/>
      <c r="D31" s="45"/>
      <c r="E31" s="38" t="s">
        <v>1926</v>
      </c>
      <c r="F31" s="45"/>
      <c r="G31" s="45"/>
      <c r="H31" s="45"/>
      <c r="I31" s="45"/>
      <c r="J31" s="47"/>
    </row>
    <row r="32">
      <c r="A32" s="36" t="s">
        <v>458</v>
      </c>
      <c r="B32" s="36">
        <v>6</v>
      </c>
      <c r="C32" s="37" t="s">
        <v>822</v>
      </c>
      <c r="D32" s="36" t="s">
        <v>460</v>
      </c>
      <c r="E32" s="38" t="s">
        <v>823</v>
      </c>
      <c r="F32" s="39" t="s">
        <v>482</v>
      </c>
      <c r="G32" s="40">
        <v>20</v>
      </c>
      <c r="H32" s="41">
        <v>0</v>
      </c>
      <c r="I32" s="42">
        <f>ROUND(G32*H32,P4)</f>
        <v>0</v>
      </c>
      <c r="J32" s="39" t="s">
        <v>471</v>
      </c>
      <c r="O32" s="43">
        <f>I32*0.21</f>
        <v>0</v>
      </c>
      <c r="P32">
        <v>3</v>
      </c>
    </row>
    <row r="33">
      <c r="A33" s="36" t="s">
        <v>464</v>
      </c>
      <c r="B33" s="44"/>
      <c r="C33" s="45"/>
      <c r="D33" s="45"/>
      <c r="E33" s="46" t="s">
        <v>460</v>
      </c>
      <c r="F33" s="45"/>
      <c r="G33" s="45"/>
      <c r="H33" s="45"/>
      <c r="I33" s="45"/>
      <c r="J33" s="47"/>
    </row>
    <row r="34" ht="30">
      <c r="A34" s="36" t="s">
        <v>465</v>
      </c>
      <c r="B34" s="44"/>
      <c r="C34" s="45"/>
      <c r="D34" s="45"/>
      <c r="E34" s="48" t="s">
        <v>1426</v>
      </c>
      <c r="F34" s="45"/>
      <c r="G34" s="45"/>
      <c r="H34" s="45"/>
      <c r="I34" s="45"/>
      <c r="J34" s="47"/>
    </row>
    <row r="35" ht="120">
      <c r="A35" s="36" t="s">
        <v>467</v>
      </c>
      <c r="B35" s="44"/>
      <c r="C35" s="45"/>
      <c r="D35" s="45"/>
      <c r="E35" s="38" t="s">
        <v>1927</v>
      </c>
      <c r="F35" s="45"/>
      <c r="G35" s="45"/>
      <c r="H35" s="45"/>
      <c r="I35" s="45"/>
      <c r="J35" s="47"/>
    </row>
    <row r="36">
      <c r="A36" s="36" t="s">
        <v>458</v>
      </c>
      <c r="B36" s="36">
        <v>7</v>
      </c>
      <c r="C36" s="37" t="s">
        <v>833</v>
      </c>
      <c r="D36" s="36" t="s">
        <v>460</v>
      </c>
      <c r="E36" s="38" t="s">
        <v>834</v>
      </c>
      <c r="F36" s="39" t="s">
        <v>482</v>
      </c>
      <c r="G36" s="40">
        <v>40</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75">
      <c r="A39" s="36" t="s">
        <v>467</v>
      </c>
      <c r="B39" s="44"/>
      <c r="C39" s="45"/>
      <c r="D39" s="45"/>
      <c r="E39" s="38" t="s">
        <v>1928</v>
      </c>
      <c r="F39" s="45"/>
      <c r="G39" s="45"/>
      <c r="H39" s="45"/>
      <c r="I39" s="45"/>
      <c r="J39" s="47"/>
    </row>
    <row r="40" ht="30">
      <c r="A40" s="36" t="s">
        <v>458</v>
      </c>
      <c r="B40" s="36">
        <v>8</v>
      </c>
      <c r="C40" s="37" t="s">
        <v>846</v>
      </c>
      <c r="D40" s="36" t="s">
        <v>460</v>
      </c>
      <c r="E40" s="38" t="s">
        <v>847</v>
      </c>
      <c r="F40" s="39" t="s">
        <v>496</v>
      </c>
      <c r="G40" s="40">
        <v>4</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35">
      <c r="A43" s="36" t="s">
        <v>467</v>
      </c>
      <c r="B43" s="44"/>
      <c r="C43" s="45"/>
      <c r="D43" s="45"/>
      <c r="E43" s="38" t="s">
        <v>1929</v>
      </c>
      <c r="F43" s="45"/>
      <c r="G43" s="45"/>
      <c r="H43" s="45"/>
      <c r="I43" s="45"/>
      <c r="J43" s="47"/>
    </row>
    <row r="44">
      <c r="A44" s="36" t="s">
        <v>458</v>
      </c>
      <c r="B44" s="36">
        <v>9</v>
      </c>
      <c r="C44" s="37" t="s">
        <v>1428</v>
      </c>
      <c r="D44" s="36" t="s">
        <v>460</v>
      </c>
      <c r="E44" s="38" t="s">
        <v>1429</v>
      </c>
      <c r="F44" s="39" t="s">
        <v>496</v>
      </c>
      <c r="G44" s="40">
        <v>4</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20">
      <c r="A47" s="36" t="s">
        <v>467</v>
      </c>
      <c r="B47" s="44"/>
      <c r="C47" s="45"/>
      <c r="D47" s="45"/>
      <c r="E47" s="38" t="s">
        <v>859</v>
      </c>
      <c r="F47" s="45"/>
      <c r="G47" s="45"/>
      <c r="H47" s="45"/>
      <c r="I47" s="45"/>
      <c r="J47" s="47"/>
    </row>
    <row r="48" ht="30">
      <c r="A48" s="36" t="s">
        <v>458</v>
      </c>
      <c r="B48" s="36">
        <v>10</v>
      </c>
      <c r="C48" s="37" t="s">
        <v>548</v>
      </c>
      <c r="D48" s="36" t="s">
        <v>460</v>
      </c>
      <c r="E48" s="38" t="s">
        <v>549</v>
      </c>
      <c r="F48" s="39" t="s">
        <v>496</v>
      </c>
      <c r="G48" s="40">
        <v>1</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135">
      <c r="A51" s="36" t="s">
        <v>467</v>
      </c>
      <c r="B51" s="44"/>
      <c r="C51" s="45"/>
      <c r="D51" s="45"/>
      <c r="E51" s="38" t="s">
        <v>550</v>
      </c>
      <c r="F51" s="45"/>
      <c r="G51" s="45"/>
      <c r="H51" s="45"/>
      <c r="I51" s="45"/>
      <c r="J51" s="47"/>
    </row>
    <row r="52">
      <c r="A52" s="36" t="s">
        <v>458</v>
      </c>
      <c r="B52" s="36">
        <v>11</v>
      </c>
      <c r="C52" s="37" t="s">
        <v>1773</v>
      </c>
      <c r="D52" s="36" t="s">
        <v>460</v>
      </c>
      <c r="E52" s="38" t="s">
        <v>1774</v>
      </c>
      <c r="F52" s="39" t="s">
        <v>496</v>
      </c>
      <c r="G52" s="40">
        <v>10</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135">
      <c r="A55" s="36" t="s">
        <v>467</v>
      </c>
      <c r="B55" s="44"/>
      <c r="C55" s="45"/>
      <c r="D55" s="45"/>
      <c r="E55" s="38" t="s">
        <v>689</v>
      </c>
      <c r="F55" s="45"/>
      <c r="G55" s="45"/>
      <c r="H55" s="45"/>
      <c r="I55" s="45"/>
      <c r="J55" s="47"/>
    </row>
    <row r="56">
      <c r="A56" s="36" t="s">
        <v>458</v>
      </c>
      <c r="B56" s="36">
        <v>12</v>
      </c>
      <c r="C56" s="37" t="s">
        <v>1776</v>
      </c>
      <c r="D56" s="36" t="s">
        <v>460</v>
      </c>
      <c r="E56" s="38" t="s">
        <v>1777</v>
      </c>
      <c r="F56" s="39" t="s">
        <v>496</v>
      </c>
      <c r="G56" s="40">
        <v>10</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05">
      <c r="A59" s="36" t="s">
        <v>467</v>
      </c>
      <c r="B59" s="44"/>
      <c r="C59" s="45"/>
      <c r="D59" s="45"/>
      <c r="E59" s="38" t="s">
        <v>567</v>
      </c>
      <c r="F59" s="45"/>
      <c r="G59" s="45"/>
      <c r="H59" s="45"/>
      <c r="I59" s="45"/>
      <c r="J59" s="47"/>
    </row>
    <row r="60">
      <c r="A60" s="36" t="s">
        <v>458</v>
      </c>
      <c r="B60" s="36">
        <v>13</v>
      </c>
      <c r="C60" s="37" t="s">
        <v>1605</v>
      </c>
      <c r="D60" s="36" t="s">
        <v>460</v>
      </c>
      <c r="E60" s="38" t="s">
        <v>1606</v>
      </c>
      <c r="F60" s="39" t="s">
        <v>496</v>
      </c>
      <c r="G60" s="40">
        <v>1</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210">
      <c r="A63" s="36" t="s">
        <v>467</v>
      </c>
      <c r="B63" s="44"/>
      <c r="C63" s="45"/>
      <c r="D63" s="45"/>
      <c r="E63" s="38" t="s">
        <v>1864</v>
      </c>
      <c r="F63" s="45"/>
      <c r="G63" s="45"/>
      <c r="H63" s="45"/>
      <c r="I63" s="45"/>
      <c r="J63" s="47"/>
    </row>
    <row r="64">
      <c r="A64" s="36" t="s">
        <v>458</v>
      </c>
      <c r="B64" s="36">
        <v>14</v>
      </c>
      <c r="C64" s="37" t="s">
        <v>1608</v>
      </c>
      <c r="D64" s="36" t="s">
        <v>460</v>
      </c>
      <c r="E64" s="38" t="s">
        <v>1609</v>
      </c>
      <c r="F64" s="39" t="s">
        <v>496</v>
      </c>
      <c r="G64" s="40">
        <v>1</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50">
      <c r="A67" s="36" t="s">
        <v>467</v>
      </c>
      <c r="B67" s="44"/>
      <c r="C67" s="45"/>
      <c r="D67" s="45"/>
      <c r="E67" s="38" t="s">
        <v>597</v>
      </c>
      <c r="F67" s="45"/>
      <c r="G67" s="45"/>
      <c r="H67" s="45"/>
      <c r="I67" s="45"/>
      <c r="J67" s="47"/>
    </row>
    <row r="68">
      <c r="A68" s="36" t="s">
        <v>458</v>
      </c>
      <c r="B68" s="36">
        <v>15</v>
      </c>
      <c r="C68" s="37" t="s">
        <v>956</v>
      </c>
      <c r="D68" s="36" t="s">
        <v>460</v>
      </c>
      <c r="E68" s="38" t="s">
        <v>957</v>
      </c>
      <c r="F68" s="39" t="s">
        <v>496</v>
      </c>
      <c r="G68" s="40">
        <v>10</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20">
      <c r="A71" s="36" t="s">
        <v>467</v>
      </c>
      <c r="B71" s="44"/>
      <c r="C71" s="45"/>
      <c r="D71" s="45"/>
      <c r="E71" s="38" t="s">
        <v>859</v>
      </c>
      <c r="F71" s="45"/>
      <c r="G71" s="45"/>
      <c r="H71" s="45"/>
      <c r="I71" s="45"/>
      <c r="J71" s="47"/>
    </row>
    <row r="72">
      <c r="A72" s="36" t="s">
        <v>458</v>
      </c>
      <c r="B72" s="36">
        <v>16</v>
      </c>
      <c r="C72" s="37" t="s">
        <v>1430</v>
      </c>
      <c r="D72" s="36" t="s">
        <v>460</v>
      </c>
      <c r="E72" s="38" t="s">
        <v>1431</v>
      </c>
      <c r="F72" s="39" t="s">
        <v>496</v>
      </c>
      <c r="G72" s="40">
        <v>46</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65">
      <c r="A75" s="36" t="s">
        <v>467</v>
      </c>
      <c r="B75" s="44"/>
      <c r="C75" s="45"/>
      <c r="D75" s="45"/>
      <c r="E75" s="38" t="s">
        <v>1865</v>
      </c>
      <c r="F75" s="45"/>
      <c r="G75" s="45"/>
      <c r="H75" s="45"/>
      <c r="I75" s="45"/>
      <c r="J75" s="47"/>
    </row>
    <row r="76">
      <c r="A76" s="36" t="s">
        <v>458</v>
      </c>
      <c r="B76" s="36">
        <v>17</v>
      </c>
      <c r="C76" s="37" t="s">
        <v>1441</v>
      </c>
      <c r="D76" s="36" t="s">
        <v>460</v>
      </c>
      <c r="E76" s="38" t="s">
        <v>1442</v>
      </c>
      <c r="F76" s="39" t="s">
        <v>1435</v>
      </c>
      <c r="G76" s="40">
        <v>0.080000000000000002</v>
      </c>
      <c r="H76" s="41">
        <v>0</v>
      </c>
      <c r="I76" s="42">
        <f>ROUND(G76*H76,P4)</f>
        <v>0</v>
      </c>
      <c r="J76" s="39" t="s">
        <v>471</v>
      </c>
      <c r="O76" s="43">
        <f>I76*0.21</f>
        <v>0</v>
      </c>
      <c r="P76">
        <v>3</v>
      </c>
    </row>
    <row r="77">
      <c r="A77" s="36" t="s">
        <v>464</v>
      </c>
      <c r="B77" s="44"/>
      <c r="C77" s="45"/>
      <c r="D77" s="45"/>
      <c r="E77" s="46" t="s">
        <v>460</v>
      </c>
      <c r="F77" s="45"/>
      <c r="G77" s="45"/>
      <c r="H77" s="45"/>
      <c r="I77" s="45"/>
      <c r="J77" s="47"/>
    </row>
    <row r="78" ht="30">
      <c r="A78" s="36" t="s">
        <v>465</v>
      </c>
      <c r="B78" s="44"/>
      <c r="C78" s="45"/>
      <c r="D78" s="45"/>
      <c r="E78" s="48" t="s">
        <v>1436</v>
      </c>
      <c r="F78" s="45"/>
      <c r="G78" s="45"/>
      <c r="H78" s="45"/>
      <c r="I78" s="45"/>
      <c r="J78" s="47"/>
    </row>
    <row r="79" ht="135">
      <c r="A79" s="36" t="s">
        <v>467</v>
      </c>
      <c r="B79" s="44"/>
      <c r="C79" s="45"/>
      <c r="D79" s="45"/>
      <c r="E79" s="38" t="s">
        <v>1930</v>
      </c>
      <c r="F79" s="45"/>
      <c r="G79" s="45"/>
      <c r="H79" s="45"/>
      <c r="I79" s="45"/>
      <c r="J79" s="47"/>
    </row>
    <row r="80">
      <c r="A80" s="36" t="s">
        <v>458</v>
      </c>
      <c r="B80" s="36">
        <v>18</v>
      </c>
      <c r="C80" s="37" t="s">
        <v>1444</v>
      </c>
      <c r="D80" s="36" t="s">
        <v>460</v>
      </c>
      <c r="E80" s="38" t="s">
        <v>1445</v>
      </c>
      <c r="F80" s="39" t="s">
        <v>1435</v>
      </c>
      <c r="G80" s="40">
        <v>0.080000000000000002</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50">
      <c r="A83" s="36" t="s">
        <v>467</v>
      </c>
      <c r="B83" s="44"/>
      <c r="C83" s="45"/>
      <c r="D83" s="45"/>
      <c r="E83" s="38" t="s">
        <v>1931</v>
      </c>
      <c r="F83" s="45"/>
      <c r="G83" s="45"/>
      <c r="H83" s="45"/>
      <c r="I83" s="45"/>
      <c r="J83" s="47"/>
    </row>
    <row r="84">
      <c r="A84" s="36" t="s">
        <v>458</v>
      </c>
      <c r="B84" s="36">
        <v>19</v>
      </c>
      <c r="C84" s="37" t="s">
        <v>1875</v>
      </c>
      <c r="D84" s="36" t="s">
        <v>460</v>
      </c>
      <c r="E84" s="38" t="s">
        <v>1876</v>
      </c>
      <c r="F84" s="39" t="s">
        <v>496</v>
      </c>
      <c r="G84" s="40">
        <v>1</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1877</v>
      </c>
      <c r="F86" s="45"/>
      <c r="G86" s="45"/>
      <c r="H86" s="45"/>
      <c r="I86" s="45"/>
      <c r="J86" s="47"/>
    </row>
    <row r="87" ht="150">
      <c r="A87" s="36" t="s">
        <v>467</v>
      </c>
      <c r="B87" s="44"/>
      <c r="C87" s="45"/>
      <c r="D87" s="45"/>
      <c r="E87" s="38" t="s">
        <v>1878</v>
      </c>
      <c r="F87" s="45"/>
      <c r="G87" s="45"/>
      <c r="H87" s="45"/>
      <c r="I87" s="45"/>
      <c r="J87" s="47"/>
    </row>
    <row r="88">
      <c r="A88" s="36" t="s">
        <v>458</v>
      </c>
      <c r="B88" s="36">
        <v>20</v>
      </c>
      <c r="C88" s="37" t="s">
        <v>1879</v>
      </c>
      <c r="D88" s="36" t="s">
        <v>460</v>
      </c>
      <c r="E88" s="38" t="s">
        <v>1880</v>
      </c>
      <c r="F88" s="39" t="s">
        <v>496</v>
      </c>
      <c r="G88" s="40">
        <v>1</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1877</v>
      </c>
      <c r="F90" s="45"/>
      <c r="G90" s="45"/>
      <c r="H90" s="45"/>
      <c r="I90" s="45"/>
      <c r="J90" s="47"/>
    </row>
    <row r="91" ht="180">
      <c r="A91" s="36" t="s">
        <v>467</v>
      </c>
      <c r="B91" s="44"/>
      <c r="C91" s="45"/>
      <c r="D91" s="45"/>
      <c r="E91" s="38" t="s">
        <v>1932</v>
      </c>
      <c r="F91" s="45"/>
      <c r="G91" s="45"/>
      <c r="H91" s="45"/>
      <c r="I91" s="45"/>
      <c r="J91" s="47"/>
    </row>
    <row r="92">
      <c r="A92" s="36" t="s">
        <v>458</v>
      </c>
      <c r="B92" s="36">
        <v>21</v>
      </c>
      <c r="C92" s="37" t="s">
        <v>1882</v>
      </c>
      <c r="D92" s="36" t="s">
        <v>460</v>
      </c>
      <c r="E92" s="38" t="s">
        <v>1933</v>
      </c>
      <c r="F92" s="39" t="s">
        <v>751</v>
      </c>
      <c r="G92" s="40">
        <v>2</v>
      </c>
      <c r="H92" s="41">
        <v>0</v>
      </c>
      <c r="I92" s="42">
        <f>ROUND(G92*H92,P4)</f>
        <v>0</v>
      </c>
      <c r="J92" s="39" t="s">
        <v>1884</v>
      </c>
      <c r="O92" s="43">
        <f>I92*0.21</f>
        <v>0</v>
      </c>
      <c r="P92">
        <v>3</v>
      </c>
    </row>
    <row r="93">
      <c r="A93" s="36" t="s">
        <v>464</v>
      </c>
      <c r="B93" s="44"/>
      <c r="C93" s="45"/>
      <c r="D93" s="45"/>
      <c r="E93" s="46" t="s">
        <v>460</v>
      </c>
      <c r="F93" s="45"/>
      <c r="G93" s="45"/>
      <c r="H93" s="45"/>
      <c r="I93" s="45"/>
      <c r="J93" s="47"/>
    </row>
    <row r="94" ht="180">
      <c r="A94" s="36" t="s">
        <v>467</v>
      </c>
      <c r="B94" s="44"/>
      <c r="C94" s="45"/>
      <c r="D94" s="45"/>
      <c r="E94" s="38" t="s">
        <v>1885</v>
      </c>
      <c r="F94" s="45"/>
      <c r="G94" s="45"/>
      <c r="H94" s="45"/>
      <c r="I94" s="45"/>
      <c r="J94" s="47"/>
    </row>
    <row r="95">
      <c r="A95" s="36" t="s">
        <v>458</v>
      </c>
      <c r="B95" s="36">
        <v>22</v>
      </c>
      <c r="C95" s="37" t="s">
        <v>1618</v>
      </c>
      <c r="D95" s="36" t="s">
        <v>460</v>
      </c>
      <c r="E95" s="38" t="s">
        <v>1886</v>
      </c>
      <c r="F95" s="39" t="s">
        <v>496</v>
      </c>
      <c r="G95" s="40">
        <v>2</v>
      </c>
      <c r="H95" s="41">
        <v>0</v>
      </c>
      <c r="I95" s="42">
        <f>ROUND(G95*H95,P4)</f>
        <v>0</v>
      </c>
      <c r="J95" s="39" t="s">
        <v>471</v>
      </c>
      <c r="O95" s="43">
        <f>I95*0.21</f>
        <v>0</v>
      </c>
      <c r="P95">
        <v>3</v>
      </c>
    </row>
    <row r="96">
      <c r="A96" s="36" t="s">
        <v>464</v>
      </c>
      <c r="B96" s="44"/>
      <c r="C96" s="45"/>
      <c r="D96" s="45"/>
      <c r="E96" s="46" t="s">
        <v>460</v>
      </c>
      <c r="F96" s="45"/>
      <c r="G96" s="45"/>
      <c r="H96" s="45"/>
      <c r="I96" s="45"/>
      <c r="J96" s="47"/>
    </row>
    <row r="97">
      <c r="A97" s="36" t="s">
        <v>465</v>
      </c>
      <c r="B97" s="44"/>
      <c r="C97" s="45"/>
      <c r="D97" s="45"/>
      <c r="E97" s="48" t="s">
        <v>466</v>
      </c>
      <c r="F97" s="45"/>
      <c r="G97" s="45"/>
      <c r="H97" s="45"/>
      <c r="I97" s="45"/>
      <c r="J97" s="47"/>
    </row>
    <row r="98" ht="75">
      <c r="A98" s="36" t="s">
        <v>467</v>
      </c>
      <c r="B98" s="44"/>
      <c r="C98" s="45"/>
      <c r="D98" s="45"/>
      <c r="E98" s="38" t="s">
        <v>704</v>
      </c>
      <c r="F98" s="45"/>
      <c r="G98" s="45"/>
      <c r="H98" s="45"/>
      <c r="I98" s="45"/>
      <c r="J98" s="47"/>
    </row>
    <row r="99">
      <c r="A99" s="36" t="s">
        <v>458</v>
      </c>
      <c r="B99" s="36">
        <v>23</v>
      </c>
      <c r="C99" s="37" t="s">
        <v>1620</v>
      </c>
      <c r="D99" s="36" t="s">
        <v>460</v>
      </c>
      <c r="E99" s="38" t="s">
        <v>1887</v>
      </c>
      <c r="F99" s="39" t="s">
        <v>496</v>
      </c>
      <c r="G99" s="40">
        <v>4</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c r="A101" s="36" t="s">
        <v>465</v>
      </c>
      <c r="B101" s="44"/>
      <c r="C101" s="45"/>
      <c r="D101" s="45"/>
      <c r="E101" s="48" t="s">
        <v>466</v>
      </c>
      <c r="F101" s="45"/>
      <c r="G101" s="45"/>
      <c r="H101" s="45"/>
      <c r="I101" s="45"/>
      <c r="J101" s="47"/>
    </row>
    <row r="102" ht="105">
      <c r="A102" s="36" t="s">
        <v>467</v>
      </c>
      <c r="B102" s="44"/>
      <c r="C102" s="45"/>
      <c r="D102" s="45"/>
      <c r="E102" s="38" t="s">
        <v>725</v>
      </c>
      <c r="F102" s="45"/>
      <c r="G102" s="45"/>
      <c r="H102" s="45"/>
      <c r="I102" s="45"/>
      <c r="J102" s="47"/>
    </row>
    <row r="103">
      <c r="A103" s="36" t="s">
        <v>458</v>
      </c>
      <c r="B103" s="36">
        <v>24</v>
      </c>
      <c r="C103" s="37" t="s">
        <v>1622</v>
      </c>
      <c r="D103" s="36" t="s">
        <v>460</v>
      </c>
      <c r="E103" s="38" t="s">
        <v>1623</v>
      </c>
      <c r="F103" s="39" t="s">
        <v>496</v>
      </c>
      <c r="G103" s="40">
        <v>1</v>
      </c>
      <c r="H103" s="41">
        <v>0</v>
      </c>
      <c r="I103" s="42">
        <f>ROUND(G103*H103,P4)</f>
        <v>0</v>
      </c>
      <c r="J103" s="39" t="s">
        <v>463</v>
      </c>
      <c r="O103" s="43">
        <f>I103*0.21</f>
        <v>0</v>
      </c>
      <c r="P103">
        <v>3</v>
      </c>
    </row>
    <row r="104">
      <c r="A104" s="36" t="s">
        <v>464</v>
      </c>
      <c r="B104" s="44"/>
      <c r="C104" s="45"/>
      <c r="D104" s="45"/>
      <c r="E104" s="46" t="s">
        <v>460</v>
      </c>
      <c r="F104" s="45"/>
      <c r="G104" s="45"/>
      <c r="H104" s="45"/>
      <c r="I104" s="45"/>
      <c r="J104" s="47"/>
    </row>
    <row r="105">
      <c r="A105" s="36" t="s">
        <v>465</v>
      </c>
      <c r="B105" s="44"/>
      <c r="C105" s="45"/>
      <c r="D105" s="45"/>
      <c r="E105" s="48" t="s">
        <v>466</v>
      </c>
      <c r="F105" s="45"/>
      <c r="G105" s="45"/>
      <c r="H105" s="45"/>
      <c r="I105" s="45"/>
      <c r="J105" s="47"/>
    </row>
    <row r="106" ht="135">
      <c r="A106" s="36" t="s">
        <v>467</v>
      </c>
      <c r="B106" s="44"/>
      <c r="C106" s="45"/>
      <c r="D106" s="45"/>
      <c r="E106" s="38" t="s">
        <v>700</v>
      </c>
      <c r="F106" s="45"/>
      <c r="G106" s="45"/>
      <c r="H106" s="45"/>
      <c r="I106" s="45"/>
      <c r="J106" s="47"/>
    </row>
    <row r="107">
      <c r="A107" s="36" t="s">
        <v>458</v>
      </c>
      <c r="B107" s="36">
        <v>25</v>
      </c>
      <c r="C107" s="37" t="s">
        <v>1625</v>
      </c>
      <c r="D107" s="36" t="s">
        <v>460</v>
      </c>
      <c r="E107" s="38" t="s">
        <v>1626</v>
      </c>
      <c r="F107" s="39" t="s">
        <v>496</v>
      </c>
      <c r="G107" s="40">
        <v>1</v>
      </c>
      <c r="H107" s="41">
        <v>0</v>
      </c>
      <c r="I107" s="42">
        <f>ROUND(G107*H107,P4)</f>
        <v>0</v>
      </c>
      <c r="J107" s="39" t="s">
        <v>463</v>
      </c>
      <c r="O107" s="43">
        <f>I107*0.21</f>
        <v>0</v>
      </c>
      <c r="P107">
        <v>3</v>
      </c>
    </row>
    <row r="108">
      <c r="A108" s="36" t="s">
        <v>464</v>
      </c>
      <c r="B108" s="44"/>
      <c r="C108" s="45"/>
      <c r="D108" s="45"/>
      <c r="E108" s="46" t="s">
        <v>460</v>
      </c>
      <c r="F108" s="45"/>
      <c r="G108" s="45"/>
      <c r="H108" s="45"/>
      <c r="I108" s="45"/>
      <c r="J108" s="47"/>
    </row>
    <row r="109">
      <c r="A109" s="36" t="s">
        <v>465</v>
      </c>
      <c r="B109" s="44"/>
      <c r="C109" s="45"/>
      <c r="D109" s="45"/>
      <c r="E109" s="48" t="s">
        <v>466</v>
      </c>
      <c r="F109" s="45"/>
      <c r="G109" s="45"/>
      <c r="H109" s="45"/>
      <c r="I109" s="45"/>
      <c r="J109" s="47"/>
    </row>
    <row r="110" ht="150">
      <c r="A110" s="36" t="s">
        <v>467</v>
      </c>
      <c r="B110" s="44"/>
      <c r="C110" s="45"/>
      <c r="D110" s="45"/>
      <c r="E110" s="38" t="s">
        <v>1595</v>
      </c>
      <c r="F110" s="45"/>
      <c r="G110" s="45"/>
      <c r="H110" s="45"/>
      <c r="I110" s="45"/>
      <c r="J110" s="47"/>
    </row>
    <row r="111">
      <c r="A111" s="36" t="s">
        <v>458</v>
      </c>
      <c r="B111" s="36">
        <v>26</v>
      </c>
      <c r="C111" s="37" t="s">
        <v>1628</v>
      </c>
      <c r="D111" s="36" t="s">
        <v>460</v>
      </c>
      <c r="E111" s="38" t="s">
        <v>1629</v>
      </c>
      <c r="F111" s="39" t="s">
        <v>496</v>
      </c>
      <c r="G111" s="40">
        <v>1</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c r="A113" s="36" t="s">
        <v>465</v>
      </c>
      <c r="B113" s="44"/>
      <c r="C113" s="45"/>
      <c r="D113" s="45"/>
      <c r="E113" s="48" t="s">
        <v>466</v>
      </c>
      <c r="F113" s="45"/>
      <c r="G113" s="45"/>
      <c r="H113" s="45"/>
      <c r="I113" s="45"/>
      <c r="J113" s="47"/>
    </row>
    <row r="114" ht="135">
      <c r="A114" s="36" t="s">
        <v>467</v>
      </c>
      <c r="B114" s="44"/>
      <c r="C114" s="45"/>
      <c r="D114" s="45"/>
      <c r="E114" s="38" t="s">
        <v>700</v>
      </c>
      <c r="F114" s="45"/>
      <c r="G114" s="45"/>
      <c r="H114" s="45"/>
      <c r="I114" s="45"/>
      <c r="J114" s="47"/>
    </row>
    <row r="115">
      <c r="A115" s="36" t="s">
        <v>458</v>
      </c>
      <c r="B115" s="36">
        <v>27</v>
      </c>
      <c r="C115" s="37" t="s">
        <v>1630</v>
      </c>
      <c r="D115" s="36" t="s">
        <v>460</v>
      </c>
      <c r="E115" s="38" t="s">
        <v>1934</v>
      </c>
      <c r="F115" s="39" t="s">
        <v>496</v>
      </c>
      <c r="G115" s="40">
        <v>1</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c r="A117" s="36" t="s">
        <v>465</v>
      </c>
      <c r="B117" s="44"/>
      <c r="C117" s="45"/>
      <c r="D117" s="45"/>
      <c r="E117" s="48" t="s">
        <v>466</v>
      </c>
      <c r="F117" s="45"/>
      <c r="G117" s="45"/>
      <c r="H117" s="45"/>
      <c r="I117" s="45"/>
      <c r="J117" s="47"/>
    </row>
    <row r="118" ht="150">
      <c r="A118" s="36" t="s">
        <v>467</v>
      </c>
      <c r="B118" s="44"/>
      <c r="C118" s="45"/>
      <c r="D118" s="45"/>
      <c r="E118" s="38" t="s">
        <v>1595</v>
      </c>
      <c r="F118" s="45"/>
      <c r="G118" s="45"/>
      <c r="H118" s="45"/>
      <c r="I118" s="45"/>
      <c r="J118" s="47"/>
    </row>
    <row r="119">
      <c r="A119" s="36" t="s">
        <v>458</v>
      </c>
      <c r="B119" s="36">
        <v>28</v>
      </c>
      <c r="C119" s="37" t="s">
        <v>1890</v>
      </c>
      <c r="D119" s="36" t="s">
        <v>460</v>
      </c>
      <c r="E119" s="38" t="s">
        <v>1935</v>
      </c>
      <c r="F119" s="39" t="s">
        <v>496</v>
      </c>
      <c r="G119" s="40">
        <v>1</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c r="A121" s="36" t="s">
        <v>465</v>
      </c>
      <c r="B121" s="44"/>
      <c r="C121" s="45"/>
      <c r="D121" s="45"/>
      <c r="E121" s="48" t="s">
        <v>466</v>
      </c>
      <c r="F121" s="45"/>
      <c r="G121" s="45"/>
      <c r="H121" s="45"/>
      <c r="I121" s="45"/>
      <c r="J121" s="47"/>
    </row>
    <row r="122" ht="135">
      <c r="A122" s="36" t="s">
        <v>467</v>
      </c>
      <c r="B122" s="44"/>
      <c r="C122" s="45"/>
      <c r="D122" s="45"/>
      <c r="E122" s="38" t="s">
        <v>700</v>
      </c>
      <c r="F122" s="45"/>
      <c r="G122" s="45"/>
      <c r="H122" s="45"/>
      <c r="I122" s="45"/>
      <c r="J122" s="47"/>
    </row>
    <row r="123">
      <c r="A123" s="36" t="s">
        <v>458</v>
      </c>
      <c r="B123" s="36">
        <v>29</v>
      </c>
      <c r="C123" s="37" t="s">
        <v>723</v>
      </c>
      <c r="D123" s="36" t="s">
        <v>460</v>
      </c>
      <c r="E123" s="38" t="s">
        <v>1936</v>
      </c>
      <c r="F123" s="39" t="s">
        <v>496</v>
      </c>
      <c r="G123" s="40">
        <v>1</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c r="A125" s="36" t="s">
        <v>465</v>
      </c>
      <c r="B125" s="44"/>
      <c r="C125" s="45"/>
      <c r="D125" s="45"/>
      <c r="E125" s="48" t="s">
        <v>466</v>
      </c>
      <c r="F125" s="45"/>
      <c r="G125" s="45"/>
      <c r="H125" s="45"/>
      <c r="I125" s="45"/>
      <c r="J125" s="47"/>
    </row>
    <row r="126" ht="165">
      <c r="A126" s="36" t="s">
        <v>467</v>
      </c>
      <c r="B126" s="44"/>
      <c r="C126" s="45"/>
      <c r="D126" s="45"/>
      <c r="E126" s="38" t="s">
        <v>1637</v>
      </c>
      <c r="F126" s="45"/>
      <c r="G126" s="45"/>
      <c r="H126" s="45"/>
      <c r="I126" s="45"/>
      <c r="J126" s="47"/>
    </row>
    <row r="127">
      <c r="A127" s="36" t="s">
        <v>458</v>
      </c>
      <c r="B127" s="36">
        <v>30</v>
      </c>
      <c r="C127" s="37" t="s">
        <v>1638</v>
      </c>
      <c r="D127" s="36" t="s">
        <v>460</v>
      </c>
      <c r="E127" s="38" t="s">
        <v>1639</v>
      </c>
      <c r="F127" s="39" t="s">
        <v>482</v>
      </c>
      <c r="G127" s="40">
        <v>18</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466</v>
      </c>
      <c r="F129" s="45"/>
      <c r="G129" s="45"/>
      <c r="H129" s="45"/>
      <c r="I129" s="45"/>
      <c r="J129" s="47"/>
    </row>
    <row r="130" ht="90">
      <c r="A130" s="36" t="s">
        <v>467</v>
      </c>
      <c r="B130" s="44"/>
      <c r="C130" s="45"/>
      <c r="D130" s="45"/>
      <c r="E130" s="38" t="s">
        <v>1937</v>
      </c>
      <c r="F130" s="45"/>
      <c r="G130" s="45"/>
      <c r="H130" s="45"/>
      <c r="I130" s="45"/>
      <c r="J130" s="47"/>
    </row>
    <row r="131">
      <c r="A131" s="36" t="s">
        <v>458</v>
      </c>
      <c r="B131" s="36">
        <v>31</v>
      </c>
      <c r="C131" s="37" t="s">
        <v>1641</v>
      </c>
      <c r="D131" s="36" t="s">
        <v>460</v>
      </c>
      <c r="E131" s="38" t="s">
        <v>1642</v>
      </c>
      <c r="F131" s="39" t="s">
        <v>482</v>
      </c>
      <c r="G131" s="40">
        <v>24</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c r="A133" s="36" t="s">
        <v>465</v>
      </c>
      <c r="B133" s="44"/>
      <c r="C133" s="45"/>
      <c r="D133" s="45"/>
      <c r="E133" s="48" t="s">
        <v>466</v>
      </c>
      <c r="F133" s="45"/>
      <c r="G133" s="45"/>
      <c r="H133" s="45"/>
      <c r="I133" s="45"/>
      <c r="J133" s="47"/>
    </row>
    <row r="134" ht="75">
      <c r="A134" s="36" t="s">
        <v>467</v>
      </c>
      <c r="B134" s="44"/>
      <c r="C134" s="45"/>
      <c r="D134" s="45"/>
      <c r="E134" s="38" t="s">
        <v>1938</v>
      </c>
      <c r="F134" s="45"/>
      <c r="G134" s="45"/>
      <c r="H134" s="45"/>
      <c r="I134" s="45"/>
      <c r="J134" s="47"/>
    </row>
    <row r="135">
      <c r="A135" s="36" t="s">
        <v>458</v>
      </c>
      <c r="B135" s="36">
        <v>32</v>
      </c>
      <c r="C135" s="37" t="s">
        <v>1644</v>
      </c>
      <c r="D135" s="36" t="s">
        <v>460</v>
      </c>
      <c r="E135" s="38" t="s">
        <v>1645</v>
      </c>
      <c r="F135" s="39" t="s">
        <v>496</v>
      </c>
      <c r="G135" s="40">
        <v>2</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c r="A137" s="36" t="s">
        <v>465</v>
      </c>
      <c r="B137" s="44"/>
      <c r="C137" s="45"/>
      <c r="D137" s="45"/>
      <c r="E137" s="48" t="s">
        <v>466</v>
      </c>
      <c r="F137" s="45"/>
      <c r="G137" s="45"/>
      <c r="H137" s="45"/>
      <c r="I137" s="45"/>
      <c r="J137" s="47"/>
    </row>
    <row r="138" ht="90">
      <c r="A138" s="36" t="s">
        <v>467</v>
      </c>
      <c r="B138" s="44"/>
      <c r="C138" s="45"/>
      <c r="D138" s="45"/>
      <c r="E138" s="38" t="s">
        <v>1939</v>
      </c>
      <c r="F138" s="45"/>
      <c r="G138" s="45"/>
      <c r="H138" s="45"/>
      <c r="I138" s="45"/>
      <c r="J138" s="47"/>
    </row>
    <row r="139">
      <c r="A139" s="36" t="s">
        <v>458</v>
      </c>
      <c r="B139" s="36">
        <v>33</v>
      </c>
      <c r="C139" s="37" t="s">
        <v>1459</v>
      </c>
      <c r="D139" s="36" t="s">
        <v>460</v>
      </c>
      <c r="E139" s="38" t="s">
        <v>1647</v>
      </c>
      <c r="F139" s="39" t="s">
        <v>496</v>
      </c>
      <c r="G139" s="40">
        <v>2</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466</v>
      </c>
      <c r="F141" s="45"/>
      <c r="G141" s="45"/>
      <c r="H141" s="45"/>
      <c r="I141" s="45"/>
      <c r="J141" s="47"/>
    </row>
    <row r="142" ht="105">
      <c r="A142" s="36" t="s">
        <v>467</v>
      </c>
      <c r="B142" s="44"/>
      <c r="C142" s="45"/>
      <c r="D142" s="45"/>
      <c r="E142" s="38" t="s">
        <v>1940</v>
      </c>
      <c r="F142" s="45"/>
      <c r="G142" s="45"/>
      <c r="H142" s="45"/>
      <c r="I142" s="45"/>
      <c r="J142" s="47"/>
    </row>
    <row r="143">
      <c r="A143" s="30" t="s">
        <v>455</v>
      </c>
      <c r="B143" s="31"/>
      <c r="C143" s="32" t="s">
        <v>513</v>
      </c>
      <c r="D143" s="33"/>
      <c r="E143" s="30" t="s">
        <v>1941</v>
      </c>
      <c r="F143" s="33"/>
      <c r="G143" s="33"/>
      <c r="H143" s="33"/>
      <c r="I143" s="34">
        <f>SUMIFS(I144:I203,A144:A203,"P")</f>
        <v>0</v>
      </c>
      <c r="J143" s="35"/>
    </row>
    <row r="144">
      <c r="A144" s="36" t="s">
        <v>458</v>
      </c>
      <c r="B144" s="36">
        <v>34</v>
      </c>
      <c r="C144" s="37" t="s">
        <v>551</v>
      </c>
      <c r="D144" s="36" t="s">
        <v>460</v>
      </c>
      <c r="E144" s="38" t="s">
        <v>552</v>
      </c>
      <c r="F144" s="39" t="s">
        <v>553</v>
      </c>
      <c r="G144" s="40">
        <v>16</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75">
      <c r="A147" s="36" t="s">
        <v>467</v>
      </c>
      <c r="B147" s="44"/>
      <c r="C147" s="45"/>
      <c r="D147" s="45"/>
      <c r="E147" s="38" t="s">
        <v>1449</v>
      </c>
      <c r="F147" s="45"/>
      <c r="G147" s="45"/>
      <c r="H147" s="45"/>
      <c r="I147" s="45"/>
      <c r="J147" s="47"/>
    </row>
    <row r="148">
      <c r="A148" s="36" t="s">
        <v>458</v>
      </c>
      <c r="B148" s="36">
        <v>35</v>
      </c>
      <c r="C148" s="37" t="s">
        <v>1942</v>
      </c>
      <c r="D148" s="36" t="s">
        <v>460</v>
      </c>
      <c r="E148" s="38" t="s">
        <v>1943</v>
      </c>
      <c r="F148" s="39" t="s">
        <v>496</v>
      </c>
      <c r="G148" s="40">
        <v>1</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75">
      <c r="A151" s="36" t="s">
        <v>467</v>
      </c>
      <c r="B151" s="44"/>
      <c r="C151" s="45"/>
      <c r="D151" s="45"/>
      <c r="E151" s="38" t="s">
        <v>704</v>
      </c>
      <c r="F151" s="45"/>
      <c r="G151" s="45"/>
      <c r="H151" s="45"/>
      <c r="I151" s="45"/>
      <c r="J151" s="47"/>
    </row>
    <row r="152">
      <c r="A152" s="36" t="s">
        <v>458</v>
      </c>
      <c r="B152" s="36">
        <v>36</v>
      </c>
      <c r="C152" s="37" t="s">
        <v>1944</v>
      </c>
      <c r="D152" s="36" t="s">
        <v>460</v>
      </c>
      <c r="E152" s="38" t="s">
        <v>1945</v>
      </c>
      <c r="F152" s="39" t="s">
        <v>496</v>
      </c>
      <c r="G152" s="40">
        <v>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165">
      <c r="A155" s="36" t="s">
        <v>467</v>
      </c>
      <c r="B155" s="44"/>
      <c r="C155" s="45"/>
      <c r="D155" s="45"/>
      <c r="E155" s="38" t="s">
        <v>1637</v>
      </c>
      <c r="F155" s="45"/>
      <c r="G155" s="45"/>
      <c r="H155" s="45"/>
      <c r="I155" s="45"/>
      <c r="J155" s="47"/>
    </row>
    <row r="156">
      <c r="A156" s="36" t="s">
        <v>458</v>
      </c>
      <c r="B156" s="36">
        <v>37</v>
      </c>
      <c r="C156" s="37" t="s">
        <v>1913</v>
      </c>
      <c r="D156" s="36" t="s">
        <v>460</v>
      </c>
      <c r="E156" s="38" t="s">
        <v>1914</v>
      </c>
      <c r="F156" s="39" t="s">
        <v>496</v>
      </c>
      <c r="G156" s="40">
        <v>1</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75">
      <c r="A159" s="36" t="s">
        <v>467</v>
      </c>
      <c r="B159" s="44"/>
      <c r="C159" s="45"/>
      <c r="D159" s="45"/>
      <c r="E159" s="38" t="s">
        <v>704</v>
      </c>
      <c r="F159" s="45"/>
      <c r="G159" s="45"/>
      <c r="H159" s="45"/>
      <c r="I159" s="45"/>
      <c r="J159" s="47"/>
    </row>
    <row r="160">
      <c r="A160" s="36" t="s">
        <v>458</v>
      </c>
      <c r="B160" s="36">
        <v>38</v>
      </c>
      <c r="C160" s="37" t="s">
        <v>1915</v>
      </c>
      <c r="D160" s="36" t="s">
        <v>460</v>
      </c>
      <c r="E160" s="38" t="s">
        <v>1916</v>
      </c>
      <c r="F160" s="39" t="s">
        <v>496</v>
      </c>
      <c r="G160" s="40">
        <v>1</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65">
      <c r="A163" s="36" t="s">
        <v>467</v>
      </c>
      <c r="B163" s="44"/>
      <c r="C163" s="45"/>
      <c r="D163" s="45"/>
      <c r="E163" s="38" t="s">
        <v>1637</v>
      </c>
      <c r="F163" s="45"/>
      <c r="G163" s="45"/>
      <c r="H163" s="45"/>
      <c r="I163" s="45"/>
      <c r="J163" s="47"/>
    </row>
    <row r="164">
      <c r="A164" s="36" t="s">
        <v>458</v>
      </c>
      <c r="B164" s="36">
        <v>39</v>
      </c>
      <c r="C164" s="37" t="s">
        <v>1917</v>
      </c>
      <c r="D164" s="36" t="s">
        <v>460</v>
      </c>
      <c r="E164" s="38" t="s">
        <v>1918</v>
      </c>
      <c r="F164" s="39" t="s">
        <v>496</v>
      </c>
      <c r="G164" s="40">
        <v>1</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c r="A166" s="36" t="s">
        <v>465</v>
      </c>
      <c r="B166" s="44"/>
      <c r="C166" s="45"/>
      <c r="D166" s="45"/>
      <c r="E166" s="48" t="s">
        <v>466</v>
      </c>
      <c r="F166" s="45"/>
      <c r="G166" s="45"/>
      <c r="H166" s="45"/>
      <c r="I166" s="45"/>
      <c r="J166" s="47"/>
    </row>
    <row r="167" ht="75">
      <c r="A167" s="36" t="s">
        <v>467</v>
      </c>
      <c r="B167" s="44"/>
      <c r="C167" s="45"/>
      <c r="D167" s="45"/>
      <c r="E167" s="38" t="s">
        <v>704</v>
      </c>
      <c r="F167" s="45"/>
      <c r="G167" s="45"/>
      <c r="H167" s="45"/>
      <c r="I167" s="45"/>
      <c r="J167" s="47"/>
    </row>
    <row r="168">
      <c r="A168" s="36" t="s">
        <v>458</v>
      </c>
      <c r="B168" s="36">
        <v>40</v>
      </c>
      <c r="C168" s="37" t="s">
        <v>1919</v>
      </c>
      <c r="D168" s="36" t="s">
        <v>460</v>
      </c>
      <c r="E168" s="38" t="s">
        <v>1920</v>
      </c>
      <c r="F168" s="39" t="s">
        <v>496</v>
      </c>
      <c r="G168" s="40">
        <v>1</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165">
      <c r="A171" s="36" t="s">
        <v>467</v>
      </c>
      <c r="B171" s="44"/>
      <c r="C171" s="45"/>
      <c r="D171" s="45"/>
      <c r="E171" s="38" t="s">
        <v>1637</v>
      </c>
      <c r="F171" s="45"/>
      <c r="G171" s="45"/>
      <c r="H171" s="45"/>
      <c r="I171" s="45"/>
      <c r="J171" s="47"/>
    </row>
    <row r="172">
      <c r="A172" s="36" t="s">
        <v>458</v>
      </c>
      <c r="B172" s="36">
        <v>41</v>
      </c>
      <c r="C172" s="37" t="s">
        <v>1946</v>
      </c>
      <c r="D172" s="36" t="s">
        <v>460</v>
      </c>
      <c r="E172" s="38" t="s">
        <v>1947</v>
      </c>
      <c r="F172" s="39" t="s">
        <v>496</v>
      </c>
      <c r="G172" s="40">
        <v>1</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75">
      <c r="A175" s="36" t="s">
        <v>467</v>
      </c>
      <c r="B175" s="44"/>
      <c r="C175" s="45"/>
      <c r="D175" s="45"/>
      <c r="E175" s="38" t="s">
        <v>704</v>
      </c>
      <c r="F175" s="45"/>
      <c r="G175" s="45"/>
      <c r="H175" s="45"/>
      <c r="I175" s="45"/>
      <c r="J175" s="47"/>
    </row>
    <row r="176">
      <c r="A176" s="36" t="s">
        <v>458</v>
      </c>
      <c r="B176" s="36">
        <v>42</v>
      </c>
      <c r="C176" s="37" t="s">
        <v>1946</v>
      </c>
      <c r="D176" s="36" t="s">
        <v>740</v>
      </c>
      <c r="E176" s="38" t="s">
        <v>1948</v>
      </c>
      <c r="F176" s="39" t="s">
        <v>496</v>
      </c>
      <c r="G176" s="40">
        <v>1</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75">
      <c r="A179" s="36" t="s">
        <v>467</v>
      </c>
      <c r="B179" s="44"/>
      <c r="C179" s="45"/>
      <c r="D179" s="45"/>
      <c r="E179" s="38" t="s">
        <v>704</v>
      </c>
      <c r="F179" s="45"/>
      <c r="G179" s="45"/>
      <c r="H179" s="45"/>
      <c r="I179" s="45"/>
      <c r="J179" s="47"/>
    </row>
    <row r="180">
      <c r="A180" s="36" t="s">
        <v>458</v>
      </c>
      <c r="B180" s="36">
        <v>43</v>
      </c>
      <c r="C180" s="37" t="s">
        <v>1949</v>
      </c>
      <c r="D180" s="36" t="s">
        <v>460</v>
      </c>
      <c r="E180" s="38" t="s">
        <v>1950</v>
      </c>
      <c r="F180" s="39" t="s">
        <v>496</v>
      </c>
      <c r="G180" s="40">
        <v>2</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165">
      <c r="A183" s="36" t="s">
        <v>467</v>
      </c>
      <c r="B183" s="44"/>
      <c r="C183" s="45"/>
      <c r="D183" s="45"/>
      <c r="E183" s="38" t="s">
        <v>1637</v>
      </c>
      <c r="F183" s="45"/>
      <c r="G183" s="45"/>
      <c r="H183" s="45"/>
      <c r="I183" s="45"/>
      <c r="J183" s="47"/>
    </row>
    <row r="184">
      <c r="A184" s="36" t="s">
        <v>458</v>
      </c>
      <c r="B184" s="36">
        <v>44</v>
      </c>
      <c r="C184" s="37" t="s">
        <v>1951</v>
      </c>
      <c r="D184" s="36" t="s">
        <v>460</v>
      </c>
      <c r="E184" s="38" t="s">
        <v>1952</v>
      </c>
      <c r="F184" s="39" t="s">
        <v>496</v>
      </c>
      <c r="G184" s="40">
        <v>1</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466</v>
      </c>
      <c r="F186" s="45"/>
      <c r="G186" s="45"/>
      <c r="H186" s="45"/>
      <c r="I186" s="45"/>
      <c r="J186" s="47"/>
    </row>
    <row r="187" ht="75">
      <c r="A187" s="36" t="s">
        <v>467</v>
      </c>
      <c r="B187" s="44"/>
      <c r="C187" s="45"/>
      <c r="D187" s="45"/>
      <c r="E187" s="38" t="s">
        <v>704</v>
      </c>
      <c r="F187" s="45"/>
      <c r="G187" s="45"/>
      <c r="H187" s="45"/>
      <c r="I187" s="45"/>
      <c r="J187" s="47"/>
    </row>
    <row r="188">
      <c r="A188" s="36" t="s">
        <v>458</v>
      </c>
      <c r="B188" s="36">
        <v>45</v>
      </c>
      <c r="C188" s="37" t="s">
        <v>1953</v>
      </c>
      <c r="D188" s="36" t="s">
        <v>460</v>
      </c>
      <c r="E188" s="38" t="s">
        <v>1954</v>
      </c>
      <c r="F188" s="39" t="s">
        <v>496</v>
      </c>
      <c r="G188" s="40">
        <v>1</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75">
      <c r="A191" s="36" t="s">
        <v>467</v>
      </c>
      <c r="B191" s="44"/>
      <c r="C191" s="45"/>
      <c r="D191" s="45"/>
      <c r="E191" s="38" t="s">
        <v>704</v>
      </c>
      <c r="F191" s="45"/>
      <c r="G191" s="45"/>
      <c r="H191" s="45"/>
      <c r="I191" s="45"/>
      <c r="J191" s="47"/>
    </row>
    <row r="192">
      <c r="A192" s="36" t="s">
        <v>458</v>
      </c>
      <c r="B192" s="36">
        <v>46</v>
      </c>
      <c r="C192" s="37" t="s">
        <v>1955</v>
      </c>
      <c r="D192" s="36" t="s">
        <v>460</v>
      </c>
      <c r="E192" s="38" t="s">
        <v>1956</v>
      </c>
      <c r="F192" s="39" t="s">
        <v>496</v>
      </c>
      <c r="G192" s="40">
        <v>1</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c r="A194" s="36" t="s">
        <v>465</v>
      </c>
      <c r="B194" s="44"/>
      <c r="C194" s="45"/>
      <c r="D194" s="45"/>
      <c r="E194" s="48" t="s">
        <v>466</v>
      </c>
      <c r="F194" s="45"/>
      <c r="G194" s="45"/>
      <c r="H194" s="45"/>
      <c r="I194" s="45"/>
      <c r="J194" s="47"/>
    </row>
    <row r="195" ht="165">
      <c r="A195" s="36" t="s">
        <v>467</v>
      </c>
      <c r="B195" s="44"/>
      <c r="C195" s="45"/>
      <c r="D195" s="45"/>
      <c r="E195" s="38" t="s">
        <v>1637</v>
      </c>
      <c r="F195" s="45"/>
      <c r="G195" s="45"/>
      <c r="H195" s="45"/>
      <c r="I195" s="45"/>
      <c r="J195" s="47"/>
    </row>
    <row r="196">
      <c r="A196" s="36" t="s">
        <v>458</v>
      </c>
      <c r="B196" s="36">
        <v>47</v>
      </c>
      <c r="C196" s="37" t="s">
        <v>1828</v>
      </c>
      <c r="D196" s="36" t="s">
        <v>460</v>
      </c>
      <c r="E196" s="38" t="s">
        <v>1829</v>
      </c>
      <c r="F196" s="39" t="s">
        <v>496</v>
      </c>
      <c r="G196" s="40">
        <v>1</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c r="A198" s="36" t="s">
        <v>465</v>
      </c>
      <c r="B198" s="44"/>
      <c r="C198" s="45"/>
      <c r="D198" s="45"/>
      <c r="E198" s="48" t="s">
        <v>466</v>
      </c>
      <c r="F198" s="45"/>
      <c r="G198" s="45"/>
      <c r="H198" s="45"/>
      <c r="I198" s="45"/>
      <c r="J198" s="47"/>
    </row>
    <row r="199" ht="135">
      <c r="A199" s="36" t="s">
        <v>467</v>
      </c>
      <c r="B199" s="44"/>
      <c r="C199" s="45"/>
      <c r="D199" s="45"/>
      <c r="E199" s="38" t="s">
        <v>732</v>
      </c>
      <c r="F199" s="45"/>
      <c r="G199" s="45"/>
      <c r="H199" s="45"/>
      <c r="I199" s="45"/>
      <c r="J199" s="47"/>
    </row>
    <row r="200">
      <c r="A200" s="36" t="s">
        <v>458</v>
      </c>
      <c r="B200" s="36">
        <v>48</v>
      </c>
      <c r="C200" s="37" t="s">
        <v>730</v>
      </c>
      <c r="D200" s="36" t="s">
        <v>460</v>
      </c>
      <c r="E200" s="38" t="s">
        <v>731</v>
      </c>
      <c r="F200" s="39" t="s">
        <v>496</v>
      </c>
      <c r="G200" s="40">
        <v>1</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c r="A202" s="36" t="s">
        <v>465</v>
      </c>
      <c r="B202" s="44"/>
      <c r="C202" s="45"/>
      <c r="D202" s="45"/>
      <c r="E202" s="48" t="s">
        <v>466</v>
      </c>
      <c r="F202" s="45"/>
      <c r="G202" s="45"/>
      <c r="H202" s="45"/>
      <c r="I202" s="45"/>
      <c r="J202" s="47"/>
    </row>
    <row r="203" ht="150">
      <c r="A203" s="36" t="s">
        <v>467</v>
      </c>
      <c r="B203" s="44"/>
      <c r="C203" s="45"/>
      <c r="D203" s="45"/>
      <c r="E203" s="38" t="s">
        <v>1921</v>
      </c>
      <c r="F203" s="45"/>
      <c r="G203" s="45"/>
      <c r="H203" s="45"/>
      <c r="I203" s="45"/>
      <c r="J203" s="47"/>
    </row>
    <row r="204">
      <c r="A204" s="30" t="s">
        <v>455</v>
      </c>
      <c r="B204" s="31"/>
      <c r="C204" s="32" t="s">
        <v>1564</v>
      </c>
      <c r="D204" s="33"/>
      <c r="E204" s="30" t="s">
        <v>609</v>
      </c>
      <c r="F204" s="33"/>
      <c r="G204" s="33"/>
      <c r="H204" s="33"/>
      <c r="I204" s="34">
        <f>SUMIFS(I205:I220,A205:A220,"P")</f>
        <v>0</v>
      </c>
      <c r="J204" s="35"/>
    </row>
    <row r="205" ht="45">
      <c r="A205" s="36" t="s">
        <v>458</v>
      </c>
      <c r="B205" s="36">
        <v>49</v>
      </c>
      <c r="C205" s="37" t="s">
        <v>616</v>
      </c>
      <c r="D205" s="36" t="s">
        <v>617</v>
      </c>
      <c r="E205" s="38" t="s">
        <v>618</v>
      </c>
      <c r="F205" s="39" t="s">
        <v>613</v>
      </c>
      <c r="G205" s="40">
        <v>0.01</v>
      </c>
      <c r="H205" s="41">
        <v>0</v>
      </c>
      <c r="I205" s="42">
        <f>ROUND(G205*H205,P4)</f>
        <v>0</v>
      </c>
      <c r="J205" s="39" t="s">
        <v>463</v>
      </c>
      <c r="O205" s="43">
        <f>I205*0.21</f>
        <v>0</v>
      </c>
      <c r="P205">
        <v>3</v>
      </c>
    </row>
    <row r="206" ht="30">
      <c r="A206" s="36" t="s">
        <v>464</v>
      </c>
      <c r="B206" s="44"/>
      <c r="C206" s="45"/>
      <c r="D206" s="45"/>
      <c r="E206" s="38" t="s">
        <v>614</v>
      </c>
      <c r="F206" s="45"/>
      <c r="G206" s="45"/>
      <c r="H206" s="45"/>
      <c r="I206" s="45"/>
      <c r="J206" s="47"/>
    </row>
    <row r="207">
      <c r="A207" s="36" t="s">
        <v>465</v>
      </c>
      <c r="B207" s="44"/>
      <c r="C207" s="45"/>
      <c r="D207" s="45"/>
      <c r="E207" s="48" t="s">
        <v>466</v>
      </c>
      <c r="F207" s="45"/>
      <c r="G207" s="45"/>
      <c r="H207" s="45"/>
      <c r="I207" s="45"/>
      <c r="J207" s="47"/>
    </row>
    <row r="208" ht="120">
      <c r="A208" s="36" t="s">
        <v>467</v>
      </c>
      <c r="B208" s="44"/>
      <c r="C208" s="45"/>
      <c r="D208" s="45"/>
      <c r="E208" s="38" t="s">
        <v>615</v>
      </c>
      <c r="F208" s="45"/>
      <c r="G208" s="45"/>
      <c r="H208" s="45"/>
      <c r="I208" s="45"/>
      <c r="J208" s="47"/>
    </row>
    <row r="209" ht="45">
      <c r="A209" s="36" t="s">
        <v>458</v>
      </c>
      <c r="B209" s="36">
        <v>50</v>
      </c>
      <c r="C209" s="37" t="s">
        <v>619</v>
      </c>
      <c r="D209" s="36" t="s">
        <v>620</v>
      </c>
      <c r="E209" s="38" t="s">
        <v>621</v>
      </c>
      <c r="F209" s="39" t="s">
        <v>613</v>
      </c>
      <c r="G209" s="40">
        <v>0.01</v>
      </c>
      <c r="H209" s="41">
        <v>0</v>
      </c>
      <c r="I209" s="42">
        <f>ROUND(G209*H209,P4)</f>
        <v>0</v>
      </c>
      <c r="J209" s="39" t="s">
        <v>463</v>
      </c>
      <c r="O209" s="43">
        <f>I209*0.21</f>
        <v>0</v>
      </c>
      <c r="P209">
        <v>3</v>
      </c>
    </row>
    <row r="210" ht="30">
      <c r="A210" s="36" t="s">
        <v>464</v>
      </c>
      <c r="B210" s="44"/>
      <c r="C210" s="45"/>
      <c r="D210" s="45"/>
      <c r="E210" s="38" t="s">
        <v>614</v>
      </c>
      <c r="F210" s="45"/>
      <c r="G210" s="45"/>
      <c r="H210" s="45"/>
      <c r="I210" s="45"/>
      <c r="J210" s="47"/>
    </row>
    <row r="211">
      <c r="A211" s="36" t="s">
        <v>465</v>
      </c>
      <c r="B211" s="44"/>
      <c r="C211" s="45"/>
      <c r="D211" s="45"/>
      <c r="E211" s="48" t="s">
        <v>466</v>
      </c>
      <c r="F211" s="45"/>
      <c r="G211" s="45"/>
      <c r="H211" s="45"/>
      <c r="I211" s="45"/>
      <c r="J211" s="47"/>
    </row>
    <row r="212" ht="120">
      <c r="A212" s="36" t="s">
        <v>467</v>
      </c>
      <c r="B212" s="44"/>
      <c r="C212" s="45"/>
      <c r="D212" s="45"/>
      <c r="E212" s="38" t="s">
        <v>615</v>
      </c>
      <c r="F212" s="45"/>
      <c r="G212" s="45"/>
      <c r="H212" s="45"/>
      <c r="I212" s="45"/>
      <c r="J212" s="47"/>
    </row>
    <row r="213" ht="45">
      <c r="A213" s="36" t="s">
        <v>458</v>
      </c>
      <c r="B213" s="36">
        <v>51</v>
      </c>
      <c r="C213" s="37" t="s">
        <v>625</v>
      </c>
      <c r="D213" s="36" t="s">
        <v>626</v>
      </c>
      <c r="E213" s="38" t="s">
        <v>627</v>
      </c>
      <c r="F213" s="39" t="s">
        <v>613</v>
      </c>
      <c r="G213" s="40">
        <v>0.01</v>
      </c>
      <c r="H213" s="41">
        <v>0</v>
      </c>
      <c r="I213" s="42">
        <f>ROUND(G213*H213,P4)</f>
        <v>0</v>
      </c>
      <c r="J213" s="39" t="s">
        <v>463</v>
      </c>
      <c r="O213" s="43">
        <f>I213*0.21</f>
        <v>0</v>
      </c>
      <c r="P213">
        <v>3</v>
      </c>
    </row>
    <row r="214" ht="30">
      <c r="A214" s="36" t="s">
        <v>464</v>
      </c>
      <c r="B214" s="44"/>
      <c r="C214" s="45"/>
      <c r="D214" s="45"/>
      <c r="E214" s="38" t="s">
        <v>614</v>
      </c>
      <c r="F214" s="45"/>
      <c r="G214" s="45"/>
      <c r="H214" s="45"/>
      <c r="I214" s="45"/>
      <c r="J214" s="47"/>
    </row>
    <row r="215">
      <c r="A215" s="36" t="s">
        <v>465</v>
      </c>
      <c r="B215" s="44"/>
      <c r="C215" s="45"/>
      <c r="D215" s="45"/>
      <c r="E215" s="48" t="s">
        <v>466</v>
      </c>
      <c r="F215" s="45"/>
      <c r="G215" s="45"/>
      <c r="H215" s="45"/>
      <c r="I215" s="45"/>
      <c r="J215" s="47"/>
    </row>
    <row r="216" ht="120">
      <c r="A216" s="36" t="s">
        <v>467</v>
      </c>
      <c r="B216" s="44"/>
      <c r="C216" s="45"/>
      <c r="D216" s="45"/>
      <c r="E216" s="38" t="s">
        <v>615</v>
      </c>
      <c r="F216" s="45"/>
      <c r="G216" s="45"/>
      <c r="H216" s="45"/>
      <c r="I216" s="45"/>
      <c r="J216" s="47"/>
    </row>
    <row r="217" ht="45">
      <c r="A217" s="36" t="s">
        <v>458</v>
      </c>
      <c r="B217" s="36">
        <v>52</v>
      </c>
      <c r="C217" s="37" t="s">
        <v>1182</v>
      </c>
      <c r="D217" s="36" t="s">
        <v>1183</v>
      </c>
      <c r="E217" s="38" t="s">
        <v>1184</v>
      </c>
      <c r="F217" s="39" t="s">
        <v>613</v>
      </c>
      <c r="G217" s="40">
        <v>0.0050000000000000001</v>
      </c>
      <c r="H217" s="41">
        <v>0</v>
      </c>
      <c r="I217" s="42">
        <f>ROUND(G217*H217,P4)</f>
        <v>0</v>
      </c>
      <c r="J217" s="39" t="s">
        <v>463</v>
      </c>
      <c r="O217" s="43">
        <f>I217*0.21</f>
        <v>0</v>
      </c>
      <c r="P217">
        <v>3</v>
      </c>
    </row>
    <row r="218" ht="30">
      <c r="A218" s="36" t="s">
        <v>464</v>
      </c>
      <c r="B218" s="44"/>
      <c r="C218" s="45"/>
      <c r="D218" s="45"/>
      <c r="E218" s="38" t="s">
        <v>614</v>
      </c>
      <c r="F218" s="45"/>
      <c r="G218" s="45"/>
      <c r="H218" s="45"/>
      <c r="I218" s="45"/>
      <c r="J218" s="47"/>
    </row>
    <row r="219">
      <c r="A219" s="36" t="s">
        <v>465</v>
      </c>
      <c r="B219" s="44"/>
      <c r="C219" s="45"/>
      <c r="D219" s="45"/>
      <c r="E219" s="48" t="s">
        <v>466</v>
      </c>
      <c r="F219" s="45"/>
      <c r="G219" s="45"/>
      <c r="H219" s="45"/>
      <c r="I219" s="45"/>
      <c r="J219" s="47"/>
    </row>
    <row r="220" ht="120">
      <c r="A220" s="36" t="s">
        <v>467</v>
      </c>
      <c r="B220" s="49"/>
      <c r="C220" s="50"/>
      <c r="D220" s="50"/>
      <c r="E220" s="38" t="s">
        <v>615</v>
      </c>
      <c r="F220" s="50"/>
      <c r="G220" s="50"/>
      <c r="H220" s="50"/>
      <c r="I220" s="50"/>
      <c r="J220" s="51"/>
    </row>
  </sheetData>
  <sheetProtection sheet="1" objects="1" scenarios="1" spinCount="100000" saltValue="+1NDY9pq4KH0ogIpXG254mb6FWtPzBPEErXihw7vDbnmll5EmXfBYWmHuKKeCDvC0CnUbRWrRi4pWuazKlQ06g==" hashValue="AmJ50VEKfZ7N/2BeUeg0JohTNPAd2o+BxjStZvjimlq2NkAYRfQ3SD9GeG8JfshQUlijwycEpsxLNJEfkjRIE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v>
      </c>
      <c r="I3" s="24">
        <f>SUMIFS(I11:I301,A11:A301,"SD")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1410</v>
      </c>
      <c r="D6" s="21"/>
      <c r="E6" s="22" t="s">
        <v>1411</v>
      </c>
      <c r="F6" s="16"/>
      <c r="G6" s="16"/>
      <c r="H6" s="16"/>
      <c r="I6" s="16"/>
      <c r="J6" s="18"/>
    </row>
    <row r="7">
      <c r="A7" s="3" t="s">
        <v>442</v>
      </c>
      <c r="B7" s="19" t="s">
        <v>443</v>
      </c>
      <c r="C7" s="20" t="s">
        <v>37</v>
      </c>
      <c r="D7" s="21"/>
      <c r="E7" s="22" t="s">
        <v>38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SUMIFS(I12:I107,A12:A107,"P")</f>
        <v>0</v>
      </c>
      <c r="J11" s="35"/>
    </row>
    <row r="12">
      <c r="A12" s="36" t="s">
        <v>458</v>
      </c>
      <c r="B12" s="36">
        <v>1</v>
      </c>
      <c r="C12" s="37" t="s">
        <v>515</v>
      </c>
      <c r="D12" s="36" t="s">
        <v>460</v>
      </c>
      <c r="E12" s="38" t="s">
        <v>516</v>
      </c>
      <c r="F12" s="39" t="s">
        <v>496</v>
      </c>
      <c r="G12" s="40">
        <v>6</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05">
      <c r="A15" s="36" t="s">
        <v>467</v>
      </c>
      <c r="B15" s="44"/>
      <c r="C15" s="45"/>
      <c r="D15" s="45"/>
      <c r="E15" s="38" t="s">
        <v>645</v>
      </c>
      <c r="F15" s="45"/>
      <c r="G15" s="45"/>
      <c r="H15" s="45"/>
      <c r="I15" s="45"/>
      <c r="J15" s="47"/>
    </row>
    <row r="16" ht="30">
      <c r="A16" s="36" t="s">
        <v>458</v>
      </c>
      <c r="B16" s="36">
        <v>2</v>
      </c>
      <c r="C16" s="37" t="s">
        <v>1414</v>
      </c>
      <c r="D16" s="36" t="s">
        <v>460</v>
      </c>
      <c r="E16" s="38" t="s">
        <v>1415</v>
      </c>
      <c r="F16" s="39" t="s">
        <v>482</v>
      </c>
      <c r="G16" s="40">
        <v>10</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60">
      <c r="A19" s="36" t="s">
        <v>467</v>
      </c>
      <c r="B19" s="44"/>
      <c r="C19" s="45"/>
      <c r="D19" s="45"/>
      <c r="E19" s="38" t="s">
        <v>1957</v>
      </c>
      <c r="F19" s="45"/>
      <c r="G19" s="45"/>
      <c r="H19" s="45"/>
      <c r="I19" s="45"/>
      <c r="J19" s="47"/>
    </row>
    <row r="20" ht="30">
      <c r="A20" s="36" t="s">
        <v>458</v>
      </c>
      <c r="B20" s="36">
        <v>3</v>
      </c>
      <c r="C20" s="37" t="s">
        <v>1417</v>
      </c>
      <c r="D20" s="36" t="s">
        <v>460</v>
      </c>
      <c r="E20" s="38" t="s">
        <v>1418</v>
      </c>
      <c r="F20" s="39" t="s">
        <v>482</v>
      </c>
      <c r="G20" s="40">
        <v>10</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60">
      <c r="A23" s="36" t="s">
        <v>467</v>
      </c>
      <c r="B23" s="44"/>
      <c r="C23" s="45"/>
      <c r="D23" s="45"/>
      <c r="E23" s="38" t="s">
        <v>1958</v>
      </c>
      <c r="F23" s="45"/>
      <c r="G23" s="45"/>
      <c r="H23" s="45"/>
      <c r="I23" s="45"/>
      <c r="J23" s="47"/>
    </row>
    <row r="24" ht="30">
      <c r="A24" s="36" t="s">
        <v>458</v>
      </c>
      <c r="B24" s="36">
        <v>4</v>
      </c>
      <c r="C24" s="37" t="s">
        <v>1959</v>
      </c>
      <c r="D24" s="36" t="s">
        <v>460</v>
      </c>
      <c r="E24" s="38" t="s">
        <v>1024</v>
      </c>
      <c r="F24" s="39" t="s">
        <v>482</v>
      </c>
      <c r="G24" s="40">
        <v>12</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90">
      <c r="A27" s="36" t="s">
        <v>467</v>
      </c>
      <c r="B27" s="44"/>
      <c r="C27" s="45"/>
      <c r="D27" s="45"/>
      <c r="E27" s="38" t="s">
        <v>525</v>
      </c>
      <c r="F27" s="45"/>
      <c r="G27" s="45"/>
      <c r="H27" s="45"/>
      <c r="I27" s="45"/>
      <c r="J27" s="47"/>
    </row>
    <row r="28" ht="30">
      <c r="A28" s="36" t="s">
        <v>458</v>
      </c>
      <c r="B28" s="36">
        <v>5</v>
      </c>
      <c r="C28" s="37" t="s">
        <v>1571</v>
      </c>
      <c r="D28" s="36" t="s">
        <v>460</v>
      </c>
      <c r="E28" s="38" t="s">
        <v>1572</v>
      </c>
      <c r="F28" s="39" t="s">
        <v>482</v>
      </c>
      <c r="G28" s="40">
        <v>94</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120">
      <c r="A31" s="36" t="s">
        <v>467</v>
      </c>
      <c r="B31" s="44"/>
      <c r="C31" s="45"/>
      <c r="D31" s="45"/>
      <c r="E31" s="38" t="s">
        <v>1960</v>
      </c>
      <c r="F31" s="45"/>
      <c r="G31" s="45"/>
      <c r="H31" s="45"/>
      <c r="I31" s="45"/>
      <c r="J31" s="47"/>
    </row>
    <row r="32" ht="30">
      <c r="A32" s="36" t="s">
        <v>458</v>
      </c>
      <c r="B32" s="36">
        <v>6</v>
      </c>
      <c r="C32" s="37" t="s">
        <v>523</v>
      </c>
      <c r="D32" s="36" t="s">
        <v>460</v>
      </c>
      <c r="E32" s="38" t="s">
        <v>524</v>
      </c>
      <c r="F32" s="39" t="s">
        <v>482</v>
      </c>
      <c r="G32" s="40">
        <v>94</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105">
      <c r="A35" s="36" t="s">
        <v>467</v>
      </c>
      <c r="B35" s="44"/>
      <c r="C35" s="45"/>
      <c r="D35" s="45"/>
      <c r="E35" s="38" t="s">
        <v>1961</v>
      </c>
      <c r="F35" s="45"/>
      <c r="G35" s="45"/>
      <c r="H35" s="45"/>
      <c r="I35" s="45"/>
      <c r="J35" s="47"/>
    </row>
    <row r="36" ht="30">
      <c r="A36" s="36" t="s">
        <v>458</v>
      </c>
      <c r="B36" s="36">
        <v>7</v>
      </c>
      <c r="C36" s="37" t="s">
        <v>526</v>
      </c>
      <c r="D36" s="36" t="s">
        <v>460</v>
      </c>
      <c r="E36" s="38" t="s">
        <v>527</v>
      </c>
      <c r="F36" s="39" t="s">
        <v>496</v>
      </c>
      <c r="G36" s="40">
        <v>6</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60">
      <c r="A39" s="36" t="s">
        <v>467</v>
      </c>
      <c r="B39" s="44"/>
      <c r="C39" s="45"/>
      <c r="D39" s="45"/>
      <c r="E39" s="38" t="s">
        <v>528</v>
      </c>
      <c r="F39" s="45"/>
      <c r="G39" s="45"/>
      <c r="H39" s="45"/>
      <c r="I39" s="45"/>
      <c r="J39" s="47"/>
    </row>
    <row r="40">
      <c r="A40" s="36" t="s">
        <v>458</v>
      </c>
      <c r="B40" s="36">
        <v>8</v>
      </c>
      <c r="C40" s="37" t="s">
        <v>529</v>
      </c>
      <c r="D40" s="36" t="s">
        <v>460</v>
      </c>
      <c r="E40" s="38" t="s">
        <v>530</v>
      </c>
      <c r="F40" s="39" t="s">
        <v>496</v>
      </c>
      <c r="G40" s="40">
        <v>6</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60">
      <c r="A43" s="36" t="s">
        <v>467</v>
      </c>
      <c r="B43" s="44"/>
      <c r="C43" s="45"/>
      <c r="D43" s="45"/>
      <c r="E43" s="38" t="s">
        <v>528</v>
      </c>
      <c r="F43" s="45"/>
      <c r="G43" s="45"/>
      <c r="H43" s="45"/>
      <c r="I43" s="45"/>
      <c r="J43" s="47"/>
    </row>
    <row r="44">
      <c r="A44" s="36" t="s">
        <v>458</v>
      </c>
      <c r="B44" s="36">
        <v>9</v>
      </c>
      <c r="C44" s="37" t="s">
        <v>822</v>
      </c>
      <c r="D44" s="36" t="s">
        <v>460</v>
      </c>
      <c r="E44" s="38" t="s">
        <v>823</v>
      </c>
      <c r="F44" s="39" t="s">
        <v>482</v>
      </c>
      <c r="G44" s="40">
        <v>171</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65">
      <c r="A47" s="36" t="s">
        <v>467</v>
      </c>
      <c r="B47" s="44"/>
      <c r="C47" s="45"/>
      <c r="D47" s="45"/>
      <c r="E47" s="38" t="s">
        <v>1962</v>
      </c>
      <c r="F47" s="45"/>
      <c r="G47" s="45"/>
      <c r="H47" s="45"/>
      <c r="I47" s="45"/>
      <c r="J47" s="47"/>
    </row>
    <row r="48">
      <c r="A48" s="36" t="s">
        <v>458</v>
      </c>
      <c r="B48" s="36">
        <v>10</v>
      </c>
      <c r="C48" s="37" t="s">
        <v>1963</v>
      </c>
      <c r="D48" s="36" t="s">
        <v>460</v>
      </c>
      <c r="E48" s="38" t="s">
        <v>1964</v>
      </c>
      <c r="F48" s="39" t="s">
        <v>482</v>
      </c>
      <c r="G48" s="40">
        <v>14.9</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60">
      <c r="A51" s="36" t="s">
        <v>467</v>
      </c>
      <c r="B51" s="44"/>
      <c r="C51" s="45"/>
      <c r="D51" s="45"/>
      <c r="E51" s="38" t="s">
        <v>836</v>
      </c>
      <c r="F51" s="45"/>
      <c r="G51" s="45"/>
      <c r="H51" s="45"/>
      <c r="I51" s="45"/>
      <c r="J51" s="47"/>
    </row>
    <row r="52">
      <c r="A52" s="36" t="s">
        <v>458</v>
      </c>
      <c r="B52" s="36">
        <v>11</v>
      </c>
      <c r="C52" s="37" t="s">
        <v>833</v>
      </c>
      <c r="D52" s="36" t="s">
        <v>460</v>
      </c>
      <c r="E52" s="38" t="s">
        <v>834</v>
      </c>
      <c r="F52" s="39" t="s">
        <v>482</v>
      </c>
      <c r="G52" s="40">
        <v>21</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60">
      <c r="A55" s="36" t="s">
        <v>467</v>
      </c>
      <c r="B55" s="44"/>
      <c r="C55" s="45"/>
      <c r="D55" s="45"/>
      <c r="E55" s="38" t="s">
        <v>836</v>
      </c>
      <c r="F55" s="45"/>
      <c r="G55" s="45"/>
      <c r="H55" s="45"/>
      <c r="I55" s="45"/>
      <c r="J55" s="47"/>
    </row>
    <row r="56" ht="30">
      <c r="A56" s="36" t="s">
        <v>458</v>
      </c>
      <c r="B56" s="36">
        <v>12</v>
      </c>
      <c r="C56" s="37" t="s">
        <v>846</v>
      </c>
      <c r="D56" s="36" t="s">
        <v>460</v>
      </c>
      <c r="E56" s="38" t="s">
        <v>847</v>
      </c>
      <c r="F56" s="39" t="s">
        <v>496</v>
      </c>
      <c r="G56" s="40">
        <v>22</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65">
      <c r="A59" s="36" t="s">
        <v>467</v>
      </c>
      <c r="B59" s="44"/>
      <c r="C59" s="45"/>
      <c r="D59" s="45"/>
      <c r="E59" s="38" t="s">
        <v>1965</v>
      </c>
      <c r="F59" s="45"/>
      <c r="G59" s="45"/>
      <c r="H59" s="45"/>
      <c r="I59" s="45"/>
      <c r="J59" s="47"/>
    </row>
    <row r="60">
      <c r="A60" s="36" t="s">
        <v>458</v>
      </c>
      <c r="B60" s="36">
        <v>13</v>
      </c>
      <c r="C60" s="37" t="s">
        <v>1428</v>
      </c>
      <c r="D60" s="36" t="s">
        <v>460</v>
      </c>
      <c r="E60" s="38" t="s">
        <v>1429</v>
      </c>
      <c r="F60" s="39" t="s">
        <v>496</v>
      </c>
      <c r="G60" s="40">
        <v>2</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20">
      <c r="A63" s="36" t="s">
        <v>467</v>
      </c>
      <c r="B63" s="44"/>
      <c r="C63" s="45"/>
      <c r="D63" s="45"/>
      <c r="E63" s="38" t="s">
        <v>859</v>
      </c>
      <c r="F63" s="45"/>
      <c r="G63" s="45"/>
      <c r="H63" s="45"/>
      <c r="I63" s="45"/>
      <c r="J63" s="47"/>
    </row>
    <row r="64">
      <c r="A64" s="36" t="s">
        <v>458</v>
      </c>
      <c r="B64" s="36">
        <v>14</v>
      </c>
      <c r="C64" s="37" t="s">
        <v>1430</v>
      </c>
      <c r="D64" s="36" t="s">
        <v>460</v>
      </c>
      <c r="E64" s="38" t="s">
        <v>1431</v>
      </c>
      <c r="F64" s="39" t="s">
        <v>496</v>
      </c>
      <c r="G64" s="40">
        <v>128</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65">
      <c r="A67" s="36" t="s">
        <v>467</v>
      </c>
      <c r="B67" s="44"/>
      <c r="C67" s="45"/>
      <c r="D67" s="45"/>
      <c r="E67" s="38" t="s">
        <v>1865</v>
      </c>
      <c r="F67" s="45"/>
      <c r="G67" s="45"/>
      <c r="H67" s="45"/>
      <c r="I67" s="45"/>
      <c r="J67" s="47"/>
    </row>
    <row r="68">
      <c r="A68" s="36" t="s">
        <v>458</v>
      </c>
      <c r="B68" s="36">
        <v>15</v>
      </c>
      <c r="C68" s="37" t="s">
        <v>1438</v>
      </c>
      <c r="D68" s="36" t="s">
        <v>460</v>
      </c>
      <c r="E68" s="38" t="s">
        <v>1966</v>
      </c>
      <c r="F68" s="39" t="s">
        <v>482</v>
      </c>
      <c r="G68" s="40">
        <v>83</v>
      </c>
      <c r="H68" s="41">
        <v>0</v>
      </c>
      <c r="I68" s="42">
        <f>ROUND(G68*H68,P4)</f>
        <v>0</v>
      </c>
      <c r="J68" s="39" t="s">
        <v>471</v>
      </c>
      <c r="O68" s="43">
        <f>I68*0.21</f>
        <v>0</v>
      </c>
      <c r="P68">
        <v>3</v>
      </c>
    </row>
    <row r="69">
      <c r="A69" s="36" t="s">
        <v>464</v>
      </c>
      <c r="B69" s="44"/>
      <c r="C69" s="45"/>
      <c r="D69" s="45"/>
      <c r="E69" s="46" t="s">
        <v>460</v>
      </c>
      <c r="F69" s="45"/>
      <c r="G69" s="45"/>
      <c r="H69" s="45"/>
      <c r="I69" s="45"/>
      <c r="J69" s="47"/>
    </row>
    <row r="70" ht="30">
      <c r="A70" s="36" t="s">
        <v>465</v>
      </c>
      <c r="B70" s="44"/>
      <c r="C70" s="45"/>
      <c r="D70" s="45"/>
      <c r="E70" s="48" t="s">
        <v>1446</v>
      </c>
      <c r="F70" s="45"/>
      <c r="G70" s="45"/>
      <c r="H70" s="45"/>
      <c r="I70" s="45"/>
      <c r="J70" s="47"/>
    </row>
    <row r="71" ht="150">
      <c r="A71" s="36" t="s">
        <v>467</v>
      </c>
      <c r="B71" s="44"/>
      <c r="C71" s="45"/>
      <c r="D71" s="45"/>
      <c r="E71" s="38" t="s">
        <v>1967</v>
      </c>
      <c r="F71" s="45"/>
      <c r="G71" s="45"/>
      <c r="H71" s="45"/>
      <c r="I71" s="45"/>
      <c r="J71" s="47"/>
    </row>
    <row r="72">
      <c r="A72" s="36" t="s">
        <v>458</v>
      </c>
      <c r="B72" s="36">
        <v>16</v>
      </c>
      <c r="C72" s="37" t="s">
        <v>1441</v>
      </c>
      <c r="D72" s="36" t="s">
        <v>460</v>
      </c>
      <c r="E72" s="38" t="s">
        <v>1442</v>
      </c>
      <c r="F72" s="39" t="s">
        <v>1435</v>
      </c>
      <c r="G72" s="40">
        <v>0.33200000000000002</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35">
      <c r="A75" s="36" t="s">
        <v>467</v>
      </c>
      <c r="B75" s="44"/>
      <c r="C75" s="45"/>
      <c r="D75" s="45"/>
      <c r="E75" s="38" t="s">
        <v>1968</v>
      </c>
      <c r="F75" s="45"/>
      <c r="G75" s="45"/>
      <c r="H75" s="45"/>
      <c r="I75" s="45"/>
      <c r="J75" s="47"/>
    </row>
    <row r="76">
      <c r="A76" s="36" t="s">
        <v>458</v>
      </c>
      <c r="B76" s="36">
        <v>17</v>
      </c>
      <c r="C76" s="37" t="s">
        <v>1441</v>
      </c>
      <c r="D76" s="36" t="s">
        <v>740</v>
      </c>
      <c r="E76" s="38" t="s">
        <v>1442</v>
      </c>
      <c r="F76" s="39" t="s">
        <v>1435</v>
      </c>
      <c r="G76" s="40">
        <v>0.28000000000000003</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35">
      <c r="A79" s="36" t="s">
        <v>467</v>
      </c>
      <c r="B79" s="44"/>
      <c r="C79" s="45"/>
      <c r="D79" s="45"/>
      <c r="E79" s="38" t="s">
        <v>1969</v>
      </c>
      <c r="F79" s="45"/>
      <c r="G79" s="45"/>
      <c r="H79" s="45"/>
      <c r="I79" s="45"/>
      <c r="J79" s="47"/>
    </row>
    <row r="80">
      <c r="A80" s="36" t="s">
        <v>458</v>
      </c>
      <c r="B80" s="36">
        <v>18</v>
      </c>
      <c r="C80" s="37" t="s">
        <v>1444</v>
      </c>
      <c r="D80" s="36" t="s">
        <v>460</v>
      </c>
      <c r="E80" s="38" t="s">
        <v>1445</v>
      </c>
      <c r="F80" s="39" t="s">
        <v>1435</v>
      </c>
      <c r="G80" s="40">
        <v>0.28000000000000003</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50">
      <c r="A83" s="36" t="s">
        <v>467</v>
      </c>
      <c r="B83" s="44"/>
      <c r="C83" s="45"/>
      <c r="D83" s="45"/>
      <c r="E83" s="38" t="s">
        <v>1970</v>
      </c>
      <c r="F83" s="45"/>
      <c r="G83" s="45"/>
      <c r="H83" s="45"/>
      <c r="I83" s="45"/>
      <c r="J83" s="47"/>
    </row>
    <row r="84">
      <c r="A84" s="36" t="s">
        <v>458</v>
      </c>
      <c r="B84" s="36">
        <v>19</v>
      </c>
      <c r="C84" s="37" t="s">
        <v>1890</v>
      </c>
      <c r="D84" s="36" t="s">
        <v>460</v>
      </c>
      <c r="E84" s="38" t="s">
        <v>1935</v>
      </c>
      <c r="F84" s="39" t="s">
        <v>496</v>
      </c>
      <c r="G84" s="40">
        <v>1</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135">
      <c r="A87" s="36" t="s">
        <v>467</v>
      </c>
      <c r="B87" s="44"/>
      <c r="C87" s="45"/>
      <c r="D87" s="45"/>
      <c r="E87" s="38" t="s">
        <v>700</v>
      </c>
      <c r="F87" s="45"/>
      <c r="G87" s="45"/>
      <c r="H87" s="45"/>
      <c r="I87" s="45"/>
      <c r="J87" s="47"/>
    </row>
    <row r="88">
      <c r="A88" s="36" t="s">
        <v>458</v>
      </c>
      <c r="B88" s="36">
        <v>20</v>
      </c>
      <c r="C88" s="37" t="s">
        <v>723</v>
      </c>
      <c r="D88" s="36" t="s">
        <v>460</v>
      </c>
      <c r="E88" s="38" t="s">
        <v>1936</v>
      </c>
      <c r="F88" s="39" t="s">
        <v>496</v>
      </c>
      <c r="G88" s="40">
        <v>1</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65">
      <c r="A91" s="36" t="s">
        <v>467</v>
      </c>
      <c r="B91" s="44"/>
      <c r="C91" s="45"/>
      <c r="D91" s="45"/>
      <c r="E91" s="38" t="s">
        <v>1637</v>
      </c>
      <c r="F91" s="45"/>
      <c r="G91" s="45"/>
      <c r="H91" s="45"/>
      <c r="I91" s="45"/>
      <c r="J91" s="47"/>
    </row>
    <row r="92">
      <c r="A92" s="36" t="s">
        <v>458</v>
      </c>
      <c r="B92" s="36">
        <v>21</v>
      </c>
      <c r="C92" s="37" t="s">
        <v>1971</v>
      </c>
      <c r="D92" s="36" t="s">
        <v>460</v>
      </c>
      <c r="E92" s="38" t="s">
        <v>1972</v>
      </c>
      <c r="F92" s="39" t="s">
        <v>496</v>
      </c>
      <c r="G92" s="40">
        <v>1</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90">
      <c r="A95" s="36" t="s">
        <v>467</v>
      </c>
      <c r="B95" s="44"/>
      <c r="C95" s="45"/>
      <c r="D95" s="45"/>
      <c r="E95" s="38" t="s">
        <v>1937</v>
      </c>
      <c r="F95" s="45"/>
      <c r="G95" s="45"/>
      <c r="H95" s="45"/>
      <c r="I95" s="45"/>
      <c r="J95" s="47"/>
    </row>
    <row r="96">
      <c r="A96" s="36" t="s">
        <v>458</v>
      </c>
      <c r="B96" s="36">
        <v>22</v>
      </c>
      <c r="C96" s="37" t="s">
        <v>1973</v>
      </c>
      <c r="D96" s="36" t="s">
        <v>460</v>
      </c>
      <c r="E96" s="38" t="s">
        <v>1974</v>
      </c>
      <c r="F96" s="39" t="s">
        <v>496</v>
      </c>
      <c r="G96" s="40">
        <v>1</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90">
      <c r="A99" s="36" t="s">
        <v>467</v>
      </c>
      <c r="B99" s="44"/>
      <c r="C99" s="45"/>
      <c r="D99" s="45"/>
      <c r="E99" s="38" t="s">
        <v>1937</v>
      </c>
      <c r="F99" s="45"/>
      <c r="G99" s="45"/>
      <c r="H99" s="45"/>
      <c r="I99" s="45"/>
      <c r="J99" s="47"/>
    </row>
    <row r="100">
      <c r="A100" s="36" t="s">
        <v>458</v>
      </c>
      <c r="B100" s="36">
        <v>23</v>
      </c>
      <c r="C100" s="37" t="s">
        <v>1975</v>
      </c>
      <c r="D100" s="36" t="s">
        <v>460</v>
      </c>
      <c r="E100" s="38" t="s">
        <v>1976</v>
      </c>
      <c r="F100" s="39" t="s">
        <v>496</v>
      </c>
      <c r="G100" s="40">
        <v>1</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35">
      <c r="A103" s="36" t="s">
        <v>467</v>
      </c>
      <c r="B103" s="44"/>
      <c r="C103" s="45"/>
      <c r="D103" s="45"/>
      <c r="E103" s="38" t="s">
        <v>1977</v>
      </c>
      <c r="F103" s="45"/>
      <c r="G103" s="45"/>
      <c r="H103" s="45"/>
      <c r="I103" s="45"/>
      <c r="J103" s="47"/>
    </row>
    <row r="104">
      <c r="A104" s="36" t="s">
        <v>458</v>
      </c>
      <c r="B104" s="36">
        <v>24</v>
      </c>
      <c r="C104" s="37" t="s">
        <v>1680</v>
      </c>
      <c r="D104" s="36" t="s">
        <v>460</v>
      </c>
      <c r="E104" s="38" t="s">
        <v>1978</v>
      </c>
      <c r="F104" s="39" t="s">
        <v>496</v>
      </c>
      <c r="G104" s="40">
        <v>2</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75">
      <c r="A107" s="36" t="s">
        <v>467</v>
      </c>
      <c r="B107" s="44"/>
      <c r="C107" s="45"/>
      <c r="D107" s="45"/>
      <c r="E107" s="38" t="s">
        <v>1938</v>
      </c>
      <c r="F107" s="45"/>
      <c r="G107" s="45"/>
      <c r="H107" s="45"/>
      <c r="I107" s="45"/>
      <c r="J107" s="47"/>
    </row>
    <row r="108">
      <c r="A108" s="30" t="s">
        <v>455</v>
      </c>
      <c r="B108" s="31"/>
      <c r="C108" s="32" t="s">
        <v>1564</v>
      </c>
      <c r="D108" s="33"/>
      <c r="E108" s="30" t="s">
        <v>1979</v>
      </c>
      <c r="F108" s="33"/>
      <c r="G108" s="33"/>
      <c r="H108" s="33"/>
      <c r="I108" s="34">
        <f>SUMIFS(I109:I284,A109:A284,"P")</f>
        <v>0</v>
      </c>
      <c r="J108" s="35"/>
    </row>
    <row r="109">
      <c r="A109" s="36" t="s">
        <v>458</v>
      </c>
      <c r="B109" s="36">
        <v>25</v>
      </c>
      <c r="C109" s="37" t="s">
        <v>551</v>
      </c>
      <c r="D109" s="36" t="s">
        <v>460</v>
      </c>
      <c r="E109" s="38" t="s">
        <v>552</v>
      </c>
      <c r="F109" s="39" t="s">
        <v>553</v>
      </c>
      <c r="G109" s="40">
        <v>16</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466</v>
      </c>
      <c r="F111" s="45"/>
      <c r="G111" s="45"/>
      <c r="H111" s="45"/>
      <c r="I111" s="45"/>
      <c r="J111" s="47"/>
    </row>
    <row r="112" ht="75">
      <c r="A112" s="36" t="s">
        <v>467</v>
      </c>
      <c r="B112" s="44"/>
      <c r="C112" s="45"/>
      <c r="D112" s="45"/>
      <c r="E112" s="38" t="s">
        <v>1449</v>
      </c>
      <c r="F112" s="45"/>
      <c r="G112" s="45"/>
      <c r="H112" s="45"/>
      <c r="I112" s="45"/>
      <c r="J112" s="47"/>
    </row>
    <row r="113">
      <c r="A113" s="36" t="s">
        <v>458</v>
      </c>
      <c r="B113" s="36">
        <v>26</v>
      </c>
      <c r="C113" s="37" t="s">
        <v>1450</v>
      </c>
      <c r="D113" s="36" t="s">
        <v>460</v>
      </c>
      <c r="E113" s="38" t="s">
        <v>1451</v>
      </c>
      <c r="F113" s="39" t="s">
        <v>496</v>
      </c>
      <c r="G113" s="40">
        <v>6</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466</v>
      </c>
      <c r="F115" s="45"/>
      <c r="G115" s="45"/>
      <c r="H115" s="45"/>
      <c r="I115" s="45"/>
      <c r="J115" s="47"/>
    </row>
    <row r="116" ht="225">
      <c r="A116" s="36" t="s">
        <v>467</v>
      </c>
      <c r="B116" s="44"/>
      <c r="C116" s="45"/>
      <c r="D116" s="45"/>
      <c r="E116" s="38" t="s">
        <v>1452</v>
      </c>
      <c r="F116" s="45"/>
      <c r="G116" s="45"/>
      <c r="H116" s="45"/>
      <c r="I116" s="45"/>
      <c r="J116" s="47"/>
    </row>
    <row r="117">
      <c r="A117" s="36" t="s">
        <v>458</v>
      </c>
      <c r="B117" s="36">
        <v>27</v>
      </c>
      <c r="C117" s="37" t="s">
        <v>1453</v>
      </c>
      <c r="D117" s="36" t="s">
        <v>460</v>
      </c>
      <c r="E117" s="38" t="s">
        <v>1454</v>
      </c>
      <c r="F117" s="39" t="s">
        <v>496</v>
      </c>
      <c r="G117" s="40">
        <v>6</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466</v>
      </c>
      <c r="F119" s="45"/>
      <c r="G119" s="45"/>
      <c r="H119" s="45"/>
      <c r="I119" s="45"/>
      <c r="J119" s="47"/>
    </row>
    <row r="120" ht="165">
      <c r="A120" s="36" t="s">
        <v>467</v>
      </c>
      <c r="B120" s="44"/>
      <c r="C120" s="45"/>
      <c r="D120" s="45"/>
      <c r="E120" s="38" t="s">
        <v>1455</v>
      </c>
      <c r="F120" s="45"/>
      <c r="G120" s="45"/>
      <c r="H120" s="45"/>
      <c r="I120" s="45"/>
      <c r="J120" s="47"/>
    </row>
    <row r="121">
      <c r="A121" s="36" t="s">
        <v>458</v>
      </c>
      <c r="B121" s="36">
        <v>28</v>
      </c>
      <c r="C121" s="37" t="s">
        <v>1456</v>
      </c>
      <c r="D121" s="36" t="s">
        <v>460</v>
      </c>
      <c r="E121" s="38" t="s">
        <v>1457</v>
      </c>
      <c r="F121" s="39" t="s">
        <v>496</v>
      </c>
      <c r="G121" s="40">
        <v>1</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466</v>
      </c>
      <c r="F123" s="45"/>
      <c r="G123" s="45"/>
      <c r="H123" s="45"/>
      <c r="I123" s="45"/>
      <c r="J123" s="47"/>
    </row>
    <row r="124" ht="135">
      <c r="A124" s="36" t="s">
        <v>467</v>
      </c>
      <c r="B124" s="44"/>
      <c r="C124" s="45"/>
      <c r="D124" s="45"/>
      <c r="E124" s="38" t="s">
        <v>700</v>
      </c>
      <c r="F124" s="45"/>
      <c r="G124" s="45"/>
      <c r="H124" s="45"/>
      <c r="I124" s="45"/>
      <c r="J124" s="47"/>
    </row>
    <row r="125">
      <c r="A125" s="36" t="s">
        <v>458</v>
      </c>
      <c r="B125" s="36">
        <v>29</v>
      </c>
      <c r="C125" s="37" t="s">
        <v>1459</v>
      </c>
      <c r="D125" s="36" t="s">
        <v>460</v>
      </c>
      <c r="E125" s="38" t="s">
        <v>1460</v>
      </c>
      <c r="F125" s="39" t="s">
        <v>496</v>
      </c>
      <c r="G125" s="40">
        <v>1</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466</v>
      </c>
      <c r="F127" s="45"/>
      <c r="G127" s="45"/>
      <c r="H127" s="45"/>
      <c r="I127" s="45"/>
      <c r="J127" s="47"/>
    </row>
    <row r="128" ht="150">
      <c r="A128" s="36" t="s">
        <v>467</v>
      </c>
      <c r="B128" s="44"/>
      <c r="C128" s="45"/>
      <c r="D128" s="45"/>
      <c r="E128" s="38" t="s">
        <v>597</v>
      </c>
      <c r="F128" s="45"/>
      <c r="G128" s="45"/>
      <c r="H128" s="45"/>
      <c r="I128" s="45"/>
      <c r="J128" s="47"/>
    </row>
    <row r="129">
      <c r="A129" s="36" t="s">
        <v>458</v>
      </c>
      <c r="B129" s="36">
        <v>30</v>
      </c>
      <c r="C129" s="37" t="s">
        <v>1980</v>
      </c>
      <c r="D129" s="36" t="s">
        <v>460</v>
      </c>
      <c r="E129" s="38" t="s">
        <v>1981</v>
      </c>
      <c r="F129" s="39" t="s">
        <v>1464</v>
      </c>
      <c r="G129" s="40">
        <v>1</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466</v>
      </c>
      <c r="F131" s="45"/>
      <c r="G131" s="45"/>
      <c r="H131" s="45"/>
      <c r="I131" s="45"/>
      <c r="J131" s="47"/>
    </row>
    <row r="132" ht="120">
      <c r="A132" s="36" t="s">
        <v>467</v>
      </c>
      <c r="B132" s="44"/>
      <c r="C132" s="45"/>
      <c r="D132" s="45"/>
      <c r="E132" s="38" t="s">
        <v>1982</v>
      </c>
      <c r="F132" s="45"/>
      <c r="G132" s="45"/>
      <c r="H132" s="45"/>
      <c r="I132" s="45"/>
      <c r="J132" s="47"/>
    </row>
    <row r="133">
      <c r="A133" s="36" t="s">
        <v>458</v>
      </c>
      <c r="B133" s="36">
        <v>31</v>
      </c>
      <c r="C133" s="37" t="s">
        <v>730</v>
      </c>
      <c r="D133" s="36" t="s">
        <v>460</v>
      </c>
      <c r="E133" s="38" t="s">
        <v>731</v>
      </c>
      <c r="F133" s="39" t="s">
        <v>496</v>
      </c>
      <c r="G133" s="40">
        <v>1</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466</v>
      </c>
      <c r="F135" s="45"/>
      <c r="G135" s="45"/>
      <c r="H135" s="45"/>
      <c r="I135" s="45"/>
      <c r="J135" s="47"/>
    </row>
    <row r="136" ht="135">
      <c r="A136" s="36" t="s">
        <v>467</v>
      </c>
      <c r="B136" s="44"/>
      <c r="C136" s="45"/>
      <c r="D136" s="45"/>
      <c r="E136" s="38" t="s">
        <v>732</v>
      </c>
      <c r="F136" s="45"/>
      <c r="G136" s="45"/>
      <c r="H136" s="45"/>
      <c r="I136" s="45"/>
      <c r="J136" s="47"/>
    </row>
    <row r="137">
      <c r="A137" s="36" t="s">
        <v>458</v>
      </c>
      <c r="B137" s="36">
        <v>32</v>
      </c>
      <c r="C137" s="37" t="s">
        <v>1467</v>
      </c>
      <c r="D137" s="36" t="s">
        <v>460</v>
      </c>
      <c r="E137" s="38" t="s">
        <v>1468</v>
      </c>
      <c r="F137" s="39" t="s">
        <v>496</v>
      </c>
      <c r="G137" s="40">
        <v>1</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466</v>
      </c>
      <c r="F139" s="45"/>
      <c r="G139" s="45"/>
      <c r="H139" s="45"/>
      <c r="I139" s="45"/>
      <c r="J139" s="47"/>
    </row>
    <row r="140" ht="240">
      <c r="A140" s="36" t="s">
        <v>467</v>
      </c>
      <c r="B140" s="44"/>
      <c r="C140" s="45"/>
      <c r="D140" s="45"/>
      <c r="E140" s="38" t="s">
        <v>1983</v>
      </c>
      <c r="F140" s="45"/>
      <c r="G140" s="45"/>
      <c r="H140" s="45"/>
      <c r="I140" s="45"/>
      <c r="J140" s="47"/>
    </row>
    <row r="141">
      <c r="A141" s="36" t="s">
        <v>458</v>
      </c>
      <c r="B141" s="36">
        <v>33</v>
      </c>
      <c r="C141" s="37" t="s">
        <v>1470</v>
      </c>
      <c r="D141" s="36" t="s">
        <v>460</v>
      </c>
      <c r="E141" s="38" t="s">
        <v>1471</v>
      </c>
      <c r="F141" s="39" t="s">
        <v>496</v>
      </c>
      <c r="G141" s="40">
        <v>1</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466</v>
      </c>
      <c r="F143" s="45"/>
      <c r="G143" s="45"/>
      <c r="H143" s="45"/>
      <c r="I143" s="45"/>
      <c r="J143" s="47"/>
    </row>
    <row r="144" ht="165">
      <c r="A144" s="36" t="s">
        <v>467</v>
      </c>
      <c r="B144" s="44"/>
      <c r="C144" s="45"/>
      <c r="D144" s="45"/>
      <c r="E144" s="38" t="s">
        <v>1637</v>
      </c>
      <c r="F144" s="45"/>
      <c r="G144" s="45"/>
      <c r="H144" s="45"/>
      <c r="I144" s="45"/>
      <c r="J144" s="47"/>
    </row>
    <row r="145">
      <c r="A145" s="36" t="s">
        <v>458</v>
      </c>
      <c r="B145" s="36">
        <v>34</v>
      </c>
      <c r="C145" s="37" t="s">
        <v>1473</v>
      </c>
      <c r="D145" s="36" t="s">
        <v>460</v>
      </c>
      <c r="E145" s="38" t="s">
        <v>1474</v>
      </c>
      <c r="F145" s="39" t="s">
        <v>496</v>
      </c>
      <c r="G145" s="40">
        <v>1</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466</v>
      </c>
      <c r="F147" s="45"/>
      <c r="G147" s="45"/>
      <c r="H147" s="45"/>
      <c r="I147" s="45"/>
      <c r="J147" s="47"/>
    </row>
    <row r="148" ht="225">
      <c r="A148" s="36" t="s">
        <v>467</v>
      </c>
      <c r="B148" s="44"/>
      <c r="C148" s="45"/>
      <c r="D148" s="45"/>
      <c r="E148" s="38" t="s">
        <v>1551</v>
      </c>
      <c r="F148" s="45"/>
      <c r="G148" s="45"/>
      <c r="H148" s="45"/>
      <c r="I148" s="45"/>
      <c r="J148" s="47"/>
    </row>
    <row r="149">
      <c r="A149" s="36" t="s">
        <v>458</v>
      </c>
      <c r="B149" s="36">
        <v>35</v>
      </c>
      <c r="C149" s="37" t="s">
        <v>1476</v>
      </c>
      <c r="D149" s="36" t="s">
        <v>460</v>
      </c>
      <c r="E149" s="38" t="s">
        <v>1477</v>
      </c>
      <c r="F149" s="39" t="s">
        <v>496</v>
      </c>
      <c r="G149" s="40">
        <v>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466</v>
      </c>
      <c r="F151" s="45"/>
      <c r="G151" s="45"/>
      <c r="H151" s="45"/>
      <c r="I151" s="45"/>
      <c r="J151" s="47"/>
    </row>
    <row r="152" ht="210">
      <c r="A152" s="36" t="s">
        <v>467</v>
      </c>
      <c r="B152" s="44"/>
      <c r="C152" s="45"/>
      <c r="D152" s="45"/>
      <c r="E152" s="38" t="s">
        <v>1984</v>
      </c>
      <c r="F152" s="45"/>
      <c r="G152" s="45"/>
      <c r="H152" s="45"/>
      <c r="I152" s="45"/>
      <c r="J152" s="47"/>
    </row>
    <row r="153">
      <c r="A153" s="36" t="s">
        <v>458</v>
      </c>
      <c r="B153" s="36">
        <v>36</v>
      </c>
      <c r="C153" s="37" t="s">
        <v>1479</v>
      </c>
      <c r="D153" s="36" t="s">
        <v>460</v>
      </c>
      <c r="E153" s="38" t="s">
        <v>1480</v>
      </c>
      <c r="F153" s="39" t="s">
        <v>496</v>
      </c>
      <c r="G153" s="40">
        <v>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466</v>
      </c>
      <c r="F155" s="45"/>
      <c r="G155" s="45"/>
      <c r="H155" s="45"/>
      <c r="I155" s="45"/>
      <c r="J155" s="47"/>
    </row>
    <row r="156" ht="150">
      <c r="A156" s="36" t="s">
        <v>467</v>
      </c>
      <c r="B156" s="44"/>
      <c r="C156" s="45"/>
      <c r="D156" s="45"/>
      <c r="E156" s="38" t="s">
        <v>597</v>
      </c>
      <c r="F156" s="45"/>
      <c r="G156" s="45"/>
      <c r="H156" s="45"/>
      <c r="I156" s="45"/>
      <c r="J156" s="47"/>
    </row>
    <row r="157">
      <c r="A157" s="36" t="s">
        <v>458</v>
      </c>
      <c r="B157" s="36">
        <v>37</v>
      </c>
      <c r="C157" s="37" t="s">
        <v>1482</v>
      </c>
      <c r="D157" s="36" t="s">
        <v>460</v>
      </c>
      <c r="E157" s="38" t="s">
        <v>1483</v>
      </c>
      <c r="F157" s="39" t="s">
        <v>496</v>
      </c>
      <c r="G157" s="40">
        <v>5</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466</v>
      </c>
      <c r="F159" s="45"/>
      <c r="G159" s="45"/>
      <c r="H159" s="45"/>
      <c r="I159" s="45"/>
      <c r="J159" s="47"/>
    </row>
    <row r="160" ht="210">
      <c r="A160" s="36" t="s">
        <v>467</v>
      </c>
      <c r="B160" s="44"/>
      <c r="C160" s="45"/>
      <c r="D160" s="45"/>
      <c r="E160" s="38" t="s">
        <v>1984</v>
      </c>
      <c r="F160" s="45"/>
      <c r="G160" s="45"/>
      <c r="H160" s="45"/>
      <c r="I160" s="45"/>
      <c r="J160" s="47"/>
    </row>
    <row r="161">
      <c r="A161" s="36" t="s">
        <v>458</v>
      </c>
      <c r="B161" s="36">
        <v>38</v>
      </c>
      <c r="C161" s="37" t="s">
        <v>1485</v>
      </c>
      <c r="D161" s="36" t="s">
        <v>460</v>
      </c>
      <c r="E161" s="38" t="s">
        <v>1486</v>
      </c>
      <c r="F161" s="39" t="s">
        <v>496</v>
      </c>
      <c r="G161" s="40">
        <v>5</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466</v>
      </c>
      <c r="F163" s="45"/>
      <c r="G163" s="45"/>
      <c r="H163" s="45"/>
      <c r="I163" s="45"/>
      <c r="J163" s="47"/>
    </row>
    <row r="164" ht="150">
      <c r="A164" s="36" t="s">
        <v>467</v>
      </c>
      <c r="B164" s="44"/>
      <c r="C164" s="45"/>
      <c r="D164" s="45"/>
      <c r="E164" s="38" t="s">
        <v>597</v>
      </c>
      <c r="F164" s="45"/>
      <c r="G164" s="45"/>
      <c r="H164" s="45"/>
      <c r="I164" s="45"/>
      <c r="J164" s="47"/>
    </row>
    <row r="165">
      <c r="A165" s="36" t="s">
        <v>458</v>
      </c>
      <c r="B165" s="36">
        <v>39</v>
      </c>
      <c r="C165" s="37" t="s">
        <v>1488</v>
      </c>
      <c r="D165" s="36" t="s">
        <v>460</v>
      </c>
      <c r="E165" s="38" t="s">
        <v>1489</v>
      </c>
      <c r="F165" s="39" t="s">
        <v>496</v>
      </c>
      <c r="G165" s="40">
        <v>9</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466</v>
      </c>
      <c r="F167" s="45"/>
      <c r="G167" s="45"/>
      <c r="H167" s="45"/>
      <c r="I167" s="45"/>
      <c r="J167" s="47"/>
    </row>
    <row r="168" ht="210">
      <c r="A168" s="36" t="s">
        <v>467</v>
      </c>
      <c r="B168" s="44"/>
      <c r="C168" s="45"/>
      <c r="D168" s="45"/>
      <c r="E168" s="38" t="s">
        <v>1984</v>
      </c>
      <c r="F168" s="45"/>
      <c r="G168" s="45"/>
      <c r="H168" s="45"/>
      <c r="I168" s="45"/>
      <c r="J168" s="47"/>
    </row>
    <row r="169">
      <c r="A169" s="36" t="s">
        <v>458</v>
      </c>
      <c r="B169" s="36">
        <v>40</v>
      </c>
      <c r="C169" s="37" t="s">
        <v>1491</v>
      </c>
      <c r="D169" s="36" t="s">
        <v>460</v>
      </c>
      <c r="E169" s="38" t="s">
        <v>1492</v>
      </c>
      <c r="F169" s="39" t="s">
        <v>496</v>
      </c>
      <c r="G169" s="40">
        <v>9</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466</v>
      </c>
      <c r="F171" s="45"/>
      <c r="G171" s="45"/>
      <c r="H171" s="45"/>
      <c r="I171" s="45"/>
      <c r="J171" s="47"/>
    </row>
    <row r="172" ht="150">
      <c r="A172" s="36" t="s">
        <v>467</v>
      </c>
      <c r="B172" s="44"/>
      <c r="C172" s="45"/>
      <c r="D172" s="45"/>
      <c r="E172" s="38" t="s">
        <v>597</v>
      </c>
      <c r="F172" s="45"/>
      <c r="G172" s="45"/>
      <c r="H172" s="45"/>
      <c r="I172" s="45"/>
      <c r="J172" s="47"/>
    </row>
    <row r="173">
      <c r="A173" s="36" t="s">
        <v>458</v>
      </c>
      <c r="B173" s="36">
        <v>41</v>
      </c>
      <c r="C173" s="37" t="s">
        <v>1494</v>
      </c>
      <c r="D173" s="36" t="s">
        <v>460</v>
      </c>
      <c r="E173" s="38" t="s">
        <v>1495</v>
      </c>
      <c r="F173" s="39" t="s">
        <v>496</v>
      </c>
      <c r="G173" s="40">
        <v>53</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466</v>
      </c>
      <c r="F175" s="45"/>
      <c r="G175" s="45"/>
      <c r="H175" s="45"/>
      <c r="I175" s="45"/>
      <c r="J175" s="47"/>
    </row>
    <row r="176" ht="135">
      <c r="A176" s="36" t="s">
        <v>467</v>
      </c>
      <c r="B176" s="44"/>
      <c r="C176" s="45"/>
      <c r="D176" s="45"/>
      <c r="E176" s="38" t="s">
        <v>1985</v>
      </c>
      <c r="F176" s="45"/>
      <c r="G176" s="45"/>
      <c r="H176" s="45"/>
      <c r="I176" s="45"/>
      <c r="J176" s="47"/>
    </row>
    <row r="177">
      <c r="A177" s="36" t="s">
        <v>458</v>
      </c>
      <c r="B177" s="36">
        <v>42</v>
      </c>
      <c r="C177" s="37" t="s">
        <v>1497</v>
      </c>
      <c r="D177" s="36" t="s">
        <v>460</v>
      </c>
      <c r="E177" s="38" t="s">
        <v>1498</v>
      </c>
      <c r="F177" s="39" t="s">
        <v>496</v>
      </c>
      <c r="G177" s="40">
        <v>53</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466</v>
      </c>
      <c r="F179" s="45"/>
      <c r="G179" s="45"/>
      <c r="H179" s="45"/>
      <c r="I179" s="45"/>
      <c r="J179" s="47"/>
    </row>
    <row r="180" ht="150">
      <c r="A180" s="36" t="s">
        <v>467</v>
      </c>
      <c r="B180" s="44"/>
      <c r="C180" s="45"/>
      <c r="D180" s="45"/>
      <c r="E180" s="38" t="s">
        <v>597</v>
      </c>
      <c r="F180" s="45"/>
      <c r="G180" s="45"/>
      <c r="H180" s="45"/>
      <c r="I180" s="45"/>
      <c r="J180" s="47"/>
    </row>
    <row r="181">
      <c r="A181" s="36" t="s">
        <v>458</v>
      </c>
      <c r="B181" s="36">
        <v>43</v>
      </c>
      <c r="C181" s="37" t="s">
        <v>1500</v>
      </c>
      <c r="D181" s="36" t="s">
        <v>460</v>
      </c>
      <c r="E181" s="38" t="s">
        <v>1501</v>
      </c>
      <c r="F181" s="39" t="s">
        <v>496</v>
      </c>
      <c r="G181" s="40">
        <v>24</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466</v>
      </c>
      <c r="F183" s="45"/>
      <c r="G183" s="45"/>
      <c r="H183" s="45"/>
      <c r="I183" s="45"/>
      <c r="J183" s="47"/>
    </row>
    <row r="184" ht="210">
      <c r="A184" s="36" t="s">
        <v>467</v>
      </c>
      <c r="B184" s="44"/>
      <c r="C184" s="45"/>
      <c r="D184" s="45"/>
      <c r="E184" s="38" t="s">
        <v>1984</v>
      </c>
      <c r="F184" s="45"/>
      <c r="G184" s="45"/>
      <c r="H184" s="45"/>
      <c r="I184" s="45"/>
      <c r="J184" s="47"/>
    </row>
    <row r="185">
      <c r="A185" s="36" t="s">
        <v>458</v>
      </c>
      <c r="B185" s="36">
        <v>44</v>
      </c>
      <c r="C185" s="37" t="s">
        <v>1503</v>
      </c>
      <c r="D185" s="36" t="s">
        <v>460</v>
      </c>
      <c r="E185" s="38" t="s">
        <v>1504</v>
      </c>
      <c r="F185" s="39" t="s">
        <v>496</v>
      </c>
      <c r="G185" s="40">
        <v>24</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466</v>
      </c>
      <c r="F187" s="45"/>
      <c r="G187" s="45"/>
      <c r="H187" s="45"/>
      <c r="I187" s="45"/>
      <c r="J187" s="47"/>
    </row>
    <row r="188" ht="150">
      <c r="A188" s="36" t="s">
        <v>467</v>
      </c>
      <c r="B188" s="44"/>
      <c r="C188" s="45"/>
      <c r="D188" s="45"/>
      <c r="E188" s="38" t="s">
        <v>597</v>
      </c>
      <c r="F188" s="45"/>
      <c r="G188" s="45"/>
      <c r="H188" s="45"/>
      <c r="I188" s="45"/>
      <c r="J188" s="47"/>
    </row>
    <row r="189" ht="30">
      <c r="A189" s="36" t="s">
        <v>458</v>
      </c>
      <c r="B189" s="36">
        <v>45</v>
      </c>
      <c r="C189" s="37" t="s">
        <v>1506</v>
      </c>
      <c r="D189" s="36" t="s">
        <v>460</v>
      </c>
      <c r="E189" s="38" t="s">
        <v>1507</v>
      </c>
      <c r="F189" s="39" t="s">
        <v>496</v>
      </c>
      <c r="G189" s="40">
        <v>10</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466</v>
      </c>
      <c r="F191" s="45"/>
      <c r="G191" s="45"/>
      <c r="H191" s="45"/>
      <c r="I191" s="45"/>
      <c r="J191" s="47"/>
    </row>
    <row r="192" ht="210">
      <c r="A192" s="36" t="s">
        <v>467</v>
      </c>
      <c r="B192" s="44"/>
      <c r="C192" s="45"/>
      <c r="D192" s="45"/>
      <c r="E192" s="38" t="s">
        <v>1984</v>
      </c>
      <c r="F192" s="45"/>
      <c r="G192" s="45"/>
      <c r="H192" s="45"/>
      <c r="I192" s="45"/>
      <c r="J192" s="47"/>
    </row>
    <row r="193">
      <c r="A193" s="36" t="s">
        <v>458</v>
      </c>
      <c r="B193" s="36">
        <v>46</v>
      </c>
      <c r="C193" s="37" t="s">
        <v>1509</v>
      </c>
      <c r="D193" s="36" t="s">
        <v>460</v>
      </c>
      <c r="E193" s="38" t="s">
        <v>1510</v>
      </c>
      <c r="F193" s="39" t="s">
        <v>496</v>
      </c>
      <c r="G193" s="40">
        <v>10</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466</v>
      </c>
      <c r="F195" s="45"/>
      <c r="G195" s="45"/>
      <c r="H195" s="45"/>
      <c r="I195" s="45"/>
      <c r="J195" s="47"/>
    </row>
    <row r="196" ht="150">
      <c r="A196" s="36" t="s">
        <v>467</v>
      </c>
      <c r="B196" s="44"/>
      <c r="C196" s="45"/>
      <c r="D196" s="45"/>
      <c r="E196" s="38" t="s">
        <v>597</v>
      </c>
      <c r="F196" s="45"/>
      <c r="G196" s="45"/>
      <c r="H196" s="45"/>
      <c r="I196" s="45"/>
      <c r="J196" s="47"/>
    </row>
    <row r="197">
      <c r="A197" s="36" t="s">
        <v>458</v>
      </c>
      <c r="B197" s="36">
        <v>47</v>
      </c>
      <c r="C197" s="37" t="s">
        <v>1986</v>
      </c>
      <c r="D197" s="36" t="s">
        <v>460</v>
      </c>
      <c r="E197" s="38" t="s">
        <v>1987</v>
      </c>
      <c r="F197" s="39" t="s">
        <v>496</v>
      </c>
      <c r="G197" s="40">
        <v>1</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35">
      <c r="A200" s="36" t="s">
        <v>467</v>
      </c>
      <c r="B200" s="44"/>
      <c r="C200" s="45"/>
      <c r="D200" s="45"/>
      <c r="E200" s="38" t="s">
        <v>1985</v>
      </c>
      <c r="F200" s="45"/>
      <c r="G200" s="45"/>
      <c r="H200" s="45"/>
      <c r="I200" s="45"/>
      <c r="J200" s="47"/>
    </row>
    <row r="201">
      <c r="A201" s="36" t="s">
        <v>458</v>
      </c>
      <c r="B201" s="36">
        <v>48</v>
      </c>
      <c r="C201" s="37" t="s">
        <v>1988</v>
      </c>
      <c r="D201" s="36" t="s">
        <v>460</v>
      </c>
      <c r="E201" s="38" t="s">
        <v>1989</v>
      </c>
      <c r="F201" s="39" t="s">
        <v>496</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105">
      <c r="A204" s="36" t="s">
        <v>467</v>
      </c>
      <c r="B204" s="44"/>
      <c r="C204" s="45"/>
      <c r="D204" s="45"/>
      <c r="E204" s="38" t="s">
        <v>567</v>
      </c>
      <c r="F204" s="45"/>
      <c r="G204" s="45"/>
      <c r="H204" s="45"/>
      <c r="I204" s="45"/>
      <c r="J204" s="47"/>
    </row>
    <row r="205">
      <c r="A205" s="36" t="s">
        <v>458</v>
      </c>
      <c r="B205" s="36">
        <v>49</v>
      </c>
      <c r="C205" s="37" t="s">
        <v>1512</v>
      </c>
      <c r="D205" s="36" t="s">
        <v>460</v>
      </c>
      <c r="E205" s="38" t="s">
        <v>1513</v>
      </c>
      <c r="F205" s="39" t="s">
        <v>496</v>
      </c>
      <c r="G205" s="40">
        <v>11</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210">
      <c r="A208" s="36" t="s">
        <v>467</v>
      </c>
      <c r="B208" s="44"/>
      <c r="C208" s="45"/>
      <c r="D208" s="45"/>
      <c r="E208" s="38" t="s">
        <v>1984</v>
      </c>
      <c r="F208" s="45"/>
      <c r="G208" s="45"/>
      <c r="H208" s="45"/>
      <c r="I208" s="45"/>
      <c r="J208" s="47"/>
    </row>
    <row r="209">
      <c r="A209" s="36" t="s">
        <v>458</v>
      </c>
      <c r="B209" s="36">
        <v>50</v>
      </c>
      <c r="C209" s="37" t="s">
        <v>1515</v>
      </c>
      <c r="D209" s="36" t="s">
        <v>460</v>
      </c>
      <c r="E209" s="38" t="s">
        <v>1516</v>
      </c>
      <c r="F209" s="39" t="s">
        <v>496</v>
      </c>
      <c r="G209" s="40">
        <v>11</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150">
      <c r="A212" s="36" t="s">
        <v>467</v>
      </c>
      <c r="B212" s="44"/>
      <c r="C212" s="45"/>
      <c r="D212" s="45"/>
      <c r="E212" s="38" t="s">
        <v>597</v>
      </c>
      <c r="F212" s="45"/>
      <c r="G212" s="45"/>
      <c r="H212" s="45"/>
      <c r="I212" s="45"/>
      <c r="J212" s="47"/>
    </row>
    <row r="213">
      <c r="A213" s="36" t="s">
        <v>458</v>
      </c>
      <c r="B213" s="36">
        <v>51</v>
      </c>
      <c r="C213" s="37" t="s">
        <v>1518</v>
      </c>
      <c r="D213" s="36" t="s">
        <v>460</v>
      </c>
      <c r="E213" s="38" t="s">
        <v>1519</v>
      </c>
      <c r="F213" s="39" t="s">
        <v>496</v>
      </c>
      <c r="G213" s="40">
        <v>4</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210">
      <c r="A216" s="36" t="s">
        <v>467</v>
      </c>
      <c r="B216" s="44"/>
      <c r="C216" s="45"/>
      <c r="D216" s="45"/>
      <c r="E216" s="38" t="s">
        <v>1984</v>
      </c>
      <c r="F216" s="45"/>
      <c r="G216" s="45"/>
      <c r="H216" s="45"/>
      <c r="I216" s="45"/>
      <c r="J216" s="47"/>
    </row>
    <row r="217">
      <c r="A217" s="36" t="s">
        <v>458</v>
      </c>
      <c r="B217" s="36">
        <v>52</v>
      </c>
      <c r="C217" s="37" t="s">
        <v>1521</v>
      </c>
      <c r="D217" s="36" t="s">
        <v>460</v>
      </c>
      <c r="E217" s="38" t="s">
        <v>1522</v>
      </c>
      <c r="F217" s="39" t="s">
        <v>496</v>
      </c>
      <c r="G217" s="40">
        <v>4</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150">
      <c r="A220" s="36" t="s">
        <v>467</v>
      </c>
      <c r="B220" s="44"/>
      <c r="C220" s="45"/>
      <c r="D220" s="45"/>
      <c r="E220" s="38" t="s">
        <v>597</v>
      </c>
      <c r="F220" s="45"/>
      <c r="G220" s="45"/>
      <c r="H220" s="45"/>
      <c r="I220" s="45"/>
      <c r="J220" s="47"/>
    </row>
    <row r="221">
      <c r="A221" s="36" t="s">
        <v>458</v>
      </c>
      <c r="B221" s="36">
        <v>53</v>
      </c>
      <c r="C221" s="37" t="s">
        <v>1524</v>
      </c>
      <c r="D221" s="36" t="s">
        <v>460</v>
      </c>
      <c r="E221" s="38" t="s">
        <v>1525</v>
      </c>
      <c r="F221" s="39" t="s">
        <v>496</v>
      </c>
      <c r="G221" s="40">
        <v>4</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210">
      <c r="A224" s="36" t="s">
        <v>467</v>
      </c>
      <c r="B224" s="44"/>
      <c r="C224" s="45"/>
      <c r="D224" s="45"/>
      <c r="E224" s="38" t="s">
        <v>1984</v>
      </c>
      <c r="F224" s="45"/>
      <c r="G224" s="45"/>
      <c r="H224" s="45"/>
      <c r="I224" s="45"/>
      <c r="J224" s="47"/>
    </row>
    <row r="225">
      <c r="A225" s="36" t="s">
        <v>458</v>
      </c>
      <c r="B225" s="36">
        <v>54</v>
      </c>
      <c r="C225" s="37" t="s">
        <v>1526</v>
      </c>
      <c r="D225" s="36" t="s">
        <v>460</v>
      </c>
      <c r="E225" s="38" t="s">
        <v>1527</v>
      </c>
      <c r="F225" s="39" t="s">
        <v>496</v>
      </c>
      <c r="G225" s="40">
        <v>4</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150">
      <c r="A228" s="36" t="s">
        <v>467</v>
      </c>
      <c r="B228" s="44"/>
      <c r="C228" s="45"/>
      <c r="D228" s="45"/>
      <c r="E228" s="38" t="s">
        <v>597</v>
      </c>
      <c r="F228" s="45"/>
      <c r="G228" s="45"/>
      <c r="H228" s="45"/>
      <c r="I228" s="45"/>
      <c r="J228" s="47"/>
    </row>
    <row r="229">
      <c r="A229" s="36" t="s">
        <v>458</v>
      </c>
      <c r="B229" s="36">
        <v>55</v>
      </c>
      <c r="C229" s="37" t="s">
        <v>1528</v>
      </c>
      <c r="D229" s="36" t="s">
        <v>460</v>
      </c>
      <c r="E229" s="38" t="s">
        <v>1529</v>
      </c>
      <c r="F229" s="39" t="s">
        <v>496</v>
      </c>
      <c r="G229" s="40">
        <v>4</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150">
      <c r="A232" s="36" t="s">
        <v>467</v>
      </c>
      <c r="B232" s="44"/>
      <c r="C232" s="45"/>
      <c r="D232" s="45"/>
      <c r="E232" s="38" t="s">
        <v>1990</v>
      </c>
      <c r="F232" s="45"/>
      <c r="G232" s="45"/>
      <c r="H232" s="45"/>
      <c r="I232" s="45"/>
      <c r="J232" s="47"/>
    </row>
    <row r="233">
      <c r="A233" s="36" t="s">
        <v>458</v>
      </c>
      <c r="B233" s="36">
        <v>56</v>
      </c>
      <c r="C233" s="37" t="s">
        <v>1531</v>
      </c>
      <c r="D233" s="36" t="s">
        <v>460</v>
      </c>
      <c r="E233" s="38" t="s">
        <v>1532</v>
      </c>
      <c r="F233" s="39" t="s">
        <v>496</v>
      </c>
      <c r="G233" s="40">
        <v>4</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120">
      <c r="A236" s="36" t="s">
        <v>467</v>
      </c>
      <c r="B236" s="44"/>
      <c r="C236" s="45"/>
      <c r="D236" s="45"/>
      <c r="E236" s="38" t="s">
        <v>1991</v>
      </c>
      <c r="F236" s="45"/>
      <c r="G236" s="45"/>
      <c r="H236" s="45"/>
      <c r="I236" s="45"/>
      <c r="J236" s="47"/>
    </row>
    <row r="237" ht="30">
      <c r="A237" s="36" t="s">
        <v>458</v>
      </c>
      <c r="B237" s="36">
        <v>57</v>
      </c>
      <c r="C237" s="37" t="s">
        <v>1534</v>
      </c>
      <c r="D237" s="36" t="s">
        <v>460</v>
      </c>
      <c r="E237" s="38" t="s">
        <v>1535</v>
      </c>
      <c r="F237" s="39" t="s">
        <v>496</v>
      </c>
      <c r="G237" s="40">
        <v>1</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466</v>
      </c>
      <c r="F239" s="45"/>
      <c r="G239" s="45"/>
      <c r="H239" s="45"/>
      <c r="I239" s="45"/>
      <c r="J239" s="47"/>
    </row>
    <row r="240" ht="210">
      <c r="A240" s="36" t="s">
        <v>467</v>
      </c>
      <c r="B240" s="44"/>
      <c r="C240" s="45"/>
      <c r="D240" s="45"/>
      <c r="E240" s="38" t="s">
        <v>1984</v>
      </c>
      <c r="F240" s="45"/>
      <c r="G240" s="45"/>
      <c r="H240" s="45"/>
      <c r="I240" s="45"/>
      <c r="J240" s="47"/>
    </row>
    <row r="241" ht="30">
      <c r="A241" s="36" t="s">
        <v>458</v>
      </c>
      <c r="B241" s="36">
        <v>58</v>
      </c>
      <c r="C241" s="37" t="s">
        <v>1536</v>
      </c>
      <c r="D241" s="36" t="s">
        <v>460</v>
      </c>
      <c r="E241" s="38" t="s">
        <v>1537</v>
      </c>
      <c r="F241" s="39" t="s">
        <v>496</v>
      </c>
      <c r="G241" s="40">
        <v>1</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466</v>
      </c>
      <c r="F243" s="45"/>
      <c r="G243" s="45"/>
      <c r="H243" s="45"/>
      <c r="I243" s="45"/>
      <c r="J243" s="47"/>
    </row>
    <row r="244" ht="210">
      <c r="A244" s="36" t="s">
        <v>467</v>
      </c>
      <c r="B244" s="44"/>
      <c r="C244" s="45"/>
      <c r="D244" s="45"/>
      <c r="E244" s="38" t="s">
        <v>1984</v>
      </c>
      <c r="F244" s="45"/>
      <c r="G244" s="45"/>
      <c r="H244" s="45"/>
      <c r="I244" s="45"/>
      <c r="J244" s="47"/>
    </row>
    <row r="245">
      <c r="A245" s="36" t="s">
        <v>458</v>
      </c>
      <c r="B245" s="36">
        <v>59</v>
      </c>
      <c r="C245" s="37" t="s">
        <v>1538</v>
      </c>
      <c r="D245" s="36" t="s">
        <v>460</v>
      </c>
      <c r="E245" s="38" t="s">
        <v>1539</v>
      </c>
      <c r="F245" s="39" t="s">
        <v>496</v>
      </c>
      <c r="G245" s="40">
        <v>2</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466</v>
      </c>
      <c r="F247" s="45"/>
      <c r="G247" s="45"/>
      <c r="H247" s="45"/>
      <c r="I247" s="45"/>
      <c r="J247" s="47"/>
    </row>
    <row r="248" ht="150">
      <c r="A248" s="36" t="s">
        <v>467</v>
      </c>
      <c r="B248" s="44"/>
      <c r="C248" s="45"/>
      <c r="D248" s="45"/>
      <c r="E248" s="38" t="s">
        <v>597</v>
      </c>
      <c r="F248" s="45"/>
      <c r="G248" s="45"/>
      <c r="H248" s="45"/>
      <c r="I248" s="45"/>
      <c r="J248" s="47"/>
    </row>
    <row r="249">
      <c r="A249" s="36" t="s">
        <v>458</v>
      </c>
      <c r="B249" s="36">
        <v>60</v>
      </c>
      <c r="C249" s="37" t="s">
        <v>1541</v>
      </c>
      <c r="D249" s="36" t="s">
        <v>460</v>
      </c>
      <c r="E249" s="38" t="s">
        <v>1542</v>
      </c>
      <c r="F249" s="39" t="s">
        <v>496</v>
      </c>
      <c r="G249" s="40">
        <v>20</v>
      </c>
      <c r="H249" s="41">
        <v>0</v>
      </c>
      <c r="I249" s="42">
        <f>ROUND(G249*H249,P4)</f>
        <v>0</v>
      </c>
      <c r="J249" s="39" t="s">
        <v>471</v>
      </c>
      <c r="O249" s="43">
        <f>I249*0.21</f>
        <v>0</v>
      </c>
      <c r="P249">
        <v>3</v>
      </c>
    </row>
    <row r="250">
      <c r="A250" s="36" t="s">
        <v>464</v>
      </c>
      <c r="B250" s="44"/>
      <c r="C250" s="45"/>
      <c r="D250" s="45"/>
      <c r="E250" s="46" t="s">
        <v>460</v>
      </c>
      <c r="F250" s="45"/>
      <c r="G250" s="45"/>
      <c r="H250" s="45"/>
      <c r="I250" s="45"/>
      <c r="J250" s="47"/>
    </row>
    <row r="251">
      <c r="A251" s="36" t="s">
        <v>465</v>
      </c>
      <c r="B251" s="44"/>
      <c r="C251" s="45"/>
      <c r="D251" s="45"/>
      <c r="E251" s="48" t="s">
        <v>466</v>
      </c>
      <c r="F251" s="45"/>
      <c r="G251" s="45"/>
      <c r="H251" s="45"/>
      <c r="I251" s="45"/>
      <c r="J251" s="47"/>
    </row>
    <row r="252" ht="135">
      <c r="A252" s="36" t="s">
        <v>467</v>
      </c>
      <c r="B252" s="44"/>
      <c r="C252" s="45"/>
      <c r="D252" s="45"/>
      <c r="E252" s="38" t="s">
        <v>700</v>
      </c>
      <c r="F252" s="45"/>
      <c r="G252" s="45"/>
      <c r="H252" s="45"/>
      <c r="I252" s="45"/>
      <c r="J252" s="47"/>
    </row>
    <row r="253">
      <c r="A253" s="36" t="s">
        <v>458</v>
      </c>
      <c r="B253" s="36">
        <v>61</v>
      </c>
      <c r="C253" s="37" t="s">
        <v>1544</v>
      </c>
      <c r="D253" s="36" t="s">
        <v>460</v>
      </c>
      <c r="E253" s="38" t="s">
        <v>1545</v>
      </c>
      <c r="F253" s="39" t="s">
        <v>496</v>
      </c>
      <c r="G253" s="40">
        <v>1</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466</v>
      </c>
      <c r="F255" s="45"/>
      <c r="G255" s="45"/>
      <c r="H255" s="45"/>
      <c r="I255" s="45"/>
      <c r="J255" s="47"/>
    </row>
    <row r="256" ht="210">
      <c r="A256" s="36" t="s">
        <v>467</v>
      </c>
      <c r="B256" s="44"/>
      <c r="C256" s="45"/>
      <c r="D256" s="45"/>
      <c r="E256" s="38" t="s">
        <v>1984</v>
      </c>
      <c r="F256" s="45"/>
      <c r="G256" s="45"/>
      <c r="H256" s="45"/>
      <c r="I256" s="45"/>
      <c r="J256" s="47"/>
    </row>
    <row r="257">
      <c r="A257" s="36" t="s">
        <v>458</v>
      </c>
      <c r="B257" s="36">
        <v>62</v>
      </c>
      <c r="C257" s="37" t="s">
        <v>1547</v>
      </c>
      <c r="D257" s="36" t="s">
        <v>460</v>
      </c>
      <c r="E257" s="38" t="s">
        <v>1548</v>
      </c>
      <c r="F257" s="39" t="s">
        <v>496</v>
      </c>
      <c r="G257" s="40">
        <v>1</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c r="A259" s="36" t="s">
        <v>465</v>
      </c>
      <c r="B259" s="44"/>
      <c r="C259" s="45"/>
      <c r="D259" s="45"/>
      <c r="E259" s="48" t="s">
        <v>466</v>
      </c>
      <c r="F259" s="45"/>
      <c r="G259" s="45"/>
      <c r="H259" s="45"/>
      <c r="I259" s="45"/>
      <c r="J259" s="47"/>
    </row>
    <row r="260" ht="150">
      <c r="A260" s="36" t="s">
        <v>467</v>
      </c>
      <c r="B260" s="44"/>
      <c r="C260" s="45"/>
      <c r="D260" s="45"/>
      <c r="E260" s="38" t="s">
        <v>597</v>
      </c>
      <c r="F260" s="45"/>
      <c r="G260" s="45"/>
      <c r="H260" s="45"/>
      <c r="I260" s="45"/>
      <c r="J260" s="47"/>
    </row>
    <row r="261">
      <c r="A261" s="36" t="s">
        <v>458</v>
      </c>
      <c r="B261" s="36">
        <v>63</v>
      </c>
      <c r="C261" s="37" t="s">
        <v>1549</v>
      </c>
      <c r="D261" s="36" t="s">
        <v>460</v>
      </c>
      <c r="E261" s="38" t="s">
        <v>1550</v>
      </c>
      <c r="F261" s="39" t="s">
        <v>496</v>
      </c>
      <c r="G261" s="40">
        <v>2</v>
      </c>
      <c r="H261" s="41">
        <v>0</v>
      </c>
      <c r="I261" s="42">
        <f>ROUND(G261*H261,P4)</f>
        <v>0</v>
      </c>
      <c r="J261" s="39" t="s">
        <v>471</v>
      </c>
      <c r="O261" s="43">
        <f>I261*0.21</f>
        <v>0</v>
      </c>
      <c r="P261">
        <v>3</v>
      </c>
    </row>
    <row r="262">
      <c r="A262" s="36" t="s">
        <v>464</v>
      </c>
      <c r="B262" s="44"/>
      <c r="C262" s="45"/>
      <c r="D262" s="45"/>
      <c r="E262" s="46" t="s">
        <v>460</v>
      </c>
      <c r="F262" s="45"/>
      <c r="G262" s="45"/>
      <c r="H262" s="45"/>
      <c r="I262" s="45"/>
      <c r="J262" s="47"/>
    </row>
    <row r="263">
      <c r="A263" s="36" t="s">
        <v>465</v>
      </c>
      <c r="B263" s="44"/>
      <c r="C263" s="45"/>
      <c r="D263" s="45"/>
      <c r="E263" s="48" t="s">
        <v>466</v>
      </c>
      <c r="F263" s="45"/>
      <c r="G263" s="45"/>
      <c r="H263" s="45"/>
      <c r="I263" s="45"/>
      <c r="J263" s="47"/>
    </row>
    <row r="264" ht="225">
      <c r="A264" s="36" t="s">
        <v>467</v>
      </c>
      <c r="B264" s="44"/>
      <c r="C264" s="45"/>
      <c r="D264" s="45"/>
      <c r="E264" s="38" t="s">
        <v>1551</v>
      </c>
      <c r="F264" s="45"/>
      <c r="G264" s="45"/>
      <c r="H264" s="45"/>
      <c r="I264" s="45"/>
      <c r="J264" s="47"/>
    </row>
    <row r="265">
      <c r="A265" s="36" t="s">
        <v>458</v>
      </c>
      <c r="B265" s="36">
        <v>64</v>
      </c>
      <c r="C265" s="37" t="s">
        <v>1552</v>
      </c>
      <c r="D265" s="36" t="s">
        <v>460</v>
      </c>
      <c r="E265" s="38" t="s">
        <v>1553</v>
      </c>
      <c r="F265" s="39" t="s">
        <v>553</v>
      </c>
      <c r="G265" s="40">
        <v>8</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c r="A267" s="36" t="s">
        <v>465</v>
      </c>
      <c r="B267" s="44"/>
      <c r="C267" s="45"/>
      <c r="D267" s="45"/>
      <c r="E267" s="48" t="s">
        <v>466</v>
      </c>
      <c r="F267" s="45"/>
      <c r="G267" s="45"/>
      <c r="H267" s="45"/>
      <c r="I267" s="45"/>
      <c r="J267" s="47"/>
    </row>
    <row r="268" ht="135">
      <c r="A268" s="36" t="s">
        <v>467</v>
      </c>
      <c r="B268" s="44"/>
      <c r="C268" s="45"/>
      <c r="D268" s="45"/>
      <c r="E268" s="38" t="s">
        <v>1992</v>
      </c>
      <c r="F268" s="45"/>
      <c r="G268" s="45"/>
      <c r="H268" s="45"/>
      <c r="I268" s="45"/>
      <c r="J268" s="47"/>
    </row>
    <row r="269" ht="30">
      <c r="A269" s="36" t="s">
        <v>458</v>
      </c>
      <c r="B269" s="36">
        <v>65</v>
      </c>
      <c r="C269" s="37" t="s">
        <v>1555</v>
      </c>
      <c r="D269" s="36" t="s">
        <v>460</v>
      </c>
      <c r="E269" s="38" t="s">
        <v>1556</v>
      </c>
      <c r="F269" s="39" t="s">
        <v>496</v>
      </c>
      <c r="G269" s="40">
        <v>1</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c r="A271" s="36" t="s">
        <v>465</v>
      </c>
      <c r="B271" s="44"/>
      <c r="C271" s="45"/>
      <c r="D271" s="45"/>
      <c r="E271" s="48" t="s">
        <v>466</v>
      </c>
      <c r="F271" s="45"/>
      <c r="G271" s="45"/>
      <c r="H271" s="45"/>
      <c r="I271" s="45"/>
      <c r="J271" s="47"/>
    </row>
    <row r="272" ht="165">
      <c r="A272" s="36" t="s">
        <v>467</v>
      </c>
      <c r="B272" s="44"/>
      <c r="C272" s="45"/>
      <c r="D272" s="45"/>
      <c r="E272" s="38" t="s">
        <v>1637</v>
      </c>
      <c r="F272" s="45"/>
      <c r="G272" s="45"/>
      <c r="H272" s="45"/>
      <c r="I272" s="45"/>
      <c r="J272" s="47"/>
    </row>
    <row r="273">
      <c r="A273" s="36" t="s">
        <v>458</v>
      </c>
      <c r="B273" s="36">
        <v>66</v>
      </c>
      <c r="C273" s="37" t="s">
        <v>1558</v>
      </c>
      <c r="D273" s="36" t="s">
        <v>460</v>
      </c>
      <c r="E273" s="38" t="s">
        <v>1559</v>
      </c>
      <c r="F273" s="39" t="s">
        <v>496</v>
      </c>
      <c r="G273" s="40">
        <v>1</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c r="A275" s="36" t="s">
        <v>465</v>
      </c>
      <c r="B275" s="44"/>
      <c r="C275" s="45"/>
      <c r="D275" s="45"/>
      <c r="E275" s="48" t="s">
        <v>466</v>
      </c>
      <c r="F275" s="45"/>
      <c r="G275" s="45"/>
      <c r="H275" s="45"/>
      <c r="I275" s="45"/>
      <c r="J275" s="47"/>
    </row>
    <row r="276" ht="165">
      <c r="A276" s="36" t="s">
        <v>467</v>
      </c>
      <c r="B276" s="44"/>
      <c r="C276" s="45"/>
      <c r="D276" s="45"/>
      <c r="E276" s="38" t="s">
        <v>1637</v>
      </c>
      <c r="F276" s="45"/>
      <c r="G276" s="45"/>
      <c r="H276" s="45"/>
      <c r="I276" s="45"/>
      <c r="J276" s="47"/>
    </row>
    <row r="277">
      <c r="A277" s="36" t="s">
        <v>458</v>
      </c>
      <c r="B277" s="36">
        <v>67</v>
      </c>
      <c r="C277" s="37" t="s">
        <v>1560</v>
      </c>
      <c r="D277" s="36" t="s">
        <v>460</v>
      </c>
      <c r="E277" s="38" t="s">
        <v>1561</v>
      </c>
      <c r="F277" s="39" t="s">
        <v>496</v>
      </c>
      <c r="G277" s="40">
        <v>1</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c r="A279" s="36" t="s">
        <v>465</v>
      </c>
      <c r="B279" s="44"/>
      <c r="C279" s="45"/>
      <c r="D279" s="45"/>
      <c r="E279" s="48" t="s">
        <v>466</v>
      </c>
      <c r="F279" s="45"/>
      <c r="G279" s="45"/>
      <c r="H279" s="45"/>
      <c r="I279" s="45"/>
      <c r="J279" s="47"/>
    </row>
    <row r="280" ht="165">
      <c r="A280" s="36" t="s">
        <v>467</v>
      </c>
      <c r="B280" s="44"/>
      <c r="C280" s="45"/>
      <c r="D280" s="45"/>
      <c r="E280" s="38" t="s">
        <v>1637</v>
      </c>
      <c r="F280" s="45"/>
      <c r="G280" s="45"/>
      <c r="H280" s="45"/>
      <c r="I280" s="45"/>
      <c r="J280" s="47"/>
    </row>
    <row r="281">
      <c r="A281" s="36" t="s">
        <v>458</v>
      </c>
      <c r="B281" s="36">
        <v>68</v>
      </c>
      <c r="C281" s="37" t="s">
        <v>1562</v>
      </c>
      <c r="D281" s="36" t="s">
        <v>460</v>
      </c>
      <c r="E281" s="38" t="s">
        <v>1563</v>
      </c>
      <c r="F281" s="39" t="s">
        <v>496</v>
      </c>
      <c r="G281" s="40">
        <v>1</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c r="A283" s="36" t="s">
        <v>465</v>
      </c>
      <c r="B283" s="44"/>
      <c r="C283" s="45"/>
      <c r="D283" s="45"/>
      <c r="E283" s="48" t="s">
        <v>466</v>
      </c>
      <c r="F283" s="45"/>
      <c r="G283" s="45"/>
      <c r="H283" s="45"/>
      <c r="I283" s="45"/>
      <c r="J283" s="47"/>
    </row>
    <row r="284" ht="135">
      <c r="A284" s="36" t="s">
        <v>467</v>
      </c>
      <c r="B284" s="44"/>
      <c r="C284" s="45"/>
      <c r="D284" s="45"/>
      <c r="E284" s="38" t="s">
        <v>700</v>
      </c>
      <c r="F284" s="45"/>
      <c r="G284" s="45"/>
      <c r="H284" s="45"/>
      <c r="I284" s="45"/>
      <c r="J284" s="47"/>
    </row>
    <row r="285">
      <c r="A285" s="30" t="s">
        <v>455</v>
      </c>
      <c r="B285" s="31"/>
      <c r="C285" s="32" t="s">
        <v>608</v>
      </c>
      <c r="D285" s="33"/>
      <c r="E285" s="30" t="s">
        <v>609</v>
      </c>
      <c r="F285" s="33"/>
      <c r="G285" s="33"/>
      <c r="H285" s="33"/>
      <c r="I285" s="34">
        <f>SUMIFS(I286:I301,A286:A301,"P")</f>
        <v>0</v>
      </c>
      <c r="J285" s="35"/>
    </row>
    <row r="286" ht="45">
      <c r="A286" s="36" t="s">
        <v>458</v>
      </c>
      <c r="B286" s="36">
        <v>69</v>
      </c>
      <c r="C286" s="37" t="s">
        <v>616</v>
      </c>
      <c r="D286" s="36" t="s">
        <v>617</v>
      </c>
      <c r="E286" s="38" t="s">
        <v>618</v>
      </c>
      <c r="F286" s="39" t="s">
        <v>613</v>
      </c>
      <c r="G286" s="40">
        <v>0.050000000000000003</v>
      </c>
      <c r="H286" s="41">
        <v>0</v>
      </c>
      <c r="I286" s="42">
        <f>ROUND(G286*H286,P4)</f>
        <v>0</v>
      </c>
      <c r="J286" s="39" t="s">
        <v>463</v>
      </c>
      <c r="O286" s="43">
        <f>I286*0.21</f>
        <v>0</v>
      </c>
      <c r="P286">
        <v>3</v>
      </c>
    </row>
    <row r="287" ht="30">
      <c r="A287" s="36" t="s">
        <v>464</v>
      </c>
      <c r="B287" s="44"/>
      <c r="C287" s="45"/>
      <c r="D287" s="45"/>
      <c r="E287" s="38" t="s">
        <v>614</v>
      </c>
      <c r="F287" s="45"/>
      <c r="G287" s="45"/>
      <c r="H287" s="45"/>
      <c r="I287" s="45"/>
      <c r="J287" s="47"/>
    </row>
    <row r="288">
      <c r="A288" s="36" t="s">
        <v>465</v>
      </c>
      <c r="B288" s="44"/>
      <c r="C288" s="45"/>
      <c r="D288" s="45"/>
      <c r="E288" s="48" t="s">
        <v>466</v>
      </c>
      <c r="F288" s="45"/>
      <c r="G288" s="45"/>
      <c r="H288" s="45"/>
      <c r="I288" s="45"/>
      <c r="J288" s="47"/>
    </row>
    <row r="289" ht="120">
      <c r="A289" s="36" t="s">
        <v>467</v>
      </c>
      <c r="B289" s="44"/>
      <c r="C289" s="45"/>
      <c r="D289" s="45"/>
      <c r="E289" s="38" t="s">
        <v>615</v>
      </c>
      <c r="F289" s="45"/>
      <c r="G289" s="45"/>
      <c r="H289" s="45"/>
      <c r="I289" s="45"/>
      <c r="J289" s="47"/>
    </row>
    <row r="290" ht="45">
      <c r="A290" s="36" t="s">
        <v>458</v>
      </c>
      <c r="B290" s="36">
        <v>70</v>
      </c>
      <c r="C290" s="37" t="s">
        <v>619</v>
      </c>
      <c r="D290" s="36" t="s">
        <v>620</v>
      </c>
      <c r="E290" s="38" t="s">
        <v>621</v>
      </c>
      <c r="F290" s="39" t="s">
        <v>613</v>
      </c>
      <c r="G290" s="40">
        <v>0.01</v>
      </c>
      <c r="H290" s="41">
        <v>0</v>
      </c>
      <c r="I290" s="42">
        <f>ROUND(G290*H290,P4)</f>
        <v>0</v>
      </c>
      <c r="J290" s="39" t="s">
        <v>463</v>
      </c>
      <c r="O290" s="43">
        <f>I290*0.21</f>
        <v>0</v>
      </c>
      <c r="P290">
        <v>3</v>
      </c>
    </row>
    <row r="291" ht="30">
      <c r="A291" s="36" t="s">
        <v>464</v>
      </c>
      <c r="B291" s="44"/>
      <c r="C291" s="45"/>
      <c r="D291" s="45"/>
      <c r="E291" s="38" t="s">
        <v>614</v>
      </c>
      <c r="F291" s="45"/>
      <c r="G291" s="45"/>
      <c r="H291" s="45"/>
      <c r="I291" s="45"/>
      <c r="J291" s="47"/>
    </row>
    <row r="292">
      <c r="A292" s="36" t="s">
        <v>465</v>
      </c>
      <c r="B292" s="44"/>
      <c r="C292" s="45"/>
      <c r="D292" s="45"/>
      <c r="E292" s="48" t="s">
        <v>466</v>
      </c>
      <c r="F292" s="45"/>
      <c r="G292" s="45"/>
      <c r="H292" s="45"/>
      <c r="I292" s="45"/>
      <c r="J292" s="47"/>
    </row>
    <row r="293" ht="120">
      <c r="A293" s="36" t="s">
        <v>467</v>
      </c>
      <c r="B293" s="44"/>
      <c r="C293" s="45"/>
      <c r="D293" s="45"/>
      <c r="E293" s="38" t="s">
        <v>615</v>
      </c>
      <c r="F293" s="45"/>
      <c r="G293" s="45"/>
      <c r="H293" s="45"/>
      <c r="I293" s="45"/>
      <c r="J293" s="47"/>
    </row>
    <row r="294" ht="60">
      <c r="A294" s="36" t="s">
        <v>458</v>
      </c>
      <c r="B294" s="36">
        <v>71</v>
      </c>
      <c r="C294" s="37" t="s">
        <v>622</v>
      </c>
      <c r="D294" s="36" t="s">
        <v>623</v>
      </c>
      <c r="E294" s="38" t="s">
        <v>624</v>
      </c>
      <c r="F294" s="39" t="s">
        <v>613</v>
      </c>
      <c r="G294" s="40">
        <v>0.001</v>
      </c>
      <c r="H294" s="41">
        <v>0</v>
      </c>
      <c r="I294" s="42">
        <f>ROUND(G294*H294,P4)</f>
        <v>0</v>
      </c>
      <c r="J294" s="39" t="s">
        <v>463</v>
      </c>
      <c r="O294" s="43">
        <f>I294*0.21</f>
        <v>0</v>
      </c>
      <c r="P294">
        <v>3</v>
      </c>
    </row>
    <row r="295" ht="30">
      <c r="A295" s="36" t="s">
        <v>464</v>
      </c>
      <c r="B295" s="44"/>
      <c r="C295" s="45"/>
      <c r="D295" s="45"/>
      <c r="E295" s="38" t="s">
        <v>614</v>
      </c>
      <c r="F295" s="45"/>
      <c r="G295" s="45"/>
      <c r="H295" s="45"/>
      <c r="I295" s="45"/>
      <c r="J295" s="47"/>
    </row>
    <row r="296">
      <c r="A296" s="36" t="s">
        <v>465</v>
      </c>
      <c r="B296" s="44"/>
      <c r="C296" s="45"/>
      <c r="D296" s="45"/>
      <c r="E296" s="48" t="s">
        <v>466</v>
      </c>
      <c r="F296" s="45"/>
      <c r="G296" s="45"/>
      <c r="H296" s="45"/>
      <c r="I296" s="45"/>
      <c r="J296" s="47"/>
    </row>
    <row r="297" ht="120">
      <c r="A297" s="36" t="s">
        <v>467</v>
      </c>
      <c r="B297" s="44"/>
      <c r="C297" s="45"/>
      <c r="D297" s="45"/>
      <c r="E297" s="38" t="s">
        <v>615</v>
      </c>
      <c r="F297" s="45"/>
      <c r="G297" s="45"/>
      <c r="H297" s="45"/>
      <c r="I297" s="45"/>
      <c r="J297" s="47"/>
    </row>
    <row r="298" ht="45">
      <c r="A298" s="36" t="s">
        <v>458</v>
      </c>
      <c r="B298" s="36">
        <v>72</v>
      </c>
      <c r="C298" s="37" t="s">
        <v>625</v>
      </c>
      <c r="D298" s="36" t="s">
        <v>626</v>
      </c>
      <c r="E298" s="38" t="s">
        <v>627</v>
      </c>
      <c r="F298" s="39" t="s">
        <v>613</v>
      </c>
      <c r="G298" s="40">
        <v>0.0050000000000000001</v>
      </c>
      <c r="H298" s="41">
        <v>0</v>
      </c>
      <c r="I298" s="42">
        <f>ROUND(G298*H298,P4)</f>
        <v>0</v>
      </c>
      <c r="J298" s="39" t="s">
        <v>463</v>
      </c>
      <c r="O298" s="43">
        <f>I298*0.21</f>
        <v>0</v>
      </c>
      <c r="P298">
        <v>3</v>
      </c>
    </row>
    <row r="299" ht="30">
      <c r="A299" s="36" t="s">
        <v>464</v>
      </c>
      <c r="B299" s="44"/>
      <c r="C299" s="45"/>
      <c r="D299" s="45"/>
      <c r="E299" s="38" t="s">
        <v>614</v>
      </c>
      <c r="F299" s="45"/>
      <c r="G299" s="45"/>
      <c r="H299" s="45"/>
      <c r="I299" s="45"/>
      <c r="J299" s="47"/>
    </row>
    <row r="300">
      <c r="A300" s="36" t="s">
        <v>465</v>
      </c>
      <c r="B300" s="44"/>
      <c r="C300" s="45"/>
      <c r="D300" s="45"/>
      <c r="E300" s="48" t="s">
        <v>466</v>
      </c>
      <c r="F300" s="45"/>
      <c r="G300" s="45"/>
      <c r="H300" s="45"/>
      <c r="I300" s="45"/>
      <c r="J300" s="47"/>
    </row>
    <row r="301" ht="120">
      <c r="A301" s="36" t="s">
        <v>467</v>
      </c>
      <c r="B301" s="49"/>
      <c r="C301" s="50"/>
      <c r="D301" s="50"/>
      <c r="E301" s="38" t="s">
        <v>615</v>
      </c>
      <c r="F301" s="50"/>
      <c r="G301" s="50"/>
      <c r="H301" s="50"/>
      <c r="I301" s="50"/>
      <c r="J301" s="51"/>
    </row>
  </sheetData>
  <sheetProtection sheet="1" objects="1" scenarios="1" spinCount="100000" saltValue="yApjZ84Xmfz0eamnHQ57OyY7lI4C5ReXdriBFu//LdA5CWULL1+uQoc1CBdB3a4bXVeHpthOMJu7QLSUY/m6gg==" hashValue="IvgLEmoQIm7NGTBxmP7hRX6s4R9orXWOklwr/nXu2bPVoymh5fIGgPZ11+hs0an6JXKhLFGqgmnXGjotKHJsx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v>
      </c>
      <c r="I3" s="24">
        <f>SUMIFS(I11:I237,A11:A237,"SD")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1565</v>
      </c>
      <c r="D6" s="21"/>
      <c r="E6" s="22" t="s">
        <v>1566</v>
      </c>
      <c r="F6" s="16"/>
      <c r="G6" s="16"/>
      <c r="H6" s="16"/>
      <c r="I6" s="16"/>
      <c r="J6" s="18"/>
    </row>
    <row r="7">
      <c r="A7" s="3" t="s">
        <v>442</v>
      </c>
      <c r="B7" s="19" t="s">
        <v>443</v>
      </c>
      <c r="C7" s="20" t="s">
        <v>39</v>
      </c>
      <c r="D7" s="21"/>
      <c r="E7" s="22" t="s">
        <v>40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SUMIFS(I12:I123,A12:A123,"P")</f>
        <v>0</v>
      </c>
      <c r="J11" s="35"/>
    </row>
    <row r="12">
      <c r="A12" s="36" t="s">
        <v>458</v>
      </c>
      <c r="B12" s="36">
        <v>1</v>
      </c>
      <c r="C12" s="37" t="s">
        <v>1568</v>
      </c>
      <c r="D12" s="36" t="s">
        <v>460</v>
      </c>
      <c r="E12" s="38" t="s">
        <v>1569</v>
      </c>
      <c r="F12" s="39" t="s">
        <v>496</v>
      </c>
      <c r="G12" s="40">
        <v>14</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1993</v>
      </c>
      <c r="F15" s="45"/>
      <c r="G15" s="45"/>
      <c r="H15" s="45"/>
      <c r="I15" s="45"/>
      <c r="J15" s="47"/>
    </row>
    <row r="16" ht="30">
      <c r="A16" s="36" t="s">
        <v>458</v>
      </c>
      <c r="B16" s="36">
        <v>2</v>
      </c>
      <c r="C16" s="37" t="s">
        <v>1571</v>
      </c>
      <c r="D16" s="36" t="s">
        <v>460</v>
      </c>
      <c r="E16" s="38" t="s">
        <v>1572</v>
      </c>
      <c r="F16" s="39" t="s">
        <v>482</v>
      </c>
      <c r="G16" s="40">
        <v>203</v>
      </c>
      <c r="H16" s="41">
        <v>0</v>
      </c>
      <c r="I16" s="42">
        <f>ROUND(G16*H16,P4)</f>
        <v>0</v>
      </c>
      <c r="J16" s="39" t="s">
        <v>471</v>
      </c>
      <c r="O16" s="43">
        <f>I16*0.21</f>
        <v>0</v>
      </c>
      <c r="P16">
        <v>3</v>
      </c>
    </row>
    <row r="17">
      <c r="A17" s="36" t="s">
        <v>464</v>
      </c>
      <c r="B17" s="44"/>
      <c r="C17" s="45"/>
      <c r="D17" s="45"/>
      <c r="E17" s="46" t="s">
        <v>460</v>
      </c>
      <c r="F17" s="45"/>
      <c r="G17" s="45"/>
      <c r="H17" s="45"/>
      <c r="I17" s="45"/>
      <c r="J17" s="47"/>
    </row>
    <row r="18" ht="30">
      <c r="A18" s="36" t="s">
        <v>465</v>
      </c>
      <c r="B18" s="44"/>
      <c r="C18" s="45"/>
      <c r="D18" s="45"/>
      <c r="E18" s="48" t="s">
        <v>1422</v>
      </c>
      <c r="F18" s="45"/>
      <c r="G18" s="45"/>
      <c r="H18" s="45"/>
      <c r="I18" s="45"/>
      <c r="J18" s="47"/>
    </row>
    <row r="19" ht="75">
      <c r="A19" s="36" t="s">
        <v>467</v>
      </c>
      <c r="B19" s="44"/>
      <c r="C19" s="45"/>
      <c r="D19" s="45"/>
      <c r="E19" s="38" t="s">
        <v>1994</v>
      </c>
      <c r="F19" s="45"/>
      <c r="G19" s="45"/>
      <c r="H19" s="45"/>
      <c r="I19" s="45"/>
      <c r="J19" s="47"/>
    </row>
    <row r="20" ht="30">
      <c r="A20" s="36" t="s">
        <v>458</v>
      </c>
      <c r="B20" s="36">
        <v>3</v>
      </c>
      <c r="C20" s="37" t="s">
        <v>526</v>
      </c>
      <c r="D20" s="36" t="s">
        <v>460</v>
      </c>
      <c r="E20" s="38" t="s">
        <v>527</v>
      </c>
      <c r="F20" s="39" t="s">
        <v>496</v>
      </c>
      <c r="G20" s="40">
        <v>14</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75">
      <c r="A23" s="36" t="s">
        <v>467</v>
      </c>
      <c r="B23" s="44"/>
      <c r="C23" s="45"/>
      <c r="D23" s="45"/>
      <c r="E23" s="38" t="s">
        <v>1995</v>
      </c>
      <c r="F23" s="45"/>
      <c r="G23" s="45"/>
      <c r="H23" s="45"/>
      <c r="I23" s="45"/>
      <c r="J23" s="47"/>
    </row>
    <row r="24">
      <c r="A24" s="36" t="s">
        <v>458</v>
      </c>
      <c r="B24" s="36">
        <v>4</v>
      </c>
      <c r="C24" s="37" t="s">
        <v>529</v>
      </c>
      <c r="D24" s="36" t="s">
        <v>460</v>
      </c>
      <c r="E24" s="38" t="s">
        <v>530</v>
      </c>
      <c r="F24" s="39" t="s">
        <v>496</v>
      </c>
      <c r="G24" s="40">
        <v>14</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75">
      <c r="A27" s="36" t="s">
        <v>467</v>
      </c>
      <c r="B27" s="44"/>
      <c r="C27" s="45"/>
      <c r="D27" s="45"/>
      <c r="E27" s="38" t="s">
        <v>1995</v>
      </c>
      <c r="F27" s="45"/>
      <c r="G27" s="45"/>
      <c r="H27" s="45"/>
      <c r="I27" s="45"/>
      <c r="J27" s="47"/>
    </row>
    <row r="28">
      <c r="A28" s="36" t="s">
        <v>458</v>
      </c>
      <c r="B28" s="36">
        <v>5</v>
      </c>
      <c r="C28" s="37" t="s">
        <v>822</v>
      </c>
      <c r="D28" s="36" t="s">
        <v>460</v>
      </c>
      <c r="E28" s="38" t="s">
        <v>823</v>
      </c>
      <c r="F28" s="39" t="s">
        <v>482</v>
      </c>
      <c r="G28" s="40">
        <v>10</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120">
      <c r="A31" s="36" t="s">
        <v>467</v>
      </c>
      <c r="B31" s="44"/>
      <c r="C31" s="45"/>
      <c r="D31" s="45"/>
      <c r="E31" s="38" t="s">
        <v>1996</v>
      </c>
      <c r="F31" s="45"/>
      <c r="G31" s="45"/>
      <c r="H31" s="45"/>
      <c r="I31" s="45"/>
      <c r="J31" s="47"/>
    </row>
    <row r="32">
      <c r="A32" s="36" t="s">
        <v>458</v>
      </c>
      <c r="B32" s="36">
        <v>6</v>
      </c>
      <c r="C32" s="37" t="s">
        <v>833</v>
      </c>
      <c r="D32" s="36" t="s">
        <v>460</v>
      </c>
      <c r="E32" s="38" t="s">
        <v>834</v>
      </c>
      <c r="F32" s="39" t="s">
        <v>482</v>
      </c>
      <c r="G32" s="40">
        <v>203</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75">
      <c r="A35" s="36" t="s">
        <v>467</v>
      </c>
      <c r="B35" s="44"/>
      <c r="C35" s="45"/>
      <c r="D35" s="45"/>
      <c r="E35" s="38" t="s">
        <v>1997</v>
      </c>
      <c r="F35" s="45"/>
      <c r="G35" s="45"/>
      <c r="H35" s="45"/>
      <c r="I35" s="45"/>
      <c r="J35" s="47"/>
    </row>
    <row r="36" ht="30">
      <c r="A36" s="36" t="s">
        <v>458</v>
      </c>
      <c r="B36" s="36">
        <v>7</v>
      </c>
      <c r="C36" s="37" t="s">
        <v>846</v>
      </c>
      <c r="D36" s="36" t="s">
        <v>460</v>
      </c>
      <c r="E36" s="38" t="s">
        <v>847</v>
      </c>
      <c r="F36" s="39" t="s">
        <v>496</v>
      </c>
      <c r="G36" s="40">
        <v>4</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135">
      <c r="A39" s="36" t="s">
        <v>467</v>
      </c>
      <c r="B39" s="44"/>
      <c r="C39" s="45"/>
      <c r="D39" s="45"/>
      <c r="E39" s="38" t="s">
        <v>1929</v>
      </c>
      <c r="F39" s="45"/>
      <c r="G39" s="45"/>
      <c r="H39" s="45"/>
      <c r="I39" s="45"/>
      <c r="J39" s="47"/>
    </row>
    <row r="40">
      <c r="A40" s="36" t="s">
        <v>458</v>
      </c>
      <c r="B40" s="36">
        <v>8</v>
      </c>
      <c r="C40" s="37" t="s">
        <v>675</v>
      </c>
      <c r="D40" s="36" t="s">
        <v>460</v>
      </c>
      <c r="E40" s="38" t="s">
        <v>676</v>
      </c>
      <c r="F40" s="39" t="s">
        <v>496</v>
      </c>
      <c r="G40" s="40">
        <v>2</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20">
      <c r="A43" s="36" t="s">
        <v>467</v>
      </c>
      <c r="B43" s="44"/>
      <c r="C43" s="45"/>
      <c r="D43" s="45"/>
      <c r="E43" s="38" t="s">
        <v>859</v>
      </c>
      <c r="F43" s="45"/>
      <c r="G43" s="45"/>
      <c r="H43" s="45"/>
      <c r="I43" s="45"/>
      <c r="J43" s="47"/>
    </row>
    <row r="44">
      <c r="A44" s="36" t="s">
        <v>458</v>
      </c>
      <c r="B44" s="36">
        <v>9</v>
      </c>
      <c r="C44" s="37" t="s">
        <v>1428</v>
      </c>
      <c r="D44" s="36" t="s">
        <v>460</v>
      </c>
      <c r="E44" s="38" t="s">
        <v>1429</v>
      </c>
      <c r="F44" s="39" t="s">
        <v>496</v>
      </c>
      <c r="G44" s="40">
        <v>2</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20">
      <c r="A47" s="36" t="s">
        <v>467</v>
      </c>
      <c r="B47" s="44"/>
      <c r="C47" s="45"/>
      <c r="D47" s="45"/>
      <c r="E47" s="38" t="s">
        <v>859</v>
      </c>
      <c r="F47" s="45"/>
      <c r="G47" s="45"/>
      <c r="H47" s="45"/>
      <c r="I47" s="45"/>
      <c r="J47" s="47"/>
    </row>
    <row r="48" ht="30">
      <c r="A48" s="36" t="s">
        <v>458</v>
      </c>
      <c r="B48" s="36">
        <v>10</v>
      </c>
      <c r="C48" s="37" t="s">
        <v>548</v>
      </c>
      <c r="D48" s="36" t="s">
        <v>460</v>
      </c>
      <c r="E48" s="38" t="s">
        <v>549</v>
      </c>
      <c r="F48" s="39" t="s">
        <v>496</v>
      </c>
      <c r="G48" s="40">
        <v>1</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135">
      <c r="A51" s="36" t="s">
        <v>467</v>
      </c>
      <c r="B51" s="44"/>
      <c r="C51" s="45"/>
      <c r="D51" s="45"/>
      <c r="E51" s="38" t="s">
        <v>550</v>
      </c>
      <c r="F51" s="45"/>
      <c r="G51" s="45"/>
      <c r="H51" s="45"/>
      <c r="I51" s="45"/>
      <c r="J51" s="47"/>
    </row>
    <row r="52">
      <c r="A52" s="36" t="s">
        <v>458</v>
      </c>
      <c r="B52" s="36">
        <v>11</v>
      </c>
      <c r="C52" s="37" t="s">
        <v>1605</v>
      </c>
      <c r="D52" s="36" t="s">
        <v>460</v>
      </c>
      <c r="E52" s="38" t="s">
        <v>1606</v>
      </c>
      <c r="F52" s="39" t="s">
        <v>496</v>
      </c>
      <c r="G52" s="40">
        <v>1</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225">
      <c r="A55" s="36" t="s">
        <v>467</v>
      </c>
      <c r="B55" s="44"/>
      <c r="C55" s="45"/>
      <c r="D55" s="45"/>
      <c r="E55" s="38" t="s">
        <v>1998</v>
      </c>
      <c r="F55" s="45"/>
      <c r="G55" s="45"/>
      <c r="H55" s="45"/>
      <c r="I55" s="45"/>
      <c r="J55" s="47"/>
    </row>
    <row r="56">
      <c r="A56" s="36" t="s">
        <v>458</v>
      </c>
      <c r="B56" s="36">
        <v>12</v>
      </c>
      <c r="C56" s="37" t="s">
        <v>1608</v>
      </c>
      <c r="D56" s="36" t="s">
        <v>460</v>
      </c>
      <c r="E56" s="38" t="s">
        <v>1609</v>
      </c>
      <c r="F56" s="39" t="s">
        <v>496</v>
      </c>
      <c r="G56" s="40">
        <v>1</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65">
      <c r="A59" s="36" t="s">
        <v>467</v>
      </c>
      <c r="B59" s="44"/>
      <c r="C59" s="45"/>
      <c r="D59" s="45"/>
      <c r="E59" s="38" t="s">
        <v>1999</v>
      </c>
      <c r="F59" s="45"/>
      <c r="G59" s="45"/>
      <c r="H59" s="45"/>
      <c r="I59" s="45"/>
      <c r="J59" s="47"/>
    </row>
    <row r="60">
      <c r="A60" s="36" t="s">
        <v>458</v>
      </c>
      <c r="B60" s="36">
        <v>13</v>
      </c>
      <c r="C60" s="37" t="s">
        <v>1430</v>
      </c>
      <c r="D60" s="36" t="s">
        <v>460</v>
      </c>
      <c r="E60" s="38" t="s">
        <v>1431</v>
      </c>
      <c r="F60" s="39" t="s">
        <v>496</v>
      </c>
      <c r="G60" s="40">
        <v>64</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80">
      <c r="A63" s="36" t="s">
        <v>467</v>
      </c>
      <c r="B63" s="44"/>
      <c r="C63" s="45"/>
      <c r="D63" s="45"/>
      <c r="E63" s="38" t="s">
        <v>2000</v>
      </c>
      <c r="F63" s="45"/>
      <c r="G63" s="45"/>
      <c r="H63" s="45"/>
      <c r="I63" s="45"/>
      <c r="J63" s="47"/>
    </row>
    <row r="64">
      <c r="A64" s="36" t="s">
        <v>458</v>
      </c>
      <c r="B64" s="36">
        <v>14</v>
      </c>
      <c r="C64" s="37" t="s">
        <v>1618</v>
      </c>
      <c r="D64" s="36" t="s">
        <v>460</v>
      </c>
      <c r="E64" s="38" t="s">
        <v>1619</v>
      </c>
      <c r="F64" s="39" t="s">
        <v>496</v>
      </c>
      <c r="G64" s="40">
        <v>2</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50">
      <c r="A67" s="36" t="s">
        <v>467</v>
      </c>
      <c r="B67" s="44"/>
      <c r="C67" s="45"/>
      <c r="D67" s="45"/>
      <c r="E67" s="38" t="s">
        <v>2001</v>
      </c>
      <c r="F67" s="45"/>
      <c r="G67" s="45"/>
      <c r="H67" s="45"/>
      <c r="I67" s="45"/>
      <c r="J67" s="47"/>
    </row>
    <row r="68">
      <c r="A68" s="36" t="s">
        <v>458</v>
      </c>
      <c r="B68" s="36">
        <v>15</v>
      </c>
      <c r="C68" s="37" t="s">
        <v>2002</v>
      </c>
      <c r="D68" s="36" t="s">
        <v>460</v>
      </c>
      <c r="E68" s="38" t="s">
        <v>2003</v>
      </c>
      <c r="F68" s="39" t="s">
        <v>496</v>
      </c>
      <c r="G68" s="40">
        <v>1</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90">
      <c r="A71" s="36" t="s">
        <v>467</v>
      </c>
      <c r="B71" s="44"/>
      <c r="C71" s="45"/>
      <c r="D71" s="45"/>
      <c r="E71" s="38" t="s">
        <v>2004</v>
      </c>
      <c r="F71" s="45"/>
      <c r="G71" s="45"/>
      <c r="H71" s="45"/>
      <c r="I71" s="45"/>
      <c r="J71" s="47"/>
    </row>
    <row r="72">
      <c r="A72" s="36" t="s">
        <v>458</v>
      </c>
      <c r="B72" s="36">
        <v>16</v>
      </c>
      <c r="C72" s="37" t="s">
        <v>2005</v>
      </c>
      <c r="D72" s="36" t="s">
        <v>460</v>
      </c>
      <c r="E72" s="38" t="s">
        <v>2006</v>
      </c>
      <c r="F72" s="39" t="s">
        <v>496</v>
      </c>
      <c r="G72" s="40">
        <v>1</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20">
      <c r="A75" s="36" t="s">
        <v>467</v>
      </c>
      <c r="B75" s="44"/>
      <c r="C75" s="45"/>
      <c r="D75" s="45"/>
      <c r="E75" s="38" t="s">
        <v>2007</v>
      </c>
      <c r="F75" s="45"/>
      <c r="G75" s="45"/>
      <c r="H75" s="45"/>
      <c r="I75" s="45"/>
      <c r="J75" s="47"/>
    </row>
    <row r="76">
      <c r="A76" s="36" t="s">
        <v>458</v>
      </c>
      <c r="B76" s="36">
        <v>17</v>
      </c>
      <c r="C76" s="37" t="s">
        <v>1620</v>
      </c>
      <c r="D76" s="36" t="s">
        <v>460</v>
      </c>
      <c r="E76" s="38" t="s">
        <v>1621</v>
      </c>
      <c r="F76" s="39" t="s">
        <v>496</v>
      </c>
      <c r="G76" s="40">
        <v>2</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65">
      <c r="A79" s="36" t="s">
        <v>467</v>
      </c>
      <c r="B79" s="44"/>
      <c r="C79" s="45"/>
      <c r="D79" s="45"/>
      <c r="E79" s="38" t="s">
        <v>2008</v>
      </c>
      <c r="F79" s="45"/>
      <c r="G79" s="45"/>
      <c r="H79" s="45"/>
      <c r="I79" s="45"/>
      <c r="J79" s="47"/>
    </row>
    <row r="80">
      <c r="A80" s="36" t="s">
        <v>458</v>
      </c>
      <c r="B80" s="36">
        <v>18</v>
      </c>
      <c r="C80" s="37" t="s">
        <v>1622</v>
      </c>
      <c r="D80" s="36" t="s">
        <v>460</v>
      </c>
      <c r="E80" s="38" t="s">
        <v>1623</v>
      </c>
      <c r="F80" s="39" t="s">
        <v>496</v>
      </c>
      <c r="G80" s="40">
        <v>1</v>
      </c>
      <c r="H80" s="41">
        <v>0</v>
      </c>
      <c r="I80" s="42">
        <f>ROUND(G80*H80,P4)</f>
        <v>0</v>
      </c>
      <c r="J80" s="39" t="s">
        <v>463</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50">
      <c r="A83" s="36" t="s">
        <v>467</v>
      </c>
      <c r="B83" s="44"/>
      <c r="C83" s="45"/>
      <c r="D83" s="45"/>
      <c r="E83" s="38" t="s">
        <v>2001</v>
      </c>
      <c r="F83" s="45"/>
      <c r="G83" s="45"/>
      <c r="H83" s="45"/>
      <c r="I83" s="45"/>
      <c r="J83" s="47"/>
    </row>
    <row r="84">
      <c r="A84" s="36" t="s">
        <v>458</v>
      </c>
      <c r="B84" s="36">
        <v>19</v>
      </c>
      <c r="C84" s="37" t="s">
        <v>1625</v>
      </c>
      <c r="D84" s="36" t="s">
        <v>460</v>
      </c>
      <c r="E84" s="38" t="s">
        <v>1626</v>
      </c>
      <c r="F84" s="39" t="s">
        <v>496</v>
      </c>
      <c r="G84" s="40">
        <v>1</v>
      </c>
      <c r="H84" s="41">
        <v>0</v>
      </c>
      <c r="I84" s="42">
        <f>ROUND(G84*H84,P4)</f>
        <v>0</v>
      </c>
      <c r="J84" s="39" t="s">
        <v>463</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165">
      <c r="A87" s="36" t="s">
        <v>467</v>
      </c>
      <c r="B87" s="44"/>
      <c r="C87" s="45"/>
      <c r="D87" s="45"/>
      <c r="E87" s="38" t="s">
        <v>2008</v>
      </c>
      <c r="F87" s="45"/>
      <c r="G87" s="45"/>
      <c r="H87" s="45"/>
      <c r="I87" s="45"/>
      <c r="J87" s="47"/>
    </row>
    <row r="88">
      <c r="A88" s="36" t="s">
        <v>458</v>
      </c>
      <c r="B88" s="36">
        <v>20</v>
      </c>
      <c r="C88" s="37" t="s">
        <v>1628</v>
      </c>
      <c r="D88" s="36" t="s">
        <v>460</v>
      </c>
      <c r="E88" s="38" t="s">
        <v>1629</v>
      </c>
      <c r="F88" s="39" t="s">
        <v>496</v>
      </c>
      <c r="G88" s="40">
        <v>1</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90">
      <c r="A91" s="36" t="s">
        <v>467</v>
      </c>
      <c r="B91" s="44"/>
      <c r="C91" s="45"/>
      <c r="D91" s="45"/>
      <c r="E91" s="38" t="s">
        <v>2009</v>
      </c>
      <c r="F91" s="45"/>
      <c r="G91" s="45"/>
      <c r="H91" s="45"/>
      <c r="I91" s="45"/>
      <c r="J91" s="47"/>
    </row>
    <row r="92">
      <c r="A92" s="36" t="s">
        <v>458</v>
      </c>
      <c r="B92" s="36">
        <v>21</v>
      </c>
      <c r="C92" s="37" t="s">
        <v>1630</v>
      </c>
      <c r="D92" s="36" t="s">
        <v>460</v>
      </c>
      <c r="E92" s="38" t="s">
        <v>2010</v>
      </c>
      <c r="F92" s="39" t="s">
        <v>496</v>
      </c>
      <c r="G92" s="40">
        <v>1</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05">
      <c r="A95" s="36" t="s">
        <v>467</v>
      </c>
      <c r="B95" s="44"/>
      <c r="C95" s="45"/>
      <c r="D95" s="45"/>
      <c r="E95" s="38" t="s">
        <v>2011</v>
      </c>
      <c r="F95" s="45"/>
      <c r="G95" s="45"/>
      <c r="H95" s="45"/>
      <c r="I95" s="45"/>
      <c r="J95" s="47"/>
    </row>
    <row r="96">
      <c r="A96" s="36" t="s">
        <v>458</v>
      </c>
      <c r="B96" s="36">
        <v>22</v>
      </c>
      <c r="C96" s="37" t="s">
        <v>1893</v>
      </c>
      <c r="D96" s="36" t="s">
        <v>460</v>
      </c>
      <c r="E96" s="38" t="s">
        <v>1894</v>
      </c>
      <c r="F96" s="39" t="s">
        <v>496</v>
      </c>
      <c r="G96" s="40">
        <v>2</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150">
      <c r="A99" s="36" t="s">
        <v>467</v>
      </c>
      <c r="B99" s="44"/>
      <c r="C99" s="45"/>
      <c r="D99" s="45"/>
      <c r="E99" s="38" t="s">
        <v>2012</v>
      </c>
      <c r="F99" s="45"/>
      <c r="G99" s="45"/>
      <c r="H99" s="45"/>
      <c r="I99" s="45"/>
      <c r="J99" s="47"/>
    </row>
    <row r="100">
      <c r="A100" s="36" t="s">
        <v>458</v>
      </c>
      <c r="B100" s="36">
        <v>23</v>
      </c>
      <c r="C100" s="37" t="s">
        <v>1895</v>
      </c>
      <c r="D100" s="36" t="s">
        <v>460</v>
      </c>
      <c r="E100" s="38" t="s">
        <v>1896</v>
      </c>
      <c r="F100" s="39" t="s">
        <v>496</v>
      </c>
      <c r="G100" s="40">
        <v>2</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80">
      <c r="A103" s="36" t="s">
        <v>467</v>
      </c>
      <c r="B103" s="44"/>
      <c r="C103" s="45"/>
      <c r="D103" s="45"/>
      <c r="E103" s="38" t="s">
        <v>2013</v>
      </c>
      <c r="F103" s="45"/>
      <c r="G103" s="45"/>
      <c r="H103" s="45"/>
      <c r="I103" s="45"/>
      <c r="J103" s="47"/>
    </row>
    <row r="104">
      <c r="A104" s="36" t="s">
        <v>458</v>
      </c>
      <c r="B104" s="36">
        <v>24</v>
      </c>
      <c r="C104" s="37" t="s">
        <v>2014</v>
      </c>
      <c r="D104" s="36" t="s">
        <v>460</v>
      </c>
      <c r="E104" s="38" t="s">
        <v>2015</v>
      </c>
      <c r="F104" s="39" t="s">
        <v>496</v>
      </c>
      <c r="G104" s="40">
        <v>2</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90">
      <c r="A107" s="36" t="s">
        <v>467</v>
      </c>
      <c r="B107" s="44"/>
      <c r="C107" s="45"/>
      <c r="D107" s="45"/>
      <c r="E107" s="38" t="s">
        <v>2016</v>
      </c>
      <c r="F107" s="45"/>
      <c r="G107" s="45"/>
      <c r="H107" s="45"/>
      <c r="I107" s="45"/>
      <c r="J107" s="47"/>
    </row>
    <row r="108">
      <c r="A108" s="36" t="s">
        <v>458</v>
      </c>
      <c r="B108" s="36">
        <v>25</v>
      </c>
      <c r="C108" s="37" t="s">
        <v>1665</v>
      </c>
      <c r="D108" s="36" t="s">
        <v>460</v>
      </c>
      <c r="E108" s="38" t="s">
        <v>1666</v>
      </c>
      <c r="F108" s="39" t="s">
        <v>496</v>
      </c>
      <c r="G108" s="40">
        <v>2</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180">
      <c r="A111" s="36" t="s">
        <v>467</v>
      </c>
      <c r="B111" s="44"/>
      <c r="C111" s="45"/>
      <c r="D111" s="45"/>
      <c r="E111" s="38" t="s">
        <v>2013</v>
      </c>
      <c r="F111" s="45"/>
      <c r="G111" s="45"/>
      <c r="H111" s="45"/>
      <c r="I111" s="45"/>
      <c r="J111" s="47"/>
    </row>
    <row r="112">
      <c r="A112" s="36" t="s">
        <v>458</v>
      </c>
      <c r="B112" s="36">
        <v>26</v>
      </c>
      <c r="C112" s="37" t="s">
        <v>1671</v>
      </c>
      <c r="D112" s="36" t="s">
        <v>460</v>
      </c>
      <c r="E112" s="38" t="s">
        <v>2017</v>
      </c>
      <c r="F112" s="39" t="s">
        <v>496</v>
      </c>
      <c r="G112" s="40">
        <v>4</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466</v>
      </c>
      <c r="F114" s="45"/>
      <c r="G114" s="45"/>
      <c r="H114" s="45"/>
      <c r="I114" s="45"/>
      <c r="J114" s="47"/>
    </row>
    <row r="115" ht="90">
      <c r="A115" s="36" t="s">
        <v>467</v>
      </c>
      <c r="B115" s="44"/>
      <c r="C115" s="45"/>
      <c r="D115" s="45"/>
      <c r="E115" s="38" t="s">
        <v>2018</v>
      </c>
      <c r="F115" s="45"/>
      <c r="G115" s="45"/>
      <c r="H115" s="45"/>
      <c r="I115" s="45"/>
      <c r="J115" s="47"/>
    </row>
    <row r="116">
      <c r="A116" s="36" t="s">
        <v>458</v>
      </c>
      <c r="B116" s="36">
        <v>27</v>
      </c>
      <c r="C116" s="37" t="s">
        <v>1680</v>
      </c>
      <c r="D116" s="36" t="s">
        <v>460</v>
      </c>
      <c r="E116" s="38" t="s">
        <v>1681</v>
      </c>
      <c r="F116" s="39" t="s">
        <v>496</v>
      </c>
      <c r="G116" s="40">
        <v>4</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90">
      <c r="A119" s="36" t="s">
        <v>467</v>
      </c>
      <c r="B119" s="44"/>
      <c r="C119" s="45"/>
      <c r="D119" s="45"/>
      <c r="E119" s="38" t="s">
        <v>2019</v>
      </c>
      <c r="F119" s="45"/>
      <c r="G119" s="45"/>
      <c r="H119" s="45"/>
      <c r="I119" s="45"/>
      <c r="J119" s="47"/>
    </row>
    <row r="120">
      <c r="A120" s="36" t="s">
        <v>458</v>
      </c>
      <c r="B120" s="36">
        <v>28</v>
      </c>
      <c r="C120" s="37" t="s">
        <v>2020</v>
      </c>
      <c r="D120" s="36" t="s">
        <v>460</v>
      </c>
      <c r="E120" s="38" t="s">
        <v>2021</v>
      </c>
      <c r="F120" s="39" t="s">
        <v>492</v>
      </c>
      <c r="G120" s="40">
        <v>5</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45">
      <c r="A123" s="36" t="s">
        <v>467</v>
      </c>
      <c r="B123" s="44"/>
      <c r="C123" s="45"/>
      <c r="D123" s="45"/>
      <c r="E123" s="38" t="s">
        <v>2022</v>
      </c>
      <c r="F123" s="45"/>
      <c r="G123" s="45"/>
      <c r="H123" s="45"/>
      <c r="I123" s="45"/>
      <c r="J123" s="47"/>
    </row>
    <row r="124">
      <c r="A124" s="30" t="s">
        <v>455</v>
      </c>
      <c r="B124" s="31"/>
      <c r="C124" s="32" t="s">
        <v>1564</v>
      </c>
      <c r="D124" s="33"/>
      <c r="E124" s="30" t="s">
        <v>1687</v>
      </c>
      <c r="F124" s="33"/>
      <c r="G124" s="33"/>
      <c r="H124" s="33"/>
      <c r="I124" s="34">
        <f>SUMIFS(I125:I220,A125:A220,"P")</f>
        <v>0</v>
      </c>
      <c r="J124" s="35"/>
    </row>
    <row r="125">
      <c r="A125" s="36" t="s">
        <v>458</v>
      </c>
      <c r="B125" s="36">
        <v>29</v>
      </c>
      <c r="C125" s="37" t="s">
        <v>672</v>
      </c>
      <c r="D125" s="36" t="s">
        <v>460</v>
      </c>
      <c r="E125" s="38" t="s">
        <v>673</v>
      </c>
      <c r="F125" s="39" t="s">
        <v>496</v>
      </c>
      <c r="G125" s="40">
        <v>3</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466</v>
      </c>
      <c r="F127" s="45"/>
      <c r="G127" s="45"/>
      <c r="H127" s="45"/>
      <c r="I127" s="45"/>
      <c r="J127" s="47"/>
    </row>
    <row r="128" ht="60">
      <c r="A128" s="36" t="s">
        <v>467</v>
      </c>
      <c r="B128" s="44"/>
      <c r="C128" s="45"/>
      <c r="D128" s="45"/>
      <c r="E128" s="38" t="s">
        <v>674</v>
      </c>
      <c r="F128" s="45"/>
      <c r="G128" s="45"/>
      <c r="H128" s="45"/>
      <c r="I128" s="45"/>
      <c r="J128" s="47"/>
    </row>
    <row r="129">
      <c r="A129" s="36" t="s">
        <v>458</v>
      </c>
      <c r="B129" s="36">
        <v>30</v>
      </c>
      <c r="C129" s="37" t="s">
        <v>1692</v>
      </c>
      <c r="D129" s="36" t="s">
        <v>460</v>
      </c>
      <c r="E129" s="38" t="s">
        <v>1693</v>
      </c>
      <c r="F129" s="39" t="s">
        <v>496</v>
      </c>
      <c r="G129" s="40">
        <v>3</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466</v>
      </c>
      <c r="F131" s="45"/>
      <c r="G131" s="45"/>
      <c r="H131" s="45"/>
      <c r="I131" s="45"/>
      <c r="J131" s="47"/>
    </row>
    <row r="132" ht="60">
      <c r="A132" s="36" t="s">
        <v>467</v>
      </c>
      <c r="B132" s="44"/>
      <c r="C132" s="45"/>
      <c r="D132" s="45"/>
      <c r="E132" s="38" t="s">
        <v>674</v>
      </c>
      <c r="F132" s="45"/>
      <c r="G132" s="45"/>
      <c r="H132" s="45"/>
      <c r="I132" s="45"/>
      <c r="J132" s="47"/>
    </row>
    <row r="133">
      <c r="A133" s="36" t="s">
        <v>458</v>
      </c>
      <c r="B133" s="36">
        <v>31</v>
      </c>
      <c r="C133" s="37" t="s">
        <v>551</v>
      </c>
      <c r="D133" s="36" t="s">
        <v>460</v>
      </c>
      <c r="E133" s="38" t="s">
        <v>552</v>
      </c>
      <c r="F133" s="39" t="s">
        <v>553</v>
      </c>
      <c r="G133" s="40">
        <v>12</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466</v>
      </c>
      <c r="F135" s="45"/>
      <c r="G135" s="45"/>
      <c r="H135" s="45"/>
      <c r="I135" s="45"/>
      <c r="J135" s="47"/>
    </row>
    <row r="136" ht="75">
      <c r="A136" s="36" t="s">
        <v>467</v>
      </c>
      <c r="B136" s="44"/>
      <c r="C136" s="45"/>
      <c r="D136" s="45"/>
      <c r="E136" s="38" t="s">
        <v>1449</v>
      </c>
      <c r="F136" s="45"/>
      <c r="G136" s="45"/>
      <c r="H136" s="45"/>
      <c r="I136" s="45"/>
      <c r="J136" s="47"/>
    </row>
    <row r="137">
      <c r="A137" s="36" t="s">
        <v>458</v>
      </c>
      <c r="B137" s="36">
        <v>32</v>
      </c>
      <c r="C137" s="37" t="s">
        <v>2023</v>
      </c>
      <c r="D137" s="36" t="s">
        <v>460</v>
      </c>
      <c r="E137" s="38" t="s">
        <v>2024</v>
      </c>
      <c r="F137" s="39" t="s">
        <v>496</v>
      </c>
      <c r="G137" s="40">
        <v>4</v>
      </c>
      <c r="H137" s="41">
        <v>0</v>
      </c>
      <c r="I137" s="42">
        <f>ROUND(G137*H137,P4)</f>
        <v>0</v>
      </c>
      <c r="J137" s="39" t="s">
        <v>463</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466</v>
      </c>
      <c r="F139" s="45"/>
      <c r="G139" s="45"/>
      <c r="H139" s="45"/>
      <c r="I139" s="45"/>
      <c r="J139" s="47"/>
    </row>
    <row r="140" ht="45">
      <c r="A140" s="36" t="s">
        <v>467</v>
      </c>
      <c r="B140" s="44"/>
      <c r="C140" s="45"/>
      <c r="D140" s="45"/>
      <c r="E140" s="38" t="s">
        <v>2025</v>
      </c>
      <c r="F140" s="45"/>
      <c r="G140" s="45"/>
      <c r="H140" s="45"/>
      <c r="I140" s="45"/>
      <c r="J140" s="47"/>
    </row>
    <row r="141" ht="30">
      <c r="A141" s="36" t="s">
        <v>458</v>
      </c>
      <c r="B141" s="36">
        <v>33</v>
      </c>
      <c r="C141" s="37" t="s">
        <v>2026</v>
      </c>
      <c r="D141" s="36" t="s">
        <v>460</v>
      </c>
      <c r="E141" s="38" t="s">
        <v>2027</v>
      </c>
      <c r="F141" s="39" t="s">
        <v>496</v>
      </c>
      <c r="G141" s="40">
        <v>4</v>
      </c>
      <c r="H141" s="41">
        <v>0</v>
      </c>
      <c r="I141" s="42">
        <f>ROUND(G141*H141,P4)</f>
        <v>0</v>
      </c>
      <c r="J141" s="39" t="s">
        <v>463</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466</v>
      </c>
      <c r="F143" s="45"/>
      <c r="G143" s="45"/>
      <c r="H143" s="45"/>
      <c r="I143" s="45"/>
      <c r="J143" s="47"/>
    </row>
    <row r="144" ht="45">
      <c r="A144" s="36" t="s">
        <v>467</v>
      </c>
      <c r="B144" s="44"/>
      <c r="C144" s="45"/>
      <c r="D144" s="45"/>
      <c r="E144" s="38" t="s">
        <v>2025</v>
      </c>
      <c r="F144" s="45"/>
      <c r="G144" s="45"/>
      <c r="H144" s="45"/>
      <c r="I144" s="45"/>
      <c r="J144" s="47"/>
    </row>
    <row r="145">
      <c r="A145" s="36" t="s">
        <v>458</v>
      </c>
      <c r="B145" s="36">
        <v>34</v>
      </c>
      <c r="C145" s="37" t="s">
        <v>1709</v>
      </c>
      <c r="D145" s="36" t="s">
        <v>460</v>
      </c>
      <c r="E145" s="38" t="s">
        <v>1710</v>
      </c>
      <c r="F145" s="39" t="s">
        <v>496</v>
      </c>
      <c r="G145" s="40">
        <v>7</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466</v>
      </c>
      <c r="F147" s="45"/>
      <c r="G147" s="45"/>
      <c r="H147" s="45"/>
      <c r="I147" s="45"/>
      <c r="J147" s="47"/>
    </row>
    <row r="148" ht="150">
      <c r="A148" s="36" t="s">
        <v>467</v>
      </c>
      <c r="B148" s="44"/>
      <c r="C148" s="45"/>
      <c r="D148" s="45"/>
      <c r="E148" s="38" t="s">
        <v>2028</v>
      </c>
      <c r="F148" s="45"/>
      <c r="G148" s="45"/>
      <c r="H148" s="45"/>
      <c r="I148" s="45"/>
      <c r="J148" s="47"/>
    </row>
    <row r="149">
      <c r="A149" s="36" t="s">
        <v>458</v>
      </c>
      <c r="B149" s="36">
        <v>35</v>
      </c>
      <c r="C149" s="37" t="s">
        <v>1715</v>
      </c>
      <c r="D149" s="36" t="s">
        <v>460</v>
      </c>
      <c r="E149" s="38" t="s">
        <v>1716</v>
      </c>
      <c r="F149" s="39" t="s">
        <v>496</v>
      </c>
      <c r="G149" s="40">
        <v>8</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466</v>
      </c>
      <c r="F151" s="45"/>
      <c r="G151" s="45"/>
      <c r="H151" s="45"/>
      <c r="I151" s="45"/>
      <c r="J151" s="47"/>
    </row>
    <row r="152" ht="90">
      <c r="A152" s="36" t="s">
        <v>467</v>
      </c>
      <c r="B152" s="44"/>
      <c r="C152" s="45"/>
      <c r="D152" s="45"/>
      <c r="E152" s="38" t="s">
        <v>2029</v>
      </c>
      <c r="F152" s="45"/>
      <c r="G152" s="45"/>
      <c r="H152" s="45"/>
      <c r="I152" s="45"/>
      <c r="J152" s="47"/>
    </row>
    <row r="153">
      <c r="A153" s="36" t="s">
        <v>458</v>
      </c>
      <c r="B153" s="36">
        <v>36</v>
      </c>
      <c r="C153" s="37" t="s">
        <v>1718</v>
      </c>
      <c r="D153" s="36" t="s">
        <v>460</v>
      </c>
      <c r="E153" s="38" t="s">
        <v>1719</v>
      </c>
      <c r="F153" s="39" t="s">
        <v>496</v>
      </c>
      <c r="G153" s="40">
        <v>8</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466</v>
      </c>
      <c r="F155" s="45"/>
      <c r="G155" s="45"/>
      <c r="H155" s="45"/>
      <c r="I155" s="45"/>
      <c r="J155" s="47"/>
    </row>
    <row r="156" ht="105">
      <c r="A156" s="36" t="s">
        <v>467</v>
      </c>
      <c r="B156" s="44"/>
      <c r="C156" s="45"/>
      <c r="D156" s="45"/>
      <c r="E156" s="38" t="s">
        <v>725</v>
      </c>
      <c r="F156" s="45"/>
      <c r="G156" s="45"/>
      <c r="H156" s="45"/>
      <c r="I156" s="45"/>
      <c r="J156" s="47"/>
    </row>
    <row r="157">
      <c r="A157" s="36" t="s">
        <v>458</v>
      </c>
      <c r="B157" s="36">
        <v>37</v>
      </c>
      <c r="C157" s="37" t="s">
        <v>2030</v>
      </c>
      <c r="D157" s="36" t="s">
        <v>460</v>
      </c>
      <c r="E157" s="38" t="s">
        <v>2031</v>
      </c>
      <c r="F157" s="39" t="s">
        <v>496</v>
      </c>
      <c r="G157" s="40">
        <v>1</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466</v>
      </c>
      <c r="F159" s="45"/>
      <c r="G159" s="45"/>
      <c r="H159" s="45"/>
      <c r="I159" s="45"/>
      <c r="J159" s="47"/>
    </row>
    <row r="160" ht="150">
      <c r="A160" s="36" t="s">
        <v>467</v>
      </c>
      <c r="B160" s="44"/>
      <c r="C160" s="45"/>
      <c r="D160" s="45"/>
      <c r="E160" s="38" t="s">
        <v>2028</v>
      </c>
      <c r="F160" s="45"/>
      <c r="G160" s="45"/>
      <c r="H160" s="45"/>
      <c r="I160" s="45"/>
      <c r="J160" s="47"/>
    </row>
    <row r="161" ht="30">
      <c r="A161" s="36" t="s">
        <v>458</v>
      </c>
      <c r="B161" s="36">
        <v>38</v>
      </c>
      <c r="C161" s="37" t="s">
        <v>2032</v>
      </c>
      <c r="D161" s="36" t="s">
        <v>460</v>
      </c>
      <c r="E161" s="38" t="s">
        <v>2033</v>
      </c>
      <c r="F161" s="39" t="s">
        <v>1297</v>
      </c>
      <c r="G161" s="40">
        <v>2</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466</v>
      </c>
      <c r="F163" s="45"/>
      <c r="G163" s="45"/>
      <c r="H163" s="45"/>
      <c r="I163" s="45"/>
      <c r="J163" s="47"/>
    </row>
    <row r="164" ht="165">
      <c r="A164" s="36" t="s">
        <v>467</v>
      </c>
      <c r="B164" s="44"/>
      <c r="C164" s="45"/>
      <c r="D164" s="45"/>
      <c r="E164" s="38" t="s">
        <v>2034</v>
      </c>
      <c r="F164" s="45"/>
      <c r="G164" s="45"/>
      <c r="H164" s="45"/>
      <c r="I164" s="45"/>
      <c r="J164" s="47"/>
    </row>
    <row r="165">
      <c r="A165" s="36" t="s">
        <v>458</v>
      </c>
      <c r="B165" s="36">
        <v>39</v>
      </c>
      <c r="C165" s="37" t="s">
        <v>2035</v>
      </c>
      <c r="D165" s="36" t="s">
        <v>460</v>
      </c>
      <c r="E165" s="38" t="s">
        <v>2036</v>
      </c>
      <c r="F165" s="39" t="s">
        <v>1297</v>
      </c>
      <c r="G165" s="40">
        <v>4</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2037</v>
      </c>
      <c r="F167" s="45"/>
      <c r="G167" s="45"/>
      <c r="H167" s="45"/>
      <c r="I167" s="45"/>
      <c r="J167" s="47"/>
    </row>
    <row r="168" ht="150">
      <c r="A168" s="36" t="s">
        <v>467</v>
      </c>
      <c r="B168" s="44"/>
      <c r="C168" s="45"/>
      <c r="D168" s="45"/>
      <c r="E168" s="38" t="s">
        <v>2028</v>
      </c>
      <c r="F168" s="45"/>
      <c r="G168" s="45"/>
      <c r="H168" s="45"/>
      <c r="I168" s="45"/>
      <c r="J168" s="47"/>
    </row>
    <row r="169" ht="30">
      <c r="A169" s="36" t="s">
        <v>458</v>
      </c>
      <c r="B169" s="36">
        <v>40</v>
      </c>
      <c r="C169" s="37" t="s">
        <v>2038</v>
      </c>
      <c r="D169" s="36" t="s">
        <v>460</v>
      </c>
      <c r="E169" s="38" t="s">
        <v>2039</v>
      </c>
      <c r="F169" s="39" t="s">
        <v>1297</v>
      </c>
      <c r="G169" s="40">
        <v>2</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ht="30">
      <c r="A171" s="36" t="s">
        <v>465</v>
      </c>
      <c r="B171" s="44"/>
      <c r="C171" s="45"/>
      <c r="D171" s="45"/>
      <c r="E171" s="48" t="s">
        <v>2040</v>
      </c>
      <c r="F171" s="45"/>
      <c r="G171" s="45"/>
      <c r="H171" s="45"/>
      <c r="I171" s="45"/>
      <c r="J171" s="47"/>
    </row>
    <row r="172" ht="165">
      <c r="A172" s="36" t="s">
        <v>467</v>
      </c>
      <c r="B172" s="44"/>
      <c r="C172" s="45"/>
      <c r="D172" s="45"/>
      <c r="E172" s="38" t="s">
        <v>2041</v>
      </c>
      <c r="F172" s="45"/>
      <c r="G172" s="45"/>
      <c r="H172" s="45"/>
      <c r="I172" s="45"/>
      <c r="J172" s="47"/>
    </row>
    <row r="173">
      <c r="A173" s="36" t="s">
        <v>458</v>
      </c>
      <c r="B173" s="36">
        <v>41</v>
      </c>
      <c r="C173" s="37" t="s">
        <v>1729</v>
      </c>
      <c r="D173" s="36" t="s">
        <v>460</v>
      </c>
      <c r="E173" s="38" t="s">
        <v>1730</v>
      </c>
      <c r="F173" s="39" t="s">
        <v>1297</v>
      </c>
      <c r="G173" s="40">
        <v>8</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30">
      <c r="A175" s="36" t="s">
        <v>465</v>
      </c>
      <c r="B175" s="44"/>
      <c r="C175" s="45"/>
      <c r="D175" s="45"/>
      <c r="E175" s="48" t="s">
        <v>2042</v>
      </c>
      <c r="F175" s="45"/>
      <c r="G175" s="45"/>
      <c r="H175" s="45"/>
      <c r="I175" s="45"/>
      <c r="J175" s="47"/>
    </row>
    <row r="176" ht="120">
      <c r="A176" s="36" t="s">
        <v>467</v>
      </c>
      <c r="B176" s="44"/>
      <c r="C176" s="45"/>
      <c r="D176" s="45"/>
      <c r="E176" s="38" t="s">
        <v>2043</v>
      </c>
      <c r="F176" s="45"/>
      <c r="G176" s="45"/>
      <c r="H176" s="45"/>
      <c r="I176" s="45"/>
      <c r="J176" s="47"/>
    </row>
    <row r="177">
      <c r="A177" s="36" t="s">
        <v>458</v>
      </c>
      <c r="B177" s="36">
        <v>42</v>
      </c>
      <c r="C177" s="37" t="s">
        <v>1736</v>
      </c>
      <c r="D177" s="36" t="s">
        <v>460</v>
      </c>
      <c r="E177" s="38" t="s">
        <v>1737</v>
      </c>
      <c r="F177" s="39" t="s">
        <v>1297</v>
      </c>
      <c r="G177" s="40">
        <v>2</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ht="30">
      <c r="A179" s="36" t="s">
        <v>465</v>
      </c>
      <c r="B179" s="44"/>
      <c r="C179" s="45"/>
      <c r="D179" s="45"/>
      <c r="E179" s="48" t="s">
        <v>2044</v>
      </c>
      <c r="F179" s="45"/>
      <c r="G179" s="45"/>
      <c r="H179" s="45"/>
      <c r="I179" s="45"/>
      <c r="J179" s="47"/>
    </row>
    <row r="180" ht="150">
      <c r="A180" s="36" t="s">
        <v>467</v>
      </c>
      <c r="B180" s="44"/>
      <c r="C180" s="45"/>
      <c r="D180" s="45"/>
      <c r="E180" s="38" t="s">
        <v>2045</v>
      </c>
      <c r="F180" s="45"/>
      <c r="G180" s="45"/>
      <c r="H180" s="45"/>
      <c r="I180" s="45"/>
      <c r="J180" s="47"/>
    </row>
    <row r="181">
      <c r="A181" s="36" t="s">
        <v>458</v>
      </c>
      <c r="B181" s="36">
        <v>43</v>
      </c>
      <c r="C181" s="37" t="s">
        <v>1746</v>
      </c>
      <c r="D181" s="36" t="s">
        <v>460</v>
      </c>
      <c r="E181" s="38" t="s">
        <v>1747</v>
      </c>
      <c r="F181" s="39" t="s">
        <v>496</v>
      </c>
      <c r="G181" s="40">
        <v>8</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466</v>
      </c>
      <c r="F183" s="45"/>
      <c r="G183" s="45"/>
      <c r="H183" s="45"/>
      <c r="I183" s="45"/>
      <c r="J183" s="47"/>
    </row>
    <row r="184" ht="165">
      <c r="A184" s="36" t="s">
        <v>467</v>
      </c>
      <c r="B184" s="44"/>
      <c r="C184" s="45"/>
      <c r="D184" s="45"/>
      <c r="E184" s="38" t="s">
        <v>2046</v>
      </c>
      <c r="F184" s="45"/>
      <c r="G184" s="45"/>
      <c r="H184" s="45"/>
      <c r="I184" s="45"/>
      <c r="J184" s="47"/>
    </row>
    <row r="185">
      <c r="A185" s="36" t="s">
        <v>458</v>
      </c>
      <c r="B185" s="36">
        <v>44</v>
      </c>
      <c r="C185" s="37" t="s">
        <v>1749</v>
      </c>
      <c r="D185" s="36" t="s">
        <v>460</v>
      </c>
      <c r="E185" s="38" t="s">
        <v>1750</v>
      </c>
      <c r="F185" s="39" t="s">
        <v>496</v>
      </c>
      <c r="G185" s="40">
        <v>4</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466</v>
      </c>
      <c r="F187" s="45"/>
      <c r="G187" s="45"/>
      <c r="H187" s="45"/>
      <c r="I187" s="45"/>
      <c r="J187" s="47"/>
    </row>
    <row r="188" ht="150">
      <c r="A188" s="36" t="s">
        <v>467</v>
      </c>
      <c r="B188" s="44"/>
      <c r="C188" s="45"/>
      <c r="D188" s="45"/>
      <c r="E188" s="38" t="s">
        <v>2028</v>
      </c>
      <c r="F188" s="45"/>
      <c r="G188" s="45"/>
      <c r="H188" s="45"/>
      <c r="I188" s="45"/>
      <c r="J188" s="47"/>
    </row>
    <row r="189">
      <c r="A189" s="36" t="s">
        <v>458</v>
      </c>
      <c r="B189" s="36">
        <v>45</v>
      </c>
      <c r="C189" s="37" t="s">
        <v>1752</v>
      </c>
      <c r="D189" s="36" t="s">
        <v>460</v>
      </c>
      <c r="E189" s="38" t="s">
        <v>1753</v>
      </c>
      <c r="F189" s="39" t="s">
        <v>496</v>
      </c>
      <c r="G189" s="40">
        <v>8</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466</v>
      </c>
      <c r="F191" s="45"/>
      <c r="G191" s="45"/>
      <c r="H191" s="45"/>
      <c r="I191" s="45"/>
      <c r="J191" s="47"/>
    </row>
    <row r="192" ht="165">
      <c r="A192" s="36" t="s">
        <v>467</v>
      </c>
      <c r="B192" s="44"/>
      <c r="C192" s="45"/>
      <c r="D192" s="45"/>
      <c r="E192" s="38" t="s">
        <v>2047</v>
      </c>
      <c r="F192" s="45"/>
      <c r="G192" s="45"/>
      <c r="H192" s="45"/>
      <c r="I192" s="45"/>
      <c r="J192" s="47"/>
    </row>
    <row r="193">
      <c r="A193" s="36" t="s">
        <v>458</v>
      </c>
      <c r="B193" s="36">
        <v>46</v>
      </c>
      <c r="C193" s="37" t="s">
        <v>1755</v>
      </c>
      <c r="D193" s="36" t="s">
        <v>460</v>
      </c>
      <c r="E193" s="38" t="s">
        <v>1756</v>
      </c>
      <c r="F193" s="39" t="s">
        <v>496</v>
      </c>
      <c r="G193" s="40">
        <v>20</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466</v>
      </c>
      <c r="F195" s="45"/>
      <c r="G195" s="45"/>
      <c r="H195" s="45"/>
      <c r="I195" s="45"/>
      <c r="J195" s="47"/>
    </row>
    <row r="196" ht="105">
      <c r="A196" s="36" t="s">
        <v>467</v>
      </c>
      <c r="B196" s="44"/>
      <c r="C196" s="45"/>
      <c r="D196" s="45"/>
      <c r="E196" s="38" t="s">
        <v>725</v>
      </c>
      <c r="F196" s="45"/>
      <c r="G196" s="45"/>
      <c r="H196" s="45"/>
      <c r="I196" s="45"/>
      <c r="J196" s="47"/>
    </row>
    <row r="197">
      <c r="A197" s="36" t="s">
        <v>458</v>
      </c>
      <c r="B197" s="36">
        <v>47</v>
      </c>
      <c r="C197" s="37" t="s">
        <v>2048</v>
      </c>
      <c r="D197" s="36" t="s">
        <v>460</v>
      </c>
      <c r="E197" s="38" t="s">
        <v>2049</v>
      </c>
      <c r="F197" s="39" t="s">
        <v>496</v>
      </c>
      <c r="G197" s="40">
        <v>8</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35">
      <c r="A200" s="36" t="s">
        <v>467</v>
      </c>
      <c r="B200" s="44"/>
      <c r="C200" s="45"/>
      <c r="D200" s="45"/>
      <c r="E200" s="38" t="s">
        <v>2050</v>
      </c>
      <c r="F200" s="45"/>
      <c r="G200" s="45"/>
      <c r="H200" s="45"/>
      <c r="I200" s="45"/>
      <c r="J200" s="47"/>
    </row>
    <row r="201">
      <c r="A201" s="36" t="s">
        <v>458</v>
      </c>
      <c r="B201" s="36">
        <v>48</v>
      </c>
      <c r="C201" s="37" t="s">
        <v>2051</v>
      </c>
      <c r="D201" s="36" t="s">
        <v>460</v>
      </c>
      <c r="E201" s="38" t="s">
        <v>2052</v>
      </c>
      <c r="F201" s="39" t="s">
        <v>496</v>
      </c>
      <c r="G201" s="40">
        <v>8</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165">
      <c r="A204" s="36" t="s">
        <v>467</v>
      </c>
      <c r="B204" s="44"/>
      <c r="C204" s="45"/>
      <c r="D204" s="45"/>
      <c r="E204" s="38" t="s">
        <v>2053</v>
      </c>
      <c r="F204" s="45"/>
      <c r="G204" s="45"/>
      <c r="H204" s="45"/>
      <c r="I204" s="45"/>
      <c r="J204" s="47"/>
    </row>
    <row r="205">
      <c r="A205" s="36" t="s">
        <v>458</v>
      </c>
      <c r="B205" s="36">
        <v>49</v>
      </c>
      <c r="C205" s="37" t="s">
        <v>1758</v>
      </c>
      <c r="D205" s="36" t="s">
        <v>460</v>
      </c>
      <c r="E205" s="38" t="s">
        <v>1759</v>
      </c>
      <c r="F205" s="39" t="s">
        <v>1464</v>
      </c>
      <c r="G205" s="40">
        <v>2</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135">
      <c r="A208" s="36" t="s">
        <v>467</v>
      </c>
      <c r="B208" s="44"/>
      <c r="C208" s="45"/>
      <c r="D208" s="45"/>
      <c r="E208" s="38" t="s">
        <v>2054</v>
      </c>
      <c r="F208" s="45"/>
      <c r="G208" s="45"/>
      <c r="H208" s="45"/>
      <c r="I208" s="45"/>
      <c r="J208" s="47"/>
    </row>
    <row r="209" ht="30">
      <c r="A209" s="36" t="s">
        <v>458</v>
      </c>
      <c r="B209" s="36">
        <v>50</v>
      </c>
      <c r="C209" s="37" t="s">
        <v>1761</v>
      </c>
      <c r="D209" s="36" t="s">
        <v>460</v>
      </c>
      <c r="E209" s="38" t="s">
        <v>1762</v>
      </c>
      <c r="F209" s="39" t="s">
        <v>553</v>
      </c>
      <c r="G209" s="40">
        <v>16</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120">
      <c r="A212" s="36" t="s">
        <v>467</v>
      </c>
      <c r="B212" s="44"/>
      <c r="C212" s="45"/>
      <c r="D212" s="45"/>
      <c r="E212" s="38" t="s">
        <v>2055</v>
      </c>
      <c r="F212" s="45"/>
      <c r="G212" s="45"/>
      <c r="H212" s="45"/>
      <c r="I212" s="45"/>
      <c r="J212" s="47"/>
    </row>
    <row r="213">
      <c r="A213" s="36" t="s">
        <v>458</v>
      </c>
      <c r="B213" s="36">
        <v>51</v>
      </c>
      <c r="C213" s="37" t="s">
        <v>1828</v>
      </c>
      <c r="D213" s="36" t="s">
        <v>460</v>
      </c>
      <c r="E213" s="38" t="s">
        <v>1829</v>
      </c>
      <c r="F213" s="39" t="s">
        <v>496</v>
      </c>
      <c r="G213" s="40">
        <v>8</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135">
      <c r="A216" s="36" t="s">
        <v>467</v>
      </c>
      <c r="B216" s="44"/>
      <c r="C216" s="45"/>
      <c r="D216" s="45"/>
      <c r="E216" s="38" t="s">
        <v>732</v>
      </c>
      <c r="F216" s="45"/>
      <c r="G216" s="45"/>
      <c r="H216" s="45"/>
      <c r="I216" s="45"/>
      <c r="J216" s="47"/>
    </row>
    <row r="217" ht="30">
      <c r="A217" s="36" t="s">
        <v>458</v>
      </c>
      <c r="B217" s="36">
        <v>52</v>
      </c>
      <c r="C217" s="37" t="s">
        <v>1683</v>
      </c>
      <c r="D217" s="36" t="s">
        <v>460</v>
      </c>
      <c r="E217" s="38" t="s">
        <v>1684</v>
      </c>
      <c r="F217" s="39" t="s">
        <v>751</v>
      </c>
      <c r="G217" s="40">
        <v>2</v>
      </c>
      <c r="H217" s="41">
        <v>0</v>
      </c>
      <c r="I217" s="42">
        <f>ROUND(G217*H217,P4)</f>
        <v>0</v>
      </c>
      <c r="J217" s="39" t="s">
        <v>1884</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240">
      <c r="A220" s="36" t="s">
        <v>467</v>
      </c>
      <c r="B220" s="44"/>
      <c r="C220" s="45"/>
      <c r="D220" s="45"/>
      <c r="E220" s="38" t="s">
        <v>1686</v>
      </c>
      <c r="F220" s="45"/>
      <c r="G220" s="45"/>
      <c r="H220" s="45"/>
      <c r="I220" s="45"/>
      <c r="J220" s="47"/>
    </row>
    <row r="221">
      <c r="A221" s="30" t="s">
        <v>455</v>
      </c>
      <c r="B221" s="31"/>
      <c r="C221" s="32" t="s">
        <v>1830</v>
      </c>
      <c r="D221" s="33"/>
      <c r="E221" s="30" t="s">
        <v>609</v>
      </c>
      <c r="F221" s="33"/>
      <c r="G221" s="33"/>
      <c r="H221" s="33"/>
      <c r="I221" s="34">
        <f>SUMIFS(I222:I237,A222:A237,"P")</f>
        <v>0</v>
      </c>
      <c r="J221" s="35"/>
    </row>
    <row r="222" ht="45">
      <c r="A222" s="36" t="s">
        <v>458</v>
      </c>
      <c r="B222" s="36">
        <v>53</v>
      </c>
      <c r="C222" s="37" t="s">
        <v>616</v>
      </c>
      <c r="D222" s="36" t="s">
        <v>617</v>
      </c>
      <c r="E222" s="38" t="s">
        <v>618</v>
      </c>
      <c r="F222" s="39" t="s">
        <v>613</v>
      </c>
      <c r="G222" s="40">
        <v>0.050000000000000003</v>
      </c>
      <c r="H222" s="41">
        <v>0</v>
      </c>
      <c r="I222" s="42">
        <f>ROUND(G222*H222,P4)</f>
        <v>0</v>
      </c>
      <c r="J222" s="39" t="s">
        <v>463</v>
      </c>
      <c r="O222" s="43">
        <f>I222*0.21</f>
        <v>0</v>
      </c>
      <c r="P222">
        <v>3</v>
      </c>
    </row>
    <row r="223" ht="30">
      <c r="A223" s="36" t="s">
        <v>464</v>
      </c>
      <c r="B223" s="44"/>
      <c r="C223" s="45"/>
      <c r="D223" s="45"/>
      <c r="E223" s="38" t="s">
        <v>614</v>
      </c>
      <c r="F223" s="45"/>
      <c r="G223" s="45"/>
      <c r="H223" s="45"/>
      <c r="I223" s="45"/>
      <c r="J223" s="47"/>
    </row>
    <row r="224">
      <c r="A224" s="36" t="s">
        <v>465</v>
      </c>
      <c r="B224" s="44"/>
      <c r="C224" s="45"/>
      <c r="D224" s="45"/>
      <c r="E224" s="48" t="s">
        <v>466</v>
      </c>
      <c r="F224" s="45"/>
      <c r="G224" s="45"/>
      <c r="H224" s="45"/>
      <c r="I224" s="45"/>
      <c r="J224" s="47"/>
    </row>
    <row r="225" ht="120">
      <c r="A225" s="36" t="s">
        <v>467</v>
      </c>
      <c r="B225" s="44"/>
      <c r="C225" s="45"/>
      <c r="D225" s="45"/>
      <c r="E225" s="38" t="s">
        <v>615</v>
      </c>
      <c r="F225" s="45"/>
      <c r="G225" s="45"/>
      <c r="H225" s="45"/>
      <c r="I225" s="45"/>
      <c r="J225" s="47"/>
    </row>
    <row r="226" ht="45">
      <c r="A226" s="36" t="s">
        <v>458</v>
      </c>
      <c r="B226" s="36">
        <v>54</v>
      </c>
      <c r="C226" s="37" t="s">
        <v>619</v>
      </c>
      <c r="D226" s="36" t="s">
        <v>620</v>
      </c>
      <c r="E226" s="38" t="s">
        <v>621</v>
      </c>
      <c r="F226" s="39" t="s">
        <v>613</v>
      </c>
      <c r="G226" s="40">
        <v>0.01</v>
      </c>
      <c r="H226" s="41">
        <v>0</v>
      </c>
      <c r="I226" s="42">
        <f>ROUND(G226*H226,P4)</f>
        <v>0</v>
      </c>
      <c r="J226" s="39" t="s">
        <v>463</v>
      </c>
      <c r="O226" s="43">
        <f>I226*0.21</f>
        <v>0</v>
      </c>
      <c r="P226">
        <v>3</v>
      </c>
    </row>
    <row r="227" ht="30">
      <c r="A227" s="36" t="s">
        <v>464</v>
      </c>
      <c r="B227" s="44"/>
      <c r="C227" s="45"/>
      <c r="D227" s="45"/>
      <c r="E227" s="38" t="s">
        <v>614</v>
      </c>
      <c r="F227" s="45"/>
      <c r="G227" s="45"/>
      <c r="H227" s="45"/>
      <c r="I227" s="45"/>
      <c r="J227" s="47"/>
    </row>
    <row r="228">
      <c r="A228" s="36" t="s">
        <v>465</v>
      </c>
      <c r="B228" s="44"/>
      <c r="C228" s="45"/>
      <c r="D228" s="45"/>
      <c r="E228" s="48" t="s">
        <v>466</v>
      </c>
      <c r="F228" s="45"/>
      <c r="G228" s="45"/>
      <c r="H228" s="45"/>
      <c r="I228" s="45"/>
      <c r="J228" s="47"/>
    </row>
    <row r="229" ht="120">
      <c r="A229" s="36" t="s">
        <v>467</v>
      </c>
      <c r="B229" s="44"/>
      <c r="C229" s="45"/>
      <c r="D229" s="45"/>
      <c r="E229" s="38" t="s">
        <v>615</v>
      </c>
      <c r="F229" s="45"/>
      <c r="G229" s="45"/>
      <c r="H229" s="45"/>
      <c r="I229" s="45"/>
      <c r="J229" s="47"/>
    </row>
    <row r="230" ht="60">
      <c r="A230" s="36" t="s">
        <v>458</v>
      </c>
      <c r="B230" s="36">
        <v>55</v>
      </c>
      <c r="C230" s="37" t="s">
        <v>622</v>
      </c>
      <c r="D230" s="36" t="s">
        <v>623</v>
      </c>
      <c r="E230" s="38" t="s">
        <v>624</v>
      </c>
      <c r="F230" s="39" t="s">
        <v>613</v>
      </c>
      <c r="G230" s="40">
        <v>0.001</v>
      </c>
      <c r="H230" s="41">
        <v>0</v>
      </c>
      <c r="I230" s="42">
        <f>ROUND(G230*H230,P4)</f>
        <v>0</v>
      </c>
      <c r="J230" s="39" t="s">
        <v>463</v>
      </c>
      <c r="O230" s="43">
        <f>I230*0.21</f>
        <v>0</v>
      </c>
      <c r="P230">
        <v>3</v>
      </c>
    </row>
    <row r="231" ht="30">
      <c r="A231" s="36" t="s">
        <v>464</v>
      </c>
      <c r="B231" s="44"/>
      <c r="C231" s="45"/>
      <c r="D231" s="45"/>
      <c r="E231" s="38" t="s">
        <v>614</v>
      </c>
      <c r="F231" s="45"/>
      <c r="G231" s="45"/>
      <c r="H231" s="45"/>
      <c r="I231" s="45"/>
      <c r="J231" s="47"/>
    </row>
    <row r="232">
      <c r="A232" s="36" t="s">
        <v>465</v>
      </c>
      <c r="B232" s="44"/>
      <c r="C232" s="45"/>
      <c r="D232" s="45"/>
      <c r="E232" s="48" t="s">
        <v>466</v>
      </c>
      <c r="F232" s="45"/>
      <c r="G232" s="45"/>
      <c r="H232" s="45"/>
      <c r="I232" s="45"/>
      <c r="J232" s="47"/>
    </row>
    <row r="233" ht="120">
      <c r="A233" s="36" t="s">
        <v>467</v>
      </c>
      <c r="B233" s="44"/>
      <c r="C233" s="45"/>
      <c r="D233" s="45"/>
      <c r="E233" s="38" t="s">
        <v>615</v>
      </c>
      <c r="F233" s="45"/>
      <c r="G233" s="45"/>
      <c r="H233" s="45"/>
      <c r="I233" s="45"/>
      <c r="J233" s="47"/>
    </row>
    <row r="234" ht="45">
      <c r="A234" s="36" t="s">
        <v>458</v>
      </c>
      <c r="B234" s="36">
        <v>56</v>
      </c>
      <c r="C234" s="37" t="s">
        <v>625</v>
      </c>
      <c r="D234" s="36" t="s">
        <v>626</v>
      </c>
      <c r="E234" s="38" t="s">
        <v>627</v>
      </c>
      <c r="F234" s="39" t="s">
        <v>613</v>
      </c>
      <c r="G234" s="40">
        <v>0.0050000000000000001</v>
      </c>
      <c r="H234" s="41">
        <v>0</v>
      </c>
      <c r="I234" s="42">
        <f>ROUND(G234*H234,P4)</f>
        <v>0</v>
      </c>
      <c r="J234" s="39" t="s">
        <v>463</v>
      </c>
      <c r="O234" s="43">
        <f>I234*0.21</f>
        <v>0</v>
      </c>
      <c r="P234">
        <v>3</v>
      </c>
    </row>
    <row r="235" ht="30">
      <c r="A235" s="36" t="s">
        <v>464</v>
      </c>
      <c r="B235" s="44"/>
      <c r="C235" s="45"/>
      <c r="D235" s="45"/>
      <c r="E235" s="38" t="s">
        <v>614</v>
      </c>
      <c r="F235" s="45"/>
      <c r="G235" s="45"/>
      <c r="H235" s="45"/>
      <c r="I235" s="45"/>
      <c r="J235" s="47"/>
    </row>
    <row r="236">
      <c r="A236" s="36" t="s">
        <v>465</v>
      </c>
      <c r="B236" s="44"/>
      <c r="C236" s="45"/>
      <c r="D236" s="45"/>
      <c r="E236" s="48" t="s">
        <v>466</v>
      </c>
      <c r="F236" s="45"/>
      <c r="G236" s="45"/>
      <c r="H236" s="45"/>
      <c r="I236" s="45"/>
      <c r="J236" s="47"/>
    </row>
    <row r="237" ht="120">
      <c r="A237" s="36" t="s">
        <v>467</v>
      </c>
      <c r="B237" s="49"/>
      <c r="C237" s="50"/>
      <c r="D237" s="50"/>
      <c r="E237" s="38" t="s">
        <v>615</v>
      </c>
      <c r="F237" s="50"/>
      <c r="G237" s="50"/>
      <c r="H237" s="50"/>
      <c r="I237" s="50"/>
      <c r="J237" s="51"/>
    </row>
  </sheetData>
  <sheetProtection sheet="1" objects="1" scenarios="1" spinCount="100000" saltValue="Nw3tjZMvaxu9c4Q/IDFb/U1OMIlgTyzM+eu6sHxbhLAHUXHkvi+YL+trXyRqOYR0cusbxw1HqWiFqgaZF2wIWA==" hashValue="BgEMCGqbYDrdJZ+v+ddtCe34ZNr/a4q7eNpTURjYr+i+IR5m6OMV0HJWc3ck1galAjbNcmrdsJoxJW7OIF+vl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v>
      </c>
      <c r="I3" s="24">
        <f>SUMIFS(I11:I217,A11:A217,"SD")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1853</v>
      </c>
      <c r="D6" s="21"/>
      <c r="E6" s="22" t="s">
        <v>1854</v>
      </c>
      <c r="F6" s="16"/>
      <c r="G6" s="16"/>
      <c r="H6" s="16"/>
      <c r="I6" s="16"/>
      <c r="J6" s="18"/>
    </row>
    <row r="7">
      <c r="A7" s="3" t="s">
        <v>442</v>
      </c>
      <c r="B7" s="19" t="s">
        <v>443</v>
      </c>
      <c r="C7" s="20" t="s">
        <v>41</v>
      </c>
      <c r="D7" s="21"/>
      <c r="E7" s="22" t="s">
        <v>42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SUMIFS(I12:I183,A12:A183,"P")</f>
        <v>0</v>
      </c>
      <c r="J11" s="35"/>
    </row>
    <row r="12">
      <c r="A12" s="36" t="s">
        <v>458</v>
      </c>
      <c r="B12" s="36">
        <v>1</v>
      </c>
      <c r="C12" s="37" t="s">
        <v>1568</v>
      </c>
      <c r="D12" s="36" t="s">
        <v>460</v>
      </c>
      <c r="E12" s="38" t="s">
        <v>1569</v>
      </c>
      <c r="F12" s="39" t="s">
        <v>496</v>
      </c>
      <c r="G12" s="40">
        <v>2</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05">
      <c r="A15" s="36" t="s">
        <v>467</v>
      </c>
      <c r="B15" s="44"/>
      <c r="C15" s="45"/>
      <c r="D15" s="45"/>
      <c r="E15" s="38" t="s">
        <v>645</v>
      </c>
      <c r="F15" s="45"/>
      <c r="G15" s="45"/>
      <c r="H15" s="45"/>
      <c r="I15" s="45"/>
      <c r="J15" s="47"/>
    </row>
    <row r="16" ht="30">
      <c r="A16" s="36" t="s">
        <v>458</v>
      </c>
      <c r="B16" s="36">
        <v>2</v>
      </c>
      <c r="C16" s="37" t="s">
        <v>1571</v>
      </c>
      <c r="D16" s="36" t="s">
        <v>460</v>
      </c>
      <c r="E16" s="38" t="s">
        <v>1572</v>
      </c>
      <c r="F16" s="39" t="s">
        <v>482</v>
      </c>
      <c r="G16" s="40">
        <v>241</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105">
      <c r="A19" s="36" t="s">
        <v>467</v>
      </c>
      <c r="B19" s="44"/>
      <c r="C19" s="45"/>
      <c r="D19" s="45"/>
      <c r="E19" s="38" t="s">
        <v>2056</v>
      </c>
      <c r="F19" s="45"/>
      <c r="G19" s="45"/>
      <c r="H19" s="45"/>
      <c r="I19" s="45"/>
      <c r="J19" s="47"/>
    </row>
    <row r="20" ht="30">
      <c r="A20" s="36" t="s">
        <v>458</v>
      </c>
      <c r="B20" s="36">
        <v>3</v>
      </c>
      <c r="C20" s="37" t="s">
        <v>526</v>
      </c>
      <c r="D20" s="36" t="s">
        <v>460</v>
      </c>
      <c r="E20" s="38" t="s">
        <v>527</v>
      </c>
      <c r="F20" s="39" t="s">
        <v>496</v>
      </c>
      <c r="G20" s="40">
        <v>2</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60">
      <c r="A23" s="36" t="s">
        <v>467</v>
      </c>
      <c r="B23" s="44"/>
      <c r="C23" s="45"/>
      <c r="D23" s="45"/>
      <c r="E23" s="38" t="s">
        <v>528</v>
      </c>
      <c r="F23" s="45"/>
      <c r="G23" s="45"/>
      <c r="H23" s="45"/>
      <c r="I23" s="45"/>
      <c r="J23" s="47"/>
    </row>
    <row r="24">
      <c r="A24" s="36" t="s">
        <v>458</v>
      </c>
      <c r="B24" s="36">
        <v>4</v>
      </c>
      <c r="C24" s="37" t="s">
        <v>529</v>
      </c>
      <c r="D24" s="36" t="s">
        <v>460</v>
      </c>
      <c r="E24" s="38" t="s">
        <v>530</v>
      </c>
      <c r="F24" s="39" t="s">
        <v>496</v>
      </c>
      <c r="G24" s="40">
        <v>2</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60">
      <c r="A27" s="36" t="s">
        <v>467</v>
      </c>
      <c r="B27" s="44"/>
      <c r="C27" s="45"/>
      <c r="D27" s="45"/>
      <c r="E27" s="38" t="s">
        <v>528</v>
      </c>
      <c r="F27" s="45"/>
      <c r="G27" s="45"/>
      <c r="H27" s="45"/>
      <c r="I27" s="45"/>
      <c r="J27" s="47"/>
    </row>
    <row r="28">
      <c r="A28" s="36" t="s">
        <v>458</v>
      </c>
      <c r="B28" s="36">
        <v>5</v>
      </c>
      <c r="C28" s="37" t="s">
        <v>822</v>
      </c>
      <c r="D28" s="36" t="s">
        <v>460</v>
      </c>
      <c r="E28" s="38" t="s">
        <v>823</v>
      </c>
      <c r="F28" s="39" t="s">
        <v>482</v>
      </c>
      <c r="G28" s="40">
        <v>15</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75">
      <c r="A31" s="36" t="s">
        <v>467</v>
      </c>
      <c r="B31" s="44"/>
      <c r="C31" s="45"/>
      <c r="D31" s="45"/>
      <c r="E31" s="38" t="s">
        <v>2057</v>
      </c>
      <c r="F31" s="45"/>
      <c r="G31" s="45"/>
      <c r="H31" s="45"/>
      <c r="I31" s="45"/>
      <c r="J31" s="47"/>
    </row>
    <row r="32">
      <c r="A32" s="36" t="s">
        <v>458</v>
      </c>
      <c r="B32" s="36">
        <v>6</v>
      </c>
      <c r="C32" s="37" t="s">
        <v>2058</v>
      </c>
      <c r="D32" s="36" t="s">
        <v>460</v>
      </c>
      <c r="E32" s="38" t="s">
        <v>1091</v>
      </c>
      <c r="F32" s="39" t="s">
        <v>482</v>
      </c>
      <c r="G32" s="40">
        <v>73</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90">
      <c r="A35" s="36" t="s">
        <v>467</v>
      </c>
      <c r="B35" s="44"/>
      <c r="C35" s="45"/>
      <c r="D35" s="45"/>
      <c r="E35" s="38" t="s">
        <v>2059</v>
      </c>
      <c r="F35" s="45"/>
      <c r="G35" s="45"/>
      <c r="H35" s="45"/>
      <c r="I35" s="45"/>
      <c r="J35" s="47"/>
    </row>
    <row r="36" ht="30">
      <c r="A36" s="36" t="s">
        <v>458</v>
      </c>
      <c r="B36" s="36">
        <v>7</v>
      </c>
      <c r="C36" s="37" t="s">
        <v>846</v>
      </c>
      <c r="D36" s="36" t="s">
        <v>460</v>
      </c>
      <c r="E36" s="38" t="s">
        <v>847</v>
      </c>
      <c r="F36" s="39" t="s">
        <v>496</v>
      </c>
      <c r="G36" s="40">
        <v>8</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45">
      <c r="A39" s="36" t="s">
        <v>467</v>
      </c>
      <c r="B39" s="44"/>
      <c r="C39" s="45"/>
      <c r="D39" s="45"/>
      <c r="E39" s="38" t="s">
        <v>666</v>
      </c>
      <c r="F39" s="45"/>
      <c r="G39" s="45"/>
      <c r="H39" s="45"/>
      <c r="I39" s="45"/>
      <c r="J39" s="47"/>
    </row>
    <row r="40">
      <c r="A40" s="36" t="s">
        <v>458</v>
      </c>
      <c r="B40" s="36">
        <v>8</v>
      </c>
      <c r="C40" s="37" t="s">
        <v>853</v>
      </c>
      <c r="D40" s="36" t="s">
        <v>460</v>
      </c>
      <c r="E40" s="38" t="s">
        <v>854</v>
      </c>
      <c r="F40" s="39" t="s">
        <v>496</v>
      </c>
      <c r="G40" s="40">
        <v>74</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30">
      <c r="A43" s="36" t="s">
        <v>467</v>
      </c>
      <c r="B43" s="44"/>
      <c r="C43" s="45"/>
      <c r="D43" s="45"/>
      <c r="E43" s="38" t="s">
        <v>2060</v>
      </c>
      <c r="F43" s="45"/>
      <c r="G43" s="45"/>
      <c r="H43" s="45"/>
      <c r="I43" s="45"/>
      <c r="J43" s="47"/>
    </row>
    <row r="44" ht="30">
      <c r="A44" s="36" t="s">
        <v>458</v>
      </c>
      <c r="B44" s="36">
        <v>9</v>
      </c>
      <c r="C44" s="37" t="s">
        <v>548</v>
      </c>
      <c r="D44" s="36" t="s">
        <v>460</v>
      </c>
      <c r="E44" s="38" t="s">
        <v>549</v>
      </c>
      <c r="F44" s="39" t="s">
        <v>496</v>
      </c>
      <c r="G44" s="40">
        <v>1</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35">
      <c r="A47" s="36" t="s">
        <v>467</v>
      </c>
      <c r="B47" s="44"/>
      <c r="C47" s="45"/>
      <c r="D47" s="45"/>
      <c r="E47" s="38" t="s">
        <v>550</v>
      </c>
      <c r="F47" s="45"/>
      <c r="G47" s="45"/>
      <c r="H47" s="45"/>
      <c r="I47" s="45"/>
      <c r="J47" s="47"/>
    </row>
    <row r="48">
      <c r="A48" s="36" t="s">
        <v>458</v>
      </c>
      <c r="B48" s="36">
        <v>10</v>
      </c>
      <c r="C48" s="37" t="s">
        <v>551</v>
      </c>
      <c r="D48" s="36" t="s">
        <v>460</v>
      </c>
      <c r="E48" s="38" t="s">
        <v>552</v>
      </c>
      <c r="F48" s="39" t="s">
        <v>553</v>
      </c>
      <c r="G48" s="40">
        <v>112</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75">
      <c r="A51" s="36" t="s">
        <v>467</v>
      </c>
      <c r="B51" s="44"/>
      <c r="C51" s="45"/>
      <c r="D51" s="45"/>
      <c r="E51" s="38" t="s">
        <v>1449</v>
      </c>
      <c r="F51" s="45"/>
      <c r="G51" s="45"/>
      <c r="H51" s="45"/>
      <c r="I51" s="45"/>
      <c r="J51" s="47"/>
    </row>
    <row r="52">
      <c r="A52" s="36" t="s">
        <v>458</v>
      </c>
      <c r="B52" s="36">
        <v>11</v>
      </c>
      <c r="C52" s="37" t="s">
        <v>1605</v>
      </c>
      <c r="D52" s="36" t="s">
        <v>460</v>
      </c>
      <c r="E52" s="38" t="s">
        <v>1606</v>
      </c>
      <c r="F52" s="39" t="s">
        <v>496</v>
      </c>
      <c r="G52" s="40">
        <v>1</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225">
      <c r="A55" s="36" t="s">
        <v>467</v>
      </c>
      <c r="B55" s="44"/>
      <c r="C55" s="45"/>
      <c r="D55" s="45"/>
      <c r="E55" s="38" t="s">
        <v>1998</v>
      </c>
      <c r="F55" s="45"/>
      <c r="G55" s="45"/>
      <c r="H55" s="45"/>
      <c r="I55" s="45"/>
      <c r="J55" s="47"/>
    </row>
    <row r="56">
      <c r="A56" s="36" t="s">
        <v>458</v>
      </c>
      <c r="B56" s="36">
        <v>12</v>
      </c>
      <c r="C56" s="37" t="s">
        <v>1608</v>
      </c>
      <c r="D56" s="36" t="s">
        <v>460</v>
      </c>
      <c r="E56" s="38" t="s">
        <v>1609</v>
      </c>
      <c r="F56" s="39" t="s">
        <v>496</v>
      </c>
      <c r="G56" s="40">
        <v>1</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65">
      <c r="A59" s="36" t="s">
        <v>467</v>
      </c>
      <c r="B59" s="44"/>
      <c r="C59" s="45"/>
      <c r="D59" s="45"/>
      <c r="E59" s="38" t="s">
        <v>1999</v>
      </c>
      <c r="F59" s="45"/>
      <c r="G59" s="45"/>
      <c r="H59" s="45"/>
      <c r="I59" s="45"/>
      <c r="J59" s="47"/>
    </row>
    <row r="60">
      <c r="A60" s="36" t="s">
        <v>458</v>
      </c>
      <c r="B60" s="36">
        <v>13</v>
      </c>
      <c r="C60" s="37" t="s">
        <v>1430</v>
      </c>
      <c r="D60" s="36" t="s">
        <v>460</v>
      </c>
      <c r="E60" s="38" t="s">
        <v>1431</v>
      </c>
      <c r="F60" s="39" t="s">
        <v>496</v>
      </c>
      <c r="G60" s="40">
        <v>200</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210">
      <c r="A63" s="36" t="s">
        <v>467</v>
      </c>
      <c r="B63" s="44"/>
      <c r="C63" s="45"/>
      <c r="D63" s="45"/>
      <c r="E63" s="38" t="s">
        <v>2061</v>
      </c>
      <c r="F63" s="45"/>
      <c r="G63" s="45"/>
      <c r="H63" s="45"/>
      <c r="I63" s="45"/>
      <c r="J63" s="47"/>
    </row>
    <row r="64">
      <c r="A64" s="36" t="s">
        <v>458</v>
      </c>
      <c r="B64" s="36">
        <v>14</v>
      </c>
      <c r="C64" s="37" t="s">
        <v>1441</v>
      </c>
      <c r="D64" s="36" t="s">
        <v>460</v>
      </c>
      <c r="E64" s="38" t="s">
        <v>1442</v>
      </c>
      <c r="F64" s="39" t="s">
        <v>1435</v>
      </c>
      <c r="G64" s="40">
        <v>1.8440000000000001</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65">
      <c r="A67" s="36" t="s">
        <v>467</v>
      </c>
      <c r="B67" s="44"/>
      <c r="C67" s="45"/>
      <c r="D67" s="45"/>
      <c r="E67" s="38" t="s">
        <v>2062</v>
      </c>
      <c r="F67" s="45"/>
      <c r="G67" s="45"/>
      <c r="H67" s="45"/>
      <c r="I67" s="45"/>
      <c r="J67" s="47"/>
    </row>
    <row r="68">
      <c r="A68" s="36" t="s">
        <v>458</v>
      </c>
      <c r="B68" s="36">
        <v>15</v>
      </c>
      <c r="C68" s="37" t="s">
        <v>1444</v>
      </c>
      <c r="D68" s="36" t="s">
        <v>460</v>
      </c>
      <c r="E68" s="38" t="s">
        <v>1445</v>
      </c>
      <c r="F68" s="39" t="s">
        <v>1435</v>
      </c>
      <c r="G68" s="40">
        <v>1.8440000000000001</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80">
      <c r="A71" s="36" t="s">
        <v>467</v>
      </c>
      <c r="B71" s="44"/>
      <c r="C71" s="45"/>
      <c r="D71" s="45"/>
      <c r="E71" s="38" t="s">
        <v>2063</v>
      </c>
      <c r="F71" s="45"/>
      <c r="G71" s="45"/>
      <c r="H71" s="45"/>
      <c r="I71" s="45"/>
      <c r="J71" s="47"/>
    </row>
    <row r="72">
      <c r="A72" s="36" t="s">
        <v>458</v>
      </c>
      <c r="B72" s="36">
        <v>16</v>
      </c>
      <c r="C72" s="37" t="s">
        <v>1875</v>
      </c>
      <c r="D72" s="36" t="s">
        <v>460</v>
      </c>
      <c r="E72" s="38" t="s">
        <v>1876</v>
      </c>
      <c r="F72" s="39" t="s">
        <v>496</v>
      </c>
      <c r="G72" s="40">
        <v>11</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1877</v>
      </c>
      <c r="F74" s="45"/>
      <c r="G74" s="45"/>
      <c r="H74" s="45"/>
      <c r="I74" s="45"/>
      <c r="J74" s="47"/>
    </row>
    <row r="75" ht="150">
      <c r="A75" s="36" t="s">
        <v>467</v>
      </c>
      <c r="B75" s="44"/>
      <c r="C75" s="45"/>
      <c r="D75" s="45"/>
      <c r="E75" s="38" t="s">
        <v>1878</v>
      </c>
      <c r="F75" s="45"/>
      <c r="G75" s="45"/>
      <c r="H75" s="45"/>
      <c r="I75" s="45"/>
      <c r="J75" s="47"/>
    </row>
    <row r="76">
      <c r="A76" s="36" t="s">
        <v>458</v>
      </c>
      <c r="B76" s="36">
        <v>17</v>
      </c>
      <c r="C76" s="37" t="s">
        <v>1879</v>
      </c>
      <c r="D76" s="36" t="s">
        <v>460</v>
      </c>
      <c r="E76" s="38" t="s">
        <v>1880</v>
      </c>
      <c r="F76" s="39" t="s">
        <v>496</v>
      </c>
      <c r="G76" s="40">
        <v>11</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1877</v>
      </c>
      <c r="F78" s="45"/>
      <c r="G78" s="45"/>
      <c r="H78" s="45"/>
      <c r="I78" s="45"/>
      <c r="J78" s="47"/>
    </row>
    <row r="79" ht="180">
      <c r="A79" s="36" t="s">
        <v>467</v>
      </c>
      <c r="B79" s="44"/>
      <c r="C79" s="45"/>
      <c r="D79" s="45"/>
      <c r="E79" s="38" t="s">
        <v>1881</v>
      </c>
      <c r="F79" s="45"/>
      <c r="G79" s="45"/>
      <c r="H79" s="45"/>
      <c r="I79" s="45"/>
      <c r="J79" s="47"/>
    </row>
    <row r="80">
      <c r="A80" s="36" t="s">
        <v>458</v>
      </c>
      <c r="B80" s="36">
        <v>18</v>
      </c>
      <c r="C80" s="37" t="s">
        <v>2064</v>
      </c>
      <c r="D80" s="36" t="s">
        <v>460</v>
      </c>
      <c r="E80" s="38" t="s">
        <v>2065</v>
      </c>
      <c r="F80" s="39" t="s">
        <v>496</v>
      </c>
      <c r="G80" s="40">
        <v>23</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60">
      <c r="A83" s="36" t="s">
        <v>467</v>
      </c>
      <c r="B83" s="44"/>
      <c r="C83" s="45"/>
      <c r="D83" s="45"/>
      <c r="E83" s="38" t="s">
        <v>2066</v>
      </c>
      <c r="F83" s="45"/>
      <c r="G83" s="45"/>
      <c r="H83" s="45"/>
      <c r="I83" s="45"/>
      <c r="J83" s="47"/>
    </row>
    <row r="84">
      <c r="A84" s="36" t="s">
        <v>458</v>
      </c>
      <c r="B84" s="36">
        <v>19</v>
      </c>
      <c r="C84" s="37" t="s">
        <v>2067</v>
      </c>
      <c r="D84" s="36" t="s">
        <v>460</v>
      </c>
      <c r="E84" s="38" t="s">
        <v>2068</v>
      </c>
      <c r="F84" s="39" t="s">
        <v>496</v>
      </c>
      <c r="G84" s="40">
        <v>23</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60">
      <c r="A87" s="36" t="s">
        <v>467</v>
      </c>
      <c r="B87" s="44"/>
      <c r="C87" s="45"/>
      <c r="D87" s="45"/>
      <c r="E87" s="38" t="s">
        <v>2069</v>
      </c>
      <c r="F87" s="45"/>
      <c r="G87" s="45"/>
      <c r="H87" s="45"/>
      <c r="I87" s="45"/>
      <c r="J87" s="47"/>
    </row>
    <row r="88">
      <c r="A88" s="36" t="s">
        <v>458</v>
      </c>
      <c r="B88" s="36">
        <v>20</v>
      </c>
      <c r="C88" s="37" t="s">
        <v>1618</v>
      </c>
      <c r="D88" s="36" t="s">
        <v>460</v>
      </c>
      <c r="E88" s="38" t="s">
        <v>1886</v>
      </c>
      <c r="F88" s="39" t="s">
        <v>496</v>
      </c>
      <c r="G88" s="40">
        <v>1</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75">
      <c r="A91" s="36" t="s">
        <v>467</v>
      </c>
      <c r="B91" s="44"/>
      <c r="C91" s="45"/>
      <c r="D91" s="45"/>
      <c r="E91" s="38" t="s">
        <v>704</v>
      </c>
      <c r="F91" s="45"/>
      <c r="G91" s="45"/>
      <c r="H91" s="45"/>
      <c r="I91" s="45"/>
      <c r="J91" s="47"/>
    </row>
    <row r="92">
      <c r="A92" s="36" t="s">
        <v>458</v>
      </c>
      <c r="B92" s="36">
        <v>21</v>
      </c>
      <c r="C92" s="37" t="s">
        <v>2002</v>
      </c>
      <c r="D92" s="36" t="s">
        <v>460</v>
      </c>
      <c r="E92" s="38" t="s">
        <v>2003</v>
      </c>
      <c r="F92" s="39" t="s">
        <v>496</v>
      </c>
      <c r="G92" s="40">
        <v>1</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75">
      <c r="A95" s="36" t="s">
        <v>467</v>
      </c>
      <c r="B95" s="44"/>
      <c r="C95" s="45"/>
      <c r="D95" s="45"/>
      <c r="E95" s="38" t="s">
        <v>704</v>
      </c>
      <c r="F95" s="45"/>
      <c r="G95" s="45"/>
      <c r="H95" s="45"/>
      <c r="I95" s="45"/>
      <c r="J95" s="47"/>
    </row>
    <row r="96">
      <c r="A96" s="36" t="s">
        <v>458</v>
      </c>
      <c r="B96" s="36">
        <v>22</v>
      </c>
      <c r="C96" s="37" t="s">
        <v>2005</v>
      </c>
      <c r="D96" s="36" t="s">
        <v>460</v>
      </c>
      <c r="E96" s="38" t="s">
        <v>2006</v>
      </c>
      <c r="F96" s="39" t="s">
        <v>496</v>
      </c>
      <c r="G96" s="40">
        <v>1</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105">
      <c r="A99" s="36" t="s">
        <v>467</v>
      </c>
      <c r="B99" s="44"/>
      <c r="C99" s="45"/>
      <c r="D99" s="45"/>
      <c r="E99" s="38" t="s">
        <v>725</v>
      </c>
      <c r="F99" s="45"/>
      <c r="G99" s="45"/>
      <c r="H99" s="45"/>
      <c r="I99" s="45"/>
      <c r="J99" s="47"/>
    </row>
    <row r="100">
      <c r="A100" s="36" t="s">
        <v>458</v>
      </c>
      <c r="B100" s="36">
        <v>23</v>
      </c>
      <c r="C100" s="37" t="s">
        <v>1620</v>
      </c>
      <c r="D100" s="36" t="s">
        <v>460</v>
      </c>
      <c r="E100" s="38" t="s">
        <v>1887</v>
      </c>
      <c r="F100" s="39" t="s">
        <v>496</v>
      </c>
      <c r="G100" s="40">
        <v>1</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05">
      <c r="A103" s="36" t="s">
        <v>467</v>
      </c>
      <c r="B103" s="44"/>
      <c r="C103" s="45"/>
      <c r="D103" s="45"/>
      <c r="E103" s="38" t="s">
        <v>725</v>
      </c>
      <c r="F103" s="45"/>
      <c r="G103" s="45"/>
      <c r="H103" s="45"/>
      <c r="I103" s="45"/>
      <c r="J103" s="47"/>
    </row>
    <row r="104">
      <c r="A104" s="36" t="s">
        <v>458</v>
      </c>
      <c r="B104" s="36">
        <v>24</v>
      </c>
      <c r="C104" s="37" t="s">
        <v>1628</v>
      </c>
      <c r="D104" s="36" t="s">
        <v>460</v>
      </c>
      <c r="E104" s="38" t="s">
        <v>1629</v>
      </c>
      <c r="F104" s="39" t="s">
        <v>496</v>
      </c>
      <c r="G104" s="40">
        <v>1</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75">
      <c r="A107" s="36" t="s">
        <v>467</v>
      </c>
      <c r="B107" s="44"/>
      <c r="C107" s="45"/>
      <c r="D107" s="45"/>
      <c r="E107" s="38" t="s">
        <v>704</v>
      </c>
      <c r="F107" s="45"/>
      <c r="G107" s="45"/>
      <c r="H107" s="45"/>
      <c r="I107" s="45"/>
      <c r="J107" s="47"/>
    </row>
    <row r="108">
      <c r="A108" s="36" t="s">
        <v>458</v>
      </c>
      <c r="B108" s="36">
        <v>25</v>
      </c>
      <c r="C108" s="37" t="s">
        <v>1630</v>
      </c>
      <c r="D108" s="36" t="s">
        <v>460</v>
      </c>
      <c r="E108" s="38" t="s">
        <v>2010</v>
      </c>
      <c r="F108" s="39" t="s">
        <v>496</v>
      </c>
      <c r="G108" s="40">
        <v>1</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90">
      <c r="A111" s="36" t="s">
        <v>467</v>
      </c>
      <c r="B111" s="44"/>
      <c r="C111" s="45"/>
      <c r="D111" s="45"/>
      <c r="E111" s="38" t="s">
        <v>2070</v>
      </c>
      <c r="F111" s="45"/>
      <c r="G111" s="45"/>
      <c r="H111" s="45"/>
      <c r="I111" s="45"/>
      <c r="J111" s="47"/>
    </row>
    <row r="112">
      <c r="A112" s="36" t="s">
        <v>458</v>
      </c>
      <c r="B112" s="36">
        <v>26</v>
      </c>
      <c r="C112" s="37" t="s">
        <v>1893</v>
      </c>
      <c r="D112" s="36" t="s">
        <v>460</v>
      </c>
      <c r="E112" s="38" t="s">
        <v>1894</v>
      </c>
      <c r="F112" s="39" t="s">
        <v>496</v>
      </c>
      <c r="G112" s="40">
        <v>1</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30">
      <c r="A114" s="36" t="s">
        <v>465</v>
      </c>
      <c r="B114" s="44"/>
      <c r="C114" s="45"/>
      <c r="D114" s="45"/>
      <c r="E114" s="48" t="s">
        <v>1634</v>
      </c>
      <c r="F114" s="45"/>
      <c r="G114" s="45"/>
      <c r="H114" s="45"/>
      <c r="I114" s="45"/>
      <c r="J114" s="47"/>
    </row>
    <row r="115" ht="135">
      <c r="A115" s="36" t="s">
        <v>467</v>
      </c>
      <c r="B115" s="44"/>
      <c r="C115" s="45"/>
      <c r="D115" s="45"/>
      <c r="E115" s="38" t="s">
        <v>700</v>
      </c>
      <c r="F115" s="45"/>
      <c r="G115" s="45"/>
      <c r="H115" s="45"/>
      <c r="I115" s="45"/>
      <c r="J115" s="47"/>
    </row>
    <row r="116">
      <c r="A116" s="36" t="s">
        <v>458</v>
      </c>
      <c r="B116" s="36">
        <v>27</v>
      </c>
      <c r="C116" s="37" t="s">
        <v>1895</v>
      </c>
      <c r="D116" s="36" t="s">
        <v>460</v>
      </c>
      <c r="E116" s="38" t="s">
        <v>1896</v>
      </c>
      <c r="F116" s="39" t="s">
        <v>496</v>
      </c>
      <c r="G116" s="40">
        <v>1</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65">
      <c r="A119" s="36" t="s">
        <v>467</v>
      </c>
      <c r="B119" s="44"/>
      <c r="C119" s="45"/>
      <c r="D119" s="45"/>
      <c r="E119" s="38" t="s">
        <v>1637</v>
      </c>
      <c r="F119" s="45"/>
      <c r="G119" s="45"/>
      <c r="H119" s="45"/>
      <c r="I119" s="45"/>
      <c r="J119" s="47"/>
    </row>
    <row r="120">
      <c r="A120" s="36" t="s">
        <v>458</v>
      </c>
      <c r="B120" s="36">
        <v>28</v>
      </c>
      <c r="C120" s="37" t="s">
        <v>1897</v>
      </c>
      <c r="D120" s="36" t="s">
        <v>460</v>
      </c>
      <c r="E120" s="38" t="s">
        <v>1898</v>
      </c>
      <c r="F120" s="39" t="s">
        <v>496</v>
      </c>
      <c r="G120" s="40">
        <v>1</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75">
      <c r="A123" s="36" t="s">
        <v>467</v>
      </c>
      <c r="B123" s="44"/>
      <c r="C123" s="45"/>
      <c r="D123" s="45"/>
      <c r="E123" s="38" t="s">
        <v>704</v>
      </c>
      <c r="F123" s="45"/>
      <c r="G123" s="45"/>
      <c r="H123" s="45"/>
      <c r="I123" s="45"/>
      <c r="J123" s="47"/>
    </row>
    <row r="124">
      <c r="A124" s="36" t="s">
        <v>458</v>
      </c>
      <c r="B124" s="36">
        <v>29</v>
      </c>
      <c r="C124" s="37" t="s">
        <v>1899</v>
      </c>
      <c r="D124" s="36" t="s">
        <v>460</v>
      </c>
      <c r="E124" s="38" t="s">
        <v>1900</v>
      </c>
      <c r="F124" s="39" t="s">
        <v>496</v>
      </c>
      <c r="G124" s="40">
        <v>1</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05">
      <c r="A127" s="36" t="s">
        <v>467</v>
      </c>
      <c r="B127" s="44"/>
      <c r="C127" s="45"/>
      <c r="D127" s="45"/>
      <c r="E127" s="38" t="s">
        <v>725</v>
      </c>
      <c r="F127" s="45"/>
      <c r="G127" s="45"/>
      <c r="H127" s="45"/>
      <c r="I127" s="45"/>
      <c r="J127" s="47"/>
    </row>
    <row r="128">
      <c r="A128" s="36" t="s">
        <v>458</v>
      </c>
      <c r="B128" s="36">
        <v>30</v>
      </c>
      <c r="C128" s="37" t="s">
        <v>1901</v>
      </c>
      <c r="D128" s="36" t="s">
        <v>460</v>
      </c>
      <c r="E128" s="38" t="s">
        <v>1902</v>
      </c>
      <c r="F128" s="39" t="s">
        <v>496</v>
      </c>
      <c r="G128" s="40">
        <v>1</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75">
      <c r="A131" s="36" t="s">
        <v>467</v>
      </c>
      <c r="B131" s="44"/>
      <c r="C131" s="45"/>
      <c r="D131" s="45"/>
      <c r="E131" s="38" t="s">
        <v>704</v>
      </c>
      <c r="F131" s="45"/>
      <c r="G131" s="45"/>
      <c r="H131" s="45"/>
      <c r="I131" s="45"/>
      <c r="J131" s="47"/>
    </row>
    <row r="132">
      <c r="A132" s="36" t="s">
        <v>458</v>
      </c>
      <c r="B132" s="36">
        <v>31</v>
      </c>
      <c r="C132" s="37" t="s">
        <v>1903</v>
      </c>
      <c r="D132" s="36" t="s">
        <v>460</v>
      </c>
      <c r="E132" s="38" t="s">
        <v>1904</v>
      </c>
      <c r="F132" s="39" t="s">
        <v>496</v>
      </c>
      <c r="G132" s="40">
        <v>1</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105">
      <c r="A135" s="36" t="s">
        <v>467</v>
      </c>
      <c r="B135" s="44"/>
      <c r="C135" s="45"/>
      <c r="D135" s="45"/>
      <c r="E135" s="38" t="s">
        <v>725</v>
      </c>
      <c r="F135" s="45"/>
      <c r="G135" s="45"/>
      <c r="H135" s="45"/>
      <c r="I135" s="45"/>
      <c r="J135" s="47"/>
    </row>
    <row r="136" ht="30">
      <c r="A136" s="36" t="s">
        <v>458</v>
      </c>
      <c r="B136" s="36">
        <v>32</v>
      </c>
      <c r="C136" s="37" t="s">
        <v>1905</v>
      </c>
      <c r="D136" s="36" t="s">
        <v>460</v>
      </c>
      <c r="E136" s="38" t="s">
        <v>1906</v>
      </c>
      <c r="F136" s="39" t="s">
        <v>496</v>
      </c>
      <c r="G136" s="40">
        <v>3</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90">
      <c r="A139" s="36" t="s">
        <v>467</v>
      </c>
      <c r="B139" s="44"/>
      <c r="C139" s="45"/>
      <c r="D139" s="45"/>
      <c r="E139" s="38" t="s">
        <v>2071</v>
      </c>
      <c r="F139" s="45"/>
      <c r="G139" s="45"/>
      <c r="H139" s="45"/>
      <c r="I139" s="45"/>
      <c r="J139" s="47"/>
    </row>
    <row r="140">
      <c r="A140" s="36" t="s">
        <v>458</v>
      </c>
      <c r="B140" s="36">
        <v>33</v>
      </c>
      <c r="C140" s="37" t="s">
        <v>2072</v>
      </c>
      <c r="D140" s="36" t="s">
        <v>460</v>
      </c>
      <c r="E140" s="38" t="s">
        <v>2073</v>
      </c>
      <c r="F140" s="39" t="s">
        <v>496</v>
      </c>
      <c r="G140" s="40">
        <v>3</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105">
      <c r="A143" s="36" t="s">
        <v>467</v>
      </c>
      <c r="B143" s="44"/>
      <c r="C143" s="45"/>
      <c r="D143" s="45"/>
      <c r="E143" s="38" t="s">
        <v>725</v>
      </c>
      <c r="F143" s="45"/>
      <c r="G143" s="45"/>
      <c r="H143" s="45"/>
      <c r="I143" s="45"/>
      <c r="J143" s="47"/>
    </row>
    <row r="144">
      <c r="A144" s="36" t="s">
        <v>458</v>
      </c>
      <c r="B144" s="36">
        <v>34</v>
      </c>
      <c r="C144" s="37" t="s">
        <v>2074</v>
      </c>
      <c r="D144" s="36" t="s">
        <v>460</v>
      </c>
      <c r="E144" s="38" t="s">
        <v>2075</v>
      </c>
      <c r="F144" s="39" t="s">
        <v>496</v>
      </c>
      <c r="G144" s="40">
        <v>3</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75">
      <c r="A147" s="36" t="s">
        <v>467</v>
      </c>
      <c r="B147" s="44"/>
      <c r="C147" s="45"/>
      <c r="D147" s="45"/>
      <c r="E147" s="38" t="s">
        <v>704</v>
      </c>
      <c r="F147" s="45"/>
      <c r="G147" s="45"/>
      <c r="H147" s="45"/>
      <c r="I147" s="45"/>
      <c r="J147" s="47"/>
    </row>
    <row r="148">
      <c r="A148" s="36" t="s">
        <v>458</v>
      </c>
      <c r="B148" s="36">
        <v>35</v>
      </c>
      <c r="C148" s="37" t="s">
        <v>2076</v>
      </c>
      <c r="D148" s="36" t="s">
        <v>460</v>
      </c>
      <c r="E148" s="38" t="s">
        <v>2077</v>
      </c>
      <c r="F148" s="39" t="s">
        <v>496</v>
      </c>
      <c r="G148" s="40">
        <v>3</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05">
      <c r="A151" s="36" t="s">
        <v>467</v>
      </c>
      <c r="B151" s="44"/>
      <c r="C151" s="45"/>
      <c r="D151" s="45"/>
      <c r="E151" s="38" t="s">
        <v>725</v>
      </c>
      <c r="F151" s="45"/>
      <c r="G151" s="45"/>
      <c r="H151" s="45"/>
      <c r="I151" s="45"/>
      <c r="J151" s="47"/>
    </row>
    <row r="152">
      <c r="A152" s="36" t="s">
        <v>458</v>
      </c>
      <c r="B152" s="36">
        <v>36</v>
      </c>
      <c r="C152" s="37" t="s">
        <v>2078</v>
      </c>
      <c r="D152" s="36" t="s">
        <v>460</v>
      </c>
      <c r="E152" s="38" t="s">
        <v>2079</v>
      </c>
      <c r="F152" s="39" t="s">
        <v>496</v>
      </c>
      <c r="G152" s="40">
        <v>3</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75">
      <c r="A155" s="36" t="s">
        <v>467</v>
      </c>
      <c r="B155" s="44"/>
      <c r="C155" s="45"/>
      <c r="D155" s="45"/>
      <c r="E155" s="38" t="s">
        <v>704</v>
      </c>
      <c r="F155" s="45"/>
      <c r="G155" s="45"/>
      <c r="H155" s="45"/>
      <c r="I155" s="45"/>
      <c r="J155" s="47"/>
    </row>
    <row r="156">
      <c r="A156" s="36" t="s">
        <v>458</v>
      </c>
      <c r="B156" s="36">
        <v>37</v>
      </c>
      <c r="C156" s="37" t="s">
        <v>2080</v>
      </c>
      <c r="D156" s="36" t="s">
        <v>460</v>
      </c>
      <c r="E156" s="38" t="s">
        <v>2081</v>
      </c>
      <c r="F156" s="39" t="s">
        <v>496</v>
      </c>
      <c r="G156" s="40">
        <v>3</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105">
      <c r="A159" s="36" t="s">
        <v>467</v>
      </c>
      <c r="B159" s="44"/>
      <c r="C159" s="45"/>
      <c r="D159" s="45"/>
      <c r="E159" s="38" t="s">
        <v>2082</v>
      </c>
      <c r="F159" s="45"/>
      <c r="G159" s="45"/>
      <c r="H159" s="45"/>
      <c r="I159" s="45"/>
      <c r="J159" s="47"/>
    </row>
    <row r="160">
      <c r="A160" s="36" t="s">
        <v>458</v>
      </c>
      <c r="B160" s="36">
        <v>38</v>
      </c>
      <c r="C160" s="37" t="s">
        <v>1909</v>
      </c>
      <c r="D160" s="36" t="s">
        <v>460</v>
      </c>
      <c r="E160" s="38" t="s">
        <v>1910</v>
      </c>
      <c r="F160" s="39" t="s">
        <v>1464</v>
      </c>
      <c r="G160" s="40">
        <v>1</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20">
      <c r="A163" s="36" t="s">
        <v>467</v>
      </c>
      <c r="B163" s="44"/>
      <c r="C163" s="45"/>
      <c r="D163" s="45"/>
      <c r="E163" s="38" t="s">
        <v>1821</v>
      </c>
      <c r="F163" s="45"/>
      <c r="G163" s="45"/>
      <c r="H163" s="45"/>
      <c r="I163" s="45"/>
      <c r="J163" s="47"/>
    </row>
    <row r="164">
      <c r="A164" s="36" t="s">
        <v>458</v>
      </c>
      <c r="B164" s="36">
        <v>39</v>
      </c>
      <c r="C164" s="37" t="s">
        <v>1911</v>
      </c>
      <c r="D164" s="36" t="s">
        <v>460</v>
      </c>
      <c r="E164" s="38" t="s">
        <v>1912</v>
      </c>
      <c r="F164" s="39" t="s">
        <v>1464</v>
      </c>
      <c r="G164" s="40">
        <v>1</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c r="A166" s="36" t="s">
        <v>465</v>
      </c>
      <c r="B166" s="44"/>
      <c r="C166" s="45"/>
      <c r="D166" s="45"/>
      <c r="E166" s="48" t="s">
        <v>466</v>
      </c>
      <c r="F166" s="45"/>
      <c r="G166" s="45"/>
      <c r="H166" s="45"/>
      <c r="I166" s="45"/>
      <c r="J166" s="47"/>
    </row>
    <row r="167" ht="120">
      <c r="A167" s="36" t="s">
        <v>467</v>
      </c>
      <c r="B167" s="44"/>
      <c r="C167" s="45"/>
      <c r="D167" s="45"/>
      <c r="E167" s="38" t="s">
        <v>1821</v>
      </c>
      <c r="F167" s="45"/>
      <c r="G167" s="45"/>
      <c r="H167" s="45"/>
      <c r="I167" s="45"/>
      <c r="J167" s="47"/>
    </row>
    <row r="168">
      <c r="A168" s="36" t="s">
        <v>458</v>
      </c>
      <c r="B168" s="36">
        <v>40</v>
      </c>
      <c r="C168" s="37" t="s">
        <v>2083</v>
      </c>
      <c r="D168" s="36" t="s">
        <v>460</v>
      </c>
      <c r="E168" s="38" t="s">
        <v>2084</v>
      </c>
      <c r="F168" s="39" t="s">
        <v>496</v>
      </c>
      <c r="G168" s="40">
        <v>2</v>
      </c>
      <c r="H168" s="41">
        <v>0</v>
      </c>
      <c r="I168" s="42">
        <f>ROUND(G168*H168,P4)</f>
        <v>0</v>
      </c>
      <c r="J168" s="39" t="s">
        <v>471</v>
      </c>
      <c r="O168" s="43">
        <f>I168*0.21</f>
        <v>0</v>
      </c>
      <c r="P168">
        <v>3</v>
      </c>
    </row>
    <row r="169">
      <c r="A169" s="36" t="s">
        <v>464</v>
      </c>
      <c r="B169" s="44"/>
      <c r="C169" s="45"/>
      <c r="D169" s="45"/>
      <c r="E169" s="38" t="s">
        <v>2085</v>
      </c>
      <c r="F169" s="45"/>
      <c r="G169" s="45"/>
      <c r="H169" s="45"/>
      <c r="I169" s="45"/>
      <c r="J169" s="47"/>
    </row>
    <row r="170">
      <c r="A170" s="36" t="s">
        <v>465</v>
      </c>
      <c r="B170" s="44"/>
      <c r="C170" s="45"/>
      <c r="D170" s="45"/>
      <c r="E170" s="48" t="s">
        <v>466</v>
      </c>
      <c r="F170" s="45"/>
      <c r="G170" s="45"/>
      <c r="H170" s="45"/>
      <c r="I170" s="45"/>
      <c r="J170" s="47"/>
    </row>
    <row r="171" ht="90">
      <c r="A171" s="36" t="s">
        <v>467</v>
      </c>
      <c r="B171" s="44"/>
      <c r="C171" s="45"/>
      <c r="D171" s="45"/>
      <c r="E171" s="38" t="s">
        <v>2086</v>
      </c>
      <c r="F171" s="45"/>
      <c r="G171" s="45"/>
      <c r="H171" s="45"/>
      <c r="I171" s="45"/>
      <c r="J171" s="47"/>
    </row>
    <row r="172">
      <c r="A172" s="36" t="s">
        <v>458</v>
      </c>
      <c r="B172" s="36">
        <v>41</v>
      </c>
      <c r="C172" s="37" t="s">
        <v>1915</v>
      </c>
      <c r="D172" s="36" t="s">
        <v>460</v>
      </c>
      <c r="E172" s="38" t="s">
        <v>2087</v>
      </c>
      <c r="F172" s="39" t="s">
        <v>496</v>
      </c>
      <c r="G172" s="40">
        <v>2</v>
      </c>
      <c r="H172" s="41">
        <v>0</v>
      </c>
      <c r="I172" s="42">
        <f>ROUND(G172*H172,P4)</f>
        <v>0</v>
      </c>
      <c r="J172" s="39" t="s">
        <v>471</v>
      </c>
      <c r="O172" s="43">
        <f>I172*0.21</f>
        <v>0</v>
      </c>
      <c r="P172">
        <v>3</v>
      </c>
    </row>
    <row r="173">
      <c r="A173" s="36" t="s">
        <v>464</v>
      </c>
      <c r="B173" s="44"/>
      <c r="C173" s="45"/>
      <c r="D173" s="45"/>
      <c r="E173" s="38" t="s">
        <v>2085</v>
      </c>
      <c r="F173" s="45"/>
      <c r="G173" s="45"/>
      <c r="H173" s="45"/>
      <c r="I173" s="45"/>
      <c r="J173" s="47"/>
    </row>
    <row r="174">
      <c r="A174" s="36" t="s">
        <v>465</v>
      </c>
      <c r="B174" s="44"/>
      <c r="C174" s="45"/>
      <c r="D174" s="45"/>
      <c r="E174" s="48" t="s">
        <v>466</v>
      </c>
      <c r="F174" s="45"/>
      <c r="G174" s="45"/>
      <c r="H174" s="45"/>
      <c r="I174" s="45"/>
      <c r="J174" s="47"/>
    </row>
    <row r="175" ht="120">
      <c r="A175" s="36" t="s">
        <v>467</v>
      </c>
      <c r="B175" s="44"/>
      <c r="C175" s="45"/>
      <c r="D175" s="45"/>
      <c r="E175" s="38" t="s">
        <v>2088</v>
      </c>
      <c r="F175" s="45"/>
      <c r="G175" s="45"/>
      <c r="H175" s="45"/>
      <c r="I175" s="45"/>
      <c r="J175" s="47"/>
    </row>
    <row r="176">
      <c r="A176" s="36" t="s">
        <v>458</v>
      </c>
      <c r="B176" s="36">
        <v>42</v>
      </c>
      <c r="C176" s="37" t="s">
        <v>730</v>
      </c>
      <c r="D176" s="36" t="s">
        <v>460</v>
      </c>
      <c r="E176" s="38" t="s">
        <v>731</v>
      </c>
      <c r="F176" s="39" t="s">
        <v>496</v>
      </c>
      <c r="G176" s="40">
        <v>1</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135">
      <c r="A179" s="36" t="s">
        <v>467</v>
      </c>
      <c r="B179" s="44"/>
      <c r="C179" s="45"/>
      <c r="D179" s="45"/>
      <c r="E179" s="38" t="s">
        <v>732</v>
      </c>
      <c r="F179" s="45"/>
      <c r="G179" s="45"/>
      <c r="H179" s="45"/>
      <c r="I179" s="45"/>
      <c r="J179" s="47"/>
    </row>
    <row r="180">
      <c r="A180" s="36" t="s">
        <v>458</v>
      </c>
      <c r="B180" s="36">
        <v>43</v>
      </c>
      <c r="C180" s="37" t="s">
        <v>2020</v>
      </c>
      <c r="D180" s="36" t="s">
        <v>460</v>
      </c>
      <c r="E180" s="38" t="s">
        <v>2021</v>
      </c>
      <c r="F180" s="39" t="s">
        <v>492</v>
      </c>
      <c r="G180" s="40">
        <v>3</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45">
      <c r="A183" s="36" t="s">
        <v>467</v>
      </c>
      <c r="B183" s="44"/>
      <c r="C183" s="45"/>
      <c r="D183" s="45"/>
      <c r="E183" s="38" t="s">
        <v>2022</v>
      </c>
      <c r="F183" s="45"/>
      <c r="G183" s="45"/>
      <c r="H183" s="45"/>
      <c r="I183" s="45"/>
      <c r="J183" s="47"/>
    </row>
    <row r="184">
      <c r="A184" s="30" t="s">
        <v>455</v>
      </c>
      <c r="B184" s="31"/>
      <c r="C184" s="32" t="s">
        <v>608</v>
      </c>
      <c r="D184" s="33"/>
      <c r="E184" s="30" t="s">
        <v>609</v>
      </c>
      <c r="F184" s="33"/>
      <c r="G184" s="33"/>
      <c r="H184" s="33"/>
      <c r="I184" s="34">
        <f>SUMIFS(I185:I200,A185:A200,"P")</f>
        <v>0</v>
      </c>
      <c r="J184" s="35"/>
    </row>
    <row r="185" ht="45">
      <c r="A185" s="36" t="s">
        <v>458</v>
      </c>
      <c r="B185" s="36">
        <v>44</v>
      </c>
      <c r="C185" s="37" t="s">
        <v>616</v>
      </c>
      <c r="D185" s="36" t="s">
        <v>617</v>
      </c>
      <c r="E185" s="38" t="s">
        <v>618</v>
      </c>
      <c r="F185" s="39" t="s">
        <v>613</v>
      </c>
      <c r="G185" s="40">
        <v>0.050000000000000003</v>
      </c>
      <c r="H185" s="41">
        <v>0</v>
      </c>
      <c r="I185" s="42">
        <f>ROUND(G185*H185,P4)</f>
        <v>0</v>
      </c>
      <c r="J185" s="39" t="s">
        <v>463</v>
      </c>
      <c r="O185" s="43">
        <f>I185*0.21</f>
        <v>0</v>
      </c>
      <c r="P185">
        <v>3</v>
      </c>
    </row>
    <row r="186" ht="30">
      <c r="A186" s="36" t="s">
        <v>464</v>
      </c>
      <c r="B186" s="44"/>
      <c r="C186" s="45"/>
      <c r="D186" s="45"/>
      <c r="E186" s="38" t="s">
        <v>614</v>
      </c>
      <c r="F186" s="45"/>
      <c r="G186" s="45"/>
      <c r="H186" s="45"/>
      <c r="I186" s="45"/>
      <c r="J186" s="47"/>
    </row>
    <row r="187">
      <c r="A187" s="36" t="s">
        <v>465</v>
      </c>
      <c r="B187" s="44"/>
      <c r="C187" s="45"/>
      <c r="D187" s="45"/>
      <c r="E187" s="48" t="s">
        <v>466</v>
      </c>
      <c r="F187" s="45"/>
      <c r="G187" s="45"/>
      <c r="H187" s="45"/>
      <c r="I187" s="45"/>
      <c r="J187" s="47"/>
    </row>
    <row r="188" ht="120">
      <c r="A188" s="36" t="s">
        <v>467</v>
      </c>
      <c r="B188" s="44"/>
      <c r="C188" s="45"/>
      <c r="D188" s="45"/>
      <c r="E188" s="38" t="s">
        <v>615</v>
      </c>
      <c r="F188" s="45"/>
      <c r="G188" s="45"/>
      <c r="H188" s="45"/>
      <c r="I188" s="45"/>
      <c r="J188" s="47"/>
    </row>
    <row r="189" ht="45">
      <c r="A189" s="36" t="s">
        <v>458</v>
      </c>
      <c r="B189" s="36">
        <v>45</v>
      </c>
      <c r="C189" s="37" t="s">
        <v>619</v>
      </c>
      <c r="D189" s="36" t="s">
        <v>620</v>
      </c>
      <c r="E189" s="38" t="s">
        <v>621</v>
      </c>
      <c r="F189" s="39" t="s">
        <v>613</v>
      </c>
      <c r="G189" s="40">
        <v>0.01</v>
      </c>
      <c r="H189" s="41">
        <v>0</v>
      </c>
      <c r="I189" s="42">
        <f>ROUND(G189*H189,P4)</f>
        <v>0</v>
      </c>
      <c r="J189" s="39" t="s">
        <v>463</v>
      </c>
      <c r="O189" s="43">
        <f>I189*0.21</f>
        <v>0</v>
      </c>
      <c r="P189">
        <v>3</v>
      </c>
    </row>
    <row r="190" ht="30">
      <c r="A190" s="36" t="s">
        <v>464</v>
      </c>
      <c r="B190" s="44"/>
      <c r="C190" s="45"/>
      <c r="D190" s="45"/>
      <c r="E190" s="38" t="s">
        <v>614</v>
      </c>
      <c r="F190" s="45"/>
      <c r="G190" s="45"/>
      <c r="H190" s="45"/>
      <c r="I190" s="45"/>
      <c r="J190" s="47"/>
    </row>
    <row r="191">
      <c r="A191" s="36" t="s">
        <v>465</v>
      </c>
      <c r="B191" s="44"/>
      <c r="C191" s="45"/>
      <c r="D191" s="45"/>
      <c r="E191" s="48" t="s">
        <v>466</v>
      </c>
      <c r="F191" s="45"/>
      <c r="G191" s="45"/>
      <c r="H191" s="45"/>
      <c r="I191" s="45"/>
      <c r="J191" s="47"/>
    </row>
    <row r="192" ht="120">
      <c r="A192" s="36" t="s">
        <v>467</v>
      </c>
      <c r="B192" s="44"/>
      <c r="C192" s="45"/>
      <c r="D192" s="45"/>
      <c r="E192" s="38" t="s">
        <v>615</v>
      </c>
      <c r="F192" s="45"/>
      <c r="G192" s="45"/>
      <c r="H192" s="45"/>
      <c r="I192" s="45"/>
      <c r="J192" s="47"/>
    </row>
    <row r="193" ht="60">
      <c r="A193" s="36" t="s">
        <v>458</v>
      </c>
      <c r="B193" s="36">
        <v>46</v>
      </c>
      <c r="C193" s="37" t="s">
        <v>622</v>
      </c>
      <c r="D193" s="36" t="s">
        <v>623</v>
      </c>
      <c r="E193" s="38" t="s">
        <v>624</v>
      </c>
      <c r="F193" s="39" t="s">
        <v>613</v>
      </c>
      <c r="G193" s="40">
        <v>0.001</v>
      </c>
      <c r="H193" s="41">
        <v>0</v>
      </c>
      <c r="I193" s="42">
        <f>ROUND(G193*H193,P4)</f>
        <v>0</v>
      </c>
      <c r="J193" s="39" t="s">
        <v>463</v>
      </c>
      <c r="O193" s="43">
        <f>I193*0.21</f>
        <v>0</v>
      </c>
      <c r="P193">
        <v>3</v>
      </c>
    </row>
    <row r="194" ht="30">
      <c r="A194" s="36" t="s">
        <v>464</v>
      </c>
      <c r="B194" s="44"/>
      <c r="C194" s="45"/>
      <c r="D194" s="45"/>
      <c r="E194" s="38" t="s">
        <v>614</v>
      </c>
      <c r="F194" s="45"/>
      <c r="G194" s="45"/>
      <c r="H194" s="45"/>
      <c r="I194" s="45"/>
      <c r="J194" s="47"/>
    </row>
    <row r="195">
      <c r="A195" s="36" t="s">
        <v>465</v>
      </c>
      <c r="B195" s="44"/>
      <c r="C195" s="45"/>
      <c r="D195" s="45"/>
      <c r="E195" s="48" t="s">
        <v>466</v>
      </c>
      <c r="F195" s="45"/>
      <c r="G195" s="45"/>
      <c r="H195" s="45"/>
      <c r="I195" s="45"/>
      <c r="J195" s="47"/>
    </row>
    <row r="196" ht="120">
      <c r="A196" s="36" t="s">
        <v>467</v>
      </c>
      <c r="B196" s="44"/>
      <c r="C196" s="45"/>
      <c r="D196" s="45"/>
      <c r="E196" s="38" t="s">
        <v>615</v>
      </c>
      <c r="F196" s="45"/>
      <c r="G196" s="45"/>
      <c r="H196" s="45"/>
      <c r="I196" s="45"/>
      <c r="J196" s="47"/>
    </row>
    <row r="197" ht="45">
      <c r="A197" s="36" t="s">
        <v>458</v>
      </c>
      <c r="B197" s="36">
        <v>47</v>
      </c>
      <c r="C197" s="37" t="s">
        <v>625</v>
      </c>
      <c r="D197" s="36" t="s">
        <v>626</v>
      </c>
      <c r="E197" s="38" t="s">
        <v>627</v>
      </c>
      <c r="F197" s="39" t="s">
        <v>613</v>
      </c>
      <c r="G197" s="40">
        <v>0.0050000000000000001</v>
      </c>
      <c r="H197" s="41">
        <v>0</v>
      </c>
      <c r="I197" s="42">
        <f>ROUND(G197*H197,P4)</f>
        <v>0</v>
      </c>
      <c r="J197" s="39" t="s">
        <v>463</v>
      </c>
      <c r="O197" s="43">
        <f>I197*0.21</f>
        <v>0</v>
      </c>
      <c r="P197">
        <v>3</v>
      </c>
    </row>
    <row r="198" ht="30">
      <c r="A198" s="36" t="s">
        <v>464</v>
      </c>
      <c r="B198" s="44"/>
      <c r="C198" s="45"/>
      <c r="D198" s="45"/>
      <c r="E198" s="38" t="s">
        <v>614</v>
      </c>
      <c r="F198" s="45"/>
      <c r="G198" s="45"/>
      <c r="H198" s="45"/>
      <c r="I198" s="45"/>
      <c r="J198" s="47"/>
    </row>
    <row r="199">
      <c r="A199" s="36" t="s">
        <v>465</v>
      </c>
      <c r="B199" s="44"/>
      <c r="C199" s="45"/>
      <c r="D199" s="45"/>
      <c r="E199" s="48" t="s">
        <v>466</v>
      </c>
      <c r="F199" s="45"/>
      <c r="G199" s="45"/>
      <c r="H199" s="45"/>
      <c r="I199" s="45"/>
      <c r="J199" s="47"/>
    </row>
    <row r="200" ht="120">
      <c r="A200" s="36" t="s">
        <v>467</v>
      </c>
      <c r="B200" s="44"/>
      <c r="C200" s="45"/>
      <c r="D200" s="45"/>
      <c r="E200" s="38" t="s">
        <v>615</v>
      </c>
      <c r="F200" s="45"/>
      <c r="G200" s="45"/>
      <c r="H200" s="45"/>
      <c r="I200" s="45"/>
      <c r="J200" s="47"/>
    </row>
    <row r="201">
      <c r="A201" s="30" t="s">
        <v>455</v>
      </c>
      <c r="B201" s="31"/>
      <c r="C201" s="32" t="s">
        <v>1830</v>
      </c>
      <c r="D201" s="33"/>
      <c r="E201" s="30" t="s">
        <v>2089</v>
      </c>
      <c r="F201" s="33"/>
      <c r="G201" s="33"/>
      <c r="H201" s="33"/>
      <c r="I201" s="34">
        <f>SUMIFS(I202:I217,A202:A217,"P")</f>
        <v>0</v>
      </c>
      <c r="J201" s="35"/>
    </row>
    <row r="202" ht="30">
      <c r="A202" s="36" t="s">
        <v>458</v>
      </c>
      <c r="B202" s="36">
        <v>48</v>
      </c>
      <c r="C202" s="37" t="s">
        <v>518</v>
      </c>
      <c r="D202" s="36" t="s">
        <v>460</v>
      </c>
      <c r="E202" s="38" t="s">
        <v>519</v>
      </c>
      <c r="F202" s="39" t="s">
        <v>482</v>
      </c>
      <c r="G202" s="40">
        <v>10.5</v>
      </c>
      <c r="H202" s="41">
        <v>0</v>
      </c>
      <c r="I202" s="42">
        <f>ROUND(G202*H202,P4)</f>
        <v>0</v>
      </c>
      <c r="J202" s="39" t="s">
        <v>471</v>
      </c>
      <c r="O202" s="43">
        <f>I202*0.21</f>
        <v>0</v>
      </c>
      <c r="P202">
        <v>3</v>
      </c>
    </row>
    <row r="203">
      <c r="A203" s="36" t="s">
        <v>464</v>
      </c>
      <c r="B203" s="44"/>
      <c r="C203" s="45"/>
      <c r="D203" s="45"/>
      <c r="E203" s="46" t="s">
        <v>460</v>
      </c>
      <c r="F203" s="45"/>
      <c r="G203" s="45"/>
      <c r="H203" s="45"/>
      <c r="I203" s="45"/>
      <c r="J203" s="47"/>
    </row>
    <row r="204">
      <c r="A204" s="36" t="s">
        <v>465</v>
      </c>
      <c r="B204" s="44"/>
      <c r="C204" s="45"/>
      <c r="D204" s="45"/>
      <c r="E204" s="48" t="s">
        <v>466</v>
      </c>
      <c r="F204" s="45"/>
      <c r="G204" s="45"/>
      <c r="H204" s="45"/>
      <c r="I204" s="45"/>
      <c r="J204" s="47"/>
    </row>
    <row r="205" ht="180">
      <c r="A205" s="36" t="s">
        <v>467</v>
      </c>
      <c r="B205" s="44"/>
      <c r="C205" s="45"/>
      <c r="D205" s="45"/>
      <c r="E205" s="38" t="s">
        <v>2090</v>
      </c>
      <c r="F205" s="45"/>
      <c r="G205" s="45"/>
      <c r="H205" s="45"/>
      <c r="I205" s="45"/>
      <c r="J205" s="47"/>
    </row>
    <row r="206" ht="30">
      <c r="A206" s="36" t="s">
        <v>458</v>
      </c>
      <c r="B206" s="36">
        <v>49</v>
      </c>
      <c r="C206" s="37" t="s">
        <v>518</v>
      </c>
      <c r="D206" s="36" t="s">
        <v>740</v>
      </c>
      <c r="E206" s="38" t="s">
        <v>521</v>
      </c>
      <c r="F206" s="39" t="s">
        <v>482</v>
      </c>
      <c r="G206" s="40">
        <v>10.5</v>
      </c>
      <c r="H206" s="41">
        <v>0</v>
      </c>
      <c r="I206" s="42">
        <f>ROUND(G206*H206,P4)</f>
        <v>0</v>
      </c>
      <c r="J206" s="39" t="s">
        <v>471</v>
      </c>
      <c r="O206" s="43">
        <f>I206*0.21</f>
        <v>0</v>
      </c>
      <c r="P206">
        <v>3</v>
      </c>
    </row>
    <row r="207">
      <c r="A207" s="36" t="s">
        <v>464</v>
      </c>
      <c r="B207" s="44"/>
      <c r="C207" s="45"/>
      <c r="D207" s="45"/>
      <c r="E207" s="46" t="s">
        <v>460</v>
      </c>
      <c r="F207" s="45"/>
      <c r="G207" s="45"/>
      <c r="H207" s="45"/>
      <c r="I207" s="45"/>
      <c r="J207" s="47"/>
    </row>
    <row r="208">
      <c r="A208" s="36" t="s">
        <v>465</v>
      </c>
      <c r="B208" s="44"/>
      <c r="C208" s="45"/>
      <c r="D208" s="45"/>
      <c r="E208" s="48" t="s">
        <v>466</v>
      </c>
      <c r="F208" s="45"/>
      <c r="G208" s="45"/>
      <c r="H208" s="45"/>
      <c r="I208" s="45"/>
      <c r="J208" s="47"/>
    </row>
    <row r="209" ht="180">
      <c r="A209" s="36" t="s">
        <v>467</v>
      </c>
      <c r="B209" s="44"/>
      <c r="C209" s="45"/>
      <c r="D209" s="45"/>
      <c r="E209" s="38" t="s">
        <v>2090</v>
      </c>
      <c r="F209" s="45"/>
      <c r="G209" s="45"/>
      <c r="H209" s="45"/>
      <c r="I209" s="45"/>
      <c r="J209" s="47"/>
    </row>
    <row r="210" ht="45">
      <c r="A210" s="36" t="s">
        <v>458</v>
      </c>
      <c r="B210" s="36">
        <v>50</v>
      </c>
      <c r="C210" s="37" t="s">
        <v>532</v>
      </c>
      <c r="D210" s="36" t="s">
        <v>460</v>
      </c>
      <c r="E210" s="38" t="s">
        <v>533</v>
      </c>
      <c r="F210" s="39" t="s">
        <v>534</v>
      </c>
      <c r="G210" s="40">
        <v>15</v>
      </c>
      <c r="H210" s="41">
        <v>0</v>
      </c>
      <c r="I210" s="42">
        <f>ROUND(G210*H210,P4)</f>
        <v>0</v>
      </c>
      <c r="J210" s="39" t="s">
        <v>471</v>
      </c>
      <c r="O210" s="43">
        <f>I210*0.21</f>
        <v>0</v>
      </c>
      <c r="P210">
        <v>3</v>
      </c>
    </row>
    <row r="211">
      <c r="A211" s="36" t="s">
        <v>464</v>
      </c>
      <c r="B211" s="44"/>
      <c r="C211" s="45"/>
      <c r="D211" s="45"/>
      <c r="E211" s="46" t="s">
        <v>460</v>
      </c>
      <c r="F211" s="45"/>
      <c r="G211" s="45"/>
      <c r="H211" s="45"/>
      <c r="I211" s="45"/>
      <c r="J211" s="47"/>
    </row>
    <row r="212">
      <c r="A212" s="36" t="s">
        <v>465</v>
      </c>
      <c r="B212" s="44"/>
      <c r="C212" s="45"/>
      <c r="D212" s="45"/>
      <c r="E212" s="48" t="s">
        <v>466</v>
      </c>
      <c r="F212" s="45"/>
      <c r="G212" s="45"/>
      <c r="H212" s="45"/>
      <c r="I212" s="45"/>
      <c r="J212" s="47"/>
    </row>
    <row r="213" ht="180">
      <c r="A213" s="36" t="s">
        <v>467</v>
      </c>
      <c r="B213" s="44"/>
      <c r="C213" s="45"/>
      <c r="D213" s="45"/>
      <c r="E213" s="38" t="s">
        <v>2091</v>
      </c>
      <c r="F213" s="45"/>
      <c r="G213" s="45"/>
      <c r="H213" s="45"/>
      <c r="I213" s="45"/>
      <c r="J213" s="47"/>
    </row>
    <row r="214" ht="30">
      <c r="A214" s="36" t="s">
        <v>458</v>
      </c>
      <c r="B214" s="36">
        <v>51</v>
      </c>
      <c r="C214" s="37" t="s">
        <v>536</v>
      </c>
      <c r="D214" s="36" t="s">
        <v>460</v>
      </c>
      <c r="E214" s="38" t="s">
        <v>537</v>
      </c>
      <c r="F214" s="39" t="s">
        <v>534</v>
      </c>
      <c r="G214" s="40">
        <v>8</v>
      </c>
      <c r="H214" s="41">
        <v>0</v>
      </c>
      <c r="I214" s="42">
        <f>ROUND(G214*H214,P4)</f>
        <v>0</v>
      </c>
      <c r="J214" s="39" t="s">
        <v>471</v>
      </c>
      <c r="O214" s="43">
        <f>I214*0.21</f>
        <v>0</v>
      </c>
      <c r="P214">
        <v>3</v>
      </c>
    </row>
    <row r="215">
      <c r="A215" s="36" t="s">
        <v>464</v>
      </c>
      <c r="B215" s="44"/>
      <c r="C215" s="45"/>
      <c r="D215" s="45"/>
      <c r="E215" s="46" t="s">
        <v>460</v>
      </c>
      <c r="F215" s="45"/>
      <c r="G215" s="45"/>
      <c r="H215" s="45"/>
      <c r="I215" s="45"/>
      <c r="J215" s="47"/>
    </row>
    <row r="216">
      <c r="A216" s="36" t="s">
        <v>465</v>
      </c>
      <c r="B216" s="44"/>
      <c r="C216" s="45"/>
      <c r="D216" s="45"/>
      <c r="E216" s="48" t="s">
        <v>466</v>
      </c>
      <c r="F216" s="45"/>
      <c r="G216" s="45"/>
      <c r="H216" s="45"/>
      <c r="I216" s="45"/>
      <c r="J216" s="47"/>
    </row>
    <row r="217" ht="180">
      <c r="A217" s="36" t="s">
        <v>467</v>
      </c>
      <c r="B217" s="49"/>
      <c r="C217" s="50"/>
      <c r="D217" s="50"/>
      <c r="E217" s="38" t="s">
        <v>2092</v>
      </c>
      <c r="F217" s="50"/>
      <c r="G217" s="50"/>
      <c r="H217" s="50"/>
      <c r="I217" s="50"/>
      <c r="J217" s="51"/>
    </row>
  </sheetData>
  <sheetProtection sheet="1" objects="1" scenarios="1" spinCount="100000" saltValue="FVygXcwknMlveH0Kx9NcLCtGgpqseJgB+mucS9xLVLafSByqcX7X5SyJ0A8XpaGLnDJtH8nl1EbdLBdxHAONpQ==" hashValue="V0pad8Cd0nrx3adzDkeXwnjFRHgfMvToMeeWi8Yw6QFY/7AtSX9/hs+bqmYg350LIrwAOKwmCqruK8YgGWD9U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43</v>
      </c>
      <c r="I3" s="24">
        <f>SUMIFS(I11:I257,A11:A257,"SD")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2093</v>
      </c>
      <c r="D6" s="21"/>
      <c r="E6" s="22" t="s">
        <v>2094</v>
      </c>
      <c r="F6" s="16"/>
      <c r="G6" s="16"/>
      <c r="H6" s="16"/>
      <c r="I6" s="16"/>
      <c r="J6" s="18"/>
    </row>
    <row r="7">
      <c r="A7" s="3" t="s">
        <v>442</v>
      </c>
      <c r="B7" s="19" t="s">
        <v>443</v>
      </c>
      <c r="C7" s="20" t="s">
        <v>43</v>
      </c>
      <c r="D7" s="21"/>
      <c r="E7" s="22" t="s">
        <v>44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SUMIFS(I12:I195,A12:A195,"P")</f>
        <v>0</v>
      </c>
      <c r="J11" s="35"/>
    </row>
    <row r="12">
      <c r="A12" s="36" t="s">
        <v>458</v>
      </c>
      <c r="B12" s="36">
        <v>1</v>
      </c>
      <c r="C12" s="37" t="s">
        <v>1568</v>
      </c>
      <c r="D12" s="36" t="s">
        <v>460</v>
      </c>
      <c r="E12" s="38" t="s">
        <v>1569</v>
      </c>
      <c r="F12" s="39" t="s">
        <v>496</v>
      </c>
      <c r="G12" s="40">
        <v>2</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2095</v>
      </c>
      <c r="F15" s="45"/>
      <c r="G15" s="45"/>
      <c r="H15" s="45"/>
      <c r="I15" s="45"/>
      <c r="J15" s="47"/>
    </row>
    <row r="16" ht="30">
      <c r="A16" s="36" t="s">
        <v>458</v>
      </c>
      <c r="B16" s="36">
        <v>2</v>
      </c>
      <c r="C16" s="37" t="s">
        <v>526</v>
      </c>
      <c r="D16" s="36" t="s">
        <v>460</v>
      </c>
      <c r="E16" s="38" t="s">
        <v>527</v>
      </c>
      <c r="F16" s="39" t="s">
        <v>496</v>
      </c>
      <c r="G16" s="40">
        <v>2</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75">
      <c r="A19" s="36" t="s">
        <v>467</v>
      </c>
      <c r="B19" s="44"/>
      <c r="C19" s="45"/>
      <c r="D19" s="45"/>
      <c r="E19" s="38" t="s">
        <v>2096</v>
      </c>
      <c r="F19" s="45"/>
      <c r="G19" s="45"/>
      <c r="H19" s="45"/>
      <c r="I19" s="45"/>
      <c r="J19" s="47"/>
    </row>
    <row r="20">
      <c r="A20" s="36" t="s">
        <v>458</v>
      </c>
      <c r="B20" s="36">
        <v>3</v>
      </c>
      <c r="C20" s="37" t="s">
        <v>529</v>
      </c>
      <c r="D20" s="36" t="s">
        <v>460</v>
      </c>
      <c r="E20" s="38" t="s">
        <v>530</v>
      </c>
      <c r="F20" s="39" t="s">
        <v>496</v>
      </c>
      <c r="G20" s="40">
        <v>2</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60">
      <c r="A23" s="36" t="s">
        <v>467</v>
      </c>
      <c r="B23" s="44"/>
      <c r="C23" s="45"/>
      <c r="D23" s="45"/>
      <c r="E23" s="38" t="s">
        <v>528</v>
      </c>
      <c r="F23" s="45"/>
      <c r="G23" s="45"/>
      <c r="H23" s="45"/>
      <c r="I23" s="45"/>
      <c r="J23" s="47"/>
    </row>
    <row r="24">
      <c r="A24" s="36" t="s">
        <v>458</v>
      </c>
      <c r="B24" s="36">
        <v>4</v>
      </c>
      <c r="C24" s="37" t="s">
        <v>810</v>
      </c>
      <c r="D24" s="36" t="s">
        <v>460</v>
      </c>
      <c r="E24" s="38" t="s">
        <v>811</v>
      </c>
      <c r="F24" s="39" t="s">
        <v>496</v>
      </c>
      <c r="G24" s="40">
        <v>16</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45">
      <c r="A27" s="36" t="s">
        <v>467</v>
      </c>
      <c r="B27" s="44"/>
      <c r="C27" s="45"/>
      <c r="D27" s="45"/>
      <c r="E27" s="38" t="s">
        <v>2097</v>
      </c>
      <c r="F27" s="45"/>
      <c r="G27" s="45"/>
      <c r="H27" s="45"/>
      <c r="I27" s="45"/>
      <c r="J27" s="47"/>
    </row>
    <row r="28">
      <c r="A28" s="36" t="s">
        <v>458</v>
      </c>
      <c r="B28" s="36">
        <v>5</v>
      </c>
      <c r="C28" s="37" t="s">
        <v>542</v>
      </c>
      <c r="D28" s="36" t="s">
        <v>460</v>
      </c>
      <c r="E28" s="38" t="s">
        <v>543</v>
      </c>
      <c r="F28" s="39" t="s">
        <v>482</v>
      </c>
      <c r="G28" s="40">
        <v>346</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60">
      <c r="A31" s="36" t="s">
        <v>467</v>
      </c>
      <c r="B31" s="44"/>
      <c r="C31" s="45"/>
      <c r="D31" s="45"/>
      <c r="E31" s="38" t="s">
        <v>2098</v>
      </c>
      <c r="F31" s="45"/>
      <c r="G31" s="45"/>
      <c r="H31" s="45"/>
      <c r="I31" s="45"/>
      <c r="J31" s="47"/>
    </row>
    <row r="32">
      <c r="A32" s="36" t="s">
        <v>458</v>
      </c>
      <c r="B32" s="36">
        <v>6</v>
      </c>
      <c r="C32" s="37" t="s">
        <v>853</v>
      </c>
      <c r="D32" s="36" t="s">
        <v>460</v>
      </c>
      <c r="E32" s="38" t="s">
        <v>854</v>
      </c>
      <c r="F32" s="39" t="s">
        <v>496</v>
      </c>
      <c r="G32" s="40">
        <v>25</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30">
      <c r="A35" s="36" t="s">
        <v>467</v>
      </c>
      <c r="B35" s="44"/>
      <c r="C35" s="45"/>
      <c r="D35" s="45"/>
      <c r="E35" s="38" t="s">
        <v>2060</v>
      </c>
      <c r="F35" s="45"/>
      <c r="G35" s="45"/>
      <c r="H35" s="45"/>
      <c r="I35" s="45"/>
      <c r="J35" s="47"/>
    </row>
    <row r="36">
      <c r="A36" s="36" t="s">
        <v>458</v>
      </c>
      <c r="B36" s="36">
        <v>7</v>
      </c>
      <c r="C36" s="37" t="s">
        <v>675</v>
      </c>
      <c r="D36" s="36" t="s">
        <v>460</v>
      </c>
      <c r="E36" s="38" t="s">
        <v>676</v>
      </c>
      <c r="F36" s="39" t="s">
        <v>496</v>
      </c>
      <c r="G36" s="40">
        <v>3</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120">
      <c r="A39" s="36" t="s">
        <v>467</v>
      </c>
      <c r="B39" s="44"/>
      <c r="C39" s="45"/>
      <c r="D39" s="45"/>
      <c r="E39" s="38" t="s">
        <v>859</v>
      </c>
      <c r="F39" s="45"/>
      <c r="G39" s="45"/>
      <c r="H39" s="45"/>
      <c r="I39" s="45"/>
      <c r="J39" s="47"/>
    </row>
    <row r="40">
      <c r="A40" s="36" t="s">
        <v>458</v>
      </c>
      <c r="B40" s="36">
        <v>8</v>
      </c>
      <c r="C40" s="37" t="s">
        <v>1428</v>
      </c>
      <c r="D40" s="36" t="s">
        <v>460</v>
      </c>
      <c r="E40" s="38" t="s">
        <v>1429</v>
      </c>
      <c r="F40" s="39" t="s">
        <v>496</v>
      </c>
      <c r="G40" s="40">
        <v>3</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20">
      <c r="A43" s="36" t="s">
        <v>467</v>
      </c>
      <c r="B43" s="44"/>
      <c r="C43" s="45"/>
      <c r="D43" s="45"/>
      <c r="E43" s="38" t="s">
        <v>859</v>
      </c>
      <c r="F43" s="45"/>
      <c r="G43" s="45"/>
      <c r="H43" s="45"/>
      <c r="I43" s="45"/>
      <c r="J43" s="47"/>
    </row>
    <row r="44" ht="30">
      <c r="A44" s="36" t="s">
        <v>458</v>
      </c>
      <c r="B44" s="36">
        <v>9</v>
      </c>
      <c r="C44" s="37" t="s">
        <v>548</v>
      </c>
      <c r="D44" s="36" t="s">
        <v>460</v>
      </c>
      <c r="E44" s="38" t="s">
        <v>549</v>
      </c>
      <c r="F44" s="39" t="s">
        <v>496</v>
      </c>
      <c r="G44" s="40">
        <v>1</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35">
      <c r="A47" s="36" t="s">
        <v>467</v>
      </c>
      <c r="B47" s="44"/>
      <c r="C47" s="45"/>
      <c r="D47" s="45"/>
      <c r="E47" s="38" t="s">
        <v>550</v>
      </c>
      <c r="F47" s="45"/>
      <c r="G47" s="45"/>
      <c r="H47" s="45"/>
      <c r="I47" s="45"/>
      <c r="J47" s="47"/>
    </row>
    <row r="48">
      <c r="A48" s="36" t="s">
        <v>458</v>
      </c>
      <c r="B48" s="36">
        <v>10</v>
      </c>
      <c r="C48" s="37" t="s">
        <v>939</v>
      </c>
      <c r="D48" s="36" t="s">
        <v>460</v>
      </c>
      <c r="E48" s="38" t="s">
        <v>940</v>
      </c>
      <c r="F48" s="39" t="s">
        <v>553</v>
      </c>
      <c r="G48" s="40">
        <v>8</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60">
      <c r="A51" s="36" t="s">
        <v>467</v>
      </c>
      <c r="B51" s="44"/>
      <c r="C51" s="45"/>
      <c r="D51" s="45"/>
      <c r="E51" s="38" t="s">
        <v>2099</v>
      </c>
      <c r="F51" s="45"/>
      <c r="G51" s="45"/>
      <c r="H51" s="45"/>
      <c r="I51" s="45"/>
      <c r="J51" s="47"/>
    </row>
    <row r="52">
      <c r="A52" s="36" t="s">
        <v>458</v>
      </c>
      <c r="B52" s="36">
        <v>11</v>
      </c>
      <c r="C52" s="37" t="s">
        <v>946</v>
      </c>
      <c r="D52" s="36" t="s">
        <v>460</v>
      </c>
      <c r="E52" s="38" t="s">
        <v>947</v>
      </c>
      <c r="F52" s="39" t="s">
        <v>553</v>
      </c>
      <c r="G52" s="40">
        <v>16</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60">
      <c r="A55" s="36" t="s">
        <v>467</v>
      </c>
      <c r="B55" s="44"/>
      <c r="C55" s="45"/>
      <c r="D55" s="45"/>
      <c r="E55" s="38" t="s">
        <v>2100</v>
      </c>
      <c r="F55" s="45"/>
      <c r="G55" s="45"/>
      <c r="H55" s="45"/>
      <c r="I55" s="45"/>
      <c r="J55" s="47"/>
    </row>
    <row r="56">
      <c r="A56" s="36" t="s">
        <v>458</v>
      </c>
      <c r="B56" s="36">
        <v>12</v>
      </c>
      <c r="C56" s="37" t="s">
        <v>551</v>
      </c>
      <c r="D56" s="36" t="s">
        <v>460</v>
      </c>
      <c r="E56" s="38" t="s">
        <v>552</v>
      </c>
      <c r="F56" s="39" t="s">
        <v>553</v>
      </c>
      <c r="G56" s="40">
        <v>112</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75">
      <c r="A59" s="36" t="s">
        <v>467</v>
      </c>
      <c r="B59" s="44"/>
      <c r="C59" s="45"/>
      <c r="D59" s="45"/>
      <c r="E59" s="38" t="s">
        <v>1449</v>
      </c>
      <c r="F59" s="45"/>
      <c r="G59" s="45"/>
      <c r="H59" s="45"/>
      <c r="I59" s="45"/>
      <c r="J59" s="47"/>
    </row>
    <row r="60">
      <c r="A60" s="36" t="s">
        <v>458</v>
      </c>
      <c r="B60" s="36">
        <v>13</v>
      </c>
      <c r="C60" s="37" t="s">
        <v>1773</v>
      </c>
      <c r="D60" s="36" t="s">
        <v>460</v>
      </c>
      <c r="E60" s="38" t="s">
        <v>1774</v>
      </c>
      <c r="F60" s="39" t="s">
        <v>496</v>
      </c>
      <c r="G60" s="40">
        <v>13</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50">
      <c r="A63" s="36" t="s">
        <v>467</v>
      </c>
      <c r="B63" s="44"/>
      <c r="C63" s="45"/>
      <c r="D63" s="45"/>
      <c r="E63" s="38" t="s">
        <v>2101</v>
      </c>
      <c r="F63" s="45"/>
      <c r="G63" s="45"/>
      <c r="H63" s="45"/>
      <c r="I63" s="45"/>
      <c r="J63" s="47"/>
    </row>
    <row r="64">
      <c r="A64" s="36" t="s">
        <v>458</v>
      </c>
      <c r="B64" s="36">
        <v>14</v>
      </c>
      <c r="C64" s="37" t="s">
        <v>1776</v>
      </c>
      <c r="D64" s="36" t="s">
        <v>460</v>
      </c>
      <c r="E64" s="38" t="s">
        <v>1777</v>
      </c>
      <c r="F64" s="39" t="s">
        <v>496</v>
      </c>
      <c r="G64" s="40">
        <v>13</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20">
      <c r="A67" s="36" t="s">
        <v>467</v>
      </c>
      <c r="B67" s="44"/>
      <c r="C67" s="45"/>
      <c r="D67" s="45"/>
      <c r="E67" s="38" t="s">
        <v>2102</v>
      </c>
      <c r="F67" s="45"/>
      <c r="G67" s="45"/>
      <c r="H67" s="45"/>
      <c r="I67" s="45"/>
      <c r="J67" s="47"/>
    </row>
    <row r="68">
      <c r="A68" s="36" t="s">
        <v>458</v>
      </c>
      <c r="B68" s="36">
        <v>15</v>
      </c>
      <c r="C68" s="37" t="s">
        <v>1605</v>
      </c>
      <c r="D68" s="36" t="s">
        <v>460</v>
      </c>
      <c r="E68" s="38" t="s">
        <v>1606</v>
      </c>
      <c r="F68" s="39" t="s">
        <v>496</v>
      </c>
      <c r="G68" s="40">
        <v>1</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225">
      <c r="A71" s="36" t="s">
        <v>467</v>
      </c>
      <c r="B71" s="44"/>
      <c r="C71" s="45"/>
      <c r="D71" s="45"/>
      <c r="E71" s="38" t="s">
        <v>2103</v>
      </c>
      <c r="F71" s="45"/>
      <c r="G71" s="45"/>
      <c r="H71" s="45"/>
      <c r="I71" s="45"/>
      <c r="J71" s="47"/>
    </row>
    <row r="72">
      <c r="A72" s="36" t="s">
        <v>458</v>
      </c>
      <c r="B72" s="36">
        <v>16</v>
      </c>
      <c r="C72" s="37" t="s">
        <v>1608</v>
      </c>
      <c r="D72" s="36" t="s">
        <v>460</v>
      </c>
      <c r="E72" s="38" t="s">
        <v>1609</v>
      </c>
      <c r="F72" s="39" t="s">
        <v>496</v>
      </c>
      <c r="G72" s="40">
        <v>1</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65">
      <c r="A75" s="36" t="s">
        <v>467</v>
      </c>
      <c r="B75" s="44"/>
      <c r="C75" s="45"/>
      <c r="D75" s="45"/>
      <c r="E75" s="38" t="s">
        <v>2104</v>
      </c>
      <c r="F75" s="45"/>
      <c r="G75" s="45"/>
      <c r="H75" s="45"/>
      <c r="I75" s="45"/>
      <c r="J75" s="47"/>
    </row>
    <row r="76">
      <c r="A76" s="36" t="s">
        <v>458</v>
      </c>
      <c r="B76" s="36">
        <v>17</v>
      </c>
      <c r="C76" s="37" t="s">
        <v>956</v>
      </c>
      <c r="D76" s="36" t="s">
        <v>460</v>
      </c>
      <c r="E76" s="38" t="s">
        <v>957</v>
      </c>
      <c r="F76" s="39" t="s">
        <v>496</v>
      </c>
      <c r="G76" s="40">
        <v>13</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35">
      <c r="A79" s="36" t="s">
        <v>467</v>
      </c>
      <c r="B79" s="44"/>
      <c r="C79" s="45"/>
      <c r="D79" s="45"/>
      <c r="E79" s="38" t="s">
        <v>689</v>
      </c>
      <c r="F79" s="45"/>
      <c r="G79" s="45"/>
      <c r="H79" s="45"/>
      <c r="I79" s="45"/>
      <c r="J79" s="47"/>
    </row>
    <row r="80">
      <c r="A80" s="36" t="s">
        <v>458</v>
      </c>
      <c r="B80" s="36">
        <v>18</v>
      </c>
      <c r="C80" s="37" t="s">
        <v>959</v>
      </c>
      <c r="D80" s="36" t="s">
        <v>460</v>
      </c>
      <c r="E80" s="38" t="s">
        <v>960</v>
      </c>
      <c r="F80" s="39" t="s">
        <v>496</v>
      </c>
      <c r="G80" s="40">
        <v>13</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05">
      <c r="A83" s="36" t="s">
        <v>467</v>
      </c>
      <c r="B83" s="44"/>
      <c r="C83" s="45"/>
      <c r="D83" s="45"/>
      <c r="E83" s="38" t="s">
        <v>567</v>
      </c>
      <c r="F83" s="45"/>
      <c r="G83" s="45"/>
      <c r="H83" s="45"/>
      <c r="I83" s="45"/>
      <c r="J83" s="47"/>
    </row>
    <row r="84">
      <c r="A84" s="36" t="s">
        <v>458</v>
      </c>
      <c r="B84" s="36">
        <v>19</v>
      </c>
      <c r="C84" s="37" t="s">
        <v>962</v>
      </c>
      <c r="D84" s="36" t="s">
        <v>460</v>
      </c>
      <c r="E84" s="38" t="s">
        <v>963</v>
      </c>
      <c r="F84" s="39" t="s">
        <v>496</v>
      </c>
      <c r="G84" s="40">
        <v>45</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225">
      <c r="A87" s="36" t="s">
        <v>467</v>
      </c>
      <c r="B87" s="44"/>
      <c r="C87" s="45"/>
      <c r="D87" s="45"/>
      <c r="E87" s="38" t="s">
        <v>2105</v>
      </c>
      <c r="F87" s="45"/>
      <c r="G87" s="45"/>
      <c r="H87" s="45"/>
      <c r="I87" s="45"/>
      <c r="J87" s="47"/>
    </row>
    <row r="88">
      <c r="A88" s="36" t="s">
        <v>458</v>
      </c>
      <c r="B88" s="36">
        <v>20</v>
      </c>
      <c r="C88" s="37" t="s">
        <v>964</v>
      </c>
      <c r="D88" s="36" t="s">
        <v>460</v>
      </c>
      <c r="E88" s="38" t="s">
        <v>965</v>
      </c>
      <c r="F88" s="39" t="s">
        <v>496</v>
      </c>
      <c r="G88" s="40">
        <v>45</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05">
      <c r="A91" s="36" t="s">
        <v>467</v>
      </c>
      <c r="B91" s="44"/>
      <c r="C91" s="45"/>
      <c r="D91" s="45"/>
      <c r="E91" s="38" t="s">
        <v>567</v>
      </c>
      <c r="F91" s="45"/>
      <c r="G91" s="45"/>
      <c r="H91" s="45"/>
      <c r="I91" s="45"/>
      <c r="J91" s="47"/>
    </row>
    <row r="92">
      <c r="A92" s="36" t="s">
        <v>458</v>
      </c>
      <c r="B92" s="36">
        <v>21</v>
      </c>
      <c r="C92" s="37" t="s">
        <v>1430</v>
      </c>
      <c r="D92" s="36" t="s">
        <v>460</v>
      </c>
      <c r="E92" s="38" t="s">
        <v>1431</v>
      </c>
      <c r="F92" s="39" t="s">
        <v>496</v>
      </c>
      <c r="G92" s="40">
        <v>78</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65">
      <c r="A95" s="36" t="s">
        <v>467</v>
      </c>
      <c r="B95" s="44"/>
      <c r="C95" s="45"/>
      <c r="D95" s="45"/>
      <c r="E95" s="38" t="s">
        <v>1865</v>
      </c>
      <c r="F95" s="45"/>
      <c r="G95" s="45"/>
      <c r="H95" s="45"/>
      <c r="I95" s="45"/>
      <c r="J95" s="47"/>
    </row>
    <row r="96">
      <c r="A96" s="36" t="s">
        <v>458</v>
      </c>
      <c r="B96" s="36">
        <v>22</v>
      </c>
      <c r="C96" s="37" t="s">
        <v>2002</v>
      </c>
      <c r="D96" s="36" t="s">
        <v>460</v>
      </c>
      <c r="E96" s="38" t="s">
        <v>2003</v>
      </c>
      <c r="F96" s="39" t="s">
        <v>496</v>
      </c>
      <c r="G96" s="40">
        <v>1</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75">
      <c r="A99" s="36" t="s">
        <v>467</v>
      </c>
      <c r="B99" s="44"/>
      <c r="C99" s="45"/>
      <c r="D99" s="45"/>
      <c r="E99" s="38" t="s">
        <v>704</v>
      </c>
      <c r="F99" s="45"/>
      <c r="G99" s="45"/>
      <c r="H99" s="45"/>
      <c r="I99" s="45"/>
      <c r="J99" s="47"/>
    </row>
    <row r="100">
      <c r="A100" s="36" t="s">
        <v>458</v>
      </c>
      <c r="B100" s="36">
        <v>23</v>
      </c>
      <c r="C100" s="37" t="s">
        <v>2005</v>
      </c>
      <c r="D100" s="36" t="s">
        <v>460</v>
      </c>
      <c r="E100" s="38" t="s">
        <v>2006</v>
      </c>
      <c r="F100" s="39" t="s">
        <v>496</v>
      </c>
      <c r="G100" s="40">
        <v>1</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05">
      <c r="A103" s="36" t="s">
        <v>467</v>
      </c>
      <c r="B103" s="44"/>
      <c r="C103" s="45"/>
      <c r="D103" s="45"/>
      <c r="E103" s="38" t="s">
        <v>725</v>
      </c>
      <c r="F103" s="45"/>
      <c r="G103" s="45"/>
      <c r="H103" s="45"/>
      <c r="I103" s="45"/>
      <c r="J103" s="47"/>
    </row>
    <row r="104">
      <c r="A104" s="36" t="s">
        <v>458</v>
      </c>
      <c r="B104" s="36">
        <v>24</v>
      </c>
      <c r="C104" s="37" t="s">
        <v>1622</v>
      </c>
      <c r="D104" s="36" t="s">
        <v>460</v>
      </c>
      <c r="E104" s="38" t="s">
        <v>1623</v>
      </c>
      <c r="F104" s="39" t="s">
        <v>496</v>
      </c>
      <c r="G104" s="40">
        <v>1</v>
      </c>
      <c r="H104" s="41">
        <v>0</v>
      </c>
      <c r="I104" s="42">
        <f>ROUND(G104*H104,P4)</f>
        <v>0</v>
      </c>
      <c r="J104" s="39" t="s">
        <v>463</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135">
      <c r="A107" s="36" t="s">
        <v>467</v>
      </c>
      <c r="B107" s="44"/>
      <c r="C107" s="45"/>
      <c r="D107" s="45"/>
      <c r="E107" s="38" t="s">
        <v>700</v>
      </c>
      <c r="F107" s="45"/>
      <c r="G107" s="45"/>
      <c r="H107" s="45"/>
      <c r="I107" s="45"/>
      <c r="J107" s="47"/>
    </row>
    <row r="108">
      <c r="A108" s="36" t="s">
        <v>458</v>
      </c>
      <c r="B108" s="36">
        <v>25</v>
      </c>
      <c r="C108" s="37" t="s">
        <v>1625</v>
      </c>
      <c r="D108" s="36" t="s">
        <v>460</v>
      </c>
      <c r="E108" s="38" t="s">
        <v>1626</v>
      </c>
      <c r="F108" s="39" t="s">
        <v>496</v>
      </c>
      <c r="G108" s="40">
        <v>1</v>
      </c>
      <c r="H108" s="41">
        <v>0</v>
      </c>
      <c r="I108" s="42">
        <f>ROUND(G108*H108,P4)</f>
        <v>0</v>
      </c>
      <c r="J108" s="39" t="s">
        <v>463</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150">
      <c r="A111" s="36" t="s">
        <v>467</v>
      </c>
      <c r="B111" s="44"/>
      <c r="C111" s="45"/>
      <c r="D111" s="45"/>
      <c r="E111" s="38" t="s">
        <v>1595</v>
      </c>
      <c r="F111" s="45"/>
      <c r="G111" s="45"/>
      <c r="H111" s="45"/>
      <c r="I111" s="45"/>
      <c r="J111" s="47"/>
    </row>
    <row r="112">
      <c r="A112" s="36" t="s">
        <v>458</v>
      </c>
      <c r="B112" s="36">
        <v>26</v>
      </c>
      <c r="C112" s="37" t="s">
        <v>1893</v>
      </c>
      <c r="D112" s="36" t="s">
        <v>460</v>
      </c>
      <c r="E112" s="38" t="s">
        <v>1894</v>
      </c>
      <c r="F112" s="39" t="s">
        <v>496</v>
      </c>
      <c r="G112" s="40">
        <v>1</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30">
      <c r="A114" s="36" t="s">
        <v>465</v>
      </c>
      <c r="B114" s="44"/>
      <c r="C114" s="45"/>
      <c r="D114" s="45"/>
      <c r="E114" s="48" t="s">
        <v>1634</v>
      </c>
      <c r="F114" s="45"/>
      <c r="G114" s="45"/>
      <c r="H114" s="45"/>
      <c r="I114" s="45"/>
      <c r="J114" s="47"/>
    </row>
    <row r="115" ht="135">
      <c r="A115" s="36" t="s">
        <v>467</v>
      </c>
      <c r="B115" s="44"/>
      <c r="C115" s="45"/>
      <c r="D115" s="45"/>
      <c r="E115" s="38" t="s">
        <v>700</v>
      </c>
      <c r="F115" s="45"/>
      <c r="G115" s="45"/>
      <c r="H115" s="45"/>
      <c r="I115" s="45"/>
      <c r="J115" s="47"/>
    </row>
    <row r="116">
      <c r="A116" s="36" t="s">
        <v>458</v>
      </c>
      <c r="B116" s="36">
        <v>27</v>
      </c>
      <c r="C116" s="37" t="s">
        <v>1895</v>
      </c>
      <c r="D116" s="36" t="s">
        <v>460</v>
      </c>
      <c r="E116" s="38" t="s">
        <v>1896</v>
      </c>
      <c r="F116" s="39" t="s">
        <v>496</v>
      </c>
      <c r="G116" s="40">
        <v>1</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65">
      <c r="A119" s="36" t="s">
        <v>467</v>
      </c>
      <c r="B119" s="44"/>
      <c r="C119" s="45"/>
      <c r="D119" s="45"/>
      <c r="E119" s="38" t="s">
        <v>1637</v>
      </c>
      <c r="F119" s="45"/>
      <c r="G119" s="45"/>
      <c r="H119" s="45"/>
      <c r="I119" s="45"/>
      <c r="J119" s="47"/>
    </row>
    <row r="120" ht="30">
      <c r="A120" s="36" t="s">
        <v>458</v>
      </c>
      <c r="B120" s="36">
        <v>28</v>
      </c>
      <c r="C120" s="37" t="s">
        <v>2106</v>
      </c>
      <c r="D120" s="36" t="s">
        <v>460</v>
      </c>
      <c r="E120" s="38" t="s">
        <v>2107</v>
      </c>
      <c r="F120" s="39" t="s">
        <v>496</v>
      </c>
      <c r="G120" s="40">
        <v>1</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165">
      <c r="A123" s="36" t="s">
        <v>467</v>
      </c>
      <c r="B123" s="44"/>
      <c r="C123" s="45"/>
      <c r="D123" s="45"/>
      <c r="E123" s="38" t="s">
        <v>2108</v>
      </c>
      <c r="F123" s="45"/>
      <c r="G123" s="45"/>
      <c r="H123" s="45"/>
      <c r="I123" s="45"/>
      <c r="J123" s="47"/>
    </row>
    <row r="124">
      <c r="A124" s="36" t="s">
        <v>458</v>
      </c>
      <c r="B124" s="36">
        <v>29</v>
      </c>
      <c r="C124" s="37" t="s">
        <v>1789</v>
      </c>
      <c r="D124" s="36" t="s">
        <v>460</v>
      </c>
      <c r="E124" s="38" t="s">
        <v>1790</v>
      </c>
      <c r="F124" s="39" t="s">
        <v>496</v>
      </c>
      <c r="G124" s="40">
        <v>1</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20">
      <c r="A127" s="36" t="s">
        <v>467</v>
      </c>
      <c r="B127" s="44"/>
      <c r="C127" s="45"/>
      <c r="D127" s="45"/>
      <c r="E127" s="38" t="s">
        <v>2109</v>
      </c>
      <c r="F127" s="45"/>
      <c r="G127" s="45"/>
      <c r="H127" s="45"/>
      <c r="I127" s="45"/>
      <c r="J127" s="47"/>
    </row>
    <row r="128">
      <c r="A128" s="36" t="s">
        <v>458</v>
      </c>
      <c r="B128" s="36">
        <v>30</v>
      </c>
      <c r="C128" s="37" t="s">
        <v>1792</v>
      </c>
      <c r="D128" s="36" t="s">
        <v>460</v>
      </c>
      <c r="E128" s="38" t="s">
        <v>1793</v>
      </c>
      <c r="F128" s="39" t="s">
        <v>496</v>
      </c>
      <c r="G128" s="40">
        <v>12</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150">
      <c r="A131" s="36" t="s">
        <v>467</v>
      </c>
      <c r="B131" s="44"/>
      <c r="C131" s="45"/>
      <c r="D131" s="45"/>
      <c r="E131" s="38" t="s">
        <v>2110</v>
      </c>
      <c r="F131" s="45"/>
      <c r="G131" s="45"/>
      <c r="H131" s="45"/>
      <c r="I131" s="45"/>
      <c r="J131" s="47"/>
    </row>
    <row r="132">
      <c r="A132" s="36" t="s">
        <v>458</v>
      </c>
      <c r="B132" s="36">
        <v>31</v>
      </c>
      <c r="C132" s="37" t="s">
        <v>2111</v>
      </c>
      <c r="D132" s="36" t="s">
        <v>460</v>
      </c>
      <c r="E132" s="38" t="s">
        <v>2112</v>
      </c>
      <c r="F132" s="39" t="s">
        <v>496</v>
      </c>
      <c r="G132" s="40">
        <v>12</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150">
      <c r="A135" s="36" t="s">
        <v>467</v>
      </c>
      <c r="B135" s="44"/>
      <c r="C135" s="45"/>
      <c r="D135" s="45"/>
      <c r="E135" s="38" t="s">
        <v>2110</v>
      </c>
      <c r="F135" s="45"/>
      <c r="G135" s="45"/>
      <c r="H135" s="45"/>
      <c r="I135" s="45"/>
      <c r="J135" s="47"/>
    </row>
    <row r="136">
      <c r="A136" s="36" t="s">
        <v>458</v>
      </c>
      <c r="B136" s="36">
        <v>32</v>
      </c>
      <c r="C136" s="37" t="s">
        <v>1798</v>
      </c>
      <c r="D136" s="36" t="s">
        <v>460</v>
      </c>
      <c r="E136" s="38" t="s">
        <v>1799</v>
      </c>
      <c r="F136" s="39" t="s">
        <v>496</v>
      </c>
      <c r="G136" s="40">
        <v>24</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120">
      <c r="A139" s="36" t="s">
        <v>467</v>
      </c>
      <c r="B139" s="44"/>
      <c r="C139" s="45"/>
      <c r="D139" s="45"/>
      <c r="E139" s="38" t="s">
        <v>2113</v>
      </c>
      <c r="F139" s="45"/>
      <c r="G139" s="45"/>
      <c r="H139" s="45"/>
      <c r="I139" s="45"/>
      <c r="J139" s="47"/>
    </row>
    <row r="140">
      <c r="A140" s="36" t="s">
        <v>458</v>
      </c>
      <c r="B140" s="36">
        <v>33</v>
      </c>
      <c r="C140" s="37" t="s">
        <v>1801</v>
      </c>
      <c r="D140" s="36" t="s">
        <v>460</v>
      </c>
      <c r="E140" s="38" t="s">
        <v>1802</v>
      </c>
      <c r="F140" s="39" t="s">
        <v>496</v>
      </c>
      <c r="G140" s="40">
        <v>12</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165">
      <c r="A143" s="36" t="s">
        <v>467</v>
      </c>
      <c r="B143" s="44"/>
      <c r="C143" s="45"/>
      <c r="D143" s="45"/>
      <c r="E143" s="38" t="s">
        <v>2114</v>
      </c>
      <c r="F143" s="45"/>
      <c r="G143" s="45"/>
      <c r="H143" s="45"/>
      <c r="I143" s="45"/>
      <c r="J143" s="47"/>
    </row>
    <row r="144">
      <c r="A144" s="36" t="s">
        <v>458</v>
      </c>
      <c r="B144" s="36">
        <v>34</v>
      </c>
      <c r="C144" s="37" t="s">
        <v>1803</v>
      </c>
      <c r="D144" s="36" t="s">
        <v>460</v>
      </c>
      <c r="E144" s="38" t="s">
        <v>1804</v>
      </c>
      <c r="F144" s="39" t="s">
        <v>496</v>
      </c>
      <c r="G144" s="40">
        <v>12</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120">
      <c r="A147" s="36" t="s">
        <v>467</v>
      </c>
      <c r="B147" s="44"/>
      <c r="C147" s="45"/>
      <c r="D147" s="45"/>
      <c r="E147" s="38" t="s">
        <v>2109</v>
      </c>
      <c r="F147" s="45"/>
      <c r="G147" s="45"/>
      <c r="H147" s="45"/>
      <c r="I147" s="45"/>
      <c r="J147" s="47"/>
    </row>
    <row r="148">
      <c r="A148" s="36" t="s">
        <v>458</v>
      </c>
      <c r="B148" s="36">
        <v>35</v>
      </c>
      <c r="C148" s="37" t="s">
        <v>2115</v>
      </c>
      <c r="D148" s="36" t="s">
        <v>460</v>
      </c>
      <c r="E148" s="38" t="s">
        <v>2116</v>
      </c>
      <c r="F148" s="39" t="s">
        <v>496</v>
      </c>
      <c r="G148" s="40">
        <v>1</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65">
      <c r="A151" s="36" t="s">
        <v>467</v>
      </c>
      <c r="B151" s="44"/>
      <c r="C151" s="45"/>
      <c r="D151" s="45"/>
      <c r="E151" s="38" t="s">
        <v>2117</v>
      </c>
      <c r="F151" s="45"/>
      <c r="G151" s="45"/>
      <c r="H151" s="45"/>
      <c r="I151" s="45"/>
      <c r="J151" s="47"/>
    </row>
    <row r="152">
      <c r="A152" s="36" t="s">
        <v>458</v>
      </c>
      <c r="B152" s="36">
        <v>36</v>
      </c>
      <c r="C152" s="37" t="s">
        <v>2118</v>
      </c>
      <c r="D152" s="36" t="s">
        <v>460</v>
      </c>
      <c r="E152" s="38" t="s">
        <v>2119</v>
      </c>
      <c r="F152" s="39" t="s">
        <v>496</v>
      </c>
      <c r="G152" s="40">
        <v>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120">
      <c r="A155" s="36" t="s">
        <v>467</v>
      </c>
      <c r="B155" s="44"/>
      <c r="C155" s="45"/>
      <c r="D155" s="45"/>
      <c r="E155" s="38" t="s">
        <v>2109</v>
      </c>
      <c r="F155" s="45"/>
      <c r="G155" s="45"/>
      <c r="H155" s="45"/>
      <c r="I155" s="45"/>
      <c r="J155" s="47"/>
    </row>
    <row r="156">
      <c r="A156" s="36" t="s">
        <v>458</v>
      </c>
      <c r="B156" s="36">
        <v>37</v>
      </c>
      <c r="C156" s="37" t="s">
        <v>1806</v>
      </c>
      <c r="D156" s="36" t="s">
        <v>460</v>
      </c>
      <c r="E156" s="38" t="s">
        <v>1807</v>
      </c>
      <c r="F156" s="39" t="s">
        <v>1808</v>
      </c>
      <c r="G156" s="40">
        <v>1.518</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180">
      <c r="A159" s="36" t="s">
        <v>467</v>
      </c>
      <c r="B159" s="44"/>
      <c r="C159" s="45"/>
      <c r="D159" s="45"/>
      <c r="E159" s="38" t="s">
        <v>2120</v>
      </c>
      <c r="F159" s="45"/>
      <c r="G159" s="45"/>
      <c r="H159" s="45"/>
      <c r="I159" s="45"/>
      <c r="J159" s="47"/>
    </row>
    <row r="160">
      <c r="A160" s="36" t="s">
        <v>458</v>
      </c>
      <c r="B160" s="36">
        <v>38</v>
      </c>
      <c r="C160" s="37" t="s">
        <v>1810</v>
      </c>
      <c r="D160" s="36" t="s">
        <v>460</v>
      </c>
      <c r="E160" s="38" t="s">
        <v>1811</v>
      </c>
      <c r="F160" s="39" t="s">
        <v>1808</v>
      </c>
      <c r="G160" s="40">
        <v>1.518</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05">
      <c r="A163" s="36" t="s">
        <v>467</v>
      </c>
      <c r="B163" s="44"/>
      <c r="C163" s="45"/>
      <c r="D163" s="45"/>
      <c r="E163" s="38" t="s">
        <v>2121</v>
      </c>
      <c r="F163" s="45"/>
      <c r="G163" s="45"/>
      <c r="H163" s="45"/>
      <c r="I163" s="45"/>
      <c r="J163" s="47"/>
    </row>
    <row r="164" ht="30">
      <c r="A164" s="36" t="s">
        <v>458</v>
      </c>
      <c r="B164" s="36">
        <v>39</v>
      </c>
      <c r="C164" s="37" t="s">
        <v>1813</v>
      </c>
      <c r="D164" s="36" t="s">
        <v>460</v>
      </c>
      <c r="E164" s="38" t="s">
        <v>1814</v>
      </c>
      <c r="F164" s="39" t="s">
        <v>1464</v>
      </c>
      <c r="G164" s="40">
        <v>1</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c r="A166" s="36" t="s">
        <v>465</v>
      </c>
      <c r="B166" s="44"/>
      <c r="C166" s="45"/>
      <c r="D166" s="45"/>
      <c r="E166" s="48" t="s">
        <v>466</v>
      </c>
      <c r="F166" s="45"/>
      <c r="G166" s="45"/>
      <c r="H166" s="45"/>
      <c r="I166" s="45"/>
      <c r="J166" s="47"/>
    </row>
    <row r="167" ht="135">
      <c r="A167" s="36" t="s">
        <v>467</v>
      </c>
      <c r="B167" s="44"/>
      <c r="C167" s="45"/>
      <c r="D167" s="45"/>
      <c r="E167" s="38" t="s">
        <v>2122</v>
      </c>
      <c r="F167" s="45"/>
      <c r="G167" s="45"/>
      <c r="H167" s="45"/>
      <c r="I167" s="45"/>
      <c r="J167" s="47"/>
    </row>
    <row r="168">
      <c r="A168" s="36" t="s">
        <v>458</v>
      </c>
      <c r="B168" s="36">
        <v>40</v>
      </c>
      <c r="C168" s="37" t="s">
        <v>1816</v>
      </c>
      <c r="D168" s="36" t="s">
        <v>460</v>
      </c>
      <c r="E168" s="38" t="s">
        <v>1817</v>
      </c>
      <c r="F168" s="39" t="s">
        <v>1464</v>
      </c>
      <c r="G168" s="40">
        <v>1</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120">
      <c r="A171" s="36" t="s">
        <v>467</v>
      </c>
      <c r="B171" s="44"/>
      <c r="C171" s="45"/>
      <c r="D171" s="45"/>
      <c r="E171" s="38" t="s">
        <v>1818</v>
      </c>
      <c r="F171" s="45"/>
      <c r="G171" s="45"/>
      <c r="H171" s="45"/>
      <c r="I171" s="45"/>
      <c r="J171" s="47"/>
    </row>
    <row r="172" ht="30">
      <c r="A172" s="36" t="s">
        <v>458</v>
      </c>
      <c r="B172" s="36">
        <v>41</v>
      </c>
      <c r="C172" s="37" t="s">
        <v>1819</v>
      </c>
      <c r="D172" s="36" t="s">
        <v>460</v>
      </c>
      <c r="E172" s="38" t="s">
        <v>1820</v>
      </c>
      <c r="F172" s="39" t="s">
        <v>1464</v>
      </c>
      <c r="G172" s="40">
        <v>1</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120">
      <c r="A175" s="36" t="s">
        <v>467</v>
      </c>
      <c r="B175" s="44"/>
      <c r="C175" s="45"/>
      <c r="D175" s="45"/>
      <c r="E175" s="38" t="s">
        <v>1821</v>
      </c>
      <c r="F175" s="45"/>
      <c r="G175" s="45"/>
      <c r="H175" s="45"/>
      <c r="I175" s="45"/>
      <c r="J175" s="47"/>
    </row>
    <row r="176">
      <c r="A176" s="36" t="s">
        <v>458</v>
      </c>
      <c r="B176" s="36">
        <v>42</v>
      </c>
      <c r="C176" s="37" t="s">
        <v>2123</v>
      </c>
      <c r="D176" s="36" t="s">
        <v>460</v>
      </c>
      <c r="E176" s="38" t="s">
        <v>2124</v>
      </c>
      <c r="F176" s="39" t="s">
        <v>1464</v>
      </c>
      <c r="G176" s="40">
        <v>1</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150">
      <c r="A179" s="36" t="s">
        <v>467</v>
      </c>
      <c r="B179" s="44"/>
      <c r="C179" s="45"/>
      <c r="D179" s="45"/>
      <c r="E179" s="38" t="s">
        <v>2125</v>
      </c>
      <c r="F179" s="45"/>
      <c r="G179" s="45"/>
      <c r="H179" s="45"/>
      <c r="I179" s="45"/>
      <c r="J179" s="47"/>
    </row>
    <row r="180">
      <c r="A180" s="36" t="s">
        <v>458</v>
      </c>
      <c r="B180" s="36">
        <v>43</v>
      </c>
      <c r="C180" s="37" t="s">
        <v>2126</v>
      </c>
      <c r="D180" s="36" t="s">
        <v>460</v>
      </c>
      <c r="E180" s="38" t="s">
        <v>2127</v>
      </c>
      <c r="F180" s="39" t="s">
        <v>496</v>
      </c>
      <c r="G180" s="40">
        <v>2</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90">
      <c r="A183" s="36" t="s">
        <v>467</v>
      </c>
      <c r="B183" s="44"/>
      <c r="C183" s="45"/>
      <c r="D183" s="45"/>
      <c r="E183" s="38" t="s">
        <v>2128</v>
      </c>
      <c r="F183" s="45"/>
      <c r="G183" s="45"/>
      <c r="H183" s="45"/>
      <c r="I183" s="45"/>
      <c r="J183" s="47"/>
    </row>
    <row r="184">
      <c r="A184" s="36" t="s">
        <v>458</v>
      </c>
      <c r="B184" s="36">
        <v>44</v>
      </c>
      <c r="C184" s="37" t="s">
        <v>1736</v>
      </c>
      <c r="D184" s="36" t="s">
        <v>460</v>
      </c>
      <c r="E184" s="38" t="s">
        <v>1737</v>
      </c>
      <c r="F184" s="39" t="s">
        <v>496</v>
      </c>
      <c r="G184" s="40">
        <v>2</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466</v>
      </c>
      <c r="F186" s="45"/>
      <c r="G186" s="45"/>
      <c r="H186" s="45"/>
      <c r="I186" s="45"/>
      <c r="J186" s="47"/>
    </row>
    <row r="187" ht="165">
      <c r="A187" s="36" t="s">
        <v>467</v>
      </c>
      <c r="B187" s="44"/>
      <c r="C187" s="45"/>
      <c r="D187" s="45"/>
      <c r="E187" s="38" t="s">
        <v>2129</v>
      </c>
      <c r="F187" s="45"/>
      <c r="G187" s="45"/>
      <c r="H187" s="45"/>
      <c r="I187" s="45"/>
      <c r="J187" s="47"/>
    </row>
    <row r="188">
      <c r="A188" s="36" t="s">
        <v>458</v>
      </c>
      <c r="B188" s="36">
        <v>45</v>
      </c>
      <c r="C188" s="37" t="s">
        <v>1828</v>
      </c>
      <c r="D188" s="36" t="s">
        <v>460</v>
      </c>
      <c r="E188" s="38" t="s">
        <v>1829</v>
      </c>
      <c r="F188" s="39" t="s">
        <v>496</v>
      </c>
      <c r="G188" s="40">
        <v>1</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150">
      <c r="A191" s="36" t="s">
        <v>467</v>
      </c>
      <c r="B191" s="44"/>
      <c r="C191" s="45"/>
      <c r="D191" s="45"/>
      <c r="E191" s="38" t="s">
        <v>2130</v>
      </c>
      <c r="F191" s="45"/>
      <c r="G191" s="45"/>
      <c r="H191" s="45"/>
      <c r="I191" s="45"/>
      <c r="J191" s="47"/>
    </row>
    <row r="192">
      <c r="A192" s="36" t="s">
        <v>458</v>
      </c>
      <c r="B192" s="36">
        <v>46</v>
      </c>
      <c r="C192" s="37" t="s">
        <v>730</v>
      </c>
      <c r="D192" s="36" t="s">
        <v>460</v>
      </c>
      <c r="E192" s="38" t="s">
        <v>731</v>
      </c>
      <c r="F192" s="39" t="s">
        <v>496</v>
      </c>
      <c r="G192" s="40">
        <v>1</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c r="A194" s="36" t="s">
        <v>465</v>
      </c>
      <c r="B194" s="44"/>
      <c r="C194" s="45"/>
      <c r="D194" s="45"/>
      <c r="E194" s="48" t="s">
        <v>466</v>
      </c>
      <c r="F194" s="45"/>
      <c r="G194" s="45"/>
      <c r="H194" s="45"/>
      <c r="I194" s="45"/>
      <c r="J194" s="47"/>
    </row>
    <row r="195" ht="150">
      <c r="A195" s="36" t="s">
        <v>467</v>
      </c>
      <c r="B195" s="44"/>
      <c r="C195" s="45"/>
      <c r="D195" s="45"/>
      <c r="E195" s="38" t="s">
        <v>2130</v>
      </c>
      <c r="F195" s="45"/>
      <c r="G195" s="45"/>
      <c r="H195" s="45"/>
      <c r="I195" s="45"/>
      <c r="J195" s="47"/>
    </row>
    <row r="196">
      <c r="A196" s="30" t="s">
        <v>455</v>
      </c>
      <c r="B196" s="31"/>
      <c r="C196" s="32" t="s">
        <v>1564</v>
      </c>
      <c r="D196" s="33"/>
      <c r="E196" s="30" t="s">
        <v>457</v>
      </c>
      <c r="F196" s="33"/>
      <c r="G196" s="33"/>
      <c r="H196" s="33"/>
      <c r="I196" s="34">
        <f>SUMIFS(I197:I236,A197:A236,"P")</f>
        <v>0</v>
      </c>
      <c r="J196" s="35"/>
    </row>
    <row r="197">
      <c r="A197" s="36" t="s">
        <v>458</v>
      </c>
      <c r="B197" s="36">
        <v>47</v>
      </c>
      <c r="C197" s="37" t="s">
        <v>1831</v>
      </c>
      <c r="D197" s="36" t="s">
        <v>460</v>
      </c>
      <c r="E197" s="38" t="s">
        <v>461</v>
      </c>
      <c r="F197" s="39" t="s">
        <v>462</v>
      </c>
      <c r="G197" s="40">
        <v>3.46</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05">
      <c r="A200" s="36" t="s">
        <v>467</v>
      </c>
      <c r="B200" s="44"/>
      <c r="C200" s="45"/>
      <c r="D200" s="45"/>
      <c r="E200" s="38" t="s">
        <v>2131</v>
      </c>
      <c r="F200" s="45"/>
      <c r="G200" s="45"/>
      <c r="H200" s="45"/>
      <c r="I200" s="45"/>
      <c r="J200" s="47"/>
    </row>
    <row r="201">
      <c r="A201" s="36" t="s">
        <v>458</v>
      </c>
      <c r="B201" s="36">
        <v>48</v>
      </c>
      <c r="C201" s="37" t="s">
        <v>469</v>
      </c>
      <c r="D201" s="36" t="s">
        <v>460</v>
      </c>
      <c r="E201" s="38" t="s">
        <v>470</v>
      </c>
      <c r="F201" s="39" t="s">
        <v>462</v>
      </c>
      <c r="G201" s="40">
        <v>3.46</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120">
      <c r="A204" s="36" t="s">
        <v>467</v>
      </c>
      <c r="B204" s="44"/>
      <c r="C204" s="45"/>
      <c r="D204" s="45"/>
      <c r="E204" s="38" t="s">
        <v>2132</v>
      </c>
      <c r="F204" s="45"/>
      <c r="G204" s="45"/>
      <c r="H204" s="45"/>
      <c r="I204" s="45"/>
      <c r="J204" s="47"/>
    </row>
    <row r="205">
      <c r="A205" s="36" t="s">
        <v>458</v>
      </c>
      <c r="B205" s="36">
        <v>49</v>
      </c>
      <c r="C205" s="37" t="s">
        <v>477</v>
      </c>
      <c r="D205" s="36" t="s">
        <v>460</v>
      </c>
      <c r="E205" s="38" t="s">
        <v>478</v>
      </c>
      <c r="F205" s="39" t="s">
        <v>475</v>
      </c>
      <c r="G205" s="40">
        <v>8.1500000000000004</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ht="30">
      <c r="A207" s="36" t="s">
        <v>465</v>
      </c>
      <c r="B207" s="44"/>
      <c r="C207" s="45"/>
      <c r="D207" s="45"/>
      <c r="E207" s="48" t="s">
        <v>2133</v>
      </c>
      <c r="F207" s="45"/>
      <c r="G207" s="45"/>
      <c r="H207" s="45"/>
      <c r="I207" s="45"/>
      <c r="J207" s="47"/>
    </row>
    <row r="208" ht="405">
      <c r="A208" s="36" t="s">
        <v>467</v>
      </c>
      <c r="B208" s="44"/>
      <c r="C208" s="45"/>
      <c r="D208" s="45"/>
      <c r="E208" s="38" t="s">
        <v>629</v>
      </c>
      <c r="F208" s="45"/>
      <c r="G208" s="45"/>
      <c r="H208" s="45"/>
      <c r="I208" s="45"/>
      <c r="J208" s="47"/>
    </row>
    <row r="209">
      <c r="A209" s="36" t="s">
        <v>458</v>
      </c>
      <c r="B209" s="36">
        <v>50</v>
      </c>
      <c r="C209" s="37" t="s">
        <v>484</v>
      </c>
      <c r="D209" s="36" t="s">
        <v>460</v>
      </c>
      <c r="E209" s="38" t="s">
        <v>485</v>
      </c>
      <c r="F209" s="39" t="s">
        <v>475</v>
      </c>
      <c r="G209" s="40">
        <v>4.0999999999999996</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240">
      <c r="A212" s="36" t="s">
        <v>467</v>
      </c>
      <c r="B212" s="44"/>
      <c r="C212" s="45"/>
      <c r="D212" s="45"/>
      <c r="E212" s="38" t="s">
        <v>2134</v>
      </c>
      <c r="F212" s="45"/>
      <c r="G212" s="45"/>
      <c r="H212" s="45"/>
      <c r="I212" s="45"/>
      <c r="J212" s="47"/>
    </row>
    <row r="213">
      <c r="A213" s="36" t="s">
        <v>458</v>
      </c>
      <c r="B213" s="36">
        <v>51</v>
      </c>
      <c r="C213" s="37" t="s">
        <v>487</v>
      </c>
      <c r="D213" s="36" t="s">
        <v>460</v>
      </c>
      <c r="E213" s="38" t="s">
        <v>488</v>
      </c>
      <c r="F213" s="39" t="s">
        <v>475</v>
      </c>
      <c r="G213" s="40">
        <v>4.0999999999999996</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285">
      <c r="A216" s="36" t="s">
        <v>467</v>
      </c>
      <c r="B216" s="44"/>
      <c r="C216" s="45"/>
      <c r="D216" s="45"/>
      <c r="E216" s="38" t="s">
        <v>2135</v>
      </c>
      <c r="F216" s="45"/>
      <c r="G216" s="45"/>
      <c r="H216" s="45"/>
      <c r="I216" s="45"/>
      <c r="J216" s="47"/>
    </row>
    <row r="217">
      <c r="A217" s="36" t="s">
        <v>458</v>
      </c>
      <c r="B217" s="36">
        <v>52</v>
      </c>
      <c r="C217" s="37" t="s">
        <v>490</v>
      </c>
      <c r="D217" s="36" t="s">
        <v>460</v>
      </c>
      <c r="E217" s="38" t="s">
        <v>491</v>
      </c>
      <c r="F217" s="39" t="s">
        <v>492</v>
      </c>
      <c r="G217" s="40">
        <v>16.300000000000001</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60">
      <c r="A220" s="36" t="s">
        <v>467</v>
      </c>
      <c r="B220" s="44"/>
      <c r="C220" s="45"/>
      <c r="D220" s="45"/>
      <c r="E220" s="38" t="s">
        <v>2136</v>
      </c>
      <c r="F220" s="45"/>
      <c r="G220" s="45"/>
      <c r="H220" s="45"/>
      <c r="I220" s="45"/>
      <c r="J220" s="47"/>
    </row>
    <row r="221">
      <c r="A221" s="36" t="s">
        <v>458</v>
      </c>
      <c r="B221" s="36">
        <v>53</v>
      </c>
      <c r="C221" s="37" t="s">
        <v>498</v>
      </c>
      <c r="D221" s="36" t="s">
        <v>460</v>
      </c>
      <c r="E221" s="38" t="s">
        <v>499</v>
      </c>
      <c r="F221" s="39" t="s">
        <v>482</v>
      </c>
      <c r="G221" s="40">
        <v>17.5</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60">
      <c r="A224" s="36" t="s">
        <v>467</v>
      </c>
      <c r="B224" s="44"/>
      <c r="C224" s="45"/>
      <c r="D224" s="45"/>
      <c r="E224" s="38" t="s">
        <v>1958</v>
      </c>
      <c r="F224" s="45"/>
      <c r="G224" s="45"/>
      <c r="H224" s="45"/>
      <c r="I224" s="45"/>
      <c r="J224" s="47"/>
    </row>
    <row r="225">
      <c r="A225" s="36" t="s">
        <v>458</v>
      </c>
      <c r="B225" s="36">
        <v>54</v>
      </c>
      <c r="C225" s="37" t="s">
        <v>501</v>
      </c>
      <c r="D225" s="36" t="s">
        <v>460</v>
      </c>
      <c r="E225" s="38" t="s">
        <v>502</v>
      </c>
      <c r="F225" s="39" t="s">
        <v>482</v>
      </c>
      <c r="G225" s="40">
        <v>2</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30">
      <c r="A228" s="36" t="s">
        <v>467</v>
      </c>
      <c r="B228" s="44"/>
      <c r="C228" s="45"/>
      <c r="D228" s="45"/>
      <c r="E228" s="38" t="s">
        <v>636</v>
      </c>
      <c r="F228" s="45"/>
      <c r="G228" s="45"/>
      <c r="H228" s="45"/>
      <c r="I228" s="45"/>
      <c r="J228" s="47"/>
    </row>
    <row r="229">
      <c r="A229" s="36" t="s">
        <v>458</v>
      </c>
      <c r="B229" s="36">
        <v>55</v>
      </c>
      <c r="C229" s="37" t="s">
        <v>1845</v>
      </c>
      <c r="D229" s="36" t="s">
        <v>460</v>
      </c>
      <c r="E229" s="38" t="s">
        <v>1846</v>
      </c>
      <c r="F229" s="39" t="s">
        <v>482</v>
      </c>
      <c r="G229" s="40">
        <v>16.300000000000001</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105">
      <c r="A232" s="36" t="s">
        <v>467</v>
      </c>
      <c r="B232" s="44"/>
      <c r="C232" s="45"/>
      <c r="D232" s="45"/>
      <c r="E232" s="38" t="s">
        <v>2137</v>
      </c>
      <c r="F232" s="45"/>
      <c r="G232" s="45"/>
      <c r="H232" s="45"/>
      <c r="I232" s="45"/>
      <c r="J232" s="47"/>
    </row>
    <row r="233">
      <c r="A233" s="36" t="s">
        <v>458</v>
      </c>
      <c r="B233" s="36">
        <v>56</v>
      </c>
      <c r="C233" s="37" t="s">
        <v>1239</v>
      </c>
      <c r="D233" s="36" t="s">
        <v>460</v>
      </c>
      <c r="E233" s="38" t="s">
        <v>1240</v>
      </c>
      <c r="F233" s="39" t="s">
        <v>482</v>
      </c>
      <c r="G233" s="40">
        <v>346</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75">
      <c r="A236" s="36" t="s">
        <v>467</v>
      </c>
      <c r="B236" s="44"/>
      <c r="C236" s="45"/>
      <c r="D236" s="45"/>
      <c r="E236" s="38" t="s">
        <v>2138</v>
      </c>
      <c r="F236" s="45"/>
      <c r="G236" s="45"/>
      <c r="H236" s="45"/>
      <c r="I236" s="45"/>
      <c r="J236" s="47"/>
    </row>
    <row r="237">
      <c r="A237" s="30" t="s">
        <v>455</v>
      </c>
      <c r="B237" s="31"/>
      <c r="C237" s="32" t="s">
        <v>608</v>
      </c>
      <c r="D237" s="33"/>
      <c r="E237" s="30" t="s">
        <v>609</v>
      </c>
      <c r="F237" s="33"/>
      <c r="G237" s="33"/>
      <c r="H237" s="33"/>
      <c r="I237" s="34">
        <f>SUMIFS(I238:I257,A238:A257,"P")</f>
        <v>0</v>
      </c>
      <c r="J237" s="35"/>
    </row>
    <row r="238" ht="45">
      <c r="A238" s="36" t="s">
        <v>458</v>
      </c>
      <c r="B238" s="36">
        <v>57</v>
      </c>
      <c r="C238" s="37" t="s">
        <v>610</v>
      </c>
      <c r="D238" s="36" t="s">
        <v>611</v>
      </c>
      <c r="E238" s="38" t="s">
        <v>612</v>
      </c>
      <c r="F238" s="39" t="s">
        <v>613</v>
      </c>
      <c r="G238" s="40">
        <v>1</v>
      </c>
      <c r="H238" s="41">
        <v>0</v>
      </c>
      <c r="I238" s="42">
        <f>ROUND(G238*H238,P4)</f>
        <v>0</v>
      </c>
      <c r="J238" s="39" t="s">
        <v>463</v>
      </c>
      <c r="O238" s="43">
        <f>I238*0.21</f>
        <v>0</v>
      </c>
      <c r="P238">
        <v>3</v>
      </c>
    </row>
    <row r="239" ht="30">
      <c r="A239" s="36" t="s">
        <v>464</v>
      </c>
      <c r="B239" s="44"/>
      <c r="C239" s="45"/>
      <c r="D239" s="45"/>
      <c r="E239" s="38" t="s">
        <v>614</v>
      </c>
      <c r="F239" s="45"/>
      <c r="G239" s="45"/>
      <c r="H239" s="45"/>
      <c r="I239" s="45"/>
      <c r="J239" s="47"/>
    </row>
    <row r="240">
      <c r="A240" s="36" t="s">
        <v>465</v>
      </c>
      <c r="B240" s="44"/>
      <c r="C240" s="45"/>
      <c r="D240" s="45"/>
      <c r="E240" s="48" t="s">
        <v>466</v>
      </c>
      <c r="F240" s="45"/>
      <c r="G240" s="45"/>
      <c r="H240" s="45"/>
      <c r="I240" s="45"/>
      <c r="J240" s="47"/>
    </row>
    <row r="241" ht="120">
      <c r="A241" s="36" t="s">
        <v>467</v>
      </c>
      <c r="B241" s="44"/>
      <c r="C241" s="45"/>
      <c r="D241" s="45"/>
      <c r="E241" s="38" t="s">
        <v>615</v>
      </c>
      <c r="F241" s="45"/>
      <c r="G241" s="45"/>
      <c r="H241" s="45"/>
      <c r="I241" s="45"/>
      <c r="J241" s="47"/>
    </row>
    <row r="242" ht="45">
      <c r="A242" s="36" t="s">
        <v>458</v>
      </c>
      <c r="B242" s="36">
        <v>58</v>
      </c>
      <c r="C242" s="37" t="s">
        <v>616</v>
      </c>
      <c r="D242" s="36" t="s">
        <v>617</v>
      </c>
      <c r="E242" s="38" t="s">
        <v>618</v>
      </c>
      <c r="F242" s="39" t="s">
        <v>613</v>
      </c>
      <c r="G242" s="40">
        <v>0.050000000000000003</v>
      </c>
      <c r="H242" s="41">
        <v>0</v>
      </c>
      <c r="I242" s="42">
        <f>ROUND(G242*H242,P4)</f>
        <v>0</v>
      </c>
      <c r="J242" s="39" t="s">
        <v>463</v>
      </c>
      <c r="O242" s="43">
        <f>I242*0.21</f>
        <v>0</v>
      </c>
      <c r="P242">
        <v>3</v>
      </c>
    </row>
    <row r="243" ht="30">
      <c r="A243" s="36" t="s">
        <v>464</v>
      </c>
      <c r="B243" s="44"/>
      <c r="C243" s="45"/>
      <c r="D243" s="45"/>
      <c r="E243" s="38" t="s">
        <v>614</v>
      </c>
      <c r="F243" s="45"/>
      <c r="G243" s="45"/>
      <c r="H243" s="45"/>
      <c r="I243" s="45"/>
      <c r="J243" s="47"/>
    </row>
    <row r="244">
      <c r="A244" s="36" t="s">
        <v>465</v>
      </c>
      <c r="B244" s="44"/>
      <c r="C244" s="45"/>
      <c r="D244" s="45"/>
      <c r="E244" s="48" t="s">
        <v>466</v>
      </c>
      <c r="F244" s="45"/>
      <c r="G244" s="45"/>
      <c r="H244" s="45"/>
      <c r="I244" s="45"/>
      <c r="J244" s="47"/>
    </row>
    <row r="245" ht="120">
      <c r="A245" s="36" t="s">
        <v>467</v>
      </c>
      <c r="B245" s="44"/>
      <c r="C245" s="45"/>
      <c r="D245" s="45"/>
      <c r="E245" s="38" t="s">
        <v>615</v>
      </c>
      <c r="F245" s="45"/>
      <c r="G245" s="45"/>
      <c r="H245" s="45"/>
      <c r="I245" s="45"/>
      <c r="J245" s="47"/>
    </row>
    <row r="246" ht="45">
      <c r="A246" s="36" t="s">
        <v>458</v>
      </c>
      <c r="B246" s="36">
        <v>59</v>
      </c>
      <c r="C246" s="37" t="s">
        <v>619</v>
      </c>
      <c r="D246" s="36" t="s">
        <v>620</v>
      </c>
      <c r="E246" s="38" t="s">
        <v>621</v>
      </c>
      <c r="F246" s="39" t="s">
        <v>613</v>
      </c>
      <c r="G246" s="40">
        <v>0.01</v>
      </c>
      <c r="H246" s="41">
        <v>0</v>
      </c>
      <c r="I246" s="42">
        <f>ROUND(G246*H246,P4)</f>
        <v>0</v>
      </c>
      <c r="J246" s="39" t="s">
        <v>463</v>
      </c>
      <c r="O246" s="43">
        <f>I246*0.21</f>
        <v>0</v>
      </c>
      <c r="P246">
        <v>3</v>
      </c>
    </row>
    <row r="247" ht="30">
      <c r="A247" s="36" t="s">
        <v>464</v>
      </c>
      <c r="B247" s="44"/>
      <c r="C247" s="45"/>
      <c r="D247" s="45"/>
      <c r="E247" s="38" t="s">
        <v>614</v>
      </c>
      <c r="F247" s="45"/>
      <c r="G247" s="45"/>
      <c r="H247" s="45"/>
      <c r="I247" s="45"/>
      <c r="J247" s="47"/>
    </row>
    <row r="248">
      <c r="A248" s="36" t="s">
        <v>465</v>
      </c>
      <c r="B248" s="44"/>
      <c r="C248" s="45"/>
      <c r="D248" s="45"/>
      <c r="E248" s="48" t="s">
        <v>466</v>
      </c>
      <c r="F248" s="45"/>
      <c r="G248" s="45"/>
      <c r="H248" s="45"/>
      <c r="I248" s="45"/>
      <c r="J248" s="47"/>
    </row>
    <row r="249" ht="120">
      <c r="A249" s="36" t="s">
        <v>467</v>
      </c>
      <c r="B249" s="44"/>
      <c r="C249" s="45"/>
      <c r="D249" s="45"/>
      <c r="E249" s="38" t="s">
        <v>615</v>
      </c>
      <c r="F249" s="45"/>
      <c r="G249" s="45"/>
      <c r="H249" s="45"/>
      <c r="I249" s="45"/>
      <c r="J249" s="47"/>
    </row>
    <row r="250" ht="60">
      <c r="A250" s="36" t="s">
        <v>458</v>
      </c>
      <c r="B250" s="36">
        <v>60</v>
      </c>
      <c r="C250" s="37" t="s">
        <v>622</v>
      </c>
      <c r="D250" s="36" t="s">
        <v>623</v>
      </c>
      <c r="E250" s="38" t="s">
        <v>624</v>
      </c>
      <c r="F250" s="39" t="s">
        <v>613</v>
      </c>
      <c r="G250" s="40">
        <v>0.001</v>
      </c>
      <c r="H250" s="41">
        <v>0</v>
      </c>
      <c r="I250" s="42">
        <f>ROUND(G250*H250,P4)</f>
        <v>0</v>
      </c>
      <c r="J250" s="39" t="s">
        <v>463</v>
      </c>
      <c r="O250" s="43">
        <f>I250*0.21</f>
        <v>0</v>
      </c>
      <c r="P250">
        <v>3</v>
      </c>
    </row>
    <row r="251" ht="30">
      <c r="A251" s="36" t="s">
        <v>464</v>
      </c>
      <c r="B251" s="44"/>
      <c r="C251" s="45"/>
      <c r="D251" s="45"/>
      <c r="E251" s="38" t="s">
        <v>614</v>
      </c>
      <c r="F251" s="45"/>
      <c r="G251" s="45"/>
      <c r="H251" s="45"/>
      <c r="I251" s="45"/>
      <c r="J251" s="47"/>
    </row>
    <row r="252">
      <c r="A252" s="36" t="s">
        <v>465</v>
      </c>
      <c r="B252" s="44"/>
      <c r="C252" s="45"/>
      <c r="D252" s="45"/>
      <c r="E252" s="48" t="s">
        <v>466</v>
      </c>
      <c r="F252" s="45"/>
      <c r="G252" s="45"/>
      <c r="H252" s="45"/>
      <c r="I252" s="45"/>
      <c r="J252" s="47"/>
    </row>
    <row r="253" ht="120">
      <c r="A253" s="36" t="s">
        <v>467</v>
      </c>
      <c r="B253" s="44"/>
      <c r="C253" s="45"/>
      <c r="D253" s="45"/>
      <c r="E253" s="38" t="s">
        <v>615</v>
      </c>
      <c r="F253" s="45"/>
      <c r="G253" s="45"/>
      <c r="H253" s="45"/>
      <c r="I253" s="45"/>
      <c r="J253" s="47"/>
    </row>
    <row r="254" ht="45">
      <c r="A254" s="36" t="s">
        <v>458</v>
      </c>
      <c r="B254" s="36">
        <v>61</v>
      </c>
      <c r="C254" s="37" t="s">
        <v>625</v>
      </c>
      <c r="D254" s="36" t="s">
        <v>626</v>
      </c>
      <c r="E254" s="38" t="s">
        <v>627</v>
      </c>
      <c r="F254" s="39" t="s">
        <v>613</v>
      </c>
      <c r="G254" s="40">
        <v>0.0050000000000000001</v>
      </c>
      <c r="H254" s="41">
        <v>0</v>
      </c>
      <c r="I254" s="42">
        <f>ROUND(G254*H254,P4)</f>
        <v>0</v>
      </c>
      <c r="J254" s="39" t="s">
        <v>463</v>
      </c>
      <c r="O254" s="43">
        <f>I254*0.21</f>
        <v>0</v>
      </c>
      <c r="P254">
        <v>3</v>
      </c>
    </row>
    <row r="255" ht="30">
      <c r="A255" s="36" t="s">
        <v>464</v>
      </c>
      <c r="B255" s="44"/>
      <c r="C255" s="45"/>
      <c r="D255" s="45"/>
      <c r="E255" s="38" t="s">
        <v>614</v>
      </c>
      <c r="F255" s="45"/>
      <c r="G255" s="45"/>
      <c r="H255" s="45"/>
      <c r="I255" s="45"/>
      <c r="J255" s="47"/>
    </row>
    <row r="256">
      <c r="A256" s="36" t="s">
        <v>465</v>
      </c>
      <c r="B256" s="44"/>
      <c r="C256" s="45"/>
      <c r="D256" s="45"/>
      <c r="E256" s="48" t="s">
        <v>466</v>
      </c>
      <c r="F256" s="45"/>
      <c r="G256" s="45"/>
      <c r="H256" s="45"/>
      <c r="I256" s="45"/>
      <c r="J256" s="47"/>
    </row>
    <row r="257" ht="120">
      <c r="A257" s="36" t="s">
        <v>467</v>
      </c>
      <c r="B257" s="49"/>
      <c r="C257" s="50"/>
      <c r="D257" s="50"/>
      <c r="E257" s="38" t="s">
        <v>615</v>
      </c>
      <c r="F257" s="50"/>
      <c r="G257" s="50"/>
      <c r="H257" s="50"/>
      <c r="I257" s="50"/>
      <c r="J257" s="51"/>
    </row>
  </sheetData>
  <sheetProtection sheet="1" objects="1" scenarios="1" spinCount="100000" saltValue="AY/adHWH7bYWJOrjfTfNUsEm8/HqG6kd0/kqwM6MKL63KqwF6nSr9eWx20AiTOA23L8b2GIy2bCHlyPpmHjMWg==" hashValue="QkuKksYippXXxtykblbjoKuApfbLZg5DQETdCn3PS3hF6ObCNg8uFQYCbfNrIHuKL7ARqqTyM7Zk8y9Y28EWS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45</v>
      </c>
      <c r="I3" s="24">
        <f>SUMIFS(I11:I381,A11:A381,"SD")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1565</v>
      </c>
      <c r="D6" s="21"/>
      <c r="E6" s="22" t="s">
        <v>1566</v>
      </c>
      <c r="F6" s="16"/>
      <c r="G6" s="16"/>
      <c r="H6" s="16"/>
      <c r="I6" s="16"/>
      <c r="J6" s="18"/>
    </row>
    <row r="7">
      <c r="A7" s="3" t="s">
        <v>442</v>
      </c>
      <c r="B7" s="19" t="s">
        <v>443</v>
      </c>
      <c r="C7" s="20" t="s">
        <v>45</v>
      </c>
      <c r="D7" s="21"/>
      <c r="E7" s="22" t="s">
        <v>46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SUMIFS(I12:I195,A12:A195,"P")</f>
        <v>0</v>
      </c>
      <c r="J11" s="35"/>
    </row>
    <row r="12">
      <c r="A12" s="36" t="s">
        <v>458</v>
      </c>
      <c r="B12" s="36">
        <v>1</v>
      </c>
      <c r="C12" s="37" t="s">
        <v>1568</v>
      </c>
      <c r="D12" s="36" t="s">
        <v>460</v>
      </c>
      <c r="E12" s="38" t="s">
        <v>1569</v>
      </c>
      <c r="F12" s="39" t="s">
        <v>496</v>
      </c>
      <c r="G12" s="40">
        <v>1</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2139</v>
      </c>
      <c r="F15" s="45"/>
      <c r="G15" s="45"/>
      <c r="H15" s="45"/>
      <c r="I15" s="45"/>
      <c r="J15" s="47"/>
    </row>
    <row r="16" ht="30">
      <c r="A16" s="36" t="s">
        <v>458</v>
      </c>
      <c r="B16" s="36">
        <v>2</v>
      </c>
      <c r="C16" s="37" t="s">
        <v>1571</v>
      </c>
      <c r="D16" s="36" t="s">
        <v>460</v>
      </c>
      <c r="E16" s="38" t="s">
        <v>1572</v>
      </c>
      <c r="F16" s="39" t="s">
        <v>482</v>
      </c>
      <c r="G16" s="40">
        <v>4.4000000000000004</v>
      </c>
      <c r="H16" s="41">
        <v>0</v>
      </c>
      <c r="I16" s="42">
        <f>ROUND(G16*H16,P4)</f>
        <v>0</v>
      </c>
      <c r="J16" s="39" t="s">
        <v>471</v>
      </c>
      <c r="O16" s="43">
        <f>I16*0.21</f>
        <v>0</v>
      </c>
      <c r="P16">
        <v>3</v>
      </c>
    </row>
    <row r="17">
      <c r="A17" s="36" t="s">
        <v>464</v>
      </c>
      <c r="B17" s="44"/>
      <c r="C17" s="45"/>
      <c r="D17" s="45"/>
      <c r="E17" s="46" t="s">
        <v>460</v>
      </c>
      <c r="F17" s="45"/>
      <c r="G17" s="45"/>
      <c r="H17" s="45"/>
      <c r="I17" s="45"/>
      <c r="J17" s="47"/>
    </row>
    <row r="18" ht="30">
      <c r="A18" s="36" t="s">
        <v>465</v>
      </c>
      <c r="B18" s="44"/>
      <c r="C18" s="45"/>
      <c r="D18" s="45"/>
      <c r="E18" s="48" t="s">
        <v>1422</v>
      </c>
      <c r="F18" s="45"/>
      <c r="G18" s="45"/>
      <c r="H18" s="45"/>
      <c r="I18" s="45"/>
      <c r="J18" s="47"/>
    </row>
    <row r="19" ht="75">
      <c r="A19" s="36" t="s">
        <v>467</v>
      </c>
      <c r="B19" s="44"/>
      <c r="C19" s="45"/>
      <c r="D19" s="45"/>
      <c r="E19" s="38" t="s">
        <v>2140</v>
      </c>
      <c r="F19" s="45"/>
      <c r="G19" s="45"/>
      <c r="H19" s="45"/>
      <c r="I19" s="45"/>
      <c r="J19" s="47"/>
    </row>
    <row r="20" ht="30">
      <c r="A20" s="36" t="s">
        <v>458</v>
      </c>
      <c r="B20" s="36">
        <v>3</v>
      </c>
      <c r="C20" s="37" t="s">
        <v>526</v>
      </c>
      <c r="D20" s="36" t="s">
        <v>460</v>
      </c>
      <c r="E20" s="38" t="s">
        <v>527</v>
      </c>
      <c r="F20" s="39" t="s">
        <v>496</v>
      </c>
      <c r="G20" s="40">
        <v>1</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75">
      <c r="A23" s="36" t="s">
        <v>467</v>
      </c>
      <c r="B23" s="44"/>
      <c r="C23" s="45"/>
      <c r="D23" s="45"/>
      <c r="E23" s="38" t="s">
        <v>2141</v>
      </c>
      <c r="F23" s="45"/>
      <c r="G23" s="45"/>
      <c r="H23" s="45"/>
      <c r="I23" s="45"/>
      <c r="J23" s="47"/>
    </row>
    <row r="24">
      <c r="A24" s="36" t="s">
        <v>458</v>
      </c>
      <c r="B24" s="36">
        <v>4</v>
      </c>
      <c r="C24" s="37" t="s">
        <v>529</v>
      </c>
      <c r="D24" s="36" t="s">
        <v>460</v>
      </c>
      <c r="E24" s="38" t="s">
        <v>530</v>
      </c>
      <c r="F24" s="39" t="s">
        <v>496</v>
      </c>
      <c r="G24" s="40">
        <v>1</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75">
      <c r="A27" s="36" t="s">
        <v>467</v>
      </c>
      <c r="B27" s="44"/>
      <c r="C27" s="45"/>
      <c r="D27" s="45"/>
      <c r="E27" s="38" t="s">
        <v>2141</v>
      </c>
      <c r="F27" s="45"/>
      <c r="G27" s="45"/>
      <c r="H27" s="45"/>
      <c r="I27" s="45"/>
      <c r="J27" s="47"/>
    </row>
    <row r="28">
      <c r="A28" s="36" t="s">
        <v>458</v>
      </c>
      <c r="B28" s="36">
        <v>5</v>
      </c>
      <c r="C28" s="37" t="s">
        <v>822</v>
      </c>
      <c r="D28" s="36" t="s">
        <v>460</v>
      </c>
      <c r="E28" s="38" t="s">
        <v>823</v>
      </c>
      <c r="F28" s="39" t="s">
        <v>482</v>
      </c>
      <c r="G28" s="40">
        <v>221.59999999999999</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120">
      <c r="A31" s="36" t="s">
        <v>467</v>
      </c>
      <c r="B31" s="44"/>
      <c r="C31" s="45"/>
      <c r="D31" s="45"/>
      <c r="E31" s="38" t="s">
        <v>2142</v>
      </c>
      <c r="F31" s="45"/>
      <c r="G31" s="45"/>
      <c r="H31" s="45"/>
      <c r="I31" s="45"/>
      <c r="J31" s="47"/>
    </row>
    <row r="32">
      <c r="A32" s="36" t="s">
        <v>458</v>
      </c>
      <c r="B32" s="36">
        <v>6</v>
      </c>
      <c r="C32" s="37" t="s">
        <v>833</v>
      </c>
      <c r="D32" s="36" t="s">
        <v>460</v>
      </c>
      <c r="E32" s="38" t="s">
        <v>834</v>
      </c>
      <c r="F32" s="39" t="s">
        <v>482</v>
      </c>
      <c r="G32" s="40">
        <v>187.19999999999999</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75">
      <c r="A35" s="36" t="s">
        <v>467</v>
      </c>
      <c r="B35" s="44"/>
      <c r="C35" s="45"/>
      <c r="D35" s="45"/>
      <c r="E35" s="38" t="s">
        <v>2143</v>
      </c>
      <c r="F35" s="45"/>
      <c r="G35" s="45"/>
      <c r="H35" s="45"/>
      <c r="I35" s="45"/>
      <c r="J35" s="47"/>
    </row>
    <row r="36" ht="30">
      <c r="A36" s="36" t="s">
        <v>458</v>
      </c>
      <c r="B36" s="36">
        <v>7</v>
      </c>
      <c r="C36" s="37" t="s">
        <v>846</v>
      </c>
      <c r="D36" s="36" t="s">
        <v>460</v>
      </c>
      <c r="E36" s="38" t="s">
        <v>847</v>
      </c>
      <c r="F36" s="39" t="s">
        <v>496</v>
      </c>
      <c r="G36" s="40">
        <v>4</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135">
      <c r="A39" s="36" t="s">
        <v>467</v>
      </c>
      <c r="B39" s="44"/>
      <c r="C39" s="45"/>
      <c r="D39" s="45"/>
      <c r="E39" s="38" t="s">
        <v>1929</v>
      </c>
      <c r="F39" s="45"/>
      <c r="G39" s="45"/>
      <c r="H39" s="45"/>
      <c r="I39" s="45"/>
      <c r="J39" s="47"/>
    </row>
    <row r="40">
      <c r="A40" s="36" t="s">
        <v>458</v>
      </c>
      <c r="B40" s="36">
        <v>8</v>
      </c>
      <c r="C40" s="37" t="s">
        <v>675</v>
      </c>
      <c r="D40" s="36" t="s">
        <v>460</v>
      </c>
      <c r="E40" s="38" t="s">
        <v>676</v>
      </c>
      <c r="F40" s="39" t="s">
        <v>496</v>
      </c>
      <c r="G40" s="40">
        <v>1</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20">
      <c r="A43" s="36" t="s">
        <v>467</v>
      </c>
      <c r="B43" s="44"/>
      <c r="C43" s="45"/>
      <c r="D43" s="45"/>
      <c r="E43" s="38" t="s">
        <v>859</v>
      </c>
      <c r="F43" s="45"/>
      <c r="G43" s="45"/>
      <c r="H43" s="45"/>
      <c r="I43" s="45"/>
      <c r="J43" s="47"/>
    </row>
    <row r="44">
      <c r="A44" s="36" t="s">
        <v>458</v>
      </c>
      <c r="B44" s="36">
        <v>9</v>
      </c>
      <c r="C44" s="37" t="s">
        <v>1428</v>
      </c>
      <c r="D44" s="36" t="s">
        <v>460</v>
      </c>
      <c r="E44" s="38" t="s">
        <v>1429</v>
      </c>
      <c r="F44" s="39" t="s">
        <v>496</v>
      </c>
      <c r="G44" s="40">
        <v>8</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20">
      <c r="A47" s="36" t="s">
        <v>467</v>
      </c>
      <c r="B47" s="44"/>
      <c r="C47" s="45"/>
      <c r="D47" s="45"/>
      <c r="E47" s="38" t="s">
        <v>859</v>
      </c>
      <c r="F47" s="45"/>
      <c r="G47" s="45"/>
      <c r="H47" s="45"/>
      <c r="I47" s="45"/>
      <c r="J47" s="47"/>
    </row>
    <row r="48" ht="30">
      <c r="A48" s="36" t="s">
        <v>458</v>
      </c>
      <c r="B48" s="36">
        <v>10</v>
      </c>
      <c r="C48" s="37" t="s">
        <v>548</v>
      </c>
      <c r="D48" s="36" t="s">
        <v>460</v>
      </c>
      <c r="E48" s="38" t="s">
        <v>549</v>
      </c>
      <c r="F48" s="39" t="s">
        <v>496</v>
      </c>
      <c r="G48" s="40">
        <v>1</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135">
      <c r="A51" s="36" t="s">
        <v>467</v>
      </c>
      <c r="B51" s="44"/>
      <c r="C51" s="45"/>
      <c r="D51" s="45"/>
      <c r="E51" s="38" t="s">
        <v>550</v>
      </c>
      <c r="F51" s="45"/>
      <c r="G51" s="45"/>
      <c r="H51" s="45"/>
      <c r="I51" s="45"/>
      <c r="J51" s="47"/>
    </row>
    <row r="52">
      <c r="A52" s="36" t="s">
        <v>458</v>
      </c>
      <c r="B52" s="36">
        <v>11</v>
      </c>
      <c r="C52" s="37" t="s">
        <v>555</v>
      </c>
      <c r="D52" s="36" t="s">
        <v>460</v>
      </c>
      <c r="E52" s="38" t="s">
        <v>556</v>
      </c>
      <c r="F52" s="39" t="s">
        <v>557</v>
      </c>
      <c r="G52" s="40">
        <v>1.2869999999999999</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240">
      <c r="A55" s="36" t="s">
        <v>467</v>
      </c>
      <c r="B55" s="44"/>
      <c r="C55" s="45"/>
      <c r="D55" s="45"/>
      <c r="E55" s="38" t="s">
        <v>2144</v>
      </c>
      <c r="F55" s="45"/>
      <c r="G55" s="45"/>
      <c r="H55" s="45"/>
      <c r="I55" s="45"/>
      <c r="J55" s="47"/>
    </row>
    <row r="56">
      <c r="A56" s="36" t="s">
        <v>458</v>
      </c>
      <c r="B56" s="36">
        <v>12</v>
      </c>
      <c r="C56" s="37" t="s">
        <v>559</v>
      </c>
      <c r="D56" s="36" t="s">
        <v>460</v>
      </c>
      <c r="E56" s="38" t="s">
        <v>560</v>
      </c>
      <c r="F56" s="39" t="s">
        <v>482</v>
      </c>
      <c r="G56" s="40">
        <v>321.60000000000002</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50">
      <c r="A59" s="36" t="s">
        <v>467</v>
      </c>
      <c r="B59" s="44"/>
      <c r="C59" s="45"/>
      <c r="D59" s="45"/>
      <c r="E59" s="38" t="s">
        <v>2145</v>
      </c>
      <c r="F59" s="45"/>
      <c r="G59" s="45"/>
      <c r="H59" s="45"/>
      <c r="I59" s="45"/>
      <c r="J59" s="47"/>
    </row>
    <row r="60">
      <c r="A60" s="36" t="s">
        <v>458</v>
      </c>
      <c r="B60" s="36">
        <v>13</v>
      </c>
      <c r="C60" s="37" t="s">
        <v>562</v>
      </c>
      <c r="D60" s="36" t="s">
        <v>460</v>
      </c>
      <c r="E60" s="38" t="s">
        <v>563</v>
      </c>
      <c r="F60" s="39" t="s">
        <v>496</v>
      </c>
      <c r="G60" s="40">
        <v>2</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50">
      <c r="A63" s="36" t="s">
        <v>467</v>
      </c>
      <c r="B63" s="44"/>
      <c r="C63" s="45"/>
      <c r="D63" s="45"/>
      <c r="E63" s="38" t="s">
        <v>2146</v>
      </c>
      <c r="F63" s="45"/>
      <c r="G63" s="45"/>
      <c r="H63" s="45"/>
      <c r="I63" s="45"/>
      <c r="J63" s="47"/>
    </row>
    <row r="64">
      <c r="A64" s="36" t="s">
        <v>458</v>
      </c>
      <c r="B64" s="36">
        <v>14</v>
      </c>
      <c r="C64" s="37" t="s">
        <v>565</v>
      </c>
      <c r="D64" s="36" t="s">
        <v>460</v>
      </c>
      <c r="E64" s="38" t="s">
        <v>566</v>
      </c>
      <c r="F64" s="39" t="s">
        <v>496</v>
      </c>
      <c r="G64" s="40">
        <v>2</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05">
      <c r="A67" s="36" t="s">
        <v>467</v>
      </c>
      <c r="B67" s="44"/>
      <c r="C67" s="45"/>
      <c r="D67" s="45"/>
      <c r="E67" s="38" t="s">
        <v>567</v>
      </c>
      <c r="F67" s="45"/>
      <c r="G67" s="45"/>
      <c r="H67" s="45"/>
      <c r="I67" s="45"/>
      <c r="J67" s="47"/>
    </row>
    <row r="68">
      <c r="A68" s="36" t="s">
        <v>458</v>
      </c>
      <c r="B68" s="36">
        <v>15</v>
      </c>
      <c r="C68" s="37" t="s">
        <v>568</v>
      </c>
      <c r="D68" s="36" t="s">
        <v>460</v>
      </c>
      <c r="E68" s="38" t="s">
        <v>569</v>
      </c>
      <c r="F68" s="39" t="s">
        <v>482</v>
      </c>
      <c r="G68" s="40">
        <v>221.59999999999999</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50">
      <c r="A71" s="36" t="s">
        <v>467</v>
      </c>
      <c r="B71" s="44"/>
      <c r="C71" s="45"/>
      <c r="D71" s="45"/>
      <c r="E71" s="38" t="s">
        <v>2147</v>
      </c>
      <c r="F71" s="45"/>
      <c r="G71" s="45"/>
      <c r="H71" s="45"/>
      <c r="I71" s="45"/>
      <c r="J71" s="47"/>
    </row>
    <row r="72">
      <c r="A72" s="36" t="s">
        <v>458</v>
      </c>
      <c r="B72" s="36">
        <v>16</v>
      </c>
      <c r="C72" s="37" t="s">
        <v>571</v>
      </c>
      <c r="D72" s="36" t="s">
        <v>460</v>
      </c>
      <c r="E72" s="38" t="s">
        <v>572</v>
      </c>
      <c r="F72" s="39" t="s">
        <v>482</v>
      </c>
      <c r="G72" s="40">
        <v>221.59999999999999</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20">
      <c r="A75" s="36" t="s">
        <v>467</v>
      </c>
      <c r="B75" s="44"/>
      <c r="C75" s="45"/>
      <c r="D75" s="45"/>
      <c r="E75" s="38" t="s">
        <v>2148</v>
      </c>
      <c r="F75" s="45"/>
      <c r="G75" s="45"/>
      <c r="H75" s="45"/>
      <c r="I75" s="45"/>
      <c r="J75" s="47"/>
    </row>
    <row r="76">
      <c r="A76" s="36" t="s">
        <v>458</v>
      </c>
      <c r="B76" s="36">
        <v>17</v>
      </c>
      <c r="C76" s="37" t="s">
        <v>574</v>
      </c>
      <c r="D76" s="36" t="s">
        <v>460</v>
      </c>
      <c r="E76" s="38" t="s">
        <v>575</v>
      </c>
      <c r="F76" s="39" t="s">
        <v>576</v>
      </c>
      <c r="G76" s="40">
        <v>1</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35">
      <c r="A79" s="36" t="s">
        <v>467</v>
      </c>
      <c r="B79" s="44"/>
      <c r="C79" s="45"/>
      <c r="D79" s="45"/>
      <c r="E79" s="38" t="s">
        <v>2149</v>
      </c>
      <c r="F79" s="45"/>
      <c r="G79" s="45"/>
      <c r="H79" s="45"/>
      <c r="I79" s="45"/>
      <c r="J79" s="47"/>
    </row>
    <row r="80">
      <c r="A80" s="36" t="s">
        <v>458</v>
      </c>
      <c r="B80" s="36">
        <v>18</v>
      </c>
      <c r="C80" s="37" t="s">
        <v>578</v>
      </c>
      <c r="D80" s="36" t="s">
        <v>460</v>
      </c>
      <c r="E80" s="38" t="s">
        <v>579</v>
      </c>
      <c r="F80" s="39" t="s">
        <v>482</v>
      </c>
      <c r="G80" s="40">
        <v>221.59999999999999</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35">
      <c r="A83" s="36" t="s">
        <v>467</v>
      </c>
      <c r="B83" s="44"/>
      <c r="C83" s="45"/>
      <c r="D83" s="45"/>
      <c r="E83" s="38" t="s">
        <v>2150</v>
      </c>
      <c r="F83" s="45"/>
      <c r="G83" s="45"/>
      <c r="H83" s="45"/>
      <c r="I83" s="45"/>
      <c r="J83" s="47"/>
    </row>
    <row r="84">
      <c r="A84" s="36" t="s">
        <v>458</v>
      </c>
      <c r="B84" s="36">
        <v>19</v>
      </c>
      <c r="C84" s="37" t="s">
        <v>586</v>
      </c>
      <c r="D84" s="36" t="s">
        <v>460</v>
      </c>
      <c r="E84" s="38" t="s">
        <v>587</v>
      </c>
      <c r="F84" s="39" t="s">
        <v>482</v>
      </c>
      <c r="G84" s="40">
        <v>221.59999999999999</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210">
      <c r="A87" s="36" t="s">
        <v>467</v>
      </c>
      <c r="B87" s="44"/>
      <c r="C87" s="45"/>
      <c r="D87" s="45"/>
      <c r="E87" s="38" t="s">
        <v>2151</v>
      </c>
      <c r="F87" s="45"/>
      <c r="G87" s="45"/>
      <c r="H87" s="45"/>
      <c r="I87" s="45"/>
      <c r="J87" s="47"/>
    </row>
    <row r="88">
      <c r="A88" s="36" t="s">
        <v>458</v>
      </c>
      <c r="B88" s="36">
        <v>20</v>
      </c>
      <c r="C88" s="37" t="s">
        <v>589</v>
      </c>
      <c r="D88" s="36" t="s">
        <v>460</v>
      </c>
      <c r="E88" s="38" t="s">
        <v>590</v>
      </c>
      <c r="F88" s="39" t="s">
        <v>482</v>
      </c>
      <c r="G88" s="40">
        <v>221.59999999999999</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50">
      <c r="A91" s="36" t="s">
        <v>467</v>
      </c>
      <c r="B91" s="44"/>
      <c r="C91" s="45"/>
      <c r="D91" s="45"/>
      <c r="E91" s="38" t="s">
        <v>2152</v>
      </c>
      <c r="F91" s="45"/>
      <c r="G91" s="45"/>
      <c r="H91" s="45"/>
      <c r="I91" s="45"/>
      <c r="J91" s="47"/>
    </row>
    <row r="92">
      <c r="A92" s="36" t="s">
        <v>458</v>
      </c>
      <c r="B92" s="36">
        <v>21</v>
      </c>
      <c r="C92" s="37" t="s">
        <v>592</v>
      </c>
      <c r="D92" s="36" t="s">
        <v>460</v>
      </c>
      <c r="E92" s="38" t="s">
        <v>593</v>
      </c>
      <c r="F92" s="39" t="s">
        <v>496</v>
      </c>
      <c r="G92" s="40">
        <v>2</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50">
      <c r="A95" s="36" t="s">
        <v>467</v>
      </c>
      <c r="B95" s="44"/>
      <c r="C95" s="45"/>
      <c r="D95" s="45"/>
      <c r="E95" s="38" t="s">
        <v>2153</v>
      </c>
      <c r="F95" s="45"/>
      <c r="G95" s="45"/>
      <c r="H95" s="45"/>
      <c r="I95" s="45"/>
      <c r="J95" s="47"/>
    </row>
    <row r="96">
      <c r="A96" s="36" t="s">
        <v>458</v>
      </c>
      <c r="B96" s="36">
        <v>22</v>
      </c>
      <c r="C96" s="37" t="s">
        <v>701</v>
      </c>
      <c r="D96" s="36" t="s">
        <v>460</v>
      </c>
      <c r="E96" s="38" t="s">
        <v>702</v>
      </c>
      <c r="F96" s="39" t="s">
        <v>496</v>
      </c>
      <c r="G96" s="40">
        <v>1</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90">
      <c r="A99" s="36" t="s">
        <v>467</v>
      </c>
      <c r="B99" s="44"/>
      <c r="C99" s="45"/>
      <c r="D99" s="45"/>
      <c r="E99" s="38" t="s">
        <v>2154</v>
      </c>
      <c r="F99" s="45"/>
      <c r="G99" s="45"/>
      <c r="H99" s="45"/>
      <c r="I99" s="45"/>
      <c r="J99" s="47"/>
    </row>
    <row r="100">
      <c r="A100" s="36" t="s">
        <v>458</v>
      </c>
      <c r="B100" s="36">
        <v>23</v>
      </c>
      <c r="C100" s="37" t="s">
        <v>595</v>
      </c>
      <c r="D100" s="36" t="s">
        <v>460</v>
      </c>
      <c r="E100" s="38" t="s">
        <v>596</v>
      </c>
      <c r="F100" s="39" t="s">
        <v>496</v>
      </c>
      <c r="G100" s="40">
        <v>3</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95">
      <c r="A103" s="36" t="s">
        <v>467</v>
      </c>
      <c r="B103" s="44"/>
      <c r="C103" s="45"/>
      <c r="D103" s="45"/>
      <c r="E103" s="38" t="s">
        <v>2155</v>
      </c>
      <c r="F103" s="45"/>
      <c r="G103" s="45"/>
      <c r="H103" s="45"/>
      <c r="I103" s="45"/>
      <c r="J103" s="47"/>
    </row>
    <row r="104">
      <c r="A104" s="36" t="s">
        <v>458</v>
      </c>
      <c r="B104" s="36">
        <v>24</v>
      </c>
      <c r="C104" s="37" t="s">
        <v>1605</v>
      </c>
      <c r="D104" s="36" t="s">
        <v>460</v>
      </c>
      <c r="E104" s="38" t="s">
        <v>1606</v>
      </c>
      <c r="F104" s="39" t="s">
        <v>496</v>
      </c>
      <c r="G104" s="40">
        <v>1</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225">
      <c r="A107" s="36" t="s">
        <v>467</v>
      </c>
      <c r="B107" s="44"/>
      <c r="C107" s="45"/>
      <c r="D107" s="45"/>
      <c r="E107" s="38" t="s">
        <v>1998</v>
      </c>
      <c r="F107" s="45"/>
      <c r="G107" s="45"/>
      <c r="H107" s="45"/>
      <c r="I107" s="45"/>
      <c r="J107" s="47"/>
    </row>
    <row r="108">
      <c r="A108" s="36" t="s">
        <v>458</v>
      </c>
      <c r="B108" s="36">
        <v>25</v>
      </c>
      <c r="C108" s="37" t="s">
        <v>1608</v>
      </c>
      <c r="D108" s="36" t="s">
        <v>460</v>
      </c>
      <c r="E108" s="38" t="s">
        <v>1609</v>
      </c>
      <c r="F108" s="39" t="s">
        <v>496</v>
      </c>
      <c r="G108" s="40">
        <v>1</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165">
      <c r="A111" s="36" t="s">
        <v>467</v>
      </c>
      <c r="B111" s="44"/>
      <c r="C111" s="45"/>
      <c r="D111" s="45"/>
      <c r="E111" s="38" t="s">
        <v>1999</v>
      </c>
      <c r="F111" s="45"/>
      <c r="G111" s="45"/>
      <c r="H111" s="45"/>
      <c r="I111" s="45"/>
      <c r="J111" s="47"/>
    </row>
    <row r="112">
      <c r="A112" s="36" t="s">
        <v>458</v>
      </c>
      <c r="B112" s="36">
        <v>26</v>
      </c>
      <c r="C112" s="37" t="s">
        <v>598</v>
      </c>
      <c r="D112" s="36" t="s">
        <v>460</v>
      </c>
      <c r="E112" s="38" t="s">
        <v>599</v>
      </c>
      <c r="F112" s="39" t="s">
        <v>496</v>
      </c>
      <c r="G112" s="40">
        <v>4</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466</v>
      </c>
      <c r="F114" s="45"/>
      <c r="G114" s="45"/>
      <c r="H114" s="45"/>
      <c r="I114" s="45"/>
      <c r="J114" s="47"/>
    </row>
    <row r="115" ht="165">
      <c r="A115" s="36" t="s">
        <v>467</v>
      </c>
      <c r="B115" s="44"/>
      <c r="C115" s="45"/>
      <c r="D115" s="45"/>
      <c r="E115" s="38" t="s">
        <v>2156</v>
      </c>
      <c r="F115" s="45"/>
      <c r="G115" s="45"/>
      <c r="H115" s="45"/>
      <c r="I115" s="45"/>
      <c r="J115" s="47"/>
    </row>
    <row r="116">
      <c r="A116" s="36" t="s">
        <v>458</v>
      </c>
      <c r="B116" s="36">
        <v>27</v>
      </c>
      <c r="C116" s="37" t="s">
        <v>1430</v>
      </c>
      <c r="D116" s="36" t="s">
        <v>460</v>
      </c>
      <c r="E116" s="38" t="s">
        <v>1431</v>
      </c>
      <c r="F116" s="39" t="s">
        <v>496</v>
      </c>
      <c r="G116" s="40">
        <v>64</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80">
      <c r="A119" s="36" t="s">
        <v>467</v>
      </c>
      <c r="B119" s="44"/>
      <c r="C119" s="45"/>
      <c r="D119" s="45"/>
      <c r="E119" s="38" t="s">
        <v>2157</v>
      </c>
      <c r="F119" s="45"/>
      <c r="G119" s="45"/>
      <c r="H119" s="45"/>
      <c r="I119" s="45"/>
      <c r="J119" s="47"/>
    </row>
    <row r="120">
      <c r="A120" s="36" t="s">
        <v>458</v>
      </c>
      <c r="B120" s="36">
        <v>28</v>
      </c>
      <c r="C120" s="37" t="s">
        <v>601</v>
      </c>
      <c r="D120" s="36" t="s">
        <v>460</v>
      </c>
      <c r="E120" s="38" t="s">
        <v>602</v>
      </c>
      <c r="F120" s="39" t="s">
        <v>603</v>
      </c>
      <c r="G120" s="40">
        <v>8</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210">
      <c r="A123" s="36" t="s">
        <v>467</v>
      </c>
      <c r="B123" s="44"/>
      <c r="C123" s="45"/>
      <c r="D123" s="45"/>
      <c r="E123" s="38" t="s">
        <v>2158</v>
      </c>
      <c r="F123" s="45"/>
      <c r="G123" s="45"/>
      <c r="H123" s="45"/>
      <c r="I123" s="45"/>
      <c r="J123" s="47"/>
    </row>
    <row r="124">
      <c r="A124" s="36" t="s">
        <v>458</v>
      </c>
      <c r="B124" s="36">
        <v>29</v>
      </c>
      <c r="C124" s="37" t="s">
        <v>605</v>
      </c>
      <c r="D124" s="36" t="s">
        <v>460</v>
      </c>
      <c r="E124" s="38" t="s">
        <v>606</v>
      </c>
      <c r="F124" s="39" t="s">
        <v>496</v>
      </c>
      <c r="G124" s="40">
        <v>16</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35">
      <c r="A127" s="36" t="s">
        <v>467</v>
      </c>
      <c r="B127" s="44"/>
      <c r="C127" s="45"/>
      <c r="D127" s="45"/>
      <c r="E127" s="38" t="s">
        <v>2159</v>
      </c>
      <c r="F127" s="45"/>
      <c r="G127" s="45"/>
      <c r="H127" s="45"/>
      <c r="I127" s="45"/>
      <c r="J127" s="47"/>
    </row>
    <row r="128">
      <c r="A128" s="36" t="s">
        <v>458</v>
      </c>
      <c r="B128" s="36">
        <v>30</v>
      </c>
      <c r="C128" s="37" t="s">
        <v>1615</v>
      </c>
      <c r="D128" s="36" t="s">
        <v>460</v>
      </c>
      <c r="E128" s="38" t="s">
        <v>1616</v>
      </c>
      <c r="F128" s="39" t="s">
        <v>496</v>
      </c>
      <c r="G128" s="40">
        <v>16</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150">
      <c r="A131" s="36" t="s">
        <v>467</v>
      </c>
      <c r="B131" s="44"/>
      <c r="C131" s="45"/>
      <c r="D131" s="45"/>
      <c r="E131" s="38" t="s">
        <v>2160</v>
      </c>
      <c r="F131" s="45"/>
      <c r="G131" s="45"/>
      <c r="H131" s="45"/>
      <c r="I131" s="45"/>
      <c r="J131" s="47"/>
    </row>
    <row r="132">
      <c r="A132" s="36" t="s">
        <v>458</v>
      </c>
      <c r="B132" s="36">
        <v>31</v>
      </c>
      <c r="C132" s="37" t="s">
        <v>1618</v>
      </c>
      <c r="D132" s="36" t="s">
        <v>460</v>
      </c>
      <c r="E132" s="38" t="s">
        <v>1886</v>
      </c>
      <c r="F132" s="39" t="s">
        <v>496</v>
      </c>
      <c r="G132" s="40">
        <v>1</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75">
      <c r="A135" s="36" t="s">
        <v>467</v>
      </c>
      <c r="B135" s="44"/>
      <c r="C135" s="45"/>
      <c r="D135" s="45"/>
      <c r="E135" s="38" t="s">
        <v>704</v>
      </c>
      <c r="F135" s="45"/>
      <c r="G135" s="45"/>
      <c r="H135" s="45"/>
      <c r="I135" s="45"/>
      <c r="J135" s="47"/>
    </row>
    <row r="136">
      <c r="A136" s="36" t="s">
        <v>458</v>
      </c>
      <c r="B136" s="36">
        <v>32</v>
      </c>
      <c r="C136" s="37" t="s">
        <v>2002</v>
      </c>
      <c r="D136" s="36" t="s">
        <v>460</v>
      </c>
      <c r="E136" s="38" t="s">
        <v>2003</v>
      </c>
      <c r="F136" s="39" t="s">
        <v>496</v>
      </c>
      <c r="G136" s="40">
        <v>1</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75">
      <c r="A139" s="36" t="s">
        <v>467</v>
      </c>
      <c r="B139" s="44"/>
      <c r="C139" s="45"/>
      <c r="D139" s="45"/>
      <c r="E139" s="38" t="s">
        <v>704</v>
      </c>
      <c r="F139" s="45"/>
      <c r="G139" s="45"/>
      <c r="H139" s="45"/>
      <c r="I139" s="45"/>
      <c r="J139" s="47"/>
    </row>
    <row r="140">
      <c r="A140" s="36" t="s">
        <v>458</v>
      </c>
      <c r="B140" s="36">
        <v>33</v>
      </c>
      <c r="C140" s="37" t="s">
        <v>2005</v>
      </c>
      <c r="D140" s="36" t="s">
        <v>460</v>
      </c>
      <c r="E140" s="38" t="s">
        <v>2006</v>
      </c>
      <c r="F140" s="39" t="s">
        <v>496</v>
      </c>
      <c r="G140" s="40">
        <v>1</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105">
      <c r="A143" s="36" t="s">
        <v>467</v>
      </c>
      <c r="B143" s="44"/>
      <c r="C143" s="45"/>
      <c r="D143" s="45"/>
      <c r="E143" s="38" t="s">
        <v>725</v>
      </c>
      <c r="F143" s="45"/>
      <c r="G143" s="45"/>
      <c r="H143" s="45"/>
      <c r="I143" s="45"/>
      <c r="J143" s="47"/>
    </row>
    <row r="144">
      <c r="A144" s="36" t="s">
        <v>458</v>
      </c>
      <c r="B144" s="36">
        <v>34</v>
      </c>
      <c r="C144" s="37" t="s">
        <v>1620</v>
      </c>
      <c r="D144" s="36" t="s">
        <v>460</v>
      </c>
      <c r="E144" s="38" t="s">
        <v>1887</v>
      </c>
      <c r="F144" s="39" t="s">
        <v>496</v>
      </c>
      <c r="G144" s="40">
        <v>1</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105">
      <c r="A147" s="36" t="s">
        <v>467</v>
      </c>
      <c r="B147" s="44"/>
      <c r="C147" s="45"/>
      <c r="D147" s="45"/>
      <c r="E147" s="38" t="s">
        <v>725</v>
      </c>
      <c r="F147" s="45"/>
      <c r="G147" s="45"/>
      <c r="H147" s="45"/>
      <c r="I147" s="45"/>
      <c r="J147" s="47"/>
    </row>
    <row r="148">
      <c r="A148" s="36" t="s">
        <v>458</v>
      </c>
      <c r="B148" s="36">
        <v>35</v>
      </c>
      <c r="C148" s="37" t="s">
        <v>1622</v>
      </c>
      <c r="D148" s="36" t="s">
        <v>460</v>
      </c>
      <c r="E148" s="38" t="s">
        <v>1623</v>
      </c>
      <c r="F148" s="39" t="s">
        <v>496</v>
      </c>
      <c r="G148" s="40">
        <v>1</v>
      </c>
      <c r="H148" s="41">
        <v>0</v>
      </c>
      <c r="I148" s="42">
        <f>ROUND(G148*H148,P4)</f>
        <v>0</v>
      </c>
      <c r="J148" s="39" t="s">
        <v>463</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35">
      <c r="A151" s="36" t="s">
        <v>467</v>
      </c>
      <c r="B151" s="44"/>
      <c r="C151" s="45"/>
      <c r="D151" s="45"/>
      <c r="E151" s="38" t="s">
        <v>700</v>
      </c>
      <c r="F151" s="45"/>
      <c r="G151" s="45"/>
      <c r="H151" s="45"/>
      <c r="I151" s="45"/>
      <c r="J151" s="47"/>
    </row>
    <row r="152">
      <c r="A152" s="36" t="s">
        <v>458</v>
      </c>
      <c r="B152" s="36">
        <v>36</v>
      </c>
      <c r="C152" s="37" t="s">
        <v>1625</v>
      </c>
      <c r="D152" s="36" t="s">
        <v>460</v>
      </c>
      <c r="E152" s="38" t="s">
        <v>1626</v>
      </c>
      <c r="F152" s="39" t="s">
        <v>496</v>
      </c>
      <c r="G152" s="40">
        <v>1</v>
      </c>
      <c r="H152" s="41">
        <v>0</v>
      </c>
      <c r="I152" s="42">
        <f>ROUND(G152*H152,P4)</f>
        <v>0</v>
      </c>
      <c r="J152" s="39" t="s">
        <v>463</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150">
      <c r="A155" s="36" t="s">
        <v>467</v>
      </c>
      <c r="B155" s="44"/>
      <c r="C155" s="45"/>
      <c r="D155" s="45"/>
      <c r="E155" s="38" t="s">
        <v>1595</v>
      </c>
      <c r="F155" s="45"/>
      <c r="G155" s="45"/>
      <c r="H155" s="45"/>
      <c r="I155" s="45"/>
      <c r="J155" s="47"/>
    </row>
    <row r="156">
      <c r="A156" s="36" t="s">
        <v>458</v>
      </c>
      <c r="B156" s="36">
        <v>37</v>
      </c>
      <c r="C156" s="37" t="s">
        <v>1628</v>
      </c>
      <c r="D156" s="36" t="s">
        <v>460</v>
      </c>
      <c r="E156" s="38" t="s">
        <v>1629</v>
      </c>
      <c r="F156" s="39" t="s">
        <v>496</v>
      </c>
      <c r="G156" s="40">
        <v>1</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75">
      <c r="A159" s="36" t="s">
        <v>467</v>
      </c>
      <c r="B159" s="44"/>
      <c r="C159" s="45"/>
      <c r="D159" s="45"/>
      <c r="E159" s="38" t="s">
        <v>704</v>
      </c>
      <c r="F159" s="45"/>
      <c r="G159" s="45"/>
      <c r="H159" s="45"/>
      <c r="I159" s="45"/>
      <c r="J159" s="47"/>
    </row>
    <row r="160">
      <c r="A160" s="36" t="s">
        <v>458</v>
      </c>
      <c r="B160" s="36">
        <v>38</v>
      </c>
      <c r="C160" s="37" t="s">
        <v>1630</v>
      </c>
      <c r="D160" s="36" t="s">
        <v>460</v>
      </c>
      <c r="E160" s="38" t="s">
        <v>2010</v>
      </c>
      <c r="F160" s="39" t="s">
        <v>496</v>
      </c>
      <c r="G160" s="40">
        <v>1</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90">
      <c r="A163" s="36" t="s">
        <v>467</v>
      </c>
      <c r="B163" s="44"/>
      <c r="C163" s="45"/>
      <c r="D163" s="45"/>
      <c r="E163" s="38" t="s">
        <v>2070</v>
      </c>
      <c r="F163" s="45"/>
      <c r="G163" s="45"/>
      <c r="H163" s="45"/>
      <c r="I163" s="45"/>
      <c r="J163" s="47"/>
    </row>
    <row r="164">
      <c r="A164" s="36" t="s">
        <v>458</v>
      </c>
      <c r="B164" s="36">
        <v>39</v>
      </c>
      <c r="C164" s="37" t="s">
        <v>1893</v>
      </c>
      <c r="D164" s="36" t="s">
        <v>460</v>
      </c>
      <c r="E164" s="38" t="s">
        <v>1894</v>
      </c>
      <c r="F164" s="39" t="s">
        <v>496</v>
      </c>
      <c r="G164" s="40">
        <v>1</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c r="A166" s="36" t="s">
        <v>465</v>
      </c>
      <c r="B166" s="44"/>
      <c r="C166" s="45"/>
      <c r="D166" s="45"/>
      <c r="E166" s="48" t="s">
        <v>466</v>
      </c>
      <c r="F166" s="45"/>
      <c r="G166" s="45"/>
      <c r="H166" s="45"/>
      <c r="I166" s="45"/>
      <c r="J166" s="47"/>
    </row>
    <row r="167" ht="150">
      <c r="A167" s="36" t="s">
        <v>467</v>
      </c>
      <c r="B167" s="44"/>
      <c r="C167" s="45"/>
      <c r="D167" s="45"/>
      <c r="E167" s="38" t="s">
        <v>2161</v>
      </c>
      <c r="F167" s="45"/>
      <c r="G167" s="45"/>
      <c r="H167" s="45"/>
      <c r="I167" s="45"/>
      <c r="J167" s="47"/>
    </row>
    <row r="168">
      <c r="A168" s="36" t="s">
        <v>458</v>
      </c>
      <c r="B168" s="36">
        <v>40</v>
      </c>
      <c r="C168" s="37" t="s">
        <v>1895</v>
      </c>
      <c r="D168" s="36" t="s">
        <v>460</v>
      </c>
      <c r="E168" s="38" t="s">
        <v>1896</v>
      </c>
      <c r="F168" s="39" t="s">
        <v>496</v>
      </c>
      <c r="G168" s="40">
        <v>1</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180">
      <c r="A171" s="36" t="s">
        <v>467</v>
      </c>
      <c r="B171" s="44"/>
      <c r="C171" s="45"/>
      <c r="D171" s="45"/>
      <c r="E171" s="38" t="s">
        <v>2162</v>
      </c>
      <c r="F171" s="45"/>
      <c r="G171" s="45"/>
      <c r="H171" s="45"/>
      <c r="I171" s="45"/>
      <c r="J171" s="47"/>
    </row>
    <row r="172">
      <c r="A172" s="36" t="s">
        <v>458</v>
      </c>
      <c r="B172" s="36">
        <v>41</v>
      </c>
      <c r="C172" s="37" t="s">
        <v>2163</v>
      </c>
      <c r="D172" s="36" t="s">
        <v>460</v>
      </c>
      <c r="E172" s="38" t="s">
        <v>2164</v>
      </c>
      <c r="F172" s="39" t="s">
        <v>496</v>
      </c>
      <c r="G172" s="40">
        <v>2</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90">
      <c r="A175" s="36" t="s">
        <v>467</v>
      </c>
      <c r="B175" s="44"/>
      <c r="C175" s="45"/>
      <c r="D175" s="45"/>
      <c r="E175" s="38" t="s">
        <v>2165</v>
      </c>
      <c r="F175" s="45"/>
      <c r="G175" s="45"/>
      <c r="H175" s="45"/>
      <c r="I175" s="45"/>
      <c r="J175" s="47"/>
    </row>
    <row r="176">
      <c r="A176" s="36" t="s">
        <v>458</v>
      </c>
      <c r="B176" s="36">
        <v>42</v>
      </c>
      <c r="C176" s="37" t="s">
        <v>2014</v>
      </c>
      <c r="D176" s="36" t="s">
        <v>460</v>
      </c>
      <c r="E176" s="38" t="s">
        <v>2015</v>
      </c>
      <c r="F176" s="39" t="s">
        <v>496</v>
      </c>
      <c r="G176" s="40">
        <v>1</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90">
      <c r="A179" s="36" t="s">
        <v>467</v>
      </c>
      <c r="B179" s="44"/>
      <c r="C179" s="45"/>
      <c r="D179" s="45"/>
      <c r="E179" s="38" t="s">
        <v>2166</v>
      </c>
      <c r="F179" s="45"/>
      <c r="G179" s="45"/>
      <c r="H179" s="45"/>
      <c r="I179" s="45"/>
      <c r="J179" s="47"/>
    </row>
    <row r="180">
      <c r="A180" s="36" t="s">
        <v>458</v>
      </c>
      <c r="B180" s="36">
        <v>43</v>
      </c>
      <c r="C180" s="37" t="s">
        <v>1665</v>
      </c>
      <c r="D180" s="36" t="s">
        <v>460</v>
      </c>
      <c r="E180" s="38" t="s">
        <v>1666</v>
      </c>
      <c r="F180" s="39" t="s">
        <v>496</v>
      </c>
      <c r="G180" s="40">
        <v>3</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180">
      <c r="A183" s="36" t="s">
        <v>467</v>
      </c>
      <c r="B183" s="44"/>
      <c r="C183" s="45"/>
      <c r="D183" s="45"/>
      <c r="E183" s="38" t="s">
        <v>2167</v>
      </c>
      <c r="F183" s="45"/>
      <c r="G183" s="45"/>
      <c r="H183" s="45"/>
      <c r="I183" s="45"/>
      <c r="J183" s="47"/>
    </row>
    <row r="184">
      <c r="A184" s="36" t="s">
        <v>458</v>
      </c>
      <c r="B184" s="36">
        <v>44</v>
      </c>
      <c r="C184" s="37" t="s">
        <v>1671</v>
      </c>
      <c r="D184" s="36" t="s">
        <v>460</v>
      </c>
      <c r="E184" s="38" t="s">
        <v>2017</v>
      </c>
      <c r="F184" s="39" t="s">
        <v>496</v>
      </c>
      <c r="G184" s="40">
        <v>2</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466</v>
      </c>
      <c r="F186" s="45"/>
      <c r="G186" s="45"/>
      <c r="H186" s="45"/>
      <c r="I186" s="45"/>
      <c r="J186" s="47"/>
    </row>
    <row r="187" ht="90">
      <c r="A187" s="36" t="s">
        <v>467</v>
      </c>
      <c r="B187" s="44"/>
      <c r="C187" s="45"/>
      <c r="D187" s="45"/>
      <c r="E187" s="38" t="s">
        <v>2018</v>
      </c>
      <c r="F187" s="45"/>
      <c r="G187" s="45"/>
      <c r="H187" s="45"/>
      <c r="I187" s="45"/>
      <c r="J187" s="47"/>
    </row>
    <row r="188">
      <c r="A188" s="36" t="s">
        <v>458</v>
      </c>
      <c r="B188" s="36">
        <v>45</v>
      </c>
      <c r="C188" s="37" t="s">
        <v>1674</v>
      </c>
      <c r="D188" s="36" t="s">
        <v>460</v>
      </c>
      <c r="E188" s="38" t="s">
        <v>1675</v>
      </c>
      <c r="F188" s="39" t="s">
        <v>496</v>
      </c>
      <c r="G188" s="40">
        <v>4</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90">
      <c r="A191" s="36" t="s">
        <v>467</v>
      </c>
      <c r="B191" s="44"/>
      <c r="C191" s="45"/>
      <c r="D191" s="45"/>
      <c r="E191" s="38" t="s">
        <v>1937</v>
      </c>
      <c r="F191" s="45"/>
      <c r="G191" s="45"/>
      <c r="H191" s="45"/>
      <c r="I191" s="45"/>
      <c r="J191" s="47"/>
    </row>
    <row r="192">
      <c r="A192" s="36" t="s">
        <v>458</v>
      </c>
      <c r="B192" s="36">
        <v>46</v>
      </c>
      <c r="C192" s="37" t="s">
        <v>1680</v>
      </c>
      <c r="D192" s="36" t="s">
        <v>460</v>
      </c>
      <c r="E192" s="38" t="s">
        <v>1681</v>
      </c>
      <c r="F192" s="39" t="s">
        <v>496</v>
      </c>
      <c r="G192" s="40">
        <v>6</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c r="A194" s="36" t="s">
        <v>465</v>
      </c>
      <c r="B194" s="44"/>
      <c r="C194" s="45"/>
      <c r="D194" s="45"/>
      <c r="E194" s="48" t="s">
        <v>466</v>
      </c>
      <c r="F194" s="45"/>
      <c r="G194" s="45"/>
      <c r="H194" s="45"/>
      <c r="I194" s="45"/>
      <c r="J194" s="47"/>
    </row>
    <row r="195" ht="75">
      <c r="A195" s="36" t="s">
        <v>467</v>
      </c>
      <c r="B195" s="44"/>
      <c r="C195" s="45"/>
      <c r="D195" s="45"/>
      <c r="E195" s="38" t="s">
        <v>1938</v>
      </c>
      <c r="F195" s="45"/>
      <c r="G195" s="45"/>
      <c r="H195" s="45"/>
      <c r="I195" s="45"/>
      <c r="J195" s="47"/>
    </row>
    <row r="196">
      <c r="A196" s="30" t="s">
        <v>455</v>
      </c>
      <c r="B196" s="31"/>
      <c r="C196" s="32" t="s">
        <v>1564</v>
      </c>
      <c r="D196" s="33"/>
      <c r="E196" s="30" t="s">
        <v>1687</v>
      </c>
      <c r="F196" s="33"/>
      <c r="G196" s="33"/>
      <c r="H196" s="33"/>
      <c r="I196" s="34">
        <f>SUMIFS(I197:I307,A197:A307,"P")</f>
        <v>0</v>
      </c>
      <c r="J196" s="35"/>
    </row>
    <row r="197">
      <c r="A197" s="36" t="s">
        <v>458</v>
      </c>
      <c r="B197" s="36">
        <v>47</v>
      </c>
      <c r="C197" s="37" t="s">
        <v>672</v>
      </c>
      <c r="D197" s="36" t="s">
        <v>460</v>
      </c>
      <c r="E197" s="38" t="s">
        <v>673</v>
      </c>
      <c r="F197" s="39" t="s">
        <v>496</v>
      </c>
      <c r="G197" s="40">
        <v>3</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75">
      <c r="A200" s="36" t="s">
        <v>467</v>
      </c>
      <c r="B200" s="44"/>
      <c r="C200" s="45"/>
      <c r="D200" s="45"/>
      <c r="E200" s="38" t="s">
        <v>2168</v>
      </c>
      <c r="F200" s="45"/>
      <c r="G200" s="45"/>
      <c r="H200" s="45"/>
      <c r="I200" s="45"/>
      <c r="J200" s="47"/>
    </row>
    <row r="201">
      <c r="A201" s="36" t="s">
        <v>458</v>
      </c>
      <c r="B201" s="36">
        <v>48</v>
      </c>
      <c r="C201" s="37" t="s">
        <v>1692</v>
      </c>
      <c r="D201" s="36" t="s">
        <v>460</v>
      </c>
      <c r="E201" s="38" t="s">
        <v>1693</v>
      </c>
      <c r="F201" s="39" t="s">
        <v>496</v>
      </c>
      <c r="G201" s="40">
        <v>3</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75">
      <c r="A204" s="36" t="s">
        <v>467</v>
      </c>
      <c r="B204" s="44"/>
      <c r="C204" s="45"/>
      <c r="D204" s="45"/>
      <c r="E204" s="38" t="s">
        <v>2168</v>
      </c>
      <c r="F204" s="45"/>
      <c r="G204" s="45"/>
      <c r="H204" s="45"/>
      <c r="I204" s="45"/>
      <c r="J204" s="47"/>
    </row>
    <row r="205">
      <c r="A205" s="36" t="s">
        <v>458</v>
      </c>
      <c r="B205" s="36">
        <v>49</v>
      </c>
      <c r="C205" s="37" t="s">
        <v>551</v>
      </c>
      <c r="D205" s="36" t="s">
        <v>460</v>
      </c>
      <c r="E205" s="38" t="s">
        <v>552</v>
      </c>
      <c r="F205" s="39" t="s">
        <v>553</v>
      </c>
      <c r="G205" s="40">
        <v>32</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75">
      <c r="A208" s="36" t="s">
        <v>467</v>
      </c>
      <c r="B208" s="44"/>
      <c r="C208" s="45"/>
      <c r="D208" s="45"/>
      <c r="E208" s="38" t="s">
        <v>1449</v>
      </c>
      <c r="F208" s="45"/>
      <c r="G208" s="45"/>
      <c r="H208" s="45"/>
      <c r="I208" s="45"/>
      <c r="J208" s="47"/>
    </row>
    <row r="209">
      <c r="A209" s="36" t="s">
        <v>458</v>
      </c>
      <c r="B209" s="36">
        <v>50</v>
      </c>
      <c r="C209" s="37" t="s">
        <v>1697</v>
      </c>
      <c r="D209" s="36" t="s">
        <v>460</v>
      </c>
      <c r="E209" s="38" t="s">
        <v>1698</v>
      </c>
      <c r="F209" s="39" t="s">
        <v>496</v>
      </c>
      <c r="G209" s="40">
        <v>2</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90">
      <c r="A212" s="36" t="s">
        <v>467</v>
      </c>
      <c r="B212" s="44"/>
      <c r="C212" s="45"/>
      <c r="D212" s="45"/>
      <c r="E212" s="38" t="s">
        <v>2169</v>
      </c>
      <c r="F212" s="45"/>
      <c r="G212" s="45"/>
      <c r="H212" s="45"/>
      <c r="I212" s="45"/>
      <c r="J212" s="47"/>
    </row>
    <row r="213">
      <c r="A213" s="36" t="s">
        <v>458</v>
      </c>
      <c r="B213" s="36">
        <v>51</v>
      </c>
      <c r="C213" s="37" t="s">
        <v>1700</v>
      </c>
      <c r="D213" s="36" t="s">
        <v>460</v>
      </c>
      <c r="E213" s="38" t="s">
        <v>1701</v>
      </c>
      <c r="F213" s="39" t="s">
        <v>496</v>
      </c>
      <c r="G213" s="40">
        <v>2</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120">
      <c r="A216" s="36" t="s">
        <v>467</v>
      </c>
      <c r="B216" s="44"/>
      <c r="C216" s="45"/>
      <c r="D216" s="45"/>
      <c r="E216" s="38" t="s">
        <v>2170</v>
      </c>
      <c r="F216" s="45"/>
      <c r="G216" s="45"/>
      <c r="H216" s="45"/>
      <c r="I216" s="45"/>
      <c r="J216" s="47"/>
    </row>
    <row r="217">
      <c r="A217" s="36" t="s">
        <v>458</v>
      </c>
      <c r="B217" s="36">
        <v>52</v>
      </c>
      <c r="C217" s="37" t="s">
        <v>2023</v>
      </c>
      <c r="D217" s="36" t="s">
        <v>460</v>
      </c>
      <c r="E217" s="38" t="s">
        <v>2024</v>
      </c>
      <c r="F217" s="39" t="s">
        <v>496</v>
      </c>
      <c r="G217" s="40">
        <v>8</v>
      </c>
      <c r="H217" s="41">
        <v>0</v>
      </c>
      <c r="I217" s="42">
        <f>ROUND(G217*H217,P4)</f>
        <v>0</v>
      </c>
      <c r="J217" s="39" t="s">
        <v>463</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45">
      <c r="A220" s="36" t="s">
        <v>467</v>
      </c>
      <c r="B220" s="44"/>
      <c r="C220" s="45"/>
      <c r="D220" s="45"/>
      <c r="E220" s="38" t="s">
        <v>2025</v>
      </c>
      <c r="F220" s="45"/>
      <c r="G220" s="45"/>
      <c r="H220" s="45"/>
      <c r="I220" s="45"/>
      <c r="J220" s="47"/>
    </row>
    <row r="221" ht="30">
      <c r="A221" s="36" t="s">
        <v>458</v>
      </c>
      <c r="B221" s="36">
        <v>53</v>
      </c>
      <c r="C221" s="37" t="s">
        <v>2026</v>
      </c>
      <c r="D221" s="36" t="s">
        <v>460</v>
      </c>
      <c r="E221" s="38" t="s">
        <v>2027</v>
      </c>
      <c r="F221" s="39" t="s">
        <v>496</v>
      </c>
      <c r="G221" s="40">
        <v>8</v>
      </c>
      <c r="H221" s="41">
        <v>0</v>
      </c>
      <c r="I221" s="42">
        <f>ROUND(G221*H221,P4)</f>
        <v>0</v>
      </c>
      <c r="J221" s="39" t="s">
        <v>463</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45">
      <c r="A224" s="36" t="s">
        <v>467</v>
      </c>
      <c r="B224" s="44"/>
      <c r="C224" s="45"/>
      <c r="D224" s="45"/>
      <c r="E224" s="38" t="s">
        <v>2025</v>
      </c>
      <c r="F224" s="45"/>
      <c r="G224" s="45"/>
      <c r="H224" s="45"/>
      <c r="I224" s="45"/>
      <c r="J224" s="47"/>
    </row>
    <row r="225">
      <c r="A225" s="36" t="s">
        <v>458</v>
      </c>
      <c r="B225" s="36">
        <v>54</v>
      </c>
      <c r="C225" s="37" t="s">
        <v>1709</v>
      </c>
      <c r="D225" s="36" t="s">
        <v>460</v>
      </c>
      <c r="E225" s="38" t="s">
        <v>1710</v>
      </c>
      <c r="F225" s="39" t="s">
        <v>496</v>
      </c>
      <c r="G225" s="40">
        <v>8</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150">
      <c r="A228" s="36" t="s">
        <v>467</v>
      </c>
      <c r="B228" s="44"/>
      <c r="C228" s="45"/>
      <c r="D228" s="45"/>
      <c r="E228" s="38" t="s">
        <v>2028</v>
      </c>
      <c r="F228" s="45"/>
      <c r="G228" s="45"/>
      <c r="H228" s="45"/>
      <c r="I228" s="45"/>
      <c r="J228" s="47"/>
    </row>
    <row r="229">
      <c r="A229" s="36" t="s">
        <v>458</v>
      </c>
      <c r="B229" s="36">
        <v>55</v>
      </c>
      <c r="C229" s="37" t="s">
        <v>1715</v>
      </c>
      <c r="D229" s="36" t="s">
        <v>460</v>
      </c>
      <c r="E229" s="38" t="s">
        <v>1716</v>
      </c>
      <c r="F229" s="39" t="s">
        <v>496</v>
      </c>
      <c r="G229" s="40">
        <v>8</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75">
      <c r="A232" s="36" t="s">
        <v>467</v>
      </c>
      <c r="B232" s="44"/>
      <c r="C232" s="45"/>
      <c r="D232" s="45"/>
      <c r="E232" s="38" t="s">
        <v>2171</v>
      </c>
      <c r="F232" s="45"/>
      <c r="G232" s="45"/>
      <c r="H232" s="45"/>
      <c r="I232" s="45"/>
      <c r="J232" s="47"/>
    </row>
    <row r="233">
      <c r="A233" s="36" t="s">
        <v>458</v>
      </c>
      <c r="B233" s="36">
        <v>56</v>
      </c>
      <c r="C233" s="37" t="s">
        <v>1718</v>
      </c>
      <c r="D233" s="36" t="s">
        <v>460</v>
      </c>
      <c r="E233" s="38" t="s">
        <v>1719</v>
      </c>
      <c r="F233" s="39" t="s">
        <v>496</v>
      </c>
      <c r="G233" s="40">
        <v>8</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105">
      <c r="A236" s="36" t="s">
        <v>467</v>
      </c>
      <c r="B236" s="44"/>
      <c r="C236" s="45"/>
      <c r="D236" s="45"/>
      <c r="E236" s="38" t="s">
        <v>725</v>
      </c>
      <c r="F236" s="45"/>
      <c r="G236" s="45"/>
      <c r="H236" s="45"/>
      <c r="I236" s="45"/>
      <c r="J236" s="47"/>
    </row>
    <row r="237" ht="30">
      <c r="A237" s="36" t="s">
        <v>458</v>
      </c>
      <c r="B237" s="36">
        <v>57</v>
      </c>
      <c r="C237" s="37" t="s">
        <v>2032</v>
      </c>
      <c r="D237" s="36" t="s">
        <v>460</v>
      </c>
      <c r="E237" s="38" t="s">
        <v>2033</v>
      </c>
      <c r="F237" s="39" t="s">
        <v>1297</v>
      </c>
      <c r="G237" s="40">
        <v>1</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466</v>
      </c>
      <c r="F239" s="45"/>
      <c r="G239" s="45"/>
      <c r="H239" s="45"/>
      <c r="I239" s="45"/>
      <c r="J239" s="47"/>
    </row>
    <row r="240" ht="165">
      <c r="A240" s="36" t="s">
        <v>467</v>
      </c>
      <c r="B240" s="44"/>
      <c r="C240" s="45"/>
      <c r="D240" s="45"/>
      <c r="E240" s="38" t="s">
        <v>2172</v>
      </c>
      <c r="F240" s="45"/>
      <c r="G240" s="45"/>
      <c r="H240" s="45"/>
      <c r="I240" s="45"/>
      <c r="J240" s="47"/>
    </row>
    <row r="241">
      <c r="A241" s="36" t="s">
        <v>458</v>
      </c>
      <c r="B241" s="36">
        <v>58</v>
      </c>
      <c r="C241" s="37" t="s">
        <v>2035</v>
      </c>
      <c r="D241" s="36" t="s">
        <v>460</v>
      </c>
      <c r="E241" s="38" t="s">
        <v>2036</v>
      </c>
      <c r="F241" s="39" t="s">
        <v>1297</v>
      </c>
      <c r="G241" s="40">
        <v>3</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466</v>
      </c>
      <c r="F243" s="45"/>
      <c r="G243" s="45"/>
      <c r="H243" s="45"/>
      <c r="I243" s="45"/>
      <c r="J243" s="47"/>
    </row>
    <row r="244" ht="165">
      <c r="A244" s="36" t="s">
        <v>467</v>
      </c>
      <c r="B244" s="44"/>
      <c r="C244" s="45"/>
      <c r="D244" s="45"/>
      <c r="E244" s="38" t="s">
        <v>2173</v>
      </c>
      <c r="F244" s="45"/>
      <c r="G244" s="45"/>
      <c r="H244" s="45"/>
      <c r="I244" s="45"/>
      <c r="J244" s="47"/>
    </row>
    <row r="245" ht="30">
      <c r="A245" s="36" t="s">
        <v>458</v>
      </c>
      <c r="B245" s="36">
        <v>59</v>
      </c>
      <c r="C245" s="37" t="s">
        <v>2038</v>
      </c>
      <c r="D245" s="36" t="s">
        <v>460</v>
      </c>
      <c r="E245" s="38" t="s">
        <v>2039</v>
      </c>
      <c r="F245" s="39" t="s">
        <v>1297</v>
      </c>
      <c r="G245" s="40">
        <v>2</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466</v>
      </c>
      <c r="F247" s="45"/>
      <c r="G247" s="45"/>
      <c r="H247" s="45"/>
      <c r="I247" s="45"/>
      <c r="J247" s="47"/>
    </row>
    <row r="248" ht="165">
      <c r="A248" s="36" t="s">
        <v>467</v>
      </c>
      <c r="B248" s="44"/>
      <c r="C248" s="45"/>
      <c r="D248" s="45"/>
      <c r="E248" s="38" t="s">
        <v>2174</v>
      </c>
      <c r="F248" s="45"/>
      <c r="G248" s="45"/>
      <c r="H248" s="45"/>
      <c r="I248" s="45"/>
      <c r="J248" s="47"/>
    </row>
    <row r="249">
      <c r="A249" s="36" t="s">
        <v>458</v>
      </c>
      <c r="B249" s="36">
        <v>60</v>
      </c>
      <c r="C249" s="37" t="s">
        <v>1729</v>
      </c>
      <c r="D249" s="36" t="s">
        <v>460</v>
      </c>
      <c r="E249" s="38" t="s">
        <v>1730</v>
      </c>
      <c r="F249" s="39" t="s">
        <v>1297</v>
      </c>
      <c r="G249" s="40">
        <v>6</v>
      </c>
      <c r="H249" s="41">
        <v>0</v>
      </c>
      <c r="I249" s="42">
        <f>ROUND(G249*H249,P4)</f>
        <v>0</v>
      </c>
      <c r="J249" s="39" t="s">
        <v>471</v>
      </c>
      <c r="O249" s="43">
        <f>I249*0.21</f>
        <v>0</v>
      </c>
      <c r="P249">
        <v>3</v>
      </c>
    </row>
    <row r="250">
      <c r="A250" s="36" t="s">
        <v>464</v>
      </c>
      <c r="B250" s="44"/>
      <c r="C250" s="45"/>
      <c r="D250" s="45"/>
      <c r="E250" s="46" t="s">
        <v>460</v>
      </c>
      <c r="F250" s="45"/>
      <c r="G250" s="45"/>
      <c r="H250" s="45"/>
      <c r="I250" s="45"/>
      <c r="J250" s="47"/>
    </row>
    <row r="251">
      <c r="A251" s="36" t="s">
        <v>465</v>
      </c>
      <c r="B251" s="44"/>
      <c r="C251" s="45"/>
      <c r="D251" s="45"/>
      <c r="E251" s="48" t="s">
        <v>466</v>
      </c>
      <c r="F251" s="45"/>
      <c r="G251" s="45"/>
      <c r="H251" s="45"/>
      <c r="I251" s="45"/>
      <c r="J251" s="47"/>
    </row>
    <row r="252" ht="120">
      <c r="A252" s="36" t="s">
        <v>467</v>
      </c>
      <c r="B252" s="44"/>
      <c r="C252" s="45"/>
      <c r="D252" s="45"/>
      <c r="E252" s="38" t="s">
        <v>2175</v>
      </c>
      <c r="F252" s="45"/>
      <c r="G252" s="45"/>
      <c r="H252" s="45"/>
      <c r="I252" s="45"/>
      <c r="J252" s="47"/>
    </row>
    <row r="253">
      <c r="A253" s="36" t="s">
        <v>458</v>
      </c>
      <c r="B253" s="36">
        <v>61</v>
      </c>
      <c r="C253" s="37" t="s">
        <v>1736</v>
      </c>
      <c r="D253" s="36" t="s">
        <v>460</v>
      </c>
      <c r="E253" s="38" t="s">
        <v>1737</v>
      </c>
      <c r="F253" s="39" t="s">
        <v>1297</v>
      </c>
      <c r="G253" s="40">
        <v>2</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466</v>
      </c>
      <c r="F255" s="45"/>
      <c r="G255" s="45"/>
      <c r="H255" s="45"/>
      <c r="I255" s="45"/>
      <c r="J255" s="47"/>
    </row>
    <row r="256" ht="165">
      <c r="A256" s="36" t="s">
        <v>467</v>
      </c>
      <c r="B256" s="44"/>
      <c r="C256" s="45"/>
      <c r="D256" s="45"/>
      <c r="E256" s="38" t="s">
        <v>2176</v>
      </c>
      <c r="F256" s="45"/>
      <c r="G256" s="45"/>
      <c r="H256" s="45"/>
      <c r="I256" s="45"/>
      <c r="J256" s="47"/>
    </row>
    <row r="257">
      <c r="A257" s="36" t="s">
        <v>458</v>
      </c>
      <c r="B257" s="36">
        <v>62</v>
      </c>
      <c r="C257" s="37" t="s">
        <v>1743</v>
      </c>
      <c r="D257" s="36" t="s">
        <v>460</v>
      </c>
      <c r="E257" s="38" t="s">
        <v>1744</v>
      </c>
      <c r="F257" s="39" t="s">
        <v>496</v>
      </c>
      <c r="G257" s="40">
        <v>2</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c r="A259" s="36" t="s">
        <v>465</v>
      </c>
      <c r="B259" s="44"/>
      <c r="C259" s="45"/>
      <c r="D259" s="45"/>
      <c r="E259" s="48" t="s">
        <v>466</v>
      </c>
      <c r="F259" s="45"/>
      <c r="G259" s="45"/>
      <c r="H259" s="45"/>
      <c r="I259" s="45"/>
      <c r="J259" s="47"/>
    </row>
    <row r="260" ht="195">
      <c r="A260" s="36" t="s">
        <v>467</v>
      </c>
      <c r="B260" s="44"/>
      <c r="C260" s="45"/>
      <c r="D260" s="45"/>
      <c r="E260" s="38" t="s">
        <v>2177</v>
      </c>
      <c r="F260" s="45"/>
      <c r="G260" s="45"/>
      <c r="H260" s="45"/>
      <c r="I260" s="45"/>
      <c r="J260" s="47"/>
    </row>
    <row r="261">
      <c r="A261" s="36" t="s">
        <v>458</v>
      </c>
      <c r="B261" s="36">
        <v>63</v>
      </c>
      <c r="C261" s="37" t="s">
        <v>1746</v>
      </c>
      <c r="D261" s="36" t="s">
        <v>460</v>
      </c>
      <c r="E261" s="38" t="s">
        <v>1747</v>
      </c>
      <c r="F261" s="39" t="s">
        <v>496</v>
      </c>
      <c r="G261" s="40">
        <v>8</v>
      </c>
      <c r="H261" s="41">
        <v>0</v>
      </c>
      <c r="I261" s="42">
        <f>ROUND(G261*H261,P4)</f>
        <v>0</v>
      </c>
      <c r="J261" s="39" t="s">
        <v>471</v>
      </c>
      <c r="O261" s="43">
        <f>I261*0.21</f>
        <v>0</v>
      </c>
      <c r="P261">
        <v>3</v>
      </c>
    </row>
    <row r="262">
      <c r="A262" s="36" t="s">
        <v>464</v>
      </c>
      <c r="B262" s="44"/>
      <c r="C262" s="45"/>
      <c r="D262" s="45"/>
      <c r="E262" s="46" t="s">
        <v>460</v>
      </c>
      <c r="F262" s="45"/>
      <c r="G262" s="45"/>
      <c r="H262" s="45"/>
      <c r="I262" s="45"/>
      <c r="J262" s="47"/>
    </row>
    <row r="263">
      <c r="A263" s="36" t="s">
        <v>465</v>
      </c>
      <c r="B263" s="44"/>
      <c r="C263" s="45"/>
      <c r="D263" s="45"/>
      <c r="E263" s="48" t="s">
        <v>466</v>
      </c>
      <c r="F263" s="45"/>
      <c r="G263" s="45"/>
      <c r="H263" s="45"/>
      <c r="I263" s="45"/>
      <c r="J263" s="47"/>
    </row>
    <row r="264" ht="165">
      <c r="A264" s="36" t="s">
        <v>467</v>
      </c>
      <c r="B264" s="44"/>
      <c r="C264" s="45"/>
      <c r="D264" s="45"/>
      <c r="E264" s="38" t="s">
        <v>1748</v>
      </c>
      <c r="F264" s="45"/>
      <c r="G264" s="45"/>
      <c r="H264" s="45"/>
      <c r="I264" s="45"/>
      <c r="J264" s="47"/>
    </row>
    <row r="265">
      <c r="A265" s="36" t="s">
        <v>458</v>
      </c>
      <c r="B265" s="36">
        <v>64</v>
      </c>
      <c r="C265" s="37" t="s">
        <v>1749</v>
      </c>
      <c r="D265" s="36" t="s">
        <v>460</v>
      </c>
      <c r="E265" s="38" t="s">
        <v>1750</v>
      </c>
      <c r="F265" s="39" t="s">
        <v>496</v>
      </c>
      <c r="G265" s="40">
        <v>8</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c r="A267" s="36" t="s">
        <v>465</v>
      </c>
      <c r="B267" s="44"/>
      <c r="C267" s="45"/>
      <c r="D267" s="45"/>
      <c r="E267" s="48" t="s">
        <v>466</v>
      </c>
      <c r="F267" s="45"/>
      <c r="G267" s="45"/>
      <c r="H267" s="45"/>
      <c r="I267" s="45"/>
      <c r="J267" s="47"/>
    </row>
    <row r="268" ht="150">
      <c r="A268" s="36" t="s">
        <v>467</v>
      </c>
      <c r="B268" s="44"/>
      <c r="C268" s="45"/>
      <c r="D268" s="45"/>
      <c r="E268" s="38" t="s">
        <v>2028</v>
      </c>
      <c r="F268" s="45"/>
      <c r="G268" s="45"/>
      <c r="H268" s="45"/>
      <c r="I268" s="45"/>
      <c r="J268" s="47"/>
    </row>
    <row r="269">
      <c r="A269" s="36" t="s">
        <v>458</v>
      </c>
      <c r="B269" s="36">
        <v>65</v>
      </c>
      <c r="C269" s="37" t="s">
        <v>1752</v>
      </c>
      <c r="D269" s="36" t="s">
        <v>460</v>
      </c>
      <c r="E269" s="38" t="s">
        <v>1753</v>
      </c>
      <c r="F269" s="39" t="s">
        <v>496</v>
      </c>
      <c r="G269" s="40">
        <v>8</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c r="A271" s="36" t="s">
        <v>465</v>
      </c>
      <c r="B271" s="44"/>
      <c r="C271" s="45"/>
      <c r="D271" s="45"/>
      <c r="E271" s="48" t="s">
        <v>466</v>
      </c>
      <c r="F271" s="45"/>
      <c r="G271" s="45"/>
      <c r="H271" s="45"/>
      <c r="I271" s="45"/>
      <c r="J271" s="47"/>
    </row>
    <row r="272" ht="150">
      <c r="A272" s="36" t="s">
        <v>467</v>
      </c>
      <c r="B272" s="44"/>
      <c r="C272" s="45"/>
      <c r="D272" s="45"/>
      <c r="E272" s="38" t="s">
        <v>2028</v>
      </c>
      <c r="F272" s="45"/>
      <c r="G272" s="45"/>
      <c r="H272" s="45"/>
      <c r="I272" s="45"/>
      <c r="J272" s="47"/>
    </row>
    <row r="273">
      <c r="A273" s="36" t="s">
        <v>458</v>
      </c>
      <c r="B273" s="36">
        <v>66</v>
      </c>
      <c r="C273" s="37" t="s">
        <v>1755</v>
      </c>
      <c r="D273" s="36" t="s">
        <v>460</v>
      </c>
      <c r="E273" s="38" t="s">
        <v>1756</v>
      </c>
      <c r="F273" s="39" t="s">
        <v>496</v>
      </c>
      <c r="G273" s="40">
        <v>26</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c r="A275" s="36" t="s">
        <v>465</v>
      </c>
      <c r="B275" s="44"/>
      <c r="C275" s="45"/>
      <c r="D275" s="45"/>
      <c r="E275" s="48" t="s">
        <v>466</v>
      </c>
      <c r="F275" s="45"/>
      <c r="G275" s="45"/>
      <c r="H275" s="45"/>
      <c r="I275" s="45"/>
      <c r="J275" s="47"/>
    </row>
    <row r="276" ht="105">
      <c r="A276" s="36" t="s">
        <v>467</v>
      </c>
      <c r="B276" s="44"/>
      <c r="C276" s="45"/>
      <c r="D276" s="45"/>
      <c r="E276" s="38" t="s">
        <v>725</v>
      </c>
      <c r="F276" s="45"/>
      <c r="G276" s="45"/>
      <c r="H276" s="45"/>
      <c r="I276" s="45"/>
      <c r="J276" s="47"/>
    </row>
    <row r="277">
      <c r="A277" s="36" t="s">
        <v>458</v>
      </c>
      <c r="B277" s="36">
        <v>67</v>
      </c>
      <c r="C277" s="37" t="s">
        <v>2048</v>
      </c>
      <c r="D277" s="36" t="s">
        <v>460</v>
      </c>
      <c r="E277" s="38" t="s">
        <v>2049</v>
      </c>
      <c r="F277" s="39" t="s">
        <v>496</v>
      </c>
      <c r="G277" s="40">
        <v>8</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c r="A279" s="36" t="s">
        <v>465</v>
      </c>
      <c r="B279" s="44"/>
      <c r="C279" s="45"/>
      <c r="D279" s="45"/>
      <c r="E279" s="48" t="s">
        <v>466</v>
      </c>
      <c r="F279" s="45"/>
      <c r="G279" s="45"/>
      <c r="H279" s="45"/>
      <c r="I279" s="45"/>
      <c r="J279" s="47"/>
    </row>
    <row r="280" ht="135">
      <c r="A280" s="36" t="s">
        <v>467</v>
      </c>
      <c r="B280" s="44"/>
      <c r="C280" s="45"/>
      <c r="D280" s="45"/>
      <c r="E280" s="38" t="s">
        <v>2178</v>
      </c>
      <c r="F280" s="45"/>
      <c r="G280" s="45"/>
      <c r="H280" s="45"/>
      <c r="I280" s="45"/>
      <c r="J280" s="47"/>
    </row>
    <row r="281">
      <c r="A281" s="36" t="s">
        <v>458</v>
      </c>
      <c r="B281" s="36">
        <v>68</v>
      </c>
      <c r="C281" s="37" t="s">
        <v>2051</v>
      </c>
      <c r="D281" s="36" t="s">
        <v>460</v>
      </c>
      <c r="E281" s="38" t="s">
        <v>2052</v>
      </c>
      <c r="F281" s="39" t="s">
        <v>496</v>
      </c>
      <c r="G281" s="40">
        <v>8</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c r="A283" s="36" t="s">
        <v>465</v>
      </c>
      <c r="B283" s="44"/>
      <c r="C283" s="45"/>
      <c r="D283" s="45"/>
      <c r="E283" s="48" t="s">
        <v>466</v>
      </c>
      <c r="F283" s="45"/>
      <c r="G283" s="45"/>
      <c r="H283" s="45"/>
      <c r="I283" s="45"/>
      <c r="J283" s="47"/>
    </row>
    <row r="284" ht="165">
      <c r="A284" s="36" t="s">
        <v>467</v>
      </c>
      <c r="B284" s="44"/>
      <c r="C284" s="45"/>
      <c r="D284" s="45"/>
      <c r="E284" s="38" t="s">
        <v>2179</v>
      </c>
      <c r="F284" s="45"/>
      <c r="G284" s="45"/>
      <c r="H284" s="45"/>
      <c r="I284" s="45"/>
      <c r="J284" s="47"/>
    </row>
    <row r="285">
      <c r="A285" s="36" t="s">
        <v>458</v>
      </c>
      <c r="B285" s="36">
        <v>69</v>
      </c>
      <c r="C285" s="37" t="s">
        <v>1758</v>
      </c>
      <c r="D285" s="36" t="s">
        <v>460</v>
      </c>
      <c r="E285" s="38" t="s">
        <v>1759</v>
      </c>
      <c r="F285" s="39" t="s">
        <v>1464</v>
      </c>
      <c r="G285" s="40">
        <v>1</v>
      </c>
      <c r="H285" s="41">
        <v>0</v>
      </c>
      <c r="I285" s="42">
        <f>ROUND(G285*H285,P4)</f>
        <v>0</v>
      </c>
      <c r="J285" s="39" t="s">
        <v>471</v>
      </c>
      <c r="O285" s="43">
        <f>I285*0.21</f>
        <v>0</v>
      </c>
      <c r="P285">
        <v>3</v>
      </c>
    </row>
    <row r="286">
      <c r="A286" s="36" t="s">
        <v>464</v>
      </c>
      <c r="B286" s="44"/>
      <c r="C286" s="45"/>
      <c r="D286" s="45"/>
      <c r="E286" s="46" t="s">
        <v>460</v>
      </c>
      <c r="F286" s="45"/>
      <c r="G286" s="45"/>
      <c r="H286" s="45"/>
      <c r="I286" s="45"/>
      <c r="J286" s="47"/>
    </row>
    <row r="287">
      <c r="A287" s="36" t="s">
        <v>465</v>
      </c>
      <c r="B287" s="44"/>
      <c r="C287" s="45"/>
      <c r="D287" s="45"/>
      <c r="E287" s="48" t="s">
        <v>466</v>
      </c>
      <c r="F287" s="45"/>
      <c r="G287" s="45"/>
      <c r="H287" s="45"/>
      <c r="I287" s="45"/>
      <c r="J287" s="47"/>
    </row>
    <row r="288" ht="135">
      <c r="A288" s="36" t="s">
        <v>467</v>
      </c>
      <c r="B288" s="44"/>
      <c r="C288" s="45"/>
      <c r="D288" s="45"/>
      <c r="E288" s="38" t="s">
        <v>2180</v>
      </c>
      <c r="F288" s="45"/>
      <c r="G288" s="45"/>
      <c r="H288" s="45"/>
      <c r="I288" s="45"/>
      <c r="J288" s="47"/>
    </row>
    <row r="289" ht="30">
      <c r="A289" s="36" t="s">
        <v>458</v>
      </c>
      <c r="B289" s="36">
        <v>70</v>
      </c>
      <c r="C289" s="37" t="s">
        <v>1761</v>
      </c>
      <c r="D289" s="36" t="s">
        <v>460</v>
      </c>
      <c r="E289" s="38" t="s">
        <v>1762</v>
      </c>
      <c r="F289" s="39" t="s">
        <v>553</v>
      </c>
      <c r="G289" s="40">
        <v>8</v>
      </c>
      <c r="H289" s="41">
        <v>0</v>
      </c>
      <c r="I289" s="42">
        <f>ROUND(G289*H289,P4)</f>
        <v>0</v>
      </c>
      <c r="J289" s="39" t="s">
        <v>471</v>
      </c>
      <c r="O289" s="43">
        <f>I289*0.21</f>
        <v>0</v>
      </c>
      <c r="P289">
        <v>3</v>
      </c>
    </row>
    <row r="290">
      <c r="A290" s="36" t="s">
        <v>464</v>
      </c>
      <c r="B290" s="44"/>
      <c r="C290" s="45"/>
      <c r="D290" s="45"/>
      <c r="E290" s="46" t="s">
        <v>460</v>
      </c>
      <c r="F290" s="45"/>
      <c r="G290" s="45"/>
      <c r="H290" s="45"/>
      <c r="I290" s="45"/>
      <c r="J290" s="47"/>
    </row>
    <row r="291">
      <c r="A291" s="36" t="s">
        <v>465</v>
      </c>
      <c r="B291" s="44"/>
      <c r="C291" s="45"/>
      <c r="D291" s="45"/>
      <c r="E291" s="48" t="s">
        <v>466</v>
      </c>
      <c r="F291" s="45"/>
      <c r="G291" s="45"/>
      <c r="H291" s="45"/>
      <c r="I291" s="45"/>
      <c r="J291" s="47"/>
    </row>
    <row r="292" ht="105">
      <c r="A292" s="36" t="s">
        <v>467</v>
      </c>
      <c r="B292" s="44"/>
      <c r="C292" s="45"/>
      <c r="D292" s="45"/>
      <c r="E292" s="38" t="s">
        <v>2181</v>
      </c>
      <c r="F292" s="45"/>
      <c r="G292" s="45"/>
      <c r="H292" s="45"/>
      <c r="I292" s="45"/>
      <c r="J292" s="47"/>
    </row>
    <row r="293">
      <c r="A293" s="36" t="s">
        <v>458</v>
      </c>
      <c r="B293" s="36">
        <v>71</v>
      </c>
      <c r="C293" s="37" t="s">
        <v>1764</v>
      </c>
      <c r="D293" s="36" t="s">
        <v>460</v>
      </c>
      <c r="E293" s="38" t="s">
        <v>1765</v>
      </c>
      <c r="F293" s="39" t="s">
        <v>496</v>
      </c>
      <c r="G293" s="40">
        <v>8</v>
      </c>
      <c r="H293" s="41">
        <v>0</v>
      </c>
      <c r="I293" s="42">
        <f>ROUND(G293*H293,P4)</f>
        <v>0</v>
      </c>
      <c r="J293" s="39" t="s">
        <v>471</v>
      </c>
      <c r="O293" s="43">
        <f>I293*0.21</f>
        <v>0</v>
      </c>
      <c r="P293">
        <v>3</v>
      </c>
    </row>
    <row r="294">
      <c r="A294" s="36" t="s">
        <v>464</v>
      </c>
      <c r="B294" s="44"/>
      <c r="C294" s="45"/>
      <c r="D294" s="45"/>
      <c r="E294" s="46" t="s">
        <v>460</v>
      </c>
      <c r="F294" s="45"/>
      <c r="G294" s="45"/>
      <c r="H294" s="45"/>
      <c r="I294" s="45"/>
      <c r="J294" s="47"/>
    </row>
    <row r="295">
      <c r="A295" s="36" t="s">
        <v>465</v>
      </c>
      <c r="B295" s="44"/>
      <c r="C295" s="45"/>
      <c r="D295" s="45"/>
      <c r="E295" s="48" t="s">
        <v>466</v>
      </c>
      <c r="F295" s="45"/>
      <c r="G295" s="45"/>
      <c r="H295" s="45"/>
      <c r="I295" s="45"/>
      <c r="J295" s="47"/>
    </row>
    <row r="296" ht="120">
      <c r="A296" s="36" t="s">
        <v>467</v>
      </c>
      <c r="B296" s="44"/>
      <c r="C296" s="45"/>
      <c r="D296" s="45"/>
      <c r="E296" s="38" t="s">
        <v>2182</v>
      </c>
      <c r="F296" s="45"/>
      <c r="G296" s="45"/>
      <c r="H296" s="45"/>
      <c r="I296" s="45"/>
      <c r="J296" s="47"/>
    </row>
    <row r="297">
      <c r="A297" s="36" t="s">
        <v>458</v>
      </c>
      <c r="B297" s="36">
        <v>72</v>
      </c>
      <c r="C297" s="37" t="s">
        <v>1828</v>
      </c>
      <c r="D297" s="36" t="s">
        <v>460</v>
      </c>
      <c r="E297" s="38" t="s">
        <v>1829</v>
      </c>
      <c r="F297" s="39" t="s">
        <v>496</v>
      </c>
      <c r="G297" s="40">
        <v>8</v>
      </c>
      <c r="H297" s="41">
        <v>0</v>
      </c>
      <c r="I297" s="42">
        <f>ROUND(G297*H297,P4)</f>
        <v>0</v>
      </c>
      <c r="J297" s="39" t="s">
        <v>471</v>
      </c>
      <c r="O297" s="43">
        <f>I297*0.21</f>
        <v>0</v>
      </c>
      <c r="P297">
        <v>3</v>
      </c>
    </row>
    <row r="298">
      <c r="A298" s="36" t="s">
        <v>464</v>
      </c>
      <c r="B298" s="44"/>
      <c r="C298" s="45"/>
      <c r="D298" s="45"/>
      <c r="E298" s="46" t="s">
        <v>460</v>
      </c>
      <c r="F298" s="45"/>
      <c r="G298" s="45"/>
      <c r="H298" s="45"/>
      <c r="I298" s="45"/>
      <c r="J298" s="47"/>
    </row>
    <row r="299">
      <c r="A299" s="36" t="s">
        <v>465</v>
      </c>
      <c r="B299" s="44"/>
      <c r="C299" s="45"/>
      <c r="D299" s="45"/>
      <c r="E299" s="48" t="s">
        <v>466</v>
      </c>
      <c r="F299" s="45"/>
      <c r="G299" s="45"/>
      <c r="H299" s="45"/>
      <c r="I299" s="45"/>
      <c r="J299" s="47"/>
    </row>
    <row r="300" ht="150">
      <c r="A300" s="36" t="s">
        <v>467</v>
      </c>
      <c r="B300" s="44"/>
      <c r="C300" s="45"/>
      <c r="D300" s="45"/>
      <c r="E300" s="38" t="s">
        <v>2183</v>
      </c>
      <c r="F300" s="45"/>
      <c r="G300" s="45"/>
      <c r="H300" s="45"/>
      <c r="I300" s="45"/>
      <c r="J300" s="47"/>
    </row>
    <row r="301">
      <c r="A301" s="36" t="s">
        <v>458</v>
      </c>
      <c r="B301" s="36">
        <v>73</v>
      </c>
      <c r="C301" s="37" t="s">
        <v>1655</v>
      </c>
      <c r="D301" s="36" t="s">
        <v>460</v>
      </c>
      <c r="E301" s="38" t="s">
        <v>1656</v>
      </c>
      <c r="F301" s="39" t="s">
        <v>1464</v>
      </c>
      <c r="G301" s="40">
        <v>1</v>
      </c>
      <c r="H301" s="41">
        <v>0</v>
      </c>
      <c r="I301" s="42">
        <f>ROUND(G301*H301,P4)</f>
        <v>0</v>
      </c>
      <c r="J301" s="39" t="s">
        <v>471</v>
      </c>
      <c r="O301" s="43">
        <f>I301*0.21</f>
        <v>0</v>
      </c>
      <c r="P301">
        <v>3</v>
      </c>
    </row>
    <row r="302">
      <c r="A302" s="36" t="s">
        <v>464</v>
      </c>
      <c r="B302" s="44"/>
      <c r="C302" s="45"/>
      <c r="D302" s="45"/>
      <c r="E302" s="46" t="s">
        <v>460</v>
      </c>
      <c r="F302" s="45"/>
      <c r="G302" s="45"/>
      <c r="H302" s="45"/>
      <c r="I302" s="45"/>
      <c r="J302" s="47"/>
    </row>
    <row r="303">
      <c r="A303" s="36" t="s">
        <v>465</v>
      </c>
      <c r="B303" s="44"/>
      <c r="C303" s="45"/>
      <c r="D303" s="45"/>
      <c r="E303" s="48" t="s">
        <v>466</v>
      </c>
      <c r="F303" s="45"/>
      <c r="G303" s="45"/>
      <c r="H303" s="45"/>
      <c r="I303" s="45"/>
      <c r="J303" s="47"/>
    </row>
    <row r="304" ht="120">
      <c r="A304" s="36" t="s">
        <v>467</v>
      </c>
      <c r="B304" s="44"/>
      <c r="C304" s="45"/>
      <c r="D304" s="45"/>
      <c r="E304" s="38" t="s">
        <v>2184</v>
      </c>
      <c r="F304" s="45"/>
      <c r="G304" s="45"/>
      <c r="H304" s="45"/>
      <c r="I304" s="45"/>
      <c r="J304" s="47"/>
    </row>
    <row r="305" ht="30">
      <c r="A305" s="36" t="s">
        <v>458</v>
      </c>
      <c r="B305" s="36">
        <v>74</v>
      </c>
      <c r="C305" s="37" t="s">
        <v>1683</v>
      </c>
      <c r="D305" s="36" t="s">
        <v>460</v>
      </c>
      <c r="E305" s="38" t="s">
        <v>1684</v>
      </c>
      <c r="F305" s="39" t="s">
        <v>751</v>
      </c>
      <c r="G305" s="40">
        <v>1</v>
      </c>
      <c r="H305" s="41">
        <v>0</v>
      </c>
      <c r="I305" s="42">
        <f>ROUND(G305*H305,P4)</f>
        <v>0</v>
      </c>
      <c r="J305" s="39" t="s">
        <v>1884</v>
      </c>
      <c r="O305" s="43">
        <f>I305*0.21</f>
        <v>0</v>
      </c>
      <c r="P305">
        <v>3</v>
      </c>
    </row>
    <row r="306">
      <c r="A306" s="36" t="s">
        <v>464</v>
      </c>
      <c r="B306" s="44"/>
      <c r="C306" s="45"/>
      <c r="D306" s="45"/>
      <c r="E306" s="46" t="s">
        <v>460</v>
      </c>
      <c r="F306" s="45"/>
      <c r="G306" s="45"/>
      <c r="H306" s="45"/>
      <c r="I306" s="45"/>
      <c r="J306" s="47"/>
    </row>
    <row r="307" ht="240">
      <c r="A307" s="36" t="s">
        <v>467</v>
      </c>
      <c r="B307" s="44"/>
      <c r="C307" s="45"/>
      <c r="D307" s="45"/>
      <c r="E307" s="38" t="s">
        <v>1686</v>
      </c>
      <c r="F307" s="45"/>
      <c r="G307" s="45"/>
      <c r="H307" s="45"/>
      <c r="I307" s="45"/>
      <c r="J307" s="47"/>
    </row>
    <row r="308">
      <c r="A308" s="30" t="s">
        <v>455</v>
      </c>
      <c r="B308" s="31"/>
      <c r="C308" s="32" t="s">
        <v>608</v>
      </c>
      <c r="D308" s="33"/>
      <c r="E308" s="30" t="s">
        <v>2185</v>
      </c>
      <c r="F308" s="33"/>
      <c r="G308" s="33"/>
      <c r="H308" s="33"/>
      <c r="I308" s="34">
        <f>SUMIFS(I309:I360,A309:A360,"P")</f>
        <v>0</v>
      </c>
      <c r="J308" s="35"/>
    </row>
    <row r="309">
      <c r="A309" s="36" t="s">
        <v>458</v>
      </c>
      <c r="B309" s="36">
        <v>75</v>
      </c>
      <c r="C309" s="37" t="s">
        <v>1831</v>
      </c>
      <c r="D309" s="36" t="s">
        <v>460</v>
      </c>
      <c r="E309" s="38" t="s">
        <v>461</v>
      </c>
      <c r="F309" s="39" t="s">
        <v>462</v>
      </c>
      <c r="G309" s="40">
        <v>2.762</v>
      </c>
      <c r="H309" s="41">
        <v>0</v>
      </c>
      <c r="I309" s="42">
        <f>ROUND(G309*H309,P4)</f>
        <v>0</v>
      </c>
      <c r="J309" s="39" t="s">
        <v>2186</v>
      </c>
      <c r="O309" s="43">
        <f>I309*0.21</f>
        <v>0</v>
      </c>
      <c r="P309">
        <v>3</v>
      </c>
    </row>
    <row r="310">
      <c r="A310" s="36" t="s">
        <v>464</v>
      </c>
      <c r="B310" s="44"/>
      <c r="C310" s="45"/>
      <c r="D310" s="45"/>
      <c r="E310" s="46" t="s">
        <v>460</v>
      </c>
      <c r="F310" s="45"/>
      <c r="G310" s="45"/>
      <c r="H310" s="45"/>
      <c r="I310" s="45"/>
      <c r="J310" s="47"/>
    </row>
    <row r="311" ht="30">
      <c r="A311" s="36" t="s">
        <v>465</v>
      </c>
      <c r="B311" s="44"/>
      <c r="C311" s="45"/>
      <c r="D311" s="45"/>
      <c r="E311" s="48" t="s">
        <v>2187</v>
      </c>
      <c r="F311" s="45"/>
      <c r="G311" s="45"/>
      <c r="H311" s="45"/>
      <c r="I311" s="45"/>
      <c r="J311" s="47"/>
    </row>
    <row r="312" ht="60">
      <c r="A312" s="36" t="s">
        <v>467</v>
      </c>
      <c r="B312" s="44"/>
      <c r="C312" s="45"/>
      <c r="D312" s="45"/>
      <c r="E312" s="38" t="s">
        <v>2188</v>
      </c>
      <c r="F312" s="45"/>
      <c r="G312" s="45"/>
      <c r="H312" s="45"/>
      <c r="I312" s="45"/>
      <c r="J312" s="47"/>
    </row>
    <row r="313">
      <c r="A313" s="36" t="s">
        <v>458</v>
      </c>
      <c r="B313" s="36">
        <v>76</v>
      </c>
      <c r="C313" s="37" t="s">
        <v>469</v>
      </c>
      <c r="D313" s="36" t="s">
        <v>460</v>
      </c>
      <c r="E313" s="38" t="s">
        <v>470</v>
      </c>
      <c r="F313" s="39" t="s">
        <v>462</v>
      </c>
      <c r="G313" s="40">
        <v>2.762</v>
      </c>
      <c r="H313" s="41">
        <v>0</v>
      </c>
      <c r="I313" s="42">
        <f>ROUND(G313*H313,P4)</f>
        <v>0</v>
      </c>
      <c r="J313" s="39" t="s">
        <v>471</v>
      </c>
      <c r="O313" s="43">
        <f>I313*0.21</f>
        <v>0</v>
      </c>
      <c r="P313">
        <v>3</v>
      </c>
    </row>
    <row r="314">
      <c r="A314" s="36" t="s">
        <v>464</v>
      </c>
      <c r="B314" s="44"/>
      <c r="C314" s="45"/>
      <c r="D314" s="45"/>
      <c r="E314" s="46" t="s">
        <v>460</v>
      </c>
      <c r="F314" s="45"/>
      <c r="G314" s="45"/>
      <c r="H314" s="45"/>
      <c r="I314" s="45"/>
      <c r="J314" s="47"/>
    </row>
    <row r="315">
      <c r="A315" s="36" t="s">
        <v>465</v>
      </c>
      <c r="B315" s="44"/>
      <c r="C315" s="45"/>
      <c r="D315" s="45"/>
      <c r="E315" s="48" t="s">
        <v>466</v>
      </c>
      <c r="F315" s="45"/>
      <c r="G315" s="45"/>
      <c r="H315" s="45"/>
      <c r="I315" s="45"/>
      <c r="J315" s="47"/>
    </row>
    <row r="316" ht="120">
      <c r="A316" s="36" t="s">
        <v>467</v>
      </c>
      <c r="B316" s="44"/>
      <c r="C316" s="45"/>
      <c r="D316" s="45"/>
      <c r="E316" s="38" t="s">
        <v>2189</v>
      </c>
      <c r="F316" s="45"/>
      <c r="G316" s="45"/>
      <c r="H316" s="45"/>
      <c r="I316" s="45"/>
      <c r="J316" s="47"/>
    </row>
    <row r="317">
      <c r="A317" s="36" t="s">
        <v>458</v>
      </c>
      <c r="B317" s="36">
        <v>77</v>
      </c>
      <c r="C317" s="37" t="s">
        <v>477</v>
      </c>
      <c r="D317" s="36" t="s">
        <v>460</v>
      </c>
      <c r="E317" s="38" t="s">
        <v>478</v>
      </c>
      <c r="F317" s="39" t="s">
        <v>475</v>
      </c>
      <c r="G317" s="40">
        <v>8.75</v>
      </c>
      <c r="H317" s="41">
        <v>0</v>
      </c>
      <c r="I317" s="42">
        <f>ROUND(G317*H317,P4)</f>
        <v>0</v>
      </c>
      <c r="J317" s="39" t="s">
        <v>471</v>
      </c>
      <c r="O317" s="43">
        <f>I317*0.21</f>
        <v>0</v>
      </c>
      <c r="P317">
        <v>3</v>
      </c>
    </row>
    <row r="318">
      <c r="A318" s="36" t="s">
        <v>464</v>
      </c>
      <c r="B318" s="44"/>
      <c r="C318" s="45"/>
      <c r="D318" s="45"/>
      <c r="E318" s="46" t="s">
        <v>460</v>
      </c>
      <c r="F318" s="45"/>
      <c r="G318" s="45"/>
      <c r="H318" s="45"/>
      <c r="I318" s="45"/>
      <c r="J318" s="47"/>
    </row>
    <row r="319">
      <c r="A319" s="36" t="s">
        <v>465</v>
      </c>
      <c r="B319" s="44"/>
      <c r="C319" s="45"/>
      <c r="D319" s="45"/>
      <c r="E319" s="48" t="s">
        <v>466</v>
      </c>
      <c r="F319" s="45"/>
      <c r="G319" s="45"/>
      <c r="H319" s="45"/>
      <c r="I319" s="45"/>
      <c r="J319" s="47"/>
    </row>
    <row r="320" ht="409.5">
      <c r="A320" s="36" t="s">
        <v>467</v>
      </c>
      <c r="B320" s="44"/>
      <c r="C320" s="45"/>
      <c r="D320" s="45"/>
      <c r="E320" s="38" t="s">
        <v>2190</v>
      </c>
      <c r="F320" s="45"/>
      <c r="G320" s="45"/>
      <c r="H320" s="45"/>
      <c r="I320" s="45"/>
      <c r="J320" s="47"/>
    </row>
    <row r="321">
      <c r="A321" s="36" t="s">
        <v>458</v>
      </c>
      <c r="B321" s="36">
        <v>78</v>
      </c>
      <c r="C321" s="37" t="s">
        <v>484</v>
      </c>
      <c r="D321" s="36" t="s">
        <v>460</v>
      </c>
      <c r="E321" s="38" t="s">
        <v>485</v>
      </c>
      <c r="F321" s="39" t="s">
        <v>475</v>
      </c>
      <c r="G321" s="40">
        <v>4.4000000000000004</v>
      </c>
      <c r="H321" s="41">
        <v>0</v>
      </c>
      <c r="I321" s="42">
        <f>ROUND(G321*H321,P4)</f>
        <v>0</v>
      </c>
      <c r="J321" s="39" t="s">
        <v>471</v>
      </c>
      <c r="O321" s="43">
        <f>I321*0.21</f>
        <v>0</v>
      </c>
      <c r="P321">
        <v>3</v>
      </c>
    </row>
    <row r="322">
      <c r="A322" s="36" t="s">
        <v>464</v>
      </c>
      <c r="B322" s="44"/>
      <c r="C322" s="45"/>
      <c r="D322" s="45"/>
      <c r="E322" s="46" t="s">
        <v>460</v>
      </c>
      <c r="F322" s="45"/>
      <c r="G322" s="45"/>
      <c r="H322" s="45"/>
      <c r="I322" s="45"/>
      <c r="J322" s="47"/>
    </row>
    <row r="323">
      <c r="A323" s="36" t="s">
        <v>465</v>
      </c>
      <c r="B323" s="44"/>
      <c r="C323" s="45"/>
      <c r="D323" s="45"/>
      <c r="E323" s="48" t="s">
        <v>466</v>
      </c>
      <c r="F323" s="45"/>
      <c r="G323" s="45"/>
      <c r="H323" s="45"/>
      <c r="I323" s="45"/>
      <c r="J323" s="47"/>
    </row>
    <row r="324" ht="240">
      <c r="A324" s="36" t="s">
        <v>467</v>
      </c>
      <c r="B324" s="44"/>
      <c r="C324" s="45"/>
      <c r="D324" s="45"/>
      <c r="E324" s="38" t="s">
        <v>2191</v>
      </c>
      <c r="F324" s="45"/>
      <c r="G324" s="45"/>
      <c r="H324" s="45"/>
      <c r="I324" s="45"/>
      <c r="J324" s="47"/>
    </row>
    <row r="325">
      <c r="A325" s="36" t="s">
        <v>458</v>
      </c>
      <c r="B325" s="36">
        <v>79</v>
      </c>
      <c r="C325" s="37" t="s">
        <v>487</v>
      </c>
      <c r="D325" s="36" t="s">
        <v>460</v>
      </c>
      <c r="E325" s="38" t="s">
        <v>488</v>
      </c>
      <c r="F325" s="39" t="s">
        <v>475</v>
      </c>
      <c r="G325" s="40">
        <v>4.4000000000000004</v>
      </c>
      <c r="H325" s="41">
        <v>0</v>
      </c>
      <c r="I325" s="42">
        <f>ROUND(G325*H325,P4)</f>
        <v>0</v>
      </c>
      <c r="J325" s="39" t="s">
        <v>471</v>
      </c>
      <c r="O325" s="43">
        <f>I325*0.21</f>
        <v>0</v>
      </c>
      <c r="P325">
        <v>3</v>
      </c>
    </row>
    <row r="326">
      <c r="A326" s="36" t="s">
        <v>464</v>
      </c>
      <c r="B326" s="44"/>
      <c r="C326" s="45"/>
      <c r="D326" s="45"/>
      <c r="E326" s="46" t="s">
        <v>460</v>
      </c>
      <c r="F326" s="45"/>
      <c r="G326" s="45"/>
      <c r="H326" s="45"/>
      <c r="I326" s="45"/>
      <c r="J326" s="47"/>
    </row>
    <row r="327">
      <c r="A327" s="36" t="s">
        <v>465</v>
      </c>
      <c r="B327" s="44"/>
      <c r="C327" s="45"/>
      <c r="D327" s="45"/>
      <c r="E327" s="48" t="s">
        <v>466</v>
      </c>
      <c r="F327" s="45"/>
      <c r="G327" s="45"/>
      <c r="H327" s="45"/>
      <c r="I327" s="45"/>
      <c r="J327" s="47"/>
    </row>
    <row r="328" ht="285">
      <c r="A328" s="36" t="s">
        <v>467</v>
      </c>
      <c r="B328" s="44"/>
      <c r="C328" s="45"/>
      <c r="D328" s="45"/>
      <c r="E328" s="38" t="s">
        <v>2192</v>
      </c>
      <c r="F328" s="45"/>
      <c r="G328" s="45"/>
      <c r="H328" s="45"/>
      <c r="I328" s="45"/>
      <c r="J328" s="47"/>
    </row>
    <row r="329">
      <c r="A329" s="36" t="s">
        <v>458</v>
      </c>
      <c r="B329" s="36">
        <v>80</v>
      </c>
      <c r="C329" s="37" t="s">
        <v>490</v>
      </c>
      <c r="D329" s="36" t="s">
        <v>460</v>
      </c>
      <c r="E329" s="38" t="s">
        <v>491</v>
      </c>
      <c r="F329" s="39" t="s">
        <v>492</v>
      </c>
      <c r="G329" s="40">
        <v>17.5</v>
      </c>
      <c r="H329" s="41">
        <v>0</v>
      </c>
      <c r="I329" s="42">
        <f>ROUND(G329*H329,P4)</f>
        <v>0</v>
      </c>
      <c r="J329" s="39" t="s">
        <v>471</v>
      </c>
      <c r="O329" s="43">
        <f>I329*0.21</f>
        <v>0</v>
      </c>
      <c r="P329">
        <v>3</v>
      </c>
    </row>
    <row r="330">
      <c r="A330" s="36" t="s">
        <v>464</v>
      </c>
      <c r="B330" s="44"/>
      <c r="C330" s="45"/>
      <c r="D330" s="45"/>
      <c r="E330" s="46" t="s">
        <v>460</v>
      </c>
      <c r="F330" s="45"/>
      <c r="G330" s="45"/>
      <c r="H330" s="45"/>
      <c r="I330" s="45"/>
      <c r="J330" s="47"/>
    </row>
    <row r="331">
      <c r="A331" s="36" t="s">
        <v>465</v>
      </c>
      <c r="B331" s="44"/>
      <c r="C331" s="45"/>
      <c r="D331" s="45"/>
      <c r="E331" s="48" t="s">
        <v>466</v>
      </c>
      <c r="F331" s="45"/>
      <c r="G331" s="45"/>
      <c r="H331" s="45"/>
      <c r="I331" s="45"/>
      <c r="J331" s="47"/>
    </row>
    <row r="332" ht="60">
      <c r="A332" s="36" t="s">
        <v>467</v>
      </c>
      <c r="B332" s="44"/>
      <c r="C332" s="45"/>
      <c r="D332" s="45"/>
      <c r="E332" s="38" t="s">
        <v>2193</v>
      </c>
      <c r="F332" s="45"/>
      <c r="G332" s="45"/>
      <c r="H332" s="45"/>
      <c r="I332" s="45"/>
      <c r="J332" s="47"/>
    </row>
    <row r="333">
      <c r="A333" s="36" t="s">
        <v>458</v>
      </c>
      <c r="B333" s="36">
        <v>81</v>
      </c>
      <c r="C333" s="37" t="s">
        <v>494</v>
      </c>
      <c r="D333" s="36" t="s">
        <v>460</v>
      </c>
      <c r="E333" s="38" t="s">
        <v>495</v>
      </c>
      <c r="F333" s="39" t="s">
        <v>496</v>
      </c>
      <c r="G333" s="40">
        <v>8</v>
      </c>
      <c r="H333" s="41">
        <v>0</v>
      </c>
      <c r="I333" s="42">
        <f>ROUND(G333*H333,P4)</f>
        <v>0</v>
      </c>
      <c r="J333" s="39" t="s">
        <v>471</v>
      </c>
      <c r="O333" s="43">
        <f>I333*0.21</f>
        <v>0</v>
      </c>
      <c r="P333">
        <v>3</v>
      </c>
    </row>
    <row r="334">
      <c r="A334" s="36" t="s">
        <v>464</v>
      </c>
      <c r="B334" s="44"/>
      <c r="C334" s="45"/>
      <c r="D334" s="45"/>
      <c r="E334" s="46" t="s">
        <v>460</v>
      </c>
      <c r="F334" s="45"/>
      <c r="G334" s="45"/>
      <c r="H334" s="45"/>
      <c r="I334" s="45"/>
      <c r="J334" s="47"/>
    </row>
    <row r="335">
      <c r="A335" s="36" t="s">
        <v>465</v>
      </c>
      <c r="B335" s="44"/>
      <c r="C335" s="45"/>
      <c r="D335" s="45"/>
      <c r="E335" s="48" t="s">
        <v>466</v>
      </c>
      <c r="F335" s="45"/>
      <c r="G335" s="45"/>
      <c r="H335" s="45"/>
      <c r="I335" s="45"/>
      <c r="J335" s="47"/>
    </row>
    <row r="336" ht="45">
      <c r="A336" s="36" t="s">
        <v>467</v>
      </c>
      <c r="B336" s="44"/>
      <c r="C336" s="45"/>
      <c r="D336" s="45"/>
      <c r="E336" s="38" t="s">
        <v>2194</v>
      </c>
      <c r="F336" s="45"/>
      <c r="G336" s="45"/>
      <c r="H336" s="45"/>
      <c r="I336" s="45"/>
      <c r="J336" s="47"/>
    </row>
    <row r="337">
      <c r="A337" s="36" t="s">
        <v>458</v>
      </c>
      <c r="B337" s="36">
        <v>82</v>
      </c>
      <c r="C337" s="37" t="s">
        <v>498</v>
      </c>
      <c r="D337" s="36" t="s">
        <v>460</v>
      </c>
      <c r="E337" s="38" t="s">
        <v>499</v>
      </c>
      <c r="F337" s="39" t="s">
        <v>482</v>
      </c>
      <c r="G337" s="40">
        <v>17.5</v>
      </c>
      <c r="H337" s="41">
        <v>0</v>
      </c>
      <c r="I337" s="42">
        <f>ROUND(G337*H337,P4)</f>
        <v>0</v>
      </c>
      <c r="J337" s="39" t="s">
        <v>471</v>
      </c>
      <c r="O337" s="43">
        <f>I337*0.21</f>
        <v>0</v>
      </c>
      <c r="P337">
        <v>3</v>
      </c>
    </row>
    <row r="338">
      <c r="A338" s="36" t="s">
        <v>464</v>
      </c>
      <c r="B338" s="44"/>
      <c r="C338" s="45"/>
      <c r="D338" s="45"/>
      <c r="E338" s="46" t="s">
        <v>460</v>
      </c>
      <c r="F338" s="45"/>
      <c r="G338" s="45"/>
      <c r="H338" s="45"/>
      <c r="I338" s="45"/>
      <c r="J338" s="47"/>
    </row>
    <row r="339">
      <c r="A339" s="36" t="s">
        <v>465</v>
      </c>
      <c r="B339" s="44"/>
      <c r="C339" s="45"/>
      <c r="D339" s="45"/>
      <c r="E339" s="48" t="s">
        <v>466</v>
      </c>
      <c r="F339" s="45"/>
      <c r="G339" s="45"/>
      <c r="H339" s="45"/>
      <c r="I339" s="45"/>
      <c r="J339" s="47"/>
    </row>
    <row r="340" ht="75">
      <c r="A340" s="36" t="s">
        <v>467</v>
      </c>
      <c r="B340" s="44"/>
      <c r="C340" s="45"/>
      <c r="D340" s="45"/>
      <c r="E340" s="38" t="s">
        <v>2195</v>
      </c>
      <c r="F340" s="45"/>
      <c r="G340" s="45"/>
      <c r="H340" s="45"/>
      <c r="I340" s="45"/>
      <c r="J340" s="47"/>
    </row>
    <row r="341">
      <c r="A341" s="36" t="s">
        <v>458</v>
      </c>
      <c r="B341" s="36">
        <v>83</v>
      </c>
      <c r="C341" s="37" t="s">
        <v>2196</v>
      </c>
      <c r="D341" s="36" t="s">
        <v>460</v>
      </c>
      <c r="E341" s="38" t="s">
        <v>2197</v>
      </c>
      <c r="F341" s="39" t="s">
        <v>482</v>
      </c>
      <c r="G341" s="40">
        <v>17.5</v>
      </c>
      <c r="H341" s="41">
        <v>0</v>
      </c>
      <c r="I341" s="42">
        <f>ROUND(G341*H341,P4)</f>
        <v>0</v>
      </c>
      <c r="J341" s="39" t="s">
        <v>471</v>
      </c>
      <c r="O341" s="43">
        <f>I341*0.21</f>
        <v>0</v>
      </c>
      <c r="P341">
        <v>3</v>
      </c>
    </row>
    <row r="342">
      <c r="A342" s="36" t="s">
        <v>464</v>
      </c>
      <c r="B342" s="44"/>
      <c r="C342" s="45"/>
      <c r="D342" s="45"/>
      <c r="E342" s="46" t="s">
        <v>460</v>
      </c>
      <c r="F342" s="45"/>
      <c r="G342" s="45"/>
      <c r="H342" s="45"/>
      <c r="I342" s="45"/>
      <c r="J342" s="47"/>
    </row>
    <row r="343">
      <c r="A343" s="36" t="s">
        <v>465</v>
      </c>
      <c r="B343" s="44"/>
      <c r="C343" s="45"/>
      <c r="D343" s="45"/>
      <c r="E343" s="48" t="s">
        <v>466</v>
      </c>
      <c r="F343" s="45"/>
      <c r="G343" s="45"/>
      <c r="H343" s="45"/>
      <c r="I343" s="45"/>
      <c r="J343" s="47"/>
    </row>
    <row r="344" ht="135">
      <c r="A344" s="36" t="s">
        <v>467</v>
      </c>
      <c r="B344" s="44"/>
      <c r="C344" s="45"/>
      <c r="D344" s="45"/>
      <c r="E344" s="38" t="s">
        <v>2198</v>
      </c>
      <c r="F344" s="45"/>
      <c r="G344" s="45"/>
      <c r="H344" s="45"/>
      <c r="I344" s="45"/>
      <c r="J344" s="47"/>
    </row>
    <row r="345">
      <c r="A345" s="36" t="s">
        <v>458</v>
      </c>
      <c r="B345" s="36">
        <v>84</v>
      </c>
      <c r="C345" s="37" t="s">
        <v>1845</v>
      </c>
      <c r="D345" s="36" t="s">
        <v>460</v>
      </c>
      <c r="E345" s="38" t="s">
        <v>1846</v>
      </c>
      <c r="F345" s="39" t="s">
        <v>482</v>
      </c>
      <c r="G345" s="40">
        <v>17.5</v>
      </c>
      <c r="H345" s="41">
        <v>0</v>
      </c>
      <c r="I345" s="42">
        <f>ROUND(G345*H345,P4)</f>
        <v>0</v>
      </c>
      <c r="J345" s="39" t="s">
        <v>471</v>
      </c>
      <c r="O345" s="43">
        <f>I345*0.21</f>
        <v>0</v>
      </c>
      <c r="P345">
        <v>3</v>
      </c>
    </row>
    <row r="346">
      <c r="A346" s="36" t="s">
        <v>464</v>
      </c>
      <c r="B346" s="44"/>
      <c r="C346" s="45"/>
      <c r="D346" s="45"/>
      <c r="E346" s="46" t="s">
        <v>460</v>
      </c>
      <c r="F346" s="45"/>
      <c r="G346" s="45"/>
      <c r="H346" s="45"/>
      <c r="I346" s="45"/>
      <c r="J346" s="47"/>
    </row>
    <row r="347">
      <c r="A347" s="36" t="s">
        <v>465</v>
      </c>
      <c r="B347" s="44"/>
      <c r="C347" s="45"/>
      <c r="D347" s="45"/>
      <c r="E347" s="48" t="s">
        <v>466</v>
      </c>
      <c r="F347" s="45"/>
      <c r="G347" s="45"/>
      <c r="H347" s="45"/>
      <c r="I347" s="45"/>
      <c r="J347" s="47"/>
    </row>
    <row r="348" ht="105">
      <c r="A348" s="36" t="s">
        <v>467</v>
      </c>
      <c r="B348" s="44"/>
      <c r="C348" s="45"/>
      <c r="D348" s="45"/>
      <c r="E348" s="38" t="s">
        <v>2137</v>
      </c>
      <c r="F348" s="45"/>
      <c r="G348" s="45"/>
      <c r="H348" s="45"/>
      <c r="I348" s="45"/>
      <c r="J348" s="47"/>
    </row>
    <row r="349">
      <c r="A349" s="36" t="s">
        <v>458</v>
      </c>
      <c r="B349" s="36">
        <v>85</v>
      </c>
      <c r="C349" s="37" t="s">
        <v>1239</v>
      </c>
      <c r="D349" s="36" t="s">
        <v>460</v>
      </c>
      <c r="E349" s="38" t="s">
        <v>1240</v>
      </c>
      <c r="F349" s="39" t="s">
        <v>482</v>
      </c>
      <c r="G349" s="40">
        <v>276.19999999999999</v>
      </c>
      <c r="H349" s="41">
        <v>0</v>
      </c>
      <c r="I349" s="42">
        <f>ROUND(G349*H349,P4)</f>
        <v>0</v>
      </c>
      <c r="J349" s="39" t="s">
        <v>471</v>
      </c>
      <c r="O349" s="43">
        <f>I349*0.21</f>
        <v>0</v>
      </c>
      <c r="P349">
        <v>3</v>
      </c>
    </row>
    <row r="350">
      <c r="A350" s="36" t="s">
        <v>464</v>
      </c>
      <c r="B350" s="44"/>
      <c r="C350" s="45"/>
      <c r="D350" s="45"/>
      <c r="E350" s="46" t="s">
        <v>460</v>
      </c>
      <c r="F350" s="45"/>
      <c r="G350" s="45"/>
      <c r="H350" s="45"/>
      <c r="I350" s="45"/>
      <c r="J350" s="47"/>
    </row>
    <row r="351">
      <c r="A351" s="36" t="s">
        <v>465</v>
      </c>
      <c r="B351" s="44"/>
      <c r="C351" s="45"/>
      <c r="D351" s="45"/>
      <c r="E351" s="48" t="s">
        <v>466</v>
      </c>
      <c r="F351" s="45"/>
      <c r="G351" s="45"/>
      <c r="H351" s="45"/>
      <c r="I351" s="45"/>
      <c r="J351" s="47"/>
    </row>
    <row r="352" ht="90">
      <c r="A352" s="36" t="s">
        <v>467</v>
      </c>
      <c r="B352" s="44"/>
      <c r="C352" s="45"/>
      <c r="D352" s="45"/>
      <c r="E352" s="38" t="s">
        <v>2199</v>
      </c>
      <c r="F352" s="45"/>
      <c r="G352" s="45"/>
      <c r="H352" s="45"/>
      <c r="I352" s="45"/>
      <c r="J352" s="47"/>
    </row>
    <row r="353">
      <c r="A353" s="36" t="s">
        <v>458</v>
      </c>
      <c r="B353" s="36">
        <v>86</v>
      </c>
      <c r="C353" s="37" t="s">
        <v>542</v>
      </c>
      <c r="D353" s="36" t="s">
        <v>460</v>
      </c>
      <c r="E353" s="38" t="s">
        <v>543</v>
      </c>
      <c r="F353" s="39" t="s">
        <v>482</v>
      </c>
      <c r="G353" s="40">
        <v>276.19999999999999</v>
      </c>
      <c r="H353" s="41">
        <v>0</v>
      </c>
      <c r="I353" s="42">
        <f>ROUND(G353*H353,P4)</f>
        <v>0</v>
      </c>
      <c r="J353" s="39" t="s">
        <v>471</v>
      </c>
      <c r="O353" s="43">
        <f>I353*0.21</f>
        <v>0</v>
      </c>
      <c r="P353">
        <v>3</v>
      </c>
    </row>
    <row r="354">
      <c r="A354" s="36" t="s">
        <v>464</v>
      </c>
      <c r="B354" s="44"/>
      <c r="C354" s="45"/>
      <c r="D354" s="45"/>
      <c r="E354" s="46" t="s">
        <v>460</v>
      </c>
      <c r="F354" s="45"/>
      <c r="G354" s="45"/>
      <c r="H354" s="45"/>
      <c r="I354" s="45"/>
      <c r="J354" s="47"/>
    </row>
    <row r="355">
      <c r="A355" s="36" t="s">
        <v>465</v>
      </c>
      <c r="B355" s="44"/>
      <c r="C355" s="45"/>
      <c r="D355" s="45"/>
      <c r="E355" s="48" t="s">
        <v>466</v>
      </c>
      <c r="F355" s="45"/>
      <c r="G355" s="45"/>
      <c r="H355" s="45"/>
      <c r="I355" s="45"/>
      <c r="J355" s="47"/>
    </row>
    <row r="356" ht="60">
      <c r="A356" s="36" t="s">
        <v>467</v>
      </c>
      <c r="B356" s="44"/>
      <c r="C356" s="45"/>
      <c r="D356" s="45"/>
      <c r="E356" s="38" t="s">
        <v>2200</v>
      </c>
      <c r="F356" s="45"/>
      <c r="G356" s="45"/>
      <c r="H356" s="45"/>
      <c r="I356" s="45"/>
      <c r="J356" s="47"/>
    </row>
    <row r="357">
      <c r="A357" s="36" t="s">
        <v>458</v>
      </c>
      <c r="B357" s="36">
        <v>87</v>
      </c>
      <c r="C357" s="37" t="s">
        <v>2020</v>
      </c>
      <c r="D357" s="36" t="s">
        <v>460</v>
      </c>
      <c r="E357" s="38" t="s">
        <v>2021</v>
      </c>
      <c r="F357" s="39" t="s">
        <v>492</v>
      </c>
      <c r="G357" s="40">
        <v>3</v>
      </c>
      <c r="H357" s="41">
        <v>0</v>
      </c>
      <c r="I357" s="42">
        <f>ROUND(G357*H357,P4)</f>
        <v>0</v>
      </c>
      <c r="J357" s="39" t="s">
        <v>471</v>
      </c>
      <c r="O357" s="43">
        <f>I357*0.21</f>
        <v>0</v>
      </c>
      <c r="P357">
        <v>3</v>
      </c>
    </row>
    <row r="358">
      <c r="A358" s="36" t="s">
        <v>464</v>
      </c>
      <c r="B358" s="44"/>
      <c r="C358" s="45"/>
      <c r="D358" s="45"/>
      <c r="E358" s="46" t="s">
        <v>460</v>
      </c>
      <c r="F358" s="45"/>
      <c r="G358" s="45"/>
      <c r="H358" s="45"/>
      <c r="I358" s="45"/>
      <c r="J358" s="47"/>
    </row>
    <row r="359">
      <c r="A359" s="36" t="s">
        <v>465</v>
      </c>
      <c r="B359" s="44"/>
      <c r="C359" s="45"/>
      <c r="D359" s="45"/>
      <c r="E359" s="48" t="s">
        <v>466</v>
      </c>
      <c r="F359" s="45"/>
      <c r="G359" s="45"/>
      <c r="H359" s="45"/>
      <c r="I359" s="45"/>
      <c r="J359" s="47"/>
    </row>
    <row r="360" ht="45">
      <c r="A360" s="36" t="s">
        <v>467</v>
      </c>
      <c r="B360" s="44"/>
      <c r="C360" s="45"/>
      <c r="D360" s="45"/>
      <c r="E360" s="38" t="s">
        <v>2022</v>
      </c>
      <c r="F360" s="45"/>
      <c r="G360" s="45"/>
      <c r="H360" s="45"/>
      <c r="I360" s="45"/>
      <c r="J360" s="47"/>
    </row>
    <row r="361">
      <c r="A361" s="30" t="s">
        <v>455</v>
      </c>
      <c r="B361" s="31"/>
      <c r="C361" s="32" t="s">
        <v>1830</v>
      </c>
      <c r="D361" s="33"/>
      <c r="E361" s="30" t="s">
        <v>609</v>
      </c>
      <c r="F361" s="33"/>
      <c r="G361" s="33"/>
      <c r="H361" s="33"/>
      <c r="I361" s="34">
        <f>SUMIFS(I362:I381,A362:A381,"P")</f>
        <v>0</v>
      </c>
      <c r="J361" s="35"/>
    </row>
    <row r="362" ht="45">
      <c r="A362" s="36" t="s">
        <v>458</v>
      </c>
      <c r="B362" s="36">
        <v>88</v>
      </c>
      <c r="C362" s="37" t="s">
        <v>610</v>
      </c>
      <c r="D362" s="36" t="s">
        <v>611</v>
      </c>
      <c r="E362" s="38" t="s">
        <v>612</v>
      </c>
      <c r="F362" s="39" t="s">
        <v>613</v>
      </c>
      <c r="G362" s="40">
        <v>1</v>
      </c>
      <c r="H362" s="41">
        <v>0</v>
      </c>
      <c r="I362" s="42">
        <f>ROUND(G362*H362,P4)</f>
        <v>0</v>
      </c>
      <c r="J362" s="39" t="s">
        <v>463</v>
      </c>
      <c r="O362" s="43">
        <f>I362*0.21</f>
        <v>0</v>
      </c>
      <c r="P362">
        <v>3</v>
      </c>
    </row>
    <row r="363" ht="30">
      <c r="A363" s="36" t="s">
        <v>464</v>
      </c>
      <c r="B363" s="44"/>
      <c r="C363" s="45"/>
      <c r="D363" s="45"/>
      <c r="E363" s="38" t="s">
        <v>614</v>
      </c>
      <c r="F363" s="45"/>
      <c r="G363" s="45"/>
      <c r="H363" s="45"/>
      <c r="I363" s="45"/>
      <c r="J363" s="47"/>
    </row>
    <row r="364">
      <c r="A364" s="36" t="s">
        <v>465</v>
      </c>
      <c r="B364" s="44"/>
      <c r="C364" s="45"/>
      <c r="D364" s="45"/>
      <c r="E364" s="48" t="s">
        <v>466</v>
      </c>
      <c r="F364" s="45"/>
      <c r="G364" s="45"/>
      <c r="H364" s="45"/>
      <c r="I364" s="45"/>
      <c r="J364" s="47"/>
    </row>
    <row r="365" ht="120">
      <c r="A365" s="36" t="s">
        <v>467</v>
      </c>
      <c r="B365" s="44"/>
      <c r="C365" s="45"/>
      <c r="D365" s="45"/>
      <c r="E365" s="38" t="s">
        <v>615</v>
      </c>
      <c r="F365" s="45"/>
      <c r="G365" s="45"/>
      <c r="H365" s="45"/>
      <c r="I365" s="45"/>
      <c r="J365" s="47"/>
    </row>
    <row r="366" ht="45">
      <c r="A366" s="36" t="s">
        <v>458</v>
      </c>
      <c r="B366" s="36">
        <v>89</v>
      </c>
      <c r="C366" s="37" t="s">
        <v>616</v>
      </c>
      <c r="D366" s="36" t="s">
        <v>617</v>
      </c>
      <c r="E366" s="38" t="s">
        <v>618</v>
      </c>
      <c r="F366" s="39" t="s">
        <v>613</v>
      </c>
      <c r="G366" s="40">
        <v>0.050000000000000003</v>
      </c>
      <c r="H366" s="41">
        <v>0</v>
      </c>
      <c r="I366" s="42">
        <f>ROUND(G366*H366,P4)</f>
        <v>0</v>
      </c>
      <c r="J366" s="39" t="s">
        <v>463</v>
      </c>
      <c r="O366" s="43">
        <f>I366*0.21</f>
        <v>0</v>
      </c>
      <c r="P366">
        <v>3</v>
      </c>
    </row>
    <row r="367" ht="30">
      <c r="A367" s="36" t="s">
        <v>464</v>
      </c>
      <c r="B367" s="44"/>
      <c r="C367" s="45"/>
      <c r="D367" s="45"/>
      <c r="E367" s="38" t="s">
        <v>614</v>
      </c>
      <c r="F367" s="45"/>
      <c r="G367" s="45"/>
      <c r="H367" s="45"/>
      <c r="I367" s="45"/>
      <c r="J367" s="47"/>
    </row>
    <row r="368">
      <c r="A368" s="36" t="s">
        <v>465</v>
      </c>
      <c r="B368" s="44"/>
      <c r="C368" s="45"/>
      <c r="D368" s="45"/>
      <c r="E368" s="48" t="s">
        <v>466</v>
      </c>
      <c r="F368" s="45"/>
      <c r="G368" s="45"/>
      <c r="H368" s="45"/>
      <c r="I368" s="45"/>
      <c r="J368" s="47"/>
    </row>
    <row r="369" ht="120">
      <c r="A369" s="36" t="s">
        <v>467</v>
      </c>
      <c r="B369" s="44"/>
      <c r="C369" s="45"/>
      <c r="D369" s="45"/>
      <c r="E369" s="38" t="s">
        <v>615</v>
      </c>
      <c r="F369" s="45"/>
      <c r="G369" s="45"/>
      <c r="H369" s="45"/>
      <c r="I369" s="45"/>
      <c r="J369" s="47"/>
    </row>
    <row r="370" ht="45">
      <c r="A370" s="36" t="s">
        <v>458</v>
      </c>
      <c r="B370" s="36">
        <v>90</v>
      </c>
      <c r="C370" s="37" t="s">
        <v>619</v>
      </c>
      <c r="D370" s="36" t="s">
        <v>620</v>
      </c>
      <c r="E370" s="38" t="s">
        <v>621</v>
      </c>
      <c r="F370" s="39" t="s">
        <v>613</v>
      </c>
      <c r="G370" s="40">
        <v>0.01</v>
      </c>
      <c r="H370" s="41">
        <v>0</v>
      </c>
      <c r="I370" s="42">
        <f>ROUND(G370*H370,P4)</f>
        <v>0</v>
      </c>
      <c r="J370" s="39" t="s">
        <v>463</v>
      </c>
      <c r="O370" s="43">
        <f>I370*0.21</f>
        <v>0</v>
      </c>
      <c r="P370">
        <v>3</v>
      </c>
    </row>
    <row r="371" ht="30">
      <c r="A371" s="36" t="s">
        <v>464</v>
      </c>
      <c r="B371" s="44"/>
      <c r="C371" s="45"/>
      <c r="D371" s="45"/>
      <c r="E371" s="38" t="s">
        <v>614</v>
      </c>
      <c r="F371" s="45"/>
      <c r="G371" s="45"/>
      <c r="H371" s="45"/>
      <c r="I371" s="45"/>
      <c r="J371" s="47"/>
    </row>
    <row r="372">
      <c r="A372" s="36" t="s">
        <v>465</v>
      </c>
      <c r="B372" s="44"/>
      <c r="C372" s="45"/>
      <c r="D372" s="45"/>
      <c r="E372" s="48" t="s">
        <v>466</v>
      </c>
      <c r="F372" s="45"/>
      <c r="G372" s="45"/>
      <c r="H372" s="45"/>
      <c r="I372" s="45"/>
      <c r="J372" s="47"/>
    </row>
    <row r="373" ht="120">
      <c r="A373" s="36" t="s">
        <v>467</v>
      </c>
      <c r="B373" s="44"/>
      <c r="C373" s="45"/>
      <c r="D373" s="45"/>
      <c r="E373" s="38" t="s">
        <v>615</v>
      </c>
      <c r="F373" s="45"/>
      <c r="G373" s="45"/>
      <c r="H373" s="45"/>
      <c r="I373" s="45"/>
      <c r="J373" s="47"/>
    </row>
    <row r="374" ht="60">
      <c r="A374" s="36" t="s">
        <v>458</v>
      </c>
      <c r="B374" s="36">
        <v>91</v>
      </c>
      <c r="C374" s="37" t="s">
        <v>622</v>
      </c>
      <c r="D374" s="36" t="s">
        <v>623</v>
      </c>
      <c r="E374" s="38" t="s">
        <v>624</v>
      </c>
      <c r="F374" s="39" t="s">
        <v>613</v>
      </c>
      <c r="G374" s="40">
        <v>0.001</v>
      </c>
      <c r="H374" s="41">
        <v>0</v>
      </c>
      <c r="I374" s="42">
        <f>ROUND(G374*H374,P4)</f>
        <v>0</v>
      </c>
      <c r="J374" s="39" t="s">
        <v>463</v>
      </c>
      <c r="O374" s="43">
        <f>I374*0.21</f>
        <v>0</v>
      </c>
      <c r="P374">
        <v>3</v>
      </c>
    </row>
    <row r="375" ht="30">
      <c r="A375" s="36" t="s">
        <v>464</v>
      </c>
      <c r="B375" s="44"/>
      <c r="C375" s="45"/>
      <c r="D375" s="45"/>
      <c r="E375" s="38" t="s">
        <v>614</v>
      </c>
      <c r="F375" s="45"/>
      <c r="G375" s="45"/>
      <c r="H375" s="45"/>
      <c r="I375" s="45"/>
      <c r="J375" s="47"/>
    </row>
    <row r="376">
      <c r="A376" s="36" t="s">
        <v>465</v>
      </c>
      <c r="B376" s="44"/>
      <c r="C376" s="45"/>
      <c r="D376" s="45"/>
      <c r="E376" s="48" t="s">
        <v>466</v>
      </c>
      <c r="F376" s="45"/>
      <c r="G376" s="45"/>
      <c r="H376" s="45"/>
      <c r="I376" s="45"/>
      <c r="J376" s="47"/>
    </row>
    <row r="377" ht="120">
      <c r="A377" s="36" t="s">
        <v>467</v>
      </c>
      <c r="B377" s="44"/>
      <c r="C377" s="45"/>
      <c r="D377" s="45"/>
      <c r="E377" s="38" t="s">
        <v>615</v>
      </c>
      <c r="F377" s="45"/>
      <c r="G377" s="45"/>
      <c r="H377" s="45"/>
      <c r="I377" s="45"/>
      <c r="J377" s="47"/>
    </row>
    <row r="378" ht="45">
      <c r="A378" s="36" t="s">
        <v>458</v>
      </c>
      <c r="B378" s="36">
        <v>92</v>
      </c>
      <c r="C378" s="37" t="s">
        <v>625</v>
      </c>
      <c r="D378" s="36" t="s">
        <v>626</v>
      </c>
      <c r="E378" s="38" t="s">
        <v>627</v>
      </c>
      <c r="F378" s="39" t="s">
        <v>613</v>
      </c>
      <c r="G378" s="40">
        <v>0.0050000000000000001</v>
      </c>
      <c r="H378" s="41">
        <v>0</v>
      </c>
      <c r="I378" s="42">
        <f>ROUND(G378*H378,P4)</f>
        <v>0</v>
      </c>
      <c r="J378" s="39" t="s">
        <v>463</v>
      </c>
      <c r="O378" s="43">
        <f>I378*0.21</f>
        <v>0</v>
      </c>
      <c r="P378">
        <v>3</v>
      </c>
    </row>
    <row r="379" ht="30">
      <c r="A379" s="36" t="s">
        <v>464</v>
      </c>
      <c r="B379" s="44"/>
      <c r="C379" s="45"/>
      <c r="D379" s="45"/>
      <c r="E379" s="38" t="s">
        <v>614</v>
      </c>
      <c r="F379" s="45"/>
      <c r="G379" s="45"/>
      <c r="H379" s="45"/>
      <c r="I379" s="45"/>
      <c r="J379" s="47"/>
    </row>
    <row r="380">
      <c r="A380" s="36" t="s">
        <v>465</v>
      </c>
      <c r="B380" s="44"/>
      <c r="C380" s="45"/>
      <c r="D380" s="45"/>
      <c r="E380" s="48" t="s">
        <v>466</v>
      </c>
      <c r="F380" s="45"/>
      <c r="G380" s="45"/>
      <c r="H380" s="45"/>
      <c r="I380" s="45"/>
      <c r="J380" s="47"/>
    </row>
    <row r="381" ht="120">
      <c r="A381" s="36" t="s">
        <v>467</v>
      </c>
      <c r="B381" s="49"/>
      <c r="C381" s="50"/>
      <c r="D381" s="50"/>
      <c r="E381" s="38" t="s">
        <v>615</v>
      </c>
      <c r="F381" s="50"/>
      <c r="G381" s="50"/>
      <c r="H381" s="50"/>
      <c r="I381" s="50"/>
      <c r="J381" s="51"/>
    </row>
  </sheetData>
  <sheetProtection sheet="1" objects="1" scenarios="1" spinCount="100000" saltValue="G80/9K6tUoKuxELH/Qu5/Hvca4VvdU7ZIrjK+aeUOqwC27DC5qcOml1Q+OoDimZ8Mcv60WTQtB3prrPn+uLUtg==" hashValue="6elO0JWnRgVxv39pM5PLPNWzLfJlknT0mzwiaxG/1aJ0TYaToeOPEEQ/gAjRxnK4in7i1swvcvvZB90O/RpcH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47</v>
      </c>
      <c r="I3" s="24">
        <f>SUMIFS(I11:I273,A11:A273,"SD")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1410</v>
      </c>
      <c r="D6" s="21"/>
      <c r="E6" s="22" t="s">
        <v>1411</v>
      </c>
      <c r="F6" s="16"/>
      <c r="G6" s="16"/>
      <c r="H6" s="16"/>
      <c r="I6" s="16"/>
      <c r="J6" s="18"/>
    </row>
    <row r="7">
      <c r="A7" s="3" t="s">
        <v>442</v>
      </c>
      <c r="B7" s="19" t="s">
        <v>443</v>
      </c>
      <c r="C7" s="20" t="s">
        <v>47</v>
      </c>
      <c r="D7" s="21"/>
      <c r="E7" s="22" t="s">
        <v>48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SUMIFS(I12:I103,A12:A103,"P")</f>
        <v>0</v>
      </c>
      <c r="J11" s="35"/>
    </row>
    <row r="12">
      <c r="A12" s="36" t="s">
        <v>458</v>
      </c>
      <c r="B12" s="36">
        <v>1</v>
      </c>
      <c r="C12" s="37" t="s">
        <v>515</v>
      </c>
      <c r="D12" s="36" t="s">
        <v>460</v>
      </c>
      <c r="E12" s="38" t="s">
        <v>516</v>
      </c>
      <c r="F12" s="39" t="s">
        <v>496</v>
      </c>
      <c r="G12" s="40">
        <v>1</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05">
      <c r="A15" s="36" t="s">
        <v>467</v>
      </c>
      <c r="B15" s="44"/>
      <c r="C15" s="45"/>
      <c r="D15" s="45"/>
      <c r="E15" s="38" t="s">
        <v>645</v>
      </c>
      <c r="F15" s="45"/>
      <c r="G15" s="45"/>
      <c r="H15" s="45"/>
      <c r="I15" s="45"/>
      <c r="J15" s="47"/>
    </row>
    <row r="16" ht="30">
      <c r="A16" s="36" t="s">
        <v>458</v>
      </c>
      <c r="B16" s="36">
        <v>2</v>
      </c>
      <c r="C16" s="37" t="s">
        <v>1414</v>
      </c>
      <c r="D16" s="36" t="s">
        <v>460</v>
      </c>
      <c r="E16" s="38" t="s">
        <v>1415</v>
      </c>
      <c r="F16" s="39" t="s">
        <v>482</v>
      </c>
      <c r="G16" s="40">
        <v>5</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60">
      <c r="A19" s="36" t="s">
        <v>467</v>
      </c>
      <c r="B19" s="44"/>
      <c r="C19" s="45"/>
      <c r="D19" s="45"/>
      <c r="E19" s="38" t="s">
        <v>1957</v>
      </c>
      <c r="F19" s="45"/>
      <c r="G19" s="45"/>
      <c r="H19" s="45"/>
      <c r="I19" s="45"/>
      <c r="J19" s="47"/>
    </row>
    <row r="20" ht="30">
      <c r="A20" s="36" t="s">
        <v>458</v>
      </c>
      <c r="B20" s="36">
        <v>3</v>
      </c>
      <c r="C20" s="37" t="s">
        <v>1417</v>
      </c>
      <c r="D20" s="36" t="s">
        <v>460</v>
      </c>
      <c r="E20" s="38" t="s">
        <v>1418</v>
      </c>
      <c r="F20" s="39" t="s">
        <v>482</v>
      </c>
      <c r="G20" s="40">
        <v>5</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60">
      <c r="A23" s="36" t="s">
        <v>467</v>
      </c>
      <c r="B23" s="44"/>
      <c r="C23" s="45"/>
      <c r="D23" s="45"/>
      <c r="E23" s="38" t="s">
        <v>1958</v>
      </c>
      <c r="F23" s="45"/>
      <c r="G23" s="45"/>
      <c r="H23" s="45"/>
      <c r="I23" s="45"/>
      <c r="J23" s="47"/>
    </row>
    <row r="24" ht="30">
      <c r="A24" s="36" t="s">
        <v>458</v>
      </c>
      <c r="B24" s="36">
        <v>4</v>
      </c>
      <c r="C24" s="37" t="s">
        <v>1959</v>
      </c>
      <c r="D24" s="36" t="s">
        <v>460</v>
      </c>
      <c r="E24" s="38" t="s">
        <v>1024</v>
      </c>
      <c r="F24" s="39" t="s">
        <v>482</v>
      </c>
      <c r="G24" s="40">
        <v>5</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90">
      <c r="A27" s="36" t="s">
        <v>467</v>
      </c>
      <c r="B27" s="44"/>
      <c r="C27" s="45"/>
      <c r="D27" s="45"/>
      <c r="E27" s="38" t="s">
        <v>525</v>
      </c>
      <c r="F27" s="45"/>
      <c r="G27" s="45"/>
      <c r="H27" s="45"/>
      <c r="I27" s="45"/>
      <c r="J27" s="47"/>
    </row>
    <row r="28" ht="30">
      <c r="A28" s="36" t="s">
        <v>458</v>
      </c>
      <c r="B28" s="36">
        <v>5</v>
      </c>
      <c r="C28" s="37" t="s">
        <v>523</v>
      </c>
      <c r="D28" s="36" t="s">
        <v>460</v>
      </c>
      <c r="E28" s="38" t="s">
        <v>524</v>
      </c>
      <c r="F28" s="39" t="s">
        <v>482</v>
      </c>
      <c r="G28" s="40">
        <v>9.3200000000000003</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105">
      <c r="A31" s="36" t="s">
        <v>467</v>
      </c>
      <c r="B31" s="44"/>
      <c r="C31" s="45"/>
      <c r="D31" s="45"/>
      <c r="E31" s="38" t="s">
        <v>2201</v>
      </c>
      <c r="F31" s="45"/>
      <c r="G31" s="45"/>
      <c r="H31" s="45"/>
      <c r="I31" s="45"/>
      <c r="J31" s="47"/>
    </row>
    <row r="32" ht="30">
      <c r="A32" s="36" t="s">
        <v>458</v>
      </c>
      <c r="B32" s="36">
        <v>6</v>
      </c>
      <c r="C32" s="37" t="s">
        <v>526</v>
      </c>
      <c r="D32" s="36" t="s">
        <v>460</v>
      </c>
      <c r="E32" s="38" t="s">
        <v>527</v>
      </c>
      <c r="F32" s="39" t="s">
        <v>496</v>
      </c>
      <c r="G32" s="40">
        <v>1</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60">
      <c r="A35" s="36" t="s">
        <v>467</v>
      </c>
      <c r="B35" s="44"/>
      <c r="C35" s="45"/>
      <c r="D35" s="45"/>
      <c r="E35" s="38" t="s">
        <v>528</v>
      </c>
      <c r="F35" s="45"/>
      <c r="G35" s="45"/>
      <c r="H35" s="45"/>
      <c r="I35" s="45"/>
      <c r="J35" s="47"/>
    </row>
    <row r="36">
      <c r="A36" s="36" t="s">
        <v>458</v>
      </c>
      <c r="B36" s="36">
        <v>7</v>
      </c>
      <c r="C36" s="37" t="s">
        <v>529</v>
      </c>
      <c r="D36" s="36" t="s">
        <v>460</v>
      </c>
      <c r="E36" s="38" t="s">
        <v>530</v>
      </c>
      <c r="F36" s="39" t="s">
        <v>496</v>
      </c>
      <c r="G36" s="40">
        <v>1</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60">
      <c r="A39" s="36" t="s">
        <v>467</v>
      </c>
      <c r="B39" s="44"/>
      <c r="C39" s="45"/>
      <c r="D39" s="45"/>
      <c r="E39" s="38" t="s">
        <v>528</v>
      </c>
      <c r="F39" s="45"/>
      <c r="G39" s="45"/>
      <c r="H39" s="45"/>
      <c r="I39" s="45"/>
      <c r="J39" s="47"/>
    </row>
    <row r="40">
      <c r="A40" s="36" t="s">
        <v>458</v>
      </c>
      <c r="B40" s="36">
        <v>8</v>
      </c>
      <c r="C40" s="37" t="s">
        <v>822</v>
      </c>
      <c r="D40" s="36" t="s">
        <v>460</v>
      </c>
      <c r="E40" s="38" t="s">
        <v>823</v>
      </c>
      <c r="F40" s="39" t="s">
        <v>482</v>
      </c>
      <c r="G40" s="40">
        <v>20</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05">
      <c r="A43" s="36" t="s">
        <v>467</v>
      </c>
      <c r="B43" s="44"/>
      <c r="C43" s="45"/>
      <c r="D43" s="45"/>
      <c r="E43" s="38" t="s">
        <v>821</v>
      </c>
      <c r="F43" s="45"/>
      <c r="G43" s="45"/>
      <c r="H43" s="45"/>
      <c r="I43" s="45"/>
      <c r="J43" s="47"/>
    </row>
    <row r="44">
      <c r="A44" s="36" t="s">
        <v>458</v>
      </c>
      <c r="B44" s="36">
        <v>9</v>
      </c>
      <c r="C44" s="37" t="s">
        <v>1963</v>
      </c>
      <c r="D44" s="36" t="s">
        <v>460</v>
      </c>
      <c r="E44" s="38" t="s">
        <v>1964</v>
      </c>
      <c r="F44" s="39" t="s">
        <v>482</v>
      </c>
      <c r="G44" s="40">
        <v>3.3999999999999999</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60">
      <c r="A47" s="36" t="s">
        <v>467</v>
      </c>
      <c r="B47" s="44"/>
      <c r="C47" s="45"/>
      <c r="D47" s="45"/>
      <c r="E47" s="38" t="s">
        <v>836</v>
      </c>
      <c r="F47" s="45"/>
      <c r="G47" s="45"/>
      <c r="H47" s="45"/>
      <c r="I47" s="45"/>
      <c r="J47" s="47"/>
    </row>
    <row r="48">
      <c r="A48" s="36" t="s">
        <v>458</v>
      </c>
      <c r="B48" s="36">
        <v>10</v>
      </c>
      <c r="C48" s="37" t="s">
        <v>833</v>
      </c>
      <c r="D48" s="36" t="s">
        <v>460</v>
      </c>
      <c r="E48" s="38" t="s">
        <v>834</v>
      </c>
      <c r="F48" s="39" t="s">
        <v>482</v>
      </c>
      <c r="G48" s="40">
        <v>2</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60">
      <c r="A51" s="36" t="s">
        <v>467</v>
      </c>
      <c r="B51" s="44"/>
      <c r="C51" s="45"/>
      <c r="D51" s="45"/>
      <c r="E51" s="38" t="s">
        <v>836</v>
      </c>
      <c r="F51" s="45"/>
      <c r="G51" s="45"/>
      <c r="H51" s="45"/>
      <c r="I51" s="45"/>
      <c r="J51" s="47"/>
    </row>
    <row r="52" ht="30">
      <c r="A52" s="36" t="s">
        <v>458</v>
      </c>
      <c r="B52" s="36">
        <v>11</v>
      </c>
      <c r="C52" s="37" t="s">
        <v>846</v>
      </c>
      <c r="D52" s="36" t="s">
        <v>460</v>
      </c>
      <c r="E52" s="38" t="s">
        <v>847</v>
      </c>
      <c r="F52" s="39" t="s">
        <v>496</v>
      </c>
      <c r="G52" s="40">
        <v>2</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120">
      <c r="A55" s="36" t="s">
        <v>467</v>
      </c>
      <c r="B55" s="44"/>
      <c r="C55" s="45"/>
      <c r="D55" s="45"/>
      <c r="E55" s="38" t="s">
        <v>845</v>
      </c>
      <c r="F55" s="45"/>
      <c r="G55" s="45"/>
      <c r="H55" s="45"/>
      <c r="I55" s="45"/>
      <c r="J55" s="47"/>
    </row>
    <row r="56">
      <c r="A56" s="36" t="s">
        <v>458</v>
      </c>
      <c r="B56" s="36">
        <v>12</v>
      </c>
      <c r="C56" s="37" t="s">
        <v>1428</v>
      </c>
      <c r="D56" s="36" t="s">
        <v>460</v>
      </c>
      <c r="E56" s="38" t="s">
        <v>1429</v>
      </c>
      <c r="F56" s="39" t="s">
        <v>496</v>
      </c>
      <c r="G56" s="40">
        <v>2</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20">
      <c r="A59" s="36" t="s">
        <v>467</v>
      </c>
      <c r="B59" s="44"/>
      <c r="C59" s="45"/>
      <c r="D59" s="45"/>
      <c r="E59" s="38" t="s">
        <v>859</v>
      </c>
      <c r="F59" s="45"/>
      <c r="G59" s="45"/>
      <c r="H59" s="45"/>
      <c r="I59" s="45"/>
      <c r="J59" s="47"/>
    </row>
    <row r="60">
      <c r="A60" s="36" t="s">
        <v>458</v>
      </c>
      <c r="B60" s="36">
        <v>13</v>
      </c>
      <c r="C60" s="37" t="s">
        <v>1430</v>
      </c>
      <c r="D60" s="36" t="s">
        <v>460</v>
      </c>
      <c r="E60" s="38" t="s">
        <v>1431</v>
      </c>
      <c r="F60" s="39" t="s">
        <v>496</v>
      </c>
      <c r="G60" s="40">
        <v>16</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65">
      <c r="A63" s="36" t="s">
        <v>467</v>
      </c>
      <c r="B63" s="44"/>
      <c r="C63" s="45"/>
      <c r="D63" s="45"/>
      <c r="E63" s="38" t="s">
        <v>1865</v>
      </c>
      <c r="F63" s="45"/>
      <c r="G63" s="45"/>
      <c r="H63" s="45"/>
      <c r="I63" s="45"/>
      <c r="J63" s="47"/>
    </row>
    <row r="64">
      <c r="A64" s="36" t="s">
        <v>458</v>
      </c>
      <c r="B64" s="36">
        <v>14</v>
      </c>
      <c r="C64" s="37" t="s">
        <v>1438</v>
      </c>
      <c r="D64" s="36" t="s">
        <v>460</v>
      </c>
      <c r="E64" s="38" t="s">
        <v>1966</v>
      </c>
      <c r="F64" s="39" t="s">
        <v>482</v>
      </c>
      <c r="G64" s="40">
        <v>12</v>
      </c>
      <c r="H64" s="41">
        <v>0</v>
      </c>
      <c r="I64" s="42">
        <f>ROUND(G64*H64,P4)</f>
        <v>0</v>
      </c>
      <c r="J64" s="39" t="s">
        <v>471</v>
      </c>
      <c r="O64" s="43">
        <f>I64*0.21</f>
        <v>0</v>
      </c>
      <c r="P64">
        <v>3</v>
      </c>
    </row>
    <row r="65">
      <c r="A65" s="36" t="s">
        <v>464</v>
      </c>
      <c r="B65" s="44"/>
      <c r="C65" s="45"/>
      <c r="D65" s="45"/>
      <c r="E65" s="46" t="s">
        <v>460</v>
      </c>
      <c r="F65" s="45"/>
      <c r="G65" s="45"/>
      <c r="H65" s="45"/>
      <c r="I65" s="45"/>
      <c r="J65" s="47"/>
    </row>
    <row r="66" ht="30">
      <c r="A66" s="36" t="s">
        <v>465</v>
      </c>
      <c r="B66" s="44"/>
      <c r="C66" s="45"/>
      <c r="D66" s="45"/>
      <c r="E66" s="48" t="s">
        <v>1446</v>
      </c>
      <c r="F66" s="45"/>
      <c r="G66" s="45"/>
      <c r="H66" s="45"/>
      <c r="I66" s="45"/>
      <c r="J66" s="47"/>
    </row>
    <row r="67" ht="150">
      <c r="A67" s="36" t="s">
        <v>467</v>
      </c>
      <c r="B67" s="44"/>
      <c r="C67" s="45"/>
      <c r="D67" s="45"/>
      <c r="E67" s="38" t="s">
        <v>1967</v>
      </c>
      <c r="F67" s="45"/>
      <c r="G67" s="45"/>
      <c r="H67" s="45"/>
      <c r="I67" s="45"/>
      <c r="J67" s="47"/>
    </row>
    <row r="68">
      <c r="A68" s="36" t="s">
        <v>458</v>
      </c>
      <c r="B68" s="36">
        <v>15</v>
      </c>
      <c r="C68" s="37" t="s">
        <v>1441</v>
      </c>
      <c r="D68" s="36" t="s">
        <v>460</v>
      </c>
      <c r="E68" s="38" t="s">
        <v>1442</v>
      </c>
      <c r="F68" s="39" t="s">
        <v>1435</v>
      </c>
      <c r="G68" s="40">
        <v>0.048000000000000001</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35">
      <c r="A71" s="36" t="s">
        <v>467</v>
      </c>
      <c r="B71" s="44"/>
      <c r="C71" s="45"/>
      <c r="D71" s="45"/>
      <c r="E71" s="38" t="s">
        <v>2202</v>
      </c>
      <c r="F71" s="45"/>
      <c r="G71" s="45"/>
      <c r="H71" s="45"/>
      <c r="I71" s="45"/>
      <c r="J71" s="47"/>
    </row>
    <row r="72">
      <c r="A72" s="36" t="s">
        <v>458</v>
      </c>
      <c r="B72" s="36">
        <v>16</v>
      </c>
      <c r="C72" s="37" t="s">
        <v>1441</v>
      </c>
      <c r="D72" s="36" t="s">
        <v>740</v>
      </c>
      <c r="E72" s="38" t="s">
        <v>1442</v>
      </c>
      <c r="F72" s="39" t="s">
        <v>1435</v>
      </c>
      <c r="G72" s="40">
        <v>0.014999999999999999</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35">
      <c r="A75" s="36" t="s">
        <v>467</v>
      </c>
      <c r="B75" s="44"/>
      <c r="C75" s="45"/>
      <c r="D75" s="45"/>
      <c r="E75" s="38" t="s">
        <v>2203</v>
      </c>
      <c r="F75" s="45"/>
      <c r="G75" s="45"/>
      <c r="H75" s="45"/>
      <c r="I75" s="45"/>
      <c r="J75" s="47"/>
    </row>
    <row r="76">
      <c r="A76" s="36" t="s">
        <v>458</v>
      </c>
      <c r="B76" s="36">
        <v>17</v>
      </c>
      <c r="C76" s="37" t="s">
        <v>1444</v>
      </c>
      <c r="D76" s="36" t="s">
        <v>460</v>
      </c>
      <c r="E76" s="38" t="s">
        <v>1445</v>
      </c>
      <c r="F76" s="39" t="s">
        <v>1435</v>
      </c>
      <c r="G76" s="40">
        <v>0.014999999999999999</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35">
      <c r="A79" s="36" t="s">
        <v>467</v>
      </c>
      <c r="B79" s="44"/>
      <c r="C79" s="45"/>
      <c r="D79" s="45"/>
      <c r="E79" s="38" t="s">
        <v>2204</v>
      </c>
      <c r="F79" s="45"/>
      <c r="G79" s="45"/>
      <c r="H79" s="45"/>
      <c r="I79" s="45"/>
      <c r="J79" s="47"/>
    </row>
    <row r="80">
      <c r="A80" s="36" t="s">
        <v>458</v>
      </c>
      <c r="B80" s="36">
        <v>18</v>
      </c>
      <c r="C80" s="37" t="s">
        <v>1890</v>
      </c>
      <c r="D80" s="36" t="s">
        <v>460</v>
      </c>
      <c r="E80" s="38" t="s">
        <v>1935</v>
      </c>
      <c r="F80" s="39" t="s">
        <v>496</v>
      </c>
      <c r="G80" s="40">
        <v>1</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35">
      <c r="A83" s="36" t="s">
        <v>467</v>
      </c>
      <c r="B83" s="44"/>
      <c r="C83" s="45"/>
      <c r="D83" s="45"/>
      <c r="E83" s="38" t="s">
        <v>700</v>
      </c>
      <c r="F83" s="45"/>
      <c r="G83" s="45"/>
      <c r="H83" s="45"/>
      <c r="I83" s="45"/>
      <c r="J83" s="47"/>
    </row>
    <row r="84">
      <c r="A84" s="36" t="s">
        <v>458</v>
      </c>
      <c r="B84" s="36">
        <v>19</v>
      </c>
      <c r="C84" s="37" t="s">
        <v>723</v>
      </c>
      <c r="D84" s="36" t="s">
        <v>460</v>
      </c>
      <c r="E84" s="38" t="s">
        <v>1936</v>
      </c>
      <c r="F84" s="39" t="s">
        <v>496</v>
      </c>
      <c r="G84" s="40">
        <v>1</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165">
      <c r="A87" s="36" t="s">
        <v>467</v>
      </c>
      <c r="B87" s="44"/>
      <c r="C87" s="45"/>
      <c r="D87" s="45"/>
      <c r="E87" s="38" t="s">
        <v>1637</v>
      </c>
      <c r="F87" s="45"/>
      <c r="G87" s="45"/>
      <c r="H87" s="45"/>
      <c r="I87" s="45"/>
      <c r="J87" s="47"/>
    </row>
    <row r="88">
      <c r="A88" s="36" t="s">
        <v>458</v>
      </c>
      <c r="B88" s="36">
        <v>20</v>
      </c>
      <c r="C88" s="37" t="s">
        <v>1971</v>
      </c>
      <c r="D88" s="36" t="s">
        <v>460</v>
      </c>
      <c r="E88" s="38" t="s">
        <v>1972</v>
      </c>
      <c r="F88" s="39" t="s">
        <v>496</v>
      </c>
      <c r="G88" s="40">
        <v>1</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90">
      <c r="A91" s="36" t="s">
        <v>467</v>
      </c>
      <c r="B91" s="44"/>
      <c r="C91" s="45"/>
      <c r="D91" s="45"/>
      <c r="E91" s="38" t="s">
        <v>1937</v>
      </c>
      <c r="F91" s="45"/>
      <c r="G91" s="45"/>
      <c r="H91" s="45"/>
      <c r="I91" s="45"/>
      <c r="J91" s="47"/>
    </row>
    <row r="92">
      <c r="A92" s="36" t="s">
        <v>458</v>
      </c>
      <c r="B92" s="36">
        <v>21</v>
      </c>
      <c r="C92" s="37" t="s">
        <v>1973</v>
      </c>
      <c r="D92" s="36" t="s">
        <v>460</v>
      </c>
      <c r="E92" s="38" t="s">
        <v>1974</v>
      </c>
      <c r="F92" s="39" t="s">
        <v>496</v>
      </c>
      <c r="G92" s="40">
        <v>1</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90">
      <c r="A95" s="36" t="s">
        <v>467</v>
      </c>
      <c r="B95" s="44"/>
      <c r="C95" s="45"/>
      <c r="D95" s="45"/>
      <c r="E95" s="38" t="s">
        <v>1937</v>
      </c>
      <c r="F95" s="45"/>
      <c r="G95" s="45"/>
      <c r="H95" s="45"/>
      <c r="I95" s="45"/>
      <c r="J95" s="47"/>
    </row>
    <row r="96">
      <c r="A96" s="36" t="s">
        <v>458</v>
      </c>
      <c r="B96" s="36">
        <v>22</v>
      </c>
      <c r="C96" s="37" t="s">
        <v>1975</v>
      </c>
      <c r="D96" s="36" t="s">
        <v>460</v>
      </c>
      <c r="E96" s="38" t="s">
        <v>1976</v>
      </c>
      <c r="F96" s="39" t="s">
        <v>496</v>
      </c>
      <c r="G96" s="40">
        <v>1</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135">
      <c r="A99" s="36" t="s">
        <v>467</v>
      </c>
      <c r="B99" s="44"/>
      <c r="C99" s="45"/>
      <c r="D99" s="45"/>
      <c r="E99" s="38" t="s">
        <v>1977</v>
      </c>
      <c r="F99" s="45"/>
      <c r="G99" s="45"/>
      <c r="H99" s="45"/>
      <c r="I99" s="45"/>
      <c r="J99" s="47"/>
    </row>
    <row r="100">
      <c r="A100" s="36" t="s">
        <v>458</v>
      </c>
      <c r="B100" s="36">
        <v>23</v>
      </c>
      <c r="C100" s="37" t="s">
        <v>1680</v>
      </c>
      <c r="D100" s="36" t="s">
        <v>460</v>
      </c>
      <c r="E100" s="38" t="s">
        <v>1978</v>
      </c>
      <c r="F100" s="39" t="s">
        <v>496</v>
      </c>
      <c r="G100" s="40">
        <v>2</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75">
      <c r="A103" s="36" t="s">
        <v>467</v>
      </c>
      <c r="B103" s="44"/>
      <c r="C103" s="45"/>
      <c r="D103" s="45"/>
      <c r="E103" s="38" t="s">
        <v>1938</v>
      </c>
      <c r="F103" s="45"/>
      <c r="G103" s="45"/>
      <c r="H103" s="45"/>
      <c r="I103" s="45"/>
      <c r="J103" s="47"/>
    </row>
    <row r="104">
      <c r="A104" s="30" t="s">
        <v>455</v>
      </c>
      <c r="B104" s="31"/>
      <c r="C104" s="32" t="s">
        <v>1564</v>
      </c>
      <c r="D104" s="33"/>
      <c r="E104" s="30" t="s">
        <v>1979</v>
      </c>
      <c r="F104" s="33"/>
      <c r="G104" s="33"/>
      <c r="H104" s="33"/>
      <c r="I104" s="34">
        <f>SUMIFS(I105:I256,A105:A256,"P")</f>
        <v>0</v>
      </c>
      <c r="J104" s="35"/>
    </row>
    <row r="105">
      <c r="A105" s="36" t="s">
        <v>458</v>
      </c>
      <c r="B105" s="36">
        <v>24</v>
      </c>
      <c r="C105" s="37" t="s">
        <v>551</v>
      </c>
      <c r="D105" s="36" t="s">
        <v>460</v>
      </c>
      <c r="E105" s="38" t="s">
        <v>552</v>
      </c>
      <c r="F105" s="39" t="s">
        <v>553</v>
      </c>
      <c r="G105" s="40">
        <v>12</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466</v>
      </c>
      <c r="F107" s="45"/>
      <c r="G107" s="45"/>
      <c r="H107" s="45"/>
      <c r="I107" s="45"/>
      <c r="J107" s="47"/>
    </row>
    <row r="108" ht="75">
      <c r="A108" s="36" t="s">
        <v>467</v>
      </c>
      <c r="B108" s="44"/>
      <c r="C108" s="45"/>
      <c r="D108" s="45"/>
      <c r="E108" s="38" t="s">
        <v>1449</v>
      </c>
      <c r="F108" s="45"/>
      <c r="G108" s="45"/>
      <c r="H108" s="45"/>
      <c r="I108" s="45"/>
      <c r="J108" s="47"/>
    </row>
    <row r="109">
      <c r="A109" s="36" t="s">
        <v>458</v>
      </c>
      <c r="B109" s="36">
        <v>25</v>
      </c>
      <c r="C109" s="37" t="s">
        <v>1456</v>
      </c>
      <c r="D109" s="36" t="s">
        <v>460</v>
      </c>
      <c r="E109" s="38" t="s">
        <v>1457</v>
      </c>
      <c r="F109" s="39" t="s">
        <v>496</v>
      </c>
      <c r="G109" s="40">
        <v>1</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466</v>
      </c>
      <c r="F111" s="45"/>
      <c r="G111" s="45"/>
      <c r="H111" s="45"/>
      <c r="I111" s="45"/>
      <c r="J111" s="47"/>
    </row>
    <row r="112" ht="135">
      <c r="A112" s="36" t="s">
        <v>467</v>
      </c>
      <c r="B112" s="44"/>
      <c r="C112" s="45"/>
      <c r="D112" s="45"/>
      <c r="E112" s="38" t="s">
        <v>700</v>
      </c>
      <c r="F112" s="45"/>
      <c r="G112" s="45"/>
      <c r="H112" s="45"/>
      <c r="I112" s="45"/>
      <c r="J112" s="47"/>
    </row>
    <row r="113">
      <c r="A113" s="36" t="s">
        <v>458</v>
      </c>
      <c r="B113" s="36">
        <v>26</v>
      </c>
      <c r="C113" s="37" t="s">
        <v>1459</v>
      </c>
      <c r="D113" s="36" t="s">
        <v>460</v>
      </c>
      <c r="E113" s="38" t="s">
        <v>1460</v>
      </c>
      <c r="F113" s="39" t="s">
        <v>496</v>
      </c>
      <c r="G113" s="40">
        <v>1</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466</v>
      </c>
      <c r="F115" s="45"/>
      <c r="G115" s="45"/>
      <c r="H115" s="45"/>
      <c r="I115" s="45"/>
      <c r="J115" s="47"/>
    </row>
    <row r="116" ht="150">
      <c r="A116" s="36" t="s">
        <v>467</v>
      </c>
      <c r="B116" s="44"/>
      <c r="C116" s="45"/>
      <c r="D116" s="45"/>
      <c r="E116" s="38" t="s">
        <v>597</v>
      </c>
      <c r="F116" s="45"/>
      <c r="G116" s="45"/>
      <c r="H116" s="45"/>
      <c r="I116" s="45"/>
      <c r="J116" s="47"/>
    </row>
    <row r="117">
      <c r="A117" s="36" t="s">
        <v>458</v>
      </c>
      <c r="B117" s="36">
        <v>27</v>
      </c>
      <c r="C117" s="37" t="s">
        <v>1980</v>
      </c>
      <c r="D117" s="36" t="s">
        <v>460</v>
      </c>
      <c r="E117" s="38" t="s">
        <v>1981</v>
      </c>
      <c r="F117" s="39" t="s">
        <v>1464</v>
      </c>
      <c r="G117" s="40">
        <v>1</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466</v>
      </c>
      <c r="F119" s="45"/>
      <c r="G119" s="45"/>
      <c r="H119" s="45"/>
      <c r="I119" s="45"/>
      <c r="J119" s="47"/>
    </row>
    <row r="120" ht="120">
      <c r="A120" s="36" t="s">
        <v>467</v>
      </c>
      <c r="B120" s="44"/>
      <c r="C120" s="45"/>
      <c r="D120" s="45"/>
      <c r="E120" s="38" t="s">
        <v>1982</v>
      </c>
      <c r="F120" s="45"/>
      <c r="G120" s="45"/>
      <c r="H120" s="45"/>
      <c r="I120" s="45"/>
      <c r="J120" s="47"/>
    </row>
    <row r="121">
      <c r="A121" s="36" t="s">
        <v>458</v>
      </c>
      <c r="B121" s="36">
        <v>28</v>
      </c>
      <c r="C121" s="37" t="s">
        <v>730</v>
      </c>
      <c r="D121" s="36" t="s">
        <v>460</v>
      </c>
      <c r="E121" s="38" t="s">
        <v>731</v>
      </c>
      <c r="F121" s="39" t="s">
        <v>496</v>
      </c>
      <c r="G121" s="40">
        <v>1</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466</v>
      </c>
      <c r="F123" s="45"/>
      <c r="G123" s="45"/>
      <c r="H123" s="45"/>
      <c r="I123" s="45"/>
      <c r="J123" s="47"/>
    </row>
    <row r="124" ht="135">
      <c r="A124" s="36" t="s">
        <v>467</v>
      </c>
      <c r="B124" s="44"/>
      <c r="C124" s="45"/>
      <c r="D124" s="45"/>
      <c r="E124" s="38" t="s">
        <v>732</v>
      </c>
      <c r="F124" s="45"/>
      <c r="G124" s="45"/>
      <c r="H124" s="45"/>
      <c r="I124" s="45"/>
      <c r="J124" s="47"/>
    </row>
    <row r="125">
      <c r="A125" s="36" t="s">
        <v>458</v>
      </c>
      <c r="B125" s="36">
        <v>29</v>
      </c>
      <c r="C125" s="37" t="s">
        <v>1467</v>
      </c>
      <c r="D125" s="36" t="s">
        <v>460</v>
      </c>
      <c r="E125" s="38" t="s">
        <v>1468</v>
      </c>
      <c r="F125" s="39" t="s">
        <v>496</v>
      </c>
      <c r="G125" s="40">
        <v>1</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466</v>
      </c>
      <c r="F127" s="45"/>
      <c r="G127" s="45"/>
      <c r="H127" s="45"/>
      <c r="I127" s="45"/>
      <c r="J127" s="47"/>
    </row>
    <row r="128" ht="240">
      <c r="A128" s="36" t="s">
        <v>467</v>
      </c>
      <c r="B128" s="44"/>
      <c r="C128" s="45"/>
      <c r="D128" s="45"/>
      <c r="E128" s="38" t="s">
        <v>1983</v>
      </c>
      <c r="F128" s="45"/>
      <c r="G128" s="45"/>
      <c r="H128" s="45"/>
      <c r="I128" s="45"/>
      <c r="J128" s="47"/>
    </row>
    <row r="129">
      <c r="A129" s="36" t="s">
        <v>458</v>
      </c>
      <c r="B129" s="36">
        <v>30</v>
      </c>
      <c r="C129" s="37" t="s">
        <v>1470</v>
      </c>
      <c r="D129" s="36" t="s">
        <v>460</v>
      </c>
      <c r="E129" s="38" t="s">
        <v>1471</v>
      </c>
      <c r="F129" s="39" t="s">
        <v>496</v>
      </c>
      <c r="G129" s="40">
        <v>1</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466</v>
      </c>
      <c r="F131" s="45"/>
      <c r="G131" s="45"/>
      <c r="H131" s="45"/>
      <c r="I131" s="45"/>
      <c r="J131" s="47"/>
    </row>
    <row r="132" ht="165">
      <c r="A132" s="36" t="s">
        <v>467</v>
      </c>
      <c r="B132" s="44"/>
      <c r="C132" s="45"/>
      <c r="D132" s="45"/>
      <c r="E132" s="38" t="s">
        <v>1637</v>
      </c>
      <c r="F132" s="45"/>
      <c r="G132" s="45"/>
      <c r="H132" s="45"/>
      <c r="I132" s="45"/>
      <c r="J132" s="47"/>
    </row>
    <row r="133">
      <c r="A133" s="36" t="s">
        <v>458</v>
      </c>
      <c r="B133" s="36">
        <v>31</v>
      </c>
      <c r="C133" s="37" t="s">
        <v>1473</v>
      </c>
      <c r="D133" s="36" t="s">
        <v>460</v>
      </c>
      <c r="E133" s="38" t="s">
        <v>1474</v>
      </c>
      <c r="F133" s="39" t="s">
        <v>496</v>
      </c>
      <c r="G133" s="40">
        <v>1</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466</v>
      </c>
      <c r="F135" s="45"/>
      <c r="G135" s="45"/>
      <c r="H135" s="45"/>
      <c r="I135" s="45"/>
      <c r="J135" s="47"/>
    </row>
    <row r="136" ht="225">
      <c r="A136" s="36" t="s">
        <v>467</v>
      </c>
      <c r="B136" s="44"/>
      <c r="C136" s="45"/>
      <c r="D136" s="45"/>
      <c r="E136" s="38" t="s">
        <v>1551</v>
      </c>
      <c r="F136" s="45"/>
      <c r="G136" s="45"/>
      <c r="H136" s="45"/>
      <c r="I136" s="45"/>
      <c r="J136" s="47"/>
    </row>
    <row r="137">
      <c r="A137" s="36" t="s">
        <v>458</v>
      </c>
      <c r="B137" s="36">
        <v>32</v>
      </c>
      <c r="C137" s="37" t="s">
        <v>1476</v>
      </c>
      <c r="D137" s="36" t="s">
        <v>460</v>
      </c>
      <c r="E137" s="38" t="s">
        <v>1477</v>
      </c>
      <c r="F137" s="39" t="s">
        <v>496</v>
      </c>
      <c r="G137" s="40">
        <v>1</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466</v>
      </c>
      <c r="F139" s="45"/>
      <c r="G139" s="45"/>
      <c r="H139" s="45"/>
      <c r="I139" s="45"/>
      <c r="J139" s="47"/>
    </row>
    <row r="140" ht="210">
      <c r="A140" s="36" t="s">
        <v>467</v>
      </c>
      <c r="B140" s="44"/>
      <c r="C140" s="45"/>
      <c r="D140" s="45"/>
      <c r="E140" s="38" t="s">
        <v>1984</v>
      </c>
      <c r="F140" s="45"/>
      <c r="G140" s="45"/>
      <c r="H140" s="45"/>
      <c r="I140" s="45"/>
      <c r="J140" s="47"/>
    </row>
    <row r="141">
      <c r="A141" s="36" t="s">
        <v>458</v>
      </c>
      <c r="B141" s="36">
        <v>33</v>
      </c>
      <c r="C141" s="37" t="s">
        <v>1479</v>
      </c>
      <c r="D141" s="36" t="s">
        <v>460</v>
      </c>
      <c r="E141" s="38" t="s">
        <v>1480</v>
      </c>
      <c r="F141" s="39" t="s">
        <v>496</v>
      </c>
      <c r="G141" s="40">
        <v>1</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466</v>
      </c>
      <c r="F143" s="45"/>
      <c r="G143" s="45"/>
      <c r="H143" s="45"/>
      <c r="I143" s="45"/>
      <c r="J143" s="47"/>
    </row>
    <row r="144" ht="150">
      <c r="A144" s="36" t="s">
        <v>467</v>
      </c>
      <c r="B144" s="44"/>
      <c r="C144" s="45"/>
      <c r="D144" s="45"/>
      <c r="E144" s="38" t="s">
        <v>597</v>
      </c>
      <c r="F144" s="45"/>
      <c r="G144" s="45"/>
      <c r="H144" s="45"/>
      <c r="I144" s="45"/>
      <c r="J144" s="47"/>
    </row>
    <row r="145">
      <c r="A145" s="36" t="s">
        <v>458</v>
      </c>
      <c r="B145" s="36">
        <v>34</v>
      </c>
      <c r="C145" s="37" t="s">
        <v>1482</v>
      </c>
      <c r="D145" s="36" t="s">
        <v>460</v>
      </c>
      <c r="E145" s="38" t="s">
        <v>1483</v>
      </c>
      <c r="F145" s="39" t="s">
        <v>496</v>
      </c>
      <c r="G145" s="40">
        <v>1</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466</v>
      </c>
      <c r="F147" s="45"/>
      <c r="G147" s="45"/>
      <c r="H147" s="45"/>
      <c r="I147" s="45"/>
      <c r="J147" s="47"/>
    </row>
    <row r="148" ht="210">
      <c r="A148" s="36" t="s">
        <v>467</v>
      </c>
      <c r="B148" s="44"/>
      <c r="C148" s="45"/>
      <c r="D148" s="45"/>
      <c r="E148" s="38" t="s">
        <v>1984</v>
      </c>
      <c r="F148" s="45"/>
      <c r="G148" s="45"/>
      <c r="H148" s="45"/>
      <c r="I148" s="45"/>
      <c r="J148" s="47"/>
    </row>
    <row r="149">
      <c r="A149" s="36" t="s">
        <v>458</v>
      </c>
      <c r="B149" s="36">
        <v>35</v>
      </c>
      <c r="C149" s="37" t="s">
        <v>1485</v>
      </c>
      <c r="D149" s="36" t="s">
        <v>460</v>
      </c>
      <c r="E149" s="38" t="s">
        <v>1486</v>
      </c>
      <c r="F149" s="39" t="s">
        <v>496</v>
      </c>
      <c r="G149" s="40">
        <v>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466</v>
      </c>
      <c r="F151" s="45"/>
      <c r="G151" s="45"/>
      <c r="H151" s="45"/>
      <c r="I151" s="45"/>
      <c r="J151" s="47"/>
    </row>
    <row r="152" ht="150">
      <c r="A152" s="36" t="s">
        <v>467</v>
      </c>
      <c r="B152" s="44"/>
      <c r="C152" s="45"/>
      <c r="D152" s="45"/>
      <c r="E152" s="38" t="s">
        <v>597</v>
      </c>
      <c r="F152" s="45"/>
      <c r="G152" s="45"/>
      <c r="H152" s="45"/>
      <c r="I152" s="45"/>
      <c r="J152" s="47"/>
    </row>
    <row r="153">
      <c r="A153" s="36" t="s">
        <v>458</v>
      </c>
      <c r="B153" s="36">
        <v>36</v>
      </c>
      <c r="C153" s="37" t="s">
        <v>1488</v>
      </c>
      <c r="D153" s="36" t="s">
        <v>460</v>
      </c>
      <c r="E153" s="38" t="s">
        <v>1489</v>
      </c>
      <c r="F153" s="39" t="s">
        <v>496</v>
      </c>
      <c r="G153" s="40">
        <v>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466</v>
      </c>
      <c r="F155" s="45"/>
      <c r="G155" s="45"/>
      <c r="H155" s="45"/>
      <c r="I155" s="45"/>
      <c r="J155" s="47"/>
    </row>
    <row r="156" ht="210">
      <c r="A156" s="36" t="s">
        <v>467</v>
      </c>
      <c r="B156" s="44"/>
      <c r="C156" s="45"/>
      <c r="D156" s="45"/>
      <c r="E156" s="38" t="s">
        <v>1984</v>
      </c>
      <c r="F156" s="45"/>
      <c r="G156" s="45"/>
      <c r="H156" s="45"/>
      <c r="I156" s="45"/>
      <c r="J156" s="47"/>
    </row>
    <row r="157">
      <c r="A157" s="36" t="s">
        <v>458</v>
      </c>
      <c r="B157" s="36">
        <v>37</v>
      </c>
      <c r="C157" s="37" t="s">
        <v>1491</v>
      </c>
      <c r="D157" s="36" t="s">
        <v>460</v>
      </c>
      <c r="E157" s="38" t="s">
        <v>1492</v>
      </c>
      <c r="F157" s="39" t="s">
        <v>496</v>
      </c>
      <c r="G157" s="40">
        <v>1</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466</v>
      </c>
      <c r="F159" s="45"/>
      <c r="G159" s="45"/>
      <c r="H159" s="45"/>
      <c r="I159" s="45"/>
      <c r="J159" s="47"/>
    </row>
    <row r="160" ht="150">
      <c r="A160" s="36" t="s">
        <v>467</v>
      </c>
      <c r="B160" s="44"/>
      <c r="C160" s="45"/>
      <c r="D160" s="45"/>
      <c r="E160" s="38" t="s">
        <v>597</v>
      </c>
      <c r="F160" s="45"/>
      <c r="G160" s="45"/>
      <c r="H160" s="45"/>
      <c r="I160" s="45"/>
      <c r="J160" s="47"/>
    </row>
    <row r="161">
      <c r="A161" s="36" t="s">
        <v>458</v>
      </c>
      <c r="B161" s="36">
        <v>38</v>
      </c>
      <c r="C161" s="37" t="s">
        <v>1494</v>
      </c>
      <c r="D161" s="36" t="s">
        <v>460</v>
      </c>
      <c r="E161" s="38" t="s">
        <v>1495</v>
      </c>
      <c r="F161" s="39" t="s">
        <v>496</v>
      </c>
      <c r="G161" s="40">
        <v>1</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466</v>
      </c>
      <c r="F163" s="45"/>
      <c r="G163" s="45"/>
      <c r="H163" s="45"/>
      <c r="I163" s="45"/>
      <c r="J163" s="47"/>
    </row>
    <row r="164">
      <c r="A164" s="36" t="s">
        <v>467</v>
      </c>
      <c r="B164" s="44"/>
      <c r="C164" s="45"/>
      <c r="D164" s="45"/>
      <c r="E164" s="46" t="s">
        <v>460</v>
      </c>
      <c r="F164" s="45"/>
      <c r="G164" s="45"/>
      <c r="H164" s="45"/>
      <c r="I164" s="45"/>
      <c r="J164" s="47"/>
    </row>
    <row r="165">
      <c r="A165" s="36" t="s">
        <v>458</v>
      </c>
      <c r="B165" s="36">
        <v>39</v>
      </c>
      <c r="C165" s="37" t="s">
        <v>1497</v>
      </c>
      <c r="D165" s="36" t="s">
        <v>460</v>
      </c>
      <c r="E165" s="38" t="s">
        <v>1498</v>
      </c>
      <c r="F165" s="39" t="s">
        <v>496</v>
      </c>
      <c r="G165" s="40">
        <v>1</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466</v>
      </c>
      <c r="F167" s="45"/>
      <c r="G167" s="45"/>
      <c r="H167" s="45"/>
      <c r="I167" s="45"/>
      <c r="J167" s="47"/>
    </row>
    <row r="168" ht="150">
      <c r="A168" s="36" t="s">
        <v>467</v>
      </c>
      <c r="B168" s="44"/>
      <c r="C168" s="45"/>
      <c r="D168" s="45"/>
      <c r="E168" s="38" t="s">
        <v>597</v>
      </c>
      <c r="F168" s="45"/>
      <c r="G168" s="45"/>
      <c r="H168" s="45"/>
      <c r="I168" s="45"/>
      <c r="J168" s="47"/>
    </row>
    <row r="169">
      <c r="A169" s="36" t="s">
        <v>458</v>
      </c>
      <c r="B169" s="36">
        <v>40</v>
      </c>
      <c r="C169" s="37" t="s">
        <v>1500</v>
      </c>
      <c r="D169" s="36" t="s">
        <v>460</v>
      </c>
      <c r="E169" s="38" t="s">
        <v>1501</v>
      </c>
      <c r="F169" s="39" t="s">
        <v>496</v>
      </c>
      <c r="G169" s="40">
        <v>1</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466</v>
      </c>
      <c r="F171" s="45"/>
      <c r="G171" s="45"/>
      <c r="H171" s="45"/>
      <c r="I171" s="45"/>
      <c r="J171" s="47"/>
    </row>
    <row r="172" ht="210">
      <c r="A172" s="36" t="s">
        <v>467</v>
      </c>
      <c r="B172" s="44"/>
      <c r="C172" s="45"/>
      <c r="D172" s="45"/>
      <c r="E172" s="38" t="s">
        <v>1984</v>
      </c>
      <c r="F172" s="45"/>
      <c r="G172" s="45"/>
      <c r="H172" s="45"/>
      <c r="I172" s="45"/>
      <c r="J172" s="47"/>
    </row>
    <row r="173">
      <c r="A173" s="36" t="s">
        <v>458</v>
      </c>
      <c r="B173" s="36">
        <v>41</v>
      </c>
      <c r="C173" s="37" t="s">
        <v>1503</v>
      </c>
      <c r="D173" s="36" t="s">
        <v>460</v>
      </c>
      <c r="E173" s="38" t="s">
        <v>1504</v>
      </c>
      <c r="F173" s="39" t="s">
        <v>496</v>
      </c>
      <c r="G173" s="40">
        <v>1</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466</v>
      </c>
      <c r="F175" s="45"/>
      <c r="G175" s="45"/>
      <c r="H175" s="45"/>
      <c r="I175" s="45"/>
      <c r="J175" s="47"/>
    </row>
    <row r="176" ht="150">
      <c r="A176" s="36" t="s">
        <v>467</v>
      </c>
      <c r="B176" s="44"/>
      <c r="C176" s="45"/>
      <c r="D176" s="45"/>
      <c r="E176" s="38" t="s">
        <v>597</v>
      </c>
      <c r="F176" s="45"/>
      <c r="G176" s="45"/>
      <c r="H176" s="45"/>
      <c r="I176" s="45"/>
      <c r="J176" s="47"/>
    </row>
    <row r="177" ht="30">
      <c r="A177" s="36" t="s">
        <v>458</v>
      </c>
      <c r="B177" s="36">
        <v>42</v>
      </c>
      <c r="C177" s="37" t="s">
        <v>1506</v>
      </c>
      <c r="D177" s="36" t="s">
        <v>460</v>
      </c>
      <c r="E177" s="38" t="s">
        <v>1507</v>
      </c>
      <c r="F177" s="39" t="s">
        <v>496</v>
      </c>
      <c r="G177" s="40">
        <v>1</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466</v>
      </c>
      <c r="F179" s="45"/>
      <c r="G179" s="45"/>
      <c r="H179" s="45"/>
      <c r="I179" s="45"/>
      <c r="J179" s="47"/>
    </row>
    <row r="180" ht="210">
      <c r="A180" s="36" t="s">
        <v>467</v>
      </c>
      <c r="B180" s="44"/>
      <c r="C180" s="45"/>
      <c r="D180" s="45"/>
      <c r="E180" s="38" t="s">
        <v>1984</v>
      </c>
      <c r="F180" s="45"/>
      <c r="G180" s="45"/>
      <c r="H180" s="45"/>
      <c r="I180" s="45"/>
      <c r="J180" s="47"/>
    </row>
    <row r="181">
      <c r="A181" s="36" t="s">
        <v>458</v>
      </c>
      <c r="B181" s="36">
        <v>43</v>
      </c>
      <c r="C181" s="37" t="s">
        <v>1509</v>
      </c>
      <c r="D181" s="36" t="s">
        <v>460</v>
      </c>
      <c r="E181" s="38" t="s">
        <v>1510</v>
      </c>
      <c r="F181" s="39" t="s">
        <v>496</v>
      </c>
      <c r="G181" s="40">
        <v>1</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466</v>
      </c>
      <c r="F183" s="45"/>
      <c r="G183" s="45"/>
      <c r="H183" s="45"/>
      <c r="I183" s="45"/>
      <c r="J183" s="47"/>
    </row>
    <row r="184" ht="150">
      <c r="A184" s="36" t="s">
        <v>467</v>
      </c>
      <c r="B184" s="44"/>
      <c r="C184" s="45"/>
      <c r="D184" s="45"/>
      <c r="E184" s="38" t="s">
        <v>597</v>
      </c>
      <c r="F184" s="45"/>
      <c r="G184" s="45"/>
      <c r="H184" s="45"/>
      <c r="I184" s="45"/>
      <c r="J184" s="47"/>
    </row>
    <row r="185">
      <c r="A185" s="36" t="s">
        <v>458</v>
      </c>
      <c r="B185" s="36">
        <v>44</v>
      </c>
      <c r="C185" s="37" t="s">
        <v>1512</v>
      </c>
      <c r="D185" s="36" t="s">
        <v>460</v>
      </c>
      <c r="E185" s="38" t="s">
        <v>1513</v>
      </c>
      <c r="F185" s="39" t="s">
        <v>496</v>
      </c>
      <c r="G185" s="40">
        <v>1</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466</v>
      </c>
      <c r="F187" s="45"/>
      <c r="G187" s="45"/>
      <c r="H187" s="45"/>
      <c r="I187" s="45"/>
      <c r="J187" s="47"/>
    </row>
    <row r="188" ht="210">
      <c r="A188" s="36" t="s">
        <v>467</v>
      </c>
      <c r="B188" s="44"/>
      <c r="C188" s="45"/>
      <c r="D188" s="45"/>
      <c r="E188" s="38" t="s">
        <v>1984</v>
      </c>
      <c r="F188" s="45"/>
      <c r="G188" s="45"/>
      <c r="H188" s="45"/>
      <c r="I188" s="45"/>
      <c r="J188" s="47"/>
    </row>
    <row r="189">
      <c r="A189" s="36" t="s">
        <v>458</v>
      </c>
      <c r="B189" s="36">
        <v>45</v>
      </c>
      <c r="C189" s="37" t="s">
        <v>1515</v>
      </c>
      <c r="D189" s="36" t="s">
        <v>460</v>
      </c>
      <c r="E189" s="38" t="s">
        <v>1516</v>
      </c>
      <c r="F189" s="39" t="s">
        <v>496</v>
      </c>
      <c r="G189" s="40">
        <v>1</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466</v>
      </c>
      <c r="F191" s="45"/>
      <c r="G191" s="45"/>
      <c r="H191" s="45"/>
      <c r="I191" s="45"/>
      <c r="J191" s="47"/>
    </row>
    <row r="192" ht="150">
      <c r="A192" s="36" t="s">
        <v>467</v>
      </c>
      <c r="B192" s="44"/>
      <c r="C192" s="45"/>
      <c r="D192" s="45"/>
      <c r="E192" s="38" t="s">
        <v>597</v>
      </c>
      <c r="F192" s="45"/>
      <c r="G192" s="45"/>
      <c r="H192" s="45"/>
      <c r="I192" s="45"/>
      <c r="J192" s="47"/>
    </row>
    <row r="193">
      <c r="A193" s="36" t="s">
        <v>458</v>
      </c>
      <c r="B193" s="36">
        <v>46</v>
      </c>
      <c r="C193" s="37" t="s">
        <v>1518</v>
      </c>
      <c r="D193" s="36" t="s">
        <v>460</v>
      </c>
      <c r="E193" s="38" t="s">
        <v>1519</v>
      </c>
      <c r="F193" s="39" t="s">
        <v>496</v>
      </c>
      <c r="G193" s="40">
        <v>1</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466</v>
      </c>
      <c r="F195" s="45"/>
      <c r="G195" s="45"/>
      <c r="H195" s="45"/>
      <c r="I195" s="45"/>
      <c r="J195" s="47"/>
    </row>
    <row r="196" ht="210">
      <c r="A196" s="36" t="s">
        <v>467</v>
      </c>
      <c r="B196" s="44"/>
      <c r="C196" s="45"/>
      <c r="D196" s="45"/>
      <c r="E196" s="38" t="s">
        <v>1984</v>
      </c>
      <c r="F196" s="45"/>
      <c r="G196" s="45"/>
      <c r="H196" s="45"/>
      <c r="I196" s="45"/>
      <c r="J196" s="47"/>
    </row>
    <row r="197">
      <c r="A197" s="36" t="s">
        <v>458</v>
      </c>
      <c r="B197" s="36">
        <v>47</v>
      </c>
      <c r="C197" s="37" t="s">
        <v>1521</v>
      </c>
      <c r="D197" s="36" t="s">
        <v>460</v>
      </c>
      <c r="E197" s="38" t="s">
        <v>1522</v>
      </c>
      <c r="F197" s="39" t="s">
        <v>496</v>
      </c>
      <c r="G197" s="40">
        <v>1</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50">
      <c r="A200" s="36" t="s">
        <v>467</v>
      </c>
      <c r="B200" s="44"/>
      <c r="C200" s="45"/>
      <c r="D200" s="45"/>
      <c r="E200" s="38" t="s">
        <v>597</v>
      </c>
      <c r="F200" s="45"/>
      <c r="G200" s="45"/>
      <c r="H200" s="45"/>
      <c r="I200" s="45"/>
      <c r="J200" s="47"/>
    </row>
    <row r="201">
      <c r="A201" s="36" t="s">
        <v>458</v>
      </c>
      <c r="B201" s="36">
        <v>48</v>
      </c>
      <c r="C201" s="37" t="s">
        <v>1524</v>
      </c>
      <c r="D201" s="36" t="s">
        <v>460</v>
      </c>
      <c r="E201" s="38" t="s">
        <v>1525</v>
      </c>
      <c r="F201" s="39" t="s">
        <v>496</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210">
      <c r="A204" s="36" t="s">
        <v>467</v>
      </c>
      <c r="B204" s="44"/>
      <c r="C204" s="45"/>
      <c r="D204" s="45"/>
      <c r="E204" s="38" t="s">
        <v>1984</v>
      </c>
      <c r="F204" s="45"/>
      <c r="G204" s="45"/>
      <c r="H204" s="45"/>
      <c r="I204" s="45"/>
      <c r="J204" s="47"/>
    </row>
    <row r="205">
      <c r="A205" s="36" t="s">
        <v>458</v>
      </c>
      <c r="B205" s="36">
        <v>49</v>
      </c>
      <c r="C205" s="37" t="s">
        <v>1526</v>
      </c>
      <c r="D205" s="36" t="s">
        <v>460</v>
      </c>
      <c r="E205" s="38" t="s">
        <v>1527</v>
      </c>
      <c r="F205" s="39" t="s">
        <v>496</v>
      </c>
      <c r="G205" s="40">
        <v>1</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150">
      <c r="A208" s="36" t="s">
        <v>467</v>
      </c>
      <c r="B208" s="44"/>
      <c r="C208" s="45"/>
      <c r="D208" s="45"/>
      <c r="E208" s="38" t="s">
        <v>597</v>
      </c>
      <c r="F208" s="45"/>
      <c r="G208" s="45"/>
      <c r="H208" s="45"/>
      <c r="I208" s="45"/>
      <c r="J208" s="47"/>
    </row>
    <row r="209" ht="30">
      <c r="A209" s="36" t="s">
        <v>458</v>
      </c>
      <c r="B209" s="36">
        <v>50</v>
      </c>
      <c r="C209" s="37" t="s">
        <v>1534</v>
      </c>
      <c r="D209" s="36" t="s">
        <v>460</v>
      </c>
      <c r="E209" s="38" t="s">
        <v>1535</v>
      </c>
      <c r="F209" s="39" t="s">
        <v>496</v>
      </c>
      <c r="G209" s="40">
        <v>1</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210">
      <c r="A212" s="36" t="s">
        <v>467</v>
      </c>
      <c r="B212" s="44"/>
      <c r="C212" s="45"/>
      <c r="D212" s="45"/>
      <c r="E212" s="38" t="s">
        <v>1984</v>
      </c>
      <c r="F212" s="45"/>
      <c r="G212" s="45"/>
      <c r="H212" s="45"/>
      <c r="I212" s="45"/>
      <c r="J212" s="47"/>
    </row>
    <row r="213" ht="30">
      <c r="A213" s="36" t="s">
        <v>458</v>
      </c>
      <c r="B213" s="36">
        <v>51</v>
      </c>
      <c r="C213" s="37" t="s">
        <v>1536</v>
      </c>
      <c r="D213" s="36" t="s">
        <v>460</v>
      </c>
      <c r="E213" s="38" t="s">
        <v>1537</v>
      </c>
      <c r="F213" s="39" t="s">
        <v>496</v>
      </c>
      <c r="G213" s="40">
        <v>1</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210">
      <c r="A216" s="36" t="s">
        <v>467</v>
      </c>
      <c r="B216" s="44"/>
      <c r="C216" s="45"/>
      <c r="D216" s="45"/>
      <c r="E216" s="38" t="s">
        <v>1984</v>
      </c>
      <c r="F216" s="45"/>
      <c r="G216" s="45"/>
      <c r="H216" s="45"/>
      <c r="I216" s="45"/>
      <c r="J216" s="47"/>
    </row>
    <row r="217">
      <c r="A217" s="36" t="s">
        <v>458</v>
      </c>
      <c r="B217" s="36">
        <v>52</v>
      </c>
      <c r="C217" s="37" t="s">
        <v>1538</v>
      </c>
      <c r="D217" s="36" t="s">
        <v>460</v>
      </c>
      <c r="E217" s="38" t="s">
        <v>1539</v>
      </c>
      <c r="F217" s="39" t="s">
        <v>496</v>
      </c>
      <c r="G217" s="40">
        <v>2</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150">
      <c r="A220" s="36" t="s">
        <v>467</v>
      </c>
      <c r="B220" s="44"/>
      <c r="C220" s="45"/>
      <c r="D220" s="45"/>
      <c r="E220" s="38" t="s">
        <v>597</v>
      </c>
      <c r="F220" s="45"/>
      <c r="G220" s="45"/>
      <c r="H220" s="45"/>
      <c r="I220" s="45"/>
      <c r="J220" s="47"/>
    </row>
    <row r="221">
      <c r="A221" s="36" t="s">
        <v>458</v>
      </c>
      <c r="B221" s="36">
        <v>53</v>
      </c>
      <c r="C221" s="37" t="s">
        <v>1541</v>
      </c>
      <c r="D221" s="36" t="s">
        <v>460</v>
      </c>
      <c r="E221" s="38" t="s">
        <v>1542</v>
      </c>
      <c r="F221" s="39" t="s">
        <v>496</v>
      </c>
      <c r="G221" s="40">
        <v>20</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135">
      <c r="A224" s="36" t="s">
        <v>467</v>
      </c>
      <c r="B224" s="44"/>
      <c r="C224" s="45"/>
      <c r="D224" s="45"/>
      <c r="E224" s="38" t="s">
        <v>700</v>
      </c>
      <c r="F224" s="45"/>
      <c r="G224" s="45"/>
      <c r="H224" s="45"/>
      <c r="I224" s="45"/>
      <c r="J224" s="47"/>
    </row>
    <row r="225">
      <c r="A225" s="36" t="s">
        <v>458</v>
      </c>
      <c r="B225" s="36">
        <v>54</v>
      </c>
      <c r="C225" s="37" t="s">
        <v>1544</v>
      </c>
      <c r="D225" s="36" t="s">
        <v>460</v>
      </c>
      <c r="E225" s="38" t="s">
        <v>1545</v>
      </c>
      <c r="F225" s="39" t="s">
        <v>496</v>
      </c>
      <c r="G225" s="40">
        <v>1</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210">
      <c r="A228" s="36" t="s">
        <v>467</v>
      </c>
      <c r="B228" s="44"/>
      <c r="C228" s="45"/>
      <c r="D228" s="45"/>
      <c r="E228" s="38" t="s">
        <v>1984</v>
      </c>
      <c r="F228" s="45"/>
      <c r="G228" s="45"/>
      <c r="H228" s="45"/>
      <c r="I228" s="45"/>
      <c r="J228" s="47"/>
    </row>
    <row r="229">
      <c r="A229" s="36" t="s">
        <v>458</v>
      </c>
      <c r="B229" s="36">
        <v>55</v>
      </c>
      <c r="C229" s="37" t="s">
        <v>1547</v>
      </c>
      <c r="D229" s="36" t="s">
        <v>460</v>
      </c>
      <c r="E229" s="38" t="s">
        <v>1548</v>
      </c>
      <c r="F229" s="39" t="s">
        <v>496</v>
      </c>
      <c r="G229" s="40">
        <v>1</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150">
      <c r="A232" s="36" t="s">
        <v>467</v>
      </c>
      <c r="B232" s="44"/>
      <c r="C232" s="45"/>
      <c r="D232" s="45"/>
      <c r="E232" s="38" t="s">
        <v>597</v>
      </c>
      <c r="F232" s="45"/>
      <c r="G232" s="45"/>
      <c r="H232" s="45"/>
      <c r="I232" s="45"/>
      <c r="J232" s="47"/>
    </row>
    <row r="233">
      <c r="A233" s="36" t="s">
        <v>458</v>
      </c>
      <c r="B233" s="36">
        <v>56</v>
      </c>
      <c r="C233" s="37" t="s">
        <v>1549</v>
      </c>
      <c r="D233" s="36" t="s">
        <v>460</v>
      </c>
      <c r="E233" s="38" t="s">
        <v>1550</v>
      </c>
      <c r="F233" s="39" t="s">
        <v>496</v>
      </c>
      <c r="G233" s="40">
        <v>1</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225">
      <c r="A236" s="36" t="s">
        <v>467</v>
      </c>
      <c r="B236" s="44"/>
      <c r="C236" s="45"/>
      <c r="D236" s="45"/>
      <c r="E236" s="38" t="s">
        <v>1551</v>
      </c>
      <c r="F236" s="45"/>
      <c r="G236" s="45"/>
      <c r="H236" s="45"/>
      <c r="I236" s="45"/>
      <c r="J236" s="47"/>
    </row>
    <row r="237">
      <c r="A237" s="36" t="s">
        <v>458</v>
      </c>
      <c r="B237" s="36">
        <v>57</v>
      </c>
      <c r="C237" s="37" t="s">
        <v>1552</v>
      </c>
      <c r="D237" s="36" t="s">
        <v>460</v>
      </c>
      <c r="E237" s="38" t="s">
        <v>1553</v>
      </c>
      <c r="F237" s="39" t="s">
        <v>553</v>
      </c>
      <c r="G237" s="40">
        <v>8</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466</v>
      </c>
      <c r="F239" s="45"/>
      <c r="G239" s="45"/>
      <c r="H239" s="45"/>
      <c r="I239" s="45"/>
      <c r="J239" s="47"/>
    </row>
    <row r="240" ht="135">
      <c r="A240" s="36" t="s">
        <v>467</v>
      </c>
      <c r="B240" s="44"/>
      <c r="C240" s="45"/>
      <c r="D240" s="45"/>
      <c r="E240" s="38" t="s">
        <v>1992</v>
      </c>
      <c r="F240" s="45"/>
      <c r="G240" s="45"/>
      <c r="H240" s="45"/>
      <c r="I240" s="45"/>
      <c r="J240" s="47"/>
    </row>
    <row r="241" ht="30">
      <c r="A241" s="36" t="s">
        <v>458</v>
      </c>
      <c r="B241" s="36">
        <v>58</v>
      </c>
      <c r="C241" s="37" t="s">
        <v>1555</v>
      </c>
      <c r="D241" s="36" t="s">
        <v>460</v>
      </c>
      <c r="E241" s="38" t="s">
        <v>1556</v>
      </c>
      <c r="F241" s="39" t="s">
        <v>496</v>
      </c>
      <c r="G241" s="40">
        <v>1</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466</v>
      </c>
      <c r="F243" s="45"/>
      <c r="G243" s="45"/>
      <c r="H243" s="45"/>
      <c r="I243" s="45"/>
      <c r="J243" s="47"/>
    </row>
    <row r="244" ht="165">
      <c r="A244" s="36" t="s">
        <v>467</v>
      </c>
      <c r="B244" s="44"/>
      <c r="C244" s="45"/>
      <c r="D244" s="45"/>
      <c r="E244" s="38" t="s">
        <v>1637</v>
      </c>
      <c r="F244" s="45"/>
      <c r="G244" s="45"/>
      <c r="H244" s="45"/>
      <c r="I244" s="45"/>
      <c r="J244" s="47"/>
    </row>
    <row r="245">
      <c r="A245" s="36" t="s">
        <v>458</v>
      </c>
      <c r="B245" s="36">
        <v>59</v>
      </c>
      <c r="C245" s="37" t="s">
        <v>1558</v>
      </c>
      <c r="D245" s="36" t="s">
        <v>460</v>
      </c>
      <c r="E245" s="38" t="s">
        <v>1559</v>
      </c>
      <c r="F245" s="39" t="s">
        <v>496</v>
      </c>
      <c r="G245" s="40">
        <v>1</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466</v>
      </c>
      <c r="F247" s="45"/>
      <c r="G247" s="45"/>
      <c r="H247" s="45"/>
      <c r="I247" s="45"/>
      <c r="J247" s="47"/>
    </row>
    <row r="248" ht="165">
      <c r="A248" s="36" t="s">
        <v>467</v>
      </c>
      <c r="B248" s="44"/>
      <c r="C248" s="45"/>
      <c r="D248" s="45"/>
      <c r="E248" s="38" t="s">
        <v>1637</v>
      </c>
      <c r="F248" s="45"/>
      <c r="G248" s="45"/>
      <c r="H248" s="45"/>
      <c r="I248" s="45"/>
      <c r="J248" s="47"/>
    </row>
    <row r="249">
      <c r="A249" s="36" t="s">
        <v>458</v>
      </c>
      <c r="B249" s="36">
        <v>60</v>
      </c>
      <c r="C249" s="37" t="s">
        <v>1560</v>
      </c>
      <c r="D249" s="36" t="s">
        <v>460</v>
      </c>
      <c r="E249" s="38" t="s">
        <v>1561</v>
      </c>
      <c r="F249" s="39" t="s">
        <v>496</v>
      </c>
      <c r="G249" s="40">
        <v>1</v>
      </c>
      <c r="H249" s="41">
        <v>0</v>
      </c>
      <c r="I249" s="42">
        <f>ROUND(G249*H249,P4)</f>
        <v>0</v>
      </c>
      <c r="J249" s="39" t="s">
        <v>471</v>
      </c>
      <c r="O249" s="43">
        <f>I249*0.21</f>
        <v>0</v>
      </c>
      <c r="P249">
        <v>3</v>
      </c>
    </row>
    <row r="250">
      <c r="A250" s="36" t="s">
        <v>464</v>
      </c>
      <c r="B250" s="44"/>
      <c r="C250" s="45"/>
      <c r="D250" s="45"/>
      <c r="E250" s="46" t="s">
        <v>460</v>
      </c>
      <c r="F250" s="45"/>
      <c r="G250" s="45"/>
      <c r="H250" s="45"/>
      <c r="I250" s="45"/>
      <c r="J250" s="47"/>
    </row>
    <row r="251">
      <c r="A251" s="36" t="s">
        <v>465</v>
      </c>
      <c r="B251" s="44"/>
      <c r="C251" s="45"/>
      <c r="D251" s="45"/>
      <c r="E251" s="48" t="s">
        <v>466</v>
      </c>
      <c r="F251" s="45"/>
      <c r="G251" s="45"/>
      <c r="H251" s="45"/>
      <c r="I251" s="45"/>
      <c r="J251" s="47"/>
    </row>
    <row r="252" ht="165">
      <c r="A252" s="36" t="s">
        <v>467</v>
      </c>
      <c r="B252" s="44"/>
      <c r="C252" s="45"/>
      <c r="D252" s="45"/>
      <c r="E252" s="38" t="s">
        <v>1637</v>
      </c>
      <c r="F252" s="45"/>
      <c r="G252" s="45"/>
      <c r="H252" s="45"/>
      <c r="I252" s="45"/>
      <c r="J252" s="47"/>
    </row>
    <row r="253">
      <c r="A253" s="36" t="s">
        <v>458</v>
      </c>
      <c r="B253" s="36">
        <v>61</v>
      </c>
      <c r="C253" s="37" t="s">
        <v>1562</v>
      </c>
      <c r="D253" s="36" t="s">
        <v>460</v>
      </c>
      <c r="E253" s="38" t="s">
        <v>1563</v>
      </c>
      <c r="F253" s="39" t="s">
        <v>496</v>
      </c>
      <c r="G253" s="40">
        <v>1</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466</v>
      </c>
      <c r="F255" s="45"/>
      <c r="G255" s="45"/>
      <c r="H255" s="45"/>
      <c r="I255" s="45"/>
      <c r="J255" s="47"/>
    </row>
    <row r="256" ht="135">
      <c r="A256" s="36" t="s">
        <v>467</v>
      </c>
      <c r="B256" s="44"/>
      <c r="C256" s="45"/>
      <c r="D256" s="45"/>
      <c r="E256" s="38" t="s">
        <v>700</v>
      </c>
      <c r="F256" s="45"/>
      <c r="G256" s="45"/>
      <c r="H256" s="45"/>
      <c r="I256" s="45"/>
      <c r="J256" s="47"/>
    </row>
    <row r="257">
      <c r="A257" s="30" t="s">
        <v>455</v>
      </c>
      <c r="B257" s="31"/>
      <c r="C257" s="32" t="s">
        <v>608</v>
      </c>
      <c r="D257" s="33"/>
      <c r="E257" s="30" t="s">
        <v>609</v>
      </c>
      <c r="F257" s="33"/>
      <c r="G257" s="33"/>
      <c r="H257" s="33"/>
      <c r="I257" s="34">
        <f>SUMIFS(I258:I273,A258:A273,"P")</f>
        <v>0</v>
      </c>
      <c r="J257" s="35"/>
    </row>
    <row r="258" ht="45">
      <c r="A258" s="36" t="s">
        <v>458</v>
      </c>
      <c r="B258" s="36">
        <v>62</v>
      </c>
      <c r="C258" s="37" t="s">
        <v>616</v>
      </c>
      <c r="D258" s="36" t="s">
        <v>617</v>
      </c>
      <c r="E258" s="38" t="s">
        <v>618</v>
      </c>
      <c r="F258" s="39" t="s">
        <v>613</v>
      </c>
      <c r="G258" s="40">
        <v>0.050000000000000003</v>
      </c>
      <c r="H258" s="41">
        <v>0</v>
      </c>
      <c r="I258" s="42">
        <f>ROUND(G258*H258,P4)</f>
        <v>0</v>
      </c>
      <c r="J258" s="39" t="s">
        <v>463</v>
      </c>
      <c r="O258" s="43">
        <f>I258*0.21</f>
        <v>0</v>
      </c>
      <c r="P258">
        <v>3</v>
      </c>
    </row>
    <row r="259" ht="30">
      <c r="A259" s="36" t="s">
        <v>464</v>
      </c>
      <c r="B259" s="44"/>
      <c r="C259" s="45"/>
      <c r="D259" s="45"/>
      <c r="E259" s="38" t="s">
        <v>614</v>
      </c>
      <c r="F259" s="45"/>
      <c r="G259" s="45"/>
      <c r="H259" s="45"/>
      <c r="I259" s="45"/>
      <c r="J259" s="47"/>
    </row>
    <row r="260">
      <c r="A260" s="36" t="s">
        <v>465</v>
      </c>
      <c r="B260" s="44"/>
      <c r="C260" s="45"/>
      <c r="D260" s="45"/>
      <c r="E260" s="48" t="s">
        <v>466</v>
      </c>
      <c r="F260" s="45"/>
      <c r="G260" s="45"/>
      <c r="H260" s="45"/>
      <c r="I260" s="45"/>
      <c r="J260" s="47"/>
    </row>
    <row r="261" ht="120">
      <c r="A261" s="36" t="s">
        <v>467</v>
      </c>
      <c r="B261" s="44"/>
      <c r="C261" s="45"/>
      <c r="D261" s="45"/>
      <c r="E261" s="38" t="s">
        <v>615</v>
      </c>
      <c r="F261" s="45"/>
      <c r="G261" s="45"/>
      <c r="H261" s="45"/>
      <c r="I261" s="45"/>
      <c r="J261" s="47"/>
    </row>
    <row r="262" ht="45">
      <c r="A262" s="36" t="s">
        <v>458</v>
      </c>
      <c r="B262" s="36">
        <v>63</v>
      </c>
      <c r="C262" s="37" t="s">
        <v>619</v>
      </c>
      <c r="D262" s="36" t="s">
        <v>620</v>
      </c>
      <c r="E262" s="38" t="s">
        <v>621</v>
      </c>
      <c r="F262" s="39" t="s">
        <v>613</v>
      </c>
      <c r="G262" s="40">
        <v>0.01</v>
      </c>
      <c r="H262" s="41">
        <v>0</v>
      </c>
      <c r="I262" s="42">
        <f>ROUND(G262*H262,P4)</f>
        <v>0</v>
      </c>
      <c r="J262" s="39" t="s">
        <v>463</v>
      </c>
      <c r="O262" s="43">
        <f>I262*0.21</f>
        <v>0</v>
      </c>
      <c r="P262">
        <v>3</v>
      </c>
    </row>
    <row r="263" ht="30">
      <c r="A263" s="36" t="s">
        <v>464</v>
      </c>
      <c r="B263" s="44"/>
      <c r="C263" s="45"/>
      <c r="D263" s="45"/>
      <c r="E263" s="38" t="s">
        <v>614</v>
      </c>
      <c r="F263" s="45"/>
      <c r="G263" s="45"/>
      <c r="H263" s="45"/>
      <c r="I263" s="45"/>
      <c r="J263" s="47"/>
    </row>
    <row r="264">
      <c r="A264" s="36" t="s">
        <v>465</v>
      </c>
      <c r="B264" s="44"/>
      <c r="C264" s="45"/>
      <c r="D264" s="45"/>
      <c r="E264" s="48" t="s">
        <v>466</v>
      </c>
      <c r="F264" s="45"/>
      <c r="G264" s="45"/>
      <c r="H264" s="45"/>
      <c r="I264" s="45"/>
      <c r="J264" s="47"/>
    </row>
    <row r="265" ht="120">
      <c r="A265" s="36" t="s">
        <v>467</v>
      </c>
      <c r="B265" s="44"/>
      <c r="C265" s="45"/>
      <c r="D265" s="45"/>
      <c r="E265" s="38" t="s">
        <v>615</v>
      </c>
      <c r="F265" s="45"/>
      <c r="G265" s="45"/>
      <c r="H265" s="45"/>
      <c r="I265" s="45"/>
      <c r="J265" s="47"/>
    </row>
    <row r="266" ht="60">
      <c r="A266" s="36" t="s">
        <v>458</v>
      </c>
      <c r="B266" s="36">
        <v>64</v>
      </c>
      <c r="C266" s="37" t="s">
        <v>622</v>
      </c>
      <c r="D266" s="36" t="s">
        <v>623</v>
      </c>
      <c r="E266" s="38" t="s">
        <v>624</v>
      </c>
      <c r="F266" s="39" t="s">
        <v>613</v>
      </c>
      <c r="G266" s="40">
        <v>0.001</v>
      </c>
      <c r="H266" s="41">
        <v>0</v>
      </c>
      <c r="I266" s="42">
        <f>ROUND(G266*H266,P4)</f>
        <v>0</v>
      </c>
      <c r="J266" s="39" t="s">
        <v>463</v>
      </c>
      <c r="O266" s="43">
        <f>I266*0.21</f>
        <v>0</v>
      </c>
      <c r="P266">
        <v>3</v>
      </c>
    </row>
    <row r="267" ht="30">
      <c r="A267" s="36" t="s">
        <v>464</v>
      </c>
      <c r="B267" s="44"/>
      <c r="C267" s="45"/>
      <c r="D267" s="45"/>
      <c r="E267" s="38" t="s">
        <v>614</v>
      </c>
      <c r="F267" s="45"/>
      <c r="G267" s="45"/>
      <c r="H267" s="45"/>
      <c r="I267" s="45"/>
      <c r="J267" s="47"/>
    </row>
    <row r="268">
      <c r="A268" s="36" t="s">
        <v>465</v>
      </c>
      <c r="B268" s="44"/>
      <c r="C268" s="45"/>
      <c r="D268" s="45"/>
      <c r="E268" s="48" t="s">
        <v>466</v>
      </c>
      <c r="F268" s="45"/>
      <c r="G268" s="45"/>
      <c r="H268" s="45"/>
      <c r="I268" s="45"/>
      <c r="J268" s="47"/>
    </row>
    <row r="269" ht="120">
      <c r="A269" s="36" t="s">
        <v>467</v>
      </c>
      <c r="B269" s="44"/>
      <c r="C269" s="45"/>
      <c r="D269" s="45"/>
      <c r="E269" s="38" t="s">
        <v>615</v>
      </c>
      <c r="F269" s="45"/>
      <c r="G269" s="45"/>
      <c r="H269" s="45"/>
      <c r="I269" s="45"/>
      <c r="J269" s="47"/>
    </row>
    <row r="270" ht="45">
      <c r="A270" s="36" t="s">
        <v>458</v>
      </c>
      <c r="B270" s="36">
        <v>65</v>
      </c>
      <c r="C270" s="37" t="s">
        <v>625</v>
      </c>
      <c r="D270" s="36" t="s">
        <v>626</v>
      </c>
      <c r="E270" s="38" t="s">
        <v>627</v>
      </c>
      <c r="F270" s="39" t="s">
        <v>613</v>
      </c>
      <c r="G270" s="40">
        <v>0.0050000000000000001</v>
      </c>
      <c r="H270" s="41">
        <v>0</v>
      </c>
      <c r="I270" s="42">
        <f>ROUND(G270*H270,P4)</f>
        <v>0</v>
      </c>
      <c r="J270" s="39" t="s">
        <v>463</v>
      </c>
      <c r="O270" s="43">
        <f>I270*0.21</f>
        <v>0</v>
      </c>
      <c r="P270">
        <v>3</v>
      </c>
    </row>
    <row r="271" ht="30">
      <c r="A271" s="36" t="s">
        <v>464</v>
      </c>
      <c r="B271" s="44"/>
      <c r="C271" s="45"/>
      <c r="D271" s="45"/>
      <c r="E271" s="38" t="s">
        <v>614</v>
      </c>
      <c r="F271" s="45"/>
      <c r="G271" s="45"/>
      <c r="H271" s="45"/>
      <c r="I271" s="45"/>
      <c r="J271" s="47"/>
    </row>
    <row r="272">
      <c r="A272" s="36" t="s">
        <v>465</v>
      </c>
      <c r="B272" s="44"/>
      <c r="C272" s="45"/>
      <c r="D272" s="45"/>
      <c r="E272" s="48" t="s">
        <v>466</v>
      </c>
      <c r="F272" s="45"/>
      <c r="G272" s="45"/>
      <c r="H272" s="45"/>
      <c r="I272" s="45"/>
      <c r="J272" s="47"/>
    </row>
    <row r="273" ht="120">
      <c r="A273" s="36" t="s">
        <v>467</v>
      </c>
      <c r="B273" s="49"/>
      <c r="C273" s="50"/>
      <c r="D273" s="50"/>
      <c r="E273" s="38" t="s">
        <v>615</v>
      </c>
      <c r="F273" s="50"/>
      <c r="G273" s="50"/>
      <c r="H273" s="50"/>
      <c r="I273" s="50"/>
      <c r="J273" s="51"/>
    </row>
  </sheetData>
  <sheetProtection sheet="1" objects="1" scenarios="1" spinCount="100000" saltValue="wNEGeVzz4PjQinrRmxUQ+T8d6LwEiymgpCYy2EhP6KyLNfraJ3T56c9hFk6iBNtWYAvk+VyBEGenSw0dxhB+0g==" hashValue="ZuhIFiroYCcKxtYfuSWJBy8heJzCH4xYRMonmWoLysDD1EFg7rr/cDwvXwD8itNPGab2v2A27WQtbku5Q4+hN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49</v>
      </c>
      <c r="I3" s="24">
        <f>SUMIFS(I11:I337,A11:A337,"SD")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2205</v>
      </c>
      <c r="D6" s="21"/>
      <c r="E6" s="22" t="s">
        <v>2206</v>
      </c>
      <c r="F6" s="16"/>
      <c r="G6" s="16"/>
      <c r="H6" s="16"/>
      <c r="I6" s="16"/>
      <c r="J6" s="18"/>
    </row>
    <row r="7">
      <c r="A7" s="3" t="s">
        <v>442</v>
      </c>
      <c r="B7" s="19" t="s">
        <v>443</v>
      </c>
      <c r="C7" s="20" t="s">
        <v>49</v>
      </c>
      <c r="D7" s="21"/>
      <c r="E7" s="22" t="s">
        <v>50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SUMIFS(I12:I263,A12:A263,"P")</f>
        <v>0</v>
      </c>
      <c r="J11" s="35"/>
    </row>
    <row r="12">
      <c r="A12" s="36" t="s">
        <v>458</v>
      </c>
      <c r="B12" s="36">
        <v>1</v>
      </c>
      <c r="C12" s="37" t="s">
        <v>1568</v>
      </c>
      <c r="D12" s="36" t="s">
        <v>460</v>
      </c>
      <c r="E12" s="38" t="s">
        <v>1569</v>
      </c>
      <c r="F12" s="39" t="s">
        <v>496</v>
      </c>
      <c r="G12" s="40">
        <v>11</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2207</v>
      </c>
      <c r="F15" s="45"/>
      <c r="G15" s="45"/>
      <c r="H15" s="45"/>
      <c r="I15" s="45"/>
      <c r="J15" s="47"/>
    </row>
    <row r="16" ht="30">
      <c r="A16" s="36" t="s">
        <v>458</v>
      </c>
      <c r="B16" s="36">
        <v>2</v>
      </c>
      <c r="C16" s="37" t="s">
        <v>526</v>
      </c>
      <c r="D16" s="36" t="s">
        <v>460</v>
      </c>
      <c r="E16" s="38" t="s">
        <v>527</v>
      </c>
      <c r="F16" s="39" t="s">
        <v>496</v>
      </c>
      <c r="G16" s="40">
        <v>11</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75">
      <c r="A19" s="36" t="s">
        <v>467</v>
      </c>
      <c r="B19" s="44"/>
      <c r="C19" s="45"/>
      <c r="D19" s="45"/>
      <c r="E19" s="38" t="s">
        <v>2208</v>
      </c>
      <c r="F19" s="45"/>
      <c r="G19" s="45"/>
      <c r="H19" s="45"/>
      <c r="I19" s="45"/>
      <c r="J19" s="47"/>
    </row>
    <row r="20">
      <c r="A20" s="36" t="s">
        <v>458</v>
      </c>
      <c r="B20" s="36">
        <v>3</v>
      </c>
      <c r="C20" s="37" t="s">
        <v>529</v>
      </c>
      <c r="D20" s="36" t="s">
        <v>460</v>
      </c>
      <c r="E20" s="38" t="s">
        <v>530</v>
      </c>
      <c r="F20" s="39" t="s">
        <v>496</v>
      </c>
      <c r="G20" s="40">
        <v>11</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75">
      <c r="A23" s="36" t="s">
        <v>467</v>
      </c>
      <c r="B23" s="44"/>
      <c r="C23" s="45"/>
      <c r="D23" s="45"/>
      <c r="E23" s="38" t="s">
        <v>2208</v>
      </c>
      <c r="F23" s="45"/>
      <c r="G23" s="45"/>
      <c r="H23" s="45"/>
      <c r="I23" s="45"/>
      <c r="J23" s="47"/>
    </row>
    <row r="24">
      <c r="A24" s="36" t="s">
        <v>458</v>
      </c>
      <c r="B24" s="36">
        <v>4</v>
      </c>
      <c r="C24" s="37" t="s">
        <v>810</v>
      </c>
      <c r="D24" s="36" t="s">
        <v>460</v>
      </c>
      <c r="E24" s="38" t="s">
        <v>811</v>
      </c>
      <c r="F24" s="39" t="s">
        <v>496</v>
      </c>
      <c r="G24" s="40">
        <v>7</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45">
      <c r="A27" s="36" t="s">
        <v>467</v>
      </c>
      <c r="B27" s="44"/>
      <c r="C27" s="45"/>
      <c r="D27" s="45"/>
      <c r="E27" s="38" t="s">
        <v>2097</v>
      </c>
      <c r="F27" s="45"/>
      <c r="G27" s="45"/>
      <c r="H27" s="45"/>
      <c r="I27" s="45"/>
      <c r="J27" s="47"/>
    </row>
    <row r="28">
      <c r="A28" s="36" t="s">
        <v>458</v>
      </c>
      <c r="B28" s="36">
        <v>5</v>
      </c>
      <c r="C28" s="37" t="s">
        <v>2209</v>
      </c>
      <c r="D28" s="36" t="s">
        <v>460</v>
      </c>
      <c r="E28" s="38" t="s">
        <v>2210</v>
      </c>
      <c r="F28" s="39" t="s">
        <v>2211</v>
      </c>
      <c r="G28" s="40">
        <v>7</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60">
      <c r="A31" s="36" t="s">
        <v>467</v>
      </c>
      <c r="B31" s="44"/>
      <c r="C31" s="45"/>
      <c r="D31" s="45"/>
      <c r="E31" s="38" t="s">
        <v>2212</v>
      </c>
      <c r="F31" s="45"/>
      <c r="G31" s="45"/>
      <c r="H31" s="45"/>
      <c r="I31" s="45"/>
      <c r="J31" s="47"/>
    </row>
    <row r="32">
      <c r="A32" s="36" t="s">
        <v>458</v>
      </c>
      <c r="B32" s="36">
        <v>6</v>
      </c>
      <c r="C32" s="37" t="s">
        <v>822</v>
      </c>
      <c r="D32" s="36" t="s">
        <v>460</v>
      </c>
      <c r="E32" s="38" t="s">
        <v>823</v>
      </c>
      <c r="F32" s="39" t="s">
        <v>482</v>
      </c>
      <c r="G32" s="40">
        <v>768.10000000000002</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105">
      <c r="A35" s="36" t="s">
        <v>467</v>
      </c>
      <c r="B35" s="44"/>
      <c r="C35" s="45"/>
      <c r="D35" s="45"/>
      <c r="E35" s="38" t="s">
        <v>2213</v>
      </c>
      <c r="F35" s="45"/>
      <c r="G35" s="45"/>
      <c r="H35" s="45"/>
      <c r="I35" s="45"/>
      <c r="J35" s="47"/>
    </row>
    <row r="36">
      <c r="A36" s="36" t="s">
        <v>458</v>
      </c>
      <c r="B36" s="36">
        <v>7</v>
      </c>
      <c r="C36" s="37" t="s">
        <v>833</v>
      </c>
      <c r="D36" s="36" t="s">
        <v>460</v>
      </c>
      <c r="E36" s="38" t="s">
        <v>834</v>
      </c>
      <c r="F36" s="39" t="s">
        <v>482</v>
      </c>
      <c r="G36" s="40">
        <v>5</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60">
      <c r="A39" s="36" t="s">
        <v>467</v>
      </c>
      <c r="B39" s="44"/>
      <c r="C39" s="45"/>
      <c r="D39" s="45"/>
      <c r="E39" s="38" t="s">
        <v>836</v>
      </c>
      <c r="F39" s="45"/>
      <c r="G39" s="45"/>
      <c r="H39" s="45"/>
      <c r="I39" s="45"/>
      <c r="J39" s="47"/>
    </row>
    <row r="40" ht="30">
      <c r="A40" s="36" t="s">
        <v>458</v>
      </c>
      <c r="B40" s="36">
        <v>8</v>
      </c>
      <c r="C40" s="37" t="s">
        <v>846</v>
      </c>
      <c r="D40" s="36" t="s">
        <v>460</v>
      </c>
      <c r="E40" s="38" t="s">
        <v>847</v>
      </c>
      <c r="F40" s="39" t="s">
        <v>496</v>
      </c>
      <c r="G40" s="40">
        <v>14</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60">
      <c r="A43" s="36" t="s">
        <v>467</v>
      </c>
      <c r="B43" s="44"/>
      <c r="C43" s="45"/>
      <c r="D43" s="45"/>
      <c r="E43" s="38" t="s">
        <v>2214</v>
      </c>
      <c r="F43" s="45"/>
      <c r="G43" s="45"/>
      <c r="H43" s="45"/>
      <c r="I43" s="45"/>
      <c r="J43" s="47"/>
    </row>
    <row r="44">
      <c r="A44" s="36" t="s">
        <v>458</v>
      </c>
      <c r="B44" s="36">
        <v>9</v>
      </c>
      <c r="C44" s="37" t="s">
        <v>542</v>
      </c>
      <c r="D44" s="36" t="s">
        <v>460</v>
      </c>
      <c r="E44" s="38" t="s">
        <v>543</v>
      </c>
      <c r="F44" s="39" t="s">
        <v>482</v>
      </c>
      <c r="G44" s="40">
        <v>738.10000000000002</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45">
      <c r="A47" s="36" t="s">
        <v>467</v>
      </c>
      <c r="B47" s="44"/>
      <c r="C47" s="45"/>
      <c r="D47" s="45"/>
      <c r="E47" s="38" t="s">
        <v>2215</v>
      </c>
      <c r="F47" s="45"/>
      <c r="G47" s="45"/>
      <c r="H47" s="45"/>
      <c r="I47" s="45"/>
      <c r="J47" s="47"/>
    </row>
    <row r="48">
      <c r="A48" s="36" t="s">
        <v>458</v>
      </c>
      <c r="B48" s="36">
        <v>10</v>
      </c>
      <c r="C48" s="37" t="s">
        <v>853</v>
      </c>
      <c r="D48" s="36" t="s">
        <v>460</v>
      </c>
      <c r="E48" s="38" t="s">
        <v>854</v>
      </c>
      <c r="F48" s="39" t="s">
        <v>496</v>
      </c>
      <c r="G48" s="40">
        <v>52</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30">
      <c r="A51" s="36" t="s">
        <v>467</v>
      </c>
      <c r="B51" s="44"/>
      <c r="C51" s="45"/>
      <c r="D51" s="45"/>
      <c r="E51" s="38" t="s">
        <v>2060</v>
      </c>
      <c r="F51" s="45"/>
      <c r="G51" s="45"/>
      <c r="H51" s="45"/>
      <c r="I51" s="45"/>
      <c r="J51" s="47"/>
    </row>
    <row r="52">
      <c r="A52" s="36" t="s">
        <v>458</v>
      </c>
      <c r="B52" s="36">
        <v>11</v>
      </c>
      <c r="C52" s="37" t="s">
        <v>675</v>
      </c>
      <c r="D52" s="36" t="s">
        <v>460</v>
      </c>
      <c r="E52" s="38" t="s">
        <v>676</v>
      </c>
      <c r="F52" s="39" t="s">
        <v>496</v>
      </c>
      <c r="G52" s="40">
        <v>11</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120">
      <c r="A55" s="36" t="s">
        <v>467</v>
      </c>
      <c r="B55" s="44"/>
      <c r="C55" s="45"/>
      <c r="D55" s="45"/>
      <c r="E55" s="38" t="s">
        <v>859</v>
      </c>
      <c r="F55" s="45"/>
      <c r="G55" s="45"/>
      <c r="H55" s="45"/>
      <c r="I55" s="45"/>
      <c r="J55" s="47"/>
    </row>
    <row r="56">
      <c r="A56" s="36" t="s">
        <v>458</v>
      </c>
      <c r="B56" s="36">
        <v>12</v>
      </c>
      <c r="C56" s="37" t="s">
        <v>1428</v>
      </c>
      <c r="D56" s="36" t="s">
        <v>460</v>
      </c>
      <c r="E56" s="38" t="s">
        <v>1429</v>
      </c>
      <c r="F56" s="39" t="s">
        <v>496</v>
      </c>
      <c r="G56" s="40">
        <v>11</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20">
      <c r="A59" s="36" t="s">
        <v>467</v>
      </c>
      <c r="B59" s="44"/>
      <c r="C59" s="45"/>
      <c r="D59" s="45"/>
      <c r="E59" s="38" t="s">
        <v>859</v>
      </c>
      <c r="F59" s="45"/>
      <c r="G59" s="45"/>
      <c r="H59" s="45"/>
      <c r="I59" s="45"/>
      <c r="J59" s="47"/>
    </row>
    <row r="60" ht="30">
      <c r="A60" s="36" t="s">
        <v>458</v>
      </c>
      <c r="B60" s="36">
        <v>13</v>
      </c>
      <c r="C60" s="37" t="s">
        <v>548</v>
      </c>
      <c r="D60" s="36" t="s">
        <v>460</v>
      </c>
      <c r="E60" s="38" t="s">
        <v>549</v>
      </c>
      <c r="F60" s="39" t="s">
        <v>496</v>
      </c>
      <c r="G60" s="40">
        <v>1</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35">
      <c r="A63" s="36" t="s">
        <v>467</v>
      </c>
      <c r="B63" s="44"/>
      <c r="C63" s="45"/>
      <c r="D63" s="45"/>
      <c r="E63" s="38" t="s">
        <v>550</v>
      </c>
      <c r="F63" s="45"/>
      <c r="G63" s="45"/>
      <c r="H63" s="45"/>
      <c r="I63" s="45"/>
      <c r="J63" s="47"/>
    </row>
    <row r="64">
      <c r="A64" s="36" t="s">
        <v>458</v>
      </c>
      <c r="B64" s="36">
        <v>14</v>
      </c>
      <c r="C64" s="37" t="s">
        <v>551</v>
      </c>
      <c r="D64" s="36" t="s">
        <v>460</v>
      </c>
      <c r="E64" s="38" t="s">
        <v>552</v>
      </c>
      <c r="F64" s="39" t="s">
        <v>553</v>
      </c>
      <c r="G64" s="40">
        <v>112</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75">
      <c r="A67" s="36" t="s">
        <v>467</v>
      </c>
      <c r="B67" s="44"/>
      <c r="C67" s="45"/>
      <c r="D67" s="45"/>
      <c r="E67" s="38" t="s">
        <v>1449</v>
      </c>
      <c r="F67" s="45"/>
      <c r="G67" s="45"/>
      <c r="H67" s="45"/>
      <c r="I67" s="45"/>
      <c r="J67" s="47"/>
    </row>
    <row r="68">
      <c r="A68" s="36" t="s">
        <v>458</v>
      </c>
      <c r="B68" s="36">
        <v>15</v>
      </c>
      <c r="C68" s="37" t="s">
        <v>1773</v>
      </c>
      <c r="D68" s="36" t="s">
        <v>460</v>
      </c>
      <c r="E68" s="38" t="s">
        <v>1774</v>
      </c>
      <c r="F68" s="39" t="s">
        <v>496</v>
      </c>
      <c r="G68" s="40">
        <v>20</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35">
      <c r="A71" s="36" t="s">
        <v>467</v>
      </c>
      <c r="B71" s="44"/>
      <c r="C71" s="45"/>
      <c r="D71" s="45"/>
      <c r="E71" s="38" t="s">
        <v>689</v>
      </c>
      <c r="F71" s="45"/>
      <c r="G71" s="45"/>
      <c r="H71" s="45"/>
      <c r="I71" s="45"/>
      <c r="J71" s="47"/>
    </row>
    <row r="72">
      <c r="A72" s="36" t="s">
        <v>458</v>
      </c>
      <c r="B72" s="36">
        <v>16</v>
      </c>
      <c r="C72" s="37" t="s">
        <v>1776</v>
      </c>
      <c r="D72" s="36" t="s">
        <v>460</v>
      </c>
      <c r="E72" s="38" t="s">
        <v>1777</v>
      </c>
      <c r="F72" s="39" t="s">
        <v>496</v>
      </c>
      <c r="G72" s="40">
        <v>20</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05">
      <c r="A75" s="36" t="s">
        <v>467</v>
      </c>
      <c r="B75" s="44"/>
      <c r="C75" s="45"/>
      <c r="D75" s="45"/>
      <c r="E75" s="38" t="s">
        <v>567</v>
      </c>
      <c r="F75" s="45"/>
      <c r="G75" s="45"/>
      <c r="H75" s="45"/>
      <c r="I75" s="45"/>
      <c r="J75" s="47"/>
    </row>
    <row r="76">
      <c r="A76" s="36" t="s">
        <v>458</v>
      </c>
      <c r="B76" s="36">
        <v>17</v>
      </c>
      <c r="C76" s="37" t="s">
        <v>1605</v>
      </c>
      <c r="D76" s="36" t="s">
        <v>460</v>
      </c>
      <c r="E76" s="38" t="s">
        <v>1606</v>
      </c>
      <c r="F76" s="39" t="s">
        <v>496</v>
      </c>
      <c r="G76" s="40">
        <v>1</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210">
      <c r="A79" s="36" t="s">
        <v>467</v>
      </c>
      <c r="B79" s="44"/>
      <c r="C79" s="45"/>
      <c r="D79" s="45"/>
      <c r="E79" s="38" t="s">
        <v>1864</v>
      </c>
      <c r="F79" s="45"/>
      <c r="G79" s="45"/>
      <c r="H79" s="45"/>
      <c r="I79" s="45"/>
      <c r="J79" s="47"/>
    </row>
    <row r="80">
      <c r="A80" s="36" t="s">
        <v>458</v>
      </c>
      <c r="B80" s="36">
        <v>18</v>
      </c>
      <c r="C80" s="37" t="s">
        <v>1608</v>
      </c>
      <c r="D80" s="36" t="s">
        <v>460</v>
      </c>
      <c r="E80" s="38" t="s">
        <v>1609</v>
      </c>
      <c r="F80" s="39" t="s">
        <v>496</v>
      </c>
      <c r="G80" s="40">
        <v>1</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50">
      <c r="A83" s="36" t="s">
        <v>467</v>
      </c>
      <c r="B83" s="44"/>
      <c r="C83" s="45"/>
      <c r="D83" s="45"/>
      <c r="E83" s="38" t="s">
        <v>597</v>
      </c>
      <c r="F83" s="45"/>
      <c r="G83" s="45"/>
      <c r="H83" s="45"/>
      <c r="I83" s="45"/>
      <c r="J83" s="47"/>
    </row>
    <row r="84">
      <c r="A84" s="36" t="s">
        <v>458</v>
      </c>
      <c r="B84" s="36">
        <v>19</v>
      </c>
      <c r="C84" s="37" t="s">
        <v>956</v>
      </c>
      <c r="D84" s="36" t="s">
        <v>460</v>
      </c>
      <c r="E84" s="38" t="s">
        <v>957</v>
      </c>
      <c r="F84" s="39" t="s">
        <v>496</v>
      </c>
      <c r="G84" s="40">
        <v>14</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135">
      <c r="A87" s="36" t="s">
        <v>467</v>
      </c>
      <c r="B87" s="44"/>
      <c r="C87" s="45"/>
      <c r="D87" s="45"/>
      <c r="E87" s="38" t="s">
        <v>689</v>
      </c>
      <c r="F87" s="45"/>
      <c r="G87" s="45"/>
      <c r="H87" s="45"/>
      <c r="I87" s="45"/>
      <c r="J87" s="47"/>
    </row>
    <row r="88">
      <c r="A88" s="36" t="s">
        <v>458</v>
      </c>
      <c r="B88" s="36">
        <v>20</v>
      </c>
      <c r="C88" s="37" t="s">
        <v>959</v>
      </c>
      <c r="D88" s="36" t="s">
        <v>460</v>
      </c>
      <c r="E88" s="38" t="s">
        <v>960</v>
      </c>
      <c r="F88" s="39" t="s">
        <v>496</v>
      </c>
      <c r="G88" s="40">
        <v>14</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05">
      <c r="A91" s="36" t="s">
        <v>467</v>
      </c>
      <c r="B91" s="44"/>
      <c r="C91" s="45"/>
      <c r="D91" s="45"/>
      <c r="E91" s="38" t="s">
        <v>567</v>
      </c>
      <c r="F91" s="45"/>
      <c r="G91" s="45"/>
      <c r="H91" s="45"/>
      <c r="I91" s="45"/>
      <c r="J91" s="47"/>
    </row>
    <row r="92">
      <c r="A92" s="36" t="s">
        <v>458</v>
      </c>
      <c r="B92" s="36">
        <v>21</v>
      </c>
      <c r="C92" s="37" t="s">
        <v>962</v>
      </c>
      <c r="D92" s="36" t="s">
        <v>460</v>
      </c>
      <c r="E92" s="38" t="s">
        <v>963</v>
      </c>
      <c r="F92" s="39" t="s">
        <v>496</v>
      </c>
      <c r="G92" s="40">
        <v>77</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35">
      <c r="A95" s="36" t="s">
        <v>467</v>
      </c>
      <c r="B95" s="44"/>
      <c r="C95" s="45"/>
      <c r="D95" s="45"/>
      <c r="E95" s="38" t="s">
        <v>689</v>
      </c>
      <c r="F95" s="45"/>
      <c r="G95" s="45"/>
      <c r="H95" s="45"/>
      <c r="I95" s="45"/>
      <c r="J95" s="47"/>
    </row>
    <row r="96">
      <c r="A96" s="36" t="s">
        <v>458</v>
      </c>
      <c r="B96" s="36">
        <v>22</v>
      </c>
      <c r="C96" s="37" t="s">
        <v>964</v>
      </c>
      <c r="D96" s="36" t="s">
        <v>460</v>
      </c>
      <c r="E96" s="38" t="s">
        <v>965</v>
      </c>
      <c r="F96" s="39" t="s">
        <v>496</v>
      </c>
      <c r="G96" s="40">
        <v>77</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105">
      <c r="A99" s="36" t="s">
        <v>467</v>
      </c>
      <c r="B99" s="44"/>
      <c r="C99" s="45"/>
      <c r="D99" s="45"/>
      <c r="E99" s="38" t="s">
        <v>567</v>
      </c>
      <c r="F99" s="45"/>
      <c r="G99" s="45"/>
      <c r="H99" s="45"/>
      <c r="I99" s="45"/>
      <c r="J99" s="47"/>
    </row>
    <row r="100">
      <c r="A100" s="36" t="s">
        <v>458</v>
      </c>
      <c r="B100" s="36">
        <v>23</v>
      </c>
      <c r="C100" s="37" t="s">
        <v>2216</v>
      </c>
      <c r="D100" s="36" t="s">
        <v>460</v>
      </c>
      <c r="E100" s="38" t="s">
        <v>2217</v>
      </c>
      <c r="F100" s="39" t="s">
        <v>496</v>
      </c>
      <c r="G100" s="40">
        <v>4</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20">
      <c r="A103" s="36" t="s">
        <v>467</v>
      </c>
      <c r="B103" s="44"/>
      <c r="C103" s="45"/>
      <c r="D103" s="45"/>
      <c r="E103" s="38" t="s">
        <v>2218</v>
      </c>
      <c r="F103" s="45"/>
      <c r="G103" s="45"/>
      <c r="H103" s="45"/>
      <c r="I103" s="45"/>
      <c r="J103" s="47"/>
    </row>
    <row r="104">
      <c r="A104" s="36" t="s">
        <v>458</v>
      </c>
      <c r="B104" s="36">
        <v>24</v>
      </c>
      <c r="C104" s="37" t="s">
        <v>2219</v>
      </c>
      <c r="D104" s="36" t="s">
        <v>460</v>
      </c>
      <c r="E104" s="38" t="s">
        <v>2220</v>
      </c>
      <c r="F104" s="39" t="s">
        <v>496</v>
      </c>
      <c r="G104" s="40">
        <v>4</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105">
      <c r="A107" s="36" t="s">
        <v>467</v>
      </c>
      <c r="B107" s="44"/>
      <c r="C107" s="45"/>
      <c r="D107" s="45"/>
      <c r="E107" s="38" t="s">
        <v>567</v>
      </c>
      <c r="F107" s="45"/>
      <c r="G107" s="45"/>
      <c r="H107" s="45"/>
      <c r="I107" s="45"/>
      <c r="J107" s="47"/>
    </row>
    <row r="108">
      <c r="A108" s="36" t="s">
        <v>458</v>
      </c>
      <c r="B108" s="36">
        <v>25</v>
      </c>
      <c r="C108" s="37" t="s">
        <v>2221</v>
      </c>
      <c r="D108" s="36" t="s">
        <v>460</v>
      </c>
      <c r="E108" s="38" t="s">
        <v>2222</v>
      </c>
      <c r="F108" s="39" t="s">
        <v>482</v>
      </c>
      <c r="G108" s="40">
        <v>14</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105">
      <c r="A111" s="36" t="s">
        <v>467</v>
      </c>
      <c r="B111" s="44"/>
      <c r="C111" s="45"/>
      <c r="D111" s="45"/>
      <c r="E111" s="38" t="s">
        <v>2223</v>
      </c>
      <c r="F111" s="45"/>
      <c r="G111" s="45"/>
      <c r="H111" s="45"/>
      <c r="I111" s="45"/>
      <c r="J111" s="47"/>
    </row>
    <row r="112">
      <c r="A112" s="36" t="s">
        <v>458</v>
      </c>
      <c r="B112" s="36">
        <v>26</v>
      </c>
      <c r="C112" s="37" t="s">
        <v>2224</v>
      </c>
      <c r="D112" s="36" t="s">
        <v>460</v>
      </c>
      <c r="E112" s="38" t="s">
        <v>2225</v>
      </c>
      <c r="F112" s="39" t="s">
        <v>482</v>
      </c>
      <c r="G112" s="40">
        <v>14</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466</v>
      </c>
      <c r="F114" s="45"/>
      <c r="G114" s="45"/>
      <c r="H114" s="45"/>
      <c r="I114" s="45"/>
      <c r="J114" s="47"/>
    </row>
    <row r="115" ht="75">
      <c r="A115" s="36" t="s">
        <v>467</v>
      </c>
      <c r="B115" s="44"/>
      <c r="C115" s="45"/>
      <c r="D115" s="45"/>
      <c r="E115" s="38" t="s">
        <v>2226</v>
      </c>
      <c r="F115" s="45"/>
      <c r="G115" s="45"/>
      <c r="H115" s="45"/>
      <c r="I115" s="45"/>
      <c r="J115" s="47"/>
    </row>
    <row r="116">
      <c r="A116" s="36" t="s">
        <v>458</v>
      </c>
      <c r="B116" s="36">
        <v>27</v>
      </c>
      <c r="C116" s="37" t="s">
        <v>2227</v>
      </c>
      <c r="D116" s="36" t="s">
        <v>460</v>
      </c>
      <c r="E116" s="38" t="s">
        <v>2228</v>
      </c>
      <c r="F116" s="39" t="s">
        <v>482</v>
      </c>
      <c r="G116" s="40">
        <v>7</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05">
      <c r="A119" s="36" t="s">
        <v>467</v>
      </c>
      <c r="B119" s="44"/>
      <c r="C119" s="45"/>
      <c r="D119" s="45"/>
      <c r="E119" s="38" t="s">
        <v>2223</v>
      </c>
      <c r="F119" s="45"/>
      <c r="G119" s="45"/>
      <c r="H119" s="45"/>
      <c r="I119" s="45"/>
      <c r="J119" s="47"/>
    </row>
    <row r="120" ht="30">
      <c r="A120" s="36" t="s">
        <v>458</v>
      </c>
      <c r="B120" s="36">
        <v>28</v>
      </c>
      <c r="C120" s="37" t="s">
        <v>2229</v>
      </c>
      <c r="D120" s="36" t="s">
        <v>460</v>
      </c>
      <c r="E120" s="38" t="s">
        <v>2230</v>
      </c>
      <c r="F120" s="39" t="s">
        <v>482</v>
      </c>
      <c r="G120" s="40">
        <v>7</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75">
      <c r="A123" s="36" t="s">
        <v>467</v>
      </c>
      <c r="B123" s="44"/>
      <c r="C123" s="45"/>
      <c r="D123" s="45"/>
      <c r="E123" s="38" t="s">
        <v>2226</v>
      </c>
      <c r="F123" s="45"/>
      <c r="G123" s="45"/>
      <c r="H123" s="45"/>
      <c r="I123" s="45"/>
      <c r="J123" s="47"/>
    </row>
    <row r="124">
      <c r="A124" s="36" t="s">
        <v>458</v>
      </c>
      <c r="B124" s="36">
        <v>29</v>
      </c>
      <c r="C124" s="37" t="s">
        <v>1430</v>
      </c>
      <c r="D124" s="36" t="s">
        <v>460</v>
      </c>
      <c r="E124" s="38" t="s">
        <v>1431</v>
      </c>
      <c r="F124" s="39" t="s">
        <v>496</v>
      </c>
      <c r="G124" s="40">
        <v>28</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80">
      <c r="A127" s="36" t="s">
        <v>467</v>
      </c>
      <c r="B127" s="44"/>
      <c r="C127" s="45"/>
      <c r="D127" s="45"/>
      <c r="E127" s="38" t="s">
        <v>2231</v>
      </c>
      <c r="F127" s="45"/>
      <c r="G127" s="45"/>
      <c r="H127" s="45"/>
      <c r="I127" s="45"/>
      <c r="J127" s="47"/>
    </row>
    <row r="128">
      <c r="A128" s="36" t="s">
        <v>458</v>
      </c>
      <c r="B128" s="36">
        <v>30</v>
      </c>
      <c r="C128" s="37" t="s">
        <v>1438</v>
      </c>
      <c r="D128" s="36" t="s">
        <v>460</v>
      </c>
      <c r="E128" s="38" t="s">
        <v>1966</v>
      </c>
      <c r="F128" s="39" t="s">
        <v>482</v>
      </c>
      <c r="G128" s="40">
        <v>738.10000000000002</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90">
      <c r="A131" s="36" t="s">
        <v>467</v>
      </c>
      <c r="B131" s="44"/>
      <c r="C131" s="45"/>
      <c r="D131" s="45"/>
      <c r="E131" s="38" t="s">
        <v>2232</v>
      </c>
      <c r="F131" s="45"/>
      <c r="G131" s="45"/>
      <c r="H131" s="45"/>
      <c r="I131" s="45"/>
      <c r="J131" s="47"/>
    </row>
    <row r="132">
      <c r="A132" s="36" t="s">
        <v>458</v>
      </c>
      <c r="B132" s="36">
        <v>31</v>
      </c>
      <c r="C132" s="37" t="s">
        <v>1441</v>
      </c>
      <c r="D132" s="36" t="s">
        <v>460</v>
      </c>
      <c r="E132" s="38" t="s">
        <v>1442</v>
      </c>
      <c r="F132" s="39" t="s">
        <v>1435</v>
      </c>
      <c r="G132" s="40">
        <v>2.0960000000000001</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105">
      <c r="A135" s="36" t="s">
        <v>467</v>
      </c>
      <c r="B135" s="44"/>
      <c r="C135" s="45"/>
      <c r="D135" s="45"/>
      <c r="E135" s="38" t="s">
        <v>2233</v>
      </c>
      <c r="F135" s="45"/>
      <c r="G135" s="45"/>
      <c r="H135" s="45"/>
      <c r="I135" s="45"/>
      <c r="J135" s="47"/>
    </row>
    <row r="136">
      <c r="A136" s="36" t="s">
        <v>458</v>
      </c>
      <c r="B136" s="36">
        <v>32</v>
      </c>
      <c r="C136" s="37" t="s">
        <v>1444</v>
      </c>
      <c r="D136" s="36" t="s">
        <v>460</v>
      </c>
      <c r="E136" s="38" t="s">
        <v>1445</v>
      </c>
      <c r="F136" s="39" t="s">
        <v>1435</v>
      </c>
      <c r="G136" s="40">
        <v>2.0960000000000001</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120">
      <c r="A139" s="36" t="s">
        <v>467</v>
      </c>
      <c r="B139" s="44"/>
      <c r="C139" s="45"/>
      <c r="D139" s="45"/>
      <c r="E139" s="38" t="s">
        <v>2234</v>
      </c>
      <c r="F139" s="45"/>
      <c r="G139" s="45"/>
      <c r="H139" s="45"/>
      <c r="I139" s="45"/>
      <c r="J139" s="47"/>
    </row>
    <row r="140">
      <c r="A140" s="36" t="s">
        <v>458</v>
      </c>
      <c r="B140" s="36">
        <v>33</v>
      </c>
      <c r="C140" s="37" t="s">
        <v>2235</v>
      </c>
      <c r="D140" s="36" t="s">
        <v>460</v>
      </c>
      <c r="E140" s="38" t="s">
        <v>2236</v>
      </c>
      <c r="F140" s="39" t="s">
        <v>496</v>
      </c>
      <c r="G140" s="40">
        <v>1</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90">
      <c r="A143" s="36" t="s">
        <v>467</v>
      </c>
      <c r="B143" s="44"/>
      <c r="C143" s="45"/>
      <c r="D143" s="45"/>
      <c r="E143" s="38" t="s">
        <v>2237</v>
      </c>
      <c r="F143" s="45"/>
      <c r="G143" s="45"/>
      <c r="H143" s="45"/>
      <c r="I143" s="45"/>
      <c r="J143" s="47"/>
    </row>
    <row r="144">
      <c r="A144" s="36" t="s">
        <v>458</v>
      </c>
      <c r="B144" s="36">
        <v>34</v>
      </c>
      <c r="C144" s="37" t="s">
        <v>1620</v>
      </c>
      <c r="D144" s="36" t="s">
        <v>460</v>
      </c>
      <c r="E144" s="38" t="s">
        <v>1887</v>
      </c>
      <c r="F144" s="39" t="s">
        <v>496</v>
      </c>
      <c r="G144" s="40">
        <v>1</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120">
      <c r="A147" s="36" t="s">
        <v>467</v>
      </c>
      <c r="B147" s="44"/>
      <c r="C147" s="45"/>
      <c r="D147" s="45"/>
      <c r="E147" s="38" t="s">
        <v>2238</v>
      </c>
      <c r="F147" s="45"/>
      <c r="G147" s="45"/>
      <c r="H147" s="45"/>
      <c r="I147" s="45"/>
      <c r="J147" s="47"/>
    </row>
    <row r="148">
      <c r="A148" s="36" t="s">
        <v>458</v>
      </c>
      <c r="B148" s="36">
        <v>35</v>
      </c>
      <c r="C148" s="37" t="s">
        <v>1622</v>
      </c>
      <c r="D148" s="36" t="s">
        <v>460</v>
      </c>
      <c r="E148" s="38" t="s">
        <v>1623</v>
      </c>
      <c r="F148" s="39" t="s">
        <v>496</v>
      </c>
      <c r="G148" s="40">
        <v>1</v>
      </c>
      <c r="H148" s="41">
        <v>0</v>
      </c>
      <c r="I148" s="42">
        <f>ROUND(G148*H148,P4)</f>
        <v>0</v>
      </c>
      <c r="J148" s="39" t="s">
        <v>463</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35">
      <c r="A151" s="36" t="s">
        <v>467</v>
      </c>
      <c r="B151" s="44"/>
      <c r="C151" s="45"/>
      <c r="D151" s="45"/>
      <c r="E151" s="38" t="s">
        <v>700</v>
      </c>
      <c r="F151" s="45"/>
      <c r="G151" s="45"/>
      <c r="H151" s="45"/>
      <c r="I151" s="45"/>
      <c r="J151" s="47"/>
    </row>
    <row r="152">
      <c r="A152" s="36" t="s">
        <v>458</v>
      </c>
      <c r="B152" s="36">
        <v>36</v>
      </c>
      <c r="C152" s="37" t="s">
        <v>1625</v>
      </c>
      <c r="D152" s="36" t="s">
        <v>460</v>
      </c>
      <c r="E152" s="38" t="s">
        <v>1626</v>
      </c>
      <c r="F152" s="39" t="s">
        <v>496</v>
      </c>
      <c r="G152" s="40">
        <v>1</v>
      </c>
      <c r="H152" s="41">
        <v>0</v>
      </c>
      <c r="I152" s="42">
        <f>ROUND(G152*H152,P4)</f>
        <v>0</v>
      </c>
      <c r="J152" s="39" t="s">
        <v>463</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150">
      <c r="A155" s="36" t="s">
        <v>467</v>
      </c>
      <c r="B155" s="44"/>
      <c r="C155" s="45"/>
      <c r="D155" s="45"/>
      <c r="E155" s="38" t="s">
        <v>1595</v>
      </c>
      <c r="F155" s="45"/>
      <c r="G155" s="45"/>
      <c r="H155" s="45"/>
      <c r="I155" s="45"/>
      <c r="J155" s="47"/>
    </row>
    <row r="156">
      <c r="A156" s="36" t="s">
        <v>458</v>
      </c>
      <c r="B156" s="36">
        <v>37</v>
      </c>
      <c r="C156" s="37" t="s">
        <v>1628</v>
      </c>
      <c r="D156" s="36" t="s">
        <v>460</v>
      </c>
      <c r="E156" s="38" t="s">
        <v>1629</v>
      </c>
      <c r="F156" s="39" t="s">
        <v>496</v>
      </c>
      <c r="G156" s="40">
        <v>1</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90">
      <c r="A159" s="36" t="s">
        <v>467</v>
      </c>
      <c r="B159" s="44"/>
      <c r="C159" s="45"/>
      <c r="D159" s="45"/>
      <c r="E159" s="38" t="s">
        <v>2237</v>
      </c>
      <c r="F159" s="45"/>
      <c r="G159" s="45"/>
      <c r="H159" s="45"/>
      <c r="I159" s="45"/>
      <c r="J159" s="47"/>
    </row>
    <row r="160">
      <c r="A160" s="36" t="s">
        <v>458</v>
      </c>
      <c r="B160" s="36">
        <v>38</v>
      </c>
      <c r="C160" s="37" t="s">
        <v>1630</v>
      </c>
      <c r="D160" s="36" t="s">
        <v>460</v>
      </c>
      <c r="E160" s="38" t="s">
        <v>2010</v>
      </c>
      <c r="F160" s="39" t="s">
        <v>496</v>
      </c>
      <c r="G160" s="40">
        <v>1</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05">
      <c r="A163" s="36" t="s">
        <v>467</v>
      </c>
      <c r="B163" s="44"/>
      <c r="C163" s="45"/>
      <c r="D163" s="45"/>
      <c r="E163" s="38" t="s">
        <v>2239</v>
      </c>
      <c r="F163" s="45"/>
      <c r="G163" s="45"/>
      <c r="H163" s="45"/>
      <c r="I163" s="45"/>
      <c r="J163" s="47"/>
    </row>
    <row r="164">
      <c r="A164" s="36" t="s">
        <v>458</v>
      </c>
      <c r="B164" s="36">
        <v>39</v>
      </c>
      <c r="C164" s="37" t="s">
        <v>1893</v>
      </c>
      <c r="D164" s="36" t="s">
        <v>460</v>
      </c>
      <c r="E164" s="38" t="s">
        <v>1894</v>
      </c>
      <c r="F164" s="39" t="s">
        <v>496</v>
      </c>
      <c r="G164" s="40">
        <v>1</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30">
      <c r="A166" s="36" t="s">
        <v>465</v>
      </c>
      <c r="B166" s="44"/>
      <c r="C166" s="45"/>
      <c r="D166" s="45"/>
      <c r="E166" s="48" t="s">
        <v>1634</v>
      </c>
      <c r="F166" s="45"/>
      <c r="G166" s="45"/>
      <c r="H166" s="45"/>
      <c r="I166" s="45"/>
      <c r="J166" s="47"/>
    </row>
    <row r="167" ht="135">
      <c r="A167" s="36" t="s">
        <v>467</v>
      </c>
      <c r="B167" s="44"/>
      <c r="C167" s="45"/>
      <c r="D167" s="45"/>
      <c r="E167" s="38" t="s">
        <v>700</v>
      </c>
      <c r="F167" s="45"/>
      <c r="G167" s="45"/>
      <c r="H167" s="45"/>
      <c r="I167" s="45"/>
      <c r="J167" s="47"/>
    </row>
    <row r="168">
      <c r="A168" s="36" t="s">
        <v>458</v>
      </c>
      <c r="B168" s="36">
        <v>40</v>
      </c>
      <c r="C168" s="37" t="s">
        <v>1895</v>
      </c>
      <c r="D168" s="36" t="s">
        <v>460</v>
      </c>
      <c r="E168" s="38" t="s">
        <v>1896</v>
      </c>
      <c r="F168" s="39" t="s">
        <v>496</v>
      </c>
      <c r="G168" s="40">
        <v>1</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165">
      <c r="A171" s="36" t="s">
        <v>467</v>
      </c>
      <c r="B171" s="44"/>
      <c r="C171" s="45"/>
      <c r="D171" s="45"/>
      <c r="E171" s="38" t="s">
        <v>1637</v>
      </c>
      <c r="F171" s="45"/>
      <c r="G171" s="45"/>
      <c r="H171" s="45"/>
      <c r="I171" s="45"/>
      <c r="J171" s="47"/>
    </row>
    <row r="172">
      <c r="A172" s="36" t="s">
        <v>458</v>
      </c>
      <c r="B172" s="36">
        <v>41</v>
      </c>
      <c r="C172" s="37" t="s">
        <v>2240</v>
      </c>
      <c r="D172" s="36" t="s">
        <v>460</v>
      </c>
      <c r="E172" s="38" t="s">
        <v>2241</v>
      </c>
      <c r="F172" s="39" t="s">
        <v>496</v>
      </c>
      <c r="G172" s="40">
        <v>4</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165">
      <c r="A175" s="36" t="s">
        <v>467</v>
      </c>
      <c r="B175" s="44"/>
      <c r="C175" s="45"/>
      <c r="D175" s="45"/>
      <c r="E175" s="38" t="s">
        <v>2242</v>
      </c>
      <c r="F175" s="45"/>
      <c r="G175" s="45"/>
      <c r="H175" s="45"/>
      <c r="I175" s="45"/>
      <c r="J175" s="47"/>
    </row>
    <row r="176">
      <c r="A176" s="36" t="s">
        <v>458</v>
      </c>
      <c r="B176" s="36">
        <v>42</v>
      </c>
      <c r="C176" s="37" t="s">
        <v>2243</v>
      </c>
      <c r="D176" s="36" t="s">
        <v>460</v>
      </c>
      <c r="E176" s="38" t="s">
        <v>2244</v>
      </c>
      <c r="F176" s="39" t="s">
        <v>496</v>
      </c>
      <c r="G176" s="40">
        <v>4</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120">
      <c r="A179" s="36" t="s">
        <v>467</v>
      </c>
      <c r="B179" s="44"/>
      <c r="C179" s="45"/>
      <c r="D179" s="45"/>
      <c r="E179" s="38" t="s">
        <v>2245</v>
      </c>
      <c r="F179" s="45"/>
      <c r="G179" s="45"/>
      <c r="H179" s="45"/>
      <c r="I179" s="45"/>
      <c r="J179" s="47"/>
    </row>
    <row r="180">
      <c r="A180" s="36" t="s">
        <v>458</v>
      </c>
      <c r="B180" s="36">
        <v>43</v>
      </c>
      <c r="C180" s="37" t="s">
        <v>2246</v>
      </c>
      <c r="D180" s="36" t="s">
        <v>460</v>
      </c>
      <c r="E180" s="38" t="s">
        <v>2247</v>
      </c>
      <c r="F180" s="39" t="s">
        <v>496</v>
      </c>
      <c r="G180" s="40">
        <v>3</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165">
      <c r="A183" s="36" t="s">
        <v>467</v>
      </c>
      <c r="B183" s="44"/>
      <c r="C183" s="45"/>
      <c r="D183" s="45"/>
      <c r="E183" s="38" t="s">
        <v>2248</v>
      </c>
      <c r="F183" s="45"/>
      <c r="G183" s="45"/>
      <c r="H183" s="45"/>
      <c r="I183" s="45"/>
      <c r="J183" s="47"/>
    </row>
    <row r="184">
      <c r="A184" s="36" t="s">
        <v>458</v>
      </c>
      <c r="B184" s="36">
        <v>44</v>
      </c>
      <c r="C184" s="37" t="s">
        <v>2249</v>
      </c>
      <c r="D184" s="36" t="s">
        <v>460</v>
      </c>
      <c r="E184" s="38" t="s">
        <v>2250</v>
      </c>
      <c r="F184" s="39" t="s">
        <v>496</v>
      </c>
      <c r="G184" s="40">
        <v>3</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466</v>
      </c>
      <c r="F186" s="45"/>
      <c r="G186" s="45"/>
      <c r="H186" s="45"/>
      <c r="I186" s="45"/>
      <c r="J186" s="47"/>
    </row>
    <row r="187" ht="120">
      <c r="A187" s="36" t="s">
        <v>467</v>
      </c>
      <c r="B187" s="44"/>
      <c r="C187" s="45"/>
      <c r="D187" s="45"/>
      <c r="E187" s="38" t="s">
        <v>2251</v>
      </c>
      <c r="F187" s="45"/>
      <c r="G187" s="45"/>
      <c r="H187" s="45"/>
      <c r="I187" s="45"/>
      <c r="J187" s="47"/>
    </row>
    <row r="188">
      <c r="A188" s="36" t="s">
        <v>458</v>
      </c>
      <c r="B188" s="36">
        <v>45</v>
      </c>
      <c r="C188" s="37" t="s">
        <v>2252</v>
      </c>
      <c r="D188" s="36" t="s">
        <v>460</v>
      </c>
      <c r="E188" s="38" t="s">
        <v>2253</v>
      </c>
      <c r="F188" s="39" t="s">
        <v>496</v>
      </c>
      <c r="G188" s="40">
        <v>7</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165">
      <c r="A191" s="36" t="s">
        <v>467</v>
      </c>
      <c r="B191" s="44"/>
      <c r="C191" s="45"/>
      <c r="D191" s="45"/>
      <c r="E191" s="38" t="s">
        <v>2254</v>
      </c>
      <c r="F191" s="45"/>
      <c r="G191" s="45"/>
      <c r="H191" s="45"/>
      <c r="I191" s="45"/>
      <c r="J191" s="47"/>
    </row>
    <row r="192" ht="30">
      <c r="A192" s="36" t="s">
        <v>458</v>
      </c>
      <c r="B192" s="36">
        <v>46</v>
      </c>
      <c r="C192" s="37" t="s">
        <v>2255</v>
      </c>
      <c r="D192" s="36" t="s">
        <v>460</v>
      </c>
      <c r="E192" s="38" t="s">
        <v>2256</v>
      </c>
      <c r="F192" s="39" t="s">
        <v>751</v>
      </c>
      <c r="G192" s="40">
        <v>3</v>
      </c>
      <c r="H192" s="41">
        <v>0</v>
      </c>
      <c r="I192" s="42">
        <f>ROUND(G192*H192,P4)</f>
        <v>0</v>
      </c>
      <c r="J192" s="39" t="s">
        <v>1884</v>
      </c>
      <c r="O192" s="43">
        <f>I192*0.21</f>
        <v>0</v>
      </c>
      <c r="P192">
        <v>3</v>
      </c>
    </row>
    <row r="193">
      <c r="A193" s="36" t="s">
        <v>464</v>
      </c>
      <c r="B193" s="44"/>
      <c r="C193" s="45"/>
      <c r="D193" s="45"/>
      <c r="E193" s="46" t="s">
        <v>460</v>
      </c>
      <c r="F193" s="45"/>
      <c r="G193" s="45"/>
      <c r="H193" s="45"/>
      <c r="I193" s="45"/>
      <c r="J193" s="47"/>
    </row>
    <row r="194">
      <c r="A194" s="36" t="s">
        <v>465</v>
      </c>
      <c r="B194" s="44"/>
      <c r="C194" s="45"/>
      <c r="D194" s="45"/>
      <c r="E194" s="48" t="s">
        <v>2257</v>
      </c>
      <c r="F194" s="45"/>
      <c r="G194" s="45"/>
      <c r="H194" s="45"/>
      <c r="I194" s="45"/>
      <c r="J194" s="47"/>
    </row>
    <row r="195" ht="180">
      <c r="A195" s="36" t="s">
        <v>467</v>
      </c>
      <c r="B195" s="44"/>
      <c r="C195" s="45"/>
      <c r="D195" s="45"/>
      <c r="E195" s="38" t="s">
        <v>2258</v>
      </c>
      <c r="F195" s="45"/>
      <c r="G195" s="45"/>
      <c r="H195" s="45"/>
      <c r="I195" s="45"/>
      <c r="J195" s="47"/>
    </row>
    <row r="196">
      <c r="A196" s="36" t="s">
        <v>458</v>
      </c>
      <c r="B196" s="36">
        <v>47</v>
      </c>
      <c r="C196" s="37" t="s">
        <v>2259</v>
      </c>
      <c r="D196" s="36" t="s">
        <v>460</v>
      </c>
      <c r="E196" s="38" t="s">
        <v>2260</v>
      </c>
      <c r="F196" s="39" t="s">
        <v>496</v>
      </c>
      <c r="G196" s="40">
        <v>4</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c r="A198" s="36" t="s">
        <v>465</v>
      </c>
      <c r="B198" s="44"/>
      <c r="C198" s="45"/>
      <c r="D198" s="45"/>
      <c r="E198" s="48" t="s">
        <v>466</v>
      </c>
      <c r="F198" s="45"/>
      <c r="G198" s="45"/>
      <c r="H198" s="45"/>
      <c r="I198" s="45"/>
      <c r="J198" s="47"/>
    </row>
    <row r="199" ht="165">
      <c r="A199" s="36" t="s">
        <v>467</v>
      </c>
      <c r="B199" s="44"/>
      <c r="C199" s="45"/>
      <c r="D199" s="45"/>
      <c r="E199" s="38" t="s">
        <v>2261</v>
      </c>
      <c r="F199" s="45"/>
      <c r="G199" s="45"/>
      <c r="H199" s="45"/>
      <c r="I199" s="45"/>
      <c r="J199" s="47"/>
    </row>
    <row r="200" ht="30">
      <c r="A200" s="36" t="s">
        <v>458</v>
      </c>
      <c r="B200" s="36">
        <v>48</v>
      </c>
      <c r="C200" s="37" t="s">
        <v>2262</v>
      </c>
      <c r="D200" s="36" t="s">
        <v>460</v>
      </c>
      <c r="E200" s="38" t="s">
        <v>2263</v>
      </c>
      <c r="F200" s="39" t="s">
        <v>496</v>
      </c>
      <c r="G200" s="40">
        <v>3</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c r="A202" s="36" t="s">
        <v>465</v>
      </c>
      <c r="B202" s="44"/>
      <c r="C202" s="45"/>
      <c r="D202" s="45"/>
      <c r="E202" s="48" t="s">
        <v>2264</v>
      </c>
      <c r="F202" s="45"/>
      <c r="G202" s="45"/>
      <c r="H202" s="45"/>
      <c r="I202" s="45"/>
      <c r="J202" s="47"/>
    </row>
    <row r="203" ht="165">
      <c r="A203" s="36" t="s">
        <v>467</v>
      </c>
      <c r="B203" s="44"/>
      <c r="C203" s="45"/>
      <c r="D203" s="45"/>
      <c r="E203" s="38" t="s">
        <v>2265</v>
      </c>
      <c r="F203" s="45"/>
      <c r="G203" s="45"/>
      <c r="H203" s="45"/>
      <c r="I203" s="45"/>
      <c r="J203" s="47"/>
    </row>
    <row r="204" ht="30">
      <c r="A204" s="36" t="s">
        <v>458</v>
      </c>
      <c r="B204" s="36">
        <v>49</v>
      </c>
      <c r="C204" s="37" t="s">
        <v>2266</v>
      </c>
      <c r="D204" s="36" t="s">
        <v>460</v>
      </c>
      <c r="E204" s="38" t="s">
        <v>2267</v>
      </c>
      <c r="F204" s="39" t="s">
        <v>496</v>
      </c>
      <c r="G204" s="40">
        <v>4</v>
      </c>
      <c r="H204" s="41">
        <v>0</v>
      </c>
      <c r="I204" s="42">
        <f>ROUND(G204*H204,P4)</f>
        <v>0</v>
      </c>
      <c r="J204" s="39" t="s">
        <v>471</v>
      </c>
      <c r="O204" s="43">
        <f>I204*0.21</f>
        <v>0</v>
      </c>
      <c r="P204">
        <v>3</v>
      </c>
    </row>
    <row r="205">
      <c r="A205" s="36" t="s">
        <v>464</v>
      </c>
      <c r="B205" s="44"/>
      <c r="C205" s="45"/>
      <c r="D205" s="45"/>
      <c r="E205" s="46" t="s">
        <v>460</v>
      </c>
      <c r="F205" s="45"/>
      <c r="G205" s="45"/>
      <c r="H205" s="45"/>
      <c r="I205" s="45"/>
      <c r="J205" s="47"/>
    </row>
    <row r="206">
      <c r="A206" s="36" t="s">
        <v>465</v>
      </c>
      <c r="B206" s="44"/>
      <c r="C206" s="45"/>
      <c r="D206" s="45"/>
      <c r="E206" s="48" t="s">
        <v>466</v>
      </c>
      <c r="F206" s="45"/>
      <c r="G206" s="45"/>
      <c r="H206" s="45"/>
      <c r="I206" s="45"/>
      <c r="J206" s="47"/>
    </row>
    <row r="207" ht="180">
      <c r="A207" s="36" t="s">
        <v>467</v>
      </c>
      <c r="B207" s="44"/>
      <c r="C207" s="45"/>
      <c r="D207" s="45"/>
      <c r="E207" s="38" t="s">
        <v>2268</v>
      </c>
      <c r="F207" s="45"/>
      <c r="G207" s="45"/>
      <c r="H207" s="45"/>
      <c r="I207" s="45"/>
      <c r="J207" s="47"/>
    </row>
    <row r="208">
      <c r="A208" s="36" t="s">
        <v>458</v>
      </c>
      <c r="B208" s="36">
        <v>50</v>
      </c>
      <c r="C208" s="37" t="s">
        <v>2269</v>
      </c>
      <c r="D208" s="36" t="s">
        <v>460</v>
      </c>
      <c r="E208" s="38" t="s">
        <v>2270</v>
      </c>
      <c r="F208" s="39" t="s">
        <v>496</v>
      </c>
      <c r="G208" s="40">
        <v>21</v>
      </c>
      <c r="H208" s="41">
        <v>0</v>
      </c>
      <c r="I208" s="42">
        <f>ROUND(G208*H208,P4)</f>
        <v>0</v>
      </c>
      <c r="J208" s="39" t="s">
        <v>471</v>
      </c>
      <c r="O208" s="43">
        <f>I208*0.21</f>
        <v>0</v>
      </c>
      <c r="P208">
        <v>3</v>
      </c>
    </row>
    <row r="209">
      <c r="A209" s="36" t="s">
        <v>464</v>
      </c>
      <c r="B209" s="44"/>
      <c r="C209" s="45"/>
      <c r="D209" s="45"/>
      <c r="E209" s="46" t="s">
        <v>460</v>
      </c>
      <c r="F209" s="45"/>
      <c r="G209" s="45"/>
      <c r="H209" s="45"/>
      <c r="I209" s="45"/>
      <c r="J209" s="47"/>
    </row>
    <row r="210">
      <c r="A210" s="36" t="s">
        <v>465</v>
      </c>
      <c r="B210" s="44"/>
      <c r="C210" s="45"/>
      <c r="D210" s="45"/>
      <c r="E210" s="48" t="s">
        <v>2271</v>
      </c>
      <c r="F210" s="45"/>
      <c r="G210" s="45"/>
      <c r="H210" s="45"/>
      <c r="I210" s="45"/>
      <c r="J210" s="47"/>
    </row>
    <row r="211" ht="105">
      <c r="A211" s="36" t="s">
        <v>467</v>
      </c>
      <c r="B211" s="44"/>
      <c r="C211" s="45"/>
      <c r="D211" s="45"/>
      <c r="E211" s="38" t="s">
        <v>725</v>
      </c>
      <c r="F211" s="45"/>
      <c r="G211" s="45"/>
      <c r="H211" s="45"/>
      <c r="I211" s="45"/>
      <c r="J211" s="47"/>
    </row>
    <row r="212" ht="30">
      <c r="A212" s="36" t="s">
        <v>458</v>
      </c>
      <c r="B212" s="36">
        <v>51</v>
      </c>
      <c r="C212" s="37" t="s">
        <v>2272</v>
      </c>
      <c r="D212" s="36" t="s">
        <v>460</v>
      </c>
      <c r="E212" s="38" t="s">
        <v>2273</v>
      </c>
      <c r="F212" s="39" t="s">
        <v>496</v>
      </c>
      <c r="G212" s="40">
        <v>1</v>
      </c>
      <c r="H212" s="41">
        <v>0</v>
      </c>
      <c r="I212" s="42">
        <f>ROUND(G212*H212,P4)</f>
        <v>0</v>
      </c>
      <c r="J212" s="39" t="s">
        <v>471</v>
      </c>
      <c r="O212" s="43">
        <f>I212*0.21</f>
        <v>0</v>
      </c>
      <c r="P212">
        <v>3</v>
      </c>
    </row>
    <row r="213">
      <c r="A213" s="36" t="s">
        <v>464</v>
      </c>
      <c r="B213" s="44"/>
      <c r="C213" s="45"/>
      <c r="D213" s="45"/>
      <c r="E213" s="46" t="s">
        <v>460</v>
      </c>
      <c r="F213" s="45"/>
      <c r="G213" s="45"/>
      <c r="H213" s="45"/>
      <c r="I213" s="45"/>
      <c r="J213" s="47"/>
    </row>
    <row r="214">
      <c r="A214" s="36" t="s">
        <v>465</v>
      </c>
      <c r="B214" s="44"/>
      <c r="C214" s="45"/>
      <c r="D214" s="45"/>
      <c r="E214" s="48" t="s">
        <v>466</v>
      </c>
      <c r="F214" s="45"/>
      <c r="G214" s="45"/>
      <c r="H214" s="45"/>
      <c r="I214" s="45"/>
      <c r="J214" s="47"/>
    </row>
    <row r="215" ht="165">
      <c r="A215" s="36" t="s">
        <v>467</v>
      </c>
      <c r="B215" s="44"/>
      <c r="C215" s="45"/>
      <c r="D215" s="45"/>
      <c r="E215" s="38" t="s">
        <v>2274</v>
      </c>
      <c r="F215" s="45"/>
      <c r="G215" s="45"/>
      <c r="H215" s="45"/>
      <c r="I215" s="45"/>
      <c r="J215" s="47"/>
    </row>
    <row r="216">
      <c r="A216" s="36" t="s">
        <v>458</v>
      </c>
      <c r="B216" s="36">
        <v>52</v>
      </c>
      <c r="C216" s="37" t="s">
        <v>2275</v>
      </c>
      <c r="D216" s="36" t="s">
        <v>460</v>
      </c>
      <c r="E216" s="38" t="s">
        <v>1681</v>
      </c>
      <c r="F216" s="39" t="s">
        <v>496</v>
      </c>
      <c r="G216" s="40">
        <v>1</v>
      </c>
      <c r="H216" s="41">
        <v>0</v>
      </c>
      <c r="I216" s="42">
        <f>ROUND(G216*H216,P4)</f>
        <v>0</v>
      </c>
      <c r="J216" s="39" t="s">
        <v>471</v>
      </c>
      <c r="O216" s="43">
        <f>I216*0.21</f>
        <v>0</v>
      </c>
      <c r="P216">
        <v>3</v>
      </c>
    </row>
    <row r="217">
      <c r="A217" s="36" t="s">
        <v>464</v>
      </c>
      <c r="B217" s="44"/>
      <c r="C217" s="45"/>
      <c r="D217" s="45"/>
      <c r="E217" s="46" t="s">
        <v>460</v>
      </c>
      <c r="F217" s="45"/>
      <c r="G217" s="45"/>
      <c r="H217" s="45"/>
      <c r="I217" s="45"/>
      <c r="J217" s="47"/>
    </row>
    <row r="218">
      <c r="A218" s="36" t="s">
        <v>465</v>
      </c>
      <c r="B218" s="44"/>
      <c r="C218" s="45"/>
      <c r="D218" s="45"/>
      <c r="E218" s="48" t="s">
        <v>466</v>
      </c>
      <c r="F218" s="45"/>
      <c r="G218" s="45"/>
      <c r="H218" s="45"/>
      <c r="I218" s="45"/>
      <c r="J218" s="47"/>
    </row>
    <row r="219" ht="120">
      <c r="A219" s="36" t="s">
        <v>467</v>
      </c>
      <c r="B219" s="44"/>
      <c r="C219" s="45"/>
      <c r="D219" s="45"/>
      <c r="E219" s="38" t="s">
        <v>2276</v>
      </c>
      <c r="F219" s="45"/>
      <c r="G219" s="45"/>
      <c r="H219" s="45"/>
      <c r="I219" s="45"/>
      <c r="J219" s="47"/>
    </row>
    <row r="220" ht="30">
      <c r="A220" s="36" t="s">
        <v>458</v>
      </c>
      <c r="B220" s="36">
        <v>53</v>
      </c>
      <c r="C220" s="37" t="s">
        <v>1822</v>
      </c>
      <c r="D220" s="36" t="s">
        <v>460</v>
      </c>
      <c r="E220" s="38" t="s">
        <v>1823</v>
      </c>
      <c r="F220" s="39" t="s">
        <v>496</v>
      </c>
      <c r="G220" s="40">
        <v>1</v>
      </c>
      <c r="H220" s="41">
        <v>0</v>
      </c>
      <c r="I220" s="42">
        <f>ROUND(G220*H220,P4)</f>
        <v>0</v>
      </c>
      <c r="J220" s="39" t="s">
        <v>471</v>
      </c>
      <c r="O220" s="43">
        <f>I220*0.21</f>
        <v>0</v>
      </c>
      <c r="P220">
        <v>3</v>
      </c>
    </row>
    <row r="221">
      <c r="A221" s="36" t="s">
        <v>464</v>
      </c>
      <c r="B221" s="44"/>
      <c r="C221" s="45"/>
      <c r="D221" s="45"/>
      <c r="E221" s="46" t="s">
        <v>460</v>
      </c>
      <c r="F221" s="45"/>
      <c r="G221" s="45"/>
      <c r="H221" s="45"/>
      <c r="I221" s="45"/>
      <c r="J221" s="47"/>
    </row>
    <row r="222">
      <c r="A222" s="36" t="s">
        <v>465</v>
      </c>
      <c r="B222" s="44"/>
      <c r="C222" s="45"/>
      <c r="D222" s="45"/>
      <c r="E222" s="48" t="s">
        <v>2277</v>
      </c>
      <c r="F222" s="45"/>
      <c r="G222" s="45"/>
      <c r="H222" s="45"/>
      <c r="I222" s="45"/>
      <c r="J222" s="47"/>
    </row>
    <row r="223" ht="165">
      <c r="A223" s="36" t="s">
        <v>467</v>
      </c>
      <c r="B223" s="44"/>
      <c r="C223" s="45"/>
      <c r="D223" s="45"/>
      <c r="E223" s="38" t="s">
        <v>2278</v>
      </c>
      <c r="F223" s="45"/>
      <c r="G223" s="45"/>
      <c r="H223" s="45"/>
      <c r="I223" s="45"/>
      <c r="J223" s="47"/>
    </row>
    <row r="224">
      <c r="A224" s="36" t="s">
        <v>458</v>
      </c>
      <c r="B224" s="36">
        <v>54</v>
      </c>
      <c r="C224" s="37" t="s">
        <v>2279</v>
      </c>
      <c r="D224" s="36" t="s">
        <v>460</v>
      </c>
      <c r="E224" s="38" t="s">
        <v>2280</v>
      </c>
      <c r="F224" s="39" t="s">
        <v>496</v>
      </c>
      <c r="G224" s="40">
        <v>2</v>
      </c>
      <c r="H224" s="41">
        <v>0</v>
      </c>
      <c r="I224" s="42">
        <f>ROUND(G224*H224,P4)</f>
        <v>0</v>
      </c>
      <c r="J224" s="39" t="s">
        <v>471</v>
      </c>
      <c r="O224" s="43">
        <f>I224*0.21</f>
        <v>0</v>
      </c>
      <c r="P224">
        <v>3</v>
      </c>
    </row>
    <row r="225">
      <c r="A225" s="36" t="s">
        <v>464</v>
      </c>
      <c r="B225" s="44"/>
      <c r="C225" s="45"/>
      <c r="D225" s="45"/>
      <c r="E225" s="46" t="s">
        <v>460</v>
      </c>
      <c r="F225" s="45"/>
      <c r="G225" s="45"/>
      <c r="H225" s="45"/>
      <c r="I225" s="45"/>
      <c r="J225" s="47"/>
    </row>
    <row r="226">
      <c r="A226" s="36" t="s">
        <v>465</v>
      </c>
      <c r="B226" s="44"/>
      <c r="C226" s="45"/>
      <c r="D226" s="45"/>
      <c r="E226" s="48" t="s">
        <v>466</v>
      </c>
      <c r="F226" s="45"/>
      <c r="G226" s="45"/>
      <c r="H226" s="45"/>
      <c r="I226" s="45"/>
      <c r="J226" s="47"/>
    </row>
    <row r="227" ht="90">
      <c r="A227" s="36" t="s">
        <v>467</v>
      </c>
      <c r="B227" s="44"/>
      <c r="C227" s="45"/>
      <c r="D227" s="45"/>
      <c r="E227" s="38" t="s">
        <v>2281</v>
      </c>
      <c r="F227" s="45"/>
      <c r="G227" s="45"/>
      <c r="H227" s="45"/>
      <c r="I227" s="45"/>
      <c r="J227" s="47"/>
    </row>
    <row r="228">
      <c r="A228" s="36" t="s">
        <v>458</v>
      </c>
      <c r="B228" s="36">
        <v>55</v>
      </c>
      <c r="C228" s="37" t="s">
        <v>2282</v>
      </c>
      <c r="D228" s="36" t="s">
        <v>460</v>
      </c>
      <c r="E228" s="38" t="s">
        <v>2283</v>
      </c>
      <c r="F228" s="39" t="s">
        <v>496</v>
      </c>
      <c r="G228" s="40">
        <v>1</v>
      </c>
      <c r="H228" s="41">
        <v>0</v>
      </c>
      <c r="I228" s="42">
        <f>ROUND(G228*H228,P4)</f>
        <v>0</v>
      </c>
      <c r="J228" s="39" t="s">
        <v>471</v>
      </c>
      <c r="O228" s="43">
        <f>I228*0.21</f>
        <v>0</v>
      </c>
      <c r="P228">
        <v>3</v>
      </c>
    </row>
    <row r="229">
      <c r="A229" s="36" t="s">
        <v>464</v>
      </c>
      <c r="B229" s="44"/>
      <c r="C229" s="45"/>
      <c r="D229" s="45"/>
      <c r="E229" s="46" t="s">
        <v>460</v>
      </c>
      <c r="F229" s="45"/>
      <c r="G229" s="45"/>
      <c r="H229" s="45"/>
      <c r="I229" s="45"/>
      <c r="J229" s="47"/>
    </row>
    <row r="230">
      <c r="A230" s="36" t="s">
        <v>465</v>
      </c>
      <c r="B230" s="44"/>
      <c r="C230" s="45"/>
      <c r="D230" s="45"/>
      <c r="E230" s="48" t="s">
        <v>2284</v>
      </c>
      <c r="F230" s="45"/>
      <c r="G230" s="45"/>
      <c r="H230" s="45"/>
      <c r="I230" s="45"/>
      <c r="J230" s="47"/>
    </row>
    <row r="231" ht="105">
      <c r="A231" s="36" t="s">
        <v>467</v>
      </c>
      <c r="B231" s="44"/>
      <c r="C231" s="45"/>
      <c r="D231" s="45"/>
      <c r="E231" s="38" t="s">
        <v>725</v>
      </c>
      <c r="F231" s="45"/>
      <c r="G231" s="45"/>
      <c r="H231" s="45"/>
      <c r="I231" s="45"/>
      <c r="J231" s="47"/>
    </row>
    <row r="232" ht="30">
      <c r="A232" s="36" t="s">
        <v>458</v>
      </c>
      <c r="B232" s="36">
        <v>56</v>
      </c>
      <c r="C232" s="37" t="s">
        <v>2285</v>
      </c>
      <c r="D232" s="36" t="s">
        <v>460</v>
      </c>
      <c r="E232" s="38" t="s">
        <v>2286</v>
      </c>
      <c r="F232" s="39" t="s">
        <v>496</v>
      </c>
      <c r="G232" s="40">
        <v>1</v>
      </c>
      <c r="H232" s="41">
        <v>0</v>
      </c>
      <c r="I232" s="42">
        <f>ROUND(G232*H232,P4)</f>
        <v>0</v>
      </c>
      <c r="J232" s="39" t="s">
        <v>471</v>
      </c>
      <c r="O232" s="43">
        <f>I232*0.21</f>
        <v>0</v>
      </c>
      <c r="P232">
        <v>3</v>
      </c>
    </row>
    <row r="233">
      <c r="A233" s="36" t="s">
        <v>464</v>
      </c>
      <c r="B233" s="44"/>
      <c r="C233" s="45"/>
      <c r="D233" s="45"/>
      <c r="E233" s="46" t="s">
        <v>460</v>
      </c>
      <c r="F233" s="45"/>
      <c r="G233" s="45"/>
      <c r="H233" s="45"/>
      <c r="I233" s="45"/>
      <c r="J233" s="47"/>
    </row>
    <row r="234" ht="30">
      <c r="A234" s="36" t="s">
        <v>465</v>
      </c>
      <c r="B234" s="44"/>
      <c r="C234" s="45"/>
      <c r="D234" s="45"/>
      <c r="E234" s="48" t="s">
        <v>2287</v>
      </c>
      <c r="F234" s="45"/>
      <c r="G234" s="45"/>
      <c r="H234" s="45"/>
      <c r="I234" s="45"/>
      <c r="J234" s="47"/>
    </row>
    <row r="235" ht="75">
      <c r="A235" s="36" t="s">
        <v>467</v>
      </c>
      <c r="B235" s="44"/>
      <c r="C235" s="45"/>
      <c r="D235" s="45"/>
      <c r="E235" s="38" t="s">
        <v>704</v>
      </c>
      <c r="F235" s="45"/>
      <c r="G235" s="45"/>
      <c r="H235" s="45"/>
      <c r="I235" s="45"/>
      <c r="J235" s="47"/>
    </row>
    <row r="236" ht="30">
      <c r="A236" s="36" t="s">
        <v>458</v>
      </c>
      <c r="B236" s="36">
        <v>57</v>
      </c>
      <c r="C236" s="37" t="s">
        <v>2288</v>
      </c>
      <c r="D236" s="36" t="s">
        <v>460</v>
      </c>
      <c r="E236" s="38" t="s">
        <v>2289</v>
      </c>
      <c r="F236" s="39" t="s">
        <v>496</v>
      </c>
      <c r="G236" s="40">
        <v>1</v>
      </c>
      <c r="H236" s="41">
        <v>0</v>
      </c>
      <c r="I236" s="42">
        <f>ROUND(G236*H236,P4)</f>
        <v>0</v>
      </c>
      <c r="J236" s="39" t="s">
        <v>471</v>
      </c>
      <c r="O236" s="43">
        <f>I236*0.21</f>
        <v>0</v>
      </c>
      <c r="P236">
        <v>3</v>
      </c>
    </row>
    <row r="237">
      <c r="A237" s="36" t="s">
        <v>464</v>
      </c>
      <c r="B237" s="44"/>
      <c r="C237" s="45"/>
      <c r="D237" s="45"/>
      <c r="E237" s="46" t="s">
        <v>460</v>
      </c>
      <c r="F237" s="45"/>
      <c r="G237" s="45"/>
      <c r="H237" s="45"/>
      <c r="I237" s="45"/>
      <c r="J237" s="47"/>
    </row>
    <row r="238" ht="30">
      <c r="A238" s="36" t="s">
        <v>465</v>
      </c>
      <c r="B238" s="44"/>
      <c r="C238" s="45"/>
      <c r="D238" s="45"/>
      <c r="E238" s="48" t="s">
        <v>2287</v>
      </c>
      <c r="F238" s="45"/>
      <c r="G238" s="45"/>
      <c r="H238" s="45"/>
      <c r="I238" s="45"/>
      <c r="J238" s="47"/>
    </row>
    <row r="239" ht="60">
      <c r="A239" s="36" t="s">
        <v>467</v>
      </c>
      <c r="B239" s="44"/>
      <c r="C239" s="45"/>
      <c r="D239" s="45"/>
      <c r="E239" s="38" t="s">
        <v>2290</v>
      </c>
      <c r="F239" s="45"/>
      <c r="G239" s="45"/>
      <c r="H239" s="45"/>
      <c r="I239" s="45"/>
      <c r="J239" s="47"/>
    </row>
    <row r="240">
      <c r="A240" s="36" t="s">
        <v>458</v>
      </c>
      <c r="B240" s="36">
        <v>58</v>
      </c>
      <c r="C240" s="37" t="s">
        <v>2291</v>
      </c>
      <c r="D240" s="36" t="s">
        <v>460</v>
      </c>
      <c r="E240" s="38" t="s">
        <v>2292</v>
      </c>
      <c r="F240" s="39" t="s">
        <v>496</v>
      </c>
      <c r="G240" s="40">
        <v>1</v>
      </c>
      <c r="H240" s="41">
        <v>0</v>
      </c>
      <c r="I240" s="42">
        <f>ROUND(G240*H240,P4)</f>
        <v>0</v>
      </c>
      <c r="J240" s="39" t="s">
        <v>471</v>
      </c>
      <c r="O240" s="43">
        <f>I240*0.21</f>
        <v>0</v>
      </c>
      <c r="P240">
        <v>3</v>
      </c>
    </row>
    <row r="241">
      <c r="A241" s="36" t="s">
        <v>464</v>
      </c>
      <c r="B241" s="44"/>
      <c r="C241" s="45"/>
      <c r="D241" s="45"/>
      <c r="E241" s="46" t="s">
        <v>460</v>
      </c>
      <c r="F241" s="45"/>
      <c r="G241" s="45"/>
      <c r="H241" s="45"/>
      <c r="I241" s="45"/>
      <c r="J241" s="47"/>
    </row>
    <row r="242">
      <c r="A242" s="36" t="s">
        <v>465</v>
      </c>
      <c r="B242" s="44"/>
      <c r="C242" s="45"/>
      <c r="D242" s="45"/>
      <c r="E242" s="48" t="s">
        <v>2293</v>
      </c>
      <c r="F242" s="45"/>
      <c r="G242" s="45"/>
      <c r="H242" s="45"/>
      <c r="I242" s="45"/>
      <c r="J242" s="47"/>
    </row>
    <row r="243" ht="90">
      <c r="A243" s="36" t="s">
        <v>467</v>
      </c>
      <c r="B243" s="44"/>
      <c r="C243" s="45"/>
      <c r="D243" s="45"/>
      <c r="E243" s="38" t="s">
        <v>2294</v>
      </c>
      <c r="F243" s="45"/>
      <c r="G243" s="45"/>
      <c r="H243" s="45"/>
      <c r="I243" s="45"/>
      <c r="J243" s="47"/>
    </row>
    <row r="244" ht="30">
      <c r="A244" s="36" t="s">
        <v>458</v>
      </c>
      <c r="B244" s="36">
        <v>59</v>
      </c>
      <c r="C244" s="37" t="s">
        <v>2295</v>
      </c>
      <c r="D244" s="36" t="s">
        <v>460</v>
      </c>
      <c r="E244" s="38" t="s">
        <v>2296</v>
      </c>
      <c r="F244" s="39" t="s">
        <v>496</v>
      </c>
      <c r="G244" s="40">
        <v>1</v>
      </c>
      <c r="H244" s="41">
        <v>0</v>
      </c>
      <c r="I244" s="42">
        <f>ROUND(G244*H244,P4)</f>
        <v>0</v>
      </c>
      <c r="J244" s="39" t="s">
        <v>471</v>
      </c>
      <c r="O244" s="43">
        <f>I244*0.21</f>
        <v>0</v>
      </c>
      <c r="P244">
        <v>3</v>
      </c>
    </row>
    <row r="245">
      <c r="A245" s="36" t="s">
        <v>464</v>
      </c>
      <c r="B245" s="44"/>
      <c r="C245" s="45"/>
      <c r="D245" s="45"/>
      <c r="E245" s="46" t="s">
        <v>460</v>
      </c>
      <c r="F245" s="45"/>
      <c r="G245" s="45"/>
      <c r="H245" s="45"/>
      <c r="I245" s="45"/>
      <c r="J245" s="47"/>
    </row>
    <row r="246">
      <c r="A246" s="36" t="s">
        <v>465</v>
      </c>
      <c r="B246" s="44"/>
      <c r="C246" s="45"/>
      <c r="D246" s="45"/>
      <c r="E246" s="48" t="s">
        <v>466</v>
      </c>
      <c r="F246" s="45"/>
      <c r="G246" s="45"/>
      <c r="H246" s="45"/>
      <c r="I246" s="45"/>
      <c r="J246" s="47"/>
    </row>
    <row r="247" ht="105">
      <c r="A247" s="36" t="s">
        <v>467</v>
      </c>
      <c r="B247" s="44"/>
      <c r="C247" s="45"/>
      <c r="D247" s="45"/>
      <c r="E247" s="38" t="s">
        <v>725</v>
      </c>
      <c r="F247" s="45"/>
      <c r="G247" s="45"/>
      <c r="H247" s="45"/>
      <c r="I247" s="45"/>
      <c r="J247" s="47"/>
    </row>
    <row r="248">
      <c r="A248" s="36" t="s">
        <v>458</v>
      </c>
      <c r="B248" s="36">
        <v>60</v>
      </c>
      <c r="C248" s="37" t="s">
        <v>1736</v>
      </c>
      <c r="D248" s="36" t="s">
        <v>460</v>
      </c>
      <c r="E248" s="38" t="s">
        <v>1737</v>
      </c>
      <c r="F248" s="39" t="s">
        <v>496</v>
      </c>
      <c r="G248" s="40">
        <v>1</v>
      </c>
      <c r="H248" s="41">
        <v>0</v>
      </c>
      <c r="I248" s="42">
        <f>ROUND(G248*H248,P4)</f>
        <v>0</v>
      </c>
      <c r="J248" s="39" t="s">
        <v>471</v>
      </c>
      <c r="O248" s="43">
        <f>I248*0.21</f>
        <v>0</v>
      </c>
      <c r="P248">
        <v>3</v>
      </c>
    </row>
    <row r="249">
      <c r="A249" s="36" t="s">
        <v>464</v>
      </c>
      <c r="B249" s="44"/>
      <c r="C249" s="45"/>
      <c r="D249" s="45"/>
      <c r="E249" s="46" t="s">
        <v>460</v>
      </c>
      <c r="F249" s="45"/>
      <c r="G249" s="45"/>
      <c r="H249" s="45"/>
      <c r="I249" s="45"/>
      <c r="J249" s="47"/>
    </row>
    <row r="250">
      <c r="A250" s="36" t="s">
        <v>465</v>
      </c>
      <c r="B250" s="44"/>
      <c r="C250" s="45"/>
      <c r="D250" s="45"/>
      <c r="E250" s="48" t="s">
        <v>2297</v>
      </c>
      <c r="F250" s="45"/>
      <c r="G250" s="45"/>
      <c r="H250" s="45"/>
      <c r="I250" s="45"/>
      <c r="J250" s="47"/>
    </row>
    <row r="251" ht="165">
      <c r="A251" s="36" t="s">
        <v>467</v>
      </c>
      <c r="B251" s="44"/>
      <c r="C251" s="45"/>
      <c r="D251" s="45"/>
      <c r="E251" s="38" t="s">
        <v>2278</v>
      </c>
      <c r="F251" s="45"/>
      <c r="G251" s="45"/>
      <c r="H251" s="45"/>
      <c r="I251" s="45"/>
      <c r="J251" s="47"/>
    </row>
    <row r="252">
      <c r="A252" s="36" t="s">
        <v>458</v>
      </c>
      <c r="B252" s="36">
        <v>61</v>
      </c>
      <c r="C252" s="37" t="s">
        <v>2298</v>
      </c>
      <c r="D252" s="36" t="s">
        <v>460</v>
      </c>
      <c r="E252" s="38" t="s">
        <v>2299</v>
      </c>
      <c r="F252" s="39" t="s">
        <v>1464</v>
      </c>
      <c r="G252" s="40">
        <v>1</v>
      </c>
      <c r="H252" s="41">
        <v>0</v>
      </c>
      <c r="I252" s="42">
        <f>ROUND(G252*H252,P4)</f>
        <v>0</v>
      </c>
      <c r="J252" s="39" t="s">
        <v>471</v>
      </c>
      <c r="O252" s="43">
        <f>I252*0.21</f>
        <v>0</v>
      </c>
      <c r="P252">
        <v>3</v>
      </c>
    </row>
    <row r="253">
      <c r="A253" s="36" t="s">
        <v>464</v>
      </c>
      <c r="B253" s="44"/>
      <c r="C253" s="45"/>
      <c r="D253" s="45"/>
      <c r="E253" s="46" t="s">
        <v>460</v>
      </c>
      <c r="F253" s="45"/>
      <c r="G253" s="45"/>
      <c r="H253" s="45"/>
      <c r="I253" s="45"/>
      <c r="J253" s="47"/>
    </row>
    <row r="254">
      <c r="A254" s="36" t="s">
        <v>465</v>
      </c>
      <c r="B254" s="44"/>
      <c r="C254" s="45"/>
      <c r="D254" s="45"/>
      <c r="E254" s="48" t="s">
        <v>466</v>
      </c>
      <c r="F254" s="45"/>
      <c r="G254" s="45"/>
      <c r="H254" s="45"/>
      <c r="I254" s="45"/>
      <c r="J254" s="47"/>
    </row>
    <row r="255" ht="120">
      <c r="A255" s="36" t="s">
        <v>467</v>
      </c>
      <c r="B255" s="44"/>
      <c r="C255" s="45"/>
      <c r="D255" s="45"/>
      <c r="E255" s="38" t="s">
        <v>1982</v>
      </c>
      <c r="F255" s="45"/>
      <c r="G255" s="45"/>
      <c r="H255" s="45"/>
      <c r="I255" s="45"/>
      <c r="J255" s="47"/>
    </row>
    <row r="256" ht="30">
      <c r="A256" s="36" t="s">
        <v>458</v>
      </c>
      <c r="B256" s="36">
        <v>62</v>
      </c>
      <c r="C256" s="37" t="s">
        <v>1971</v>
      </c>
      <c r="D256" s="36" t="s">
        <v>460</v>
      </c>
      <c r="E256" s="38" t="s">
        <v>2300</v>
      </c>
      <c r="F256" s="39" t="s">
        <v>496</v>
      </c>
      <c r="G256" s="40">
        <v>7</v>
      </c>
      <c r="H256" s="41">
        <v>0</v>
      </c>
      <c r="I256" s="42">
        <f>ROUND(G256*H256,P4)</f>
        <v>0</v>
      </c>
      <c r="J256" s="39" t="s">
        <v>471</v>
      </c>
      <c r="O256" s="43">
        <f>I256*0.21</f>
        <v>0</v>
      </c>
      <c r="P256">
        <v>3</v>
      </c>
    </row>
    <row r="257">
      <c r="A257" s="36" t="s">
        <v>464</v>
      </c>
      <c r="B257" s="44"/>
      <c r="C257" s="45"/>
      <c r="D257" s="45"/>
      <c r="E257" s="46" t="s">
        <v>460</v>
      </c>
      <c r="F257" s="45"/>
      <c r="G257" s="45"/>
      <c r="H257" s="45"/>
      <c r="I257" s="45"/>
      <c r="J257" s="47"/>
    </row>
    <row r="258">
      <c r="A258" s="36" t="s">
        <v>465</v>
      </c>
      <c r="B258" s="44"/>
      <c r="C258" s="45"/>
      <c r="D258" s="45"/>
      <c r="E258" s="48" t="s">
        <v>466</v>
      </c>
      <c r="F258" s="45"/>
      <c r="G258" s="45"/>
      <c r="H258" s="45"/>
      <c r="I258" s="45"/>
      <c r="J258" s="47"/>
    </row>
    <row r="259" ht="90">
      <c r="A259" s="36" t="s">
        <v>467</v>
      </c>
      <c r="B259" s="44"/>
      <c r="C259" s="45"/>
      <c r="D259" s="45"/>
      <c r="E259" s="38" t="s">
        <v>2301</v>
      </c>
      <c r="F259" s="45"/>
      <c r="G259" s="45"/>
      <c r="H259" s="45"/>
      <c r="I259" s="45"/>
      <c r="J259" s="47"/>
    </row>
    <row r="260" ht="30">
      <c r="A260" s="36" t="s">
        <v>458</v>
      </c>
      <c r="B260" s="36">
        <v>63</v>
      </c>
      <c r="C260" s="37" t="s">
        <v>1973</v>
      </c>
      <c r="D260" s="36" t="s">
        <v>460</v>
      </c>
      <c r="E260" s="38" t="s">
        <v>2302</v>
      </c>
      <c r="F260" s="39" t="s">
        <v>496</v>
      </c>
      <c r="G260" s="40">
        <v>7</v>
      </c>
      <c r="H260" s="41">
        <v>0</v>
      </c>
      <c r="I260" s="42">
        <f>ROUND(G260*H260,P4)</f>
        <v>0</v>
      </c>
      <c r="J260" s="39" t="s">
        <v>471</v>
      </c>
      <c r="O260" s="43">
        <f>I260*0.21</f>
        <v>0</v>
      </c>
      <c r="P260">
        <v>3</v>
      </c>
    </row>
    <row r="261">
      <c r="A261" s="36" t="s">
        <v>464</v>
      </c>
      <c r="B261" s="44"/>
      <c r="C261" s="45"/>
      <c r="D261" s="45"/>
      <c r="E261" s="46" t="s">
        <v>460</v>
      </c>
      <c r="F261" s="45"/>
      <c r="G261" s="45"/>
      <c r="H261" s="45"/>
      <c r="I261" s="45"/>
      <c r="J261" s="47"/>
    </row>
    <row r="262">
      <c r="A262" s="36" t="s">
        <v>465</v>
      </c>
      <c r="B262" s="44"/>
      <c r="C262" s="45"/>
      <c r="D262" s="45"/>
      <c r="E262" s="48" t="s">
        <v>466</v>
      </c>
      <c r="F262" s="45"/>
      <c r="G262" s="45"/>
      <c r="H262" s="45"/>
      <c r="I262" s="45"/>
      <c r="J262" s="47"/>
    </row>
    <row r="263" ht="90">
      <c r="A263" s="36" t="s">
        <v>467</v>
      </c>
      <c r="B263" s="44"/>
      <c r="C263" s="45"/>
      <c r="D263" s="45"/>
      <c r="E263" s="38" t="s">
        <v>2303</v>
      </c>
      <c r="F263" s="45"/>
      <c r="G263" s="45"/>
      <c r="H263" s="45"/>
      <c r="I263" s="45"/>
      <c r="J263" s="47"/>
    </row>
    <row r="264">
      <c r="A264" s="30" t="s">
        <v>455</v>
      </c>
      <c r="B264" s="31"/>
      <c r="C264" s="32" t="s">
        <v>1564</v>
      </c>
      <c r="D264" s="33"/>
      <c r="E264" s="30" t="s">
        <v>457</v>
      </c>
      <c r="F264" s="33"/>
      <c r="G264" s="33"/>
      <c r="H264" s="33"/>
      <c r="I264" s="34">
        <f>SUMIFS(I265:I316,A265:A316,"P")</f>
        <v>0</v>
      </c>
      <c r="J264" s="35"/>
    </row>
    <row r="265">
      <c r="A265" s="36" t="s">
        <v>458</v>
      </c>
      <c r="B265" s="36">
        <v>64</v>
      </c>
      <c r="C265" s="37" t="s">
        <v>1831</v>
      </c>
      <c r="D265" s="36" t="s">
        <v>460</v>
      </c>
      <c r="E265" s="38" t="s">
        <v>461</v>
      </c>
      <c r="F265" s="39" t="s">
        <v>462</v>
      </c>
      <c r="G265" s="40">
        <v>3.3300000000000001</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c r="A267" s="36" t="s">
        <v>465</v>
      </c>
      <c r="B267" s="44"/>
      <c r="C267" s="45"/>
      <c r="D267" s="45"/>
      <c r="E267" s="48" t="s">
        <v>466</v>
      </c>
      <c r="F267" s="45"/>
      <c r="G267" s="45"/>
      <c r="H267" s="45"/>
      <c r="I267" s="45"/>
      <c r="J267" s="47"/>
    </row>
    <row r="268" ht="105">
      <c r="A268" s="36" t="s">
        <v>467</v>
      </c>
      <c r="B268" s="44"/>
      <c r="C268" s="45"/>
      <c r="D268" s="45"/>
      <c r="E268" s="38" t="s">
        <v>2304</v>
      </c>
      <c r="F268" s="45"/>
      <c r="G268" s="45"/>
      <c r="H268" s="45"/>
      <c r="I268" s="45"/>
      <c r="J268" s="47"/>
    </row>
    <row r="269">
      <c r="A269" s="36" t="s">
        <v>458</v>
      </c>
      <c r="B269" s="36">
        <v>65</v>
      </c>
      <c r="C269" s="37" t="s">
        <v>469</v>
      </c>
      <c r="D269" s="36" t="s">
        <v>460</v>
      </c>
      <c r="E269" s="38" t="s">
        <v>470</v>
      </c>
      <c r="F269" s="39" t="s">
        <v>462</v>
      </c>
      <c r="G269" s="40">
        <v>3.3300000000000001</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c r="A271" s="36" t="s">
        <v>465</v>
      </c>
      <c r="B271" s="44"/>
      <c r="C271" s="45"/>
      <c r="D271" s="45"/>
      <c r="E271" s="48" t="s">
        <v>466</v>
      </c>
      <c r="F271" s="45"/>
      <c r="G271" s="45"/>
      <c r="H271" s="45"/>
      <c r="I271" s="45"/>
      <c r="J271" s="47"/>
    </row>
    <row r="272" ht="120">
      <c r="A272" s="36" t="s">
        <v>467</v>
      </c>
      <c r="B272" s="44"/>
      <c r="C272" s="45"/>
      <c r="D272" s="45"/>
      <c r="E272" s="38" t="s">
        <v>2305</v>
      </c>
      <c r="F272" s="45"/>
      <c r="G272" s="45"/>
      <c r="H272" s="45"/>
      <c r="I272" s="45"/>
      <c r="J272" s="47"/>
    </row>
    <row r="273">
      <c r="A273" s="36" t="s">
        <v>458</v>
      </c>
      <c r="B273" s="36">
        <v>66</v>
      </c>
      <c r="C273" s="37" t="s">
        <v>473</v>
      </c>
      <c r="D273" s="36" t="s">
        <v>460</v>
      </c>
      <c r="E273" s="38" t="s">
        <v>474</v>
      </c>
      <c r="F273" s="39" t="s">
        <v>475</v>
      </c>
      <c r="G273" s="40">
        <v>1.8</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c r="A275" s="36" t="s">
        <v>465</v>
      </c>
      <c r="B275" s="44"/>
      <c r="C275" s="45"/>
      <c r="D275" s="45"/>
      <c r="E275" s="48" t="s">
        <v>466</v>
      </c>
      <c r="F275" s="45"/>
      <c r="G275" s="45"/>
      <c r="H275" s="45"/>
      <c r="I275" s="45"/>
      <c r="J275" s="47"/>
    </row>
    <row r="276" ht="330">
      <c r="A276" s="36" t="s">
        <v>467</v>
      </c>
      <c r="B276" s="44"/>
      <c r="C276" s="45"/>
      <c r="D276" s="45"/>
      <c r="E276" s="38" t="s">
        <v>2306</v>
      </c>
      <c r="F276" s="45"/>
      <c r="G276" s="45"/>
      <c r="H276" s="45"/>
      <c r="I276" s="45"/>
      <c r="J276" s="47"/>
    </row>
    <row r="277">
      <c r="A277" s="36" t="s">
        <v>458</v>
      </c>
      <c r="B277" s="36">
        <v>67</v>
      </c>
      <c r="C277" s="37" t="s">
        <v>477</v>
      </c>
      <c r="D277" s="36" t="s">
        <v>460</v>
      </c>
      <c r="E277" s="38" t="s">
        <v>478</v>
      </c>
      <c r="F277" s="39" t="s">
        <v>475</v>
      </c>
      <c r="G277" s="40">
        <v>59.399999999999999</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c r="A279" s="36" t="s">
        <v>465</v>
      </c>
      <c r="B279" s="44"/>
      <c r="C279" s="45"/>
      <c r="D279" s="45"/>
      <c r="E279" s="48" t="s">
        <v>466</v>
      </c>
      <c r="F279" s="45"/>
      <c r="G279" s="45"/>
      <c r="H279" s="45"/>
      <c r="I279" s="45"/>
      <c r="J279" s="47"/>
    </row>
    <row r="280" ht="409.5">
      <c r="A280" s="36" t="s">
        <v>467</v>
      </c>
      <c r="B280" s="44"/>
      <c r="C280" s="45"/>
      <c r="D280" s="45"/>
      <c r="E280" s="38" t="s">
        <v>2307</v>
      </c>
      <c r="F280" s="45"/>
      <c r="G280" s="45"/>
      <c r="H280" s="45"/>
      <c r="I280" s="45"/>
      <c r="J280" s="47"/>
    </row>
    <row r="281">
      <c r="A281" s="36" t="s">
        <v>458</v>
      </c>
      <c r="B281" s="36">
        <v>68</v>
      </c>
      <c r="C281" s="37" t="s">
        <v>2308</v>
      </c>
      <c r="D281" s="36" t="s">
        <v>460</v>
      </c>
      <c r="E281" s="38" t="s">
        <v>2309</v>
      </c>
      <c r="F281" s="39" t="s">
        <v>475</v>
      </c>
      <c r="G281" s="40">
        <v>11.880000000000001</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c r="A283" s="36" t="s">
        <v>465</v>
      </c>
      <c r="B283" s="44"/>
      <c r="C283" s="45"/>
      <c r="D283" s="45"/>
      <c r="E283" s="48" t="s">
        <v>466</v>
      </c>
      <c r="F283" s="45"/>
      <c r="G283" s="45"/>
      <c r="H283" s="45"/>
      <c r="I283" s="45"/>
      <c r="J283" s="47"/>
    </row>
    <row r="284" ht="270">
      <c r="A284" s="36" t="s">
        <v>467</v>
      </c>
      <c r="B284" s="44"/>
      <c r="C284" s="45"/>
      <c r="D284" s="45"/>
      <c r="E284" s="38" t="s">
        <v>2310</v>
      </c>
      <c r="F284" s="45"/>
      <c r="G284" s="45"/>
      <c r="H284" s="45"/>
      <c r="I284" s="45"/>
      <c r="J284" s="47"/>
    </row>
    <row r="285">
      <c r="A285" s="36" t="s">
        <v>458</v>
      </c>
      <c r="B285" s="36">
        <v>69</v>
      </c>
      <c r="C285" s="37" t="s">
        <v>484</v>
      </c>
      <c r="D285" s="36" t="s">
        <v>460</v>
      </c>
      <c r="E285" s="38" t="s">
        <v>485</v>
      </c>
      <c r="F285" s="39" t="s">
        <v>475</v>
      </c>
      <c r="G285" s="40">
        <v>17.82</v>
      </c>
      <c r="H285" s="41">
        <v>0</v>
      </c>
      <c r="I285" s="42">
        <f>ROUND(G285*H285,P4)</f>
        <v>0</v>
      </c>
      <c r="J285" s="39" t="s">
        <v>471</v>
      </c>
      <c r="O285" s="43">
        <f>I285*0.21</f>
        <v>0</v>
      </c>
      <c r="P285">
        <v>3</v>
      </c>
    </row>
    <row r="286">
      <c r="A286" s="36" t="s">
        <v>464</v>
      </c>
      <c r="B286" s="44"/>
      <c r="C286" s="45"/>
      <c r="D286" s="45"/>
      <c r="E286" s="46" t="s">
        <v>460</v>
      </c>
      <c r="F286" s="45"/>
      <c r="G286" s="45"/>
      <c r="H286" s="45"/>
      <c r="I286" s="45"/>
      <c r="J286" s="47"/>
    </row>
    <row r="287">
      <c r="A287" s="36" t="s">
        <v>465</v>
      </c>
      <c r="B287" s="44"/>
      <c r="C287" s="45"/>
      <c r="D287" s="45"/>
      <c r="E287" s="48" t="s">
        <v>466</v>
      </c>
      <c r="F287" s="45"/>
      <c r="G287" s="45"/>
      <c r="H287" s="45"/>
      <c r="I287" s="45"/>
      <c r="J287" s="47"/>
    </row>
    <row r="288" ht="240">
      <c r="A288" s="36" t="s">
        <v>467</v>
      </c>
      <c r="B288" s="44"/>
      <c r="C288" s="45"/>
      <c r="D288" s="45"/>
      <c r="E288" s="38" t="s">
        <v>2311</v>
      </c>
      <c r="F288" s="45"/>
      <c r="G288" s="45"/>
      <c r="H288" s="45"/>
      <c r="I288" s="45"/>
      <c r="J288" s="47"/>
    </row>
    <row r="289">
      <c r="A289" s="36" t="s">
        <v>458</v>
      </c>
      <c r="B289" s="36">
        <v>70</v>
      </c>
      <c r="C289" s="37" t="s">
        <v>487</v>
      </c>
      <c r="D289" s="36" t="s">
        <v>460</v>
      </c>
      <c r="E289" s="38" t="s">
        <v>488</v>
      </c>
      <c r="F289" s="39" t="s">
        <v>475</v>
      </c>
      <c r="G289" s="40">
        <v>29.699999999999999</v>
      </c>
      <c r="H289" s="41">
        <v>0</v>
      </c>
      <c r="I289" s="42">
        <f>ROUND(G289*H289,P4)</f>
        <v>0</v>
      </c>
      <c r="J289" s="39" t="s">
        <v>471</v>
      </c>
      <c r="O289" s="43">
        <f>I289*0.21</f>
        <v>0</v>
      </c>
      <c r="P289">
        <v>3</v>
      </c>
    </row>
    <row r="290">
      <c r="A290" s="36" t="s">
        <v>464</v>
      </c>
      <c r="B290" s="44"/>
      <c r="C290" s="45"/>
      <c r="D290" s="45"/>
      <c r="E290" s="46" t="s">
        <v>460</v>
      </c>
      <c r="F290" s="45"/>
      <c r="G290" s="45"/>
      <c r="H290" s="45"/>
      <c r="I290" s="45"/>
      <c r="J290" s="47"/>
    </row>
    <row r="291">
      <c r="A291" s="36" t="s">
        <v>465</v>
      </c>
      <c r="B291" s="44"/>
      <c r="C291" s="45"/>
      <c r="D291" s="45"/>
      <c r="E291" s="48" t="s">
        <v>466</v>
      </c>
      <c r="F291" s="45"/>
      <c r="G291" s="45"/>
      <c r="H291" s="45"/>
      <c r="I291" s="45"/>
      <c r="J291" s="47"/>
    </row>
    <row r="292" ht="285">
      <c r="A292" s="36" t="s">
        <v>467</v>
      </c>
      <c r="B292" s="44"/>
      <c r="C292" s="45"/>
      <c r="D292" s="45"/>
      <c r="E292" s="38" t="s">
        <v>2312</v>
      </c>
      <c r="F292" s="45"/>
      <c r="G292" s="45"/>
      <c r="H292" s="45"/>
      <c r="I292" s="45"/>
      <c r="J292" s="47"/>
    </row>
    <row r="293">
      <c r="A293" s="36" t="s">
        <v>458</v>
      </c>
      <c r="B293" s="36">
        <v>71</v>
      </c>
      <c r="C293" s="37" t="s">
        <v>490</v>
      </c>
      <c r="D293" s="36" t="s">
        <v>460</v>
      </c>
      <c r="E293" s="38" t="s">
        <v>491</v>
      </c>
      <c r="F293" s="39" t="s">
        <v>492</v>
      </c>
      <c r="G293" s="40">
        <v>16.100000000000001</v>
      </c>
      <c r="H293" s="41">
        <v>0</v>
      </c>
      <c r="I293" s="42">
        <f>ROUND(G293*H293,P4)</f>
        <v>0</v>
      </c>
      <c r="J293" s="39" t="s">
        <v>471</v>
      </c>
      <c r="O293" s="43">
        <f>I293*0.21</f>
        <v>0</v>
      </c>
      <c r="P293">
        <v>3</v>
      </c>
    </row>
    <row r="294">
      <c r="A294" s="36" t="s">
        <v>464</v>
      </c>
      <c r="B294" s="44"/>
      <c r="C294" s="45"/>
      <c r="D294" s="45"/>
      <c r="E294" s="46" t="s">
        <v>460</v>
      </c>
      <c r="F294" s="45"/>
      <c r="G294" s="45"/>
      <c r="H294" s="45"/>
      <c r="I294" s="45"/>
      <c r="J294" s="47"/>
    </row>
    <row r="295">
      <c r="A295" s="36" t="s">
        <v>465</v>
      </c>
      <c r="B295" s="44"/>
      <c r="C295" s="45"/>
      <c r="D295" s="45"/>
      <c r="E295" s="48" t="s">
        <v>466</v>
      </c>
      <c r="F295" s="45"/>
      <c r="G295" s="45"/>
      <c r="H295" s="45"/>
      <c r="I295" s="45"/>
      <c r="J295" s="47"/>
    </row>
    <row r="296" ht="60">
      <c r="A296" s="36" t="s">
        <v>467</v>
      </c>
      <c r="B296" s="44"/>
      <c r="C296" s="45"/>
      <c r="D296" s="45"/>
      <c r="E296" s="38" t="s">
        <v>2313</v>
      </c>
      <c r="F296" s="45"/>
      <c r="G296" s="45"/>
      <c r="H296" s="45"/>
      <c r="I296" s="45"/>
      <c r="J296" s="47"/>
    </row>
    <row r="297">
      <c r="A297" s="36" t="s">
        <v>458</v>
      </c>
      <c r="B297" s="36">
        <v>72</v>
      </c>
      <c r="C297" s="37" t="s">
        <v>2314</v>
      </c>
      <c r="D297" s="36" t="s">
        <v>460</v>
      </c>
      <c r="E297" s="38" t="s">
        <v>2315</v>
      </c>
      <c r="F297" s="39" t="s">
        <v>475</v>
      </c>
      <c r="G297" s="40">
        <v>1.5</v>
      </c>
      <c r="H297" s="41">
        <v>0</v>
      </c>
      <c r="I297" s="42">
        <f>ROUND(G297*H297,P4)</f>
        <v>0</v>
      </c>
      <c r="J297" s="39" t="s">
        <v>471</v>
      </c>
      <c r="O297" s="43">
        <f>I297*0.21</f>
        <v>0</v>
      </c>
      <c r="P297">
        <v>3</v>
      </c>
    </row>
    <row r="298">
      <c r="A298" s="36" t="s">
        <v>464</v>
      </c>
      <c r="B298" s="44"/>
      <c r="C298" s="45"/>
      <c r="D298" s="45"/>
      <c r="E298" s="46" t="s">
        <v>460</v>
      </c>
      <c r="F298" s="45"/>
      <c r="G298" s="45"/>
      <c r="H298" s="45"/>
      <c r="I298" s="45"/>
      <c r="J298" s="47"/>
    </row>
    <row r="299">
      <c r="A299" s="36" t="s">
        <v>465</v>
      </c>
      <c r="B299" s="44"/>
      <c r="C299" s="45"/>
      <c r="D299" s="45"/>
      <c r="E299" s="48" t="s">
        <v>466</v>
      </c>
      <c r="F299" s="45"/>
      <c r="G299" s="45"/>
      <c r="H299" s="45"/>
      <c r="I299" s="45"/>
      <c r="J299" s="47"/>
    </row>
    <row r="300" ht="375">
      <c r="A300" s="36" t="s">
        <v>467</v>
      </c>
      <c r="B300" s="44"/>
      <c r="C300" s="45"/>
      <c r="D300" s="45"/>
      <c r="E300" s="38" t="s">
        <v>2316</v>
      </c>
      <c r="F300" s="45"/>
      <c r="G300" s="45"/>
      <c r="H300" s="45"/>
      <c r="I300" s="45"/>
      <c r="J300" s="47"/>
    </row>
    <row r="301">
      <c r="A301" s="36" t="s">
        <v>458</v>
      </c>
      <c r="B301" s="36">
        <v>73</v>
      </c>
      <c r="C301" s="37" t="s">
        <v>498</v>
      </c>
      <c r="D301" s="36" t="s">
        <v>460</v>
      </c>
      <c r="E301" s="38" t="s">
        <v>499</v>
      </c>
      <c r="F301" s="39" t="s">
        <v>482</v>
      </c>
      <c r="G301" s="40">
        <v>118.8</v>
      </c>
      <c r="H301" s="41">
        <v>0</v>
      </c>
      <c r="I301" s="42">
        <f>ROUND(G301*H301,P4)</f>
        <v>0</v>
      </c>
      <c r="J301" s="39" t="s">
        <v>471</v>
      </c>
      <c r="O301" s="43">
        <f>I301*0.21</f>
        <v>0</v>
      </c>
      <c r="P301">
        <v>3</v>
      </c>
    </row>
    <row r="302">
      <c r="A302" s="36" t="s">
        <v>464</v>
      </c>
      <c r="B302" s="44"/>
      <c r="C302" s="45"/>
      <c r="D302" s="45"/>
      <c r="E302" s="46" t="s">
        <v>460</v>
      </c>
      <c r="F302" s="45"/>
      <c r="G302" s="45"/>
      <c r="H302" s="45"/>
      <c r="I302" s="45"/>
      <c r="J302" s="47"/>
    </row>
    <row r="303">
      <c r="A303" s="36" t="s">
        <v>465</v>
      </c>
      <c r="B303" s="44"/>
      <c r="C303" s="45"/>
      <c r="D303" s="45"/>
      <c r="E303" s="48" t="s">
        <v>466</v>
      </c>
      <c r="F303" s="45"/>
      <c r="G303" s="45"/>
      <c r="H303" s="45"/>
      <c r="I303" s="45"/>
      <c r="J303" s="47"/>
    </row>
    <row r="304" ht="75">
      <c r="A304" s="36" t="s">
        <v>467</v>
      </c>
      <c r="B304" s="44"/>
      <c r="C304" s="45"/>
      <c r="D304" s="45"/>
      <c r="E304" s="38" t="s">
        <v>2317</v>
      </c>
      <c r="F304" s="45"/>
      <c r="G304" s="45"/>
      <c r="H304" s="45"/>
      <c r="I304" s="45"/>
      <c r="J304" s="47"/>
    </row>
    <row r="305">
      <c r="A305" s="36" t="s">
        <v>458</v>
      </c>
      <c r="B305" s="36">
        <v>74</v>
      </c>
      <c r="C305" s="37" t="s">
        <v>1845</v>
      </c>
      <c r="D305" s="36" t="s">
        <v>460</v>
      </c>
      <c r="E305" s="38" t="s">
        <v>1846</v>
      </c>
      <c r="F305" s="39" t="s">
        <v>482</v>
      </c>
      <c r="G305" s="40">
        <v>118.8</v>
      </c>
      <c r="H305" s="41">
        <v>0</v>
      </c>
      <c r="I305" s="42">
        <f>ROUND(G305*H305,P4)</f>
        <v>0</v>
      </c>
      <c r="J305" s="39" t="s">
        <v>471</v>
      </c>
      <c r="O305" s="43">
        <f>I305*0.21</f>
        <v>0</v>
      </c>
      <c r="P305">
        <v>3</v>
      </c>
    </row>
    <row r="306">
      <c r="A306" s="36" t="s">
        <v>464</v>
      </c>
      <c r="B306" s="44"/>
      <c r="C306" s="45"/>
      <c r="D306" s="45"/>
      <c r="E306" s="46" t="s">
        <v>460</v>
      </c>
      <c r="F306" s="45"/>
      <c r="G306" s="45"/>
      <c r="H306" s="45"/>
      <c r="I306" s="45"/>
      <c r="J306" s="47"/>
    </row>
    <row r="307">
      <c r="A307" s="36" t="s">
        <v>465</v>
      </c>
      <c r="B307" s="44"/>
      <c r="C307" s="45"/>
      <c r="D307" s="45"/>
      <c r="E307" s="48" t="s">
        <v>466</v>
      </c>
      <c r="F307" s="45"/>
      <c r="G307" s="45"/>
      <c r="H307" s="45"/>
      <c r="I307" s="45"/>
      <c r="J307" s="47"/>
    </row>
    <row r="308" ht="105">
      <c r="A308" s="36" t="s">
        <v>467</v>
      </c>
      <c r="B308" s="44"/>
      <c r="C308" s="45"/>
      <c r="D308" s="45"/>
      <c r="E308" s="38" t="s">
        <v>2137</v>
      </c>
      <c r="F308" s="45"/>
      <c r="G308" s="45"/>
      <c r="H308" s="45"/>
      <c r="I308" s="45"/>
      <c r="J308" s="47"/>
    </row>
    <row r="309" ht="30">
      <c r="A309" s="36" t="s">
        <v>458</v>
      </c>
      <c r="B309" s="36">
        <v>75</v>
      </c>
      <c r="C309" s="37" t="s">
        <v>507</v>
      </c>
      <c r="D309" s="36" t="s">
        <v>460</v>
      </c>
      <c r="E309" s="38" t="s">
        <v>2318</v>
      </c>
      <c r="F309" s="39" t="s">
        <v>482</v>
      </c>
      <c r="G309" s="40">
        <v>11.880000000000001</v>
      </c>
      <c r="H309" s="41">
        <v>0</v>
      </c>
      <c r="I309" s="42">
        <f>ROUND(G309*H309,P4)</f>
        <v>0</v>
      </c>
      <c r="J309" s="39" t="s">
        <v>471</v>
      </c>
      <c r="O309" s="43">
        <f>I309*0.21</f>
        <v>0</v>
      </c>
      <c r="P309">
        <v>3</v>
      </c>
    </row>
    <row r="310">
      <c r="A310" s="36" t="s">
        <v>464</v>
      </c>
      <c r="B310" s="44"/>
      <c r="C310" s="45"/>
      <c r="D310" s="45"/>
      <c r="E310" s="46" t="s">
        <v>460</v>
      </c>
      <c r="F310" s="45"/>
      <c r="G310" s="45"/>
      <c r="H310" s="45"/>
      <c r="I310" s="45"/>
      <c r="J310" s="47"/>
    </row>
    <row r="311">
      <c r="A311" s="36" t="s">
        <v>465</v>
      </c>
      <c r="B311" s="44"/>
      <c r="C311" s="45"/>
      <c r="D311" s="45"/>
      <c r="E311" s="48" t="s">
        <v>466</v>
      </c>
      <c r="F311" s="45"/>
      <c r="G311" s="45"/>
      <c r="H311" s="45"/>
      <c r="I311" s="45"/>
      <c r="J311" s="47"/>
    </row>
    <row r="312" ht="60">
      <c r="A312" s="36" t="s">
        <v>467</v>
      </c>
      <c r="B312" s="44"/>
      <c r="C312" s="45"/>
      <c r="D312" s="45"/>
      <c r="E312" s="38" t="s">
        <v>2319</v>
      </c>
      <c r="F312" s="45"/>
      <c r="G312" s="45"/>
      <c r="H312" s="45"/>
      <c r="I312" s="45"/>
      <c r="J312" s="47"/>
    </row>
    <row r="313">
      <c r="A313" s="36" t="s">
        <v>458</v>
      </c>
      <c r="B313" s="36">
        <v>76</v>
      </c>
      <c r="C313" s="37" t="s">
        <v>1239</v>
      </c>
      <c r="D313" s="36" t="s">
        <v>460</v>
      </c>
      <c r="E313" s="38" t="s">
        <v>1240</v>
      </c>
      <c r="F313" s="39" t="s">
        <v>482</v>
      </c>
      <c r="G313" s="40">
        <v>738.10000000000002</v>
      </c>
      <c r="H313" s="41">
        <v>0</v>
      </c>
      <c r="I313" s="42">
        <f>ROUND(G313*H313,P4)</f>
        <v>0</v>
      </c>
      <c r="J313" s="39" t="s">
        <v>471</v>
      </c>
      <c r="O313" s="43">
        <f>I313*0.21</f>
        <v>0</v>
      </c>
      <c r="P313">
        <v>3</v>
      </c>
    </row>
    <row r="314">
      <c r="A314" s="36" t="s">
        <v>464</v>
      </c>
      <c r="B314" s="44"/>
      <c r="C314" s="45"/>
      <c r="D314" s="45"/>
      <c r="E314" s="46" t="s">
        <v>460</v>
      </c>
      <c r="F314" s="45"/>
      <c r="G314" s="45"/>
      <c r="H314" s="45"/>
      <c r="I314" s="45"/>
      <c r="J314" s="47"/>
    </row>
    <row r="315">
      <c r="A315" s="36" t="s">
        <v>465</v>
      </c>
      <c r="B315" s="44"/>
      <c r="C315" s="45"/>
      <c r="D315" s="45"/>
      <c r="E315" s="48" t="s">
        <v>466</v>
      </c>
      <c r="F315" s="45"/>
      <c r="G315" s="45"/>
      <c r="H315" s="45"/>
      <c r="I315" s="45"/>
      <c r="J315" s="47"/>
    </row>
    <row r="316" ht="90">
      <c r="A316" s="36" t="s">
        <v>467</v>
      </c>
      <c r="B316" s="44"/>
      <c r="C316" s="45"/>
      <c r="D316" s="45"/>
      <c r="E316" s="38" t="s">
        <v>2320</v>
      </c>
      <c r="F316" s="45"/>
      <c r="G316" s="45"/>
      <c r="H316" s="45"/>
      <c r="I316" s="45"/>
      <c r="J316" s="47"/>
    </row>
    <row r="317">
      <c r="A317" s="30" t="s">
        <v>455</v>
      </c>
      <c r="B317" s="31"/>
      <c r="C317" s="32" t="s">
        <v>608</v>
      </c>
      <c r="D317" s="33"/>
      <c r="E317" s="30" t="s">
        <v>609</v>
      </c>
      <c r="F317" s="33"/>
      <c r="G317" s="33"/>
      <c r="H317" s="33"/>
      <c r="I317" s="34">
        <f>SUMIFS(I318:I337,A318:A337,"P")</f>
        <v>0</v>
      </c>
      <c r="J317" s="35"/>
    </row>
    <row r="318" ht="45">
      <c r="A318" s="36" t="s">
        <v>458</v>
      </c>
      <c r="B318" s="36">
        <v>77</v>
      </c>
      <c r="C318" s="37" t="s">
        <v>610</v>
      </c>
      <c r="D318" s="36" t="s">
        <v>611</v>
      </c>
      <c r="E318" s="38" t="s">
        <v>612</v>
      </c>
      <c r="F318" s="39" t="s">
        <v>613</v>
      </c>
      <c r="G318" s="40">
        <v>1</v>
      </c>
      <c r="H318" s="41">
        <v>0</v>
      </c>
      <c r="I318" s="42">
        <f>ROUND(G318*H318,P4)</f>
        <v>0</v>
      </c>
      <c r="J318" s="39" t="s">
        <v>463</v>
      </c>
      <c r="O318" s="43">
        <f>I318*0.21</f>
        <v>0</v>
      </c>
      <c r="P318">
        <v>3</v>
      </c>
    </row>
    <row r="319" ht="30">
      <c r="A319" s="36" t="s">
        <v>464</v>
      </c>
      <c r="B319" s="44"/>
      <c r="C319" s="45"/>
      <c r="D319" s="45"/>
      <c r="E319" s="38" t="s">
        <v>614</v>
      </c>
      <c r="F319" s="45"/>
      <c r="G319" s="45"/>
      <c r="H319" s="45"/>
      <c r="I319" s="45"/>
      <c r="J319" s="47"/>
    </row>
    <row r="320">
      <c r="A320" s="36" t="s">
        <v>465</v>
      </c>
      <c r="B320" s="44"/>
      <c r="C320" s="45"/>
      <c r="D320" s="45"/>
      <c r="E320" s="48" t="s">
        <v>466</v>
      </c>
      <c r="F320" s="45"/>
      <c r="G320" s="45"/>
      <c r="H320" s="45"/>
      <c r="I320" s="45"/>
      <c r="J320" s="47"/>
    </row>
    <row r="321" ht="120">
      <c r="A321" s="36" t="s">
        <v>467</v>
      </c>
      <c r="B321" s="44"/>
      <c r="C321" s="45"/>
      <c r="D321" s="45"/>
      <c r="E321" s="38" t="s">
        <v>615</v>
      </c>
      <c r="F321" s="45"/>
      <c r="G321" s="45"/>
      <c r="H321" s="45"/>
      <c r="I321" s="45"/>
      <c r="J321" s="47"/>
    </row>
    <row r="322" ht="45">
      <c r="A322" s="36" t="s">
        <v>458</v>
      </c>
      <c r="B322" s="36">
        <v>78</v>
      </c>
      <c r="C322" s="37" t="s">
        <v>616</v>
      </c>
      <c r="D322" s="36" t="s">
        <v>617</v>
      </c>
      <c r="E322" s="38" t="s">
        <v>618</v>
      </c>
      <c r="F322" s="39" t="s">
        <v>613</v>
      </c>
      <c r="G322" s="40">
        <v>0.050000000000000003</v>
      </c>
      <c r="H322" s="41">
        <v>0</v>
      </c>
      <c r="I322" s="42">
        <f>ROUND(G322*H322,P4)</f>
        <v>0</v>
      </c>
      <c r="J322" s="39" t="s">
        <v>463</v>
      </c>
      <c r="O322" s="43">
        <f>I322*0.21</f>
        <v>0</v>
      </c>
      <c r="P322">
        <v>3</v>
      </c>
    </row>
    <row r="323" ht="30">
      <c r="A323" s="36" t="s">
        <v>464</v>
      </c>
      <c r="B323" s="44"/>
      <c r="C323" s="45"/>
      <c r="D323" s="45"/>
      <c r="E323" s="38" t="s">
        <v>614</v>
      </c>
      <c r="F323" s="45"/>
      <c r="G323" s="45"/>
      <c r="H323" s="45"/>
      <c r="I323" s="45"/>
      <c r="J323" s="47"/>
    </row>
    <row r="324">
      <c r="A324" s="36" t="s">
        <v>465</v>
      </c>
      <c r="B324" s="44"/>
      <c r="C324" s="45"/>
      <c r="D324" s="45"/>
      <c r="E324" s="48" t="s">
        <v>466</v>
      </c>
      <c r="F324" s="45"/>
      <c r="G324" s="45"/>
      <c r="H324" s="45"/>
      <c r="I324" s="45"/>
      <c r="J324" s="47"/>
    </row>
    <row r="325" ht="120">
      <c r="A325" s="36" t="s">
        <v>467</v>
      </c>
      <c r="B325" s="44"/>
      <c r="C325" s="45"/>
      <c r="D325" s="45"/>
      <c r="E325" s="38" t="s">
        <v>615</v>
      </c>
      <c r="F325" s="45"/>
      <c r="G325" s="45"/>
      <c r="H325" s="45"/>
      <c r="I325" s="45"/>
      <c r="J325" s="47"/>
    </row>
    <row r="326" ht="45">
      <c r="A326" s="36" t="s">
        <v>458</v>
      </c>
      <c r="B326" s="36">
        <v>79</v>
      </c>
      <c r="C326" s="37" t="s">
        <v>619</v>
      </c>
      <c r="D326" s="36" t="s">
        <v>620</v>
      </c>
      <c r="E326" s="38" t="s">
        <v>621</v>
      </c>
      <c r="F326" s="39" t="s">
        <v>613</v>
      </c>
      <c r="G326" s="40">
        <v>0.01</v>
      </c>
      <c r="H326" s="41">
        <v>0</v>
      </c>
      <c r="I326" s="42">
        <f>ROUND(G326*H326,P4)</f>
        <v>0</v>
      </c>
      <c r="J326" s="39" t="s">
        <v>463</v>
      </c>
      <c r="O326" s="43">
        <f>I326*0.21</f>
        <v>0</v>
      </c>
      <c r="P326">
        <v>3</v>
      </c>
    </row>
    <row r="327" ht="30">
      <c r="A327" s="36" t="s">
        <v>464</v>
      </c>
      <c r="B327" s="44"/>
      <c r="C327" s="45"/>
      <c r="D327" s="45"/>
      <c r="E327" s="38" t="s">
        <v>614</v>
      </c>
      <c r="F327" s="45"/>
      <c r="G327" s="45"/>
      <c r="H327" s="45"/>
      <c r="I327" s="45"/>
      <c r="J327" s="47"/>
    </row>
    <row r="328">
      <c r="A328" s="36" t="s">
        <v>465</v>
      </c>
      <c r="B328" s="44"/>
      <c r="C328" s="45"/>
      <c r="D328" s="45"/>
      <c r="E328" s="48" t="s">
        <v>466</v>
      </c>
      <c r="F328" s="45"/>
      <c r="G328" s="45"/>
      <c r="H328" s="45"/>
      <c r="I328" s="45"/>
      <c r="J328" s="47"/>
    </row>
    <row r="329" ht="120">
      <c r="A329" s="36" t="s">
        <v>467</v>
      </c>
      <c r="B329" s="44"/>
      <c r="C329" s="45"/>
      <c r="D329" s="45"/>
      <c r="E329" s="38" t="s">
        <v>615</v>
      </c>
      <c r="F329" s="45"/>
      <c r="G329" s="45"/>
      <c r="H329" s="45"/>
      <c r="I329" s="45"/>
      <c r="J329" s="47"/>
    </row>
    <row r="330" ht="60">
      <c r="A330" s="36" t="s">
        <v>458</v>
      </c>
      <c r="B330" s="36">
        <v>80</v>
      </c>
      <c r="C330" s="37" t="s">
        <v>622</v>
      </c>
      <c r="D330" s="36" t="s">
        <v>623</v>
      </c>
      <c r="E330" s="38" t="s">
        <v>624</v>
      </c>
      <c r="F330" s="39" t="s">
        <v>613</v>
      </c>
      <c r="G330" s="40">
        <v>0.001</v>
      </c>
      <c r="H330" s="41">
        <v>0</v>
      </c>
      <c r="I330" s="42">
        <f>ROUND(G330*H330,P4)</f>
        <v>0</v>
      </c>
      <c r="J330" s="39" t="s">
        <v>463</v>
      </c>
      <c r="O330" s="43">
        <f>I330*0.21</f>
        <v>0</v>
      </c>
      <c r="P330">
        <v>3</v>
      </c>
    </row>
    <row r="331" ht="30">
      <c r="A331" s="36" t="s">
        <v>464</v>
      </c>
      <c r="B331" s="44"/>
      <c r="C331" s="45"/>
      <c r="D331" s="45"/>
      <c r="E331" s="38" t="s">
        <v>614</v>
      </c>
      <c r="F331" s="45"/>
      <c r="G331" s="45"/>
      <c r="H331" s="45"/>
      <c r="I331" s="45"/>
      <c r="J331" s="47"/>
    </row>
    <row r="332">
      <c r="A332" s="36" t="s">
        <v>465</v>
      </c>
      <c r="B332" s="44"/>
      <c r="C332" s="45"/>
      <c r="D332" s="45"/>
      <c r="E332" s="48" t="s">
        <v>466</v>
      </c>
      <c r="F332" s="45"/>
      <c r="G332" s="45"/>
      <c r="H332" s="45"/>
      <c r="I332" s="45"/>
      <c r="J332" s="47"/>
    </row>
    <row r="333" ht="120">
      <c r="A333" s="36" t="s">
        <v>467</v>
      </c>
      <c r="B333" s="44"/>
      <c r="C333" s="45"/>
      <c r="D333" s="45"/>
      <c r="E333" s="38" t="s">
        <v>615</v>
      </c>
      <c r="F333" s="45"/>
      <c r="G333" s="45"/>
      <c r="H333" s="45"/>
      <c r="I333" s="45"/>
      <c r="J333" s="47"/>
    </row>
    <row r="334" ht="45">
      <c r="A334" s="36" t="s">
        <v>458</v>
      </c>
      <c r="B334" s="36">
        <v>81</v>
      </c>
      <c r="C334" s="37" t="s">
        <v>625</v>
      </c>
      <c r="D334" s="36" t="s">
        <v>626</v>
      </c>
      <c r="E334" s="38" t="s">
        <v>627</v>
      </c>
      <c r="F334" s="39" t="s">
        <v>613</v>
      </c>
      <c r="G334" s="40">
        <v>0.0050000000000000001</v>
      </c>
      <c r="H334" s="41">
        <v>0</v>
      </c>
      <c r="I334" s="42">
        <f>ROUND(G334*H334,P4)</f>
        <v>0</v>
      </c>
      <c r="J334" s="39" t="s">
        <v>463</v>
      </c>
      <c r="O334" s="43">
        <f>I334*0.21</f>
        <v>0</v>
      </c>
      <c r="P334">
        <v>3</v>
      </c>
    </row>
    <row r="335" ht="30">
      <c r="A335" s="36" t="s">
        <v>464</v>
      </c>
      <c r="B335" s="44"/>
      <c r="C335" s="45"/>
      <c r="D335" s="45"/>
      <c r="E335" s="38" t="s">
        <v>614</v>
      </c>
      <c r="F335" s="45"/>
      <c r="G335" s="45"/>
      <c r="H335" s="45"/>
      <c r="I335" s="45"/>
      <c r="J335" s="47"/>
    </row>
    <row r="336">
      <c r="A336" s="36" t="s">
        <v>465</v>
      </c>
      <c r="B336" s="44"/>
      <c r="C336" s="45"/>
      <c r="D336" s="45"/>
      <c r="E336" s="48" t="s">
        <v>466</v>
      </c>
      <c r="F336" s="45"/>
      <c r="G336" s="45"/>
      <c r="H336" s="45"/>
      <c r="I336" s="45"/>
      <c r="J336" s="47"/>
    </row>
    <row r="337" ht="120">
      <c r="A337" s="36" t="s">
        <v>467</v>
      </c>
      <c r="B337" s="49"/>
      <c r="C337" s="50"/>
      <c r="D337" s="50"/>
      <c r="E337" s="38" t="s">
        <v>615</v>
      </c>
      <c r="F337" s="50"/>
      <c r="G337" s="50"/>
      <c r="H337" s="50"/>
      <c r="I337" s="50"/>
      <c r="J337" s="51"/>
    </row>
  </sheetData>
  <sheetProtection sheet="1" objects="1" scenarios="1" spinCount="100000" saltValue="yHZxdLnBjw3ymwEnOG4ti2QgVZuEICnMqL1JK0bw6sHzjZg8rM3Bb08fod8T5AazY+MpIhgfzpZNGD4d8BCYTg==" hashValue="P9XxDxCuMqLXnTye5prQHIPsfWlg6L4smBeCFPs+r3Qhwt6DOvF2zlVcDt73vsCUrsyawww97KLaqdvGmDQkh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51</v>
      </c>
      <c r="I3" s="24">
        <f>SUMIFS(I12:I287,A12:A287,"SD")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1853</v>
      </c>
      <c r="D6" s="21"/>
      <c r="E6" s="22" t="s">
        <v>1854</v>
      </c>
      <c r="F6" s="16"/>
      <c r="G6" s="16"/>
      <c r="H6" s="16"/>
      <c r="I6" s="16"/>
      <c r="J6" s="18"/>
    </row>
    <row r="7">
      <c r="A7" s="3" t="s">
        <v>442</v>
      </c>
      <c r="B7" s="19" t="s">
        <v>433</v>
      </c>
      <c r="C7" s="20" t="s">
        <v>2321</v>
      </c>
      <c r="D7" s="21"/>
      <c r="E7" s="22" t="s">
        <v>2322</v>
      </c>
      <c r="F7" s="16"/>
      <c r="G7" s="16"/>
      <c r="H7" s="16"/>
      <c r="I7" s="16"/>
      <c r="J7" s="18"/>
    </row>
    <row r="8">
      <c r="A8" s="3" t="s">
        <v>2323</v>
      </c>
      <c r="B8" s="19" t="s">
        <v>443</v>
      </c>
      <c r="C8" s="20" t="s">
        <v>51</v>
      </c>
      <c r="D8" s="21"/>
      <c r="E8" s="22" t="s">
        <v>52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513</v>
      </c>
      <c r="D12" s="33"/>
      <c r="E12" s="30" t="s">
        <v>1855</v>
      </c>
      <c r="F12" s="33"/>
      <c r="G12" s="33"/>
      <c r="H12" s="33"/>
      <c r="I12" s="34">
        <f>SUMIFS(I13:I212,A13:A212,"P")</f>
        <v>0</v>
      </c>
      <c r="J12" s="35"/>
    </row>
    <row r="13">
      <c r="A13" s="36" t="s">
        <v>458</v>
      </c>
      <c r="B13" s="36">
        <v>1</v>
      </c>
      <c r="C13" s="37" t="s">
        <v>1568</v>
      </c>
      <c r="D13" s="36" t="s">
        <v>460</v>
      </c>
      <c r="E13" s="38" t="s">
        <v>1569</v>
      </c>
      <c r="F13" s="39" t="s">
        <v>496</v>
      </c>
      <c r="G13" s="40">
        <v>2</v>
      </c>
      <c r="H13" s="41">
        <v>0</v>
      </c>
      <c r="I13" s="42">
        <f>ROUND(G13*H13,P4)</f>
        <v>0</v>
      </c>
      <c r="J13" s="39" t="s">
        <v>471</v>
      </c>
      <c r="O13" s="43">
        <f>I13*0.21</f>
        <v>0</v>
      </c>
      <c r="P13">
        <v>3</v>
      </c>
    </row>
    <row r="14">
      <c r="A14" s="36" t="s">
        <v>464</v>
      </c>
      <c r="B14" s="44"/>
      <c r="C14" s="45"/>
      <c r="D14" s="45"/>
      <c r="E14" s="46" t="s">
        <v>460</v>
      </c>
      <c r="F14" s="45"/>
      <c r="G14" s="45"/>
      <c r="H14" s="45"/>
      <c r="I14" s="45"/>
      <c r="J14" s="47"/>
    </row>
    <row r="15">
      <c r="A15" s="36" t="s">
        <v>465</v>
      </c>
      <c r="B15" s="44"/>
      <c r="C15" s="45"/>
      <c r="D15" s="45"/>
      <c r="E15" s="48" t="s">
        <v>466</v>
      </c>
      <c r="F15" s="45"/>
      <c r="G15" s="45"/>
      <c r="H15" s="45"/>
      <c r="I15" s="45"/>
      <c r="J15" s="47"/>
    </row>
    <row r="16" ht="105">
      <c r="A16" s="36" t="s">
        <v>467</v>
      </c>
      <c r="B16" s="44"/>
      <c r="C16" s="45"/>
      <c r="D16" s="45"/>
      <c r="E16" s="38" t="s">
        <v>645</v>
      </c>
      <c r="F16" s="45"/>
      <c r="G16" s="45"/>
      <c r="H16" s="45"/>
      <c r="I16" s="45"/>
      <c r="J16" s="47"/>
    </row>
    <row r="17" ht="30">
      <c r="A17" s="36" t="s">
        <v>458</v>
      </c>
      <c r="B17" s="36">
        <v>2</v>
      </c>
      <c r="C17" s="37" t="s">
        <v>1571</v>
      </c>
      <c r="D17" s="36" t="s">
        <v>460</v>
      </c>
      <c r="E17" s="38" t="s">
        <v>1572</v>
      </c>
      <c r="F17" s="39" t="s">
        <v>482</v>
      </c>
      <c r="G17" s="40">
        <v>6</v>
      </c>
      <c r="H17" s="41">
        <v>0</v>
      </c>
      <c r="I17" s="42">
        <f>ROUND(G17*H17,P4)</f>
        <v>0</v>
      </c>
      <c r="J17" s="39" t="s">
        <v>471</v>
      </c>
      <c r="O17" s="43">
        <f>I17*0.21</f>
        <v>0</v>
      </c>
      <c r="P17">
        <v>3</v>
      </c>
    </row>
    <row r="18">
      <c r="A18" s="36" t="s">
        <v>464</v>
      </c>
      <c r="B18" s="44"/>
      <c r="C18" s="45"/>
      <c r="D18" s="45"/>
      <c r="E18" s="46" t="s">
        <v>460</v>
      </c>
      <c r="F18" s="45"/>
      <c r="G18" s="45"/>
      <c r="H18" s="45"/>
      <c r="I18" s="45"/>
      <c r="J18" s="47"/>
    </row>
    <row r="19">
      <c r="A19" s="36" t="s">
        <v>465</v>
      </c>
      <c r="B19" s="44"/>
      <c r="C19" s="45"/>
      <c r="D19" s="45"/>
      <c r="E19" s="48" t="s">
        <v>466</v>
      </c>
      <c r="F19" s="45"/>
      <c r="G19" s="45"/>
      <c r="H19" s="45"/>
      <c r="I19" s="45"/>
      <c r="J19" s="47"/>
    </row>
    <row r="20" ht="90">
      <c r="A20" s="36" t="s">
        <v>467</v>
      </c>
      <c r="B20" s="44"/>
      <c r="C20" s="45"/>
      <c r="D20" s="45"/>
      <c r="E20" s="38" t="s">
        <v>2324</v>
      </c>
      <c r="F20" s="45"/>
      <c r="G20" s="45"/>
      <c r="H20" s="45"/>
      <c r="I20" s="45"/>
      <c r="J20" s="47"/>
    </row>
    <row r="21" ht="30">
      <c r="A21" s="36" t="s">
        <v>458</v>
      </c>
      <c r="B21" s="36">
        <v>3</v>
      </c>
      <c r="C21" s="37" t="s">
        <v>526</v>
      </c>
      <c r="D21" s="36" t="s">
        <v>460</v>
      </c>
      <c r="E21" s="38" t="s">
        <v>527</v>
      </c>
      <c r="F21" s="39" t="s">
        <v>496</v>
      </c>
      <c r="G21" s="40">
        <v>1</v>
      </c>
      <c r="H21" s="41">
        <v>0</v>
      </c>
      <c r="I21" s="42">
        <f>ROUND(G21*H21,P4)</f>
        <v>0</v>
      </c>
      <c r="J21" s="39" t="s">
        <v>471</v>
      </c>
      <c r="O21" s="43">
        <f>I21*0.21</f>
        <v>0</v>
      </c>
      <c r="P21">
        <v>3</v>
      </c>
    </row>
    <row r="22">
      <c r="A22" s="36" t="s">
        <v>464</v>
      </c>
      <c r="B22" s="44"/>
      <c r="C22" s="45"/>
      <c r="D22" s="45"/>
      <c r="E22" s="46" t="s">
        <v>460</v>
      </c>
      <c r="F22" s="45"/>
      <c r="G22" s="45"/>
      <c r="H22" s="45"/>
      <c r="I22" s="45"/>
      <c r="J22" s="47"/>
    </row>
    <row r="23">
      <c r="A23" s="36" t="s">
        <v>465</v>
      </c>
      <c r="B23" s="44"/>
      <c r="C23" s="45"/>
      <c r="D23" s="45"/>
      <c r="E23" s="48" t="s">
        <v>466</v>
      </c>
      <c r="F23" s="45"/>
      <c r="G23" s="45"/>
      <c r="H23" s="45"/>
      <c r="I23" s="45"/>
      <c r="J23" s="47"/>
    </row>
    <row r="24" ht="60">
      <c r="A24" s="36" t="s">
        <v>467</v>
      </c>
      <c r="B24" s="44"/>
      <c r="C24" s="45"/>
      <c r="D24" s="45"/>
      <c r="E24" s="38" t="s">
        <v>528</v>
      </c>
      <c r="F24" s="45"/>
      <c r="G24" s="45"/>
      <c r="H24" s="45"/>
      <c r="I24" s="45"/>
      <c r="J24" s="47"/>
    </row>
    <row r="25">
      <c r="A25" s="36" t="s">
        <v>458</v>
      </c>
      <c r="B25" s="36">
        <v>4</v>
      </c>
      <c r="C25" s="37" t="s">
        <v>529</v>
      </c>
      <c r="D25" s="36" t="s">
        <v>460</v>
      </c>
      <c r="E25" s="38" t="s">
        <v>530</v>
      </c>
      <c r="F25" s="39" t="s">
        <v>496</v>
      </c>
      <c r="G25" s="40">
        <v>1</v>
      </c>
      <c r="H25" s="41">
        <v>0</v>
      </c>
      <c r="I25" s="42">
        <f>ROUND(G25*H25,P4)</f>
        <v>0</v>
      </c>
      <c r="J25" s="39" t="s">
        <v>471</v>
      </c>
      <c r="O25" s="43">
        <f>I25*0.21</f>
        <v>0</v>
      </c>
      <c r="P25">
        <v>3</v>
      </c>
    </row>
    <row r="26">
      <c r="A26" s="36" t="s">
        <v>464</v>
      </c>
      <c r="B26" s="44"/>
      <c r="C26" s="45"/>
      <c r="D26" s="45"/>
      <c r="E26" s="46" t="s">
        <v>460</v>
      </c>
      <c r="F26" s="45"/>
      <c r="G26" s="45"/>
      <c r="H26" s="45"/>
      <c r="I26" s="45"/>
      <c r="J26" s="47"/>
    </row>
    <row r="27">
      <c r="A27" s="36" t="s">
        <v>465</v>
      </c>
      <c r="B27" s="44"/>
      <c r="C27" s="45"/>
      <c r="D27" s="45"/>
      <c r="E27" s="48" t="s">
        <v>466</v>
      </c>
      <c r="F27" s="45"/>
      <c r="G27" s="45"/>
      <c r="H27" s="45"/>
      <c r="I27" s="45"/>
      <c r="J27" s="47"/>
    </row>
    <row r="28" ht="60">
      <c r="A28" s="36" t="s">
        <v>467</v>
      </c>
      <c r="B28" s="44"/>
      <c r="C28" s="45"/>
      <c r="D28" s="45"/>
      <c r="E28" s="38" t="s">
        <v>528</v>
      </c>
      <c r="F28" s="45"/>
      <c r="G28" s="45"/>
      <c r="H28" s="45"/>
      <c r="I28" s="45"/>
      <c r="J28" s="47"/>
    </row>
    <row r="29">
      <c r="A29" s="36" t="s">
        <v>458</v>
      </c>
      <c r="B29" s="36">
        <v>5</v>
      </c>
      <c r="C29" s="37" t="s">
        <v>822</v>
      </c>
      <c r="D29" s="36" t="s">
        <v>460</v>
      </c>
      <c r="E29" s="38" t="s">
        <v>823</v>
      </c>
      <c r="F29" s="39" t="s">
        <v>482</v>
      </c>
      <c r="G29" s="40">
        <v>15</v>
      </c>
      <c r="H29" s="41">
        <v>0</v>
      </c>
      <c r="I29" s="42">
        <f>ROUND(G29*H29,P4)</f>
        <v>0</v>
      </c>
      <c r="J29" s="39" t="s">
        <v>471</v>
      </c>
      <c r="O29" s="43">
        <f>I29*0.21</f>
        <v>0</v>
      </c>
      <c r="P29">
        <v>3</v>
      </c>
    </row>
    <row r="30">
      <c r="A30" s="36" t="s">
        <v>464</v>
      </c>
      <c r="B30" s="44"/>
      <c r="C30" s="45"/>
      <c r="D30" s="45"/>
      <c r="E30" s="46" t="s">
        <v>460</v>
      </c>
      <c r="F30" s="45"/>
      <c r="G30" s="45"/>
      <c r="H30" s="45"/>
      <c r="I30" s="45"/>
      <c r="J30" s="47"/>
    </row>
    <row r="31">
      <c r="A31" s="36" t="s">
        <v>465</v>
      </c>
      <c r="B31" s="44"/>
      <c r="C31" s="45"/>
      <c r="D31" s="45"/>
      <c r="E31" s="48" t="s">
        <v>466</v>
      </c>
      <c r="F31" s="45"/>
      <c r="G31" s="45"/>
      <c r="H31" s="45"/>
      <c r="I31" s="45"/>
      <c r="J31" s="47"/>
    </row>
    <row r="32" ht="75">
      <c r="A32" s="36" t="s">
        <v>467</v>
      </c>
      <c r="B32" s="44"/>
      <c r="C32" s="45"/>
      <c r="D32" s="45"/>
      <c r="E32" s="38" t="s">
        <v>2057</v>
      </c>
      <c r="F32" s="45"/>
      <c r="G32" s="45"/>
      <c r="H32" s="45"/>
      <c r="I32" s="45"/>
      <c r="J32" s="47"/>
    </row>
    <row r="33">
      <c r="A33" s="36" t="s">
        <v>458</v>
      </c>
      <c r="B33" s="36">
        <v>6</v>
      </c>
      <c r="C33" s="37" t="s">
        <v>2058</v>
      </c>
      <c r="D33" s="36" t="s">
        <v>460</v>
      </c>
      <c r="E33" s="38" t="s">
        <v>1091</v>
      </c>
      <c r="F33" s="39" t="s">
        <v>482</v>
      </c>
      <c r="G33" s="40">
        <v>416.5</v>
      </c>
      <c r="H33" s="41">
        <v>0</v>
      </c>
      <c r="I33" s="42">
        <f>ROUND(G33*H33,P4)</f>
        <v>0</v>
      </c>
      <c r="J33" s="39" t="s">
        <v>471</v>
      </c>
      <c r="O33" s="43">
        <f>I33*0.21</f>
        <v>0</v>
      </c>
      <c r="P33">
        <v>3</v>
      </c>
    </row>
    <row r="34">
      <c r="A34" s="36" t="s">
        <v>464</v>
      </c>
      <c r="B34" s="44"/>
      <c r="C34" s="45"/>
      <c r="D34" s="45"/>
      <c r="E34" s="46" t="s">
        <v>460</v>
      </c>
      <c r="F34" s="45"/>
      <c r="G34" s="45"/>
      <c r="H34" s="45"/>
      <c r="I34" s="45"/>
      <c r="J34" s="47"/>
    </row>
    <row r="35">
      <c r="A35" s="36" t="s">
        <v>465</v>
      </c>
      <c r="B35" s="44"/>
      <c r="C35" s="45"/>
      <c r="D35" s="45"/>
      <c r="E35" s="48" t="s">
        <v>466</v>
      </c>
      <c r="F35" s="45"/>
      <c r="G35" s="45"/>
      <c r="H35" s="45"/>
      <c r="I35" s="45"/>
      <c r="J35" s="47"/>
    </row>
    <row r="36" ht="90">
      <c r="A36" s="36" t="s">
        <v>467</v>
      </c>
      <c r="B36" s="44"/>
      <c r="C36" s="45"/>
      <c r="D36" s="45"/>
      <c r="E36" s="38" t="s">
        <v>2325</v>
      </c>
      <c r="F36" s="45"/>
      <c r="G36" s="45"/>
      <c r="H36" s="45"/>
      <c r="I36" s="45"/>
      <c r="J36" s="47"/>
    </row>
    <row r="37" ht="30">
      <c r="A37" s="36" t="s">
        <v>458</v>
      </c>
      <c r="B37" s="36">
        <v>7</v>
      </c>
      <c r="C37" s="37" t="s">
        <v>846</v>
      </c>
      <c r="D37" s="36" t="s">
        <v>460</v>
      </c>
      <c r="E37" s="38" t="s">
        <v>847</v>
      </c>
      <c r="F37" s="39" t="s">
        <v>496</v>
      </c>
      <c r="G37" s="40">
        <v>10</v>
      </c>
      <c r="H37" s="41">
        <v>0</v>
      </c>
      <c r="I37" s="42">
        <f>ROUND(G37*H37,P4)</f>
        <v>0</v>
      </c>
      <c r="J37" s="39" t="s">
        <v>471</v>
      </c>
      <c r="O37" s="43">
        <f>I37*0.21</f>
        <v>0</v>
      </c>
      <c r="P37">
        <v>3</v>
      </c>
    </row>
    <row r="38">
      <c r="A38" s="36" t="s">
        <v>464</v>
      </c>
      <c r="B38" s="44"/>
      <c r="C38" s="45"/>
      <c r="D38" s="45"/>
      <c r="E38" s="46" t="s">
        <v>460</v>
      </c>
      <c r="F38" s="45"/>
      <c r="G38" s="45"/>
      <c r="H38" s="45"/>
      <c r="I38" s="45"/>
      <c r="J38" s="47"/>
    </row>
    <row r="39">
      <c r="A39" s="36" t="s">
        <v>465</v>
      </c>
      <c r="B39" s="44"/>
      <c r="C39" s="45"/>
      <c r="D39" s="45"/>
      <c r="E39" s="48" t="s">
        <v>466</v>
      </c>
      <c r="F39" s="45"/>
      <c r="G39" s="45"/>
      <c r="H39" s="45"/>
      <c r="I39" s="45"/>
      <c r="J39" s="47"/>
    </row>
    <row r="40" ht="45">
      <c r="A40" s="36" t="s">
        <v>467</v>
      </c>
      <c r="B40" s="44"/>
      <c r="C40" s="45"/>
      <c r="D40" s="45"/>
      <c r="E40" s="38" t="s">
        <v>666</v>
      </c>
      <c r="F40" s="45"/>
      <c r="G40" s="45"/>
      <c r="H40" s="45"/>
      <c r="I40" s="45"/>
      <c r="J40" s="47"/>
    </row>
    <row r="41">
      <c r="A41" s="36" t="s">
        <v>458</v>
      </c>
      <c r="B41" s="36">
        <v>8</v>
      </c>
      <c r="C41" s="37" t="s">
        <v>542</v>
      </c>
      <c r="D41" s="36" t="s">
        <v>460</v>
      </c>
      <c r="E41" s="38" t="s">
        <v>543</v>
      </c>
      <c r="F41" s="39" t="s">
        <v>482</v>
      </c>
      <c r="G41" s="40">
        <v>227.5</v>
      </c>
      <c r="H41" s="41">
        <v>0</v>
      </c>
      <c r="I41" s="42">
        <f>ROUND(G41*H41,P4)</f>
        <v>0</v>
      </c>
      <c r="J41" s="39" t="s">
        <v>471</v>
      </c>
      <c r="O41" s="43">
        <f>I41*0.21</f>
        <v>0</v>
      </c>
      <c r="P41">
        <v>3</v>
      </c>
    </row>
    <row r="42">
      <c r="A42" s="36" t="s">
        <v>464</v>
      </c>
      <c r="B42" s="44"/>
      <c r="C42" s="45"/>
      <c r="D42" s="45"/>
      <c r="E42" s="46" t="s">
        <v>460</v>
      </c>
      <c r="F42" s="45"/>
      <c r="G42" s="45"/>
      <c r="H42" s="45"/>
      <c r="I42" s="45"/>
      <c r="J42" s="47"/>
    </row>
    <row r="43">
      <c r="A43" s="36" t="s">
        <v>465</v>
      </c>
      <c r="B43" s="44"/>
      <c r="C43" s="45"/>
      <c r="D43" s="45"/>
      <c r="E43" s="48" t="s">
        <v>466</v>
      </c>
      <c r="F43" s="45"/>
      <c r="G43" s="45"/>
      <c r="H43" s="45"/>
      <c r="I43" s="45"/>
      <c r="J43" s="47"/>
    </row>
    <row r="44" ht="45">
      <c r="A44" s="36" t="s">
        <v>467</v>
      </c>
      <c r="B44" s="44"/>
      <c r="C44" s="45"/>
      <c r="D44" s="45"/>
      <c r="E44" s="38" t="s">
        <v>2215</v>
      </c>
      <c r="F44" s="45"/>
      <c r="G44" s="45"/>
      <c r="H44" s="45"/>
      <c r="I44" s="45"/>
      <c r="J44" s="47"/>
    </row>
    <row r="45">
      <c r="A45" s="36" t="s">
        <v>458</v>
      </c>
      <c r="B45" s="36">
        <v>9</v>
      </c>
      <c r="C45" s="37" t="s">
        <v>853</v>
      </c>
      <c r="D45" s="36" t="s">
        <v>460</v>
      </c>
      <c r="E45" s="38" t="s">
        <v>854</v>
      </c>
      <c r="F45" s="39" t="s">
        <v>496</v>
      </c>
      <c r="G45" s="40">
        <v>16</v>
      </c>
      <c r="H45" s="41">
        <v>0</v>
      </c>
      <c r="I45" s="42">
        <f>ROUND(G45*H45,P4)</f>
        <v>0</v>
      </c>
      <c r="J45" s="39" t="s">
        <v>471</v>
      </c>
      <c r="O45" s="43">
        <f>I45*0.21</f>
        <v>0</v>
      </c>
      <c r="P45">
        <v>3</v>
      </c>
    </row>
    <row r="46">
      <c r="A46" s="36" t="s">
        <v>464</v>
      </c>
      <c r="B46" s="44"/>
      <c r="C46" s="45"/>
      <c r="D46" s="45"/>
      <c r="E46" s="46" t="s">
        <v>460</v>
      </c>
      <c r="F46" s="45"/>
      <c r="G46" s="45"/>
      <c r="H46" s="45"/>
      <c r="I46" s="45"/>
      <c r="J46" s="47"/>
    </row>
    <row r="47">
      <c r="A47" s="36" t="s">
        <v>465</v>
      </c>
      <c r="B47" s="44"/>
      <c r="C47" s="45"/>
      <c r="D47" s="45"/>
      <c r="E47" s="48" t="s">
        <v>466</v>
      </c>
      <c r="F47" s="45"/>
      <c r="G47" s="45"/>
      <c r="H47" s="45"/>
      <c r="I47" s="45"/>
      <c r="J47" s="47"/>
    </row>
    <row r="48" ht="30">
      <c r="A48" s="36" t="s">
        <v>467</v>
      </c>
      <c r="B48" s="44"/>
      <c r="C48" s="45"/>
      <c r="D48" s="45"/>
      <c r="E48" s="38" t="s">
        <v>2060</v>
      </c>
      <c r="F48" s="45"/>
      <c r="G48" s="45"/>
      <c r="H48" s="45"/>
      <c r="I48" s="45"/>
      <c r="J48" s="47"/>
    </row>
    <row r="49">
      <c r="A49" s="36" t="s">
        <v>458</v>
      </c>
      <c r="B49" s="36">
        <v>10</v>
      </c>
      <c r="C49" s="37" t="s">
        <v>675</v>
      </c>
      <c r="D49" s="36" t="s">
        <v>460</v>
      </c>
      <c r="E49" s="38" t="s">
        <v>676</v>
      </c>
      <c r="F49" s="39" t="s">
        <v>496</v>
      </c>
      <c r="G49" s="40">
        <v>4</v>
      </c>
      <c r="H49" s="41">
        <v>0</v>
      </c>
      <c r="I49" s="42">
        <f>ROUND(G49*H49,P4)</f>
        <v>0</v>
      </c>
      <c r="J49" s="39" t="s">
        <v>471</v>
      </c>
      <c r="O49" s="43">
        <f>I49*0.21</f>
        <v>0</v>
      </c>
      <c r="P49">
        <v>3</v>
      </c>
    </row>
    <row r="50">
      <c r="A50" s="36" t="s">
        <v>464</v>
      </c>
      <c r="B50" s="44"/>
      <c r="C50" s="45"/>
      <c r="D50" s="45"/>
      <c r="E50" s="46" t="s">
        <v>460</v>
      </c>
      <c r="F50" s="45"/>
      <c r="G50" s="45"/>
      <c r="H50" s="45"/>
      <c r="I50" s="45"/>
      <c r="J50" s="47"/>
    </row>
    <row r="51">
      <c r="A51" s="36" t="s">
        <v>465</v>
      </c>
      <c r="B51" s="44"/>
      <c r="C51" s="45"/>
      <c r="D51" s="45"/>
      <c r="E51" s="48" t="s">
        <v>466</v>
      </c>
      <c r="F51" s="45"/>
      <c r="G51" s="45"/>
      <c r="H51" s="45"/>
      <c r="I51" s="45"/>
      <c r="J51" s="47"/>
    </row>
    <row r="52" ht="120">
      <c r="A52" s="36" t="s">
        <v>467</v>
      </c>
      <c r="B52" s="44"/>
      <c r="C52" s="45"/>
      <c r="D52" s="45"/>
      <c r="E52" s="38" t="s">
        <v>859</v>
      </c>
      <c r="F52" s="45"/>
      <c r="G52" s="45"/>
      <c r="H52" s="45"/>
      <c r="I52" s="45"/>
      <c r="J52" s="47"/>
    </row>
    <row r="53">
      <c r="A53" s="36" t="s">
        <v>458</v>
      </c>
      <c r="B53" s="36">
        <v>11</v>
      </c>
      <c r="C53" s="37" t="s">
        <v>1428</v>
      </c>
      <c r="D53" s="36" t="s">
        <v>460</v>
      </c>
      <c r="E53" s="38" t="s">
        <v>1429</v>
      </c>
      <c r="F53" s="39" t="s">
        <v>496</v>
      </c>
      <c r="G53" s="40">
        <v>4</v>
      </c>
      <c r="H53" s="41">
        <v>0</v>
      </c>
      <c r="I53" s="42">
        <f>ROUND(G53*H53,P4)</f>
        <v>0</v>
      </c>
      <c r="J53" s="39" t="s">
        <v>471</v>
      </c>
      <c r="O53" s="43">
        <f>I53*0.21</f>
        <v>0</v>
      </c>
      <c r="P53">
        <v>3</v>
      </c>
    </row>
    <row r="54">
      <c r="A54" s="36" t="s">
        <v>464</v>
      </c>
      <c r="B54" s="44"/>
      <c r="C54" s="45"/>
      <c r="D54" s="45"/>
      <c r="E54" s="46" t="s">
        <v>460</v>
      </c>
      <c r="F54" s="45"/>
      <c r="G54" s="45"/>
      <c r="H54" s="45"/>
      <c r="I54" s="45"/>
      <c r="J54" s="47"/>
    </row>
    <row r="55">
      <c r="A55" s="36" t="s">
        <v>465</v>
      </c>
      <c r="B55" s="44"/>
      <c r="C55" s="45"/>
      <c r="D55" s="45"/>
      <c r="E55" s="48" t="s">
        <v>466</v>
      </c>
      <c r="F55" s="45"/>
      <c r="G55" s="45"/>
      <c r="H55" s="45"/>
      <c r="I55" s="45"/>
      <c r="J55" s="47"/>
    </row>
    <row r="56" ht="120">
      <c r="A56" s="36" t="s">
        <v>467</v>
      </c>
      <c r="B56" s="44"/>
      <c r="C56" s="45"/>
      <c r="D56" s="45"/>
      <c r="E56" s="38" t="s">
        <v>859</v>
      </c>
      <c r="F56" s="45"/>
      <c r="G56" s="45"/>
      <c r="H56" s="45"/>
      <c r="I56" s="45"/>
      <c r="J56" s="47"/>
    </row>
    <row r="57" ht="30">
      <c r="A57" s="36" t="s">
        <v>458</v>
      </c>
      <c r="B57" s="36">
        <v>12</v>
      </c>
      <c r="C57" s="37" t="s">
        <v>548</v>
      </c>
      <c r="D57" s="36" t="s">
        <v>460</v>
      </c>
      <c r="E57" s="38" t="s">
        <v>549</v>
      </c>
      <c r="F57" s="39" t="s">
        <v>496</v>
      </c>
      <c r="G57" s="40">
        <v>1</v>
      </c>
      <c r="H57" s="41">
        <v>0</v>
      </c>
      <c r="I57" s="42">
        <f>ROUND(G57*H57,P4)</f>
        <v>0</v>
      </c>
      <c r="J57" s="39" t="s">
        <v>471</v>
      </c>
      <c r="O57" s="43">
        <f>I57*0.21</f>
        <v>0</v>
      </c>
      <c r="P57">
        <v>3</v>
      </c>
    </row>
    <row r="58">
      <c r="A58" s="36" t="s">
        <v>464</v>
      </c>
      <c r="B58" s="44"/>
      <c r="C58" s="45"/>
      <c r="D58" s="45"/>
      <c r="E58" s="46" t="s">
        <v>460</v>
      </c>
      <c r="F58" s="45"/>
      <c r="G58" s="45"/>
      <c r="H58" s="45"/>
      <c r="I58" s="45"/>
      <c r="J58" s="47"/>
    </row>
    <row r="59">
      <c r="A59" s="36" t="s">
        <v>465</v>
      </c>
      <c r="B59" s="44"/>
      <c r="C59" s="45"/>
      <c r="D59" s="45"/>
      <c r="E59" s="48" t="s">
        <v>466</v>
      </c>
      <c r="F59" s="45"/>
      <c r="G59" s="45"/>
      <c r="H59" s="45"/>
      <c r="I59" s="45"/>
      <c r="J59" s="47"/>
    </row>
    <row r="60" ht="135">
      <c r="A60" s="36" t="s">
        <v>467</v>
      </c>
      <c r="B60" s="44"/>
      <c r="C60" s="45"/>
      <c r="D60" s="45"/>
      <c r="E60" s="38" t="s">
        <v>550</v>
      </c>
      <c r="F60" s="45"/>
      <c r="G60" s="45"/>
      <c r="H60" s="45"/>
      <c r="I60" s="45"/>
      <c r="J60" s="47"/>
    </row>
    <row r="61">
      <c r="A61" s="36" t="s">
        <v>458</v>
      </c>
      <c r="B61" s="36">
        <v>13</v>
      </c>
      <c r="C61" s="37" t="s">
        <v>551</v>
      </c>
      <c r="D61" s="36" t="s">
        <v>460</v>
      </c>
      <c r="E61" s="38" t="s">
        <v>552</v>
      </c>
      <c r="F61" s="39" t="s">
        <v>553</v>
      </c>
      <c r="G61" s="40">
        <v>112</v>
      </c>
      <c r="H61" s="41">
        <v>0</v>
      </c>
      <c r="I61" s="42">
        <f>ROUND(G61*H61,P4)</f>
        <v>0</v>
      </c>
      <c r="J61" s="39" t="s">
        <v>471</v>
      </c>
      <c r="O61" s="43">
        <f>I61*0.21</f>
        <v>0</v>
      </c>
      <c r="P61">
        <v>3</v>
      </c>
    </row>
    <row r="62">
      <c r="A62" s="36" t="s">
        <v>464</v>
      </c>
      <c r="B62" s="44"/>
      <c r="C62" s="45"/>
      <c r="D62" s="45"/>
      <c r="E62" s="46" t="s">
        <v>460</v>
      </c>
      <c r="F62" s="45"/>
      <c r="G62" s="45"/>
      <c r="H62" s="45"/>
      <c r="I62" s="45"/>
      <c r="J62" s="47"/>
    </row>
    <row r="63">
      <c r="A63" s="36" t="s">
        <v>465</v>
      </c>
      <c r="B63" s="44"/>
      <c r="C63" s="45"/>
      <c r="D63" s="45"/>
      <c r="E63" s="48" t="s">
        <v>466</v>
      </c>
      <c r="F63" s="45"/>
      <c r="G63" s="45"/>
      <c r="H63" s="45"/>
      <c r="I63" s="45"/>
      <c r="J63" s="47"/>
    </row>
    <row r="64" ht="75">
      <c r="A64" s="36" t="s">
        <v>467</v>
      </c>
      <c r="B64" s="44"/>
      <c r="C64" s="45"/>
      <c r="D64" s="45"/>
      <c r="E64" s="38" t="s">
        <v>1449</v>
      </c>
      <c r="F64" s="45"/>
      <c r="G64" s="45"/>
      <c r="H64" s="45"/>
      <c r="I64" s="45"/>
      <c r="J64" s="47"/>
    </row>
    <row r="65">
      <c r="A65" s="36" t="s">
        <v>458</v>
      </c>
      <c r="B65" s="36">
        <v>14</v>
      </c>
      <c r="C65" s="37" t="s">
        <v>1605</v>
      </c>
      <c r="D65" s="36" t="s">
        <v>460</v>
      </c>
      <c r="E65" s="38" t="s">
        <v>1606</v>
      </c>
      <c r="F65" s="39" t="s">
        <v>496</v>
      </c>
      <c r="G65" s="40">
        <v>1</v>
      </c>
      <c r="H65" s="41">
        <v>0</v>
      </c>
      <c r="I65" s="42">
        <f>ROUND(G65*H65,P4)</f>
        <v>0</v>
      </c>
      <c r="J65" s="39" t="s">
        <v>471</v>
      </c>
      <c r="O65" s="43">
        <f>I65*0.21</f>
        <v>0</v>
      </c>
      <c r="P65">
        <v>3</v>
      </c>
    </row>
    <row r="66">
      <c r="A66" s="36" t="s">
        <v>464</v>
      </c>
      <c r="B66" s="44"/>
      <c r="C66" s="45"/>
      <c r="D66" s="45"/>
      <c r="E66" s="46" t="s">
        <v>460</v>
      </c>
      <c r="F66" s="45"/>
      <c r="G66" s="45"/>
      <c r="H66" s="45"/>
      <c r="I66" s="45"/>
      <c r="J66" s="47"/>
    </row>
    <row r="67">
      <c r="A67" s="36" t="s">
        <v>465</v>
      </c>
      <c r="B67" s="44"/>
      <c r="C67" s="45"/>
      <c r="D67" s="45"/>
      <c r="E67" s="48" t="s">
        <v>466</v>
      </c>
      <c r="F67" s="45"/>
      <c r="G67" s="45"/>
      <c r="H67" s="45"/>
      <c r="I67" s="45"/>
      <c r="J67" s="47"/>
    </row>
    <row r="68" ht="225">
      <c r="A68" s="36" t="s">
        <v>467</v>
      </c>
      <c r="B68" s="44"/>
      <c r="C68" s="45"/>
      <c r="D68" s="45"/>
      <c r="E68" s="38" t="s">
        <v>1998</v>
      </c>
      <c r="F68" s="45"/>
      <c r="G68" s="45"/>
      <c r="H68" s="45"/>
      <c r="I68" s="45"/>
      <c r="J68" s="47"/>
    </row>
    <row r="69">
      <c r="A69" s="36" t="s">
        <v>458</v>
      </c>
      <c r="B69" s="36">
        <v>15</v>
      </c>
      <c r="C69" s="37" t="s">
        <v>1608</v>
      </c>
      <c r="D69" s="36" t="s">
        <v>460</v>
      </c>
      <c r="E69" s="38" t="s">
        <v>1609</v>
      </c>
      <c r="F69" s="39" t="s">
        <v>496</v>
      </c>
      <c r="G69" s="40">
        <v>1</v>
      </c>
      <c r="H69" s="41">
        <v>0</v>
      </c>
      <c r="I69" s="42">
        <f>ROUND(G69*H69,P4)</f>
        <v>0</v>
      </c>
      <c r="J69" s="39" t="s">
        <v>471</v>
      </c>
      <c r="O69" s="43">
        <f>I69*0.21</f>
        <v>0</v>
      </c>
      <c r="P69">
        <v>3</v>
      </c>
    </row>
    <row r="70">
      <c r="A70" s="36" t="s">
        <v>464</v>
      </c>
      <c r="B70" s="44"/>
      <c r="C70" s="45"/>
      <c r="D70" s="45"/>
      <c r="E70" s="46" t="s">
        <v>460</v>
      </c>
      <c r="F70" s="45"/>
      <c r="G70" s="45"/>
      <c r="H70" s="45"/>
      <c r="I70" s="45"/>
      <c r="J70" s="47"/>
    </row>
    <row r="71">
      <c r="A71" s="36" t="s">
        <v>465</v>
      </c>
      <c r="B71" s="44"/>
      <c r="C71" s="45"/>
      <c r="D71" s="45"/>
      <c r="E71" s="48" t="s">
        <v>466</v>
      </c>
      <c r="F71" s="45"/>
      <c r="G71" s="45"/>
      <c r="H71" s="45"/>
      <c r="I71" s="45"/>
      <c r="J71" s="47"/>
    </row>
    <row r="72" ht="165">
      <c r="A72" s="36" t="s">
        <v>467</v>
      </c>
      <c r="B72" s="44"/>
      <c r="C72" s="45"/>
      <c r="D72" s="45"/>
      <c r="E72" s="38" t="s">
        <v>1999</v>
      </c>
      <c r="F72" s="45"/>
      <c r="G72" s="45"/>
      <c r="H72" s="45"/>
      <c r="I72" s="45"/>
      <c r="J72" s="47"/>
    </row>
    <row r="73">
      <c r="A73" s="36" t="s">
        <v>458</v>
      </c>
      <c r="B73" s="36">
        <v>16</v>
      </c>
      <c r="C73" s="37" t="s">
        <v>956</v>
      </c>
      <c r="D73" s="36" t="s">
        <v>460</v>
      </c>
      <c r="E73" s="38" t="s">
        <v>957</v>
      </c>
      <c r="F73" s="39" t="s">
        <v>496</v>
      </c>
      <c r="G73" s="40">
        <v>8</v>
      </c>
      <c r="H73" s="41">
        <v>0</v>
      </c>
      <c r="I73" s="42">
        <f>ROUND(G73*H73,P4)</f>
        <v>0</v>
      </c>
      <c r="J73" s="39" t="s">
        <v>471</v>
      </c>
      <c r="O73" s="43">
        <f>I73*0.21</f>
        <v>0</v>
      </c>
      <c r="P73">
        <v>3</v>
      </c>
    </row>
    <row r="74">
      <c r="A74" s="36" t="s">
        <v>464</v>
      </c>
      <c r="B74" s="44"/>
      <c r="C74" s="45"/>
      <c r="D74" s="45"/>
      <c r="E74" s="46" t="s">
        <v>460</v>
      </c>
      <c r="F74" s="45"/>
      <c r="G74" s="45"/>
      <c r="H74" s="45"/>
      <c r="I74" s="45"/>
      <c r="J74" s="47"/>
    </row>
    <row r="75">
      <c r="A75" s="36" t="s">
        <v>465</v>
      </c>
      <c r="B75" s="44"/>
      <c r="C75" s="45"/>
      <c r="D75" s="45"/>
      <c r="E75" s="48" t="s">
        <v>466</v>
      </c>
      <c r="F75" s="45"/>
      <c r="G75" s="45"/>
      <c r="H75" s="45"/>
      <c r="I75" s="45"/>
      <c r="J75" s="47"/>
    </row>
    <row r="76" ht="135">
      <c r="A76" s="36" t="s">
        <v>467</v>
      </c>
      <c r="B76" s="44"/>
      <c r="C76" s="45"/>
      <c r="D76" s="45"/>
      <c r="E76" s="38" t="s">
        <v>689</v>
      </c>
      <c r="F76" s="45"/>
      <c r="G76" s="45"/>
      <c r="H76" s="45"/>
      <c r="I76" s="45"/>
      <c r="J76" s="47"/>
    </row>
    <row r="77">
      <c r="A77" s="36" t="s">
        <v>458</v>
      </c>
      <c r="B77" s="36">
        <v>17</v>
      </c>
      <c r="C77" s="37" t="s">
        <v>959</v>
      </c>
      <c r="D77" s="36" t="s">
        <v>460</v>
      </c>
      <c r="E77" s="38" t="s">
        <v>960</v>
      </c>
      <c r="F77" s="39" t="s">
        <v>496</v>
      </c>
      <c r="G77" s="40">
        <v>8</v>
      </c>
      <c r="H77" s="41">
        <v>0</v>
      </c>
      <c r="I77" s="42">
        <f>ROUND(G77*H77,P4)</f>
        <v>0</v>
      </c>
      <c r="J77" s="39" t="s">
        <v>471</v>
      </c>
      <c r="O77" s="43">
        <f>I77*0.21</f>
        <v>0</v>
      </c>
      <c r="P77">
        <v>3</v>
      </c>
    </row>
    <row r="78">
      <c r="A78" s="36" t="s">
        <v>464</v>
      </c>
      <c r="B78" s="44"/>
      <c r="C78" s="45"/>
      <c r="D78" s="45"/>
      <c r="E78" s="46" t="s">
        <v>460</v>
      </c>
      <c r="F78" s="45"/>
      <c r="G78" s="45"/>
      <c r="H78" s="45"/>
      <c r="I78" s="45"/>
      <c r="J78" s="47"/>
    </row>
    <row r="79">
      <c r="A79" s="36" t="s">
        <v>465</v>
      </c>
      <c r="B79" s="44"/>
      <c r="C79" s="45"/>
      <c r="D79" s="45"/>
      <c r="E79" s="48" t="s">
        <v>466</v>
      </c>
      <c r="F79" s="45"/>
      <c r="G79" s="45"/>
      <c r="H79" s="45"/>
      <c r="I79" s="45"/>
      <c r="J79" s="47"/>
    </row>
    <row r="80" ht="105">
      <c r="A80" s="36" t="s">
        <v>467</v>
      </c>
      <c r="B80" s="44"/>
      <c r="C80" s="45"/>
      <c r="D80" s="45"/>
      <c r="E80" s="38" t="s">
        <v>567</v>
      </c>
      <c r="F80" s="45"/>
      <c r="G80" s="45"/>
      <c r="H80" s="45"/>
      <c r="I80" s="45"/>
      <c r="J80" s="47"/>
    </row>
    <row r="81">
      <c r="A81" s="36" t="s">
        <v>458</v>
      </c>
      <c r="B81" s="36">
        <v>18</v>
      </c>
      <c r="C81" s="37" t="s">
        <v>962</v>
      </c>
      <c r="D81" s="36" t="s">
        <v>460</v>
      </c>
      <c r="E81" s="38" t="s">
        <v>963</v>
      </c>
      <c r="F81" s="39" t="s">
        <v>496</v>
      </c>
      <c r="G81" s="40">
        <v>48</v>
      </c>
      <c r="H81" s="41">
        <v>0</v>
      </c>
      <c r="I81" s="42">
        <f>ROUND(G81*H81,P4)</f>
        <v>0</v>
      </c>
      <c r="J81" s="39" t="s">
        <v>471</v>
      </c>
      <c r="O81" s="43">
        <f>I81*0.21</f>
        <v>0</v>
      </c>
      <c r="P81">
        <v>3</v>
      </c>
    </row>
    <row r="82">
      <c r="A82" s="36" t="s">
        <v>464</v>
      </c>
      <c r="B82" s="44"/>
      <c r="C82" s="45"/>
      <c r="D82" s="45"/>
      <c r="E82" s="46" t="s">
        <v>460</v>
      </c>
      <c r="F82" s="45"/>
      <c r="G82" s="45"/>
      <c r="H82" s="45"/>
      <c r="I82" s="45"/>
      <c r="J82" s="47"/>
    </row>
    <row r="83">
      <c r="A83" s="36" t="s">
        <v>465</v>
      </c>
      <c r="B83" s="44"/>
      <c r="C83" s="45"/>
      <c r="D83" s="45"/>
      <c r="E83" s="48" t="s">
        <v>466</v>
      </c>
      <c r="F83" s="45"/>
      <c r="G83" s="45"/>
      <c r="H83" s="45"/>
      <c r="I83" s="45"/>
      <c r="J83" s="47"/>
    </row>
    <row r="84" ht="135">
      <c r="A84" s="36" t="s">
        <v>467</v>
      </c>
      <c r="B84" s="44"/>
      <c r="C84" s="45"/>
      <c r="D84" s="45"/>
      <c r="E84" s="38" t="s">
        <v>689</v>
      </c>
      <c r="F84" s="45"/>
      <c r="G84" s="45"/>
      <c r="H84" s="45"/>
      <c r="I84" s="45"/>
      <c r="J84" s="47"/>
    </row>
    <row r="85">
      <c r="A85" s="36" t="s">
        <v>458</v>
      </c>
      <c r="B85" s="36">
        <v>19</v>
      </c>
      <c r="C85" s="37" t="s">
        <v>964</v>
      </c>
      <c r="D85" s="36" t="s">
        <v>460</v>
      </c>
      <c r="E85" s="38" t="s">
        <v>965</v>
      </c>
      <c r="F85" s="39" t="s">
        <v>496</v>
      </c>
      <c r="G85" s="40">
        <v>48</v>
      </c>
      <c r="H85" s="41">
        <v>0</v>
      </c>
      <c r="I85" s="42">
        <f>ROUND(G85*H85,P4)</f>
        <v>0</v>
      </c>
      <c r="J85" s="39" t="s">
        <v>471</v>
      </c>
      <c r="O85" s="43">
        <f>I85*0.21</f>
        <v>0</v>
      </c>
      <c r="P85">
        <v>3</v>
      </c>
    </row>
    <row r="86">
      <c r="A86" s="36" t="s">
        <v>464</v>
      </c>
      <c r="B86" s="44"/>
      <c r="C86" s="45"/>
      <c r="D86" s="45"/>
      <c r="E86" s="46" t="s">
        <v>460</v>
      </c>
      <c r="F86" s="45"/>
      <c r="G86" s="45"/>
      <c r="H86" s="45"/>
      <c r="I86" s="45"/>
      <c r="J86" s="47"/>
    </row>
    <row r="87">
      <c r="A87" s="36" t="s">
        <v>465</v>
      </c>
      <c r="B87" s="44"/>
      <c r="C87" s="45"/>
      <c r="D87" s="45"/>
      <c r="E87" s="48" t="s">
        <v>466</v>
      </c>
      <c r="F87" s="45"/>
      <c r="G87" s="45"/>
      <c r="H87" s="45"/>
      <c r="I87" s="45"/>
      <c r="J87" s="47"/>
    </row>
    <row r="88" ht="105">
      <c r="A88" s="36" t="s">
        <v>467</v>
      </c>
      <c r="B88" s="44"/>
      <c r="C88" s="45"/>
      <c r="D88" s="45"/>
      <c r="E88" s="38" t="s">
        <v>567</v>
      </c>
      <c r="F88" s="45"/>
      <c r="G88" s="45"/>
      <c r="H88" s="45"/>
      <c r="I88" s="45"/>
      <c r="J88" s="47"/>
    </row>
    <row r="89">
      <c r="A89" s="36" t="s">
        <v>458</v>
      </c>
      <c r="B89" s="36">
        <v>20</v>
      </c>
      <c r="C89" s="37" t="s">
        <v>1430</v>
      </c>
      <c r="D89" s="36" t="s">
        <v>460</v>
      </c>
      <c r="E89" s="38" t="s">
        <v>1431</v>
      </c>
      <c r="F89" s="39" t="s">
        <v>496</v>
      </c>
      <c r="G89" s="40">
        <v>36</v>
      </c>
      <c r="H89" s="41">
        <v>0</v>
      </c>
      <c r="I89" s="42">
        <f>ROUND(G89*H89,P4)</f>
        <v>0</v>
      </c>
      <c r="J89" s="39" t="s">
        <v>471</v>
      </c>
      <c r="O89" s="43">
        <f>I89*0.21</f>
        <v>0</v>
      </c>
      <c r="P89">
        <v>3</v>
      </c>
    </row>
    <row r="90">
      <c r="A90" s="36" t="s">
        <v>464</v>
      </c>
      <c r="B90" s="44"/>
      <c r="C90" s="45"/>
      <c r="D90" s="45"/>
      <c r="E90" s="46" t="s">
        <v>460</v>
      </c>
      <c r="F90" s="45"/>
      <c r="G90" s="45"/>
      <c r="H90" s="45"/>
      <c r="I90" s="45"/>
      <c r="J90" s="47"/>
    </row>
    <row r="91">
      <c r="A91" s="36" t="s">
        <v>465</v>
      </c>
      <c r="B91" s="44"/>
      <c r="C91" s="45"/>
      <c r="D91" s="45"/>
      <c r="E91" s="48" t="s">
        <v>466</v>
      </c>
      <c r="F91" s="45"/>
      <c r="G91" s="45"/>
      <c r="H91" s="45"/>
      <c r="I91" s="45"/>
      <c r="J91" s="47"/>
    </row>
    <row r="92" ht="210">
      <c r="A92" s="36" t="s">
        <v>467</v>
      </c>
      <c r="B92" s="44"/>
      <c r="C92" s="45"/>
      <c r="D92" s="45"/>
      <c r="E92" s="38" t="s">
        <v>2326</v>
      </c>
      <c r="F92" s="45"/>
      <c r="G92" s="45"/>
      <c r="H92" s="45"/>
      <c r="I92" s="45"/>
      <c r="J92" s="47"/>
    </row>
    <row r="93">
      <c r="A93" s="36" t="s">
        <v>458</v>
      </c>
      <c r="B93" s="36">
        <v>21</v>
      </c>
      <c r="C93" s="37" t="s">
        <v>1441</v>
      </c>
      <c r="D93" s="36" t="s">
        <v>460</v>
      </c>
      <c r="E93" s="38" t="s">
        <v>1442</v>
      </c>
      <c r="F93" s="39" t="s">
        <v>1435</v>
      </c>
      <c r="G93" s="40">
        <v>0.024</v>
      </c>
      <c r="H93" s="41">
        <v>0</v>
      </c>
      <c r="I93" s="42">
        <f>ROUND(G93*H93,P4)</f>
        <v>0</v>
      </c>
      <c r="J93" s="39" t="s">
        <v>471</v>
      </c>
      <c r="O93" s="43">
        <f>I93*0.21</f>
        <v>0</v>
      </c>
      <c r="P93">
        <v>3</v>
      </c>
    </row>
    <row r="94">
      <c r="A94" s="36" t="s">
        <v>464</v>
      </c>
      <c r="B94" s="44"/>
      <c r="C94" s="45"/>
      <c r="D94" s="45"/>
      <c r="E94" s="46" t="s">
        <v>460</v>
      </c>
      <c r="F94" s="45"/>
      <c r="G94" s="45"/>
      <c r="H94" s="45"/>
      <c r="I94" s="45"/>
      <c r="J94" s="47"/>
    </row>
    <row r="95">
      <c r="A95" s="36" t="s">
        <v>465</v>
      </c>
      <c r="B95" s="44"/>
      <c r="C95" s="45"/>
      <c r="D95" s="45"/>
      <c r="E95" s="48" t="s">
        <v>466</v>
      </c>
      <c r="F95" s="45"/>
      <c r="G95" s="45"/>
      <c r="H95" s="45"/>
      <c r="I95" s="45"/>
      <c r="J95" s="47"/>
    </row>
    <row r="96" ht="135">
      <c r="A96" s="36" t="s">
        <v>467</v>
      </c>
      <c r="B96" s="44"/>
      <c r="C96" s="45"/>
      <c r="D96" s="45"/>
      <c r="E96" s="38" t="s">
        <v>2327</v>
      </c>
      <c r="F96" s="45"/>
      <c r="G96" s="45"/>
      <c r="H96" s="45"/>
      <c r="I96" s="45"/>
      <c r="J96" s="47"/>
    </row>
    <row r="97">
      <c r="A97" s="36" t="s">
        <v>458</v>
      </c>
      <c r="B97" s="36">
        <v>22</v>
      </c>
      <c r="C97" s="37" t="s">
        <v>1444</v>
      </c>
      <c r="D97" s="36" t="s">
        <v>460</v>
      </c>
      <c r="E97" s="38" t="s">
        <v>1445</v>
      </c>
      <c r="F97" s="39" t="s">
        <v>1435</v>
      </c>
      <c r="G97" s="40">
        <v>0.024</v>
      </c>
      <c r="H97" s="41">
        <v>0</v>
      </c>
      <c r="I97" s="42">
        <f>ROUND(G97*H97,P4)</f>
        <v>0</v>
      </c>
      <c r="J97" s="39" t="s">
        <v>471</v>
      </c>
      <c r="O97" s="43">
        <f>I97*0.21</f>
        <v>0</v>
      </c>
      <c r="P97">
        <v>3</v>
      </c>
    </row>
    <row r="98">
      <c r="A98" s="36" t="s">
        <v>464</v>
      </c>
      <c r="B98" s="44"/>
      <c r="C98" s="45"/>
      <c r="D98" s="45"/>
      <c r="E98" s="46" t="s">
        <v>460</v>
      </c>
      <c r="F98" s="45"/>
      <c r="G98" s="45"/>
      <c r="H98" s="45"/>
      <c r="I98" s="45"/>
      <c r="J98" s="47"/>
    </row>
    <row r="99">
      <c r="A99" s="36" t="s">
        <v>465</v>
      </c>
      <c r="B99" s="44"/>
      <c r="C99" s="45"/>
      <c r="D99" s="45"/>
      <c r="E99" s="48" t="s">
        <v>466</v>
      </c>
      <c r="F99" s="45"/>
      <c r="G99" s="45"/>
      <c r="H99" s="45"/>
      <c r="I99" s="45"/>
      <c r="J99" s="47"/>
    </row>
    <row r="100" ht="150">
      <c r="A100" s="36" t="s">
        <v>467</v>
      </c>
      <c r="B100" s="44"/>
      <c r="C100" s="45"/>
      <c r="D100" s="45"/>
      <c r="E100" s="38" t="s">
        <v>2328</v>
      </c>
      <c r="F100" s="45"/>
      <c r="G100" s="45"/>
      <c r="H100" s="45"/>
      <c r="I100" s="45"/>
      <c r="J100" s="47"/>
    </row>
    <row r="101">
      <c r="A101" s="36" t="s">
        <v>458</v>
      </c>
      <c r="B101" s="36">
        <v>23</v>
      </c>
      <c r="C101" s="37" t="s">
        <v>1875</v>
      </c>
      <c r="D101" s="36" t="s">
        <v>460</v>
      </c>
      <c r="E101" s="38" t="s">
        <v>1876</v>
      </c>
      <c r="F101" s="39" t="s">
        <v>496</v>
      </c>
      <c r="G101" s="40">
        <v>1</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1877</v>
      </c>
      <c r="F103" s="45"/>
      <c r="G103" s="45"/>
      <c r="H103" s="45"/>
      <c r="I103" s="45"/>
      <c r="J103" s="47"/>
    </row>
    <row r="104" ht="150">
      <c r="A104" s="36" t="s">
        <v>467</v>
      </c>
      <c r="B104" s="44"/>
      <c r="C104" s="45"/>
      <c r="D104" s="45"/>
      <c r="E104" s="38" t="s">
        <v>1878</v>
      </c>
      <c r="F104" s="45"/>
      <c r="G104" s="45"/>
      <c r="H104" s="45"/>
      <c r="I104" s="45"/>
      <c r="J104" s="47"/>
    </row>
    <row r="105">
      <c r="A105" s="36" t="s">
        <v>458</v>
      </c>
      <c r="B105" s="36">
        <v>24</v>
      </c>
      <c r="C105" s="37" t="s">
        <v>1879</v>
      </c>
      <c r="D105" s="36" t="s">
        <v>460</v>
      </c>
      <c r="E105" s="38" t="s">
        <v>1880</v>
      </c>
      <c r="F105" s="39" t="s">
        <v>496</v>
      </c>
      <c r="G105" s="40">
        <v>1</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1877</v>
      </c>
      <c r="F107" s="45"/>
      <c r="G107" s="45"/>
      <c r="H107" s="45"/>
      <c r="I107" s="45"/>
      <c r="J107" s="47"/>
    </row>
    <row r="108" ht="180">
      <c r="A108" s="36" t="s">
        <v>467</v>
      </c>
      <c r="B108" s="44"/>
      <c r="C108" s="45"/>
      <c r="D108" s="45"/>
      <c r="E108" s="38" t="s">
        <v>1881</v>
      </c>
      <c r="F108" s="45"/>
      <c r="G108" s="45"/>
      <c r="H108" s="45"/>
      <c r="I108" s="45"/>
      <c r="J108" s="47"/>
    </row>
    <row r="109">
      <c r="A109" s="36" t="s">
        <v>458</v>
      </c>
      <c r="B109" s="36">
        <v>25</v>
      </c>
      <c r="C109" s="37" t="s">
        <v>2064</v>
      </c>
      <c r="D109" s="36" t="s">
        <v>460</v>
      </c>
      <c r="E109" s="38" t="s">
        <v>2065</v>
      </c>
      <c r="F109" s="39" t="s">
        <v>496</v>
      </c>
      <c r="G109" s="40">
        <v>1</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466</v>
      </c>
      <c r="F111" s="45"/>
      <c r="G111" s="45"/>
      <c r="H111" s="45"/>
      <c r="I111" s="45"/>
      <c r="J111" s="47"/>
    </row>
    <row r="112" ht="45">
      <c r="A112" s="36" t="s">
        <v>467</v>
      </c>
      <c r="B112" s="44"/>
      <c r="C112" s="45"/>
      <c r="D112" s="45"/>
      <c r="E112" s="38" t="s">
        <v>2329</v>
      </c>
      <c r="F112" s="45"/>
      <c r="G112" s="45"/>
      <c r="H112" s="45"/>
      <c r="I112" s="45"/>
      <c r="J112" s="47"/>
    </row>
    <row r="113">
      <c r="A113" s="36" t="s">
        <v>458</v>
      </c>
      <c r="B113" s="36">
        <v>26</v>
      </c>
      <c r="C113" s="37" t="s">
        <v>2067</v>
      </c>
      <c r="D113" s="36" t="s">
        <v>460</v>
      </c>
      <c r="E113" s="38" t="s">
        <v>2068</v>
      </c>
      <c r="F113" s="39" t="s">
        <v>496</v>
      </c>
      <c r="G113" s="40">
        <v>1</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466</v>
      </c>
      <c r="F115" s="45"/>
      <c r="G115" s="45"/>
      <c r="H115" s="45"/>
      <c r="I115" s="45"/>
      <c r="J115" s="47"/>
    </row>
    <row r="116" ht="45">
      <c r="A116" s="36" t="s">
        <v>467</v>
      </c>
      <c r="B116" s="44"/>
      <c r="C116" s="45"/>
      <c r="D116" s="45"/>
      <c r="E116" s="38" t="s">
        <v>2330</v>
      </c>
      <c r="F116" s="45"/>
      <c r="G116" s="45"/>
      <c r="H116" s="45"/>
      <c r="I116" s="45"/>
      <c r="J116" s="47"/>
    </row>
    <row r="117">
      <c r="A117" s="36" t="s">
        <v>458</v>
      </c>
      <c r="B117" s="36">
        <v>27</v>
      </c>
      <c r="C117" s="37" t="s">
        <v>1618</v>
      </c>
      <c r="D117" s="36" t="s">
        <v>460</v>
      </c>
      <c r="E117" s="38" t="s">
        <v>1886</v>
      </c>
      <c r="F117" s="39" t="s">
        <v>496</v>
      </c>
      <c r="G117" s="40">
        <v>1</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466</v>
      </c>
      <c r="F119" s="45"/>
      <c r="G119" s="45"/>
      <c r="H119" s="45"/>
      <c r="I119" s="45"/>
      <c r="J119" s="47"/>
    </row>
    <row r="120" ht="75">
      <c r="A120" s="36" t="s">
        <v>467</v>
      </c>
      <c r="B120" s="44"/>
      <c r="C120" s="45"/>
      <c r="D120" s="45"/>
      <c r="E120" s="38" t="s">
        <v>704</v>
      </c>
      <c r="F120" s="45"/>
      <c r="G120" s="45"/>
      <c r="H120" s="45"/>
      <c r="I120" s="45"/>
      <c r="J120" s="47"/>
    </row>
    <row r="121">
      <c r="A121" s="36" t="s">
        <v>458</v>
      </c>
      <c r="B121" s="36">
        <v>28</v>
      </c>
      <c r="C121" s="37" t="s">
        <v>2002</v>
      </c>
      <c r="D121" s="36" t="s">
        <v>460</v>
      </c>
      <c r="E121" s="38" t="s">
        <v>2003</v>
      </c>
      <c r="F121" s="39" t="s">
        <v>496</v>
      </c>
      <c r="G121" s="40">
        <v>1</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466</v>
      </c>
      <c r="F123" s="45"/>
      <c r="G123" s="45"/>
      <c r="H123" s="45"/>
      <c r="I123" s="45"/>
      <c r="J123" s="47"/>
    </row>
    <row r="124" ht="75">
      <c r="A124" s="36" t="s">
        <v>467</v>
      </c>
      <c r="B124" s="44"/>
      <c r="C124" s="45"/>
      <c r="D124" s="45"/>
      <c r="E124" s="38" t="s">
        <v>704</v>
      </c>
      <c r="F124" s="45"/>
      <c r="G124" s="45"/>
      <c r="H124" s="45"/>
      <c r="I124" s="45"/>
      <c r="J124" s="47"/>
    </row>
    <row r="125">
      <c r="A125" s="36" t="s">
        <v>458</v>
      </c>
      <c r="B125" s="36">
        <v>29</v>
      </c>
      <c r="C125" s="37" t="s">
        <v>2005</v>
      </c>
      <c r="D125" s="36" t="s">
        <v>460</v>
      </c>
      <c r="E125" s="38" t="s">
        <v>2006</v>
      </c>
      <c r="F125" s="39" t="s">
        <v>496</v>
      </c>
      <c r="G125" s="40">
        <v>1</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466</v>
      </c>
      <c r="F127" s="45"/>
      <c r="G127" s="45"/>
      <c r="H127" s="45"/>
      <c r="I127" s="45"/>
      <c r="J127" s="47"/>
    </row>
    <row r="128" ht="105">
      <c r="A128" s="36" t="s">
        <v>467</v>
      </c>
      <c r="B128" s="44"/>
      <c r="C128" s="45"/>
      <c r="D128" s="45"/>
      <c r="E128" s="38" t="s">
        <v>725</v>
      </c>
      <c r="F128" s="45"/>
      <c r="G128" s="45"/>
      <c r="H128" s="45"/>
      <c r="I128" s="45"/>
      <c r="J128" s="47"/>
    </row>
    <row r="129">
      <c r="A129" s="36" t="s">
        <v>458</v>
      </c>
      <c r="B129" s="36">
        <v>30</v>
      </c>
      <c r="C129" s="37" t="s">
        <v>1620</v>
      </c>
      <c r="D129" s="36" t="s">
        <v>460</v>
      </c>
      <c r="E129" s="38" t="s">
        <v>1887</v>
      </c>
      <c r="F129" s="39" t="s">
        <v>496</v>
      </c>
      <c r="G129" s="40">
        <v>1</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466</v>
      </c>
      <c r="F131" s="45"/>
      <c r="G131" s="45"/>
      <c r="H131" s="45"/>
      <c r="I131" s="45"/>
      <c r="J131" s="47"/>
    </row>
    <row r="132" ht="105">
      <c r="A132" s="36" t="s">
        <v>467</v>
      </c>
      <c r="B132" s="44"/>
      <c r="C132" s="45"/>
      <c r="D132" s="45"/>
      <c r="E132" s="38" t="s">
        <v>725</v>
      </c>
      <c r="F132" s="45"/>
      <c r="G132" s="45"/>
      <c r="H132" s="45"/>
      <c r="I132" s="45"/>
      <c r="J132" s="47"/>
    </row>
    <row r="133">
      <c r="A133" s="36" t="s">
        <v>458</v>
      </c>
      <c r="B133" s="36">
        <v>31</v>
      </c>
      <c r="C133" s="37" t="s">
        <v>1622</v>
      </c>
      <c r="D133" s="36" t="s">
        <v>460</v>
      </c>
      <c r="E133" s="38" t="s">
        <v>1623</v>
      </c>
      <c r="F133" s="39" t="s">
        <v>496</v>
      </c>
      <c r="G133" s="40">
        <v>1</v>
      </c>
      <c r="H133" s="41">
        <v>0</v>
      </c>
      <c r="I133" s="42">
        <f>ROUND(G133*H133,P4)</f>
        <v>0</v>
      </c>
      <c r="J133" s="39" t="s">
        <v>463</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466</v>
      </c>
      <c r="F135" s="45"/>
      <c r="G135" s="45"/>
      <c r="H135" s="45"/>
      <c r="I135" s="45"/>
      <c r="J135" s="47"/>
    </row>
    <row r="136" ht="135">
      <c r="A136" s="36" t="s">
        <v>467</v>
      </c>
      <c r="B136" s="44"/>
      <c r="C136" s="45"/>
      <c r="D136" s="45"/>
      <c r="E136" s="38" t="s">
        <v>700</v>
      </c>
      <c r="F136" s="45"/>
      <c r="G136" s="45"/>
      <c r="H136" s="45"/>
      <c r="I136" s="45"/>
      <c r="J136" s="47"/>
    </row>
    <row r="137">
      <c r="A137" s="36" t="s">
        <v>458</v>
      </c>
      <c r="B137" s="36">
        <v>32</v>
      </c>
      <c r="C137" s="37" t="s">
        <v>1625</v>
      </c>
      <c r="D137" s="36" t="s">
        <v>460</v>
      </c>
      <c r="E137" s="38" t="s">
        <v>1626</v>
      </c>
      <c r="F137" s="39" t="s">
        <v>496</v>
      </c>
      <c r="G137" s="40">
        <v>1</v>
      </c>
      <c r="H137" s="41">
        <v>0</v>
      </c>
      <c r="I137" s="42">
        <f>ROUND(G137*H137,P4)</f>
        <v>0</v>
      </c>
      <c r="J137" s="39" t="s">
        <v>463</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466</v>
      </c>
      <c r="F139" s="45"/>
      <c r="G139" s="45"/>
      <c r="H139" s="45"/>
      <c r="I139" s="45"/>
      <c r="J139" s="47"/>
    </row>
    <row r="140" ht="150">
      <c r="A140" s="36" t="s">
        <v>467</v>
      </c>
      <c r="B140" s="44"/>
      <c r="C140" s="45"/>
      <c r="D140" s="45"/>
      <c r="E140" s="38" t="s">
        <v>1595</v>
      </c>
      <c r="F140" s="45"/>
      <c r="G140" s="45"/>
      <c r="H140" s="45"/>
      <c r="I140" s="45"/>
      <c r="J140" s="47"/>
    </row>
    <row r="141">
      <c r="A141" s="36" t="s">
        <v>458</v>
      </c>
      <c r="B141" s="36">
        <v>33</v>
      </c>
      <c r="C141" s="37" t="s">
        <v>1628</v>
      </c>
      <c r="D141" s="36" t="s">
        <v>460</v>
      </c>
      <c r="E141" s="38" t="s">
        <v>1629</v>
      </c>
      <c r="F141" s="39" t="s">
        <v>496</v>
      </c>
      <c r="G141" s="40">
        <v>1</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466</v>
      </c>
      <c r="F143" s="45"/>
      <c r="G143" s="45"/>
      <c r="H143" s="45"/>
      <c r="I143" s="45"/>
      <c r="J143" s="47"/>
    </row>
    <row r="144" ht="75">
      <c r="A144" s="36" t="s">
        <v>467</v>
      </c>
      <c r="B144" s="44"/>
      <c r="C144" s="45"/>
      <c r="D144" s="45"/>
      <c r="E144" s="38" t="s">
        <v>704</v>
      </c>
      <c r="F144" s="45"/>
      <c r="G144" s="45"/>
      <c r="H144" s="45"/>
      <c r="I144" s="45"/>
      <c r="J144" s="47"/>
    </row>
    <row r="145">
      <c r="A145" s="36" t="s">
        <v>458</v>
      </c>
      <c r="B145" s="36">
        <v>34</v>
      </c>
      <c r="C145" s="37" t="s">
        <v>1630</v>
      </c>
      <c r="D145" s="36" t="s">
        <v>460</v>
      </c>
      <c r="E145" s="38" t="s">
        <v>2010</v>
      </c>
      <c r="F145" s="39" t="s">
        <v>496</v>
      </c>
      <c r="G145" s="40">
        <v>1</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466</v>
      </c>
      <c r="F147" s="45"/>
      <c r="G147" s="45"/>
      <c r="H147" s="45"/>
      <c r="I147" s="45"/>
      <c r="J147" s="47"/>
    </row>
    <row r="148" ht="90">
      <c r="A148" s="36" t="s">
        <v>467</v>
      </c>
      <c r="B148" s="44"/>
      <c r="C148" s="45"/>
      <c r="D148" s="45"/>
      <c r="E148" s="38" t="s">
        <v>2070</v>
      </c>
      <c r="F148" s="45"/>
      <c r="G148" s="45"/>
      <c r="H148" s="45"/>
      <c r="I148" s="45"/>
      <c r="J148" s="47"/>
    </row>
    <row r="149">
      <c r="A149" s="36" t="s">
        <v>458</v>
      </c>
      <c r="B149" s="36">
        <v>35</v>
      </c>
      <c r="C149" s="37" t="s">
        <v>1893</v>
      </c>
      <c r="D149" s="36" t="s">
        <v>460</v>
      </c>
      <c r="E149" s="38" t="s">
        <v>1894</v>
      </c>
      <c r="F149" s="39" t="s">
        <v>496</v>
      </c>
      <c r="G149" s="40">
        <v>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30">
      <c r="A151" s="36" t="s">
        <v>465</v>
      </c>
      <c r="B151" s="44"/>
      <c r="C151" s="45"/>
      <c r="D151" s="45"/>
      <c r="E151" s="48" t="s">
        <v>1634</v>
      </c>
      <c r="F151" s="45"/>
      <c r="G151" s="45"/>
      <c r="H151" s="45"/>
      <c r="I151" s="45"/>
      <c r="J151" s="47"/>
    </row>
    <row r="152" ht="135">
      <c r="A152" s="36" t="s">
        <v>467</v>
      </c>
      <c r="B152" s="44"/>
      <c r="C152" s="45"/>
      <c r="D152" s="45"/>
      <c r="E152" s="38" t="s">
        <v>700</v>
      </c>
      <c r="F152" s="45"/>
      <c r="G152" s="45"/>
      <c r="H152" s="45"/>
      <c r="I152" s="45"/>
      <c r="J152" s="47"/>
    </row>
    <row r="153">
      <c r="A153" s="36" t="s">
        <v>458</v>
      </c>
      <c r="B153" s="36">
        <v>36</v>
      </c>
      <c r="C153" s="37" t="s">
        <v>1895</v>
      </c>
      <c r="D153" s="36" t="s">
        <v>460</v>
      </c>
      <c r="E153" s="38" t="s">
        <v>1896</v>
      </c>
      <c r="F153" s="39" t="s">
        <v>496</v>
      </c>
      <c r="G153" s="40">
        <v>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466</v>
      </c>
      <c r="F155" s="45"/>
      <c r="G155" s="45"/>
      <c r="H155" s="45"/>
      <c r="I155" s="45"/>
      <c r="J155" s="47"/>
    </row>
    <row r="156" ht="165">
      <c r="A156" s="36" t="s">
        <v>467</v>
      </c>
      <c r="B156" s="44"/>
      <c r="C156" s="45"/>
      <c r="D156" s="45"/>
      <c r="E156" s="38" t="s">
        <v>1637</v>
      </c>
      <c r="F156" s="45"/>
      <c r="G156" s="45"/>
      <c r="H156" s="45"/>
      <c r="I156" s="45"/>
      <c r="J156" s="47"/>
    </row>
    <row r="157">
      <c r="A157" s="36" t="s">
        <v>458</v>
      </c>
      <c r="B157" s="36">
        <v>37</v>
      </c>
      <c r="C157" s="37" t="s">
        <v>1897</v>
      </c>
      <c r="D157" s="36" t="s">
        <v>460</v>
      </c>
      <c r="E157" s="38" t="s">
        <v>1898</v>
      </c>
      <c r="F157" s="39" t="s">
        <v>496</v>
      </c>
      <c r="G157" s="40">
        <v>1</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466</v>
      </c>
      <c r="F159" s="45"/>
      <c r="G159" s="45"/>
      <c r="H159" s="45"/>
      <c r="I159" s="45"/>
      <c r="J159" s="47"/>
    </row>
    <row r="160" ht="75">
      <c r="A160" s="36" t="s">
        <v>467</v>
      </c>
      <c r="B160" s="44"/>
      <c r="C160" s="45"/>
      <c r="D160" s="45"/>
      <c r="E160" s="38" t="s">
        <v>704</v>
      </c>
      <c r="F160" s="45"/>
      <c r="G160" s="45"/>
      <c r="H160" s="45"/>
      <c r="I160" s="45"/>
      <c r="J160" s="47"/>
    </row>
    <row r="161">
      <c r="A161" s="36" t="s">
        <v>458</v>
      </c>
      <c r="B161" s="36">
        <v>38</v>
      </c>
      <c r="C161" s="37" t="s">
        <v>1899</v>
      </c>
      <c r="D161" s="36" t="s">
        <v>460</v>
      </c>
      <c r="E161" s="38" t="s">
        <v>1900</v>
      </c>
      <c r="F161" s="39" t="s">
        <v>496</v>
      </c>
      <c r="G161" s="40">
        <v>1</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466</v>
      </c>
      <c r="F163" s="45"/>
      <c r="G163" s="45"/>
      <c r="H163" s="45"/>
      <c r="I163" s="45"/>
      <c r="J163" s="47"/>
    </row>
    <row r="164" ht="105">
      <c r="A164" s="36" t="s">
        <v>467</v>
      </c>
      <c r="B164" s="44"/>
      <c r="C164" s="45"/>
      <c r="D164" s="45"/>
      <c r="E164" s="38" t="s">
        <v>725</v>
      </c>
      <c r="F164" s="45"/>
      <c r="G164" s="45"/>
      <c r="H164" s="45"/>
      <c r="I164" s="45"/>
      <c r="J164" s="47"/>
    </row>
    <row r="165">
      <c r="A165" s="36" t="s">
        <v>458</v>
      </c>
      <c r="B165" s="36">
        <v>39</v>
      </c>
      <c r="C165" s="37" t="s">
        <v>1901</v>
      </c>
      <c r="D165" s="36" t="s">
        <v>460</v>
      </c>
      <c r="E165" s="38" t="s">
        <v>1902</v>
      </c>
      <c r="F165" s="39" t="s">
        <v>496</v>
      </c>
      <c r="G165" s="40">
        <v>1</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466</v>
      </c>
      <c r="F167" s="45"/>
      <c r="G167" s="45"/>
      <c r="H167" s="45"/>
      <c r="I167" s="45"/>
      <c r="J167" s="47"/>
    </row>
    <row r="168" ht="75">
      <c r="A168" s="36" t="s">
        <v>467</v>
      </c>
      <c r="B168" s="44"/>
      <c r="C168" s="45"/>
      <c r="D168" s="45"/>
      <c r="E168" s="38" t="s">
        <v>704</v>
      </c>
      <c r="F168" s="45"/>
      <c r="G168" s="45"/>
      <c r="H168" s="45"/>
      <c r="I168" s="45"/>
      <c r="J168" s="47"/>
    </row>
    <row r="169">
      <c r="A169" s="36" t="s">
        <v>458</v>
      </c>
      <c r="B169" s="36">
        <v>40</v>
      </c>
      <c r="C169" s="37" t="s">
        <v>1903</v>
      </c>
      <c r="D169" s="36" t="s">
        <v>460</v>
      </c>
      <c r="E169" s="38" t="s">
        <v>1904</v>
      </c>
      <c r="F169" s="39" t="s">
        <v>496</v>
      </c>
      <c r="G169" s="40">
        <v>1</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466</v>
      </c>
      <c r="F171" s="45"/>
      <c r="G171" s="45"/>
      <c r="H171" s="45"/>
      <c r="I171" s="45"/>
      <c r="J171" s="47"/>
    </row>
    <row r="172" ht="105">
      <c r="A172" s="36" t="s">
        <v>467</v>
      </c>
      <c r="B172" s="44"/>
      <c r="C172" s="45"/>
      <c r="D172" s="45"/>
      <c r="E172" s="38" t="s">
        <v>725</v>
      </c>
      <c r="F172" s="45"/>
      <c r="G172" s="45"/>
      <c r="H172" s="45"/>
      <c r="I172" s="45"/>
      <c r="J172" s="47"/>
    </row>
    <row r="173" ht="30">
      <c r="A173" s="36" t="s">
        <v>458</v>
      </c>
      <c r="B173" s="36">
        <v>41</v>
      </c>
      <c r="C173" s="37" t="s">
        <v>2331</v>
      </c>
      <c r="D173" s="36" t="s">
        <v>460</v>
      </c>
      <c r="E173" s="38" t="s">
        <v>2332</v>
      </c>
      <c r="F173" s="39" t="s">
        <v>496</v>
      </c>
      <c r="G173" s="40">
        <v>4</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466</v>
      </c>
      <c r="F175" s="45"/>
      <c r="G175" s="45"/>
      <c r="H175" s="45"/>
      <c r="I175" s="45"/>
      <c r="J175" s="47"/>
    </row>
    <row r="176" ht="90">
      <c r="A176" s="36" t="s">
        <v>467</v>
      </c>
      <c r="B176" s="44"/>
      <c r="C176" s="45"/>
      <c r="D176" s="45"/>
      <c r="E176" s="38" t="s">
        <v>2333</v>
      </c>
      <c r="F176" s="45"/>
      <c r="G176" s="45"/>
      <c r="H176" s="45"/>
      <c r="I176" s="45"/>
      <c r="J176" s="47"/>
    </row>
    <row r="177">
      <c r="A177" s="36" t="s">
        <v>458</v>
      </c>
      <c r="B177" s="36">
        <v>42</v>
      </c>
      <c r="C177" s="37" t="s">
        <v>2072</v>
      </c>
      <c r="D177" s="36" t="s">
        <v>460</v>
      </c>
      <c r="E177" s="38" t="s">
        <v>2073</v>
      </c>
      <c r="F177" s="39" t="s">
        <v>496</v>
      </c>
      <c r="G177" s="40">
        <v>4</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466</v>
      </c>
      <c r="F179" s="45"/>
      <c r="G179" s="45"/>
      <c r="H179" s="45"/>
      <c r="I179" s="45"/>
      <c r="J179" s="47"/>
    </row>
    <row r="180" ht="105">
      <c r="A180" s="36" t="s">
        <v>467</v>
      </c>
      <c r="B180" s="44"/>
      <c r="C180" s="45"/>
      <c r="D180" s="45"/>
      <c r="E180" s="38" t="s">
        <v>725</v>
      </c>
      <c r="F180" s="45"/>
      <c r="G180" s="45"/>
      <c r="H180" s="45"/>
      <c r="I180" s="45"/>
      <c r="J180" s="47"/>
    </row>
    <row r="181">
      <c r="A181" s="36" t="s">
        <v>458</v>
      </c>
      <c r="B181" s="36">
        <v>43</v>
      </c>
      <c r="C181" s="37" t="s">
        <v>2334</v>
      </c>
      <c r="D181" s="36" t="s">
        <v>460</v>
      </c>
      <c r="E181" s="38" t="s">
        <v>2335</v>
      </c>
      <c r="F181" s="39" t="s">
        <v>496</v>
      </c>
      <c r="G181" s="40">
        <v>4</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466</v>
      </c>
      <c r="F183" s="45"/>
      <c r="G183" s="45"/>
      <c r="H183" s="45"/>
      <c r="I183" s="45"/>
      <c r="J183" s="47"/>
    </row>
    <row r="184" ht="75">
      <c r="A184" s="36" t="s">
        <v>467</v>
      </c>
      <c r="B184" s="44"/>
      <c r="C184" s="45"/>
      <c r="D184" s="45"/>
      <c r="E184" s="38" t="s">
        <v>704</v>
      </c>
      <c r="F184" s="45"/>
      <c r="G184" s="45"/>
      <c r="H184" s="45"/>
      <c r="I184" s="45"/>
      <c r="J184" s="47"/>
    </row>
    <row r="185">
      <c r="A185" s="36" t="s">
        <v>458</v>
      </c>
      <c r="B185" s="36">
        <v>44</v>
      </c>
      <c r="C185" s="37" t="s">
        <v>2076</v>
      </c>
      <c r="D185" s="36" t="s">
        <v>460</v>
      </c>
      <c r="E185" s="38" t="s">
        <v>2077</v>
      </c>
      <c r="F185" s="39" t="s">
        <v>496</v>
      </c>
      <c r="G185" s="40">
        <v>4</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466</v>
      </c>
      <c r="F187" s="45"/>
      <c r="G187" s="45"/>
      <c r="H187" s="45"/>
      <c r="I187" s="45"/>
      <c r="J187" s="47"/>
    </row>
    <row r="188" ht="105">
      <c r="A188" s="36" t="s">
        <v>467</v>
      </c>
      <c r="B188" s="44"/>
      <c r="C188" s="45"/>
      <c r="D188" s="45"/>
      <c r="E188" s="38" t="s">
        <v>725</v>
      </c>
      <c r="F188" s="45"/>
      <c r="G188" s="45"/>
      <c r="H188" s="45"/>
      <c r="I188" s="45"/>
      <c r="J188" s="47"/>
    </row>
    <row r="189">
      <c r="A189" s="36" t="s">
        <v>458</v>
      </c>
      <c r="B189" s="36">
        <v>45</v>
      </c>
      <c r="C189" s="37" t="s">
        <v>2078</v>
      </c>
      <c r="D189" s="36" t="s">
        <v>460</v>
      </c>
      <c r="E189" s="38" t="s">
        <v>2079</v>
      </c>
      <c r="F189" s="39" t="s">
        <v>496</v>
      </c>
      <c r="G189" s="40">
        <v>4</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466</v>
      </c>
      <c r="F191" s="45"/>
      <c r="G191" s="45"/>
      <c r="H191" s="45"/>
      <c r="I191" s="45"/>
      <c r="J191" s="47"/>
    </row>
    <row r="192" ht="75">
      <c r="A192" s="36" t="s">
        <v>467</v>
      </c>
      <c r="B192" s="44"/>
      <c r="C192" s="45"/>
      <c r="D192" s="45"/>
      <c r="E192" s="38" t="s">
        <v>704</v>
      </c>
      <c r="F192" s="45"/>
      <c r="G192" s="45"/>
      <c r="H192" s="45"/>
      <c r="I192" s="45"/>
      <c r="J192" s="47"/>
    </row>
    <row r="193">
      <c r="A193" s="36" t="s">
        <v>458</v>
      </c>
      <c r="B193" s="36">
        <v>46</v>
      </c>
      <c r="C193" s="37" t="s">
        <v>2080</v>
      </c>
      <c r="D193" s="36" t="s">
        <v>460</v>
      </c>
      <c r="E193" s="38" t="s">
        <v>2081</v>
      </c>
      <c r="F193" s="39" t="s">
        <v>496</v>
      </c>
      <c r="G193" s="40">
        <v>4</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466</v>
      </c>
      <c r="F195" s="45"/>
      <c r="G195" s="45"/>
      <c r="H195" s="45"/>
      <c r="I195" s="45"/>
      <c r="J195" s="47"/>
    </row>
    <row r="196" ht="105">
      <c r="A196" s="36" t="s">
        <v>467</v>
      </c>
      <c r="B196" s="44"/>
      <c r="C196" s="45"/>
      <c r="D196" s="45"/>
      <c r="E196" s="38" t="s">
        <v>2082</v>
      </c>
      <c r="F196" s="45"/>
      <c r="G196" s="45"/>
      <c r="H196" s="45"/>
      <c r="I196" s="45"/>
      <c r="J196" s="47"/>
    </row>
    <row r="197">
      <c r="A197" s="36" t="s">
        <v>458</v>
      </c>
      <c r="B197" s="36">
        <v>47</v>
      </c>
      <c r="C197" s="37" t="s">
        <v>1909</v>
      </c>
      <c r="D197" s="36" t="s">
        <v>460</v>
      </c>
      <c r="E197" s="38" t="s">
        <v>1910</v>
      </c>
      <c r="F197" s="39" t="s">
        <v>1464</v>
      </c>
      <c r="G197" s="40">
        <v>1</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20">
      <c r="A200" s="36" t="s">
        <v>467</v>
      </c>
      <c r="B200" s="44"/>
      <c r="C200" s="45"/>
      <c r="D200" s="45"/>
      <c r="E200" s="38" t="s">
        <v>1821</v>
      </c>
      <c r="F200" s="45"/>
      <c r="G200" s="45"/>
      <c r="H200" s="45"/>
      <c r="I200" s="45"/>
      <c r="J200" s="47"/>
    </row>
    <row r="201">
      <c r="A201" s="36" t="s">
        <v>458</v>
      </c>
      <c r="B201" s="36">
        <v>48</v>
      </c>
      <c r="C201" s="37" t="s">
        <v>1911</v>
      </c>
      <c r="D201" s="36" t="s">
        <v>460</v>
      </c>
      <c r="E201" s="38" t="s">
        <v>1912</v>
      </c>
      <c r="F201" s="39" t="s">
        <v>1464</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120">
      <c r="A204" s="36" t="s">
        <v>467</v>
      </c>
      <c r="B204" s="44"/>
      <c r="C204" s="45"/>
      <c r="D204" s="45"/>
      <c r="E204" s="38" t="s">
        <v>1821</v>
      </c>
      <c r="F204" s="45"/>
      <c r="G204" s="45"/>
      <c r="H204" s="45"/>
      <c r="I204" s="45"/>
      <c r="J204" s="47"/>
    </row>
    <row r="205">
      <c r="A205" s="36" t="s">
        <v>458</v>
      </c>
      <c r="B205" s="36">
        <v>49</v>
      </c>
      <c r="C205" s="37" t="s">
        <v>730</v>
      </c>
      <c r="D205" s="36" t="s">
        <v>460</v>
      </c>
      <c r="E205" s="38" t="s">
        <v>731</v>
      </c>
      <c r="F205" s="39" t="s">
        <v>496</v>
      </c>
      <c r="G205" s="40">
        <v>1</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135">
      <c r="A208" s="36" t="s">
        <v>467</v>
      </c>
      <c r="B208" s="44"/>
      <c r="C208" s="45"/>
      <c r="D208" s="45"/>
      <c r="E208" s="38" t="s">
        <v>732</v>
      </c>
      <c r="F208" s="45"/>
      <c r="G208" s="45"/>
      <c r="H208" s="45"/>
      <c r="I208" s="45"/>
      <c r="J208" s="47"/>
    </row>
    <row r="209">
      <c r="A209" s="36" t="s">
        <v>458</v>
      </c>
      <c r="B209" s="36">
        <v>50</v>
      </c>
      <c r="C209" s="37" t="s">
        <v>2020</v>
      </c>
      <c r="D209" s="36" t="s">
        <v>460</v>
      </c>
      <c r="E209" s="38" t="s">
        <v>2021</v>
      </c>
      <c r="F209" s="39" t="s">
        <v>492</v>
      </c>
      <c r="G209" s="40">
        <v>3</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45">
      <c r="A212" s="36" t="s">
        <v>467</v>
      </c>
      <c r="B212" s="44"/>
      <c r="C212" s="45"/>
      <c r="D212" s="45"/>
      <c r="E212" s="38" t="s">
        <v>2022</v>
      </c>
      <c r="F212" s="45"/>
      <c r="G212" s="45"/>
      <c r="H212" s="45"/>
      <c r="I212" s="45"/>
      <c r="J212" s="47"/>
    </row>
    <row r="213">
      <c r="A213" s="30" t="s">
        <v>455</v>
      </c>
      <c r="B213" s="31"/>
      <c r="C213" s="32" t="s">
        <v>1564</v>
      </c>
      <c r="D213" s="33"/>
      <c r="E213" s="30" t="s">
        <v>457</v>
      </c>
      <c r="F213" s="33"/>
      <c r="G213" s="33"/>
      <c r="H213" s="33"/>
      <c r="I213" s="34">
        <f>SUMIFS(I214:I249,A214:A249,"P")</f>
        <v>0</v>
      </c>
      <c r="J213" s="35"/>
    </row>
    <row r="214">
      <c r="A214" s="36" t="s">
        <v>458</v>
      </c>
      <c r="B214" s="36">
        <v>51</v>
      </c>
      <c r="C214" s="37" t="s">
        <v>1831</v>
      </c>
      <c r="D214" s="36" t="s">
        <v>460</v>
      </c>
      <c r="E214" s="38" t="s">
        <v>461</v>
      </c>
      <c r="F214" s="39" t="s">
        <v>462</v>
      </c>
      <c r="G214" s="40">
        <v>2.2749999999999999</v>
      </c>
      <c r="H214" s="41">
        <v>0</v>
      </c>
      <c r="I214" s="42">
        <f>ROUND(G214*H214,P4)</f>
        <v>0</v>
      </c>
      <c r="J214" s="39" t="s">
        <v>471</v>
      </c>
      <c r="O214" s="43">
        <f>I214*0.21</f>
        <v>0</v>
      </c>
      <c r="P214">
        <v>3</v>
      </c>
    </row>
    <row r="215">
      <c r="A215" s="36" t="s">
        <v>464</v>
      </c>
      <c r="B215" s="44"/>
      <c r="C215" s="45"/>
      <c r="D215" s="45"/>
      <c r="E215" s="46" t="s">
        <v>460</v>
      </c>
      <c r="F215" s="45"/>
      <c r="G215" s="45"/>
      <c r="H215" s="45"/>
      <c r="I215" s="45"/>
      <c r="J215" s="47"/>
    </row>
    <row r="216">
      <c r="A216" s="36" t="s">
        <v>465</v>
      </c>
      <c r="B216" s="44"/>
      <c r="C216" s="45"/>
      <c r="D216" s="45"/>
      <c r="E216" s="48" t="s">
        <v>466</v>
      </c>
      <c r="F216" s="45"/>
      <c r="G216" s="45"/>
      <c r="H216" s="45"/>
      <c r="I216" s="45"/>
      <c r="J216" s="47"/>
    </row>
    <row r="217" ht="105">
      <c r="A217" s="36" t="s">
        <v>467</v>
      </c>
      <c r="B217" s="44"/>
      <c r="C217" s="45"/>
      <c r="D217" s="45"/>
      <c r="E217" s="38" t="s">
        <v>2336</v>
      </c>
      <c r="F217" s="45"/>
      <c r="G217" s="45"/>
      <c r="H217" s="45"/>
      <c r="I217" s="45"/>
      <c r="J217" s="47"/>
    </row>
    <row r="218">
      <c r="A218" s="36" t="s">
        <v>458</v>
      </c>
      <c r="B218" s="36">
        <v>52</v>
      </c>
      <c r="C218" s="37" t="s">
        <v>469</v>
      </c>
      <c r="D218" s="36" t="s">
        <v>460</v>
      </c>
      <c r="E218" s="38" t="s">
        <v>470</v>
      </c>
      <c r="F218" s="39" t="s">
        <v>462</v>
      </c>
      <c r="G218" s="40">
        <v>2.2749999999999999</v>
      </c>
      <c r="H218" s="41">
        <v>0</v>
      </c>
      <c r="I218" s="42">
        <f>ROUND(G218*H218,P4)</f>
        <v>0</v>
      </c>
      <c r="J218" s="39" t="s">
        <v>471</v>
      </c>
      <c r="O218" s="43">
        <f>I218*0.21</f>
        <v>0</v>
      </c>
      <c r="P218">
        <v>3</v>
      </c>
    </row>
    <row r="219">
      <c r="A219" s="36" t="s">
        <v>464</v>
      </c>
      <c r="B219" s="44"/>
      <c r="C219" s="45"/>
      <c r="D219" s="45"/>
      <c r="E219" s="46" t="s">
        <v>460</v>
      </c>
      <c r="F219" s="45"/>
      <c r="G219" s="45"/>
      <c r="H219" s="45"/>
      <c r="I219" s="45"/>
      <c r="J219" s="47"/>
    </row>
    <row r="220">
      <c r="A220" s="36" t="s">
        <v>465</v>
      </c>
      <c r="B220" s="44"/>
      <c r="C220" s="45"/>
      <c r="D220" s="45"/>
      <c r="E220" s="48" t="s">
        <v>466</v>
      </c>
      <c r="F220" s="45"/>
      <c r="G220" s="45"/>
      <c r="H220" s="45"/>
      <c r="I220" s="45"/>
      <c r="J220" s="47"/>
    </row>
    <row r="221" ht="120">
      <c r="A221" s="36" t="s">
        <v>467</v>
      </c>
      <c r="B221" s="44"/>
      <c r="C221" s="45"/>
      <c r="D221" s="45"/>
      <c r="E221" s="38" t="s">
        <v>2337</v>
      </c>
      <c r="F221" s="45"/>
      <c r="G221" s="45"/>
      <c r="H221" s="45"/>
      <c r="I221" s="45"/>
      <c r="J221" s="47"/>
    </row>
    <row r="222">
      <c r="A222" s="36" t="s">
        <v>458</v>
      </c>
      <c r="B222" s="36">
        <v>53</v>
      </c>
      <c r="C222" s="37" t="s">
        <v>477</v>
      </c>
      <c r="D222" s="36" t="s">
        <v>460</v>
      </c>
      <c r="E222" s="38" t="s">
        <v>478</v>
      </c>
      <c r="F222" s="39" t="s">
        <v>475</v>
      </c>
      <c r="G222" s="40">
        <v>9</v>
      </c>
      <c r="H222" s="41">
        <v>0</v>
      </c>
      <c r="I222" s="42">
        <f>ROUND(G222*H222,P4)</f>
        <v>0</v>
      </c>
      <c r="J222" s="39" t="s">
        <v>471</v>
      </c>
      <c r="O222" s="43">
        <f>I222*0.21</f>
        <v>0</v>
      </c>
      <c r="P222">
        <v>3</v>
      </c>
    </row>
    <row r="223">
      <c r="A223" s="36" t="s">
        <v>464</v>
      </c>
      <c r="B223" s="44"/>
      <c r="C223" s="45"/>
      <c r="D223" s="45"/>
      <c r="E223" s="46" t="s">
        <v>460</v>
      </c>
      <c r="F223" s="45"/>
      <c r="G223" s="45"/>
      <c r="H223" s="45"/>
      <c r="I223" s="45"/>
      <c r="J223" s="47"/>
    </row>
    <row r="224">
      <c r="A224" s="36" t="s">
        <v>465</v>
      </c>
      <c r="B224" s="44"/>
      <c r="C224" s="45"/>
      <c r="D224" s="45"/>
      <c r="E224" s="48" t="s">
        <v>466</v>
      </c>
      <c r="F224" s="45"/>
      <c r="G224" s="45"/>
      <c r="H224" s="45"/>
      <c r="I224" s="45"/>
      <c r="J224" s="47"/>
    </row>
    <row r="225" ht="409.5">
      <c r="A225" s="36" t="s">
        <v>467</v>
      </c>
      <c r="B225" s="44"/>
      <c r="C225" s="45"/>
      <c r="D225" s="45"/>
      <c r="E225" s="38" t="s">
        <v>2338</v>
      </c>
      <c r="F225" s="45"/>
      <c r="G225" s="45"/>
      <c r="H225" s="45"/>
      <c r="I225" s="45"/>
      <c r="J225" s="47"/>
    </row>
    <row r="226">
      <c r="A226" s="36" t="s">
        <v>458</v>
      </c>
      <c r="B226" s="36">
        <v>54</v>
      </c>
      <c r="C226" s="37" t="s">
        <v>484</v>
      </c>
      <c r="D226" s="36" t="s">
        <v>460</v>
      </c>
      <c r="E226" s="38" t="s">
        <v>485</v>
      </c>
      <c r="F226" s="39" t="s">
        <v>475</v>
      </c>
      <c r="G226" s="40">
        <v>4.5</v>
      </c>
      <c r="H226" s="41">
        <v>0</v>
      </c>
      <c r="I226" s="42">
        <f>ROUND(G226*H226,P4)</f>
        <v>0</v>
      </c>
      <c r="J226" s="39" t="s">
        <v>471</v>
      </c>
      <c r="O226" s="43">
        <f>I226*0.21</f>
        <v>0</v>
      </c>
      <c r="P226">
        <v>3</v>
      </c>
    </row>
    <row r="227">
      <c r="A227" s="36" t="s">
        <v>464</v>
      </c>
      <c r="B227" s="44"/>
      <c r="C227" s="45"/>
      <c r="D227" s="45"/>
      <c r="E227" s="46" t="s">
        <v>460</v>
      </c>
      <c r="F227" s="45"/>
      <c r="G227" s="45"/>
      <c r="H227" s="45"/>
      <c r="I227" s="45"/>
      <c r="J227" s="47"/>
    </row>
    <row r="228">
      <c r="A228" s="36" t="s">
        <v>465</v>
      </c>
      <c r="B228" s="44"/>
      <c r="C228" s="45"/>
      <c r="D228" s="45"/>
      <c r="E228" s="48" t="s">
        <v>466</v>
      </c>
      <c r="F228" s="45"/>
      <c r="G228" s="45"/>
      <c r="H228" s="45"/>
      <c r="I228" s="45"/>
      <c r="J228" s="47"/>
    </row>
    <row r="229" ht="240">
      <c r="A229" s="36" t="s">
        <v>467</v>
      </c>
      <c r="B229" s="44"/>
      <c r="C229" s="45"/>
      <c r="D229" s="45"/>
      <c r="E229" s="38" t="s">
        <v>2339</v>
      </c>
      <c r="F229" s="45"/>
      <c r="G229" s="45"/>
      <c r="H229" s="45"/>
      <c r="I229" s="45"/>
      <c r="J229" s="47"/>
    </row>
    <row r="230">
      <c r="A230" s="36" t="s">
        <v>458</v>
      </c>
      <c r="B230" s="36">
        <v>55</v>
      </c>
      <c r="C230" s="37" t="s">
        <v>487</v>
      </c>
      <c r="D230" s="36" t="s">
        <v>460</v>
      </c>
      <c r="E230" s="38" t="s">
        <v>488</v>
      </c>
      <c r="F230" s="39" t="s">
        <v>475</v>
      </c>
      <c r="G230" s="40">
        <v>4.5</v>
      </c>
      <c r="H230" s="41">
        <v>0</v>
      </c>
      <c r="I230" s="42">
        <f>ROUND(G230*H230,P4)</f>
        <v>0</v>
      </c>
      <c r="J230" s="39" t="s">
        <v>471</v>
      </c>
      <c r="O230" s="43">
        <f>I230*0.21</f>
        <v>0</v>
      </c>
      <c r="P230">
        <v>3</v>
      </c>
    </row>
    <row r="231">
      <c r="A231" s="36" t="s">
        <v>464</v>
      </c>
      <c r="B231" s="44"/>
      <c r="C231" s="45"/>
      <c r="D231" s="45"/>
      <c r="E231" s="46" t="s">
        <v>460</v>
      </c>
      <c r="F231" s="45"/>
      <c r="G231" s="45"/>
      <c r="H231" s="45"/>
      <c r="I231" s="45"/>
      <c r="J231" s="47"/>
    </row>
    <row r="232">
      <c r="A232" s="36" t="s">
        <v>465</v>
      </c>
      <c r="B232" s="44"/>
      <c r="C232" s="45"/>
      <c r="D232" s="45"/>
      <c r="E232" s="48" t="s">
        <v>466</v>
      </c>
      <c r="F232" s="45"/>
      <c r="G232" s="45"/>
      <c r="H232" s="45"/>
      <c r="I232" s="45"/>
      <c r="J232" s="47"/>
    </row>
    <row r="233" ht="285">
      <c r="A233" s="36" t="s">
        <v>467</v>
      </c>
      <c r="B233" s="44"/>
      <c r="C233" s="45"/>
      <c r="D233" s="45"/>
      <c r="E233" s="38" t="s">
        <v>2340</v>
      </c>
      <c r="F233" s="45"/>
      <c r="G233" s="45"/>
      <c r="H233" s="45"/>
      <c r="I233" s="45"/>
      <c r="J233" s="47"/>
    </row>
    <row r="234">
      <c r="A234" s="36" t="s">
        <v>458</v>
      </c>
      <c r="B234" s="36">
        <v>56</v>
      </c>
      <c r="C234" s="37" t="s">
        <v>490</v>
      </c>
      <c r="D234" s="36" t="s">
        <v>460</v>
      </c>
      <c r="E234" s="38" t="s">
        <v>491</v>
      </c>
      <c r="F234" s="39" t="s">
        <v>492</v>
      </c>
      <c r="G234" s="40">
        <v>18</v>
      </c>
      <c r="H234" s="41">
        <v>0</v>
      </c>
      <c r="I234" s="42">
        <f>ROUND(G234*H234,P4)</f>
        <v>0</v>
      </c>
      <c r="J234" s="39" t="s">
        <v>471</v>
      </c>
      <c r="O234" s="43">
        <f>I234*0.21</f>
        <v>0</v>
      </c>
      <c r="P234">
        <v>3</v>
      </c>
    </row>
    <row r="235">
      <c r="A235" s="36" t="s">
        <v>464</v>
      </c>
      <c r="B235" s="44"/>
      <c r="C235" s="45"/>
      <c r="D235" s="45"/>
      <c r="E235" s="46" t="s">
        <v>460</v>
      </c>
      <c r="F235" s="45"/>
      <c r="G235" s="45"/>
      <c r="H235" s="45"/>
      <c r="I235" s="45"/>
      <c r="J235" s="47"/>
    </row>
    <row r="236">
      <c r="A236" s="36" t="s">
        <v>465</v>
      </c>
      <c r="B236" s="44"/>
      <c r="C236" s="45"/>
      <c r="D236" s="45"/>
      <c r="E236" s="48" t="s">
        <v>466</v>
      </c>
      <c r="F236" s="45"/>
      <c r="G236" s="45"/>
      <c r="H236" s="45"/>
      <c r="I236" s="45"/>
      <c r="J236" s="47"/>
    </row>
    <row r="237" ht="60">
      <c r="A237" s="36" t="s">
        <v>467</v>
      </c>
      <c r="B237" s="44"/>
      <c r="C237" s="45"/>
      <c r="D237" s="45"/>
      <c r="E237" s="38" t="s">
        <v>2341</v>
      </c>
      <c r="F237" s="45"/>
      <c r="G237" s="45"/>
      <c r="H237" s="45"/>
      <c r="I237" s="45"/>
      <c r="J237" s="47"/>
    </row>
    <row r="238">
      <c r="A238" s="36" t="s">
        <v>458</v>
      </c>
      <c r="B238" s="36">
        <v>57</v>
      </c>
      <c r="C238" s="37" t="s">
        <v>498</v>
      </c>
      <c r="D238" s="36" t="s">
        <v>460</v>
      </c>
      <c r="E238" s="38" t="s">
        <v>499</v>
      </c>
      <c r="F238" s="39" t="s">
        <v>482</v>
      </c>
      <c r="G238" s="40">
        <v>18</v>
      </c>
      <c r="H238" s="41">
        <v>0</v>
      </c>
      <c r="I238" s="42">
        <f>ROUND(G238*H238,P4)</f>
        <v>0</v>
      </c>
      <c r="J238" s="39" t="s">
        <v>471</v>
      </c>
      <c r="O238" s="43">
        <f>I238*0.21</f>
        <v>0</v>
      </c>
      <c r="P238">
        <v>3</v>
      </c>
    </row>
    <row r="239">
      <c r="A239" s="36" t="s">
        <v>464</v>
      </c>
      <c r="B239" s="44"/>
      <c r="C239" s="45"/>
      <c r="D239" s="45"/>
      <c r="E239" s="46" t="s">
        <v>460</v>
      </c>
      <c r="F239" s="45"/>
      <c r="G239" s="45"/>
      <c r="H239" s="45"/>
      <c r="I239" s="45"/>
      <c r="J239" s="47"/>
    </row>
    <row r="240">
      <c r="A240" s="36" t="s">
        <v>465</v>
      </c>
      <c r="B240" s="44"/>
      <c r="C240" s="45"/>
      <c r="D240" s="45"/>
      <c r="E240" s="48" t="s">
        <v>466</v>
      </c>
      <c r="F240" s="45"/>
      <c r="G240" s="45"/>
      <c r="H240" s="45"/>
      <c r="I240" s="45"/>
      <c r="J240" s="47"/>
    </row>
    <row r="241" ht="60">
      <c r="A241" s="36" t="s">
        <v>467</v>
      </c>
      <c r="B241" s="44"/>
      <c r="C241" s="45"/>
      <c r="D241" s="45"/>
      <c r="E241" s="38" t="s">
        <v>1958</v>
      </c>
      <c r="F241" s="45"/>
      <c r="G241" s="45"/>
      <c r="H241" s="45"/>
      <c r="I241" s="45"/>
      <c r="J241" s="47"/>
    </row>
    <row r="242">
      <c r="A242" s="36" t="s">
        <v>458</v>
      </c>
      <c r="B242" s="36">
        <v>58</v>
      </c>
      <c r="C242" s="37" t="s">
        <v>1845</v>
      </c>
      <c r="D242" s="36" t="s">
        <v>460</v>
      </c>
      <c r="E242" s="38" t="s">
        <v>1846</v>
      </c>
      <c r="F242" s="39" t="s">
        <v>482</v>
      </c>
      <c r="G242" s="40">
        <v>18</v>
      </c>
      <c r="H242" s="41">
        <v>0</v>
      </c>
      <c r="I242" s="42">
        <f>ROUND(G242*H242,P4)</f>
        <v>0</v>
      </c>
      <c r="J242" s="39" t="s">
        <v>471</v>
      </c>
      <c r="O242" s="43">
        <f>I242*0.21</f>
        <v>0</v>
      </c>
      <c r="P242">
        <v>3</v>
      </c>
    </row>
    <row r="243">
      <c r="A243" s="36" t="s">
        <v>464</v>
      </c>
      <c r="B243" s="44"/>
      <c r="C243" s="45"/>
      <c r="D243" s="45"/>
      <c r="E243" s="46" t="s">
        <v>460</v>
      </c>
      <c r="F243" s="45"/>
      <c r="G243" s="45"/>
      <c r="H243" s="45"/>
      <c r="I243" s="45"/>
      <c r="J243" s="47"/>
    </row>
    <row r="244">
      <c r="A244" s="36" t="s">
        <v>465</v>
      </c>
      <c r="B244" s="44"/>
      <c r="C244" s="45"/>
      <c r="D244" s="45"/>
      <c r="E244" s="48" t="s">
        <v>466</v>
      </c>
      <c r="F244" s="45"/>
      <c r="G244" s="45"/>
      <c r="H244" s="45"/>
      <c r="I244" s="45"/>
      <c r="J244" s="47"/>
    </row>
    <row r="245" ht="105">
      <c r="A245" s="36" t="s">
        <v>467</v>
      </c>
      <c r="B245" s="44"/>
      <c r="C245" s="45"/>
      <c r="D245" s="45"/>
      <c r="E245" s="38" t="s">
        <v>2137</v>
      </c>
      <c r="F245" s="45"/>
      <c r="G245" s="45"/>
      <c r="H245" s="45"/>
      <c r="I245" s="45"/>
      <c r="J245" s="47"/>
    </row>
    <row r="246">
      <c r="A246" s="36" t="s">
        <v>458</v>
      </c>
      <c r="B246" s="36">
        <v>59</v>
      </c>
      <c r="C246" s="37" t="s">
        <v>1239</v>
      </c>
      <c r="D246" s="36" t="s">
        <v>460</v>
      </c>
      <c r="E246" s="38" t="s">
        <v>1240</v>
      </c>
      <c r="F246" s="39" t="s">
        <v>482</v>
      </c>
      <c r="G246" s="40">
        <v>227.5</v>
      </c>
      <c r="H246" s="41">
        <v>0</v>
      </c>
      <c r="I246" s="42">
        <f>ROUND(G246*H246,P4)</f>
        <v>0</v>
      </c>
      <c r="J246" s="39" t="s">
        <v>471</v>
      </c>
      <c r="O246" s="43">
        <f>I246*0.21</f>
        <v>0</v>
      </c>
      <c r="P246">
        <v>3</v>
      </c>
    </row>
    <row r="247">
      <c r="A247" s="36" t="s">
        <v>464</v>
      </c>
      <c r="B247" s="44"/>
      <c r="C247" s="45"/>
      <c r="D247" s="45"/>
      <c r="E247" s="46" t="s">
        <v>460</v>
      </c>
      <c r="F247" s="45"/>
      <c r="G247" s="45"/>
      <c r="H247" s="45"/>
      <c r="I247" s="45"/>
      <c r="J247" s="47"/>
    </row>
    <row r="248">
      <c r="A248" s="36" t="s">
        <v>465</v>
      </c>
      <c r="B248" s="44"/>
      <c r="C248" s="45"/>
      <c r="D248" s="45"/>
      <c r="E248" s="48" t="s">
        <v>466</v>
      </c>
      <c r="F248" s="45"/>
      <c r="G248" s="45"/>
      <c r="H248" s="45"/>
      <c r="I248" s="45"/>
      <c r="J248" s="47"/>
    </row>
    <row r="249" ht="75">
      <c r="A249" s="36" t="s">
        <v>467</v>
      </c>
      <c r="B249" s="44"/>
      <c r="C249" s="45"/>
      <c r="D249" s="45"/>
      <c r="E249" s="38" t="s">
        <v>2138</v>
      </c>
      <c r="F249" s="45"/>
      <c r="G249" s="45"/>
      <c r="H249" s="45"/>
      <c r="I249" s="45"/>
      <c r="J249" s="47"/>
    </row>
    <row r="250">
      <c r="A250" s="30" t="s">
        <v>455</v>
      </c>
      <c r="B250" s="31"/>
      <c r="C250" s="32" t="s">
        <v>608</v>
      </c>
      <c r="D250" s="33"/>
      <c r="E250" s="30" t="s">
        <v>609</v>
      </c>
      <c r="F250" s="33"/>
      <c r="G250" s="33"/>
      <c r="H250" s="33"/>
      <c r="I250" s="34">
        <f>SUMIFS(I251:I270,A251:A270,"P")</f>
        <v>0</v>
      </c>
      <c r="J250" s="35"/>
    </row>
    <row r="251" ht="45">
      <c r="A251" s="36" t="s">
        <v>458</v>
      </c>
      <c r="B251" s="36">
        <v>60</v>
      </c>
      <c r="C251" s="37" t="s">
        <v>610</v>
      </c>
      <c r="D251" s="36" t="s">
        <v>611</v>
      </c>
      <c r="E251" s="38" t="s">
        <v>612</v>
      </c>
      <c r="F251" s="39" t="s">
        <v>613</v>
      </c>
      <c r="G251" s="40">
        <v>1</v>
      </c>
      <c r="H251" s="41">
        <v>0</v>
      </c>
      <c r="I251" s="42">
        <f>ROUND(G251*H251,P4)</f>
        <v>0</v>
      </c>
      <c r="J251" s="39" t="s">
        <v>463</v>
      </c>
      <c r="O251" s="43">
        <f>I251*0.21</f>
        <v>0</v>
      </c>
      <c r="P251">
        <v>3</v>
      </c>
    </row>
    <row r="252" ht="30">
      <c r="A252" s="36" t="s">
        <v>464</v>
      </c>
      <c r="B252" s="44"/>
      <c r="C252" s="45"/>
      <c r="D252" s="45"/>
      <c r="E252" s="38" t="s">
        <v>614</v>
      </c>
      <c r="F252" s="45"/>
      <c r="G252" s="45"/>
      <c r="H252" s="45"/>
      <c r="I252" s="45"/>
      <c r="J252" s="47"/>
    </row>
    <row r="253">
      <c r="A253" s="36" t="s">
        <v>465</v>
      </c>
      <c r="B253" s="44"/>
      <c r="C253" s="45"/>
      <c r="D253" s="45"/>
      <c r="E253" s="48" t="s">
        <v>466</v>
      </c>
      <c r="F253" s="45"/>
      <c r="G253" s="45"/>
      <c r="H253" s="45"/>
      <c r="I253" s="45"/>
      <c r="J253" s="47"/>
    </row>
    <row r="254" ht="120">
      <c r="A254" s="36" t="s">
        <v>467</v>
      </c>
      <c r="B254" s="44"/>
      <c r="C254" s="45"/>
      <c r="D254" s="45"/>
      <c r="E254" s="38" t="s">
        <v>615</v>
      </c>
      <c r="F254" s="45"/>
      <c r="G254" s="45"/>
      <c r="H254" s="45"/>
      <c r="I254" s="45"/>
      <c r="J254" s="47"/>
    </row>
    <row r="255" ht="45">
      <c r="A255" s="36" t="s">
        <v>458</v>
      </c>
      <c r="B255" s="36">
        <v>61</v>
      </c>
      <c r="C255" s="37" t="s">
        <v>616</v>
      </c>
      <c r="D255" s="36" t="s">
        <v>617</v>
      </c>
      <c r="E255" s="38" t="s">
        <v>618</v>
      </c>
      <c r="F255" s="39" t="s">
        <v>613</v>
      </c>
      <c r="G255" s="40">
        <v>0.050000000000000003</v>
      </c>
      <c r="H255" s="41">
        <v>0</v>
      </c>
      <c r="I255" s="42">
        <f>ROUND(G255*H255,P4)</f>
        <v>0</v>
      </c>
      <c r="J255" s="39" t="s">
        <v>463</v>
      </c>
      <c r="O255" s="43">
        <f>I255*0.21</f>
        <v>0</v>
      </c>
      <c r="P255">
        <v>3</v>
      </c>
    </row>
    <row r="256" ht="30">
      <c r="A256" s="36" t="s">
        <v>464</v>
      </c>
      <c r="B256" s="44"/>
      <c r="C256" s="45"/>
      <c r="D256" s="45"/>
      <c r="E256" s="38" t="s">
        <v>614</v>
      </c>
      <c r="F256" s="45"/>
      <c r="G256" s="45"/>
      <c r="H256" s="45"/>
      <c r="I256" s="45"/>
      <c r="J256" s="47"/>
    </row>
    <row r="257">
      <c r="A257" s="36" t="s">
        <v>465</v>
      </c>
      <c r="B257" s="44"/>
      <c r="C257" s="45"/>
      <c r="D257" s="45"/>
      <c r="E257" s="48" t="s">
        <v>466</v>
      </c>
      <c r="F257" s="45"/>
      <c r="G257" s="45"/>
      <c r="H257" s="45"/>
      <c r="I257" s="45"/>
      <c r="J257" s="47"/>
    </row>
    <row r="258" ht="120">
      <c r="A258" s="36" t="s">
        <v>467</v>
      </c>
      <c r="B258" s="44"/>
      <c r="C258" s="45"/>
      <c r="D258" s="45"/>
      <c r="E258" s="38" t="s">
        <v>615</v>
      </c>
      <c r="F258" s="45"/>
      <c r="G258" s="45"/>
      <c r="H258" s="45"/>
      <c r="I258" s="45"/>
      <c r="J258" s="47"/>
    </row>
    <row r="259" ht="45">
      <c r="A259" s="36" t="s">
        <v>458</v>
      </c>
      <c r="B259" s="36">
        <v>62</v>
      </c>
      <c r="C259" s="37" t="s">
        <v>619</v>
      </c>
      <c r="D259" s="36" t="s">
        <v>620</v>
      </c>
      <c r="E259" s="38" t="s">
        <v>621</v>
      </c>
      <c r="F259" s="39" t="s">
        <v>613</v>
      </c>
      <c r="G259" s="40">
        <v>0.01</v>
      </c>
      <c r="H259" s="41">
        <v>0</v>
      </c>
      <c r="I259" s="42">
        <f>ROUND(G259*H259,P4)</f>
        <v>0</v>
      </c>
      <c r="J259" s="39" t="s">
        <v>463</v>
      </c>
      <c r="O259" s="43">
        <f>I259*0.21</f>
        <v>0</v>
      </c>
      <c r="P259">
        <v>3</v>
      </c>
    </row>
    <row r="260" ht="30">
      <c r="A260" s="36" t="s">
        <v>464</v>
      </c>
      <c r="B260" s="44"/>
      <c r="C260" s="45"/>
      <c r="D260" s="45"/>
      <c r="E260" s="38" t="s">
        <v>614</v>
      </c>
      <c r="F260" s="45"/>
      <c r="G260" s="45"/>
      <c r="H260" s="45"/>
      <c r="I260" s="45"/>
      <c r="J260" s="47"/>
    </row>
    <row r="261">
      <c r="A261" s="36" t="s">
        <v>465</v>
      </c>
      <c r="B261" s="44"/>
      <c r="C261" s="45"/>
      <c r="D261" s="45"/>
      <c r="E261" s="48" t="s">
        <v>466</v>
      </c>
      <c r="F261" s="45"/>
      <c r="G261" s="45"/>
      <c r="H261" s="45"/>
      <c r="I261" s="45"/>
      <c r="J261" s="47"/>
    </row>
    <row r="262" ht="120">
      <c r="A262" s="36" t="s">
        <v>467</v>
      </c>
      <c r="B262" s="44"/>
      <c r="C262" s="45"/>
      <c r="D262" s="45"/>
      <c r="E262" s="38" t="s">
        <v>615</v>
      </c>
      <c r="F262" s="45"/>
      <c r="G262" s="45"/>
      <c r="H262" s="45"/>
      <c r="I262" s="45"/>
      <c r="J262" s="47"/>
    </row>
    <row r="263" ht="60">
      <c r="A263" s="36" t="s">
        <v>458</v>
      </c>
      <c r="B263" s="36">
        <v>63</v>
      </c>
      <c r="C263" s="37" t="s">
        <v>622</v>
      </c>
      <c r="D263" s="36" t="s">
        <v>623</v>
      </c>
      <c r="E263" s="38" t="s">
        <v>624</v>
      </c>
      <c r="F263" s="39" t="s">
        <v>613</v>
      </c>
      <c r="G263" s="40">
        <v>0.001</v>
      </c>
      <c r="H263" s="41">
        <v>0</v>
      </c>
      <c r="I263" s="42">
        <f>ROUND(G263*H263,P4)</f>
        <v>0</v>
      </c>
      <c r="J263" s="39" t="s">
        <v>463</v>
      </c>
      <c r="O263" s="43">
        <f>I263*0.21</f>
        <v>0</v>
      </c>
      <c r="P263">
        <v>3</v>
      </c>
    </row>
    <row r="264" ht="30">
      <c r="A264" s="36" t="s">
        <v>464</v>
      </c>
      <c r="B264" s="44"/>
      <c r="C264" s="45"/>
      <c r="D264" s="45"/>
      <c r="E264" s="38" t="s">
        <v>614</v>
      </c>
      <c r="F264" s="45"/>
      <c r="G264" s="45"/>
      <c r="H264" s="45"/>
      <c r="I264" s="45"/>
      <c r="J264" s="47"/>
    </row>
    <row r="265">
      <c r="A265" s="36" t="s">
        <v>465</v>
      </c>
      <c r="B265" s="44"/>
      <c r="C265" s="45"/>
      <c r="D265" s="45"/>
      <c r="E265" s="48" t="s">
        <v>466</v>
      </c>
      <c r="F265" s="45"/>
      <c r="G265" s="45"/>
      <c r="H265" s="45"/>
      <c r="I265" s="45"/>
      <c r="J265" s="47"/>
    </row>
    <row r="266" ht="120">
      <c r="A266" s="36" t="s">
        <v>467</v>
      </c>
      <c r="B266" s="44"/>
      <c r="C266" s="45"/>
      <c r="D266" s="45"/>
      <c r="E266" s="38" t="s">
        <v>615</v>
      </c>
      <c r="F266" s="45"/>
      <c r="G266" s="45"/>
      <c r="H266" s="45"/>
      <c r="I266" s="45"/>
      <c r="J266" s="47"/>
    </row>
    <row r="267" ht="45">
      <c r="A267" s="36" t="s">
        <v>458</v>
      </c>
      <c r="B267" s="36">
        <v>64</v>
      </c>
      <c r="C267" s="37" t="s">
        <v>625</v>
      </c>
      <c r="D267" s="36" t="s">
        <v>626</v>
      </c>
      <c r="E267" s="38" t="s">
        <v>627</v>
      </c>
      <c r="F267" s="39" t="s">
        <v>613</v>
      </c>
      <c r="G267" s="40">
        <v>0.0050000000000000001</v>
      </c>
      <c r="H267" s="41">
        <v>0</v>
      </c>
      <c r="I267" s="42">
        <f>ROUND(G267*H267,P4)</f>
        <v>0</v>
      </c>
      <c r="J267" s="39" t="s">
        <v>463</v>
      </c>
      <c r="O267" s="43">
        <f>I267*0.21</f>
        <v>0</v>
      </c>
      <c r="P267">
        <v>3</v>
      </c>
    </row>
    <row r="268" ht="30">
      <c r="A268" s="36" t="s">
        <v>464</v>
      </c>
      <c r="B268" s="44"/>
      <c r="C268" s="45"/>
      <c r="D268" s="45"/>
      <c r="E268" s="38" t="s">
        <v>614</v>
      </c>
      <c r="F268" s="45"/>
      <c r="G268" s="45"/>
      <c r="H268" s="45"/>
      <c r="I268" s="45"/>
      <c r="J268" s="47"/>
    </row>
    <row r="269">
      <c r="A269" s="36" t="s">
        <v>465</v>
      </c>
      <c r="B269" s="44"/>
      <c r="C269" s="45"/>
      <c r="D269" s="45"/>
      <c r="E269" s="48" t="s">
        <v>466</v>
      </c>
      <c r="F269" s="45"/>
      <c r="G269" s="45"/>
      <c r="H269" s="45"/>
      <c r="I269" s="45"/>
      <c r="J269" s="47"/>
    </row>
    <row r="270" ht="120">
      <c r="A270" s="36" t="s">
        <v>467</v>
      </c>
      <c r="B270" s="44"/>
      <c r="C270" s="45"/>
      <c r="D270" s="45"/>
      <c r="E270" s="38" t="s">
        <v>615</v>
      </c>
      <c r="F270" s="45"/>
      <c r="G270" s="45"/>
      <c r="H270" s="45"/>
      <c r="I270" s="45"/>
      <c r="J270" s="47"/>
    </row>
    <row r="271">
      <c r="A271" s="30" t="s">
        <v>455</v>
      </c>
      <c r="B271" s="31"/>
      <c r="C271" s="32" t="s">
        <v>1830</v>
      </c>
      <c r="D271" s="33"/>
      <c r="E271" s="30" t="s">
        <v>2089</v>
      </c>
      <c r="F271" s="33"/>
      <c r="G271" s="33"/>
      <c r="H271" s="33"/>
      <c r="I271" s="34">
        <f>SUMIFS(I272:I287,A272:A287,"P")</f>
        <v>0</v>
      </c>
      <c r="J271" s="35"/>
    </row>
    <row r="272" ht="30">
      <c r="A272" s="36" t="s">
        <v>458</v>
      </c>
      <c r="B272" s="36">
        <v>65</v>
      </c>
      <c r="C272" s="37" t="s">
        <v>518</v>
      </c>
      <c r="D272" s="36" t="s">
        <v>460</v>
      </c>
      <c r="E272" s="38" t="s">
        <v>519</v>
      </c>
      <c r="F272" s="39" t="s">
        <v>482</v>
      </c>
      <c r="G272" s="40">
        <v>10.5</v>
      </c>
      <c r="H272" s="41">
        <v>0</v>
      </c>
      <c r="I272" s="42">
        <f>ROUND(G272*H272,P4)</f>
        <v>0</v>
      </c>
      <c r="J272" s="39" t="s">
        <v>471</v>
      </c>
      <c r="O272" s="43">
        <f>I272*0.21</f>
        <v>0</v>
      </c>
      <c r="P272">
        <v>3</v>
      </c>
    </row>
    <row r="273">
      <c r="A273" s="36" t="s">
        <v>464</v>
      </c>
      <c r="B273" s="44"/>
      <c r="C273" s="45"/>
      <c r="D273" s="45"/>
      <c r="E273" s="46" t="s">
        <v>460</v>
      </c>
      <c r="F273" s="45"/>
      <c r="G273" s="45"/>
      <c r="H273" s="45"/>
      <c r="I273" s="45"/>
      <c r="J273" s="47"/>
    </row>
    <row r="274">
      <c r="A274" s="36" t="s">
        <v>465</v>
      </c>
      <c r="B274" s="44"/>
      <c r="C274" s="45"/>
      <c r="D274" s="45"/>
      <c r="E274" s="48" t="s">
        <v>466</v>
      </c>
      <c r="F274" s="45"/>
      <c r="G274" s="45"/>
      <c r="H274" s="45"/>
      <c r="I274" s="45"/>
      <c r="J274" s="47"/>
    </row>
    <row r="275" ht="180">
      <c r="A275" s="36" t="s">
        <v>467</v>
      </c>
      <c r="B275" s="44"/>
      <c r="C275" s="45"/>
      <c r="D275" s="45"/>
      <c r="E275" s="38" t="s">
        <v>2090</v>
      </c>
      <c r="F275" s="45"/>
      <c r="G275" s="45"/>
      <c r="H275" s="45"/>
      <c r="I275" s="45"/>
      <c r="J275" s="47"/>
    </row>
    <row r="276" ht="30">
      <c r="A276" s="36" t="s">
        <v>458</v>
      </c>
      <c r="B276" s="36">
        <v>66</v>
      </c>
      <c r="C276" s="37" t="s">
        <v>518</v>
      </c>
      <c r="D276" s="36" t="s">
        <v>740</v>
      </c>
      <c r="E276" s="38" t="s">
        <v>521</v>
      </c>
      <c r="F276" s="39" t="s">
        <v>482</v>
      </c>
      <c r="G276" s="40">
        <v>10.5</v>
      </c>
      <c r="H276" s="41">
        <v>0</v>
      </c>
      <c r="I276" s="42">
        <f>ROUND(G276*H276,P4)</f>
        <v>0</v>
      </c>
      <c r="J276" s="39" t="s">
        <v>471</v>
      </c>
      <c r="O276" s="43">
        <f>I276*0.21</f>
        <v>0</v>
      </c>
      <c r="P276">
        <v>3</v>
      </c>
    </row>
    <row r="277">
      <c r="A277" s="36" t="s">
        <v>464</v>
      </c>
      <c r="B277" s="44"/>
      <c r="C277" s="45"/>
      <c r="D277" s="45"/>
      <c r="E277" s="46" t="s">
        <v>460</v>
      </c>
      <c r="F277" s="45"/>
      <c r="G277" s="45"/>
      <c r="H277" s="45"/>
      <c r="I277" s="45"/>
      <c r="J277" s="47"/>
    </row>
    <row r="278">
      <c r="A278" s="36" t="s">
        <v>465</v>
      </c>
      <c r="B278" s="44"/>
      <c r="C278" s="45"/>
      <c r="D278" s="45"/>
      <c r="E278" s="48" t="s">
        <v>466</v>
      </c>
      <c r="F278" s="45"/>
      <c r="G278" s="45"/>
      <c r="H278" s="45"/>
      <c r="I278" s="45"/>
      <c r="J278" s="47"/>
    </row>
    <row r="279" ht="180">
      <c r="A279" s="36" t="s">
        <v>467</v>
      </c>
      <c r="B279" s="44"/>
      <c r="C279" s="45"/>
      <c r="D279" s="45"/>
      <c r="E279" s="38" t="s">
        <v>2090</v>
      </c>
      <c r="F279" s="45"/>
      <c r="G279" s="45"/>
      <c r="H279" s="45"/>
      <c r="I279" s="45"/>
      <c r="J279" s="47"/>
    </row>
    <row r="280" ht="45">
      <c r="A280" s="36" t="s">
        <v>458</v>
      </c>
      <c r="B280" s="36">
        <v>67</v>
      </c>
      <c r="C280" s="37" t="s">
        <v>532</v>
      </c>
      <c r="D280" s="36" t="s">
        <v>460</v>
      </c>
      <c r="E280" s="38" t="s">
        <v>533</v>
      </c>
      <c r="F280" s="39" t="s">
        <v>534</v>
      </c>
      <c r="G280" s="40">
        <v>15</v>
      </c>
      <c r="H280" s="41">
        <v>0</v>
      </c>
      <c r="I280" s="42">
        <f>ROUND(G280*H280,P4)</f>
        <v>0</v>
      </c>
      <c r="J280" s="39" t="s">
        <v>471</v>
      </c>
      <c r="O280" s="43">
        <f>I280*0.21</f>
        <v>0</v>
      </c>
      <c r="P280">
        <v>3</v>
      </c>
    </row>
    <row r="281">
      <c r="A281" s="36" t="s">
        <v>464</v>
      </c>
      <c r="B281" s="44"/>
      <c r="C281" s="45"/>
      <c r="D281" s="45"/>
      <c r="E281" s="46" t="s">
        <v>460</v>
      </c>
      <c r="F281" s="45"/>
      <c r="G281" s="45"/>
      <c r="H281" s="45"/>
      <c r="I281" s="45"/>
      <c r="J281" s="47"/>
    </row>
    <row r="282">
      <c r="A282" s="36" t="s">
        <v>465</v>
      </c>
      <c r="B282" s="44"/>
      <c r="C282" s="45"/>
      <c r="D282" s="45"/>
      <c r="E282" s="48" t="s">
        <v>466</v>
      </c>
      <c r="F282" s="45"/>
      <c r="G282" s="45"/>
      <c r="H282" s="45"/>
      <c r="I282" s="45"/>
      <c r="J282" s="47"/>
    </row>
    <row r="283" ht="180">
      <c r="A283" s="36" t="s">
        <v>467</v>
      </c>
      <c r="B283" s="44"/>
      <c r="C283" s="45"/>
      <c r="D283" s="45"/>
      <c r="E283" s="38" t="s">
        <v>2091</v>
      </c>
      <c r="F283" s="45"/>
      <c r="G283" s="45"/>
      <c r="H283" s="45"/>
      <c r="I283" s="45"/>
      <c r="J283" s="47"/>
    </row>
    <row r="284" ht="30">
      <c r="A284" s="36" t="s">
        <v>458</v>
      </c>
      <c r="B284" s="36">
        <v>68</v>
      </c>
      <c r="C284" s="37" t="s">
        <v>536</v>
      </c>
      <c r="D284" s="36" t="s">
        <v>460</v>
      </c>
      <c r="E284" s="38" t="s">
        <v>537</v>
      </c>
      <c r="F284" s="39" t="s">
        <v>534</v>
      </c>
      <c r="G284" s="40">
        <v>8</v>
      </c>
      <c r="H284" s="41">
        <v>0</v>
      </c>
      <c r="I284" s="42">
        <f>ROUND(G284*H284,P4)</f>
        <v>0</v>
      </c>
      <c r="J284" s="39" t="s">
        <v>471</v>
      </c>
      <c r="O284" s="43">
        <f>I284*0.21</f>
        <v>0</v>
      </c>
      <c r="P284">
        <v>3</v>
      </c>
    </row>
    <row r="285">
      <c r="A285" s="36" t="s">
        <v>464</v>
      </c>
      <c r="B285" s="44"/>
      <c r="C285" s="45"/>
      <c r="D285" s="45"/>
      <c r="E285" s="46" t="s">
        <v>460</v>
      </c>
      <c r="F285" s="45"/>
      <c r="G285" s="45"/>
      <c r="H285" s="45"/>
      <c r="I285" s="45"/>
      <c r="J285" s="47"/>
    </row>
    <row r="286">
      <c r="A286" s="36" t="s">
        <v>465</v>
      </c>
      <c r="B286" s="44"/>
      <c r="C286" s="45"/>
      <c r="D286" s="45"/>
      <c r="E286" s="48" t="s">
        <v>466</v>
      </c>
      <c r="F286" s="45"/>
      <c r="G286" s="45"/>
      <c r="H286" s="45"/>
      <c r="I286" s="45"/>
      <c r="J286" s="47"/>
    </row>
    <row r="287" ht="180">
      <c r="A287" s="36" t="s">
        <v>467</v>
      </c>
      <c r="B287" s="49"/>
      <c r="C287" s="50"/>
      <c r="D287" s="50"/>
      <c r="E287" s="38" t="s">
        <v>2092</v>
      </c>
      <c r="F287" s="50"/>
      <c r="G287" s="50"/>
      <c r="H287" s="50"/>
      <c r="I287" s="50"/>
      <c r="J287" s="51"/>
    </row>
  </sheetData>
  <sheetProtection sheet="1" objects="1" scenarios="1" spinCount="100000" saltValue="C1VZg3IFhKpTI+BlGpk2JQF+tAQnacWiJgRiNemotFffRiVuNxk+wxgOLdXACXUNDz+eeY3Wnr2USTNT1GmsIQ==" hashValue="F0EbeMGQi5CFVedoQNWYr56a+2WARWV7zi/7OHDh6tEEVlU1goZty54InII72eiM8dwnNa19iByp3eGXqdzKE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53</v>
      </c>
      <c r="I3" s="24">
        <f>SUMIFS(I13:I243,A13:A243,"SD")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1853</v>
      </c>
      <c r="D6" s="21"/>
      <c r="E6" s="22" t="s">
        <v>1854</v>
      </c>
      <c r="F6" s="16"/>
      <c r="G6" s="16"/>
      <c r="H6" s="16"/>
      <c r="I6" s="16"/>
      <c r="J6" s="18"/>
    </row>
    <row r="7">
      <c r="A7" s="3" t="s">
        <v>442</v>
      </c>
      <c r="B7" s="19" t="s">
        <v>433</v>
      </c>
      <c r="C7" s="20" t="s">
        <v>2321</v>
      </c>
      <c r="D7" s="21"/>
      <c r="E7" s="22" t="s">
        <v>2322</v>
      </c>
      <c r="F7" s="16"/>
      <c r="G7" s="16"/>
      <c r="H7" s="16"/>
      <c r="I7" s="16"/>
      <c r="J7" s="18"/>
    </row>
    <row r="8">
      <c r="A8" s="3" t="s">
        <v>2323</v>
      </c>
      <c r="B8" s="19" t="s">
        <v>433</v>
      </c>
      <c r="C8" s="20" t="s">
        <v>2342</v>
      </c>
      <c r="D8" s="21"/>
      <c r="E8" s="22" t="s">
        <v>2343</v>
      </c>
      <c r="F8" s="16"/>
      <c r="G8" s="16"/>
      <c r="H8" s="16"/>
      <c r="I8" s="16"/>
      <c r="J8" s="18"/>
    </row>
    <row r="9">
      <c r="A9" s="3" t="s">
        <v>2344</v>
      </c>
      <c r="B9" s="19" t="s">
        <v>443</v>
      </c>
      <c r="C9" s="20" t="s">
        <v>53</v>
      </c>
      <c r="D9" s="21"/>
      <c r="E9" s="22" t="s">
        <v>54</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740</v>
      </c>
      <c r="D13" s="33"/>
      <c r="E13" s="30" t="s">
        <v>2345</v>
      </c>
      <c r="F13" s="33"/>
      <c r="G13" s="33"/>
      <c r="H13" s="33"/>
      <c r="I13" s="34">
        <f>SUMIFS(I14:I25,A14:A25,"P")</f>
        <v>0</v>
      </c>
      <c r="J13" s="35"/>
    </row>
    <row r="14" ht="30">
      <c r="A14" s="36" t="s">
        <v>458</v>
      </c>
      <c r="B14" s="36">
        <v>1</v>
      </c>
      <c r="C14" s="37" t="s">
        <v>2346</v>
      </c>
      <c r="D14" s="36" t="s">
        <v>460</v>
      </c>
      <c r="E14" s="38" t="s">
        <v>2347</v>
      </c>
      <c r="F14" s="39" t="s">
        <v>475</v>
      </c>
      <c r="G14" s="40">
        <v>29.096</v>
      </c>
      <c r="H14" s="41">
        <v>0</v>
      </c>
      <c r="I14" s="42">
        <f>ROUND(G14*H14,P4)</f>
        <v>0</v>
      </c>
      <c r="J14" s="39" t="s">
        <v>2348</v>
      </c>
      <c r="O14" s="43">
        <f>I14*0.21</f>
        <v>0</v>
      </c>
      <c r="P14">
        <v>3</v>
      </c>
    </row>
    <row r="15" ht="45">
      <c r="A15" s="36" t="s">
        <v>464</v>
      </c>
      <c r="B15" s="44"/>
      <c r="C15" s="45"/>
      <c r="D15" s="45"/>
      <c r="E15" s="38" t="s">
        <v>2349</v>
      </c>
      <c r="F15" s="45"/>
      <c r="G15" s="45"/>
      <c r="H15" s="45"/>
      <c r="I15" s="45"/>
      <c r="J15" s="47"/>
    </row>
    <row r="16" ht="60">
      <c r="A16" s="36" t="s">
        <v>465</v>
      </c>
      <c r="B16" s="44"/>
      <c r="C16" s="45"/>
      <c r="D16" s="45"/>
      <c r="E16" s="48" t="s">
        <v>2350</v>
      </c>
      <c r="F16" s="45"/>
      <c r="G16" s="45"/>
      <c r="H16" s="45"/>
      <c r="I16" s="45"/>
      <c r="J16" s="47"/>
    </row>
    <row r="17">
      <c r="A17" s="36" t="s">
        <v>467</v>
      </c>
      <c r="B17" s="44"/>
      <c r="C17" s="45"/>
      <c r="D17" s="45"/>
      <c r="E17" s="46" t="s">
        <v>460</v>
      </c>
      <c r="F17" s="45"/>
      <c r="G17" s="45"/>
      <c r="H17" s="45"/>
      <c r="I17" s="45"/>
      <c r="J17" s="47"/>
    </row>
    <row r="18">
      <c r="A18" s="36" t="s">
        <v>458</v>
      </c>
      <c r="B18" s="36">
        <v>2</v>
      </c>
      <c r="C18" s="37" t="s">
        <v>2351</v>
      </c>
      <c r="D18" s="36" t="s">
        <v>460</v>
      </c>
      <c r="E18" s="38" t="s">
        <v>2352</v>
      </c>
      <c r="F18" s="39" t="s">
        <v>475</v>
      </c>
      <c r="G18" s="40">
        <v>5.952</v>
      </c>
      <c r="H18" s="41">
        <v>0</v>
      </c>
      <c r="I18" s="42">
        <f>ROUND(G18*H18,P4)</f>
        <v>0</v>
      </c>
      <c r="J18" s="39" t="s">
        <v>2348</v>
      </c>
      <c r="O18" s="43">
        <f>I18*0.21</f>
        <v>0</v>
      </c>
      <c r="P18">
        <v>3</v>
      </c>
    </row>
    <row r="19" ht="30">
      <c r="A19" s="36" t="s">
        <v>464</v>
      </c>
      <c r="B19" s="44"/>
      <c r="C19" s="45"/>
      <c r="D19" s="45"/>
      <c r="E19" s="38" t="s">
        <v>2353</v>
      </c>
      <c r="F19" s="45"/>
      <c r="G19" s="45"/>
      <c r="H19" s="45"/>
      <c r="I19" s="45"/>
      <c r="J19" s="47"/>
    </row>
    <row r="20" ht="45">
      <c r="A20" s="36" t="s">
        <v>465</v>
      </c>
      <c r="B20" s="44"/>
      <c r="C20" s="45"/>
      <c r="D20" s="45"/>
      <c r="E20" s="48" t="s">
        <v>2354</v>
      </c>
      <c r="F20" s="45"/>
      <c r="G20" s="45"/>
      <c r="H20" s="45"/>
      <c r="I20" s="45"/>
      <c r="J20" s="47"/>
    </row>
    <row r="21">
      <c r="A21" s="36" t="s">
        <v>467</v>
      </c>
      <c r="B21" s="44"/>
      <c r="C21" s="45"/>
      <c r="D21" s="45"/>
      <c r="E21" s="46" t="s">
        <v>460</v>
      </c>
      <c r="F21" s="45"/>
      <c r="G21" s="45"/>
      <c r="H21" s="45"/>
      <c r="I21" s="45"/>
      <c r="J21" s="47"/>
    </row>
    <row r="22">
      <c r="A22" s="36" t="s">
        <v>458</v>
      </c>
      <c r="B22" s="36">
        <v>3</v>
      </c>
      <c r="C22" s="37" t="s">
        <v>2355</v>
      </c>
      <c r="D22" s="36" t="s">
        <v>460</v>
      </c>
      <c r="E22" s="38" t="s">
        <v>2356</v>
      </c>
      <c r="F22" s="39" t="s">
        <v>475</v>
      </c>
      <c r="G22" s="40">
        <v>23.143999999999998</v>
      </c>
      <c r="H22" s="41">
        <v>0</v>
      </c>
      <c r="I22" s="42">
        <f>ROUND(G22*H22,P4)</f>
        <v>0</v>
      </c>
      <c r="J22" s="39" t="s">
        <v>2348</v>
      </c>
      <c r="O22" s="43">
        <f>I22*0.21</f>
        <v>0</v>
      </c>
      <c r="P22">
        <v>3</v>
      </c>
    </row>
    <row r="23" ht="45">
      <c r="A23" s="36" t="s">
        <v>464</v>
      </c>
      <c r="B23" s="44"/>
      <c r="C23" s="45"/>
      <c r="D23" s="45"/>
      <c r="E23" s="38" t="s">
        <v>2357</v>
      </c>
      <c r="F23" s="45"/>
      <c r="G23" s="45"/>
      <c r="H23" s="45"/>
      <c r="I23" s="45"/>
      <c r="J23" s="47"/>
    </row>
    <row r="24" ht="60">
      <c r="A24" s="36" t="s">
        <v>465</v>
      </c>
      <c r="B24" s="44"/>
      <c r="C24" s="45"/>
      <c r="D24" s="45"/>
      <c r="E24" s="48" t="s">
        <v>2358</v>
      </c>
      <c r="F24" s="45"/>
      <c r="G24" s="45"/>
      <c r="H24" s="45"/>
      <c r="I24" s="45"/>
      <c r="J24" s="47"/>
    </row>
    <row r="25">
      <c r="A25" s="36" t="s">
        <v>467</v>
      </c>
      <c r="B25" s="44"/>
      <c r="C25" s="45"/>
      <c r="D25" s="45"/>
      <c r="E25" s="46" t="s">
        <v>460</v>
      </c>
      <c r="F25" s="45"/>
      <c r="G25" s="45"/>
      <c r="H25" s="45"/>
      <c r="I25" s="45"/>
      <c r="J25" s="47"/>
    </row>
    <row r="26">
      <c r="A26" s="30" t="s">
        <v>455</v>
      </c>
      <c r="B26" s="31"/>
      <c r="C26" s="32" t="s">
        <v>2359</v>
      </c>
      <c r="D26" s="33"/>
      <c r="E26" s="30" t="s">
        <v>2360</v>
      </c>
      <c r="F26" s="33"/>
      <c r="G26" s="33"/>
      <c r="H26" s="33"/>
      <c r="I26" s="34">
        <f>SUMIFS(I27:I57,A27:A57,"P")</f>
        <v>0</v>
      </c>
      <c r="J26" s="35"/>
    </row>
    <row r="27" ht="30">
      <c r="A27" s="36" t="s">
        <v>458</v>
      </c>
      <c r="B27" s="36">
        <v>4</v>
      </c>
      <c r="C27" s="37" t="s">
        <v>2361</v>
      </c>
      <c r="D27" s="36" t="s">
        <v>460</v>
      </c>
      <c r="E27" s="38" t="s">
        <v>2362</v>
      </c>
      <c r="F27" s="39" t="s">
        <v>475</v>
      </c>
      <c r="G27" s="40">
        <v>0.93600000000000005</v>
      </c>
      <c r="H27" s="41">
        <v>0</v>
      </c>
      <c r="I27" s="42">
        <f>ROUND(G27*H27,P4)</f>
        <v>0</v>
      </c>
      <c r="J27" s="39" t="s">
        <v>2348</v>
      </c>
      <c r="O27" s="43">
        <f>I27*0.21</f>
        <v>0</v>
      </c>
      <c r="P27">
        <v>3</v>
      </c>
    </row>
    <row r="28" ht="30">
      <c r="A28" s="36" t="s">
        <v>464</v>
      </c>
      <c r="B28" s="44"/>
      <c r="C28" s="45"/>
      <c r="D28" s="45"/>
      <c r="E28" s="38" t="s">
        <v>2363</v>
      </c>
      <c r="F28" s="45"/>
      <c r="G28" s="45"/>
      <c r="H28" s="45"/>
      <c r="I28" s="45"/>
      <c r="J28" s="47"/>
    </row>
    <row r="29" ht="30">
      <c r="A29" s="36" t="s">
        <v>465</v>
      </c>
      <c r="B29" s="44"/>
      <c r="C29" s="45"/>
      <c r="D29" s="45"/>
      <c r="E29" s="48" t="s">
        <v>2364</v>
      </c>
      <c r="F29" s="45"/>
      <c r="G29" s="45"/>
      <c r="H29" s="45"/>
      <c r="I29" s="45"/>
      <c r="J29" s="47"/>
    </row>
    <row r="30">
      <c r="A30" s="36" t="s">
        <v>467</v>
      </c>
      <c r="B30" s="44"/>
      <c r="C30" s="45"/>
      <c r="D30" s="45"/>
      <c r="E30" s="46" t="s">
        <v>460</v>
      </c>
      <c r="F30" s="45"/>
      <c r="G30" s="45"/>
      <c r="H30" s="45"/>
      <c r="I30" s="45"/>
      <c r="J30" s="47"/>
    </row>
    <row r="31">
      <c r="A31" s="36" t="s">
        <v>458</v>
      </c>
      <c r="B31" s="36">
        <v>5</v>
      </c>
      <c r="C31" s="37" t="s">
        <v>2365</v>
      </c>
      <c r="D31" s="36" t="s">
        <v>460</v>
      </c>
      <c r="E31" s="38" t="s">
        <v>2366</v>
      </c>
      <c r="F31" s="39" t="s">
        <v>475</v>
      </c>
      <c r="G31" s="40">
        <v>0.93600000000000005</v>
      </c>
      <c r="H31" s="41">
        <v>0</v>
      </c>
      <c r="I31" s="42">
        <f>ROUND(G31*H31,P4)</f>
        <v>0</v>
      </c>
      <c r="J31" s="39" t="s">
        <v>2348</v>
      </c>
      <c r="O31" s="43">
        <f>I31*0.21</f>
        <v>0</v>
      </c>
      <c r="P31">
        <v>3</v>
      </c>
    </row>
    <row r="32" ht="30">
      <c r="A32" s="36" t="s">
        <v>464</v>
      </c>
      <c r="B32" s="44"/>
      <c r="C32" s="45"/>
      <c r="D32" s="45"/>
      <c r="E32" s="38" t="s">
        <v>2367</v>
      </c>
      <c r="F32" s="45"/>
      <c r="G32" s="45"/>
      <c r="H32" s="45"/>
      <c r="I32" s="45"/>
      <c r="J32" s="47"/>
    </row>
    <row r="33">
      <c r="A33" s="36" t="s">
        <v>465</v>
      </c>
      <c r="B33" s="44"/>
      <c r="C33" s="45"/>
      <c r="D33" s="45"/>
      <c r="E33" s="48" t="s">
        <v>2368</v>
      </c>
      <c r="F33" s="45"/>
      <c r="G33" s="45"/>
      <c r="H33" s="45"/>
      <c r="I33" s="45"/>
      <c r="J33" s="47"/>
    </row>
    <row r="34">
      <c r="A34" s="36" t="s">
        <v>467</v>
      </c>
      <c r="B34" s="44"/>
      <c r="C34" s="45"/>
      <c r="D34" s="45"/>
      <c r="E34" s="46" t="s">
        <v>460</v>
      </c>
      <c r="F34" s="45"/>
      <c r="G34" s="45"/>
      <c r="H34" s="45"/>
      <c r="I34" s="45"/>
      <c r="J34" s="47"/>
    </row>
    <row r="35">
      <c r="A35" s="36" t="s">
        <v>458</v>
      </c>
      <c r="B35" s="36">
        <v>6</v>
      </c>
      <c r="C35" s="37" t="s">
        <v>2369</v>
      </c>
      <c r="D35" s="36" t="s">
        <v>460</v>
      </c>
      <c r="E35" s="38" t="s">
        <v>2370</v>
      </c>
      <c r="F35" s="39" t="s">
        <v>475</v>
      </c>
      <c r="G35" s="40">
        <v>0.59399999999999997</v>
      </c>
      <c r="H35" s="41">
        <v>0</v>
      </c>
      <c r="I35" s="42">
        <f>ROUND(G35*H35,P4)</f>
        <v>0</v>
      </c>
      <c r="J35" s="39" t="s">
        <v>2348</v>
      </c>
      <c r="O35" s="43">
        <f>I35*0.21</f>
        <v>0</v>
      </c>
      <c r="P35">
        <v>3</v>
      </c>
    </row>
    <row r="36" ht="30">
      <c r="A36" s="36" t="s">
        <v>464</v>
      </c>
      <c r="B36" s="44"/>
      <c r="C36" s="45"/>
      <c r="D36" s="45"/>
      <c r="E36" s="38" t="s">
        <v>2371</v>
      </c>
      <c r="F36" s="45"/>
      <c r="G36" s="45"/>
      <c r="H36" s="45"/>
      <c r="I36" s="45"/>
      <c r="J36" s="47"/>
    </row>
    <row r="37" ht="30">
      <c r="A37" s="36" t="s">
        <v>465</v>
      </c>
      <c r="B37" s="44"/>
      <c r="C37" s="45"/>
      <c r="D37" s="45"/>
      <c r="E37" s="48" t="s">
        <v>2372</v>
      </c>
      <c r="F37" s="45"/>
      <c r="G37" s="45"/>
      <c r="H37" s="45"/>
      <c r="I37" s="45"/>
      <c r="J37" s="47"/>
    </row>
    <row r="38">
      <c r="A38" s="36" t="s">
        <v>467</v>
      </c>
      <c r="B38" s="44"/>
      <c r="C38" s="45"/>
      <c r="D38" s="45"/>
      <c r="E38" s="46" t="s">
        <v>460</v>
      </c>
      <c r="F38" s="45"/>
      <c r="G38" s="45"/>
      <c r="H38" s="45"/>
      <c r="I38" s="45"/>
      <c r="J38" s="47"/>
    </row>
    <row r="39">
      <c r="A39" s="36" t="s">
        <v>458</v>
      </c>
      <c r="B39" s="36">
        <v>7</v>
      </c>
      <c r="C39" s="37" t="s">
        <v>2373</v>
      </c>
      <c r="D39" s="36" t="s">
        <v>460</v>
      </c>
      <c r="E39" s="38" t="s">
        <v>2374</v>
      </c>
      <c r="F39" s="39" t="s">
        <v>492</v>
      </c>
      <c r="G39" s="40">
        <v>2.0699999999999998</v>
      </c>
      <c r="H39" s="41">
        <v>0</v>
      </c>
      <c r="I39" s="42">
        <f>ROUND(G39*H39,P4)</f>
        <v>0</v>
      </c>
      <c r="J39" s="39" t="s">
        <v>2348</v>
      </c>
      <c r="O39" s="43">
        <f>I39*0.21</f>
        <v>0</v>
      </c>
      <c r="P39">
        <v>3</v>
      </c>
    </row>
    <row r="40">
      <c r="A40" s="36" t="s">
        <v>464</v>
      </c>
      <c r="B40" s="44"/>
      <c r="C40" s="45"/>
      <c r="D40" s="45"/>
      <c r="E40" s="38" t="s">
        <v>2375</v>
      </c>
      <c r="F40" s="45"/>
      <c r="G40" s="45"/>
      <c r="H40" s="45"/>
      <c r="I40" s="45"/>
      <c r="J40" s="47"/>
    </row>
    <row r="41" ht="30">
      <c r="A41" s="36" t="s">
        <v>465</v>
      </c>
      <c r="B41" s="44"/>
      <c r="C41" s="45"/>
      <c r="D41" s="45"/>
      <c r="E41" s="48" t="s">
        <v>2376</v>
      </c>
      <c r="F41" s="45"/>
      <c r="G41" s="45"/>
      <c r="H41" s="45"/>
      <c r="I41" s="45"/>
      <c r="J41" s="47"/>
    </row>
    <row r="42">
      <c r="A42" s="36" t="s">
        <v>467</v>
      </c>
      <c r="B42" s="44"/>
      <c r="C42" s="45"/>
      <c r="D42" s="45"/>
      <c r="E42" s="46" t="s">
        <v>460</v>
      </c>
      <c r="F42" s="45"/>
      <c r="G42" s="45"/>
      <c r="H42" s="45"/>
      <c r="I42" s="45"/>
      <c r="J42" s="47"/>
    </row>
    <row r="43">
      <c r="A43" s="36" t="s">
        <v>458</v>
      </c>
      <c r="B43" s="36">
        <v>8</v>
      </c>
      <c r="C43" s="37" t="s">
        <v>2377</v>
      </c>
      <c r="D43" s="36" t="s">
        <v>460</v>
      </c>
      <c r="E43" s="38" t="s">
        <v>2378</v>
      </c>
      <c r="F43" s="39" t="s">
        <v>492</v>
      </c>
      <c r="G43" s="40">
        <v>2.0699999999999998</v>
      </c>
      <c r="H43" s="41">
        <v>0</v>
      </c>
      <c r="I43" s="42">
        <f>ROUND(G43*H43,P4)</f>
        <v>0</v>
      </c>
      <c r="J43" s="39" t="s">
        <v>2348</v>
      </c>
      <c r="O43" s="43">
        <f>I43*0.21</f>
        <v>0</v>
      </c>
      <c r="P43">
        <v>3</v>
      </c>
    </row>
    <row r="44">
      <c r="A44" s="36" t="s">
        <v>464</v>
      </c>
      <c r="B44" s="44"/>
      <c r="C44" s="45"/>
      <c r="D44" s="45"/>
      <c r="E44" s="38" t="s">
        <v>2379</v>
      </c>
      <c r="F44" s="45"/>
      <c r="G44" s="45"/>
      <c r="H44" s="45"/>
      <c r="I44" s="45"/>
      <c r="J44" s="47"/>
    </row>
    <row r="45">
      <c r="A45" s="36" t="s">
        <v>467</v>
      </c>
      <c r="B45" s="44"/>
      <c r="C45" s="45"/>
      <c r="D45" s="45"/>
      <c r="E45" s="46" t="s">
        <v>460</v>
      </c>
      <c r="F45" s="45"/>
      <c r="G45" s="45"/>
      <c r="H45" s="45"/>
      <c r="I45" s="45"/>
      <c r="J45" s="47"/>
    </row>
    <row r="46">
      <c r="A46" s="36" t="s">
        <v>458</v>
      </c>
      <c r="B46" s="36">
        <v>9</v>
      </c>
      <c r="C46" s="37" t="s">
        <v>2380</v>
      </c>
      <c r="D46" s="36" t="s">
        <v>460</v>
      </c>
      <c r="E46" s="38" t="s">
        <v>2381</v>
      </c>
      <c r="F46" s="39" t="s">
        <v>613</v>
      </c>
      <c r="G46" s="40">
        <v>0.035999999999999997</v>
      </c>
      <c r="H46" s="41">
        <v>0</v>
      </c>
      <c r="I46" s="42">
        <f>ROUND(G46*H46,P4)</f>
        <v>0</v>
      </c>
      <c r="J46" s="39" t="s">
        <v>2348</v>
      </c>
      <c r="O46" s="43">
        <f>I46*0.21</f>
        <v>0</v>
      </c>
      <c r="P46">
        <v>3</v>
      </c>
    </row>
    <row r="47">
      <c r="A47" s="36" t="s">
        <v>464</v>
      </c>
      <c r="B47" s="44"/>
      <c r="C47" s="45"/>
      <c r="D47" s="45"/>
      <c r="E47" s="38" t="s">
        <v>2382</v>
      </c>
      <c r="F47" s="45"/>
      <c r="G47" s="45"/>
      <c r="H47" s="45"/>
      <c r="I47" s="45"/>
      <c r="J47" s="47"/>
    </row>
    <row r="48" ht="30">
      <c r="A48" s="36" t="s">
        <v>465</v>
      </c>
      <c r="B48" s="44"/>
      <c r="C48" s="45"/>
      <c r="D48" s="45"/>
      <c r="E48" s="48" t="s">
        <v>2383</v>
      </c>
      <c r="F48" s="45"/>
      <c r="G48" s="45"/>
      <c r="H48" s="45"/>
      <c r="I48" s="45"/>
      <c r="J48" s="47"/>
    </row>
    <row r="49">
      <c r="A49" s="36" t="s">
        <v>467</v>
      </c>
      <c r="B49" s="44"/>
      <c r="C49" s="45"/>
      <c r="D49" s="45"/>
      <c r="E49" s="46" t="s">
        <v>460</v>
      </c>
      <c r="F49" s="45"/>
      <c r="G49" s="45"/>
      <c r="H49" s="45"/>
      <c r="I49" s="45"/>
      <c r="J49" s="47"/>
    </row>
    <row r="50" ht="30">
      <c r="A50" s="36" t="s">
        <v>458</v>
      </c>
      <c r="B50" s="36">
        <v>10</v>
      </c>
      <c r="C50" s="37" t="s">
        <v>2384</v>
      </c>
      <c r="D50" s="36" t="s">
        <v>460</v>
      </c>
      <c r="E50" s="38" t="s">
        <v>2385</v>
      </c>
      <c r="F50" s="39" t="s">
        <v>492</v>
      </c>
      <c r="G50" s="40">
        <v>13.800000000000001</v>
      </c>
      <c r="H50" s="41">
        <v>0</v>
      </c>
      <c r="I50" s="42">
        <f>ROUND(G50*H50,P4)</f>
        <v>0</v>
      </c>
      <c r="J50" s="39" t="s">
        <v>2348</v>
      </c>
      <c r="O50" s="43">
        <f>I50*0.21</f>
        <v>0</v>
      </c>
      <c r="P50">
        <v>3</v>
      </c>
    </row>
    <row r="51" ht="45">
      <c r="A51" s="36" t="s">
        <v>464</v>
      </c>
      <c r="B51" s="44"/>
      <c r="C51" s="45"/>
      <c r="D51" s="45"/>
      <c r="E51" s="38" t="s">
        <v>2386</v>
      </c>
      <c r="F51" s="45"/>
      <c r="G51" s="45"/>
      <c r="H51" s="45"/>
      <c r="I51" s="45"/>
      <c r="J51" s="47"/>
    </row>
    <row r="52">
      <c r="A52" s="36" t="s">
        <v>465</v>
      </c>
      <c r="B52" s="44"/>
      <c r="C52" s="45"/>
      <c r="D52" s="45"/>
      <c r="E52" s="48" t="s">
        <v>2387</v>
      </c>
      <c r="F52" s="45"/>
      <c r="G52" s="45"/>
      <c r="H52" s="45"/>
      <c r="I52" s="45"/>
      <c r="J52" s="47"/>
    </row>
    <row r="53">
      <c r="A53" s="36" t="s">
        <v>467</v>
      </c>
      <c r="B53" s="44"/>
      <c r="C53" s="45"/>
      <c r="D53" s="45"/>
      <c r="E53" s="46" t="s">
        <v>460</v>
      </c>
      <c r="F53" s="45"/>
      <c r="G53" s="45"/>
      <c r="H53" s="45"/>
      <c r="I53" s="45"/>
      <c r="J53" s="47"/>
    </row>
    <row r="54">
      <c r="A54" s="36" t="s">
        <v>458</v>
      </c>
      <c r="B54" s="36">
        <v>11</v>
      </c>
      <c r="C54" s="37" t="s">
        <v>2388</v>
      </c>
      <c r="D54" s="36" t="s">
        <v>460</v>
      </c>
      <c r="E54" s="38" t="s">
        <v>2389</v>
      </c>
      <c r="F54" s="39" t="s">
        <v>613</v>
      </c>
      <c r="G54" s="40">
        <v>0.083000000000000004</v>
      </c>
      <c r="H54" s="41">
        <v>0</v>
      </c>
      <c r="I54" s="42">
        <f>ROUND(G54*H54,P4)</f>
        <v>0</v>
      </c>
      <c r="J54" s="39" t="s">
        <v>2348</v>
      </c>
      <c r="O54" s="43">
        <f>I54*0.21</f>
        <v>0</v>
      </c>
      <c r="P54">
        <v>3</v>
      </c>
    </row>
    <row r="55" ht="45">
      <c r="A55" s="36" t="s">
        <v>464</v>
      </c>
      <c r="B55" s="44"/>
      <c r="C55" s="45"/>
      <c r="D55" s="45"/>
      <c r="E55" s="38" t="s">
        <v>2390</v>
      </c>
      <c r="F55" s="45"/>
      <c r="G55" s="45"/>
      <c r="H55" s="45"/>
      <c r="I55" s="45"/>
      <c r="J55" s="47"/>
    </row>
    <row r="56" ht="45">
      <c r="A56" s="36" t="s">
        <v>465</v>
      </c>
      <c r="B56" s="44"/>
      <c r="C56" s="45"/>
      <c r="D56" s="45"/>
      <c r="E56" s="48" t="s">
        <v>2391</v>
      </c>
      <c r="F56" s="45"/>
      <c r="G56" s="45"/>
      <c r="H56" s="45"/>
      <c r="I56" s="45"/>
      <c r="J56" s="47"/>
    </row>
    <row r="57">
      <c r="A57" s="36" t="s">
        <v>467</v>
      </c>
      <c r="B57" s="44"/>
      <c r="C57" s="45"/>
      <c r="D57" s="45"/>
      <c r="E57" s="46" t="s">
        <v>460</v>
      </c>
      <c r="F57" s="45"/>
      <c r="G57" s="45"/>
      <c r="H57" s="45"/>
      <c r="I57" s="45"/>
      <c r="J57" s="47"/>
    </row>
    <row r="58">
      <c r="A58" s="30" t="s">
        <v>455</v>
      </c>
      <c r="B58" s="31"/>
      <c r="C58" s="32" t="s">
        <v>2392</v>
      </c>
      <c r="D58" s="33"/>
      <c r="E58" s="30" t="s">
        <v>2393</v>
      </c>
      <c r="F58" s="33"/>
      <c r="G58" s="33"/>
      <c r="H58" s="33"/>
      <c r="I58" s="34">
        <f>SUMIFS(I59:I62,A59:A62,"P")</f>
        <v>0</v>
      </c>
      <c r="J58" s="35"/>
    </row>
    <row r="59" ht="30">
      <c r="A59" s="36" t="s">
        <v>458</v>
      </c>
      <c r="B59" s="36">
        <v>12</v>
      </c>
      <c r="C59" s="37" t="s">
        <v>2394</v>
      </c>
      <c r="D59" s="36" t="s">
        <v>460</v>
      </c>
      <c r="E59" s="38" t="s">
        <v>2395</v>
      </c>
      <c r="F59" s="39" t="s">
        <v>751</v>
      </c>
      <c r="G59" s="40">
        <v>1</v>
      </c>
      <c r="H59" s="41">
        <v>0</v>
      </c>
      <c r="I59" s="42">
        <f>ROUND(G59*H59,P4)</f>
        <v>0</v>
      </c>
      <c r="J59" s="39" t="s">
        <v>463</v>
      </c>
      <c r="O59" s="43">
        <f>I59*0.21</f>
        <v>0</v>
      </c>
      <c r="P59">
        <v>3</v>
      </c>
    </row>
    <row r="60" ht="90">
      <c r="A60" s="36" t="s">
        <v>464</v>
      </c>
      <c r="B60" s="44"/>
      <c r="C60" s="45"/>
      <c r="D60" s="45"/>
      <c r="E60" s="38" t="s">
        <v>2396</v>
      </c>
      <c r="F60" s="45"/>
      <c r="G60" s="45"/>
      <c r="H60" s="45"/>
      <c r="I60" s="45"/>
      <c r="J60" s="47"/>
    </row>
    <row r="61" ht="409.5">
      <c r="A61" s="36" t="s">
        <v>465</v>
      </c>
      <c r="B61" s="44"/>
      <c r="C61" s="45"/>
      <c r="D61" s="45"/>
      <c r="E61" s="48" t="s">
        <v>2397</v>
      </c>
      <c r="F61" s="45"/>
      <c r="G61" s="45"/>
      <c r="H61" s="45"/>
      <c r="I61" s="45"/>
      <c r="J61" s="47"/>
    </row>
    <row r="62">
      <c r="A62" s="36" t="s">
        <v>467</v>
      </c>
      <c r="B62" s="44"/>
      <c r="C62" s="45"/>
      <c r="D62" s="45"/>
      <c r="E62" s="46" t="s">
        <v>460</v>
      </c>
      <c r="F62" s="45"/>
      <c r="G62" s="45"/>
      <c r="H62" s="45"/>
      <c r="I62" s="45"/>
      <c r="J62" s="47"/>
    </row>
    <row r="63">
      <c r="A63" s="30" t="s">
        <v>455</v>
      </c>
      <c r="B63" s="31"/>
      <c r="C63" s="32" t="s">
        <v>2398</v>
      </c>
      <c r="D63" s="33"/>
      <c r="E63" s="30" t="s">
        <v>2399</v>
      </c>
      <c r="F63" s="33"/>
      <c r="G63" s="33"/>
      <c r="H63" s="33"/>
      <c r="I63" s="34">
        <f>SUMIFS(I64:I70,A64:A70,"P")</f>
        <v>0</v>
      </c>
      <c r="J63" s="35"/>
    </row>
    <row r="64">
      <c r="A64" s="36" t="s">
        <v>458</v>
      </c>
      <c r="B64" s="36">
        <v>13</v>
      </c>
      <c r="C64" s="37" t="s">
        <v>2400</v>
      </c>
      <c r="D64" s="36" t="s">
        <v>460</v>
      </c>
      <c r="E64" s="38" t="s">
        <v>2401</v>
      </c>
      <c r="F64" s="39" t="s">
        <v>743</v>
      </c>
      <c r="G64" s="40">
        <v>2.2000000000000002</v>
      </c>
      <c r="H64" s="41">
        <v>0</v>
      </c>
      <c r="I64" s="42">
        <f>ROUND(G64*H64,P4)</f>
        <v>0</v>
      </c>
      <c r="J64" s="39" t="s">
        <v>2348</v>
      </c>
      <c r="O64" s="43">
        <f>I64*0.21</f>
        <v>0</v>
      </c>
      <c r="P64">
        <v>3</v>
      </c>
    </row>
    <row r="65" ht="45">
      <c r="A65" s="36" t="s">
        <v>464</v>
      </c>
      <c r="B65" s="44"/>
      <c r="C65" s="45"/>
      <c r="D65" s="45"/>
      <c r="E65" s="38" t="s">
        <v>2402</v>
      </c>
      <c r="F65" s="45"/>
      <c r="G65" s="45"/>
      <c r="H65" s="45"/>
      <c r="I65" s="45"/>
      <c r="J65" s="47"/>
    </row>
    <row r="66">
      <c r="A66" s="36" t="s">
        <v>465</v>
      </c>
      <c r="B66" s="44"/>
      <c r="C66" s="45"/>
      <c r="D66" s="45"/>
      <c r="E66" s="48" t="s">
        <v>2403</v>
      </c>
      <c r="F66" s="45"/>
      <c r="G66" s="45"/>
      <c r="H66" s="45"/>
      <c r="I66" s="45"/>
      <c r="J66" s="47"/>
    </row>
    <row r="67">
      <c r="A67" s="36" t="s">
        <v>467</v>
      </c>
      <c r="B67" s="44"/>
      <c r="C67" s="45"/>
      <c r="D67" s="45"/>
      <c r="E67" s="46" t="s">
        <v>460</v>
      </c>
      <c r="F67" s="45"/>
      <c r="G67" s="45"/>
      <c r="H67" s="45"/>
      <c r="I67" s="45"/>
      <c r="J67" s="47"/>
    </row>
    <row r="68">
      <c r="A68" s="36" t="s">
        <v>458</v>
      </c>
      <c r="B68" s="36">
        <v>14</v>
      </c>
      <c r="C68" s="37" t="s">
        <v>2404</v>
      </c>
      <c r="D68" s="36" t="s">
        <v>460</v>
      </c>
      <c r="E68" s="38" t="s">
        <v>2405</v>
      </c>
      <c r="F68" s="39" t="s">
        <v>751</v>
      </c>
      <c r="G68" s="40">
        <v>2</v>
      </c>
      <c r="H68" s="41">
        <v>0</v>
      </c>
      <c r="I68" s="42">
        <f>ROUND(G68*H68,P4)</f>
        <v>0</v>
      </c>
      <c r="J68" s="39" t="s">
        <v>463</v>
      </c>
      <c r="O68" s="43">
        <f>I68*0.21</f>
        <v>0</v>
      </c>
      <c r="P68">
        <v>3</v>
      </c>
    </row>
    <row r="69">
      <c r="A69" s="36" t="s">
        <v>464</v>
      </c>
      <c r="B69" s="44"/>
      <c r="C69" s="45"/>
      <c r="D69" s="45"/>
      <c r="E69" s="38" t="s">
        <v>2405</v>
      </c>
      <c r="F69" s="45"/>
      <c r="G69" s="45"/>
      <c r="H69" s="45"/>
      <c r="I69" s="45"/>
      <c r="J69" s="47"/>
    </row>
    <row r="70">
      <c r="A70" s="36" t="s">
        <v>467</v>
      </c>
      <c r="B70" s="44"/>
      <c r="C70" s="45"/>
      <c r="D70" s="45"/>
      <c r="E70" s="46" t="s">
        <v>460</v>
      </c>
      <c r="F70" s="45"/>
      <c r="G70" s="45"/>
      <c r="H70" s="45"/>
      <c r="I70" s="45"/>
      <c r="J70" s="47"/>
    </row>
    <row r="71">
      <c r="A71" s="30" t="s">
        <v>455</v>
      </c>
      <c r="B71" s="31"/>
      <c r="C71" s="32" t="s">
        <v>2406</v>
      </c>
      <c r="D71" s="33"/>
      <c r="E71" s="30" t="s">
        <v>2407</v>
      </c>
      <c r="F71" s="33"/>
      <c r="G71" s="33"/>
      <c r="H71" s="33"/>
      <c r="I71" s="34">
        <f>SUMIFS(I72:I109,A72:A109,"P")</f>
        <v>0</v>
      </c>
      <c r="J71" s="35"/>
    </row>
    <row r="72" ht="30">
      <c r="A72" s="36" t="s">
        <v>458</v>
      </c>
      <c r="B72" s="36">
        <v>15</v>
      </c>
      <c r="C72" s="37" t="s">
        <v>2408</v>
      </c>
      <c r="D72" s="36" t="s">
        <v>460</v>
      </c>
      <c r="E72" s="38" t="s">
        <v>2409</v>
      </c>
      <c r="F72" s="39" t="s">
        <v>475</v>
      </c>
      <c r="G72" s="40">
        <v>0.746</v>
      </c>
      <c r="H72" s="41">
        <v>0</v>
      </c>
      <c r="I72" s="42">
        <f>ROUND(G72*H72,P4)</f>
        <v>0</v>
      </c>
      <c r="J72" s="39" t="s">
        <v>2348</v>
      </c>
      <c r="O72" s="43">
        <f>I72*0.21</f>
        <v>0</v>
      </c>
      <c r="P72">
        <v>3</v>
      </c>
    </row>
    <row r="73" ht="30">
      <c r="A73" s="36" t="s">
        <v>464</v>
      </c>
      <c r="B73" s="44"/>
      <c r="C73" s="45"/>
      <c r="D73" s="45"/>
      <c r="E73" s="38" t="s">
        <v>2410</v>
      </c>
      <c r="F73" s="45"/>
      <c r="G73" s="45"/>
      <c r="H73" s="45"/>
      <c r="I73" s="45"/>
      <c r="J73" s="47"/>
    </row>
    <row r="74" ht="60">
      <c r="A74" s="36" t="s">
        <v>465</v>
      </c>
      <c r="B74" s="44"/>
      <c r="C74" s="45"/>
      <c r="D74" s="45"/>
      <c r="E74" s="48" t="s">
        <v>2411</v>
      </c>
      <c r="F74" s="45"/>
      <c r="G74" s="45"/>
      <c r="H74" s="45"/>
      <c r="I74" s="45"/>
      <c r="J74" s="47"/>
    </row>
    <row r="75">
      <c r="A75" s="36" t="s">
        <v>467</v>
      </c>
      <c r="B75" s="44"/>
      <c r="C75" s="45"/>
      <c r="D75" s="45"/>
      <c r="E75" s="46" t="s">
        <v>460</v>
      </c>
      <c r="F75" s="45"/>
      <c r="G75" s="45"/>
      <c r="H75" s="45"/>
      <c r="I75" s="45"/>
      <c r="J75" s="47"/>
    </row>
    <row r="76">
      <c r="A76" s="36" t="s">
        <v>458</v>
      </c>
      <c r="B76" s="36">
        <v>16</v>
      </c>
      <c r="C76" s="37" t="s">
        <v>2412</v>
      </c>
      <c r="D76" s="36" t="s">
        <v>460</v>
      </c>
      <c r="E76" s="38" t="s">
        <v>2413</v>
      </c>
      <c r="F76" s="39" t="s">
        <v>475</v>
      </c>
      <c r="G76" s="40">
        <v>0.746</v>
      </c>
      <c r="H76" s="41">
        <v>0</v>
      </c>
      <c r="I76" s="42">
        <f>ROUND(G76*H76,P4)</f>
        <v>0</v>
      </c>
      <c r="J76" s="39" t="s">
        <v>2348</v>
      </c>
      <c r="O76" s="43">
        <f>I76*0.21</f>
        <v>0</v>
      </c>
      <c r="P76">
        <v>3</v>
      </c>
    </row>
    <row r="77" ht="30">
      <c r="A77" s="36" t="s">
        <v>464</v>
      </c>
      <c r="B77" s="44"/>
      <c r="C77" s="45"/>
      <c r="D77" s="45"/>
      <c r="E77" s="38" t="s">
        <v>2414</v>
      </c>
      <c r="F77" s="45"/>
      <c r="G77" s="45"/>
      <c r="H77" s="45"/>
      <c r="I77" s="45"/>
      <c r="J77" s="47"/>
    </row>
    <row r="78" ht="30">
      <c r="A78" s="36" t="s">
        <v>465</v>
      </c>
      <c r="B78" s="44"/>
      <c r="C78" s="45"/>
      <c r="D78" s="45"/>
      <c r="E78" s="48" t="s">
        <v>2415</v>
      </c>
      <c r="F78" s="45"/>
      <c r="G78" s="45"/>
      <c r="H78" s="45"/>
      <c r="I78" s="45"/>
      <c r="J78" s="47"/>
    </row>
    <row r="79">
      <c r="A79" s="36" t="s">
        <v>467</v>
      </c>
      <c r="B79" s="44"/>
      <c r="C79" s="45"/>
      <c r="D79" s="45"/>
      <c r="E79" s="46" t="s">
        <v>460</v>
      </c>
      <c r="F79" s="45"/>
      <c r="G79" s="45"/>
      <c r="H79" s="45"/>
      <c r="I79" s="45"/>
      <c r="J79" s="47"/>
    </row>
    <row r="80">
      <c r="A80" s="36" t="s">
        <v>458</v>
      </c>
      <c r="B80" s="36">
        <v>17</v>
      </c>
      <c r="C80" s="37" t="s">
        <v>2416</v>
      </c>
      <c r="D80" s="36" t="s">
        <v>460</v>
      </c>
      <c r="E80" s="38" t="s">
        <v>2417</v>
      </c>
      <c r="F80" s="39" t="s">
        <v>492</v>
      </c>
      <c r="G80" s="40">
        <v>2.9900000000000002</v>
      </c>
      <c r="H80" s="41">
        <v>0</v>
      </c>
      <c r="I80" s="42">
        <f>ROUND(G80*H80,P4)</f>
        <v>0</v>
      </c>
      <c r="J80" s="39" t="s">
        <v>2348</v>
      </c>
      <c r="O80" s="43">
        <f>I80*0.21</f>
        <v>0</v>
      </c>
      <c r="P80">
        <v>3</v>
      </c>
    </row>
    <row r="81">
      <c r="A81" s="36" t="s">
        <v>464</v>
      </c>
      <c r="B81" s="44"/>
      <c r="C81" s="45"/>
      <c r="D81" s="45"/>
      <c r="E81" s="38" t="s">
        <v>2418</v>
      </c>
      <c r="F81" s="45"/>
      <c r="G81" s="45"/>
      <c r="H81" s="45"/>
      <c r="I81" s="45"/>
      <c r="J81" s="47"/>
    </row>
    <row r="82" ht="75">
      <c r="A82" s="36" t="s">
        <v>465</v>
      </c>
      <c r="B82" s="44"/>
      <c r="C82" s="45"/>
      <c r="D82" s="45"/>
      <c r="E82" s="48" t="s">
        <v>2419</v>
      </c>
      <c r="F82" s="45"/>
      <c r="G82" s="45"/>
      <c r="H82" s="45"/>
      <c r="I82" s="45"/>
      <c r="J82" s="47"/>
    </row>
    <row r="83">
      <c r="A83" s="36" t="s">
        <v>467</v>
      </c>
      <c r="B83" s="44"/>
      <c r="C83" s="45"/>
      <c r="D83" s="45"/>
      <c r="E83" s="46" t="s">
        <v>460</v>
      </c>
      <c r="F83" s="45"/>
      <c r="G83" s="45"/>
      <c r="H83" s="45"/>
      <c r="I83" s="45"/>
      <c r="J83" s="47"/>
    </row>
    <row r="84">
      <c r="A84" s="36" t="s">
        <v>458</v>
      </c>
      <c r="B84" s="36">
        <v>18</v>
      </c>
      <c r="C84" s="37" t="s">
        <v>2420</v>
      </c>
      <c r="D84" s="36" t="s">
        <v>460</v>
      </c>
      <c r="E84" s="38" t="s">
        <v>2421</v>
      </c>
      <c r="F84" s="39" t="s">
        <v>492</v>
      </c>
      <c r="G84" s="40">
        <v>2.9900000000000002</v>
      </c>
      <c r="H84" s="41">
        <v>0</v>
      </c>
      <c r="I84" s="42">
        <f>ROUND(G84*H84,P4)</f>
        <v>0</v>
      </c>
      <c r="J84" s="39" t="s">
        <v>2348</v>
      </c>
      <c r="O84" s="43">
        <f>I84*0.21</f>
        <v>0</v>
      </c>
      <c r="P84">
        <v>3</v>
      </c>
    </row>
    <row r="85">
      <c r="A85" s="36" t="s">
        <v>464</v>
      </c>
      <c r="B85" s="44"/>
      <c r="C85" s="45"/>
      <c r="D85" s="45"/>
      <c r="E85" s="38" t="s">
        <v>2422</v>
      </c>
      <c r="F85" s="45"/>
      <c r="G85" s="45"/>
      <c r="H85" s="45"/>
      <c r="I85" s="45"/>
      <c r="J85" s="47"/>
    </row>
    <row r="86">
      <c r="A86" s="36" t="s">
        <v>467</v>
      </c>
      <c r="B86" s="44"/>
      <c r="C86" s="45"/>
      <c r="D86" s="45"/>
      <c r="E86" s="46" t="s">
        <v>460</v>
      </c>
      <c r="F86" s="45"/>
      <c r="G86" s="45"/>
      <c r="H86" s="45"/>
      <c r="I86" s="45"/>
      <c r="J86" s="47"/>
    </row>
    <row r="87">
      <c r="A87" s="36" t="s">
        <v>458</v>
      </c>
      <c r="B87" s="36">
        <v>19</v>
      </c>
      <c r="C87" s="37" t="s">
        <v>2423</v>
      </c>
      <c r="D87" s="36" t="s">
        <v>460</v>
      </c>
      <c r="E87" s="38" t="s">
        <v>2424</v>
      </c>
      <c r="F87" s="39" t="s">
        <v>492</v>
      </c>
      <c r="G87" s="40">
        <v>11.34</v>
      </c>
      <c r="H87" s="41">
        <v>0</v>
      </c>
      <c r="I87" s="42">
        <f>ROUND(G87*H87,P4)</f>
        <v>0</v>
      </c>
      <c r="J87" s="39" t="s">
        <v>2348</v>
      </c>
      <c r="O87" s="43">
        <f>I87*0.21</f>
        <v>0</v>
      </c>
      <c r="P87">
        <v>3</v>
      </c>
    </row>
    <row r="88">
      <c r="A88" s="36" t="s">
        <v>464</v>
      </c>
      <c r="B88" s="44"/>
      <c r="C88" s="45"/>
      <c r="D88" s="45"/>
      <c r="E88" s="38" t="s">
        <v>2425</v>
      </c>
      <c r="F88" s="45"/>
      <c r="G88" s="45"/>
      <c r="H88" s="45"/>
      <c r="I88" s="45"/>
      <c r="J88" s="47"/>
    </row>
    <row r="89">
      <c r="A89" s="36" t="s">
        <v>465</v>
      </c>
      <c r="B89" s="44"/>
      <c r="C89" s="45"/>
      <c r="D89" s="45"/>
      <c r="E89" s="48" t="s">
        <v>2426</v>
      </c>
      <c r="F89" s="45"/>
      <c r="G89" s="45"/>
      <c r="H89" s="45"/>
      <c r="I89" s="45"/>
      <c r="J89" s="47"/>
    </row>
    <row r="90">
      <c r="A90" s="36" t="s">
        <v>467</v>
      </c>
      <c r="B90" s="44"/>
      <c r="C90" s="45"/>
      <c r="D90" s="45"/>
      <c r="E90" s="46" t="s">
        <v>460</v>
      </c>
      <c r="F90" s="45"/>
      <c r="G90" s="45"/>
      <c r="H90" s="45"/>
      <c r="I90" s="45"/>
      <c r="J90" s="47"/>
    </row>
    <row r="91">
      <c r="A91" s="36" t="s">
        <v>458</v>
      </c>
      <c r="B91" s="36">
        <v>20</v>
      </c>
      <c r="C91" s="37" t="s">
        <v>2427</v>
      </c>
      <c r="D91" s="36" t="s">
        <v>460</v>
      </c>
      <c r="E91" s="38" t="s">
        <v>2428</v>
      </c>
      <c r="F91" s="39" t="s">
        <v>492</v>
      </c>
      <c r="G91" s="40">
        <v>11.34</v>
      </c>
      <c r="H91" s="41">
        <v>0</v>
      </c>
      <c r="I91" s="42">
        <f>ROUND(G91*H91,P4)</f>
        <v>0</v>
      </c>
      <c r="J91" s="39" t="s">
        <v>2348</v>
      </c>
      <c r="O91" s="43">
        <f>I91*0.21</f>
        <v>0</v>
      </c>
      <c r="P91">
        <v>3</v>
      </c>
    </row>
    <row r="92" ht="30">
      <c r="A92" s="36" t="s">
        <v>464</v>
      </c>
      <c r="B92" s="44"/>
      <c r="C92" s="45"/>
      <c r="D92" s="45"/>
      <c r="E92" s="38" t="s">
        <v>2429</v>
      </c>
      <c r="F92" s="45"/>
      <c r="G92" s="45"/>
      <c r="H92" s="45"/>
      <c r="I92" s="45"/>
      <c r="J92" s="47"/>
    </row>
    <row r="93">
      <c r="A93" s="36" t="s">
        <v>467</v>
      </c>
      <c r="B93" s="44"/>
      <c r="C93" s="45"/>
      <c r="D93" s="45"/>
      <c r="E93" s="46" t="s">
        <v>460</v>
      </c>
      <c r="F93" s="45"/>
      <c r="G93" s="45"/>
      <c r="H93" s="45"/>
      <c r="I93" s="45"/>
      <c r="J93" s="47"/>
    </row>
    <row r="94">
      <c r="A94" s="36" t="s">
        <v>458</v>
      </c>
      <c r="B94" s="36">
        <v>21</v>
      </c>
      <c r="C94" s="37" t="s">
        <v>2430</v>
      </c>
      <c r="D94" s="36" t="s">
        <v>460</v>
      </c>
      <c r="E94" s="38" t="s">
        <v>2431</v>
      </c>
      <c r="F94" s="39" t="s">
        <v>492</v>
      </c>
      <c r="G94" s="40">
        <v>16.199999999999999</v>
      </c>
      <c r="H94" s="41">
        <v>0</v>
      </c>
      <c r="I94" s="42">
        <f>ROUND(G94*H94,P4)</f>
        <v>0</v>
      </c>
      <c r="J94" s="39" t="s">
        <v>2348</v>
      </c>
      <c r="O94" s="43">
        <f>I94*0.21</f>
        <v>0</v>
      </c>
      <c r="P94">
        <v>3</v>
      </c>
    </row>
    <row r="95">
      <c r="A95" s="36" t="s">
        <v>464</v>
      </c>
      <c r="B95" s="44"/>
      <c r="C95" s="45"/>
      <c r="D95" s="45"/>
      <c r="E95" s="38" t="s">
        <v>2432</v>
      </c>
      <c r="F95" s="45"/>
      <c r="G95" s="45"/>
      <c r="H95" s="45"/>
      <c r="I95" s="45"/>
      <c r="J95" s="47"/>
    </row>
    <row r="96">
      <c r="A96" s="36" t="s">
        <v>465</v>
      </c>
      <c r="B96" s="44"/>
      <c r="C96" s="45"/>
      <c r="D96" s="45"/>
      <c r="E96" s="48" t="s">
        <v>2433</v>
      </c>
      <c r="F96" s="45"/>
      <c r="G96" s="45"/>
      <c r="H96" s="45"/>
      <c r="I96" s="45"/>
      <c r="J96" s="47"/>
    </row>
    <row r="97">
      <c r="A97" s="36" t="s">
        <v>467</v>
      </c>
      <c r="B97" s="44"/>
      <c r="C97" s="45"/>
      <c r="D97" s="45"/>
      <c r="E97" s="46" t="s">
        <v>460</v>
      </c>
      <c r="F97" s="45"/>
      <c r="G97" s="45"/>
      <c r="H97" s="45"/>
      <c r="I97" s="45"/>
      <c r="J97" s="47"/>
    </row>
    <row r="98">
      <c r="A98" s="36" t="s">
        <v>458</v>
      </c>
      <c r="B98" s="36">
        <v>22</v>
      </c>
      <c r="C98" s="37" t="s">
        <v>2434</v>
      </c>
      <c r="D98" s="36" t="s">
        <v>460</v>
      </c>
      <c r="E98" s="38" t="s">
        <v>2435</v>
      </c>
      <c r="F98" s="39" t="s">
        <v>492</v>
      </c>
      <c r="G98" s="40">
        <v>9.7799999999999994</v>
      </c>
      <c r="H98" s="41">
        <v>0</v>
      </c>
      <c r="I98" s="42">
        <f>ROUND(G98*H98,P4)</f>
        <v>0</v>
      </c>
      <c r="J98" s="39" t="s">
        <v>2348</v>
      </c>
      <c r="O98" s="43">
        <f>I98*0.21</f>
        <v>0</v>
      </c>
      <c r="P98">
        <v>3</v>
      </c>
    </row>
    <row r="99" ht="30">
      <c r="A99" s="36" t="s">
        <v>464</v>
      </c>
      <c r="B99" s="44"/>
      <c r="C99" s="45"/>
      <c r="D99" s="45"/>
      <c r="E99" s="38" t="s">
        <v>2436</v>
      </c>
      <c r="F99" s="45"/>
      <c r="G99" s="45"/>
      <c r="H99" s="45"/>
      <c r="I99" s="45"/>
      <c r="J99" s="47"/>
    </row>
    <row r="100" ht="45">
      <c r="A100" s="36" t="s">
        <v>465</v>
      </c>
      <c r="B100" s="44"/>
      <c r="C100" s="45"/>
      <c r="D100" s="45"/>
      <c r="E100" s="48" t="s">
        <v>2437</v>
      </c>
      <c r="F100" s="45"/>
      <c r="G100" s="45"/>
      <c r="H100" s="45"/>
      <c r="I100" s="45"/>
      <c r="J100" s="47"/>
    </row>
    <row r="101">
      <c r="A101" s="36" t="s">
        <v>467</v>
      </c>
      <c r="B101" s="44"/>
      <c r="C101" s="45"/>
      <c r="D101" s="45"/>
      <c r="E101" s="46" t="s">
        <v>460</v>
      </c>
      <c r="F101" s="45"/>
      <c r="G101" s="45"/>
      <c r="H101" s="45"/>
      <c r="I101" s="45"/>
      <c r="J101" s="47"/>
    </row>
    <row r="102">
      <c r="A102" s="36" t="s">
        <v>458</v>
      </c>
      <c r="B102" s="36">
        <v>23</v>
      </c>
      <c r="C102" s="37" t="s">
        <v>2438</v>
      </c>
      <c r="D102" s="36" t="s">
        <v>460</v>
      </c>
      <c r="E102" s="38" t="s">
        <v>2439</v>
      </c>
      <c r="F102" s="39" t="s">
        <v>492</v>
      </c>
      <c r="G102" s="40">
        <v>9.7799999999999994</v>
      </c>
      <c r="H102" s="41">
        <v>0</v>
      </c>
      <c r="I102" s="42">
        <f>ROUND(G102*H102,P4)</f>
        <v>0</v>
      </c>
      <c r="J102" s="39" t="s">
        <v>2348</v>
      </c>
      <c r="O102" s="43">
        <f>I102*0.21</f>
        <v>0</v>
      </c>
      <c r="P102">
        <v>3</v>
      </c>
    </row>
    <row r="103" ht="45">
      <c r="A103" s="36" t="s">
        <v>464</v>
      </c>
      <c r="B103" s="44"/>
      <c r="C103" s="45"/>
      <c r="D103" s="45"/>
      <c r="E103" s="38" t="s">
        <v>2440</v>
      </c>
      <c r="F103" s="45"/>
      <c r="G103" s="45"/>
      <c r="H103" s="45"/>
      <c r="I103" s="45"/>
      <c r="J103" s="47"/>
    </row>
    <row r="104" ht="45">
      <c r="A104" s="36" t="s">
        <v>465</v>
      </c>
      <c r="B104" s="44"/>
      <c r="C104" s="45"/>
      <c r="D104" s="45"/>
      <c r="E104" s="48" t="s">
        <v>2437</v>
      </c>
      <c r="F104" s="45"/>
      <c r="G104" s="45"/>
      <c r="H104" s="45"/>
      <c r="I104" s="45"/>
      <c r="J104" s="47"/>
    </row>
    <row r="105">
      <c r="A105" s="36" t="s">
        <v>467</v>
      </c>
      <c r="B105" s="44"/>
      <c r="C105" s="45"/>
      <c r="D105" s="45"/>
      <c r="E105" s="46" t="s">
        <v>460</v>
      </c>
      <c r="F105" s="45"/>
      <c r="G105" s="45"/>
      <c r="H105" s="45"/>
      <c r="I105" s="45"/>
      <c r="J105" s="47"/>
    </row>
    <row r="106" ht="30">
      <c r="A106" s="36" t="s">
        <v>458</v>
      </c>
      <c r="B106" s="36">
        <v>24</v>
      </c>
      <c r="C106" s="37" t="s">
        <v>2441</v>
      </c>
      <c r="D106" s="36" t="s">
        <v>460</v>
      </c>
      <c r="E106" s="38" t="s">
        <v>2442</v>
      </c>
      <c r="F106" s="39" t="s">
        <v>743</v>
      </c>
      <c r="G106" s="40">
        <v>18.699999999999999</v>
      </c>
      <c r="H106" s="41">
        <v>0</v>
      </c>
      <c r="I106" s="42">
        <f>ROUND(G106*H106,P4)</f>
        <v>0</v>
      </c>
      <c r="J106" s="39" t="s">
        <v>2348</v>
      </c>
      <c r="O106" s="43">
        <f>I106*0.21</f>
        <v>0</v>
      </c>
      <c r="P106">
        <v>3</v>
      </c>
    </row>
    <row r="107" ht="30">
      <c r="A107" s="36" t="s">
        <v>464</v>
      </c>
      <c r="B107" s="44"/>
      <c r="C107" s="45"/>
      <c r="D107" s="45"/>
      <c r="E107" s="38" t="s">
        <v>2443</v>
      </c>
      <c r="F107" s="45"/>
      <c r="G107" s="45"/>
      <c r="H107" s="45"/>
      <c r="I107" s="45"/>
      <c r="J107" s="47"/>
    </row>
    <row r="108">
      <c r="A108" s="36" t="s">
        <v>465</v>
      </c>
      <c r="B108" s="44"/>
      <c r="C108" s="45"/>
      <c r="D108" s="45"/>
      <c r="E108" s="48" t="s">
        <v>2444</v>
      </c>
      <c r="F108" s="45"/>
      <c r="G108" s="45"/>
      <c r="H108" s="45"/>
      <c r="I108" s="45"/>
      <c r="J108" s="47"/>
    </row>
    <row r="109">
      <c r="A109" s="36" t="s">
        <v>467</v>
      </c>
      <c r="B109" s="44"/>
      <c r="C109" s="45"/>
      <c r="D109" s="45"/>
      <c r="E109" s="46" t="s">
        <v>460</v>
      </c>
      <c r="F109" s="45"/>
      <c r="G109" s="45"/>
      <c r="H109" s="45"/>
      <c r="I109" s="45"/>
      <c r="J109" s="47"/>
    </row>
    <row r="110">
      <c r="A110" s="30" t="s">
        <v>455</v>
      </c>
      <c r="B110" s="31"/>
      <c r="C110" s="32" t="s">
        <v>2445</v>
      </c>
      <c r="D110" s="33"/>
      <c r="E110" s="30" t="s">
        <v>2446</v>
      </c>
      <c r="F110" s="33"/>
      <c r="G110" s="33"/>
      <c r="H110" s="33"/>
      <c r="I110" s="34">
        <f>SUMIFS(I111:I137,A111:A137,"P")</f>
        <v>0</v>
      </c>
      <c r="J110" s="35"/>
    </row>
    <row r="111">
      <c r="A111" s="36" t="s">
        <v>458</v>
      </c>
      <c r="B111" s="36">
        <v>25</v>
      </c>
      <c r="C111" s="37" t="s">
        <v>2447</v>
      </c>
      <c r="D111" s="36" t="s">
        <v>460</v>
      </c>
      <c r="E111" s="38" t="s">
        <v>2448</v>
      </c>
      <c r="F111" s="39" t="s">
        <v>613</v>
      </c>
      <c r="G111" s="40">
        <v>0.0030000000000000001</v>
      </c>
      <c r="H111" s="41">
        <v>0</v>
      </c>
      <c r="I111" s="42">
        <f>ROUND(G111*H111,P4)</f>
        <v>0</v>
      </c>
      <c r="J111" s="39" t="s">
        <v>2348</v>
      </c>
      <c r="O111" s="43">
        <f>I111*0.21</f>
        <v>0</v>
      </c>
      <c r="P111">
        <v>3</v>
      </c>
    </row>
    <row r="112">
      <c r="A112" s="36" t="s">
        <v>464</v>
      </c>
      <c r="B112" s="44"/>
      <c r="C112" s="45"/>
      <c r="D112" s="45"/>
      <c r="E112" s="38" t="s">
        <v>2448</v>
      </c>
      <c r="F112" s="45"/>
      <c r="G112" s="45"/>
      <c r="H112" s="45"/>
      <c r="I112" s="45"/>
      <c r="J112" s="47"/>
    </row>
    <row r="113" ht="45">
      <c r="A113" s="36" t="s">
        <v>465</v>
      </c>
      <c r="B113" s="44"/>
      <c r="C113" s="45"/>
      <c r="D113" s="45"/>
      <c r="E113" s="48" t="s">
        <v>2449</v>
      </c>
      <c r="F113" s="45"/>
      <c r="G113" s="45"/>
      <c r="H113" s="45"/>
      <c r="I113" s="45"/>
      <c r="J113" s="47"/>
    </row>
    <row r="114">
      <c r="A114" s="36" t="s">
        <v>467</v>
      </c>
      <c r="B114" s="44"/>
      <c r="C114" s="45"/>
      <c r="D114" s="45"/>
      <c r="E114" s="46" t="s">
        <v>460</v>
      </c>
      <c r="F114" s="45"/>
      <c r="G114" s="45"/>
      <c r="H114" s="45"/>
      <c r="I114" s="45"/>
      <c r="J114" s="47"/>
    </row>
    <row r="115" ht="45">
      <c r="A115" s="36" t="s">
        <v>458</v>
      </c>
      <c r="B115" s="36">
        <v>26</v>
      </c>
      <c r="C115" s="37" t="s">
        <v>2450</v>
      </c>
      <c r="D115" s="36" t="s">
        <v>460</v>
      </c>
      <c r="E115" s="38" t="s">
        <v>2451</v>
      </c>
      <c r="F115" s="39" t="s">
        <v>492</v>
      </c>
      <c r="G115" s="40">
        <v>20.638999999999999</v>
      </c>
      <c r="H115" s="41">
        <v>0</v>
      </c>
      <c r="I115" s="42">
        <f>ROUND(G115*H115,P4)</f>
        <v>0</v>
      </c>
      <c r="J115" s="39" t="s">
        <v>2348</v>
      </c>
      <c r="O115" s="43">
        <f>I115*0.21</f>
        <v>0</v>
      </c>
      <c r="P115">
        <v>3</v>
      </c>
    </row>
    <row r="116" ht="45">
      <c r="A116" s="36" t="s">
        <v>464</v>
      </c>
      <c r="B116" s="44"/>
      <c r="C116" s="45"/>
      <c r="D116" s="45"/>
      <c r="E116" s="38" t="s">
        <v>2451</v>
      </c>
      <c r="F116" s="45"/>
      <c r="G116" s="45"/>
      <c r="H116" s="45"/>
      <c r="I116" s="45"/>
      <c r="J116" s="47"/>
    </row>
    <row r="117" ht="45">
      <c r="A117" s="36" t="s">
        <v>465</v>
      </c>
      <c r="B117" s="44"/>
      <c r="C117" s="45"/>
      <c r="D117" s="45"/>
      <c r="E117" s="48" t="s">
        <v>2452</v>
      </c>
      <c r="F117" s="45"/>
      <c r="G117" s="45"/>
      <c r="H117" s="45"/>
      <c r="I117" s="45"/>
      <c r="J117" s="47"/>
    </row>
    <row r="118">
      <c r="A118" s="36" t="s">
        <v>467</v>
      </c>
      <c r="B118" s="44"/>
      <c r="C118" s="45"/>
      <c r="D118" s="45"/>
      <c r="E118" s="46" t="s">
        <v>460</v>
      </c>
      <c r="F118" s="45"/>
      <c r="G118" s="45"/>
      <c r="H118" s="45"/>
      <c r="I118" s="45"/>
      <c r="J118" s="47"/>
    </row>
    <row r="119" ht="30">
      <c r="A119" s="36" t="s">
        <v>458</v>
      </c>
      <c r="B119" s="36">
        <v>27</v>
      </c>
      <c r="C119" s="37" t="s">
        <v>2453</v>
      </c>
      <c r="D119" s="36" t="s">
        <v>460</v>
      </c>
      <c r="E119" s="38" t="s">
        <v>2454</v>
      </c>
      <c r="F119" s="39" t="s">
        <v>492</v>
      </c>
      <c r="G119" s="40">
        <v>4.1399999999999997</v>
      </c>
      <c r="H119" s="41">
        <v>0</v>
      </c>
      <c r="I119" s="42">
        <f>ROUND(G119*H119,P4)</f>
        <v>0</v>
      </c>
      <c r="J119" s="39" t="s">
        <v>2348</v>
      </c>
      <c r="O119" s="43">
        <f>I119*0.21</f>
        <v>0</v>
      </c>
      <c r="P119">
        <v>3</v>
      </c>
    </row>
    <row r="120" ht="30">
      <c r="A120" s="36" t="s">
        <v>464</v>
      </c>
      <c r="B120" s="44"/>
      <c r="C120" s="45"/>
      <c r="D120" s="45"/>
      <c r="E120" s="38" t="s">
        <v>2455</v>
      </c>
      <c r="F120" s="45"/>
      <c r="G120" s="45"/>
      <c r="H120" s="45"/>
      <c r="I120" s="45"/>
      <c r="J120" s="47"/>
    </row>
    <row r="121" ht="30">
      <c r="A121" s="36" t="s">
        <v>465</v>
      </c>
      <c r="B121" s="44"/>
      <c r="C121" s="45"/>
      <c r="D121" s="45"/>
      <c r="E121" s="48" t="s">
        <v>2456</v>
      </c>
      <c r="F121" s="45"/>
      <c r="G121" s="45"/>
      <c r="H121" s="45"/>
      <c r="I121" s="45"/>
      <c r="J121" s="47"/>
    </row>
    <row r="122">
      <c r="A122" s="36" t="s">
        <v>467</v>
      </c>
      <c r="B122" s="44"/>
      <c r="C122" s="45"/>
      <c r="D122" s="45"/>
      <c r="E122" s="46" t="s">
        <v>460</v>
      </c>
      <c r="F122" s="45"/>
      <c r="G122" s="45"/>
      <c r="H122" s="45"/>
      <c r="I122" s="45"/>
      <c r="J122" s="47"/>
    </row>
    <row r="123" ht="30">
      <c r="A123" s="36" t="s">
        <v>458</v>
      </c>
      <c r="B123" s="36">
        <v>28</v>
      </c>
      <c r="C123" s="37" t="s">
        <v>2457</v>
      </c>
      <c r="D123" s="36" t="s">
        <v>460</v>
      </c>
      <c r="E123" s="38" t="s">
        <v>2458</v>
      </c>
      <c r="F123" s="39" t="s">
        <v>492</v>
      </c>
      <c r="G123" s="40">
        <v>4.5</v>
      </c>
      <c r="H123" s="41">
        <v>0</v>
      </c>
      <c r="I123" s="42">
        <f>ROUND(G123*H123,P4)</f>
        <v>0</v>
      </c>
      <c r="J123" s="39" t="s">
        <v>2348</v>
      </c>
      <c r="O123" s="43">
        <f>I123*0.21</f>
        <v>0</v>
      </c>
      <c r="P123">
        <v>3</v>
      </c>
    </row>
    <row r="124" ht="30">
      <c r="A124" s="36" t="s">
        <v>464</v>
      </c>
      <c r="B124" s="44"/>
      <c r="C124" s="45"/>
      <c r="D124" s="45"/>
      <c r="E124" s="38" t="s">
        <v>2459</v>
      </c>
      <c r="F124" s="45"/>
      <c r="G124" s="45"/>
      <c r="H124" s="45"/>
      <c r="I124" s="45"/>
      <c r="J124" s="47"/>
    </row>
    <row r="125" ht="30">
      <c r="A125" s="36" t="s">
        <v>465</v>
      </c>
      <c r="B125" s="44"/>
      <c r="C125" s="45"/>
      <c r="D125" s="45"/>
      <c r="E125" s="48" t="s">
        <v>2460</v>
      </c>
      <c r="F125" s="45"/>
      <c r="G125" s="45"/>
      <c r="H125" s="45"/>
      <c r="I125" s="45"/>
      <c r="J125" s="47"/>
    </row>
    <row r="126">
      <c r="A126" s="36" t="s">
        <v>467</v>
      </c>
      <c r="B126" s="44"/>
      <c r="C126" s="45"/>
      <c r="D126" s="45"/>
      <c r="E126" s="46" t="s">
        <v>460</v>
      </c>
      <c r="F126" s="45"/>
      <c r="G126" s="45"/>
      <c r="H126" s="45"/>
      <c r="I126" s="45"/>
      <c r="J126" s="47"/>
    </row>
    <row r="127">
      <c r="A127" s="36" t="s">
        <v>458</v>
      </c>
      <c r="B127" s="36">
        <v>29</v>
      </c>
      <c r="C127" s="37" t="s">
        <v>2461</v>
      </c>
      <c r="D127" s="36" t="s">
        <v>460</v>
      </c>
      <c r="E127" s="38" t="s">
        <v>2462</v>
      </c>
      <c r="F127" s="39" t="s">
        <v>492</v>
      </c>
      <c r="G127" s="40">
        <v>8.2799999999999994</v>
      </c>
      <c r="H127" s="41">
        <v>0</v>
      </c>
      <c r="I127" s="42">
        <f>ROUND(G127*H127,P4)</f>
        <v>0</v>
      </c>
      <c r="J127" s="39" t="s">
        <v>2348</v>
      </c>
      <c r="O127" s="43">
        <f>I127*0.21</f>
        <v>0</v>
      </c>
      <c r="P127">
        <v>3</v>
      </c>
    </row>
    <row r="128" ht="30">
      <c r="A128" s="36" t="s">
        <v>464</v>
      </c>
      <c r="B128" s="44"/>
      <c r="C128" s="45"/>
      <c r="D128" s="45"/>
      <c r="E128" s="38" t="s">
        <v>2463</v>
      </c>
      <c r="F128" s="45"/>
      <c r="G128" s="45"/>
      <c r="H128" s="45"/>
      <c r="I128" s="45"/>
      <c r="J128" s="47"/>
    </row>
    <row r="129">
      <c r="A129" s="36" t="s">
        <v>465</v>
      </c>
      <c r="B129" s="44"/>
      <c r="C129" s="45"/>
      <c r="D129" s="45"/>
      <c r="E129" s="48" t="s">
        <v>2464</v>
      </c>
      <c r="F129" s="45"/>
      <c r="G129" s="45"/>
      <c r="H129" s="45"/>
      <c r="I129" s="45"/>
      <c r="J129" s="47"/>
    </row>
    <row r="130">
      <c r="A130" s="36" t="s">
        <v>467</v>
      </c>
      <c r="B130" s="44"/>
      <c r="C130" s="45"/>
      <c r="D130" s="45"/>
      <c r="E130" s="46" t="s">
        <v>460</v>
      </c>
      <c r="F130" s="45"/>
      <c r="G130" s="45"/>
      <c r="H130" s="45"/>
      <c r="I130" s="45"/>
      <c r="J130" s="47"/>
    </row>
    <row r="131">
      <c r="A131" s="36" t="s">
        <v>458</v>
      </c>
      <c r="B131" s="36">
        <v>30</v>
      </c>
      <c r="C131" s="37" t="s">
        <v>2465</v>
      </c>
      <c r="D131" s="36" t="s">
        <v>460</v>
      </c>
      <c r="E131" s="38" t="s">
        <v>2466</v>
      </c>
      <c r="F131" s="39" t="s">
        <v>492</v>
      </c>
      <c r="G131" s="40">
        <v>9</v>
      </c>
      <c r="H131" s="41">
        <v>0</v>
      </c>
      <c r="I131" s="42">
        <f>ROUND(G131*H131,P4)</f>
        <v>0</v>
      </c>
      <c r="J131" s="39" t="s">
        <v>2348</v>
      </c>
      <c r="O131" s="43">
        <f>I131*0.21</f>
        <v>0</v>
      </c>
      <c r="P131">
        <v>3</v>
      </c>
    </row>
    <row r="132" ht="30">
      <c r="A132" s="36" t="s">
        <v>464</v>
      </c>
      <c r="B132" s="44"/>
      <c r="C132" s="45"/>
      <c r="D132" s="45"/>
      <c r="E132" s="38" t="s">
        <v>2467</v>
      </c>
      <c r="F132" s="45"/>
      <c r="G132" s="45"/>
      <c r="H132" s="45"/>
      <c r="I132" s="45"/>
      <c r="J132" s="47"/>
    </row>
    <row r="133" ht="30">
      <c r="A133" s="36" t="s">
        <v>465</v>
      </c>
      <c r="B133" s="44"/>
      <c r="C133" s="45"/>
      <c r="D133" s="45"/>
      <c r="E133" s="48" t="s">
        <v>2468</v>
      </c>
      <c r="F133" s="45"/>
      <c r="G133" s="45"/>
      <c r="H133" s="45"/>
      <c r="I133" s="45"/>
      <c r="J133" s="47"/>
    </row>
    <row r="134">
      <c r="A134" s="36" t="s">
        <v>467</v>
      </c>
      <c r="B134" s="44"/>
      <c r="C134" s="45"/>
      <c r="D134" s="45"/>
      <c r="E134" s="46" t="s">
        <v>460</v>
      </c>
      <c r="F134" s="45"/>
      <c r="G134" s="45"/>
      <c r="H134" s="45"/>
      <c r="I134" s="45"/>
      <c r="J134" s="47"/>
    </row>
    <row r="135" ht="30">
      <c r="A135" s="36" t="s">
        <v>458</v>
      </c>
      <c r="B135" s="36">
        <v>31</v>
      </c>
      <c r="C135" s="37" t="s">
        <v>2469</v>
      </c>
      <c r="D135" s="36" t="s">
        <v>460</v>
      </c>
      <c r="E135" s="38" t="s">
        <v>2470</v>
      </c>
      <c r="F135" s="39" t="s">
        <v>613</v>
      </c>
      <c r="G135" s="40">
        <v>0.121</v>
      </c>
      <c r="H135" s="41">
        <v>0</v>
      </c>
      <c r="I135" s="42">
        <f>ROUND(G135*H135,P4)</f>
        <v>0</v>
      </c>
      <c r="J135" s="39" t="s">
        <v>2348</v>
      </c>
      <c r="O135" s="43">
        <f>I135*0.21</f>
        <v>0</v>
      </c>
      <c r="P135">
        <v>3</v>
      </c>
    </row>
    <row r="136" ht="45">
      <c r="A136" s="36" t="s">
        <v>464</v>
      </c>
      <c r="B136" s="44"/>
      <c r="C136" s="45"/>
      <c r="D136" s="45"/>
      <c r="E136" s="38" t="s">
        <v>2471</v>
      </c>
      <c r="F136" s="45"/>
      <c r="G136" s="45"/>
      <c r="H136" s="45"/>
      <c r="I136" s="45"/>
      <c r="J136" s="47"/>
    </row>
    <row r="137">
      <c r="A137" s="36" t="s">
        <v>467</v>
      </c>
      <c r="B137" s="44"/>
      <c r="C137" s="45"/>
      <c r="D137" s="45"/>
      <c r="E137" s="46" t="s">
        <v>460</v>
      </c>
      <c r="F137" s="45"/>
      <c r="G137" s="45"/>
      <c r="H137" s="45"/>
      <c r="I137" s="45"/>
      <c r="J137" s="47"/>
    </row>
    <row r="138">
      <c r="A138" s="30" t="s">
        <v>455</v>
      </c>
      <c r="B138" s="31"/>
      <c r="C138" s="32" t="s">
        <v>801</v>
      </c>
      <c r="D138" s="33"/>
      <c r="E138" s="30" t="s">
        <v>56</v>
      </c>
      <c r="F138" s="33"/>
      <c r="G138" s="33"/>
      <c r="H138" s="33"/>
      <c r="I138" s="34">
        <f>SUMIFS(I139:I156,A139:A156,"P")</f>
        <v>0</v>
      </c>
      <c r="J138" s="35"/>
    </row>
    <row r="139">
      <c r="A139" s="36" t="s">
        <v>458</v>
      </c>
      <c r="B139" s="36">
        <v>32</v>
      </c>
      <c r="C139" s="37" t="s">
        <v>2472</v>
      </c>
      <c r="D139" s="36" t="s">
        <v>460</v>
      </c>
      <c r="E139" s="38" t="s">
        <v>2473</v>
      </c>
      <c r="F139" s="39" t="s">
        <v>1045</v>
      </c>
      <c r="G139" s="40">
        <v>15.351000000000001</v>
      </c>
      <c r="H139" s="41">
        <v>0</v>
      </c>
      <c r="I139" s="42">
        <f>ROUND(G139*H139,P4)</f>
        <v>0</v>
      </c>
      <c r="J139" s="39" t="s">
        <v>2348</v>
      </c>
      <c r="O139" s="43">
        <f>I139*0.21</f>
        <v>0</v>
      </c>
      <c r="P139">
        <v>3</v>
      </c>
    </row>
    <row r="140">
      <c r="A140" s="36" t="s">
        <v>464</v>
      </c>
      <c r="B140" s="44"/>
      <c r="C140" s="45"/>
      <c r="D140" s="45"/>
      <c r="E140" s="38" t="s">
        <v>2473</v>
      </c>
      <c r="F140" s="45"/>
      <c r="G140" s="45"/>
      <c r="H140" s="45"/>
      <c r="I140" s="45"/>
      <c r="J140" s="47"/>
    </row>
    <row r="141">
      <c r="A141" s="36" t="s">
        <v>465</v>
      </c>
      <c r="B141" s="44"/>
      <c r="C141" s="45"/>
      <c r="D141" s="45"/>
      <c r="E141" s="48" t="s">
        <v>2474</v>
      </c>
      <c r="F141" s="45"/>
      <c r="G141" s="45"/>
      <c r="H141" s="45"/>
      <c r="I141" s="45"/>
      <c r="J141" s="47"/>
    </row>
    <row r="142">
      <c r="A142" s="36" t="s">
        <v>467</v>
      </c>
      <c r="B142" s="44"/>
      <c r="C142" s="45"/>
      <c r="D142" s="45"/>
      <c r="E142" s="46" t="s">
        <v>460</v>
      </c>
      <c r="F142" s="45"/>
      <c r="G142" s="45"/>
      <c r="H142" s="45"/>
      <c r="I142" s="45"/>
      <c r="J142" s="47"/>
    </row>
    <row r="143">
      <c r="A143" s="36" t="s">
        <v>458</v>
      </c>
      <c r="B143" s="36">
        <v>33</v>
      </c>
      <c r="C143" s="37" t="s">
        <v>2475</v>
      </c>
      <c r="D143" s="36" t="s">
        <v>460</v>
      </c>
      <c r="E143" s="38" t="s">
        <v>2476</v>
      </c>
      <c r="F143" s="39" t="s">
        <v>743</v>
      </c>
      <c r="G143" s="40">
        <v>15.52</v>
      </c>
      <c r="H143" s="41">
        <v>0</v>
      </c>
      <c r="I143" s="42">
        <f>ROUND(G143*H143,P4)</f>
        <v>0</v>
      </c>
      <c r="J143" s="39" t="s">
        <v>2348</v>
      </c>
      <c r="O143" s="43">
        <f>I143*0.21</f>
        <v>0</v>
      </c>
      <c r="P143">
        <v>3</v>
      </c>
    </row>
    <row r="144" ht="30">
      <c r="A144" s="36" t="s">
        <v>464</v>
      </c>
      <c r="B144" s="44"/>
      <c r="C144" s="45"/>
      <c r="D144" s="45"/>
      <c r="E144" s="38" t="s">
        <v>2477</v>
      </c>
      <c r="F144" s="45"/>
      <c r="G144" s="45"/>
      <c r="H144" s="45"/>
      <c r="I144" s="45"/>
      <c r="J144" s="47"/>
    </row>
    <row r="145" ht="30">
      <c r="A145" s="36" t="s">
        <v>465</v>
      </c>
      <c r="B145" s="44"/>
      <c r="C145" s="45"/>
      <c r="D145" s="45"/>
      <c r="E145" s="48" t="s">
        <v>2478</v>
      </c>
      <c r="F145" s="45"/>
      <c r="G145" s="45"/>
      <c r="H145" s="45"/>
      <c r="I145" s="45"/>
      <c r="J145" s="47"/>
    </row>
    <row r="146">
      <c r="A146" s="36" t="s">
        <v>467</v>
      </c>
      <c r="B146" s="44"/>
      <c r="C146" s="45"/>
      <c r="D146" s="45"/>
      <c r="E146" s="46" t="s">
        <v>460</v>
      </c>
      <c r="F146" s="45"/>
      <c r="G146" s="45"/>
      <c r="H146" s="45"/>
      <c r="I146" s="45"/>
      <c r="J146" s="47"/>
    </row>
    <row r="147">
      <c r="A147" s="36" t="s">
        <v>458</v>
      </c>
      <c r="B147" s="36">
        <v>34</v>
      </c>
      <c r="C147" s="37" t="s">
        <v>2479</v>
      </c>
      <c r="D147" s="36" t="s">
        <v>460</v>
      </c>
      <c r="E147" s="38" t="s">
        <v>2480</v>
      </c>
      <c r="F147" s="39" t="s">
        <v>743</v>
      </c>
      <c r="G147" s="40">
        <v>0.59999999999999998</v>
      </c>
      <c r="H147" s="41">
        <v>0</v>
      </c>
      <c r="I147" s="42">
        <f>ROUND(G147*H147,P4)</f>
        <v>0</v>
      </c>
      <c r="J147" s="39" t="s">
        <v>2348</v>
      </c>
      <c r="O147" s="43">
        <f>I147*0.21</f>
        <v>0</v>
      </c>
      <c r="P147">
        <v>3</v>
      </c>
    </row>
    <row r="148" ht="30">
      <c r="A148" s="36" t="s">
        <v>464</v>
      </c>
      <c r="B148" s="44"/>
      <c r="C148" s="45"/>
      <c r="D148" s="45"/>
      <c r="E148" s="38" t="s">
        <v>2481</v>
      </c>
      <c r="F148" s="45"/>
      <c r="G148" s="45"/>
      <c r="H148" s="45"/>
      <c r="I148" s="45"/>
      <c r="J148" s="47"/>
    </row>
    <row r="149">
      <c r="A149" s="36" t="s">
        <v>467</v>
      </c>
      <c r="B149" s="44"/>
      <c r="C149" s="45"/>
      <c r="D149" s="45"/>
      <c r="E149" s="46" t="s">
        <v>460</v>
      </c>
      <c r="F149" s="45"/>
      <c r="G149" s="45"/>
      <c r="H149" s="45"/>
      <c r="I149" s="45"/>
      <c r="J149" s="47"/>
    </row>
    <row r="150">
      <c r="A150" s="36" t="s">
        <v>458</v>
      </c>
      <c r="B150" s="36">
        <v>35</v>
      </c>
      <c r="C150" s="37" t="s">
        <v>2482</v>
      </c>
      <c r="D150" s="36" t="s">
        <v>460</v>
      </c>
      <c r="E150" s="38" t="s">
        <v>2483</v>
      </c>
      <c r="F150" s="39" t="s">
        <v>613</v>
      </c>
      <c r="G150" s="40">
        <v>0.016</v>
      </c>
      <c r="H150" s="41">
        <v>0</v>
      </c>
      <c r="I150" s="42">
        <f>ROUND(G150*H150,P4)</f>
        <v>0</v>
      </c>
      <c r="J150" s="39" t="s">
        <v>2348</v>
      </c>
      <c r="O150" s="43">
        <f>I150*0.21</f>
        <v>0</v>
      </c>
      <c r="P150">
        <v>3</v>
      </c>
    </row>
    <row r="151" ht="45">
      <c r="A151" s="36" t="s">
        <v>464</v>
      </c>
      <c r="B151" s="44"/>
      <c r="C151" s="45"/>
      <c r="D151" s="45"/>
      <c r="E151" s="38" t="s">
        <v>2484</v>
      </c>
      <c r="F151" s="45"/>
      <c r="G151" s="45"/>
      <c r="H151" s="45"/>
      <c r="I151" s="45"/>
      <c r="J151" s="47"/>
    </row>
    <row r="152">
      <c r="A152" s="36" t="s">
        <v>467</v>
      </c>
      <c r="B152" s="44"/>
      <c r="C152" s="45"/>
      <c r="D152" s="45"/>
      <c r="E152" s="46" t="s">
        <v>460</v>
      </c>
      <c r="F152" s="45"/>
      <c r="G152" s="45"/>
      <c r="H152" s="45"/>
      <c r="I152" s="45"/>
      <c r="J152" s="47"/>
    </row>
    <row r="153">
      <c r="A153" s="36" t="s">
        <v>458</v>
      </c>
      <c r="B153" s="36">
        <v>36</v>
      </c>
      <c r="C153" s="37" t="s">
        <v>2485</v>
      </c>
      <c r="D153" s="36" t="s">
        <v>460</v>
      </c>
      <c r="E153" s="38" t="s">
        <v>2486</v>
      </c>
      <c r="F153" s="39" t="s">
        <v>743</v>
      </c>
      <c r="G153" s="40">
        <v>0.66000000000000003</v>
      </c>
      <c r="H153" s="41">
        <v>0</v>
      </c>
      <c r="I153" s="42">
        <f>ROUND(G153*H153,P4)</f>
        <v>0</v>
      </c>
      <c r="J153" s="39" t="s">
        <v>463</v>
      </c>
      <c r="O153" s="43">
        <f>I153*0.21</f>
        <v>0</v>
      </c>
      <c r="P153">
        <v>3</v>
      </c>
    </row>
    <row r="154">
      <c r="A154" s="36" t="s">
        <v>464</v>
      </c>
      <c r="B154" s="44"/>
      <c r="C154" s="45"/>
      <c r="D154" s="45"/>
      <c r="E154" s="38" t="s">
        <v>2486</v>
      </c>
      <c r="F154" s="45"/>
      <c r="G154" s="45"/>
      <c r="H154" s="45"/>
      <c r="I154" s="45"/>
      <c r="J154" s="47"/>
    </row>
    <row r="155" ht="30">
      <c r="A155" s="36" t="s">
        <v>465</v>
      </c>
      <c r="B155" s="44"/>
      <c r="C155" s="45"/>
      <c r="D155" s="45"/>
      <c r="E155" s="48" t="s">
        <v>2487</v>
      </c>
      <c r="F155" s="45"/>
      <c r="G155" s="45"/>
      <c r="H155" s="45"/>
      <c r="I155" s="45"/>
      <c r="J155" s="47"/>
    </row>
    <row r="156">
      <c r="A156" s="36" t="s">
        <v>467</v>
      </c>
      <c r="B156" s="44"/>
      <c r="C156" s="45"/>
      <c r="D156" s="45"/>
      <c r="E156" s="46" t="s">
        <v>460</v>
      </c>
      <c r="F156" s="45"/>
      <c r="G156" s="45"/>
      <c r="H156" s="45"/>
      <c r="I156" s="45"/>
      <c r="J156" s="47"/>
    </row>
    <row r="157">
      <c r="A157" s="30" t="s">
        <v>455</v>
      </c>
      <c r="B157" s="31"/>
      <c r="C157" s="32" t="s">
        <v>2488</v>
      </c>
      <c r="D157" s="33"/>
      <c r="E157" s="30" t="s">
        <v>2489</v>
      </c>
      <c r="F157" s="33"/>
      <c r="G157" s="33"/>
      <c r="H157" s="33"/>
      <c r="I157" s="34">
        <f>SUMIFS(I158:I171,A158:A171,"P")</f>
        <v>0</v>
      </c>
      <c r="J157" s="35"/>
    </row>
    <row r="158">
      <c r="A158" s="36" t="s">
        <v>458</v>
      </c>
      <c r="B158" s="36">
        <v>37</v>
      </c>
      <c r="C158" s="37" t="s">
        <v>2490</v>
      </c>
      <c r="D158" s="36" t="s">
        <v>460</v>
      </c>
      <c r="E158" s="38" t="s">
        <v>2491</v>
      </c>
      <c r="F158" s="39" t="s">
        <v>751</v>
      </c>
      <c r="G158" s="40">
        <v>153.33000000000001</v>
      </c>
      <c r="H158" s="41">
        <v>0</v>
      </c>
      <c r="I158" s="42">
        <f>ROUND(G158*H158,P4)</f>
        <v>0</v>
      </c>
      <c r="J158" s="39" t="s">
        <v>2348</v>
      </c>
      <c r="O158" s="43">
        <f>I158*0.21</f>
        <v>0</v>
      </c>
      <c r="P158">
        <v>3</v>
      </c>
    </row>
    <row r="159">
      <c r="A159" s="36" t="s">
        <v>464</v>
      </c>
      <c r="B159" s="44"/>
      <c r="C159" s="45"/>
      <c r="D159" s="45"/>
      <c r="E159" s="38" t="s">
        <v>2491</v>
      </c>
      <c r="F159" s="45"/>
      <c r="G159" s="45"/>
      <c r="H159" s="45"/>
      <c r="I159" s="45"/>
      <c r="J159" s="47"/>
    </row>
    <row r="160" ht="30">
      <c r="A160" s="36" t="s">
        <v>465</v>
      </c>
      <c r="B160" s="44"/>
      <c r="C160" s="45"/>
      <c r="D160" s="45"/>
      <c r="E160" s="48" t="s">
        <v>2492</v>
      </c>
      <c r="F160" s="45"/>
      <c r="G160" s="45"/>
      <c r="H160" s="45"/>
      <c r="I160" s="45"/>
      <c r="J160" s="47"/>
    </row>
    <row r="161">
      <c r="A161" s="36" t="s">
        <v>467</v>
      </c>
      <c r="B161" s="44"/>
      <c r="C161" s="45"/>
      <c r="D161" s="45"/>
      <c r="E161" s="46" t="s">
        <v>460</v>
      </c>
      <c r="F161" s="45"/>
      <c r="G161" s="45"/>
      <c r="H161" s="45"/>
      <c r="I161" s="45"/>
      <c r="J161" s="47"/>
    </row>
    <row r="162">
      <c r="A162" s="36" t="s">
        <v>458</v>
      </c>
      <c r="B162" s="36">
        <v>38</v>
      </c>
      <c r="C162" s="37" t="s">
        <v>2493</v>
      </c>
      <c r="D162" s="36" t="s">
        <v>460</v>
      </c>
      <c r="E162" s="38" t="s">
        <v>2494</v>
      </c>
      <c r="F162" s="39" t="s">
        <v>492</v>
      </c>
      <c r="G162" s="40">
        <v>2.6899999999999999</v>
      </c>
      <c r="H162" s="41">
        <v>0</v>
      </c>
      <c r="I162" s="42">
        <f>ROUND(G162*H162,P4)</f>
        <v>0</v>
      </c>
      <c r="J162" s="39" t="s">
        <v>2348</v>
      </c>
      <c r="O162" s="43">
        <f>I162*0.21</f>
        <v>0</v>
      </c>
      <c r="P162">
        <v>3</v>
      </c>
    </row>
    <row r="163">
      <c r="A163" s="36" t="s">
        <v>464</v>
      </c>
      <c r="B163" s="44"/>
      <c r="C163" s="45"/>
      <c r="D163" s="45"/>
      <c r="E163" s="38" t="s">
        <v>2495</v>
      </c>
      <c r="F163" s="45"/>
      <c r="G163" s="45"/>
      <c r="H163" s="45"/>
      <c r="I163" s="45"/>
      <c r="J163" s="47"/>
    </row>
    <row r="164" ht="30">
      <c r="A164" s="36" t="s">
        <v>465</v>
      </c>
      <c r="B164" s="44"/>
      <c r="C164" s="45"/>
      <c r="D164" s="45"/>
      <c r="E164" s="48" t="s">
        <v>2496</v>
      </c>
      <c r="F164" s="45"/>
      <c r="G164" s="45"/>
      <c r="H164" s="45"/>
      <c r="I164" s="45"/>
      <c r="J164" s="47"/>
    </row>
    <row r="165">
      <c r="A165" s="36" t="s">
        <v>467</v>
      </c>
      <c r="B165" s="44"/>
      <c r="C165" s="45"/>
      <c r="D165" s="45"/>
      <c r="E165" s="46" t="s">
        <v>460</v>
      </c>
      <c r="F165" s="45"/>
      <c r="G165" s="45"/>
      <c r="H165" s="45"/>
      <c r="I165" s="45"/>
      <c r="J165" s="47"/>
    </row>
    <row r="166" ht="30">
      <c r="A166" s="36" t="s">
        <v>458</v>
      </c>
      <c r="B166" s="36">
        <v>39</v>
      </c>
      <c r="C166" s="37" t="s">
        <v>2497</v>
      </c>
      <c r="D166" s="36" t="s">
        <v>460</v>
      </c>
      <c r="E166" s="38" t="s">
        <v>2498</v>
      </c>
      <c r="F166" s="39" t="s">
        <v>492</v>
      </c>
      <c r="G166" s="40">
        <v>2.6899999999999999</v>
      </c>
      <c r="H166" s="41">
        <v>0</v>
      </c>
      <c r="I166" s="42">
        <f>ROUND(G166*H166,P4)</f>
        <v>0</v>
      </c>
      <c r="J166" s="39" t="s">
        <v>2348</v>
      </c>
      <c r="O166" s="43">
        <f>I166*0.21</f>
        <v>0</v>
      </c>
      <c r="P166">
        <v>3</v>
      </c>
    </row>
    <row r="167" ht="30">
      <c r="A167" s="36" t="s">
        <v>464</v>
      </c>
      <c r="B167" s="44"/>
      <c r="C167" s="45"/>
      <c r="D167" s="45"/>
      <c r="E167" s="38" t="s">
        <v>2499</v>
      </c>
      <c r="F167" s="45"/>
      <c r="G167" s="45"/>
      <c r="H167" s="45"/>
      <c r="I167" s="45"/>
      <c r="J167" s="47"/>
    </row>
    <row r="168">
      <c r="A168" s="36" t="s">
        <v>467</v>
      </c>
      <c r="B168" s="44"/>
      <c r="C168" s="45"/>
      <c r="D168" s="45"/>
      <c r="E168" s="46" t="s">
        <v>460</v>
      </c>
      <c r="F168" s="45"/>
      <c r="G168" s="45"/>
      <c r="H168" s="45"/>
      <c r="I168" s="45"/>
      <c r="J168" s="47"/>
    </row>
    <row r="169">
      <c r="A169" s="36" t="s">
        <v>458</v>
      </c>
      <c r="B169" s="36">
        <v>40</v>
      </c>
      <c r="C169" s="37" t="s">
        <v>2500</v>
      </c>
      <c r="D169" s="36" t="s">
        <v>460</v>
      </c>
      <c r="E169" s="38" t="s">
        <v>2501</v>
      </c>
      <c r="F169" s="39" t="s">
        <v>613</v>
      </c>
      <c r="G169" s="40">
        <v>0.090999999999999998</v>
      </c>
      <c r="H169" s="41">
        <v>0</v>
      </c>
      <c r="I169" s="42">
        <f>ROUND(G169*H169,P4)</f>
        <v>0</v>
      </c>
      <c r="J169" s="39" t="s">
        <v>2348</v>
      </c>
      <c r="O169" s="43">
        <f>I169*0.21</f>
        <v>0</v>
      </c>
      <c r="P169">
        <v>3</v>
      </c>
    </row>
    <row r="170" ht="45">
      <c r="A170" s="36" t="s">
        <v>464</v>
      </c>
      <c r="B170" s="44"/>
      <c r="C170" s="45"/>
      <c r="D170" s="45"/>
      <c r="E170" s="38" t="s">
        <v>2502</v>
      </c>
      <c r="F170" s="45"/>
      <c r="G170" s="45"/>
      <c r="H170" s="45"/>
      <c r="I170" s="45"/>
      <c r="J170" s="47"/>
    </row>
    <row r="171">
      <c r="A171" s="36" t="s">
        <v>467</v>
      </c>
      <c r="B171" s="44"/>
      <c r="C171" s="45"/>
      <c r="D171" s="45"/>
      <c r="E171" s="46" t="s">
        <v>460</v>
      </c>
      <c r="F171" s="45"/>
      <c r="G171" s="45"/>
      <c r="H171" s="45"/>
      <c r="I171" s="45"/>
      <c r="J171" s="47"/>
    </row>
    <row r="172">
      <c r="A172" s="30" t="s">
        <v>455</v>
      </c>
      <c r="B172" s="31"/>
      <c r="C172" s="32" t="s">
        <v>2503</v>
      </c>
      <c r="D172" s="33"/>
      <c r="E172" s="30" t="s">
        <v>2504</v>
      </c>
      <c r="F172" s="33"/>
      <c r="G172" s="33"/>
      <c r="H172" s="33"/>
      <c r="I172" s="34">
        <f>SUMIFS(I173:I190,A173:A190,"P")</f>
        <v>0</v>
      </c>
      <c r="J172" s="35"/>
    </row>
    <row r="173">
      <c r="A173" s="36" t="s">
        <v>458</v>
      </c>
      <c r="B173" s="36">
        <v>41</v>
      </c>
      <c r="C173" s="37" t="s">
        <v>2505</v>
      </c>
      <c r="D173" s="36" t="s">
        <v>460</v>
      </c>
      <c r="E173" s="38" t="s">
        <v>2506</v>
      </c>
      <c r="F173" s="39" t="s">
        <v>492</v>
      </c>
      <c r="G173" s="40">
        <v>49.841999999999999</v>
      </c>
      <c r="H173" s="41">
        <v>0</v>
      </c>
      <c r="I173" s="42">
        <f>ROUND(G173*H173,P4)</f>
        <v>0</v>
      </c>
      <c r="J173" s="39" t="s">
        <v>2348</v>
      </c>
      <c r="O173" s="43">
        <f>I173*0.21</f>
        <v>0</v>
      </c>
      <c r="P173">
        <v>3</v>
      </c>
    </row>
    <row r="174">
      <c r="A174" s="36" t="s">
        <v>464</v>
      </c>
      <c r="B174" s="44"/>
      <c r="C174" s="45"/>
      <c r="D174" s="45"/>
      <c r="E174" s="38" t="s">
        <v>2507</v>
      </c>
      <c r="F174" s="45"/>
      <c r="G174" s="45"/>
      <c r="H174" s="45"/>
      <c r="I174" s="45"/>
      <c r="J174" s="47"/>
    </row>
    <row r="175" ht="45">
      <c r="A175" s="36" t="s">
        <v>465</v>
      </c>
      <c r="B175" s="44"/>
      <c r="C175" s="45"/>
      <c r="D175" s="45"/>
      <c r="E175" s="48" t="s">
        <v>2508</v>
      </c>
      <c r="F175" s="45"/>
      <c r="G175" s="45"/>
      <c r="H175" s="45"/>
      <c r="I175" s="45"/>
      <c r="J175" s="47"/>
    </row>
    <row r="176">
      <c r="A176" s="36" t="s">
        <v>467</v>
      </c>
      <c r="B176" s="44"/>
      <c r="C176" s="45"/>
      <c r="D176" s="45"/>
      <c r="E176" s="46" t="s">
        <v>460</v>
      </c>
      <c r="F176" s="45"/>
      <c r="G176" s="45"/>
      <c r="H176" s="45"/>
      <c r="I176" s="45"/>
      <c r="J176" s="47"/>
    </row>
    <row r="177">
      <c r="A177" s="36" t="s">
        <v>458</v>
      </c>
      <c r="B177" s="36">
        <v>42</v>
      </c>
      <c r="C177" s="37" t="s">
        <v>2509</v>
      </c>
      <c r="D177" s="36" t="s">
        <v>460</v>
      </c>
      <c r="E177" s="38" t="s">
        <v>2510</v>
      </c>
      <c r="F177" s="39" t="s">
        <v>492</v>
      </c>
      <c r="G177" s="40">
        <v>49.841999999999999</v>
      </c>
      <c r="H177" s="41">
        <v>0</v>
      </c>
      <c r="I177" s="42">
        <f>ROUND(G177*H177,P4)</f>
        <v>0</v>
      </c>
      <c r="J177" s="39" t="s">
        <v>2348</v>
      </c>
      <c r="O177" s="43">
        <f>I177*0.21</f>
        <v>0</v>
      </c>
      <c r="P177">
        <v>3</v>
      </c>
    </row>
    <row r="178">
      <c r="A178" s="36" t="s">
        <v>464</v>
      </c>
      <c r="B178" s="44"/>
      <c r="C178" s="45"/>
      <c r="D178" s="45"/>
      <c r="E178" s="38" t="s">
        <v>2511</v>
      </c>
      <c r="F178" s="45"/>
      <c r="G178" s="45"/>
      <c r="H178" s="45"/>
      <c r="I178" s="45"/>
      <c r="J178" s="47"/>
    </row>
    <row r="179">
      <c r="A179" s="36" t="s">
        <v>467</v>
      </c>
      <c r="B179" s="44"/>
      <c r="C179" s="45"/>
      <c r="D179" s="45"/>
      <c r="E179" s="46" t="s">
        <v>460</v>
      </c>
      <c r="F179" s="45"/>
      <c r="G179" s="45"/>
      <c r="H179" s="45"/>
      <c r="I179" s="45"/>
      <c r="J179" s="47"/>
    </row>
    <row r="180">
      <c r="A180" s="36" t="s">
        <v>458</v>
      </c>
      <c r="B180" s="36">
        <v>43</v>
      </c>
      <c r="C180" s="37" t="s">
        <v>2512</v>
      </c>
      <c r="D180" s="36" t="s">
        <v>460</v>
      </c>
      <c r="E180" s="38" t="s">
        <v>2513</v>
      </c>
      <c r="F180" s="39" t="s">
        <v>492</v>
      </c>
      <c r="G180" s="40">
        <v>49.841999999999999</v>
      </c>
      <c r="H180" s="41">
        <v>0</v>
      </c>
      <c r="I180" s="42">
        <f>ROUND(G180*H180,P4)</f>
        <v>0</v>
      </c>
      <c r="J180" s="39" t="s">
        <v>2348</v>
      </c>
      <c r="O180" s="43">
        <f>I180*0.21</f>
        <v>0</v>
      </c>
      <c r="P180">
        <v>3</v>
      </c>
    </row>
    <row r="181" ht="45">
      <c r="A181" s="36" t="s">
        <v>464</v>
      </c>
      <c r="B181" s="44"/>
      <c r="C181" s="45"/>
      <c r="D181" s="45"/>
      <c r="E181" s="38" t="s">
        <v>2514</v>
      </c>
      <c r="F181" s="45"/>
      <c r="G181" s="45"/>
      <c r="H181" s="45"/>
      <c r="I181" s="45"/>
      <c r="J181" s="47"/>
    </row>
    <row r="182">
      <c r="A182" s="36" t="s">
        <v>467</v>
      </c>
      <c r="B182" s="44"/>
      <c r="C182" s="45"/>
      <c r="D182" s="45"/>
      <c r="E182" s="46" t="s">
        <v>460</v>
      </c>
      <c r="F182" s="45"/>
      <c r="G182" s="45"/>
      <c r="H182" s="45"/>
      <c r="I182" s="45"/>
      <c r="J182" s="47"/>
    </row>
    <row r="183">
      <c r="A183" s="36" t="s">
        <v>458</v>
      </c>
      <c r="B183" s="36">
        <v>44</v>
      </c>
      <c r="C183" s="37" t="s">
        <v>2515</v>
      </c>
      <c r="D183" s="36" t="s">
        <v>460</v>
      </c>
      <c r="E183" s="38" t="s">
        <v>2516</v>
      </c>
      <c r="F183" s="39" t="s">
        <v>492</v>
      </c>
      <c r="G183" s="40">
        <v>11.34</v>
      </c>
      <c r="H183" s="41">
        <v>0</v>
      </c>
      <c r="I183" s="42">
        <f>ROUND(G183*H183,P4)</f>
        <v>0</v>
      </c>
      <c r="J183" s="39" t="s">
        <v>2348</v>
      </c>
      <c r="O183" s="43">
        <f>I183*0.21</f>
        <v>0</v>
      </c>
      <c r="P183">
        <v>3</v>
      </c>
    </row>
    <row r="184" ht="30">
      <c r="A184" s="36" t="s">
        <v>464</v>
      </c>
      <c r="B184" s="44"/>
      <c r="C184" s="45"/>
      <c r="D184" s="45"/>
      <c r="E184" s="38" t="s">
        <v>2517</v>
      </c>
      <c r="F184" s="45"/>
      <c r="G184" s="45"/>
      <c r="H184" s="45"/>
      <c r="I184" s="45"/>
      <c r="J184" s="47"/>
    </row>
    <row r="185" ht="30">
      <c r="A185" s="36" t="s">
        <v>465</v>
      </c>
      <c r="B185" s="44"/>
      <c r="C185" s="45"/>
      <c r="D185" s="45"/>
      <c r="E185" s="48" t="s">
        <v>2518</v>
      </c>
      <c r="F185" s="45"/>
      <c r="G185" s="45"/>
      <c r="H185" s="45"/>
      <c r="I185" s="45"/>
      <c r="J185" s="47"/>
    </row>
    <row r="186">
      <c r="A186" s="36" t="s">
        <v>467</v>
      </c>
      <c r="B186" s="44"/>
      <c r="C186" s="45"/>
      <c r="D186" s="45"/>
      <c r="E186" s="46" t="s">
        <v>460</v>
      </c>
      <c r="F186" s="45"/>
      <c r="G186" s="45"/>
      <c r="H186" s="45"/>
      <c r="I186" s="45"/>
      <c r="J186" s="47"/>
    </row>
    <row r="187">
      <c r="A187" s="36" t="s">
        <v>458</v>
      </c>
      <c r="B187" s="36">
        <v>45</v>
      </c>
      <c r="C187" s="37" t="s">
        <v>2519</v>
      </c>
      <c r="D187" s="36" t="s">
        <v>460</v>
      </c>
      <c r="E187" s="38" t="s">
        <v>2520</v>
      </c>
      <c r="F187" s="39" t="s">
        <v>492</v>
      </c>
      <c r="G187" s="40">
        <v>11.34</v>
      </c>
      <c r="H187" s="41">
        <v>0</v>
      </c>
      <c r="I187" s="42">
        <f>ROUND(G187*H187,P4)</f>
        <v>0</v>
      </c>
      <c r="J187" s="39" t="s">
        <v>2348</v>
      </c>
      <c r="O187" s="43">
        <f>I187*0.21</f>
        <v>0</v>
      </c>
      <c r="P187">
        <v>3</v>
      </c>
    </row>
    <row r="188" ht="30">
      <c r="A188" s="36" t="s">
        <v>464</v>
      </c>
      <c r="B188" s="44"/>
      <c r="C188" s="45"/>
      <c r="D188" s="45"/>
      <c r="E188" s="38" t="s">
        <v>2521</v>
      </c>
      <c r="F188" s="45"/>
      <c r="G188" s="45"/>
      <c r="H188" s="45"/>
      <c r="I188" s="45"/>
      <c r="J188" s="47"/>
    </row>
    <row r="189" ht="30">
      <c r="A189" s="36" t="s">
        <v>465</v>
      </c>
      <c r="B189" s="44"/>
      <c r="C189" s="45"/>
      <c r="D189" s="45"/>
      <c r="E189" s="48" t="s">
        <v>2518</v>
      </c>
      <c r="F189" s="45"/>
      <c r="G189" s="45"/>
      <c r="H189" s="45"/>
      <c r="I189" s="45"/>
      <c r="J189" s="47"/>
    </row>
    <row r="190">
      <c r="A190" s="36" t="s">
        <v>467</v>
      </c>
      <c r="B190" s="44"/>
      <c r="C190" s="45"/>
      <c r="D190" s="45"/>
      <c r="E190" s="46" t="s">
        <v>460</v>
      </c>
      <c r="F190" s="45"/>
      <c r="G190" s="45"/>
      <c r="H190" s="45"/>
      <c r="I190" s="45"/>
      <c r="J190" s="47"/>
    </row>
    <row r="191">
      <c r="A191" s="30" t="s">
        <v>455</v>
      </c>
      <c r="B191" s="31"/>
      <c r="C191" s="32" t="s">
        <v>2522</v>
      </c>
      <c r="D191" s="33"/>
      <c r="E191" s="30" t="s">
        <v>2523</v>
      </c>
      <c r="F191" s="33"/>
      <c r="G191" s="33"/>
      <c r="H191" s="33"/>
      <c r="I191" s="34">
        <f>SUMIFS(I192:I202,A192:A202,"P")</f>
        <v>0</v>
      </c>
      <c r="J191" s="35"/>
    </row>
    <row r="192" ht="30">
      <c r="A192" s="36" t="s">
        <v>458</v>
      </c>
      <c r="B192" s="36">
        <v>46</v>
      </c>
      <c r="C192" s="37" t="s">
        <v>2524</v>
      </c>
      <c r="D192" s="36" t="s">
        <v>460</v>
      </c>
      <c r="E192" s="38" t="s">
        <v>2525</v>
      </c>
      <c r="F192" s="39" t="s">
        <v>492</v>
      </c>
      <c r="G192" s="40">
        <v>88.799999999999997</v>
      </c>
      <c r="H192" s="41">
        <v>0</v>
      </c>
      <c r="I192" s="42">
        <f>ROUND(G192*H192,P4)</f>
        <v>0</v>
      </c>
      <c r="J192" s="39" t="s">
        <v>2348</v>
      </c>
      <c r="O192" s="43">
        <f>I192*0.21</f>
        <v>0</v>
      </c>
      <c r="P192">
        <v>3</v>
      </c>
    </row>
    <row r="193" ht="45">
      <c r="A193" s="36" t="s">
        <v>464</v>
      </c>
      <c r="B193" s="44"/>
      <c r="C193" s="45"/>
      <c r="D193" s="45"/>
      <c r="E193" s="38" t="s">
        <v>2526</v>
      </c>
      <c r="F193" s="45"/>
      <c r="G193" s="45"/>
      <c r="H193" s="45"/>
      <c r="I193" s="45"/>
      <c r="J193" s="47"/>
    </row>
    <row r="194">
      <c r="A194" s="36" t="s">
        <v>465</v>
      </c>
      <c r="B194" s="44"/>
      <c r="C194" s="45"/>
      <c r="D194" s="45"/>
      <c r="E194" s="48" t="s">
        <v>2527</v>
      </c>
      <c r="F194" s="45"/>
      <c r="G194" s="45"/>
      <c r="H194" s="45"/>
      <c r="I194" s="45"/>
      <c r="J194" s="47"/>
    </row>
    <row r="195">
      <c r="A195" s="36" t="s">
        <v>467</v>
      </c>
      <c r="B195" s="44"/>
      <c r="C195" s="45"/>
      <c r="D195" s="45"/>
      <c r="E195" s="46" t="s">
        <v>460</v>
      </c>
      <c r="F195" s="45"/>
      <c r="G195" s="45"/>
      <c r="H195" s="45"/>
      <c r="I195" s="45"/>
      <c r="J195" s="47"/>
    </row>
    <row r="196" ht="30">
      <c r="A196" s="36" t="s">
        <v>458</v>
      </c>
      <c r="B196" s="36">
        <v>47</v>
      </c>
      <c r="C196" s="37" t="s">
        <v>2528</v>
      </c>
      <c r="D196" s="36" t="s">
        <v>460</v>
      </c>
      <c r="E196" s="38" t="s">
        <v>2529</v>
      </c>
      <c r="F196" s="39" t="s">
        <v>492</v>
      </c>
      <c r="G196" s="40">
        <v>2664</v>
      </c>
      <c r="H196" s="41">
        <v>0</v>
      </c>
      <c r="I196" s="42">
        <f>ROUND(G196*H196,P4)</f>
        <v>0</v>
      </c>
      <c r="J196" s="39" t="s">
        <v>2348</v>
      </c>
      <c r="O196" s="43">
        <f>I196*0.21</f>
        <v>0</v>
      </c>
      <c r="P196">
        <v>3</v>
      </c>
    </row>
    <row r="197" ht="45">
      <c r="A197" s="36" t="s">
        <v>464</v>
      </c>
      <c r="B197" s="44"/>
      <c r="C197" s="45"/>
      <c r="D197" s="45"/>
      <c r="E197" s="38" t="s">
        <v>2530</v>
      </c>
      <c r="F197" s="45"/>
      <c r="G197" s="45"/>
      <c r="H197" s="45"/>
      <c r="I197" s="45"/>
      <c r="J197" s="47"/>
    </row>
    <row r="198" ht="30">
      <c r="A198" s="36" t="s">
        <v>465</v>
      </c>
      <c r="B198" s="44"/>
      <c r="C198" s="45"/>
      <c r="D198" s="45"/>
      <c r="E198" s="48" t="s">
        <v>2531</v>
      </c>
      <c r="F198" s="45"/>
      <c r="G198" s="45"/>
      <c r="H198" s="45"/>
      <c r="I198" s="45"/>
      <c r="J198" s="47"/>
    </row>
    <row r="199">
      <c r="A199" s="36" t="s">
        <v>467</v>
      </c>
      <c r="B199" s="44"/>
      <c r="C199" s="45"/>
      <c r="D199" s="45"/>
      <c r="E199" s="46" t="s">
        <v>460</v>
      </c>
      <c r="F199" s="45"/>
      <c r="G199" s="45"/>
      <c r="H199" s="45"/>
      <c r="I199" s="45"/>
      <c r="J199" s="47"/>
    </row>
    <row r="200" ht="30">
      <c r="A200" s="36" t="s">
        <v>458</v>
      </c>
      <c r="B200" s="36">
        <v>48</v>
      </c>
      <c r="C200" s="37" t="s">
        <v>2532</v>
      </c>
      <c r="D200" s="36" t="s">
        <v>460</v>
      </c>
      <c r="E200" s="38" t="s">
        <v>2533</v>
      </c>
      <c r="F200" s="39" t="s">
        <v>492</v>
      </c>
      <c r="G200" s="40">
        <v>88.799999999999997</v>
      </c>
      <c r="H200" s="41">
        <v>0</v>
      </c>
      <c r="I200" s="42">
        <f>ROUND(G200*H200,P4)</f>
        <v>0</v>
      </c>
      <c r="J200" s="39" t="s">
        <v>2348</v>
      </c>
      <c r="O200" s="43">
        <f>I200*0.21</f>
        <v>0</v>
      </c>
      <c r="P200">
        <v>3</v>
      </c>
    </row>
    <row r="201" ht="45">
      <c r="A201" s="36" t="s">
        <v>464</v>
      </c>
      <c r="B201" s="44"/>
      <c r="C201" s="45"/>
      <c r="D201" s="45"/>
      <c r="E201" s="38" t="s">
        <v>2534</v>
      </c>
      <c r="F201" s="45"/>
      <c r="G201" s="45"/>
      <c r="H201" s="45"/>
      <c r="I201" s="45"/>
      <c r="J201" s="47"/>
    </row>
    <row r="202">
      <c r="A202" s="36" t="s">
        <v>467</v>
      </c>
      <c r="B202" s="44"/>
      <c r="C202" s="45"/>
      <c r="D202" s="45"/>
      <c r="E202" s="46" t="s">
        <v>460</v>
      </c>
      <c r="F202" s="45"/>
      <c r="G202" s="45"/>
      <c r="H202" s="45"/>
      <c r="I202" s="45"/>
      <c r="J202" s="47"/>
    </row>
    <row r="203">
      <c r="A203" s="30" t="s">
        <v>455</v>
      </c>
      <c r="B203" s="31"/>
      <c r="C203" s="32" t="s">
        <v>2535</v>
      </c>
      <c r="D203" s="33"/>
      <c r="E203" s="30" t="s">
        <v>2536</v>
      </c>
      <c r="F203" s="33"/>
      <c r="G203" s="33"/>
      <c r="H203" s="33"/>
      <c r="I203" s="34">
        <f>SUMIFS(I204:I234,A204:A234,"P")</f>
        <v>0</v>
      </c>
      <c r="J203" s="35"/>
    </row>
    <row r="204">
      <c r="A204" s="36" t="s">
        <v>458</v>
      </c>
      <c r="B204" s="36">
        <v>49</v>
      </c>
      <c r="C204" s="37" t="s">
        <v>2537</v>
      </c>
      <c r="D204" s="36" t="s">
        <v>460</v>
      </c>
      <c r="E204" s="38" t="s">
        <v>2538</v>
      </c>
      <c r="F204" s="39" t="s">
        <v>751</v>
      </c>
      <c r="G204" s="40">
        <v>1</v>
      </c>
      <c r="H204" s="41">
        <v>0</v>
      </c>
      <c r="I204" s="42">
        <f>ROUND(G204*H204,P4)</f>
        <v>0</v>
      </c>
      <c r="J204" s="39" t="s">
        <v>2348</v>
      </c>
      <c r="O204" s="43">
        <f>I204*0.21</f>
        <v>0</v>
      </c>
      <c r="P204">
        <v>3</v>
      </c>
    </row>
    <row r="205" ht="30">
      <c r="A205" s="36" t="s">
        <v>464</v>
      </c>
      <c r="B205" s="44"/>
      <c r="C205" s="45"/>
      <c r="D205" s="45"/>
      <c r="E205" s="38" t="s">
        <v>2539</v>
      </c>
      <c r="F205" s="45"/>
      <c r="G205" s="45"/>
      <c r="H205" s="45"/>
      <c r="I205" s="45"/>
      <c r="J205" s="47"/>
    </row>
    <row r="206">
      <c r="A206" s="36" t="s">
        <v>467</v>
      </c>
      <c r="B206" s="44"/>
      <c r="C206" s="45"/>
      <c r="D206" s="45"/>
      <c r="E206" s="46" t="s">
        <v>460</v>
      </c>
      <c r="F206" s="45"/>
      <c r="G206" s="45"/>
      <c r="H206" s="45"/>
      <c r="I206" s="45"/>
      <c r="J206" s="47"/>
    </row>
    <row r="207">
      <c r="A207" s="36" t="s">
        <v>458</v>
      </c>
      <c r="B207" s="36">
        <v>50</v>
      </c>
      <c r="C207" s="37" t="s">
        <v>2540</v>
      </c>
      <c r="D207" s="36" t="s">
        <v>460</v>
      </c>
      <c r="E207" s="38" t="s">
        <v>2541</v>
      </c>
      <c r="F207" s="39" t="s">
        <v>751</v>
      </c>
      <c r="G207" s="40">
        <v>1</v>
      </c>
      <c r="H207" s="41">
        <v>0</v>
      </c>
      <c r="I207" s="42">
        <f>ROUND(G207*H207,P4)</f>
        <v>0</v>
      </c>
      <c r="J207" s="39" t="s">
        <v>2348</v>
      </c>
      <c r="O207" s="43">
        <f>I207*0.21</f>
        <v>0</v>
      </c>
      <c r="P207">
        <v>3</v>
      </c>
    </row>
    <row r="208" ht="30">
      <c r="A208" s="36" t="s">
        <v>464</v>
      </c>
      <c r="B208" s="44"/>
      <c r="C208" s="45"/>
      <c r="D208" s="45"/>
      <c r="E208" s="38" t="s">
        <v>2542</v>
      </c>
      <c r="F208" s="45"/>
      <c r="G208" s="45"/>
      <c r="H208" s="45"/>
      <c r="I208" s="45"/>
      <c r="J208" s="47"/>
    </row>
    <row r="209">
      <c r="A209" s="36" t="s">
        <v>467</v>
      </c>
      <c r="B209" s="44"/>
      <c r="C209" s="45"/>
      <c r="D209" s="45"/>
      <c r="E209" s="46" t="s">
        <v>460</v>
      </c>
      <c r="F209" s="45"/>
      <c r="G209" s="45"/>
      <c r="H209" s="45"/>
      <c r="I209" s="45"/>
      <c r="J209" s="47"/>
    </row>
    <row r="210">
      <c r="A210" s="36" t="s">
        <v>458</v>
      </c>
      <c r="B210" s="36">
        <v>51</v>
      </c>
      <c r="C210" s="37" t="s">
        <v>2543</v>
      </c>
      <c r="D210" s="36" t="s">
        <v>460</v>
      </c>
      <c r="E210" s="38" t="s">
        <v>2544</v>
      </c>
      <c r="F210" s="39" t="s">
        <v>751</v>
      </c>
      <c r="G210" s="40">
        <v>1</v>
      </c>
      <c r="H210" s="41">
        <v>0</v>
      </c>
      <c r="I210" s="42">
        <f>ROUND(G210*H210,P4)</f>
        <v>0</v>
      </c>
      <c r="J210" s="39" t="s">
        <v>463</v>
      </c>
      <c r="O210" s="43">
        <f>I210*0.21</f>
        <v>0</v>
      </c>
      <c r="P210">
        <v>3</v>
      </c>
    </row>
    <row r="211" ht="30">
      <c r="A211" s="36" t="s">
        <v>464</v>
      </c>
      <c r="B211" s="44"/>
      <c r="C211" s="45"/>
      <c r="D211" s="45"/>
      <c r="E211" s="38" t="s">
        <v>2545</v>
      </c>
      <c r="F211" s="45"/>
      <c r="G211" s="45"/>
      <c r="H211" s="45"/>
      <c r="I211" s="45"/>
      <c r="J211" s="47"/>
    </row>
    <row r="212">
      <c r="A212" s="36" t="s">
        <v>467</v>
      </c>
      <c r="B212" s="44"/>
      <c r="C212" s="45"/>
      <c r="D212" s="45"/>
      <c r="E212" s="46" t="s">
        <v>460</v>
      </c>
      <c r="F212" s="45"/>
      <c r="G212" s="45"/>
      <c r="H212" s="45"/>
      <c r="I212" s="45"/>
      <c r="J212" s="47"/>
    </row>
    <row r="213" ht="45">
      <c r="A213" s="36" t="s">
        <v>458</v>
      </c>
      <c r="B213" s="36">
        <v>52</v>
      </c>
      <c r="C213" s="37" t="s">
        <v>2546</v>
      </c>
      <c r="D213" s="36" t="s">
        <v>460</v>
      </c>
      <c r="E213" s="38" t="s">
        <v>2547</v>
      </c>
      <c r="F213" s="39" t="s">
        <v>751</v>
      </c>
      <c r="G213" s="40">
        <v>1</v>
      </c>
      <c r="H213" s="41">
        <v>0</v>
      </c>
      <c r="I213" s="42">
        <f>ROUND(G213*H213,P4)</f>
        <v>0</v>
      </c>
      <c r="J213" s="39" t="s">
        <v>463</v>
      </c>
      <c r="O213" s="43">
        <f>I213*0.21</f>
        <v>0</v>
      </c>
      <c r="P213">
        <v>3</v>
      </c>
    </row>
    <row r="214" ht="45">
      <c r="A214" s="36" t="s">
        <v>464</v>
      </c>
      <c r="B214" s="44"/>
      <c r="C214" s="45"/>
      <c r="D214" s="45"/>
      <c r="E214" s="38" t="s">
        <v>2548</v>
      </c>
      <c r="F214" s="45"/>
      <c r="G214" s="45"/>
      <c r="H214" s="45"/>
      <c r="I214" s="45"/>
      <c r="J214" s="47"/>
    </row>
    <row r="215">
      <c r="A215" s="36" t="s">
        <v>467</v>
      </c>
      <c r="B215" s="44"/>
      <c r="C215" s="45"/>
      <c r="D215" s="45"/>
      <c r="E215" s="46" t="s">
        <v>460</v>
      </c>
      <c r="F215" s="45"/>
      <c r="G215" s="45"/>
      <c r="H215" s="45"/>
      <c r="I215" s="45"/>
      <c r="J215" s="47"/>
    </row>
    <row r="216" ht="30">
      <c r="A216" s="36" t="s">
        <v>458</v>
      </c>
      <c r="B216" s="36">
        <v>53</v>
      </c>
      <c r="C216" s="37" t="s">
        <v>2549</v>
      </c>
      <c r="D216" s="36" t="s">
        <v>460</v>
      </c>
      <c r="E216" s="38" t="s">
        <v>2550</v>
      </c>
      <c r="F216" s="39" t="s">
        <v>989</v>
      </c>
      <c r="G216" s="40">
        <v>1</v>
      </c>
      <c r="H216" s="41">
        <v>0</v>
      </c>
      <c r="I216" s="42">
        <f>ROUND(G216*H216,P4)</f>
        <v>0</v>
      </c>
      <c r="J216" s="39" t="s">
        <v>463</v>
      </c>
      <c r="O216" s="43">
        <f>I216*0.21</f>
        <v>0</v>
      </c>
      <c r="P216">
        <v>3</v>
      </c>
    </row>
    <row r="217" ht="30">
      <c r="A217" s="36" t="s">
        <v>464</v>
      </c>
      <c r="B217" s="44"/>
      <c r="C217" s="45"/>
      <c r="D217" s="45"/>
      <c r="E217" s="38" t="s">
        <v>2550</v>
      </c>
      <c r="F217" s="45"/>
      <c r="G217" s="45"/>
      <c r="H217" s="45"/>
      <c r="I217" s="45"/>
      <c r="J217" s="47"/>
    </row>
    <row r="218" ht="135">
      <c r="A218" s="36" t="s">
        <v>465</v>
      </c>
      <c r="B218" s="44"/>
      <c r="C218" s="45"/>
      <c r="D218" s="45"/>
      <c r="E218" s="48" t="s">
        <v>2551</v>
      </c>
      <c r="F218" s="45"/>
      <c r="G218" s="45"/>
      <c r="H218" s="45"/>
      <c r="I218" s="45"/>
      <c r="J218" s="47"/>
    </row>
    <row r="219">
      <c r="A219" s="36" t="s">
        <v>467</v>
      </c>
      <c r="B219" s="44"/>
      <c r="C219" s="45"/>
      <c r="D219" s="45"/>
      <c r="E219" s="46" t="s">
        <v>460</v>
      </c>
      <c r="F219" s="45"/>
      <c r="G219" s="45"/>
      <c r="H219" s="45"/>
      <c r="I219" s="45"/>
      <c r="J219" s="47"/>
    </row>
    <row r="220" ht="30">
      <c r="A220" s="36" t="s">
        <v>458</v>
      </c>
      <c r="B220" s="36">
        <v>54</v>
      </c>
      <c r="C220" s="37" t="s">
        <v>2552</v>
      </c>
      <c r="D220" s="36" t="s">
        <v>460</v>
      </c>
      <c r="E220" s="38" t="s">
        <v>2553</v>
      </c>
      <c r="F220" s="39" t="s">
        <v>989</v>
      </c>
      <c r="G220" s="40">
        <v>1</v>
      </c>
      <c r="H220" s="41">
        <v>0</v>
      </c>
      <c r="I220" s="42">
        <f>ROUND(G220*H220,P4)</f>
        <v>0</v>
      </c>
      <c r="J220" s="39" t="s">
        <v>463</v>
      </c>
      <c r="O220" s="43">
        <f>I220*0.21</f>
        <v>0</v>
      </c>
      <c r="P220">
        <v>3</v>
      </c>
    </row>
    <row r="221" ht="30">
      <c r="A221" s="36" t="s">
        <v>464</v>
      </c>
      <c r="B221" s="44"/>
      <c r="C221" s="45"/>
      <c r="D221" s="45"/>
      <c r="E221" s="38" t="s">
        <v>2553</v>
      </c>
      <c r="F221" s="45"/>
      <c r="G221" s="45"/>
      <c r="H221" s="45"/>
      <c r="I221" s="45"/>
      <c r="J221" s="47"/>
    </row>
    <row r="222">
      <c r="A222" s="36" t="s">
        <v>467</v>
      </c>
      <c r="B222" s="44"/>
      <c r="C222" s="45"/>
      <c r="D222" s="45"/>
      <c r="E222" s="46" t="s">
        <v>460</v>
      </c>
      <c r="F222" s="45"/>
      <c r="G222" s="45"/>
      <c r="H222" s="45"/>
      <c r="I222" s="45"/>
      <c r="J222" s="47"/>
    </row>
    <row r="223">
      <c r="A223" s="36" t="s">
        <v>458</v>
      </c>
      <c r="B223" s="36">
        <v>55</v>
      </c>
      <c r="C223" s="37" t="s">
        <v>2554</v>
      </c>
      <c r="D223" s="36" t="s">
        <v>460</v>
      </c>
      <c r="E223" s="38" t="s">
        <v>2555</v>
      </c>
      <c r="F223" s="39" t="s">
        <v>751</v>
      </c>
      <c r="G223" s="40">
        <v>2</v>
      </c>
      <c r="H223" s="41">
        <v>0</v>
      </c>
      <c r="I223" s="42">
        <f>ROUND(G223*H223,P4)</f>
        <v>0</v>
      </c>
      <c r="J223" s="39" t="s">
        <v>463</v>
      </c>
      <c r="O223" s="43">
        <f>I223*0.21</f>
        <v>0</v>
      </c>
      <c r="P223">
        <v>3</v>
      </c>
    </row>
    <row r="224">
      <c r="A224" s="36" t="s">
        <v>464</v>
      </c>
      <c r="B224" s="44"/>
      <c r="C224" s="45"/>
      <c r="D224" s="45"/>
      <c r="E224" s="38" t="s">
        <v>2555</v>
      </c>
      <c r="F224" s="45"/>
      <c r="G224" s="45"/>
      <c r="H224" s="45"/>
      <c r="I224" s="45"/>
      <c r="J224" s="47"/>
    </row>
    <row r="225">
      <c r="A225" s="36" t="s">
        <v>467</v>
      </c>
      <c r="B225" s="44"/>
      <c r="C225" s="45"/>
      <c r="D225" s="45"/>
      <c r="E225" s="46" t="s">
        <v>460</v>
      </c>
      <c r="F225" s="45"/>
      <c r="G225" s="45"/>
      <c r="H225" s="45"/>
      <c r="I225" s="45"/>
      <c r="J225" s="47"/>
    </row>
    <row r="226">
      <c r="A226" s="36" t="s">
        <v>458</v>
      </c>
      <c r="B226" s="36">
        <v>56</v>
      </c>
      <c r="C226" s="37" t="s">
        <v>2556</v>
      </c>
      <c r="D226" s="36" t="s">
        <v>460</v>
      </c>
      <c r="E226" s="38" t="s">
        <v>2557</v>
      </c>
      <c r="F226" s="39" t="s">
        <v>751</v>
      </c>
      <c r="G226" s="40">
        <v>2</v>
      </c>
      <c r="H226" s="41">
        <v>0</v>
      </c>
      <c r="I226" s="42">
        <f>ROUND(G226*H226,P4)</f>
        <v>0</v>
      </c>
      <c r="J226" s="39" t="s">
        <v>463</v>
      </c>
      <c r="O226" s="43">
        <f>I226*0.21</f>
        <v>0</v>
      </c>
      <c r="P226">
        <v>3</v>
      </c>
    </row>
    <row r="227">
      <c r="A227" s="36" t="s">
        <v>464</v>
      </c>
      <c r="B227" s="44"/>
      <c r="C227" s="45"/>
      <c r="D227" s="45"/>
      <c r="E227" s="38" t="s">
        <v>2558</v>
      </c>
      <c r="F227" s="45"/>
      <c r="G227" s="45"/>
      <c r="H227" s="45"/>
      <c r="I227" s="45"/>
      <c r="J227" s="47"/>
    </row>
    <row r="228">
      <c r="A228" s="36" t="s">
        <v>467</v>
      </c>
      <c r="B228" s="44"/>
      <c r="C228" s="45"/>
      <c r="D228" s="45"/>
      <c r="E228" s="46" t="s">
        <v>460</v>
      </c>
      <c r="F228" s="45"/>
      <c r="G228" s="45"/>
      <c r="H228" s="45"/>
      <c r="I228" s="45"/>
      <c r="J228" s="47"/>
    </row>
    <row r="229" ht="45">
      <c r="A229" s="36" t="s">
        <v>458</v>
      </c>
      <c r="B229" s="36">
        <v>57</v>
      </c>
      <c r="C229" s="37" t="s">
        <v>2559</v>
      </c>
      <c r="D229" s="36" t="s">
        <v>460</v>
      </c>
      <c r="E229" s="38" t="s">
        <v>2560</v>
      </c>
      <c r="F229" s="39" t="s">
        <v>989</v>
      </c>
      <c r="G229" s="40">
        <v>1</v>
      </c>
      <c r="H229" s="41">
        <v>0</v>
      </c>
      <c r="I229" s="42">
        <f>ROUND(G229*H229,P4)</f>
        <v>0</v>
      </c>
      <c r="J229" s="39" t="s">
        <v>463</v>
      </c>
      <c r="O229" s="43">
        <f>I229*0.21</f>
        <v>0</v>
      </c>
      <c r="P229">
        <v>3</v>
      </c>
    </row>
    <row r="230" ht="60">
      <c r="A230" s="36" t="s">
        <v>464</v>
      </c>
      <c r="B230" s="44"/>
      <c r="C230" s="45"/>
      <c r="D230" s="45"/>
      <c r="E230" s="38" t="s">
        <v>2561</v>
      </c>
      <c r="F230" s="45"/>
      <c r="G230" s="45"/>
      <c r="H230" s="45"/>
      <c r="I230" s="45"/>
      <c r="J230" s="47"/>
    </row>
    <row r="231">
      <c r="A231" s="36" t="s">
        <v>467</v>
      </c>
      <c r="B231" s="44"/>
      <c r="C231" s="45"/>
      <c r="D231" s="45"/>
      <c r="E231" s="46" t="s">
        <v>460</v>
      </c>
      <c r="F231" s="45"/>
      <c r="G231" s="45"/>
      <c r="H231" s="45"/>
      <c r="I231" s="45"/>
      <c r="J231" s="47"/>
    </row>
    <row r="232" ht="45">
      <c r="A232" s="36" t="s">
        <v>458</v>
      </c>
      <c r="B232" s="36">
        <v>58</v>
      </c>
      <c r="C232" s="37" t="s">
        <v>2562</v>
      </c>
      <c r="D232" s="36" t="s">
        <v>460</v>
      </c>
      <c r="E232" s="38" t="s">
        <v>2563</v>
      </c>
      <c r="F232" s="39" t="s">
        <v>989</v>
      </c>
      <c r="G232" s="40">
        <v>1</v>
      </c>
      <c r="H232" s="41">
        <v>0</v>
      </c>
      <c r="I232" s="42">
        <f>ROUND(G232*H232,P4)</f>
        <v>0</v>
      </c>
      <c r="J232" s="39" t="s">
        <v>463</v>
      </c>
      <c r="O232" s="43">
        <f>I232*0.21</f>
        <v>0</v>
      </c>
      <c r="P232">
        <v>3</v>
      </c>
    </row>
    <row r="233" ht="45">
      <c r="A233" s="36" t="s">
        <v>464</v>
      </c>
      <c r="B233" s="44"/>
      <c r="C233" s="45"/>
      <c r="D233" s="45"/>
      <c r="E233" s="38" t="s">
        <v>2564</v>
      </c>
      <c r="F233" s="45"/>
      <c r="G233" s="45"/>
      <c r="H233" s="45"/>
      <c r="I233" s="45"/>
      <c r="J233" s="47"/>
    </row>
    <row r="234">
      <c r="A234" s="36" t="s">
        <v>467</v>
      </c>
      <c r="B234" s="44"/>
      <c r="C234" s="45"/>
      <c r="D234" s="45"/>
      <c r="E234" s="46" t="s">
        <v>460</v>
      </c>
      <c r="F234" s="45"/>
      <c r="G234" s="45"/>
      <c r="H234" s="45"/>
      <c r="I234" s="45"/>
      <c r="J234" s="47"/>
    </row>
    <row r="235">
      <c r="A235" s="30" t="s">
        <v>455</v>
      </c>
      <c r="B235" s="31"/>
      <c r="C235" s="32" t="s">
        <v>1178</v>
      </c>
      <c r="D235" s="33"/>
      <c r="E235" s="30" t="s">
        <v>1179</v>
      </c>
      <c r="F235" s="33"/>
      <c r="G235" s="33"/>
      <c r="H235" s="33"/>
      <c r="I235" s="34">
        <f>SUMIFS(I236:I239,A236:A239,"P")</f>
        <v>0</v>
      </c>
      <c r="J235" s="35"/>
    </row>
    <row r="236" ht="45">
      <c r="A236" s="36" t="s">
        <v>458</v>
      </c>
      <c r="B236" s="36">
        <v>59</v>
      </c>
      <c r="C236" s="37" t="s">
        <v>1850</v>
      </c>
      <c r="D236" s="36" t="s">
        <v>1851</v>
      </c>
      <c r="E236" s="38" t="s">
        <v>2565</v>
      </c>
      <c r="F236" s="39" t="s">
        <v>613</v>
      </c>
      <c r="G236" s="40">
        <v>11.308999999999999</v>
      </c>
      <c r="H236" s="41">
        <v>0</v>
      </c>
      <c r="I236" s="42">
        <f>ROUND(G236*H236,P4)</f>
        <v>0</v>
      </c>
      <c r="J236" s="39" t="s">
        <v>463</v>
      </c>
      <c r="O236" s="43">
        <f>I236*0.21</f>
        <v>0</v>
      </c>
      <c r="P236">
        <v>3</v>
      </c>
    </row>
    <row r="237">
      <c r="A237" s="36" t="s">
        <v>464</v>
      </c>
      <c r="B237" s="44"/>
      <c r="C237" s="45"/>
      <c r="D237" s="45"/>
      <c r="E237" s="38" t="s">
        <v>1180</v>
      </c>
      <c r="F237" s="45"/>
      <c r="G237" s="45"/>
      <c r="H237" s="45"/>
      <c r="I237" s="45"/>
      <c r="J237" s="47"/>
    </row>
    <row r="238">
      <c r="A238" s="36" t="s">
        <v>465</v>
      </c>
      <c r="B238" s="44"/>
      <c r="C238" s="45"/>
      <c r="D238" s="45"/>
      <c r="E238" s="48" t="s">
        <v>2566</v>
      </c>
      <c r="F238" s="45"/>
      <c r="G238" s="45"/>
      <c r="H238" s="45"/>
      <c r="I238" s="45"/>
      <c r="J238" s="47"/>
    </row>
    <row r="239" ht="120">
      <c r="A239" s="36" t="s">
        <v>467</v>
      </c>
      <c r="B239" s="44"/>
      <c r="C239" s="45"/>
      <c r="D239" s="45"/>
      <c r="E239" s="38" t="s">
        <v>1181</v>
      </c>
      <c r="F239" s="45"/>
      <c r="G239" s="45"/>
      <c r="H239" s="45"/>
      <c r="I239" s="45"/>
      <c r="J239" s="47"/>
    </row>
    <row r="240">
      <c r="A240" s="30" t="s">
        <v>455</v>
      </c>
      <c r="B240" s="31"/>
      <c r="C240" s="32" t="s">
        <v>2567</v>
      </c>
      <c r="D240" s="33"/>
      <c r="E240" s="30" t="s">
        <v>2568</v>
      </c>
      <c r="F240" s="33"/>
      <c r="G240" s="33"/>
      <c r="H240" s="33"/>
      <c r="I240" s="34">
        <f>SUMIFS(I241:I243,A241:A243,"P")</f>
        <v>0</v>
      </c>
      <c r="J240" s="35"/>
    </row>
    <row r="241" ht="30">
      <c r="A241" s="36" t="s">
        <v>458</v>
      </c>
      <c r="B241" s="36">
        <v>60</v>
      </c>
      <c r="C241" s="37" t="s">
        <v>2569</v>
      </c>
      <c r="D241" s="36" t="s">
        <v>460</v>
      </c>
      <c r="E241" s="38" t="s">
        <v>2570</v>
      </c>
      <c r="F241" s="39" t="s">
        <v>613</v>
      </c>
      <c r="G241" s="40">
        <v>27.622</v>
      </c>
      <c r="H241" s="41">
        <v>0</v>
      </c>
      <c r="I241" s="42">
        <f>ROUND(G241*H241,P4)</f>
        <v>0</v>
      </c>
      <c r="J241" s="39" t="s">
        <v>2348</v>
      </c>
      <c r="O241" s="43">
        <f>I241*0.21</f>
        <v>0</v>
      </c>
      <c r="P241">
        <v>3</v>
      </c>
    </row>
    <row r="242" ht="75">
      <c r="A242" s="36" t="s">
        <v>464</v>
      </c>
      <c r="B242" s="44"/>
      <c r="C242" s="45"/>
      <c r="D242" s="45"/>
      <c r="E242" s="38" t="s">
        <v>2571</v>
      </c>
      <c r="F242" s="45"/>
      <c r="G242" s="45"/>
      <c r="H242" s="45"/>
      <c r="I242" s="45"/>
      <c r="J242" s="47"/>
    </row>
    <row r="243">
      <c r="A243" s="36" t="s">
        <v>467</v>
      </c>
      <c r="B243" s="49"/>
      <c r="C243" s="50"/>
      <c r="D243" s="50"/>
      <c r="E243" s="52" t="s">
        <v>460</v>
      </c>
      <c r="F243" s="50"/>
      <c r="G243" s="50"/>
      <c r="H243" s="50"/>
      <c r="I243" s="50"/>
      <c r="J243" s="51"/>
    </row>
  </sheetData>
  <sheetProtection sheet="1" objects="1" scenarios="1" spinCount="100000" saltValue="zDJCdx22caUdmtNM6G7SG2sf4yU/ppnSOrXtgn6KjHR9EBRs8F7736vrCROH0Iczz82Z2gm4so3Nvw/LWeKYNg==" hashValue="8F/H3s8fEBqPk6/q/M4YH1e/dvH+uSVvHkKIHI943N9Wg3AtFw1PRQMqRrEnZq8fgfNH5axbGw4zN8hstsKZSw=="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55</v>
      </c>
      <c r="I3" s="24">
        <f>SUMIFS(I13:I275,A13:A275,"SD")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1853</v>
      </c>
      <c r="D6" s="21"/>
      <c r="E6" s="22" t="s">
        <v>1854</v>
      </c>
      <c r="F6" s="16"/>
      <c r="G6" s="16"/>
      <c r="H6" s="16"/>
      <c r="I6" s="16"/>
      <c r="J6" s="18"/>
    </row>
    <row r="7">
      <c r="A7" s="3" t="s">
        <v>442</v>
      </c>
      <c r="B7" s="19" t="s">
        <v>433</v>
      </c>
      <c r="C7" s="20" t="s">
        <v>2321</v>
      </c>
      <c r="D7" s="21"/>
      <c r="E7" s="22" t="s">
        <v>2322</v>
      </c>
      <c r="F7" s="16"/>
      <c r="G7" s="16"/>
      <c r="H7" s="16"/>
      <c r="I7" s="16"/>
      <c r="J7" s="18"/>
    </row>
    <row r="8">
      <c r="A8" s="3" t="s">
        <v>2323</v>
      </c>
      <c r="B8" s="19" t="s">
        <v>433</v>
      </c>
      <c r="C8" s="20" t="s">
        <v>2342</v>
      </c>
      <c r="D8" s="21"/>
      <c r="E8" s="22" t="s">
        <v>2343</v>
      </c>
      <c r="F8" s="16"/>
      <c r="G8" s="16"/>
      <c r="H8" s="16"/>
      <c r="I8" s="16"/>
      <c r="J8" s="18"/>
    </row>
    <row r="9">
      <c r="A9" s="3" t="s">
        <v>2344</v>
      </c>
      <c r="B9" s="19" t="s">
        <v>443</v>
      </c>
      <c r="C9" s="20" t="s">
        <v>55</v>
      </c>
      <c r="D9" s="21"/>
      <c r="E9" s="22" t="s">
        <v>56</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2572</v>
      </c>
      <c r="D13" s="33"/>
      <c r="E13" s="30" t="s">
        <v>2573</v>
      </c>
      <c r="F13" s="33"/>
      <c r="G13" s="33"/>
      <c r="H13" s="33"/>
      <c r="I13" s="34">
        <f>SUMIFS(I14:I19,A14:A19,"P")</f>
        <v>0</v>
      </c>
      <c r="J13" s="35"/>
    </row>
    <row r="14">
      <c r="A14" s="36" t="s">
        <v>458</v>
      </c>
      <c r="B14" s="36">
        <v>1</v>
      </c>
      <c r="C14" s="37" t="s">
        <v>2574</v>
      </c>
      <c r="D14" s="36" t="s">
        <v>460</v>
      </c>
      <c r="E14" s="38" t="s">
        <v>2575</v>
      </c>
      <c r="F14" s="39" t="s">
        <v>751</v>
      </c>
      <c r="G14" s="40">
        <v>7</v>
      </c>
      <c r="H14" s="41">
        <v>0</v>
      </c>
      <c r="I14" s="42">
        <f>ROUND(G14*H14,P4)</f>
        <v>0</v>
      </c>
      <c r="J14" s="39" t="s">
        <v>2348</v>
      </c>
      <c r="O14" s="43">
        <f>I14*0.21</f>
        <v>0</v>
      </c>
      <c r="P14">
        <v>3</v>
      </c>
    </row>
    <row r="15" ht="30">
      <c r="A15" s="36" t="s">
        <v>464</v>
      </c>
      <c r="B15" s="44"/>
      <c r="C15" s="45"/>
      <c r="D15" s="45"/>
      <c r="E15" s="38" t="s">
        <v>2576</v>
      </c>
      <c r="F15" s="45"/>
      <c r="G15" s="45"/>
      <c r="H15" s="45"/>
      <c r="I15" s="45"/>
      <c r="J15" s="47"/>
    </row>
    <row r="16">
      <c r="A16" s="36" t="s">
        <v>467</v>
      </c>
      <c r="B16" s="44"/>
      <c r="C16" s="45"/>
      <c r="D16" s="45"/>
      <c r="E16" s="46" t="s">
        <v>460</v>
      </c>
      <c r="F16" s="45"/>
      <c r="G16" s="45"/>
      <c r="H16" s="45"/>
      <c r="I16" s="45"/>
      <c r="J16" s="47"/>
    </row>
    <row r="17">
      <c r="A17" s="36" t="s">
        <v>458</v>
      </c>
      <c r="B17" s="36">
        <v>2</v>
      </c>
      <c r="C17" s="37" t="s">
        <v>2577</v>
      </c>
      <c r="D17" s="36" t="s">
        <v>460</v>
      </c>
      <c r="E17" s="38" t="s">
        <v>2578</v>
      </c>
      <c r="F17" s="39" t="s">
        <v>751</v>
      </c>
      <c r="G17" s="40">
        <v>7</v>
      </c>
      <c r="H17" s="41">
        <v>0</v>
      </c>
      <c r="I17" s="42">
        <f>ROUND(G17*H17,P4)</f>
        <v>0</v>
      </c>
      <c r="J17" s="39" t="s">
        <v>463</v>
      </c>
      <c r="O17" s="43">
        <f>I17*0.21</f>
        <v>0</v>
      </c>
      <c r="P17">
        <v>3</v>
      </c>
    </row>
    <row r="18">
      <c r="A18" s="36" t="s">
        <v>464</v>
      </c>
      <c r="B18" s="44"/>
      <c r="C18" s="45"/>
      <c r="D18" s="45"/>
      <c r="E18" s="38" t="s">
        <v>2578</v>
      </c>
      <c r="F18" s="45"/>
      <c r="G18" s="45"/>
      <c r="H18" s="45"/>
      <c r="I18" s="45"/>
      <c r="J18" s="47"/>
    </row>
    <row r="19">
      <c r="A19" s="36" t="s">
        <v>467</v>
      </c>
      <c r="B19" s="44"/>
      <c r="C19" s="45"/>
      <c r="D19" s="45"/>
      <c r="E19" s="46" t="s">
        <v>460</v>
      </c>
      <c r="F19" s="45"/>
      <c r="G19" s="45"/>
      <c r="H19" s="45"/>
      <c r="I19" s="45"/>
      <c r="J19" s="47"/>
    </row>
    <row r="20">
      <c r="A20" s="30" t="s">
        <v>455</v>
      </c>
      <c r="B20" s="31"/>
      <c r="C20" s="32" t="s">
        <v>2579</v>
      </c>
      <c r="D20" s="33"/>
      <c r="E20" s="30" t="s">
        <v>2580</v>
      </c>
      <c r="F20" s="33"/>
      <c r="G20" s="33"/>
      <c r="H20" s="33"/>
      <c r="I20" s="34">
        <f>SUMIFS(I21:I47,A21:A47,"P")</f>
        <v>0</v>
      </c>
      <c r="J20" s="35"/>
    </row>
    <row r="21" ht="30">
      <c r="A21" s="36" t="s">
        <v>458</v>
      </c>
      <c r="B21" s="36">
        <v>3</v>
      </c>
      <c r="C21" s="37" t="s">
        <v>2581</v>
      </c>
      <c r="D21" s="36" t="s">
        <v>460</v>
      </c>
      <c r="E21" s="38" t="s">
        <v>2582</v>
      </c>
      <c r="F21" s="39" t="s">
        <v>743</v>
      </c>
      <c r="G21" s="40">
        <v>3</v>
      </c>
      <c r="H21" s="41">
        <v>0</v>
      </c>
      <c r="I21" s="42">
        <f>ROUND(G21*H21,P4)</f>
        <v>0</v>
      </c>
      <c r="J21" s="39" t="s">
        <v>2348</v>
      </c>
      <c r="O21" s="43">
        <f>I21*0.21</f>
        <v>0</v>
      </c>
      <c r="P21">
        <v>3</v>
      </c>
    </row>
    <row r="22" ht="30">
      <c r="A22" s="36" t="s">
        <v>464</v>
      </c>
      <c r="B22" s="44"/>
      <c r="C22" s="45"/>
      <c r="D22" s="45"/>
      <c r="E22" s="38" t="s">
        <v>2583</v>
      </c>
      <c r="F22" s="45"/>
      <c r="G22" s="45"/>
      <c r="H22" s="45"/>
      <c r="I22" s="45"/>
      <c r="J22" s="47"/>
    </row>
    <row r="23">
      <c r="A23" s="36" t="s">
        <v>467</v>
      </c>
      <c r="B23" s="44"/>
      <c r="C23" s="45"/>
      <c r="D23" s="45"/>
      <c r="E23" s="46" t="s">
        <v>460</v>
      </c>
      <c r="F23" s="45"/>
      <c r="G23" s="45"/>
      <c r="H23" s="45"/>
      <c r="I23" s="45"/>
      <c r="J23" s="47"/>
    </row>
    <row r="24" ht="30">
      <c r="A24" s="36" t="s">
        <v>458</v>
      </c>
      <c r="B24" s="36">
        <v>4</v>
      </c>
      <c r="C24" s="37" t="s">
        <v>2584</v>
      </c>
      <c r="D24" s="36" t="s">
        <v>460</v>
      </c>
      <c r="E24" s="38" t="s">
        <v>2585</v>
      </c>
      <c r="F24" s="39" t="s">
        <v>743</v>
      </c>
      <c r="G24" s="40">
        <v>10</v>
      </c>
      <c r="H24" s="41">
        <v>0</v>
      </c>
      <c r="I24" s="42">
        <f>ROUND(G24*H24,P4)</f>
        <v>0</v>
      </c>
      <c r="J24" s="39" t="s">
        <v>2348</v>
      </c>
      <c r="O24" s="43">
        <f>I24*0.21</f>
        <v>0</v>
      </c>
      <c r="P24">
        <v>3</v>
      </c>
    </row>
    <row r="25" ht="30">
      <c r="A25" s="36" t="s">
        <v>464</v>
      </c>
      <c r="B25" s="44"/>
      <c r="C25" s="45"/>
      <c r="D25" s="45"/>
      <c r="E25" s="38" t="s">
        <v>2586</v>
      </c>
      <c r="F25" s="45"/>
      <c r="G25" s="45"/>
      <c r="H25" s="45"/>
      <c r="I25" s="45"/>
      <c r="J25" s="47"/>
    </row>
    <row r="26">
      <c r="A26" s="36" t="s">
        <v>467</v>
      </c>
      <c r="B26" s="44"/>
      <c r="C26" s="45"/>
      <c r="D26" s="45"/>
      <c r="E26" s="46" t="s">
        <v>460</v>
      </c>
      <c r="F26" s="45"/>
      <c r="G26" s="45"/>
      <c r="H26" s="45"/>
      <c r="I26" s="45"/>
      <c r="J26" s="47"/>
    </row>
    <row r="27" ht="30">
      <c r="A27" s="36" t="s">
        <v>458</v>
      </c>
      <c r="B27" s="36">
        <v>5</v>
      </c>
      <c r="C27" s="37" t="s">
        <v>2587</v>
      </c>
      <c r="D27" s="36" t="s">
        <v>460</v>
      </c>
      <c r="E27" s="38" t="s">
        <v>2588</v>
      </c>
      <c r="F27" s="39" t="s">
        <v>743</v>
      </c>
      <c r="G27" s="40">
        <v>8</v>
      </c>
      <c r="H27" s="41">
        <v>0</v>
      </c>
      <c r="I27" s="42">
        <f>ROUND(G27*H27,P4)</f>
        <v>0</v>
      </c>
      <c r="J27" s="39" t="s">
        <v>2348</v>
      </c>
      <c r="O27" s="43">
        <f>I27*0.21</f>
        <v>0</v>
      </c>
      <c r="P27">
        <v>3</v>
      </c>
    </row>
    <row r="28" ht="30">
      <c r="A28" s="36" t="s">
        <v>464</v>
      </c>
      <c r="B28" s="44"/>
      <c r="C28" s="45"/>
      <c r="D28" s="45"/>
      <c r="E28" s="38" t="s">
        <v>2589</v>
      </c>
      <c r="F28" s="45"/>
      <c r="G28" s="45"/>
      <c r="H28" s="45"/>
      <c r="I28" s="45"/>
      <c r="J28" s="47"/>
    </row>
    <row r="29">
      <c r="A29" s="36" t="s">
        <v>467</v>
      </c>
      <c r="B29" s="44"/>
      <c r="C29" s="45"/>
      <c r="D29" s="45"/>
      <c r="E29" s="46" t="s">
        <v>460</v>
      </c>
      <c r="F29" s="45"/>
      <c r="G29" s="45"/>
      <c r="H29" s="45"/>
      <c r="I29" s="45"/>
      <c r="J29" s="47"/>
    </row>
    <row r="30" ht="30">
      <c r="A30" s="36" t="s">
        <v>458</v>
      </c>
      <c r="B30" s="36">
        <v>6</v>
      </c>
      <c r="C30" s="37" t="s">
        <v>2590</v>
      </c>
      <c r="D30" s="36" t="s">
        <v>460</v>
      </c>
      <c r="E30" s="38" t="s">
        <v>2591</v>
      </c>
      <c r="F30" s="39" t="s">
        <v>751</v>
      </c>
      <c r="G30" s="40">
        <v>13</v>
      </c>
      <c r="H30" s="41">
        <v>0</v>
      </c>
      <c r="I30" s="42">
        <f>ROUND(G30*H30,P4)</f>
        <v>0</v>
      </c>
      <c r="J30" s="39" t="s">
        <v>2348</v>
      </c>
      <c r="O30" s="43">
        <f>I30*0.21</f>
        <v>0</v>
      </c>
      <c r="P30">
        <v>3</v>
      </c>
    </row>
    <row r="31" ht="30">
      <c r="A31" s="36" t="s">
        <v>464</v>
      </c>
      <c r="B31" s="44"/>
      <c r="C31" s="45"/>
      <c r="D31" s="45"/>
      <c r="E31" s="38" t="s">
        <v>2592</v>
      </c>
      <c r="F31" s="45"/>
      <c r="G31" s="45"/>
      <c r="H31" s="45"/>
      <c r="I31" s="45"/>
      <c r="J31" s="47"/>
    </row>
    <row r="32">
      <c r="A32" s="36" t="s">
        <v>467</v>
      </c>
      <c r="B32" s="44"/>
      <c r="C32" s="45"/>
      <c r="D32" s="45"/>
      <c r="E32" s="46" t="s">
        <v>460</v>
      </c>
      <c r="F32" s="45"/>
      <c r="G32" s="45"/>
      <c r="H32" s="45"/>
      <c r="I32" s="45"/>
      <c r="J32" s="47"/>
    </row>
    <row r="33" ht="30">
      <c r="A33" s="36" t="s">
        <v>458</v>
      </c>
      <c r="B33" s="36">
        <v>7</v>
      </c>
      <c r="C33" s="37" t="s">
        <v>2593</v>
      </c>
      <c r="D33" s="36" t="s">
        <v>460</v>
      </c>
      <c r="E33" s="38" t="s">
        <v>2594</v>
      </c>
      <c r="F33" s="39" t="s">
        <v>743</v>
      </c>
      <c r="G33" s="40">
        <v>3</v>
      </c>
      <c r="H33" s="41">
        <v>0</v>
      </c>
      <c r="I33" s="42">
        <f>ROUND(G33*H33,P4)</f>
        <v>0</v>
      </c>
      <c r="J33" s="39" t="s">
        <v>2348</v>
      </c>
      <c r="O33" s="43">
        <f>I33*0.21</f>
        <v>0</v>
      </c>
      <c r="P33">
        <v>3</v>
      </c>
    </row>
    <row r="34" ht="30">
      <c r="A34" s="36" t="s">
        <v>464</v>
      </c>
      <c r="B34" s="44"/>
      <c r="C34" s="45"/>
      <c r="D34" s="45"/>
      <c r="E34" s="38" t="s">
        <v>2595</v>
      </c>
      <c r="F34" s="45"/>
      <c r="G34" s="45"/>
      <c r="H34" s="45"/>
      <c r="I34" s="45"/>
      <c r="J34" s="47"/>
    </row>
    <row r="35">
      <c r="A35" s="36" t="s">
        <v>467</v>
      </c>
      <c r="B35" s="44"/>
      <c r="C35" s="45"/>
      <c r="D35" s="45"/>
      <c r="E35" s="46" t="s">
        <v>460</v>
      </c>
      <c r="F35" s="45"/>
      <c r="G35" s="45"/>
      <c r="H35" s="45"/>
      <c r="I35" s="45"/>
      <c r="J35" s="47"/>
    </row>
    <row r="36" ht="30">
      <c r="A36" s="36" t="s">
        <v>458</v>
      </c>
      <c r="B36" s="36">
        <v>8</v>
      </c>
      <c r="C36" s="37" t="s">
        <v>2596</v>
      </c>
      <c r="D36" s="36" t="s">
        <v>460</v>
      </c>
      <c r="E36" s="38" t="s">
        <v>2597</v>
      </c>
      <c r="F36" s="39" t="s">
        <v>743</v>
      </c>
      <c r="G36" s="40">
        <v>10</v>
      </c>
      <c r="H36" s="41">
        <v>0</v>
      </c>
      <c r="I36" s="42">
        <f>ROUND(G36*H36,P4)</f>
        <v>0</v>
      </c>
      <c r="J36" s="39" t="s">
        <v>2348</v>
      </c>
      <c r="O36" s="43">
        <f>I36*0.21</f>
        <v>0</v>
      </c>
      <c r="P36">
        <v>3</v>
      </c>
    </row>
    <row r="37" ht="30">
      <c r="A37" s="36" t="s">
        <v>464</v>
      </c>
      <c r="B37" s="44"/>
      <c r="C37" s="45"/>
      <c r="D37" s="45"/>
      <c r="E37" s="38" t="s">
        <v>2598</v>
      </c>
      <c r="F37" s="45"/>
      <c r="G37" s="45"/>
      <c r="H37" s="45"/>
      <c r="I37" s="45"/>
      <c r="J37" s="47"/>
    </row>
    <row r="38">
      <c r="A38" s="36" t="s">
        <v>467</v>
      </c>
      <c r="B38" s="44"/>
      <c r="C38" s="45"/>
      <c r="D38" s="45"/>
      <c r="E38" s="46" t="s">
        <v>460</v>
      </c>
      <c r="F38" s="45"/>
      <c r="G38" s="45"/>
      <c r="H38" s="45"/>
      <c r="I38" s="45"/>
      <c r="J38" s="47"/>
    </row>
    <row r="39" ht="30">
      <c r="A39" s="36" t="s">
        <v>458</v>
      </c>
      <c r="B39" s="36">
        <v>9</v>
      </c>
      <c r="C39" s="37" t="s">
        <v>2599</v>
      </c>
      <c r="D39" s="36" t="s">
        <v>460</v>
      </c>
      <c r="E39" s="38" t="s">
        <v>2600</v>
      </c>
      <c r="F39" s="39" t="s">
        <v>743</v>
      </c>
      <c r="G39" s="40">
        <v>8</v>
      </c>
      <c r="H39" s="41">
        <v>0</v>
      </c>
      <c r="I39" s="42">
        <f>ROUND(G39*H39,P4)</f>
        <v>0</v>
      </c>
      <c r="J39" s="39" t="s">
        <v>2348</v>
      </c>
      <c r="O39" s="43">
        <f>I39*0.21</f>
        <v>0</v>
      </c>
      <c r="P39">
        <v>3</v>
      </c>
    </row>
    <row r="40" ht="30">
      <c r="A40" s="36" t="s">
        <v>464</v>
      </c>
      <c r="B40" s="44"/>
      <c r="C40" s="45"/>
      <c r="D40" s="45"/>
      <c r="E40" s="38" t="s">
        <v>2601</v>
      </c>
      <c r="F40" s="45"/>
      <c r="G40" s="45"/>
      <c r="H40" s="45"/>
      <c r="I40" s="45"/>
      <c r="J40" s="47"/>
    </row>
    <row r="41">
      <c r="A41" s="36" t="s">
        <v>467</v>
      </c>
      <c r="B41" s="44"/>
      <c r="C41" s="45"/>
      <c r="D41" s="45"/>
      <c r="E41" s="46" t="s">
        <v>460</v>
      </c>
      <c r="F41" s="45"/>
      <c r="G41" s="45"/>
      <c r="H41" s="45"/>
      <c r="I41" s="45"/>
      <c r="J41" s="47"/>
    </row>
    <row r="42" ht="30">
      <c r="A42" s="36" t="s">
        <v>458</v>
      </c>
      <c r="B42" s="36">
        <v>10</v>
      </c>
      <c r="C42" s="37" t="s">
        <v>2602</v>
      </c>
      <c r="D42" s="36" t="s">
        <v>460</v>
      </c>
      <c r="E42" s="38" t="s">
        <v>2603</v>
      </c>
      <c r="F42" s="39" t="s">
        <v>613</v>
      </c>
      <c r="G42" s="40">
        <v>0.10000000000000001</v>
      </c>
      <c r="H42" s="41">
        <v>0</v>
      </c>
      <c r="I42" s="42">
        <f>ROUND(G42*H42,P4)</f>
        <v>0</v>
      </c>
      <c r="J42" s="39" t="s">
        <v>2348</v>
      </c>
      <c r="O42" s="43">
        <f>I42*0.21</f>
        <v>0</v>
      </c>
      <c r="P42">
        <v>3</v>
      </c>
    </row>
    <row r="43" ht="30">
      <c r="A43" s="36" t="s">
        <v>464</v>
      </c>
      <c r="B43" s="44"/>
      <c r="C43" s="45"/>
      <c r="D43" s="45"/>
      <c r="E43" s="38" t="s">
        <v>2604</v>
      </c>
      <c r="F43" s="45"/>
      <c r="G43" s="45"/>
      <c r="H43" s="45"/>
      <c r="I43" s="45"/>
      <c r="J43" s="47"/>
    </row>
    <row r="44">
      <c r="A44" s="36" t="s">
        <v>467</v>
      </c>
      <c r="B44" s="44"/>
      <c r="C44" s="45"/>
      <c r="D44" s="45"/>
      <c r="E44" s="46" t="s">
        <v>460</v>
      </c>
      <c r="F44" s="45"/>
      <c r="G44" s="45"/>
      <c r="H44" s="45"/>
      <c r="I44" s="45"/>
      <c r="J44" s="47"/>
    </row>
    <row r="45" ht="30">
      <c r="A45" s="36" t="s">
        <v>458</v>
      </c>
      <c r="B45" s="36">
        <v>11</v>
      </c>
      <c r="C45" s="37" t="s">
        <v>2605</v>
      </c>
      <c r="D45" s="36" t="s">
        <v>460</v>
      </c>
      <c r="E45" s="38" t="s">
        <v>2606</v>
      </c>
      <c r="F45" s="39" t="s">
        <v>613</v>
      </c>
      <c r="G45" s="40">
        <v>1</v>
      </c>
      <c r="H45" s="41">
        <v>0</v>
      </c>
      <c r="I45" s="42">
        <f>ROUND(G45*H45,P4)</f>
        <v>0</v>
      </c>
      <c r="J45" s="39" t="s">
        <v>2348</v>
      </c>
      <c r="O45" s="43">
        <f>I45*0.21</f>
        <v>0</v>
      </c>
      <c r="P45">
        <v>3</v>
      </c>
    </row>
    <row r="46" ht="30">
      <c r="A46" s="36" t="s">
        <v>464</v>
      </c>
      <c r="B46" s="44"/>
      <c r="C46" s="45"/>
      <c r="D46" s="45"/>
      <c r="E46" s="38" t="s">
        <v>2607</v>
      </c>
      <c r="F46" s="45"/>
      <c r="G46" s="45"/>
      <c r="H46" s="45"/>
      <c r="I46" s="45"/>
      <c r="J46" s="47"/>
    </row>
    <row r="47">
      <c r="A47" s="36" t="s">
        <v>467</v>
      </c>
      <c r="B47" s="44"/>
      <c r="C47" s="45"/>
      <c r="D47" s="45"/>
      <c r="E47" s="46" t="s">
        <v>460</v>
      </c>
      <c r="F47" s="45"/>
      <c r="G47" s="45"/>
      <c r="H47" s="45"/>
      <c r="I47" s="45"/>
      <c r="J47" s="47"/>
    </row>
    <row r="48">
      <c r="A48" s="30" t="s">
        <v>455</v>
      </c>
      <c r="B48" s="31"/>
      <c r="C48" s="32" t="s">
        <v>801</v>
      </c>
      <c r="D48" s="33"/>
      <c r="E48" s="30" t="s">
        <v>56</v>
      </c>
      <c r="F48" s="33"/>
      <c r="G48" s="33"/>
      <c r="H48" s="33"/>
      <c r="I48" s="34">
        <f>SUMIFS(I49:I246,A49:A246,"P")</f>
        <v>0</v>
      </c>
      <c r="J48" s="35"/>
    </row>
    <row r="49" ht="30">
      <c r="A49" s="36" t="s">
        <v>458</v>
      </c>
      <c r="B49" s="36">
        <v>12</v>
      </c>
      <c r="C49" s="37" t="s">
        <v>2608</v>
      </c>
      <c r="D49" s="36" t="s">
        <v>460</v>
      </c>
      <c r="E49" s="38" t="s">
        <v>2609</v>
      </c>
      <c r="F49" s="39" t="s">
        <v>743</v>
      </c>
      <c r="G49" s="40">
        <v>7</v>
      </c>
      <c r="H49" s="41">
        <v>0</v>
      </c>
      <c r="I49" s="42">
        <f>ROUND(G49*H49,P4)</f>
        <v>0</v>
      </c>
      <c r="J49" s="39" t="s">
        <v>2348</v>
      </c>
      <c r="O49" s="43">
        <f>I49*0.21</f>
        <v>0</v>
      </c>
      <c r="P49">
        <v>3</v>
      </c>
    </row>
    <row r="50" ht="30">
      <c r="A50" s="36" t="s">
        <v>464</v>
      </c>
      <c r="B50" s="44"/>
      <c r="C50" s="45"/>
      <c r="D50" s="45"/>
      <c r="E50" s="38" t="s">
        <v>2609</v>
      </c>
      <c r="F50" s="45"/>
      <c r="G50" s="45"/>
      <c r="H50" s="45"/>
      <c r="I50" s="45"/>
      <c r="J50" s="47"/>
    </row>
    <row r="51">
      <c r="A51" s="36" t="s">
        <v>467</v>
      </c>
      <c r="B51" s="44"/>
      <c r="C51" s="45"/>
      <c r="D51" s="45"/>
      <c r="E51" s="46" t="s">
        <v>460</v>
      </c>
      <c r="F51" s="45"/>
      <c r="G51" s="45"/>
      <c r="H51" s="45"/>
      <c r="I51" s="45"/>
      <c r="J51" s="47"/>
    </row>
    <row r="52" ht="30">
      <c r="A52" s="36" t="s">
        <v>458</v>
      </c>
      <c r="B52" s="36">
        <v>13</v>
      </c>
      <c r="C52" s="37" t="s">
        <v>2610</v>
      </c>
      <c r="D52" s="36" t="s">
        <v>460</v>
      </c>
      <c r="E52" s="38" t="s">
        <v>2611</v>
      </c>
      <c r="F52" s="39" t="s">
        <v>743</v>
      </c>
      <c r="G52" s="40">
        <v>28</v>
      </c>
      <c r="H52" s="41">
        <v>0</v>
      </c>
      <c r="I52" s="42">
        <f>ROUND(G52*H52,P4)</f>
        <v>0</v>
      </c>
      <c r="J52" s="39" t="s">
        <v>2348</v>
      </c>
      <c r="O52" s="43">
        <f>I52*0.21</f>
        <v>0</v>
      </c>
      <c r="P52">
        <v>3</v>
      </c>
    </row>
    <row r="53" ht="30">
      <c r="A53" s="36" t="s">
        <v>464</v>
      </c>
      <c r="B53" s="44"/>
      <c r="C53" s="45"/>
      <c r="D53" s="45"/>
      <c r="E53" s="38" t="s">
        <v>2611</v>
      </c>
      <c r="F53" s="45"/>
      <c r="G53" s="45"/>
      <c r="H53" s="45"/>
      <c r="I53" s="45"/>
      <c r="J53" s="47"/>
    </row>
    <row r="54">
      <c r="A54" s="36" t="s">
        <v>467</v>
      </c>
      <c r="B54" s="44"/>
      <c r="C54" s="45"/>
      <c r="D54" s="45"/>
      <c r="E54" s="46" t="s">
        <v>460</v>
      </c>
      <c r="F54" s="45"/>
      <c r="G54" s="45"/>
      <c r="H54" s="45"/>
      <c r="I54" s="45"/>
      <c r="J54" s="47"/>
    </row>
    <row r="55" ht="30">
      <c r="A55" s="36" t="s">
        <v>458</v>
      </c>
      <c r="B55" s="36">
        <v>14</v>
      </c>
      <c r="C55" s="37" t="s">
        <v>2612</v>
      </c>
      <c r="D55" s="36" t="s">
        <v>460</v>
      </c>
      <c r="E55" s="38" t="s">
        <v>2613</v>
      </c>
      <c r="F55" s="39" t="s">
        <v>743</v>
      </c>
      <c r="G55" s="40">
        <v>59</v>
      </c>
      <c r="H55" s="41">
        <v>0</v>
      </c>
      <c r="I55" s="42">
        <f>ROUND(G55*H55,P4)</f>
        <v>0</v>
      </c>
      <c r="J55" s="39" t="s">
        <v>2348</v>
      </c>
      <c r="O55" s="43">
        <f>I55*0.21</f>
        <v>0</v>
      </c>
      <c r="P55">
        <v>3</v>
      </c>
    </row>
    <row r="56" ht="30">
      <c r="A56" s="36" t="s">
        <v>464</v>
      </c>
      <c r="B56" s="44"/>
      <c r="C56" s="45"/>
      <c r="D56" s="45"/>
      <c r="E56" s="38" t="s">
        <v>2613</v>
      </c>
      <c r="F56" s="45"/>
      <c r="G56" s="45"/>
      <c r="H56" s="45"/>
      <c r="I56" s="45"/>
      <c r="J56" s="47"/>
    </row>
    <row r="57">
      <c r="A57" s="36" t="s">
        <v>467</v>
      </c>
      <c r="B57" s="44"/>
      <c r="C57" s="45"/>
      <c r="D57" s="45"/>
      <c r="E57" s="46" t="s">
        <v>460</v>
      </c>
      <c r="F57" s="45"/>
      <c r="G57" s="45"/>
      <c r="H57" s="45"/>
      <c r="I57" s="45"/>
      <c r="J57" s="47"/>
    </row>
    <row r="58" ht="30">
      <c r="A58" s="36" t="s">
        <v>458</v>
      </c>
      <c r="B58" s="36">
        <v>15</v>
      </c>
      <c r="C58" s="37" t="s">
        <v>2614</v>
      </c>
      <c r="D58" s="36" t="s">
        <v>460</v>
      </c>
      <c r="E58" s="38" t="s">
        <v>2615</v>
      </c>
      <c r="F58" s="39" t="s">
        <v>743</v>
      </c>
      <c r="G58" s="40">
        <v>19</v>
      </c>
      <c r="H58" s="41">
        <v>0</v>
      </c>
      <c r="I58" s="42">
        <f>ROUND(G58*H58,P4)</f>
        <v>0</v>
      </c>
      <c r="J58" s="39" t="s">
        <v>2348</v>
      </c>
      <c r="O58" s="43">
        <f>I58*0.21</f>
        <v>0</v>
      </c>
      <c r="P58">
        <v>3</v>
      </c>
    </row>
    <row r="59" ht="30">
      <c r="A59" s="36" t="s">
        <v>464</v>
      </c>
      <c r="B59" s="44"/>
      <c r="C59" s="45"/>
      <c r="D59" s="45"/>
      <c r="E59" s="38" t="s">
        <v>2615</v>
      </c>
      <c r="F59" s="45"/>
      <c r="G59" s="45"/>
      <c r="H59" s="45"/>
      <c r="I59" s="45"/>
      <c r="J59" s="47"/>
    </row>
    <row r="60">
      <c r="A60" s="36" t="s">
        <v>467</v>
      </c>
      <c r="B60" s="44"/>
      <c r="C60" s="45"/>
      <c r="D60" s="45"/>
      <c r="E60" s="46" t="s">
        <v>460</v>
      </c>
      <c r="F60" s="45"/>
      <c r="G60" s="45"/>
      <c r="H60" s="45"/>
      <c r="I60" s="45"/>
      <c r="J60" s="47"/>
    </row>
    <row r="61" ht="30">
      <c r="A61" s="36" t="s">
        <v>458</v>
      </c>
      <c r="B61" s="36">
        <v>16</v>
      </c>
      <c r="C61" s="37" t="s">
        <v>2616</v>
      </c>
      <c r="D61" s="36" t="s">
        <v>460</v>
      </c>
      <c r="E61" s="38" t="s">
        <v>2617</v>
      </c>
      <c r="F61" s="39" t="s">
        <v>743</v>
      </c>
      <c r="G61" s="40">
        <v>15</v>
      </c>
      <c r="H61" s="41">
        <v>0</v>
      </c>
      <c r="I61" s="42">
        <f>ROUND(G61*H61,P4)</f>
        <v>0</v>
      </c>
      <c r="J61" s="39" t="s">
        <v>2348</v>
      </c>
      <c r="O61" s="43">
        <f>I61*0.21</f>
        <v>0</v>
      </c>
      <c r="P61">
        <v>3</v>
      </c>
    </row>
    <row r="62" ht="30">
      <c r="A62" s="36" t="s">
        <v>464</v>
      </c>
      <c r="B62" s="44"/>
      <c r="C62" s="45"/>
      <c r="D62" s="45"/>
      <c r="E62" s="38" t="s">
        <v>2617</v>
      </c>
      <c r="F62" s="45"/>
      <c r="G62" s="45"/>
      <c r="H62" s="45"/>
      <c r="I62" s="45"/>
      <c r="J62" s="47"/>
    </row>
    <row r="63">
      <c r="A63" s="36" t="s">
        <v>467</v>
      </c>
      <c r="B63" s="44"/>
      <c r="C63" s="45"/>
      <c r="D63" s="45"/>
      <c r="E63" s="46" t="s">
        <v>460</v>
      </c>
      <c r="F63" s="45"/>
      <c r="G63" s="45"/>
      <c r="H63" s="45"/>
      <c r="I63" s="45"/>
      <c r="J63" s="47"/>
    </row>
    <row r="64">
      <c r="A64" s="36" t="s">
        <v>458</v>
      </c>
      <c r="B64" s="36">
        <v>17</v>
      </c>
      <c r="C64" s="37" t="s">
        <v>2618</v>
      </c>
      <c r="D64" s="36" t="s">
        <v>460</v>
      </c>
      <c r="E64" s="38" t="s">
        <v>2619</v>
      </c>
      <c r="F64" s="39" t="s">
        <v>751</v>
      </c>
      <c r="G64" s="40">
        <v>1</v>
      </c>
      <c r="H64" s="41">
        <v>0</v>
      </c>
      <c r="I64" s="42">
        <f>ROUND(G64*H64,P4)</f>
        <v>0</v>
      </c>
      <c r="J64" s="39" t="s">
        <v>2348</v>
      </c>
      <c r="O64" s="43">
        <f>I64*0.21</f>
        <v>0</v>
      </c>
      <c r="P64">
        <v>3</v>
      </c>
    </row>
    <row r="65">
      <c r="A65" s="36" t="s">
        <v>464</v>
      </c>
      <c r="B65" s="44"/>
      <c r="C65" s="45"/>
      <c r="D65" s="45"/>
      <c r="E65" s="38" t="s">
        <v>2619</v>
      </c>
      <c r="F65" s="45"/>
      <c r="G65" s="45"/>
      <c r="H65" s="45"/>
      <c r="I65" s="45"/>
      <c r="J65" s="47"/>
    </row>
    <row r="66">
      <c r="A66" s="36" t="s">
        <v>467</v>
      </c>
      <c r="B66" s="44"/>
      <c r="C66" s="45"/>
      <c r="D66" s="45"/>
      <c r="E66" s="46" t="s">
        <v>460</v>
      </c>
      <c r="F66" s="45"/>
      <c r="G66" s="45"/>
      <c r="H66" s="45"/>
      <c r="I66" s="45"/>
      <c r="J66" s="47"/>
    </row>
    <row r="67" ht="30">
      <c r="A67" s="36" t="s">
        <v>458</v>
      </c>
      <c r="B67" s="36">
        <v>18</v>
      </c>
      <c r="C67" s="37" t="s">
        <v>2620</v>
      </c>
      <c r="D67" s="36" t="s">
        <v>460</v>
      </c>
      <c r="E67" s="38" t="s">
        <v>2621</v>
      </c>
      <c r="F67" s="39" t="s">
        <v>751</v>
      </c>
      <c r="G67" s="40">
        <v>1</v>
      </c>
      <c r="H67" s="41">
        <v>0</v>
      </c>
      <c r="I67" s="42">
        <f>ROUND(G67*H67,P4)</f>
        <v>0</v>
      </c>
      <c r="J67" s="39" t="s">
        <v>2348</v>
      </c>
      <c r="O67" s="43">
        <f>I67*0.21</f>
        <v>0</v>
      </c>
      <c r="P67">
        <v>3</v>
      </c>
    </row>
    <row r="68" ht="30">
      <c r="A68" s="36" t="s">
        <v>464</v>
      </c>
      <c r="B68" s="44"/>
      <c r="C68" s="45"/>
      <c r="D68" s="45"/>
      <c r="E68" s="38" t="s">
        <v>2621</v>
      </c>
      <c r="F68" s="45"/>
      <c r="G68" s="45"/>
      <c r="H68" s="45"/>
      <c r="I68" s="45"/>
      <c r="J68" s="47"/>
    </row>
    <row r="69">
      <c r="A69" s="36" t="s">
        <v>467</v>
      </c>
      <c r="B69" s="44"/>
      <c r="C69" s="45"/>
      <c r="D69" s="45"/>
      <c r="E69" s="46" t="s">
        <v>460</v>
      </c>
      <c r="F69" s="45"/>
      <c r="G69" s="45"/>
      <c r="H69" s="45"/>
      <c r="I69" s="45"/>
      <c r="J69" s="47"/>
    </row>
    <row r="70">
      <c r="A70" s="36" t="s">
        <v>458</v>
      </c>
      <c r="B70" s="36">
        <v>19</v>
      </c>
      <c r="C70" s="37" t="s">
        <v>2622</v>
      </c>
      <c r="D70" s="36" t="s">
        <v>460</v>
      </c>
      <c r="E70" s="38" t="s">
        <v>2623</v>
      </c>
      <c r="F70" s="39" t="s">
        <v>751</v>
      </c>
      <c r="G70" s="40">
        <v>1</v>
      </c>
      <c r="H70" s="41">
        <v>0</v>
      </c>
      <c r="I70" s="42">
        <f>ROUND(G70*H70,P4)</f>
        <v>0</v>
      </c>
      <c r="J70" s="39" t="s">
        <v>2348</v>
      </c>
      <c r="O70" s="43">
        <f>I70*0.21</f>
        <v>0</v>
      </c>
      <c r="P70">
        <v>3</v>
      </c>
    </row>
    <row r="71">
      <c r="A71" s="36" t="s">
        <v>464</v>
      </c>
      <c r="B71" s="44"/>
      <c r="C71" s="45"/>
      <c r="D71" s="45"/>
      <c r="E71" s="38" t="s">
        <v>2623</v>
      </c>
      <c r="F71" s="45"/>
      <c r="G71" s="45"/>
      <c r="H71" s="45"/>
      <c r="I71" s="45"/>
      <c r="J71" s="47"/>
    </row>
    <row r="72">
      <c r="A72" s="36" t="s">
        <v>467</v>
      </c>
      <c r="B72" s="44"/>
      <c r="C72" s="45"/>
      <c r="D72" s="45"/>
      <c r="E72" s="46" t="s">
        <v>460</v>
      </c>
      <c r="F72" s="45"/>
      <c r="G72" s="45"/>
      <c r="H72" s="45"/>
      <c r="I72" s="45"/>
      <c r="J72" s="47"/>
    </row>
    <row r="73">
      <c r="A73" s="36" t="s">
        <v>458</v>
      </c>
      <c r="B73" s="36">
        <v>20</v>
      </c>
      <c r="C73" s="37" t="s">
        <v>2624</v>
      </c>
      <c r="D73" s="36" t="s">
        <v>460</v>
      </c>
      <c r="E73" s="38" t="s">
        <v>2625</v>
      </c>
      <c r="F73" s="39" t="s">
        <v>751</v>
      </c>
      <c r="G73" s="40">
        <v>1</v>
      </c>
      <c r="H73" s="41">
        <v>0</v>
      </c>
      <c r="I73" s="42">
        <f>ROUND(G73*H73,P4)</f>
        <v>0</v>
      </c>
      <c r="J73" s="39" t="s">
        <v>2348</v>
      </c>
      <c r="O73" s="43">
        <f>I73*0.21</f>
        <v>0</v>
      </c>
      <c r="P73">
        <v>3</v>
      </c>
    </row>
    <row r="74">
      <c r="A74" s="36" t="s">
        <v>464</v>
      </c>
      <c r="B74" s="44"/>
      <c r="C74" s="45"/>
      <c r="D74" s="45"/>
      <c r="E74" s="38" t="s">
        <v>2625</v>
      </c>
      <c r="F74" s="45"/>
      <c r="G74" s="45"/>
      <c r="H74" s="45"/>
      <c r="I74" s="45"/>
      <c r="J74" s="47"/>
    </row>
    <row r="75">
      <c r="A75" s="36" t="s">
        <v>467</v>
      </c>
      <c r="B75" s="44"/>
      <c r="C75" s="45"/>
      <c r="D75" s="45"/>
      <c r="E75" s="46" t="s">
        <v>460</v>
      </c>
      <c r="F75" s="45"/>
      <c r="G75" s="45"/>
      <c r="H75" s="45"/>
      <c r="I75" s="45"/>
      <c r="J75" s="47"/>
    </row>
    <row r="76">
      <c r="A76" s="36" t="s">
        <v>458</v>
      </c>
      <c r="B76" s="36">
        <v>21</v>
      </c>
      <c r="C76" s="37" t="s">
        <v>2626</v>
      </c>
      <c r="D76" s="36" t="s">
        <v>460</v>
      </c>
      <c r="E76" s="38" t="s">
        <v>2627</v>
      </c>
      <c r="F76" s="39" t="s">
        <v>751</v>
      </c>
      <c r="G76" s="40">
        <v>5</v>
      </c>
      <c r="H76" s="41">
        <v>0</v>
      </c>
      <c r="I76" s="42">
        <f>ROUND(G76*H76,P4)</f>
        <v>0</v>
      </c>
      <c r="J76" s="39" t="s">
        <v>2348</v>
      </c>
      <c r="O76" s="43">
        <f>I76*0.21</f>
        <v>0</v>
      </c>
      <c r="P76">
        <v>3</v>
      </c>
    </row>
    <row r="77">
      <c r="A77" s="36" t="s">
        <v>464</v>
      </c>
      <c r="B77" s="44"/>
      <c r="C77" s="45"/>
      <c r="D77" s="45"/>
      <c r="E77" s="38" t="s">
        <v>2627</v>
      </c>
      <c r="F77" s="45"/>
      <c r="G77" s="45"/>
      <c r="H77" s="45"/>
      <c r="I77" s="45"/>
      <c r="J77" s="47"/>
    </row>
    <row r="78">
      <c r="A78" s="36" t="s">
        <v>467</v>
      </c>
      <c r="B78" s="44"/>
      <c r="C78" s="45"/>
      <c r="D78" s="45"/>
      <c r="E78" s="46" t="s">
        <v>460</v>
      </c>
      <c r="F78" s="45"/>
      <c r="G78" s="45"/>
      <c r="H78" s="45"/>
      <c r="I78" s="45"/>
      <c r="J78" s="47"/>
    </row>
    <row r="79">
      <c r="A79" s="36" t="s">
        <v>458</v>
      </c>
      <c r="B79" s="36">
        <v>22</v>
      </c>
      <c r="C79" s="37" t="s">
        <v>2628</v>
      </c>
      <c r="D79" s="36" t="s">
        <v>460</v>
      </c>
      <c r="E79" s="38" t="s">
        <v>2629</v>
      </c>
      <c r="F79" s="39" t="s">
        <v>751</v>
      </c>
      <c r="G79" s="40">
        <v>8</v>
      </c>
      <c r="H79" s="41">
        <v>0</v>
      </c>
      <c r="I79" s="42">
        <f>ROUND(G79*H79,P4)</f>
        <v>0</v>
      </c>
      <c r="J79" s="39" t="s">
        <v>2348</v>
      </c>
      <c r="O79" s="43">
        <f>I79*0.21</f>
        <v>0</v>
      </c>
      <c r="P79">
        <v>3</v>
      </c>
    </row>
    <row r="80">
      <c r="A80" s="36" t="s">
        <v>464</v>
      </c>
      <c r="B80" s="44"/>
      <c r="C80" s="45"/>
      <c r="D80" s="45"/>
      <c r="E80" s="38" t="s">
        <v>2629</v>
      </c>
      <c r="F80" s="45"/>
      <c r="G80" s="45"/>
      <c r="H80" s="45"/>
      <c r="I80" s="45"/>
      <c r="J80" s="47"/>
    </row>
    <row r="81">
      <c r="A81" s="36" t="s">
        <v>467</v>
      </c>
      <c r="B81" s="44"/>
      <c r="C81" s="45"/>
      <c r="D81" s="45"/>
      <c r="E81" s="46" t="s">
        <v>460</v>
      </c>
      <c r="F81" s="45"/>
      <c r="G81" s="45"/>
      <c r="H81" s="45"/>
      <c r="I81" s="45"/>
      <c r="J81" s="47"/>
    </row>
    <row r="82">
      <c r="A82" s="36" t="s">
        <v>458</v>
      </c>
      <c r="B82" s="36">
        <v>23</v>
      </c>
      <c r="C82" s="37" t="s">
        <v>2630</v>
      </c>
      <c r="D82" s="36" t="s">
        <v>460</v>
      </c>
      <c r="E82" s="38" t="s">
        <v>2631</v>
      </c>
      <c r="F82" s="39" t="s">
        <v>751</v>
      </c>
      <c r="G82" s="40">
        <v>1</v>
      </c>
      <c r="H82" s="41">
        <v>0</v>
      </c>
      <c r="I82" s="42">
        <f>ROUND(G82*H82,P4)</f>
        <v>0</v>
      </c>
      <c r="J82" s="39" t="s">
        <v>2348</v>
      </c>
      <c r="O82" s="43">
        <f>I82*0.21</f>
        <v>0</v>
      </c>
      <c r="P82">
        <v>3</v>
      </c>
    </row>
    <row r="83">
      <c r="A83" s="36" t="s">
        <v>464</v>
      </c>
      <c r="B83" s="44"/>
      <c r="C83" s="45"/>
      <c r="D83" s="45"/>
      <c r="E83" s="38" t="s">
        <v>2631</v>
      </c>
      <c r="F83" s="45"/>
      <c r="G83" s="45"/>
      <c r="H83" s="45"/>
      <c r="I83" s="45"/>
      <c r="J83" s="47"/>
    </row>
    <row r="84">
      <c r="A84" s="36" t="s">
        <v>467</v>
      </c>
      <c r="B84" s="44"/>
      <c r="C84" s="45"/>
      <c r="D84" s="45"/>
      <c r="E84" s="46" t="s">
        <v>460</v>
      </c>
      <c r="F84" s="45"/>
      <c r="G84" s="45"/>
      <c r="H84" s="45"/>
      <c r="I84" s="45"/>
      <c r="J84" s="47"/>
    </row>
    <row r="85">
      <c r="A85" s="36" t="s">
        <v>458</v>
      </c>
      <c r="B85" s="36">
        <v>24</v>
      </c>
      <c r="C85" s="37" t="s">
        <v>2632</v>
      </c>
      <c r="D85" s="36" t="s">
        <v>460</v>
      </c>
      <c r="E85" s="38" t="s">
        <v>2633</v>
      </c>
      <c r="F85" s="39" t="s">
        <v>1045</v>
      </c>
      <c r="G85" s="40">
        <v>6</v>
      </c>
      <c r="H85" s="41">
        <v>0</v>
      </c>
      <c r="I85" s="42">
        <f>ROUND(G85*H85,P4)</f>
        <v>0</v>
      </c>
      <c r="J85" s="39" t="s">
        <v>2348</v>
      </c>
      <c r="O85" s="43">
        <f>I85*0.21</f>
        <v>0</v>
      </c>
      <c r="P85">
        <v>3</v>
      </c>
    </row>
    <row r="86">
      <c r="A86" s="36" t="s">
        <v>464</v>
      </c>
      <c r="B86" s="44"/>
      <c r="C86" s="45"/>
      <c r="D86" s="45"/>
      <c r="E86" s="38" t="s">
        <v>2633</v>
      </c>
      <c r="F86" s="45"/>
      <c r="G86" s="45"/>
      <c r="H86" s="45"/>
      <c r="I86" s="45"/>
      <c r="J86" s="47"/>
    </row>
    <row r="87">
      <c r="A87" s="36" t="s">
        <v>467</v>
      </c>
      <c r="B87" s="44"/>
      <c r="C87" s="45"/>
      <c r="D87" s="45"/>
      <c r="E87" s="46" t="s">
        <v>460</v>
      </c>
      <c r="F87" s="45"/>
      <c r="G87" s="45"/>
      <c r="H87" s="45"/>
      <c r="I87" s="45"/>
      <c r="J87" s="47"/>
    </row>
    <row r="88">
      <c r="A88" s="36" t="s">
        <v>458</v>
      </c>
      <c r="B88" s="36">
        <v>25</v>
      </c>
      <c r="C88" s="37" t="s">
        <v>2634</v>
      </c>
      <c r="D88" s="36" t="s">
        <v>460</v>
      </c>
      <c r="E88" s="38" t="s">
        <v>2635</v>
      </c>
      <c r="F88" s="39" t="s">
        <v>751</v>
      </c>
      <c r="G88" s="40">
        <v>1</v>
      </c>
      <c r="H88" s="41">
        <v>0</v>
      </c>
      <c r="I88" s="42">
        <f>ROUND(G88*H88,P4)</f>
        <v>0</v>
      </c>
      <c r="J88" s="39" t="s">
        <v>2348</v>
      </c>
      <c r="O88" s="43">
        <f>I88*0.21</f>
        <v>0</v>
      </c>
      <c r="P88">
        <v>3</v>
      </c>
    </row>
    <row r="89">
      <c r="A89" s="36" t="s">
        <v>464</v>
      </c>
      <c r="B89" s="44"/>
      <c r="C89" s="45"/>
      <c r="D89" s="45"/>
      <c r="E89" s="38" t="s">
        <v>2635</v>
      </c>
      <c r="F89" s="45"/>
      <c r="G89" s="45"/>
      <c r="H89" s="45"/>
      <c r="I89" s="45"/>
      <c r="J89" s="47"/>
    </row>
    <row r="90">
      <c r="A90" s="36" t="s">
        <v>467</v>
      </c>
      <c r="B90" s="44"/>
      <c r="C90" s="45"/>
      <c r="D90" s="45"/>
      <c r="E90" s="46" t="s">
        <v>460</v>
      </c>
      <c r="F90" s="45"/>
      <c r="G90" s="45"/>
      <c r="H90" s="45"/>
      <c r="I90" s="45"/>
      <c r="J90" s="47"/>
    </row>
    <row r="91">
      <c r="A91" s="36" t="s">
        <v>458</v>
      </c>
      <c r="B91" s="36">
        <v>26</v>
      </c>
      <c r="C91" s="37" t="s">
        <v>2636</v>
      </c>
      <c r="D91" s="36" t="s">
        <v>460</v>
      </c>
      <c r="E91" s="38" t="s">
        <v>2637</v>
      </c>
      <c r="F91" s="39" t="s">
        <v>751</v>
      </c>
      <c r="G91" s="40">
        <v>10</v>
      </c>
      <c r="H91" s="41">
        <v>0</v>
      </c>
      <c r="I91" s="42">
        <f>ROUND(G91*H91,P4)</f>
        <v>0</v>
      </c>
      <c r="J91" s="39" t="s">
        <v>2348</v>
      </c>
      <c r="O91" s="43">
        <f>I91*0.21</f>
        <v>0</v>
      </c>
      <c r="P91">
        <v>3</v>
      </c>
    </row>
    <row r="92">
      <c r="A92" s="36" t="s">
        <v>464</v>
      </c>
      <c r="B92" s="44"/>
      <c r="C92" s="45"/>
      <c r="D92" s="45"/>
      <c r="E92" s="38" t="s">
        <v>2637</v>
      </c>
      <c r="F92" s="45"/>
      <c r="G92" s="45"/>
      <c r="H92" s="45"/>
      <c r="I92" s="45"/>
      <c r="J92" s="47"/>
    </row>
    <row r="93">
      <c r="A93" s="36" t="s">
        <v>467</v>
      </c>
      <c r="B93" s="44"/>
      <c r="C93" s="45"/>
      <c r="D93" s="45"/>
      <c r="E93" s="46" t="s">
        <v>460</v>
      </c>
      <c r="F93" s="45"/>
      <c r="G93" s="45"/>
      <c r="H93" s="45"/>
      <c r="I93" s="45"/>
      <c r="J93" s="47"/>
    </row>
    <row r="94">
      <c r="A94" s="36" t="s">
        <v>458</v>
      </c>
      <c r="B94" s="36">
        <v>27</v>
      </c>
      <c r="C94" s="37" t="s">
        <v>2638</v>
      </c>
      <c r="D94" s="36" t="s">
        <v>460</v>
      </c>
      <c r="E94" s="38" t="s">
        <v>2639</v>
      </c>
      <c r="F94" s="39" t="s">
        <v>751</v>
      </c>
      <c r="G94" s="40">
        <v>5</v>
      </c>
      <c r="H94" s="41">
        <v>0</v>
      </c>
      <c r="I94" s="42">
        <f>ROUND(G94*H94,P4)</f>
        <v>0</v>
      </c>
      <c r="J94" s="39" t="s">
        <v>2348</v>
      </c>
      <c r="O94" s="43">
        <f>I94*0.21</f>
        <v>0</v>
      </c>
      <c r="P94">
        <v>3</v>
      </c>
    </row>
    <row r="95">
      <c r="A95" s="36" t="s">
        <v>464</v>
      </c>
      <c r="B95" s="44"/>
      <c r="C95" s="45"/>
      <c r="D95" s="45"/>
      <c r="E95" s="38" t="s">
        <v>2639</v>
      </c>
      <c r="F95" s="45"/>
      <c r="G95" s="45"/>
      <c r="H95" s="45"/>
      <c r="I95" s="45"/>
      <c r="J95" s="47"/>
    </row>
    <row r="96">
      <c r="A96" s="36" t="s">
        <v>467</v>
      </c>
      <c r="B96" s="44"/>
      <c r="C96" s="45"/>
      <c r="D96" s="45"/>
      <c r="E96" s="46" t="s">
        <v>460</v>
      </c>
      <c r="F96" s="45"/>
      <c r="G96" s="45"/>
      <c r="H96" s="45"/>
      <c r="I96" s="45"/>
      <c r="J96" s="47"/>
    </row>
    <row r="97">
      <c r="A97" s="36" t="s">
        <v>458</v>
      </c>
      <c r="B97" s="36">
        <v>28</v>
      </c>
      <c r="C97" s="37" t="s">
        <v>2640</v>
      </c>
      <c r="D97" s="36" t="s">
        <v>460</v>
      </c>
      <c r="E97" s="38" t="s">
        <v>2641</v>
      </c>
      <c r="F97" s="39" t="s">
        <v>751</v>
      </c>
      <c r="G97" s="40">
        <v>2</v>
      </c>
      <c r="H97" s="41">
        <v>0</v>
      </c>
      <c r="I97" s="42">
        <f>ROUND(G97*H97,P4)</f>
        <v>0</v>
      </c>
      <c r="J97" s="39" t="s">
        <v>2348</v>
      </c>
      <c r="O97" s="43">
        <f>I97*0.21</f>
        <v>0</v>
      </c>
      <c r="P97">
        <v>3</v>
      </c>
    </row>
    <row r="98">
      <c r="A98" s="36" t="s">
        <v>464</v>
      </c>
      <c r="B98" s="44"/>
      <c r="C98" s="45"/>
      <c r="D98" s="45"/>
      <c r="E98" s="38" t="s">
        <v>2641</v>
      </c>
      <c r="F98" s="45"/>
      <c r="G98" s="45"/>
      <c r="H98" s="45"/>
      <c r="I98" s="45"/>
      <c r="J98" s="47"/>
    </row>
    <row r="99">
      <c r="A99" s="36" t="s">
        <v>467</v>
      </c>
      <c r="B99" s="44"/>
      <c r="C99" s="45"/>
      <c r="D99" s="45"/>
      <c r="E99" s="46" t="s">
        <v>460</v>
      </c>
      <c r="F99" s="45"/>
      <c r="G99" s="45"/>
      <c r="H99" s="45"/>
      <c r="I99" s="45"/>
      <c r="J99" s="47"/>
    </row>
    <row r="100">
      <c r="A100" s="36" t="s">
        <v>458</v>
      </c>
      <c r="B100" s="36">
        <v>29</v>
      </c>
      <c r="C100" s="37" t="s">
        <v>2642</v>
      </c>
      <c r="D100" s="36" t="s">
        <v>460</v>
      </c>
      <c r="E100" s="38" t="s">
        <v>2643</v>
      </c>
      <c r="F100" s="39" t="s">
        <v>751</v>
      </c>
      <c r="G100" s="40">
        <v>3</v>
      </c>
      <c r="H100" s="41">
        <v>0</v>
      </c>
      <c r="I100" s="42">
        <f>ROUND(G100*H100,P4)</f>
        <v>0</v>
      </c>
      <c r="J100" s="39" t="s">
        <v>2348</v>
      </c>
      <c r="O100" s="43">
        <f>I100*0.21</f>
        <v>0</v>
      </c>
      <c r="P100">
        <v>3</v>
      </c>
    </row>
    <row r="101">
      <c r="A101" s="36" t="s">
        <v>464</v>
      </c>
      <c r="B101" s="44"/>
      <c r="C101" s="45"/>
      <c r="D101" s="45"/>
      <c r="E101" s="38" t="s">
        <v>2643</v>
      </c>
      <c r="F101" s="45"/>
      <c r="G101" s="45"/>
      <c r="H101" s="45"/>
      <c r="I101" s="45"/>
      <c r="J101" s="47"/>
    </row>
    <row r="102">
      <c r="A102" s="36" t="s">
        <v>467</v>
      </c>
      <c r="B102" s="44"/>
      <c r="C102" s="45"/>
      <c r="D102" s="45"/>
      <c r="E102" s="46" t="s">
        <v>460</v>
      </c>
      <c r="F102" s="45"/>
      <c r="G102" s="45"/>
      <c r="H102" s="45"/>
      <c r="I102" s="45"/>
      <c r="J102" s="47"/>
    </row>
    <row r="103">
      <c r="A103" s="36" t="s">
        <v>458</v>
      </c>
      <c r="B103" s="36">
        <v>30</v>
      </c>
      <c r="C103" s="37" t="s">
        <v>2644</v>
      </c>
      <c r="D103" s="36" t="s">
        <v>460</v>
      </c>
      <c r="E103" s="38" t="s">
        <v>2645</v>
      </c>
      <c r="F103" s="39" t="s">
        <v>751</v>
      </c>
      <c r="G103" s="40">
        <v>2</v>
      </c>
      <c r="H103" s="41">
        <v>0</v>
      </c>
      <c r="I103" s="42">
        <f>ROUND(G103*H103,P4)</f>
        <v>0</v>
      </c>
      <c r="J103" s="39" t="s">
        <v>2348</v>
      </c>
      <c r="O103" s="43">
        <f>I103*0.21</f>
        <v>0</v>
      </c>
      <c r="P103">
        <v>3</v>
      </c>
    </row>
    <row r="104">
      <c r="A104" s="36" t="s">
        <v>464</v>
      </c>
      <c r="B104" s="44"/>
      <c r="C104" s="45"/>
      <c r="D104" s="45"/>
      <c r="E104" s="38" t="s">
        <v>2645</v>
      </c>
      <c r="F104" s="45"/>
      <c r="G104" s="45"/>
      <c r="H104" s="45"/>
      <c r="I104" s="45"/>
      <c r="J104" s="47"/>
    </row>
    <row r="105">
      <c r="A105" s="36" t="s">
        <v>467</v>
      </c>
      <c r="B105" s="44"/>
      <c r="C105" s="45"/>
      <c r="D105" s="45"/>
      <c r="E105" s="46" t="s">
        <v>460</v>
      </c>
      <c r="F105" s="45"/>
      <c r="G105" s="45"/>
      <c r="H105" s="45"/>
      <c r="I105" s="45"/>
      <c r="J105" s="47"/>
    </row>
    <row r="106">
      <c r="A106" s="36" t="s">
        <v>458</v>
      </c>
      <c r="B106" s="36">
        <v>31</v>
      </c>
      <c r="C106" s="37" t="s">
        <v>2646</v>
      </c>
      <c r="D106" s="36" t="s">
        <v>460</v>
      </c>
      <c r="E106" s="38" t="s">
        <v>2647</v>
      </c>
      <c r="F106" s="39" t="s">
        <v>751</v>
      </c>
      <c r="G106" s="40">
        <v>6</v>
      </c>
      <c r="H106" s="41">
        <v>0</v>
      </c>
      <c r="I106" s="42">
        <f>ROUND(G106*H106,P4)</f>
        <v>0</v>
      </c>
      <c r="J106" s="39" t="s">
        <v>2348</v>
      </c>
      <c r="O106" s="43">
        <f>I106*0.21</f>
        <v>0</v>
      </c>
      <c r="P106">
        <v>3</v>
      </c>
    </row>
    <row r="107">
      <c r="A107" s="36" t="s">
        <v>464</v>
      </c>
      <c r="B107" s="44"/>
      <c r="C107" s="45"/>
      <c r="D107" s="45"/>
      <c r="E107" s="38" t="s">
        <v>2647</v>
      </c>
      <c r="F107" s="45"/>
      <c r="G107" s="45"/>
      <c r="H107" s="45"/>
      <c r="I107" s="45"/>
      <c r="J107" s="47"/>
    </row>
    <row r="108">
      <c r="A108" s="36" t="s">
        <v>467</v>
      </c>
      <c r="B108" s="44"/>
      <c r="C108" s="45"/>
      <c r="D108" s="45"/>
      <c r="E108" s="46" t="s">
        <v>460</v>
      </c>
      <c r="F108" s="45"/>
      <c r="G108" s="45"/>
      <c r="H108" s="45"/>
      <c r="I108" s="45"/>
      <c r="J108" s="47"/>
    </row>
    <row r="109">
      <c r="A109" s="36" t="s">
        <v>458</v>
      </c>
      <c r="B109" s="36">
        <v>32</v>
      </c>
      <c r="C109" s="37" t="s">
        <v>2648</v>
      </c>
      <c r="D109" s="36" t="s">
        <v>460</v>
      </c>
      <c r="E109" s="38" t="s">
        <v>2649</v>
      </c>
      <c r="F109" s="39" t="s">
        <v>751</v>
      </c>
      <c r="G109" s="40">
        <v>2</v>
      </c>
      <c r="H109" s="41">
        <v>0</v>
      </c>
      <c r="I109" s="42">
        <f>ROUND(G109*H109,P4)</f>
        <v>0</v>
      </c>
      <c r="J109" s="39" t="s">
        <v>2348</v>
      </c>
      <c r="O109" s="43">
        <f>I109*0.21</f>
        <v>0</v>
      </c>
      <c r="P109">
        <v>3</v>
      </c>
    </row>
    <row r="110">
      <c r="A110" s="36" t="s">
        <v>464</v>
      </c>
      <c r="B110" s="44"/>
      <c r="C110" s="45"/>
      <c r="D110" s="45"/>
      <c r="E110" s="38" t="s">
        <v>2649</v>
      </c>
      <c r="F110" s="45"/>
      <c r="G110" s="45"/>
      <c r="H110" s="45"/>
      <c r="I110" s="45"/>
      <c r="J110" s="47"/>
    </row>
    <row r="111">
      <c r="A111" s="36" t="s">
        <v>467</v>
      </c>
      <c r="B111" s="44"/>
      <c r="C111" s="45"/>
      <c r="D111" s="45"/>
      <c r="E111" s="46" t="s">
        <v>460</v>
      </c>
      <c r="F111" s="45"/>
      <c r="G111" s="45"/>
      <c r="H111" s="45"/>
      <c r="I111" s="45"/>
      <c r="J111" s="47"/>
    </row>
    <row r="112">
      <c r="A112" s="36" t="s">
        <v>458</v>
      </c>
      <c r="B112" s="36">
        <v>33</v>
      </c>
      <c r="C112" s="37" t="s">
        <v>2650</v>
      </c>
      <c r="D112" s="36" t="s">
        <v>460</v>
      </c>
      <c r="E112" s="38" t="s">
        <v>2651</v>
      </c>
      <c r="F112" s="39" t="s">
        <v>751</v>
      </c>
      <c r="G112" s="40">
        <v>4</v>
      </c>
      <c r="H112" s="41">
        <v>0</v>
      </c>
      <c r="I112" s="42">
        <f>ROUND(G112*H112,P4)</f>
        <v>0</v>
      </c>
      <c r="J112" s="39" t="s">
        <v>2348</v>
      </c>
      <c r="O112" s="43">
        <f>I112*0.21</f>
        <v>0</v>
      </c>
      <c r="P112">
        <v>3</v>
      </c>
    </row>
    <row r="113">
      <c r="A113" s="36" t="s">
        <v>464</v>
      </c>
      <c r="B113" s="44"/>
      <c r="C113" s="45"/>
      <c r="D113" s="45"/>
      <c r="E113" s="38" t="s">
        <v>2651</v>
      </c>
      <c r="F113" s="45"/>
      <c r="G113" s="45"/>
      <c r="H113" s="45"/>
      <c r="I113" s="45"/>
      <c r="J113" s="47"/>
    </row>
    <row r="114">
      <c r="A114" s="36" t="s">
        <v>467</v>
      </c>
      <c r="B114" s="44"/>
      <c r="C114" s="45"/>
      <c r="D114" s="45"/>
      <c r="E114" s="46" t="s">
        <v>460</v>
      </c>
      <c r="F114" s="45"/>
      <c r="G114" s="45"/>
      <c r="H114" s="45"/>
      <c r="I114" s="45"/>
      <c r="J114" s="47"/>
    </row>
    <row r="115">
      <c r="A115" s="36" t="s">
        <v>458</v>
      </c>
      <c r="B115" s="36">
        <v>34</v>
      </c>
      <c r="C115" s="37" t="s">
        <v>2652</v>
      </c>
      <c r="D115" s="36" t="s">
        <v>460</v>
      </c>
      <c r="E115" s="38" t="s">
        <v>2653</v>
      </c>
      <c r="F115" s="39" t="s">
        <v>751</v>
      </c>
      <c r="G115" s="40">
        <v>1</v>
      </c>
      <c r="H115" s="41">
        <v>0</v>
      </c>
      <c r="I115" s="42">
        <f>ROUND(G115*H115,P4)</f>
        <v>0</v>
      </c>
      <c r="J115" s="39" t="s">
        <v>2348</v>
      </c>
      <c r="O115" s="43">
        <f>I115*0.21</f>
        <v>0</v>
      </c>
      <c r="P115">
        <v>3</v>
      </c>
    </row>
    <row r="116">
      <c r="A116" s="36" t="s">
        <v>464</v>
      </c>
      <c r="B116" s="44"/>
      <c r="C116" s="45"/>
      <c r="D116" s="45"/>
      <c r="E116" s="38" t="s">
        <v>2653</v>
      </c>
      <c r="F116" s="45"/>
      <c r="G116" s="45"/>
      <c r="H116" s="45"/>
      <c r="I116" s="45"/>
      <c r="J116" s="47"/>
    </row>
    <row r="117">
      <c r="A117" s="36" t="s">
        <v>467</v>
      </c>
      <c r="B117" s="44"/>
      <c r="C117" s="45"/>
      <c r="D117" s="45"/>
      <c r="E117" s="46" t="s">
        <v>460</v>
      </c>
      <c r="F117" s="45"/>
      <c r="G117" s="45"/>
      <c r="H117" s="45"/>
      <c r="I117" s="45"/>
      <c r="J117" s="47"/>
    </row>
    <row r="118">
      <c r="A118" s="36" t="s">
        <v>458</v>
      </c>
      <c r="B118" s="36">
        <v>35</v>
      </c>
      <c r="C118" s="37" t="s">
        <v>2654</v>
      </c>
      <c r="D118" s="36" t="s">
        <v>460</v>
      </c>
      <c r="E118" s="38" t="s">
        <v>2655</v>
      </c>
      <c r="F118" s="39" t="s">
        <v>1045</v>
      </c>
      <c r="G118" s="40">
        <v>2</v>
      </c>
      <c r="H118" s="41">
        <v>0</v>
      </c>
      <c r="I118" s="42">
        <f>ROUND(G118*H118,P4)</f>
        <v>0</v>
      </c>
      <c r="J118" s="39" t="s">
        <v>2348</v>
      </c>
      <c r="O118" s="43">
        <f>I118*0.21</f>
        <v>0</v>
      </c>
      <c r="P118">
        <v>3</v>
      </c>
    </row>
    <row r="119">
      <c r="A119" s="36" t="s">
        <v>464</v>
      </c>
      <c r="B119" s="44"/>
      <c r="C119" s="45"/>
      <c r="D119" s="45"/>
      <c r="E119" s="38" t="s">
        <v>2655</v>
      </c>
      <c r="F119" s="45"/>
      <c r="G119" s="45"/>
      <c r="H119" s="45"/>
      <c r="I119" s="45"/>
      <c r="J119" s="47"/>
    </row>
    <row r="120">
      <c r="A120" s="36" t="s">
        <v>467</v>
      </c>
      <c r="B120" s="44"/>
      <c r="C120" s="45"/>
      <c r="D120" s="45"/>
      <c r="E120" s="46" t="s">
        <v>460</v>
      </c>
      <c r="F120" s="45"/>
      <c r="G120" s="45"/>
      <c r="H120" s="45"/>
      <c r="I120" s="45"/>
      <c r="J120" s="47"/>
    </row>
    <row r="121">
      <c r="A121" s="36" t="s">
        <v>458</v>
      </c>
      <c r="B121" s="36">
        <v>36</v>
      </c>
      <c r="C121" s="37" t="s">
        <v>2656</v>
      </c>
      <c r="D121" s="36" t="s">
        <v>460</v>
      </c>
      <c r="E121" s="38" t="s">
        <v>2657</v>
      </c>
      <c r="F121" s="39" t="s">
        <v>751</v>
      </c>
      <c r="G121" s="40">
        <v>2</v>
      </c>
      <c r="H121" s="41">
        <v>0</v>
      </c>
      <c r="I121" s="42">
        <f>ROUND(G121*H121,P4)</f>
        <v>0</v>
      </c>
      <c r="J121" s="39" t="s">
        <v>2348</v>
      </c>
      <c r="O121" s="43">
        <f>I121*0.21</f>
        <v>0</v>
      </c>
      <c r="P121">
        <v>3</v>
      </c>
    </row>
    <row r="122">
      <c r="A122" s="36" t="s">
        <v>464</v>
      </c>
      <c r="B122" s="44"/>
      <c r="C122" s="45"/>
      <c r="D122" s="45"/>
      <c r="E122" s="38" t="s">
        <v>2657</v>
      </c>
      <c r="F122" s="45"/>
      <c r="G122" s="45"/>
      <c r="H122" s="45"/>
      <c r="I122" s="45"/>
      <c r="J122" s="47"/>
    </row>
    <row r="123">
      <c r="A123" s="36" t="s">
        <v>467</v>
      </c>
      <c r="B123" s="44"/>
      <c r="C123" s="45"/>
      <c r="D123" s="45"/>
      <c r="E123" s="46" t="s">
        <v>460</v>
      </c>
      <c r="F123" s="45"/>
      <c r="G123" s="45"/>
      <c r="H123" s="45"/>
      <c r="I123" s="45"/>
      <c r="J123" s="47"/>
    </row>
    <row r="124">
      <c r="A124" s="36" t="s">
        <v>458</v>
      </c>
      <c r="B124" s="36">
        <v>37</v>
      </c>
      <c r="C124" s="37" t="s">
        <v>2658</v>
      </c>
      <c r="D124" s="36" t="s">
        <v>460</v>
      </c>
      <c r="E124" s="38" t="s">
        <v>2659</v>
      </c>
      <c r="F124" s="39" t="s">
        <v>751</v>
      </c>
      <c r="G124" s="40">
        <v>5</v>
      </c>
      <c r="H124" s="41">
        <v>0</v>
      </c>
      <c r="I124" s="42">
        <f>ROUND(G124*H124,P4)</f>
        <v>0</v>
      </c>
      <c r="J124" s="39" t="s">
        <v>2348</v>
      </c>
      <c r="O124" s="43">
        <f>I124*0.21</f>
        <v>0</v>
      </c>
      <c r="P124">
        <v>3</v>
      </c>
    </row>
    <row r="125" ht="45">
      <c r="A125" s="36" t="s">
        <v>464</v>
      </c>
      <c r="B125" s="44"/>
      <c r="C125" s="45"/>
      <c r="D125" s="45"/>
      <c r="E125" s="38" t="s">
        <v>2660</v>
      </c>
      <c r="F125" s="45"/>
      <c r="G125" s="45"/>
      <c r="H125" s="45"/>
      <c r="I125" s="45"/>
      <c r="J125" s="47"/>
    </row>
    <row r="126">
      <c r="A126" s="36" t="s">
        <v>467</v>
      </c>
      <c r="B126" s="44"/>
      <c r="C126" s="45"/>
      <c r="D126" s="45"/>
      <c r="E126" s="46" t="s">
        <v>460</v>
      </c>
      <c r="F126" s="45"/>
      <c r="G126" s="45"/>
      <c r="H126" s="45"/>
      <c r="I126" s="45"/>
      <c r="J126" s="47"/>
    </row>
    <row r="127">
      <c r="A127" s="36" t="s">
        <v>458</v>
      </c>
      <c r="B127" s="36">
        <v>38</v>
      </c>
      <c r="C127" s="37" t="s">
        <v>2661</v>
      </c>
      <c r="D127" s="36" t="s">
        <v>460</v>
      </c>
      <c r="E127" s="38" t="s">
        <v>2662</v>
      </c>
      <c r="F127" s="39" t="s">
        <v>751</v>
      </c>
      <c r="G127" s="40">
        <v>8</v>
      </c>
      <c r="H127" s="41">
        <v>0</v>
      </c>
      <c r="I127" s="42">
        <f>ROUND(G127*H127,P4)</f>
        <v>0</v>
      </c>
      <c r="J127" s="39" t="s">
        <v>2348</v>
      </c>
      <c r="O127" s="43">
        <f>I127*0.21</f>
        <v>0</v>
      </c>
      <c r="P127">
        <v>3</v>
      </c>
    </row>
    <row r="128" ht="45">
      <c r="A128" s="36" t="s">
        <v>464</v>
      </c>
      <c r="B128" s="44"/>
      <c r="C128" s="45"/>
      <c r="D128" s="45"/>
      <c r="E128" s="38" t="s">
        <v>2663</v>
      </c>
      <c r="F128" s="45"/>
      <c r="G128" s="45"/>
      <c r="H128" s="45"/>
      <c r="I128" s="45"/>
      <c r="J128" s="47"/>
    </row>
    <row r="129">
      <c r="A129" s="36" t="s">
        <v>467</v>
      </c>
      <c r="B129" s="44"/>
      <c r="C129" s="45"/>
      <c r="D129" s="45"/>
      <c r="E129" s="46" t="s">
        <v>460</v>
      </c>
      <c r="F129" s="45"/>
      <c r="G129" s="45"/>
      <c r="H129" s="45"/>
      <c r="I129" s="45"/>
      <c r="J129" s="47"/>
    </row>
    <row r="130" ht="30">
      <c r="A130" s="36" t="s">
        <v>458</v>
      </c>
      <c r="B130" s="36">
        <v>39</v>
      </c>
      <c r="C130" s="37" t="s">
        <v>2664</v>
      </c>
      <c r="D130" s="36" t="s">
        <v>460</v>
      </c>
      <c r="E130" s="38" t="s">
        <v>2665</v>
      </c>
      <c r="F130" s="39" t="s">
        <v>743</v>
      </c>
      <c r="G130" s="40">
        <v>15</v>
      </c>
      <c r="H130" s="41">
        <v>0</v>
      </c>
      <c r="I130" s="42">
        <f>ROUND(G130*H130,P4)</f>
        <v>0</v>
      </c>
      <c r="J130" s="39" t="s">
        <v>2348</v>
      </c>
      <c r="O130" s="43">
        <f>I130*0.21</f>
        <v>0</v>
      </c>
      <c r="P130">
        <v>3</v>
      </c>
    </row>
    <row r="131" ht="30">
      <c r="A131" s="36" t="s">
        <v>464</v>
      </c>
      <c r="B131" s="44"/>
      <c r="C131" s="45"/>
      <c r="D131" s="45"/>
      <c r="E131" s="38" t="s">
        <v>2666</v>
      </c>
      <c r="F131" s="45"/>
      <c r="G131" s="45"/>
      <c r="H131" s="45"/>
      <c r="I131" s="45"/>
      <c r="J131" s="47"/>
    </row>
    <row r="132">
      <c r="A132" s="36" t="s">
        <v>467</v>
      </c>
      <c r="B132" s="44"/>
      <c r="C132" s="45"/>
      <c r="D132" s="45"/>
      <c r="E132" s="46" t="s">
        <v>460</v>
      </c>
      <c r="F132" s="45"/>
      <c r="G132" s="45"/>
      <c r="H132" s="45"/>
      <c r="I132" s="45"/>
      <c r="J132" s="47"/>
    </row>
    <row r="133" ht="30">
      <c r="A133" s="36" t="s">
        <v>458</v>
      </c>
      <c r="B133" s="36">
        <v>40</v>
      </c>
      <c r="C133" s="37" t="s">
        <v>2667</v>
      </c>
      <c r="D133" s="36" t="s">
        <v>460</v>
      </c>
      <c r="E133" s="38" t="s">
        <v>2668</v>
      </c>
      <c r="F133" s="39" t="s">
        <v>743</v>
      </c>
      <c r="G133" s="40">
        <v>18</v>
      </c>
      <c r="H133" s="41">
        <v>0</v>
      </c>
      <c r="I133" s="42">
        <f>ROUND(G133*H133,P4)</f>
        <v>0</v>
      </c>
      <c r="J133" s="39" t="s">
        <v>2348</v>
      </c>
      <c r="O133" s="43">
        <f>I133*0.21</f>
        <v>0</v>
      </c>
      <c r="P133">
        <v>3</v>
      </c>
    </row>
    <row r="134" ht="30">
      <c r="A134" s="36" t="s">
        <v>464</v>
      </c>
      <c r="B134" s="44"/>
      <c r="C134" s="45"/>
      <c r="D134" s="45"/>
      <c r="E134" s="38" t="s">
        <v>2669</v>
      </c>
      <c r="F134" s="45"/>
      <c r="G134" s="45"/>
      <c r="H134" s="45"/>
      <c r="I134" s="45"/>
      <c r="J134" s="47"/>
    </row>
    <row r="135">
      <c r="A135" s="36" t="s">
        <v>467</v>
      </c>
      <c r="B135" s="44"/>
      <c r="C135" s="45"/>
      <c r="D135" s="45"/>
      <c r="E135" s="46" t="s">
        <v>460</v>
      </c>
      <c r="F135" s="45"/>
      <c r="G135" s="45"/>
      <c r="H135" s="45"/>
      <c r="I135" s="45"/>
      <c r="J135" s="47"/>
    </row>
    <row r="136" ht="30">
      <c r="A136" s="36" t="s">
        <v>458</v>
      </c>
      <c r="B136" s="36">
        <v>41</v>
      </c>
      <c r="C136" s="37" t="s">
        <v>2670</v>
      </c>
      <c r="D136" s="36" t="s">
        <v>460</v>
      </c>
      <c r="E136" s="38" t="s">
        <v>2671</v>
      </c>
      <c r="F136" s="39" t="s">
        <v>743</v>
      </c>
      <c r="G136" s="40">
        <v>28</v>
      </c>
      <c r="H136" s="41">
        <v>0</v>
      </c>
      <c r="I136" s="42">
        <f>ROUND(G136*H136,P4)</f>
        <v>0</v>
      </c>
      <c r="J136" s="39" t="s">
        <v>2348</v>
      </c>
      <c r="O136" s="43">
        <f>I136*0.21</f>
        <v>0</v>
      </c>
      <c r="P136">
        <v>3</v>
      </c>
    </row>
    <row r="137" ht="30">
      <c r="A137" s="36" t="s">
        <v>464</v>
      </c>
      <c r="B137" s="44"/>
      <c r="C137" s="45"/>
      <c r="D137" s="45"/>
      <c r="E137" s="38" t="s">
        <v>2672</v>
      </c>
      <c r="F137" s="45"/>
      <c r="G137" s="45"/>
      <c r="H137" s="45"/>
      <c r="I137" s="45"/>
      <c r="J137" s="47"/>
    </row>
    <row r="138">
      <c r="A138" s="36" t="s">
        <v>467</v>
      </c>
      <c r="B138" s="44"/>
      <c r="C138" s="45"/>
      <c r="D138" s="45"/>
      <c r="E138" s="46" t="s">
        <v>460</v>
      </c>
      <c r="F138" s="45"/>
      <c r="G138" s="45"/>
      <c r="H138" s="45"/>
      <c r="I138" s="45"/>
      <c r="J138" s="47"/>
    </row>
    <row r="139" ht="30">
      <c r="A139" s="36" t="s">
        <v>458</v>
      </c>
      <c r="B139" s="36">
        <v>42</v>
      </c>
      <c r="C139" s="37" t="s">
        <v>2673</v>
      </c>
      <c r="D139" s="36" t="s">
        <v>460</v>
      </c>
      <c r="E139" s="38" t="s">
        <v>2674</v>
      </c>
      <c r="F139" s="39" t="s">
        <v>743</v>
      </c>
      <c r="G139" s="40">
        <v>59</v>
      </c>
      <c r="H139" s="41">
        <v>0</v>
      </c>
      <c r="I139" s="42">
        <f>ROUND(G139*H139,P4)</f>
        <v>0</v>
      </c>
      <c r="J139" s="39" t="s">
        <v>2348</v>
      </c>
      <c r="O139" s="43">
        <f>I139*0.21</f>
        <v>0</v>
      </c>
      <c r="P139">
        <v>3</v>
      </c>
    </row>
    <row r="140" ht="30">
      <c r="A140" s="36" t="s">
        <v>464</v>
      </c>
      <c r="B140" s="44"/>
      <c r="C140" s="45"/>
      <c r="D140" s="45"/>
      <c r="E140" s="38" t="s">
        <v>2675</v>
      </c>
      <c r="F140" s="45"/>
      <c r="G140" s="45"/>
      <c r="H140" s="45"/>
      <c r="I140" s="45"/>
      <c r="J140" s="47"/>
    </row>
    <row r="141">
      <c r="A141" s="36" t="s">
        <v>467</v>
      </c>
      <c r="B141" s="44"/>
      <c r="C141" s="45"/>
      <c r="D141" s="45"/>
      <c r="E141" s="46" t="s">
        <v>460</v>
      </c>
      <c r="F141" s="45"/>
      <c r="G141" s="45"/>
      <c r="H141" s="45"/>
      <c r="I141" s="45"/>
      <c r="J141" s="47"/>
    </row>
    <row r="142" ht="30">
      <c r="A142" s="36" t="s">
        <v>458</v>
      </c>
      <c r="B142" s="36">
        <v>43</v>
      </c>
      <c r="C142" s="37" t="s">
        <v>2676</v>
      </c>
      <c r="D142" s="36" t="s">
        <v>460</v>
      </c>
      <c r="E142" s="38" t="s">
        <v>2677</v>
      </c>
      <c r="F142" s="39" t="s">
        <v>743</v>
      </c>
      <c r="G142" s="40">
        <v>19</v>
      </c>
      <c r="H142" s="41">
        <v>0</v>
      </c>
      <c r="I142" s="42">
        <f>ROUND(G142*H142,P4)</f>
        <v>0</v>
      </c>
      <c r="J142" s="39" t="s">
        <v>2348</v>
      </c>
      <c r="O142" s="43">
        <f>I142*0.21</f>
        <v>0</v>
      </c>
      <c r="P142">
        <v>3</v>
      </c>
    </row>
    <row r="143" ht="30">
      <c r="A143" s="36" t="s">
        <v>464</v>
      </c>
      <c r="B143" s="44"/>
      <c r="C143" s="45"/>
      <c r="D143" s="45"/>
      <c r="E143" s="38" t="s">
        <v>2678</v>
      </c>
      <c r="F143" s="45"/>
      <c r="G143" s="45"/>
      <c r="H143" s="45"/>
      <c r="I143" s="45"/>
      <c r="J143" s="47"/>
    </row>
    <row r="144">
      <c r="A144" s="36" t="s">
        <v>467</v>
      </c>
      <c r="B144" s="44"/>
      <c r="C144" s="45"/>
      <c r="D144" s="45"/>
      <c r="E144" s="46" t="s">
        <v>460</v>
      </c>
      <c r="F144" s="45"/>
      <c r="G144" s="45"/>
      <c r="H144" s="45"/>
      <c r="I144" s="45"/>
      <c r="J144" s="47"/>
    </row>
    <row r="145" ht="30">
      <c r="A145" s="36" t="s">
        <v>458</v>
      </c>
      <c r="B145" s="36">
        <v>44</v>
      </c>
      <c r="C145" s="37" t="s">
        <v>2679</v>
      </c>
      <c r="D145" s="36" t="s">
        <v>460</v>
      </c>
      <c r="E145" s="38" t="s">
        <v>2680</v>
      </c>
      <c r="F145" s="39" t="s">
        <v>751</v>
      </c>
      <c r="G145" s="40">
        <v>6</v>
      </c>
      <c r="H145" s="41">
        <v>0</v>
      </c>
      <c r="I145" s="42">
        <f>ROUND(G145*H145,P4)</f>
        <v>0</v>
      </c>
      <c r="J145" s="39" t="s">
        <v>2348</v>
      </c>
      <c r="O145" s="43">
        <f>I145*0.21</f>
        <v>0</v>
      </c>
      <c r="P145">
        <v>3</v>
      </c>
    </row>
    <row r="146" ht="30">
      <c r="A146" s="36" t="s">
        <v>464</v>
      </c>
      <c r="B146" s="44"/>
      <c r="C146" s="45"/>
      <c r="D146" s="45"/>
      <c r="E146" s="38" t="s">
        <v>2681</v>
      </c>
      <c r="F146" s="45"/>
      <c r="G146" s="45"/>
      <c r="H146" s="45"/>
      <c r="I146" s="45"/>
      <c r="J146" s="47"/>
    </row>
    <row r="147">
      <c r="A147" s="36" t="s">
        <v>467</v>
      </c>
      <c r="B147" s="44"/>
      <c r="C147" s="45"/>
      <c r="D147" s="45"/>
      <c r="E147" s="46" t="s">
        <v>460</v>
      </c>
      <c r="F147" s="45"/>
      <c r="G147" s="45"/>
      <c r="H147" s="45"/>
      <c r="I147" s="45"/>
      <c r="J147" s="47"/>
    </row>
    <row r="148" ht="30">
      <c r="A148" s="36" t="s">
        <v>458</v>
      </c>
      <c r="B148" s="36">
        <v>45</v>
      </c>
      <c r="C148" s="37" t="s">
        <v>2682</v>
      </c>
      <c r="D148" s="36" t="s">
        <v>460</v>
      </c>
      <c r="E148" s="38" t="s">
        <v>2683</v>
      </c>
      <c r="F148" s="39" t="s">
        <v>751</v>
      </c>
      <c r="G148" s="40">
        <v>2</v>
      </c>
      <c r="H148" s="41">
        <v>0</v>
      </c>
      <c r="I148" s="42">
        <f>ROUND(G148*H148,P4)</f>
        <v>0</v>
      </c>
      <c r="J148" s="39" t="s">
        <v>2348</v>
      </c>
      <c r="O148" s="43">
        <f>I148*0.21</f>
        <v>0</v>
      </c>
      <c r="P148">
        <v>3</v>
      </c>
    </row>
    <row r="149" ht="30">
      <c r="A149" s="36" t="s">
        <v>464</v>
      </c>
      <c r="B149" s="44"/>
      <c r="C149" s="45"/>
      <c r="D149" s="45"/>
      <c r="E149" s="38" t="s">
        <v>2684</v>
      </c>
      <c r="F149" s="45"/>
      <c r="G149" s="45"/>
      <c r="H149" s="45"/>
      <c r="I149" s="45"/>
      <c r="J149" s="47"/>
    </row>
    <row r="150">
      <c r="A150" s="36" t="s">
        <v>467</v>
      </c>
      <c r="B150" s="44"/>
      <c r="C150" s="45"/>
      <c r="D150" s="45"/>
      <c r="E150" s="46" t="s">
        <v>460</v>
      </c>
      <c r="F150" s="45"/>
      <c r="G150" s="45"/>
      <c r="H150" s="45"/>
      <c r="I150" s="45"/>
      <c r="J150" s="47"/>
    </row>
    <row r="151">
      <c r="A151" s="36" t="s">
        <v>458</v>
      </c>
      <c r="B151" s="36">
        <v>46</v>
      </c>
      <c r="C151" s="37" t="s">
        <v>2685</v>
      </c>
      <c r="D151" s="36" t="s">
        <v>460</v>
      </c>
      <c r="E151" s="38" t="s">
        <v>2686</v>
      </c>
      <c r="F151" s="39" t="s">
        <v>751</v>
      </c>
      <c r="G151" s="40">
        <v>1</v>
      </c>
      <c r="H151" s="41">
        <v>0</v>
      </c>
      <c r="I151" s="42">
        <f>ROUND(G151*H151,P4)</f>
        <v>0</v>
      </c>
      <c r="J151" s="39" t="s">
        <v>2348</v>
      </c>
      <c r="O151" s="43">
        <f>I151*0.21</f>
        <v>0</v>
      </c>
      <c r="P151">
        <v>3</v>
      </c>
    </row>
    <row r="152" ht="30">
      <c r="A152" s="36" t="s">
        <v>464</v>
      </c>
      <c r="B152" s="44"/>
      <c r="C152" s="45"/>
      <c r="D152" s="45"/>
      <c r="E152" s="38" t="s">
        <v>2687</v>
      </c>
      <c r="F152" s="45"/>
      <c r="G152" s="45"/>
      <c r="H152" s="45"/>
      <c r="I152" s="45"/>
      <c r="J152" s="47"/>
    </row>
    <row r="153">
      <c r="A153" s="36" t="s">
        <v>467</v>
      </c>
      <c r="B153" s="44"/>
      <c r="C153" s="45"/>
      <c r="D153" s="45"/>
      <c r="E153" s="46" t="s">
        <v>460</v>
      </c>
      <c r="F153" s="45"/>
      <c r="G153" s="45"/>
      <c r="H153" s="45"/>
      <c r="I153" s="45"/>
      <c r="J153" s="47"/>
    </row>
    <row r="154">
      <c r="A154" s="36" t="s">
        <v>458</v>
      </c>
      <c r="B154" s="36">
        <v>47</v>
      </c>
      <c r="C154" s="37" t="s">
        <v>2688</v>
      </c>
      <c r="D154" s="36" t="s">
        <v>460</v>
      </c>
      <c r="E154" s="38" t="s">
        <v>2689</v>
      </c>
      <c r="F154" s="39" t="s">
        <v>751</v>
      </c>
      <c r="G154" s="40">
        <v>1</v>
      </c>
      <c r="H154" s="41">
        <v>0</v>
      </c>
      <c r="I154" s="42">
        <f>ROUND(G154*H154,P4)</f>
        <v>0</v>
      </c>
      <c r="J154" s="39" t="s">
        <v>2348</v>
      </c>
      <c r="O154" s="43">
        <f>I154*0.21</f>
        <v>0</v>
      </c>
      <c r="P154">
        <v>3</v>
      </c>
    </row>
    <row r="155" ht="30">
      <c r="A155" s="36" t="s">
        <v>464</v>
      </c>
      <c r="B155" s="44"/>
      <c r="C155" s="45"/>
      <c r="D155" s="45"/>
      <c r="E155" s="38" t="s">
        <v>2690</v>
      </c>
      <c r="F155" s="45"/>
      <c r="G155" s="45"/>
      <c r="H155" s="45"/>
      <c r="I155" s="45"/>
      <c r="J155" s="47"/>
    </row>
    <row r="156">
      <c r="A156" s="36" t="s">
        <v>467</v>
      </c>
      <c r="B156" s="44"/>
      <c r="C156" s="45"/>
      <c r="D156" s="45"/>
      <c r="E156" s="46" t="s">
        <v>460</v>
      </c>
      <c r="F156" s="45"/>
      <c r="G156" s="45"/>
      <c r="H156" s="45"/>
      <c r="I156" s="45"/>
      <c r="J156" s="47"/>
    </row>
    <row r="157" ht="30">
      <c r="A157" s="36" t="s">
        <v>458</v>
      </c>
      <c r="B157" s="36">
        <v>48</v>
      </c>
      <c r="C157" s="37" t="s">
        <v>2691</v>
      </c>
      <c r="D157" s="36" t="s">
        <v>460</v>
      </c>
      <c r="E157" s="38" t="s">
        <v>2692</v>
      </c>
      <c r="F157" s="39" t="s">
        <v>751</v>
      </c>
      <c r="G157" s="40">
        <v>1</v>
      </c>
      <c r="H157" s="41">
        <v>0</v>
      </c>
      <c r="I157" s="42">
        <f>ROUND(G157*H157,P4)</f>
        <v>0</v>
      </c>
      <c r="J157" s="39" t="s">
        <v>2348</v>
      </c>
      <c r="O157" s="43">
        <f>I157*0.21</f>
        <v>0</v>
      </c>
      <c r="P157">
        <v>3</v>
      </c>
    </row>
    <row r="158" ht="45">
      <c r="A158" s="36" t="s">
        <v>464</v>
      </c>
      <c r="B158" s="44"/>
      <c r="C158" s="45"/>
      <c r="D158" s="45"/>
      <c r="E158" s="38" t="s">
        <v>2693</v>
      </c>
      <c r="F158" s="45"/>
      <c r="G158" s="45"/>
      <c r="H158" s="45"/>
      <c r="I158" s="45"/>
      <c r="J158" s="47"/>
    </row>
    <row r="159">
      <c r="A159" s="36" t="s">
        <v>467</v>
      </c>
      <c r="B159" s="44"/>
      <c r="C159" s="45"/>
      <c r="D159" s="45"/>
      <c r="E159" s="46" t="s">
        <v>460</v>
      </c>
      <c r="F159" s="45"/>
      <c r="G159" s="45"/>
      <c r="H159" s="45"/>
      <c r="I159" s="45"/>
      <c r="J159" s="47"/>
    </row>
    <row r="160" ht="30">
      <c r="A160" s="36" t="s">
        <v>458</v>
      </c>
      <c r="B160" s="36">
        <v>49</v>
      </c>
      <c r="C160" s="37" t="s">
        <v>2694</v>
      </c>
      <c r="D160" s="36" t="s">
        <v>460</v>
      </c>
      <c r="E160" s="38" t="s">
        <v>2695</v>
      </c>
      <c r="F160" s="39" t="s">
        <v>751</v>
      </c>
      <c r="G160" s="40">
        <v>1</v>
      </c>
      <c r="H160" s="41">
        <v>0</v>
      </c>
      <c r="I160" s="42">
        <f>ROUND(G160*H160,P4)</f>
        <v>0</v>
      </c>
      <c r="J160" s="39" t="s">
        <v>2348</v>
      </c>
      <c r="O160" s="43">
        <f>I160*0.21</f>
        <v>0</v>
      </c>
      <c r="P160">
        <v>3</v>
      </c>
    </row>
    <row r="161" ht="45">
      <c r="A161" s="36" t="s">
        <v>464</v>
      </c>
      <c r="B161" s="44"/>
      <c r="C161" s="45"/>
      <c r="D161" s="45"/>
      <c r="E161" s="38" t="s">
        <v>2696</v>
      </c>
      <c r="F161" s="45"/>
      <c r="G161" s="45"/>
      <c r="H161" s="45"/>
      <c r="I161" s="45"/>
      <c r="J161" s="47"/>
    </row>
    <row r="162">
      <c r="A162" s="36" t="s">
        <v>467</v>
      </c>
      <c r="B162" s="44"/>
      <c r="C162" s="45"/>
      <c r="D162" s="45"/>
      <c r="E162" s="46" t="s">
        <v>460</v>
      </c>
      <c r="F162" s="45"/>
      <c r="G162" s="45"/>
      <c r="H162" s="45"/>
      <c r="I162" s="45"/>
      <c r="J162" s="47"/>
    </row>
    <row r="163" ht="30">
      <c r="A163" s="36" t="s">
        <v>458</v>
      </c>
      <c r="B163" s="36">
        <v>50</v>
      </c>
      <c r="C163" s="37" t="s">
        <v>2697</v>
      </c>
      <c r="D163" s="36" t="s">
        <v>460</v>
      </c>
      <c r="E163" s="38" t="s">
        <v>2698</v>
      </c>
      <c r="F163" s="39" t="s">
        <v>751</v>
      </c>
      <c r="G163" s="40">
        <v>3</v>
      </c>
      <c r="H163" s="41">
        <v>0</v>
      </c>
      <c r="I163" s="42">
        <f>ROUND(G163*H163,P4)</f>
        <v>0</v>
      </c>
      <c r="J163" s="39" t="s">
        <v>2348</v>
      </c>
      <c r="O163" s="43">
        <f>I163*0.21</f>
        <v>0</v>
      </c>
      <c r="P163">
        <v>3</v>
      </c>
    </row>
    <row r="164" ht="30">
      <c r="A164" s="36" t="s">
        <v>464</v>
      </c>
      <c r="B164" s="44"/>
      <c r="C164" s="45"/>
      <c r="D164" s="45"/>
      <c r="E164" s="38" t="s">
        <v>2699</v>
      </c>
      <c r="F164" s="45"/>
      <c r="G164" s="45"/>
      <c r="H164" s="45"/>
      <c r="I164" s="45"/>
      <c r="J164" s="47"/>
    </row>
    <row r="165">
      <c r="A165" s="36" t="s">
        <v>467</v>
      </c>
      <c r="B165" s="44"/>
      <c r="C165" s="45"/>
      <c r="D165" s="45"/>
      <c r="E165" s="46" t="s">
        <v>460</v>
      </c>
      <c r="F165" s="45"/>
      <c r="G165" s="45"/>
      <c r="H165" s="45"/>
      <c r="I165" s="45"/>
      <c r="J165" s="47"/>
    </row>
    <row r="166">
      <c r="A166" s="36" t="s">
        <v>458</v>
      </c>
      <c r="B166" s="36">
        <v>51</v>
      </c>
      <c r="C166" s="37" t="s">
        <v>2700</v>
      </c>
      <c r="D166" s="36" t="s">
        <v>460</v>
      </c>
      <c r="E166" s="38" t="s">
        <v>2701</v>
      </c>
      <c r="F166" s="39" t="s">
        <v>751</v>
      </c>
      <c r="G166" s="40">
        <v>1</v>
      </c>
      <c r="H166" s="41">
        <v>0</v>
      </c>
      <c r="I166" s="42">
        <f>ROUND(G166*H166,P4)</f>
        <v>0</v>
      </c>
      <c r="J166" s="39" t="s">
        <v>2348</v>
      </c>
      <c r="O166" s="43">
        <f>I166*0.21</f>
        <v>0</v>
      </c>
      <c r="P166">
        <v>3</v>
      </c>
    </row>
    <row r="167" ht="30">
      <c r="A167" s="36" t="s">
        <v>464</v>
      </c>
      <c r="B167" s="44"/>
      <c r="C167" s="45"/>
      <c r="D167" s="45"/>
      <c r="E167" s="38" t="s">
        <v>2702</v>
      </c>
      <c r="F167" s="45"/>
      <c r="G167" s="45"/>
      <c r="H167" s="45"/>
      <c r="I167" s="45"/>
      <c r="J167" s="47"/>
    </row>
    <row r="168">
      <c r="A168" s="36" t="s">
        <v>467</v>
      </c>
      <c r="B168" s="44"/>
      <c r="C168" s="45"/>
      <c r="D168" s="45"/>
      <c r="E168" s="46" t="s">
        <v>460</v>
      </c>
      <c r="F168" s="45"/>
      <c r="G168" s="45"/>
      <c r="H168" s="45"/>
      <c r="I168" s="45"/>
      <c r="J168" s="47"/>
    </row>
    <row r="169" ht="30">
      <c r="A169" s="36" t="s">
        <v>458</v>
      </c>
      <c r="B169" s="36">
        <v>52</v>
      </c>
      <c r="C169" s="37" t="s">
        <v>2703</v>
      </c>
      <c r="D169" s="36" t="s">
        <v>460</v>
      </c>
      <c r="E169" s="38" t="s">
        <v>2704</v>
      </c>
      <c r="F169" s="39" t="s">
        <v>751</v>
      </c>
      <c r="G169" s="40">
        <v>3</v>
      </c>
      <c r="H169" s="41">
        <v>0</v>
      </c>
      <c r="I169" s="42">
        <f>ROUND(G169*H169,P4)</f>
        <v>0</v>
      </c>
      <c r="J169" s="39" t="s">
        <v>2348</v>
      </c>
      <c r="O169" s="43">
        <f>I169*0.21</f>
        <v>0</v>
      </c>
      <c r="P169">
        <v>3</v>
      </c>
    </row>
    <row r="170" ht="45">
      <c r="A170" s="36" t="s">
        <v>464</v>
      </c>
      <c r="B170" s="44"/>
      <c r="C170" s="45"/>
      <c r="D170" s="45"/>
      <c r="E170" s="38" t="s">
        <v>2705</v>
      </c>
      <c r="F170" s="45"/>
      <c r="G170" s="45"/>
      <c r="H170" s="45"/>
      <c r="I170" s="45"/>
      <c r="J170" s="47"/>
    </row>
    <row r="171">
      <c r="A171" s="36" t="s">
        <v>467</v>
      </c>
      <c r="B171" s="44"/>
      <c r="C171" s="45"/>
      <c r="D171" s="45"/>
      <c r="E171" s="46" t="s">
        <v>460</v>
      </c>
      <c r="F171" s="45"/>
      <c r="G171" s="45"/>
      <c r="H171" s="45"/>
      <c r="I171" s="45"/>
      <c r="J171" s="47"/>
    </row>
    <row r="172" ht="30">
      <c r="A172" s="36" t="s">
        <v>458</v>
      </c>
      <c r="B172" s="36">
        <v>53</v>
      </c>
      <c r="C172" s="37" t="s">
        <v>2706</v>
      </c>
      <c r="D172" s="36" t="s">
        <v>460</v>
      </c>
      <c r="E172" s="38" t="s">
        <v>2707</v>
      </c>
      <c r="F172" s="39" t="s">
        <v>751</v>
      </c>
      <c r="G172" s="40">
        <v>1</v>
      </c>
      <c r="H172" s="41">
        <v>0</v>
      </c>
      <c r="I172" s="42">
        <f>ROUND(G172*H172,P4)</f>
        <v>0</v>
      </c>
      <c r="J172" s="39" t="s">
        <v>2348</v>
      </c>
      <c r="O172" s="43">
        <f>I172*0.21</f>
        <v>0</v>
      </c>
      <c r="P172">
        <v>3</v>
      </c>
    </row>
    <row r="173" ht="45">
      <c r="A173" s="36" t="s">
        <v>464</v>
      </c>
      <c r="B173" s="44"/>
      <c r="C173" s="45"/>
      <c r="D173" s="45"/>
      <c r="E173" s="38" t="s">
        <v>2708</v>
      </c>
      <c r="F173" s="45"/>
      <c r="G173" s="45"/>
      <c r="H173" s="45"/>
      <c r="I173" s="45"/>
      <c r="J173" s="47"/>
    </row>
    <row r="174">
      <c r="A174" s="36" t="s">
        <v>467</v>
      </c>
      <c r="B174" s="44"/>
      <c r="C174" s="45"/>
      <c r="D174" s="45"/>
      <c r="E174" s="46" t="s">
        <v>460</v>
      </c>
      <c r="F174" s="45"/>
      <c r="G174" s="45"/>
      <c r="H174" s="45"/>
      <c r="I174" s="45"/>
      <c r="J174" s="47"/>
    </row>
    <row r="175">
      <c r="A175" s="36" t="s">
        <v>458</v>
      </c>
      <c r="B175" s="36">
        <v>54</v>
      </c>
      <c r="C175" s="37" t="s">
        <v>2709</v>
      </c>
      <c r="D175" s="36" t="s">
        <v>460</v>
      </c>
      <c r="E175" s="38" t="s">
        <v>2710</v>
      </c>
      <c r="F175" s="39" t="s">
        <v>743</v>
      </c>
      <c r="G175" s="40">
        <v>15</v>
      </c>
      <c r="H175" s="41">
        <v>0</v>
      </c>
      <c r="I175" s="42">
        <f>ROUND(G175*H175,P4)</f>
        <v>0</v>
      </c>
      <c r="J175" s="39" t="s">
        <v>2348</v>
      </c>
      <c r="O175" s="43">
        <f>I175*0.21</f>
        <v>0</v>
      </c>
      <c r="P175">
        <v>3</v>
      </c>
    </row>
    <row r="176" ht="30">
      <c r="A176" s="36" t="s">
        <v>464</v>
      </c>
      <c r="B176" s="44"/>
      <c r="C176" s="45"/>
      <c r="D176" s="45"/>
      <c r="E176" s="38" t="s">
        <v>2711</v>
      </c>
      <c r="F176" s="45"/>
      <c r="G176" s="45"/>
      <c r="H176" s="45"/>
      <c r="I176" s="45"/>
      <c r="J176" s="47"/>
    </row>
    <row r="177">
      <c r="A177" s="36" t="s">
        <v>467</v>
      </c>
      <c r="B177" s="44"/>
      <c r="C177" s="45"/>
      <c r="D177" s="45"/>
      <c r="E177" s="46" t="s">
        <v>460</v>
      </c>
      <c r="F177" s="45"/>
      <c r="G177" s="45"/>
      <c r="H177" s="45"/>
      <c r="I177" s="45"/>
      <c r="J177" s="47"/>
    </row>
    <row r="178">
      <c r="A178" s="36" t="s">
        <v>458</v>
      </c>
      <c r="B178" s="36">
        <v>55</v>
      </c>
      <c r="C178" s="37" t="s">
        <v>2712</v>
      </c>
      <c r="D178" s="36" t="s">
        <v>460</v>
      </c>
      <c r="E178" s="38" t="s">
        <v>2713</v>
      </c>
      <c r="F178" s="39" t="s">
        <v>743</v>
      </c>
      <c r="G178" s="40">
        <v>2</v>
      </c>
      <c r="H178" s="41">
        <v>0</v>
      </c>
      <c r="I178" s="42">
        <f>ROUND(G178*H178,P4)</f>
        <v>0</v>
      </c>
      <c r="J178" s="39" t="s">
        <v>2348</v>
      </c>
      <c r="O178" s="43">
        <f>I178*0.21</f>
        <v>0</v>
      </c>
      <c r="P178">
        <v>3</v>
      </c>
    </row>
    <row r="179" ht="45">
      <c r="A179" s="36" t="s">
        <v>464</v>
      </c>
      <c r="B179" s="44"/>
      <c r="C179" s="45"/>
      <c r="D179" s="45"/>
      <c r="E179" s="38" t="s">
        <v>2714</v>
      </c>
      <c r="F179" s="45"/>
      <c r="G179" s="45"/>
      <c r="H179" s="45"/>
      <c r="I179" s="45"/>
      <c r="J179" s="47"/>
    </row>
    <row r="180">
      <c r="A180" s="36" t="s">
        <v>467</v>
      </c>
      <c r="B180" s="44"/>
      <c r="C180" s="45"/>
      <c r="D180" s="45"/>
      <c r="E180" s="46" t="s">
        <v>460</v>
      </c>
      <c r="F180" s="45"/>
      <c r="G180" s="45"/>
      <c r="H180" s="45"/>
      <c r="I180" s="45"/>
      <c r="J180" s="47"/>
    </row>
    <row r="181">
      <c r="A181" s="36" t="s">
        <v>458</v>
      </c>
      <c r="B181" s="36">
        <v>56</v>
      </c>
      <c r="C181" s="37" t="s">
        <v>2715</v>
      </c>
      <c r="D181" s="36" t="s">
        <v>460</v>
      </c>
      <c r="E181" s="38" t="s">
        <v>2716</v>
      </c>
      <c r="F181" s="39" t="s">
        <v>751</v>
      </c>
      <c r="G181" s="40">
        <v>9</v>
      </c>
      <c r="H181" s="41">
        <v>0</v>
      </c>
      <c r="I181" s="42">
        <f>ROUND(G181*H181,P4)</f>
        <v>0</v>
      </c>
      <c r="J181" s="39" t="s">
        <v>2348</v>
      </c>
      <c r="O181" s="43">
        <f>I181*0.21</f>
        <v>0</v>
      </c>
      <c r="P181">
        <v>3</v>
      </c>
    </row>
    <row r="182">
      <c r="A182" s="36" t="s">
        <v>464</v>
      </c>
      <c r="B182" s="44"/>
      <c r="C182" s="45"/>
      <c r="D182" s="45"/>
      <c r="E182" s="38" t="s">
        <v>2717</v>
      </c>
      <c r="F182" s="45"/>
      <c r="G182" s="45"/>
      <c r="H182" s="45"/>
      <c r="I182" s="45"/>
      <c r="J182" s="47"/>
    </row>
    <row r="183">
      <c r="A183" s="36" t="s">
        <v>467</v>
      </c>
      <c r="B183" s="44"/>
      <c r="C183" s="45"/>
      <c r="D183" s="45"/>
      <c r="E183" s="46" t="s">
        <v>460</v>
      </c>
      <c r="F183" s="45"/>
      <c r="G183" s="45"/>
      <c r="H183" s="45"/>
      <c r="I183" s="45"/>
      <c r="J183" s="47"/>
    </row>
    <row r="184">
      <c r="A184" s="36" t="s">
        <v>458</v>
      </c>
      <c r="B184" s="36">
        <v>57</v>
      </c>
      <c r="C184" s="37" t="s">
        <v>2718</v>
      </c>
      <c r="D184" s="36" t="s">
        <v>460</v>
      </c>
      <c r="E184" s="38" t="s">
        <v>2719</v>
      </c>
      <c r="F184" s="39" t="s">
        <v>751</v>
      </c>
      <c r="G184" s="40">
        <v>4</v>
      </c>
      <c r="H184" s="41">
        <v>0</v>
      </c>
      <c r="I184" s="42">
        <f>ROUND(G184*H184,P4)</f>
        <v>0</v>
      </c>
      <c r="J184" s="39" t="s">
        <v>2348</v>
      </c>
      <c r="O184" s="43">
        <f>I184*0.21</f>
        <v>0</v>
      </c>
      <c r="P184">
        <v>3</v>
      </c>
    </row>
    <row r="185">
      <c r="A185" s="36" t="s">
        <v>464</v>
      </c>
      <c r="B185" s="44"/>
      <c r="C185" s="45"/>
      <c r="D185" s="45"/>
      <c r="E185" s="38" t="s">
        <v>2720</v>
      </c>
      <c r="F185" s="45"/>
      <c r="G185" s="45"/>
      <c r="H185" s="45"/>
      <c r="I185" s="45"/>
      <c r="J185" s="47"/>
    </row>
    <row r="186">
      <c r="A186" s="36" t="s">
        <v>467</v>
      </c>
      <c r="B186" s="44"/>
      <c r="C186" s="45"/>
      <c r="D186" s="45"/>
      <c r="E186" s="46" t="s">
        <v>460</v>
      </c>
      <c r="F186" s="45"/>
      <c r="G186" s="45"/>
      <c r="H186" s="45"/>
      <c r="I186" s="45"/>
      <c r="J186" s="47"/>
    </row>
    <row r="187">
      <c r="A187" s="36" t="s">
        <v>458</v>
      </c>
      <c r="B187" s="36">
        <v>58</v>
      </c>
      <c r="C187" s="37" t="s">
        <v>2721</v>
      </c>
      <c r="D187" s="36" t="s">
        <v>460</v>
      </c>
      <c r="E187" s="38" t="s">
        <v>2722</v>
      </c>
      <c r="F187" s="39" t="s">
        <v>751</v>
      </c>
      <c r="G187" s="40">
        <v>2</v>
      </c>
      <c r="H187" s="41">
        <v>0</v>
      </c>
      <c r="I187" s="42">
        <f>ROUND(G187*H187,P4)</f>
        <v>0</v>
      </c>
      <c r="J187" s="39" t="s">
        <v>2348</v>
      </c>
      <c r="O187" s="43">
        <f>I187*0.21</f>
        <v>0</v>
      </c>
      <c r="P187">
        <v>3</v>
      </c>
    </row>
    <row r="188">
      <c r="A188" s="36" t="s">
        <v>464</v>
      </c>
      <c r="B188" s="44"/>
      <c r="C188" s="45"/>
      <c r="D188" s="45"/>
      <c r="E188" s="38" t="s">
        <v>2723</v>
      </c>
      <c r="F188" s="45"/>
      <c r="G188" s="45"/>
      <c r="H188" s="45"/>
      <c r="I188" s="45"/>
      <c r="J188" s="47"/>
    </row>
    <row r="189">
      <c r="A189" s="36" t="s">
        <v>467</v>
      </c>
      <c r="B189" s="44"/>
      <c r="C189" s="45"/>
      <c r="D189" s="45"/>
      <c r="E189" s="46" t="s">
        <v>460</v>
      </c>
      <c r="F189" s="45"/>
      <c r="G189" s="45"/>
      <c r="H189" s="45"/>
      <c r="I189" s="45"/>
      <c r="J189" s="47"/>
    </row>
    <row r="190">
      <c r="A190" s="36" t="s">
        <v>458</v>
      </c>
      <c r="B190" s="36">
        <v>59</v>
      </c>
      <c r="C190" s="37" t="s">
        <v>2724</v>
      </c>
      <c r="D190" s="36" t="s">
        <v>460</v>
      </c>
      <c r="E190" s="38" t="s">
        <v>2725</v>
      </c>
      <c r="F190" s="39" t="s">
        <v>751</v>
      </c>
      <c r="G190" s="40">
        <v>2</v>
      </c>
      <c r="H190" s="41">
        <v>0</v>
      </c>
      <c r="I190" s="42">
        <f>ROUND(G190*H190,P4)</f>
        <v>0</v>
      </c>
      <c r="J190" s="39" t="s">
        <v>2348</v>
      </c>
      <c r="O190" s="43">
        <f>I190*0.21</f>
        <v>0</v>
      </c>
      <c r="P190">
        <v>3</v>
      </c>
    </row>
    <row r="191" ht="30">
      <c r="A191" s="36" t="s">
        <v>464</v>
      </c>
      <c r="B191" s="44"/>
      <c r="C191" s="45"/>
      <c r="D191" s="45"/>
      <c r="E191" s="38" t="s">
        <v>2726</v>
      </c>
      <c r="F191" s="45"/>
      <c r="G191" s="45"/>
      <c r="H191" s="45"/>
      <c r="I191" s="45"/>
      <c r="J191" s="47"/>
    </row>
    <row r="192">
      <c r="A192" s="36" t="s">
        <v>467</v>
      </c>
      <c r="B192" s="44"/>
      <c r="C192" s="45"/>
      <c r="D192" s="45"/>
      <c r="E192" s="46" t="s">
        <v>460</v>
      </c>
      <c r="F192" s="45"/>
      <c r="G192" s="45"/>
      <c r="H192" s="45"/>
      <c r="I192" s="45"/>
      <c r="J192" s="47"/>
    </row>
    <row r="193">
      <c r="A193" s="36" t="s">
        <v>458</v>
      </c>
      <c r="B193" s="36">
        <v>60</v>
      </c>
      <c r="C193" s="37" t="s">
        <v>2727</v>
      </c>
      <c r="D193" s="36" t="s">
        <v>460</v>
      </c>
      <c r="E193" s="38" t="s">
        <v>2728</v>
      </c>
      <c r="F193" s="39" t="s">
        <v>751</v>
      </c>
      <c r="G193" s="40">
        <v>4</v>
      </c>
      <c r="H193" s="41">
        <v>0</v>
      </c>
      <c r="I193" s="42">
        <f>ROUND(G193*H193,P4)</f>
        <v>0</v>
      </c>
      <c r="J193" s="39" t="s">
        <v>2348</v>
      </c>
      <c r="O193" s="43">
        <f>I193*0.21</f>
        <v>0</v>
      </c>
      <c r="P193">
        <v>3</v>
      </c>
    </row>
    <row r="194">
      <c r="A194" s="36" t="s">
        <v>464</v>
      </c>
      <c r="B194" s="44"/>
      <c r="C194" s="45"/>
      <c r="D194" s="45"/>
      <c r="E194" s="38" t="s">
        <v>2729</v>
      </c>
      <c r="F194" s="45"/>
      <c r="G194" s="45"/>
      <c r="H194" s="45"/>
      <c r="I194" s="45"/>
      <c r="J194" s="47"/>
    </row>
    <row r="195">
      <c r="A195" s="36" t="s">
        <v>467</v>
      </c>
      <c r="B195" s="44"/>
      <c r="C195" s="45"/>
      <c r="D195" s="45"/>
      <c r="E195" s="46" t="s">
        <v>460</v>
      </c>
      <c r="F195" s="45"/>
      <c r="G195" s="45"/>
      <c r="H195" s="45"/>
      <c r="I195" s="45"/>
      <c r="J195" s="47"/>
    </row>
    <row r="196">
      <c r="A196" s="36" t="s">
        <v>458</v>
      </c>
      <c r="B196" s="36">
        <v>61</v>
      </c>
      <c r="C196" s="37" t="s">
        <v>2730</v>
      </c>
      <c r="D196" s="36" t="s">
        <v>460</v>
      </c>
      <c r="E196" s="38" t="s">
        <v>2731</v>
      </c>
      <c r="F196" s="39" t="s">
        <v>751</v>
      </c>
      <c r="G196" s="40">
        <v>1</v>
      </c>
      <c r="H196" s="41">
        <v>0</v>
      </c>
      <c r="I196" s="42">
        <f>ROUND(G196*H196,P4)</f>
        <v>0</v>
      </c>
      <c r="J196" s="39" t="s">
        <v>2348</v>
      </c>
      <c r="O196" s="43">
        <f>I196*0.21</f>
        <v>0</v>
      </c>
      <c r="P196">
        <v>3</v>
      </c>
    </row>
    <row r="197">
      <c r="A197" s="36" t="s">
        <v>464</v>
      </c>
      <c r="B197" s="44"/>
      <c r="C197" s="45"/>
      <c r="D197" s="45"/>
      <c r="E197" s="38" t="s">
        <v>2732</v>
      </c>
      <c r="F197" s="45"/>
      <c r="G197" s="45"/>
      <c r="H197" s="45"/>
      <c r="I197" s="45"/>
      <c r="J197" s="47"/>
    </row>
    <row r="198">
      <c r="A198" s="36" t="s">
        <v>467</v>
      </c>
      <c r="B198" s="44"/>
      <c r="C198" s="45"/>
      <c r="D198" s="45"/>
      <c r="E198" s="46" t="s">
        <v>460</v>
      </c>
      <c r="F198" s="45"/>
      <c r="G198" s="45"/>
      <c r="H198" s="45"/>
      <c r="I198" s="45"/>
      <c r="J198" s="47"/>
    </row>
    <row r="199">
      <c r="A199" s="36" t="s">
        <v>458</v>
      </c>
      <c r="B199" s="36">
        <v>62</v>
      </c>
      <c r="C199" s="37" t="s">
        <v>2733</v>
      </c>
      <c r="D199" s="36" t="s">
        <v>460</v>
      </c>
      <c r="E199" s="38" t="s">
        <v>2734</v>
      </c>
      <c r="F199" s="39" t="s">
        <v>751</v>
      </c>
      <c r="G199" s="40">
        <v>6</v>
      </c>
      <c r="H199" s="41">
        <v>0</v>
      </c>
      <c r="I199" s="42">
        <f>ROUND(G199*H199,P4)</f>
        <v>0</v>
      </c>
      <c r="J199" s="39" t="s">
        <v>463</v>
      </c>
      <c r="O199" s="43">
        <f>I199*0.21</f>
        <v>0</v>
      </c>
      <c r="P199">
        <v>3</v>
      </c>
    </row>
    <row r="200">
      <c r="A200" s="36" t="s">
        <v>464</v>
      </c>
      <c r="B200" s="44"/>
      <c r="C200" s="45"/>
      <c r="D200" s="45"/>
      <c r="E200" s="38" t="s">
        <v>2735</v>
      </c>
      <c r="F200" s="45"/>
      <c r="G200" s="45"/>
      <c r="H200" s="45"/>
      <c r="I200" s="45"/>
      <c r="J200" s="47"/>
    </row>
    <row r="201">
      <c r="A201" s="36" t="s">
        <v>467</v>
      </c>
      <c r="B201" s="44"/>
      <c r="C201" s="45"/>
      <c r="D201" s="45"/>
      <c r="E201" s="46" t="s">
        <v>460</v>
      </c>
      <c r="F201" s="45"/>
      <c r="G201" s="45"/>
      <c r="H201" s="45"/>
      <c r="I201" s="45"/>
      <c r="J201" s="47"/>
    </row>
    <row r="202" ht="30">
      <c r="A202" s="36" t="s">
        <v>458</v>
      </c>
      <c r="B202" s="36">
        <v>63</v>
      </c>
      <c r="C202" s="37" t="s">
        <v>2736</v>
      </c>
      <c r="D202" s="36" t="s">
        <v>460</v>
      </c>
      <c r="E202" s="38" t="s">
        <v>2737</v>
      </c>
      <c r="F202" s="39" t="s">
        <v>751</v>
      </c>
      <c r="G202" s="40">
        <v>2</v>
      </c>
      <c r="H202" s="41">
        <v>0</v>
      </c>
      <c r="I202" s="42">
        <f>ROUND(G202*H202,P4)</f>
        <v>0</v>
      </c>
      <c r="J202" s="39" t="s">
        <v>463</v>
      </c>
      <c r="O202" s="43">
        <f>I202*0.21</f>
        <v>0</v>
      </c>
      <c r="P202">
        <v>3</v>
      </c>
    </row>
    <row r="203" ht="30">
      <c r="A203" s="36" t="s">
        <v>464</v>
      </c>
      <c r="B203" s="44"/>
      <c r="C203" s="45"/>
      <c r="D203" s="45"/>
      <c r="E203" s="38" t="s">
        <v>2737</v>
      </c>
      <c r="F203" s="45"/>
      <c r="G203" s="45"/>
      <c r="H203" s="45"/>
      <c r="I203" s="45"/>
      <c r="J203" s="47"/>
    </row>
    <row r="204">
      <c r="A204" s="36" t="s">
        <v>467</v>
      </c>
      <c r="B204" s="44"/>
      <c r="C204" s="45"/>
      <c r="D204" s="45"/>
      <c r="E204" s="46" t="s">
        <v>460</v>
      </c>
      <c r="F204" s="45"/>
      <c r="G204" s="45"/>
      <c r="H204" s="45"/>
      <c r="I204" s="45"/>
      <c r="J204" s="47"/>
    </row>
    <row r="205">
      <c r="A205" s="36" t="s">
        <v>458</v>
      </c>
      <c r="B205" s="36">
        <v>64</v>
      </c>
      <c r="C205" s="37" t="s">
        <v>2738</v>
      </c>
      <c r="D205" s="36" t="s">
        <v>460</v>
      </c>
      <c r="E205" s="38" t="s">
        <v>2739</v>
      </c>
      <c r="F205" s="39" t="s">
        <v>751</v>
      </c>
      <c r="G205" s="40">
        <v>3</v>
      </c>
      <c r="H205" s="41">
        <v>0</v>
      </c>
      <c r="I205" s="42">
        <f>ROUND(G205*H205,P4)</f>
        <v>0</v>
      </c>
      <c r="J205" s="39" t="s">
        <v>463</v>
      </c>
      <c r="O205" s="43">
        <f>I205*0.21</f>
        <v>0</v>
      </c>
      <c r="P205">
        <v>3</v>
      </c>
    </row>
    <row r="206">
      <c r="A206" s="36" t="s">
        <v>464</v>
      </c>
      <c r="B206" s="44"/>
      <c r="C206" s="45"/>
      <c r="D206" s="45"/>
      <c r="E206" s="38" t="s">
        <v>2739</v>
      </c>
      <c r="F206" s="45"/>
      <c r="G206" s="45"/>
      <c r="H206" s="45"/>
      <c r="I206" s="45"/>
      <c r="J206" s="47"/>
    </row>
    <row r="207">
      <c r="A207" s="36" t="s">
        <v>467</v>
      </c>
      <c r="B207" s="44"/>
      <c r="C207" s="45"/>
      <c r="D207" s="45"/>
      <c r="E207" s="46" t="s">
        <v>460</v>
      </c>
      <c r="F207" s="45"/>
      <c r="G207" s="45"/>
      <c r="H207" s="45"/>
      <c r="I207" s="45"/>
      <c r="J207" s="47"/>
    </row>
    <row r="208">
      <c r="A208" s="36" t="s">
        <v>458</v>
      </c>
      <c r="B208" s="36">
        <v>65</v>
      </c>
      <c r="C208" s="37" t="s">
        <v>2740</v>
      </c>
      <c r="D208" s="36" t="s">
        <v>460</v>
      </c>
      <c r="E208" s="38" t="s">
        <v>2741</v>
      </c>
      <c r="F208" s="39" t="s">
        <v>751</v>
      </c>
      <c r="G208" s="40">
        <v>1</v>
      </c>
      <c r="H208" s="41">
        <v>0</v>
      </c>
      <c r="I208" s="42">
        <f>ROUND(G208*H208,P4)</f>
        <v>0</v>
      </c>
      <c r="J208" s="39" t="s">
        <v>463</v>
      </c>
      <c r="O208" s="43">
        <f>I208*0.21</f>
        <v>0</v>
      </c>
      <c r="P208">
        <v>3</v>
      </c>
    </row>
    <row r="209">
      <c r="A209" s="36" t="s">
        <v>464</v>
      </c>
      <c r="B209" s="44"/>
      <c r="C209" s="45"/>
      <c r="D209" s="45"/>
      <c r="E209" s="38" t="s">
        <v>2741</v>
      </c>
      <c r="F209" s="45"/>
      <c r="G209" s="45"/>
      <c r="H209" s="45"/>
      <c r="I209" s="45"/>
      <c r="J209" s="47"/>
    </row>
    <row r="210">
      <c r="A210" s="36" t="s">
        <v>467</v>
      </c>
      <c r="B210" s="44"/>
      <c r="C210" s="45"/>
      <c r="D210" s="45"/>
      <c r="E210" s="46" t="s">
        <v>460</v>
      </c>
      <c r="F210" s="45"/>
      <c r="G210" s="45"/>
      <c r="H210" s="45"/>
      <c r="I210" s="45"/>
      <c r="J210" s="47"/>
    </row>
    <row r="211">
      <c r="A211" s="36" t="s">
        <v>458</v>
      </c>
      <c r="B211" s="36">
        <v>66</v>
      </c>
      <c r="C211" s="37" t="s">
        <v>2742</v>
      </c>
      <c r="D211" s="36" t="s">
        <v>460</v>
      </c>
      <c r="E211" s="38" t="s">
        <v>2743</v>
      </c>
      <c r="F211" s="39" t="s">
        <v>751</v>
      </c>
      <c r="G211" s="40">
        <v>2</v>
      </c>
      <c r="H211" s="41">
        <v>0</v>
      </c>
      <c r="I211" s="42">
        <f>ROUND(G211*H211,P4)</f>
        <v>0</v>
      </c>
      <c r="J211" s="39" t="s">
        <v>463</v>
      </c>
      <c r="O211" s="43">
        <f>I211*0.21</f>
        <v>0</v>
      </c>
      <c r="P211">
        <v>3</v>
      </c>
    </row>
    <row r="212">
      <c r="A212" s="36" t="s">
        <v>464</v>
      </c>
      <c r="B212" s="44"/>
      <c r="C212" s="45"/>
      <c r="D212" s="45"/>
      <c r="E212" s="38" t="s">
        <v>2743</v>
      </c>
      <c r="F212" s="45"/>
      <c r="G212" s="45"/>
      <c r="H212" s="45"/>
      <c r="I212" s="45"/>
      <c r="J212" s="47"/>
    </row>
    <row r="213">
      <c r="A213" s="36" t="s">
        <v>467</v>
      </c>
      <c r="B213" s="44"/>
      <c r="C213" s="45"/>
      <c r="D213" s="45"/>
      <c r="E213" s="46" t="s">
        <v>460</v>
      </c>
      <c r="F213" s="45"/>
      <c r="G213" s="45"/>
      <c r="H213" s="45"/>
      <c r="I213" s="45"/>
      <c r="J213" s="47"/>
    </row>
    <row r="214">
      <c r="A214" s="36" t="s">
        <v>458</v>
      </c>
      <c r="B214" s="36">
        <v>67</v>
      </c>
      <c r="C214" s="37" t="s">
        <v>2744</v>
      </c>
      <c r="D214" s="36" t="s">
        <v>460</v>
      </c>
      <c r="E214" s="38" t="s">
        <v>2745</v>
      </c>
      <c r="F214" s="39" t="s">
        <v>751</v>
      </c>
      <c r="G214" s="40">
        <v>1</v>
      </c>
      <c r="H214" s="41">
        <v>0</v>
      </c>
      <c r="I214" s="42">
        <f>ROUND(G214*H214,P4)</f>
        <v>0</v>
      </c>
      <c r="J214" s="39" t="s">
        <v>463</v>
      </c>
      <c r="O214" s="43">
        <f>I214*0.21</f>
        <v>0</v>
      </c>
      <c r="P214">
        <v>3</v>
      </c>
    </row>
    <row r="215">
      <c r="A215" s="36" t="s">
        <v>464</v>
      </c>
      <c r="B215" s="44"/>
      <c r="C215" s="45"/>
      <c r="D215" s="45"/>
      <c r="E215" s="38" t="s">
        <v>2745</v>
      </c>
      <c r="F215" s="45"/>
      <c r="G215" s="45"/>
      <c r="H215" s="45"/>
      <c r="I215" s="45"/>
      <c r="J215" s="47"/>
    </row>
    <row r="216">
      <c r="A216" s="36" t="s">
        <v>467</v>
      </c>
      <c r="B216" s="44"/>
      <c r="C216" s="45"/>
      <c r="D216" s="45"/>
      <c r="E216" s="46" t="s">
        <v>460</v>
      </c>
      <c r="F216" s="45"/>
      <c r="G216" s="45"/>
      <c r="H216" s="45"/>
      <c r="I216" s="45"/>
      <c r="J216" s="47"/>
    </row>
    <row r="217">
      <c r="A217" s="36" t="s">
        <v>458</v>
      </c>
      <c r="B217" s="36">
        <v>68</v>
      </c>
      <c r="C217" s="37" t="s">
        <v>2746</v>
      </c>
      <c r="D217" s="36" t="s">
        <v>460</v>
      </c>
      <c r="E217" s="38" t="s">
        <v>2747</v>
      </c>
      <c r="F217" s="39" t="s">
        <v>751</v>
      </c>
      <c r="G217" s="40">
        <v>1</v>
      </c>
      <c r="H217" s="41">
        <v>0</v>
      </c>
      <c r="I217" s="42">
        <f>ROUND(G217*H217,P4)</f>
        <v>0</v>
      </c>
      <c r="J217" s="39" t="s">
        <v>463</v>
      </c>
      <c r="O217" s="43">
        <f>I217*0.21</f>
        <v>0</v>
      </c>
      <c r="P217">
        <v>3</v>
      </c>
    </row>
    <row r="218">
      <c r="A218" s="36" t="s">
        <v>464</v>
      </c>
      <c r="B218" s="44"/>
      <c r="C218" s="45"/>
      <c r="D218" s="45"/>
      <c r="E218" s="38" t="s">
        <v>2747</v>
      </c>
      <c r="F218" s="45"/>
      <c r="G218" s="45"/>
      <c r="H218" s="45"/>
      <c r="I218" s="45"/>
      <c r="J218" s="47"/>
    </row>
    <row r="219">
      <c r="A219" s="36" t="s">
        <v>467</v>
      </c>
      <c r="B219" s="44"/>
      <c r="C219" s="45"/>
      <c r="D219" s="45"/>
      <c r="E219" s="46" t="s">
        <v>460</v>
      </c>
      <c r="F219" s="45"/>
      <c r="G219" s="45"/>
      <c r="H219" s="45"/>
      <c r="I219" s="45"/>
      <c r="J219" s="47"/>
    </row>
    <row r="220">
      <c r="A220" s="36" t="s">
        <v>458</v>
      </c>
      <c r="B220" s="36">
        <v>69</v>
      </c>
      <c r="C220" s="37" t="s">
        <v>2748</v>
      </c>
      <c r="D220" s="36" t="s">
        <v>460</v>
      </c>
      <c r="E220" s="38" t="s">
        <v>2749</v>
      </c>
      <c r="F220" s="39" t="s">
        <v>743</v>
      </c>
      <c r="G220" s="40">
        <v>11</v>
      </c>
      <c r="H220" s="41">
        <v>0</v>
      </c>
      <c r="I220" s="42">
        <f>ROUND(G220*H220,P4)</f>
        <v>0</v>
      </c>
      <c r="J220" s="39" t="s">
        <v>463</v>
      </c>
      <c r="O220" s="43">
        <f>I220*0.21</f>
        <v>0</v>
      </c>
      <c r="P220">
        <v>3</v>
      </c>
    </row>
    <row r="221">
      <c r="A221" s="36" t="s">
        <v>464</v>
      </c>
      <c r="B221" s="44"/>
      <c r="C221" s="45"/>
      <c r="D221" s="45"/>
      <c r="E221" s="38" t="s">
        <v>2749</v>
      </c>
      <c r="F221" s="45"/>
      <c r="G221" s="45"/>
      <c r="H221" s="45"/>
      <c r="I221" s="45"/>
      <c r="J221" s="47"/>
    </row>
    <row r="222">
      <c r="A222" s="36" t="s">
        <v>467</v>
      </c>
      <c r="B222" s="44"/>
      <c r="C222" s="45"/>
      <c r="D222" s="45"/>
      <c r="E222" s="46" t="s">
        <v>460</v>
      </c>
      <c r="F222" s="45"/>
      <c r="G222" s="45"/>
      <c r="H222" s="45"/>
      <c r="I222" s="45"/>
      <c r="J222" s="47"/>
    </row>
    <row r="223">
      <c r="A223" s="36" t="s">
        <v>458</v>
      </c>
      <c r="B223" s="36">
        <v>70</v>
      </c>
      <c r="C223" s="37" t="s">
        <v>2750</v>
      </c>
      <c r="D223" s="36" t="s">
        <v>460</v>
      </c>
      <c r="E223" s="38" t="s">
        <v>2751</v>
      </c>
      <c r="F223" s="39" t="s">
        <v>492</v>
      </c>
      <c r="G223" s="40">
        <v>0.5</v>
      </c>
      <c r="H223" s="41">
        <v>0</v>
      </c>
      <c r="I223" s="42">
        <f>ROUND(G223*H223,P4)</f>
        <v>0</v>
      </c>
      <c r="J223" s="39" t="s">
        <v>463</v>
      </c>
      <c r="O223" s="43">
        <f>I223*0.21</f>
        <v>0</v>
      </c>
      <c r="P223">
        <v>3</v>
      </c>
    </row>
    <row r="224">
      <c r="A224" s="36" t="s">
        <v>464</v>
      </c>
      <c r="B224" s="44"/>
      <c r="C224" s="45"/>
      <c r="D224" s="45"/>
      <c r="E224" s="38" t="s">
        <v>2751</v>
      </c>
      <c r="F224" s="45"/>
      <c r="G224" s="45"/>
      <c r="H224" s="45"/>
      <c r="I224" s="45"/>
      <c r="J224" s="47"/>
    </row>
    <row r="225">
      <c r="A225" s="36" t="s">
        <v>467</v>
      </c>
      <c r="B225" s="44"/>
      <c r="C225" s="45"/>
      <c r="D225" s="45"/>
      <c r="E225" s="46" t="s">
        <v>460</v>
      </c>
      <c r="F225" s="45"/>
      <c r="G225" s="45"/>
      <c r="H225" s="45"/>
      <c r="I225" s="45"/>
      <c r="J225" s="47"/>
    </row>
    <row r="226">
      <c r="A226" s="36" t="s">
        <v>458</v>
      </c>
      <c r="B226" s="36">
        <v>71</v>
      </c>
      <c r="C226" s="37" t="s">
        <v>2752</v>
      </c>
      <c r="D226" s="36" t="s">
        <v>460</v>
      </c>
      <c r="E226" s="38" t="s">
        <v>2753</v>
      </c>
      <c r="F226" s="39" t="s">
        <v>751</v>
      </c>
      <c r="G226" s="40">
        <v>1</v>
      </c>
      <c r="H226" s="41">
        <v>0</v>
      </c>
      <c r="I226" s="42">
        <f>ROUND(G226*H226,P4)</f>
        <v>0</v>
      </c>
      <c r="J226" s="39" t="s">
        <v>463</v>
      </c>
      <c r="O226" s="43">
        <f>I226*0.21</f>
        <v>0</v>
      </c>
      <c r="P226">
        <v>3</v>
      </c>
    </row>
    <row r="227">
      <c r="A227" s="36" t="s">
        <v>464</v>
      </c>
      <c r="B227" s="44"/>
      <c r="C227" s="45"/>
      <c r="D227" s="45"/>
      <c r="E227" s="38" t="s">
        <v>2753</v>
      </c>
      <c r="F227" s="45"/>
      <c r="G227" s="45"/>
      <c r="H227" s="45"/>
      <c r="I227" s="45"/>
      <c r="J227" s="47"/>
    </row>
    <row r="228">
      <c r="A228" s="36" t="s">
        <v>467</v>
      </c>
      <c r="B228" s="44"/>
      <c r="C228" s="45"/>
      <c r="D228" s="45"/>
      <c r="E228" s="46" t="s">
        <v>460</v>
      </c>
      <c r="F228" s="45"/>
      <c r="G228" s="45"/>
      <c r="H228" s="45"/>
      <c r="I228" s="45"/>
      <c r="J228" s="47"/>
    </row>
    <row r="229">
      <c r="A229" s="36" t="s">
        <v>458</v>
      </c>
      <c r="B229" s="36">
        <v>72</v>
      </c>
      <c r="C229" s="37" t="s">
        <v>2754</v>
      </c>
      <c r="D229" s="36" t="s">
        <v>460</v>
      </c>
      <c r="E229" s="38" t="s">
        <v>2755</v>
      </c>
      <c r="F229" s="39" t="s">
        <v>751</v>
      </c>
      <c r="G229" s="40">
        <v>3</v>
      </c>
      <c r="H229" s="41">
        <v>0</v>
      </c>
      <c r="I229" s="42">
        <f>ROUND(G229*H229,P4)</f>
        <v>0</v>
      </c>
      <c r="J229" s="39" t="s">
        <v>463</v>
      </c>
      <c r="O229" s="43">
        <f>I229*0.21</f>
        <v>0</v>
      </c>
      <c r="P229">
        <v>3</v>
      </c>
    </row>
    <row r="230">
      <c r="A230" s="36" t="s">
        <v>464</v>
      </c>
      <c r="B230" s="44"/>
      <c r="C230" s="45"/>
      <c r="D230" s="45"/>
      <c r="E230" s="38" t="s">
        <v>2755</v>
      </c>
      <c r="F230" s="45"/>
      <c r="G230" s="45"/>
      <c r="H230" s="45"/>
      <c r="I230" s="45"/>
      <c r="J230" s="47"/>
    </row>
    <row r="231">
      <c r="A231" s="36" t="s">
        <v>467</v>
      </c>
      <c r="B231" s="44"/>
      <c r="C231" s="45"/>
      <c r="D231" s="45"/>
      <c r="E231" s="46" t="s">
        <v>460</v>
      </c>
      <c r="F231" s="45"/>
      <c r="G231" s="45"/>
      <c r="H231" s="45"/>
      <c r="I231" s="45"/>
      <c r="J231" s="47"/>
    </row>
    <row r="232">
      <c r="A232" s="36" t="s">
        <v>458</v>
      </c>
      <c r="B232" s="36">
        <v>73</v>
      </c>
      <c r="C232" s="37" t="s">
        <v>2756</v>
      </c>
      <c r="D232" s="36" t="s">
        <v>460</v>
      </c>
      <c r="E232" s="38" t="s">
        <v>2757</v>
      </c>
      <c r="F232" s="39" t="s">
        <v>751</v>
      </c>
      <c r="G232" s="40">
        <v>4</v>
      </c>
      <c r="H232" s="41">
        <v>0</v>
      </c>
      <c r="I232" s="42">
        <f>ROUND(G232*H232,P4)</f>
        <v>0</v>
      </c>
      <c r="J232" s="39" t="s">
        <v>463</v>
      </c>
      <c r="O232" s="43">
        <f>I232*0.21</f>
        <v>0</v>
      </c>
      <c r="P232">
        <v>3</v>
      </c>
    </row>
    <row r="233">
      <c r="A233" s="36" t="s">
        <v>464</v>
      </c>
      <c r="B233" s="44"/>
      <c r="C233" s="45"/>
      <c r="D233" s="45"/>
      <c r="E233" s="38" t="s">
        <v>2757</v>
      </c>
      <c r="F233" s="45"/>
      <c r="G233" s="45"/>
      <c r="H233" s="45"/>
      <c r="I233" s="45"/>
      <c r="J233" s="47"/>
    </row>
    <row r="234">
      <c r="A234" s="36" t="s">
        <v>467</v>
      </c>
      <c r="B234" s="44"/>
      <c r="C234" s="45"/>
      <c r="D234" s="45"/>
      <c r="E234" s="46" t="s">
        <v>460</v>
      </c>
      <c r="F234" s="45"/>
      <c r="G234" s="45"/>
      <c r="H234" s="45"/>
      <c r="I234" s="45"/>
      <c r="J234" s="47"/>
    </row>
    <row r="235">
      <c r="A235" s="36" t="s">
        <v>458</v>
      </c>
      <c r="B235" s="36">
        <v>74</v>
      </c>
      <c r="C235" s="37" t="s">
        <v>2758</v>
      </c>
      <c r="D235" s="36" t="s">
        <v>460</v>
      </c>
      <c r="E235" s="38" t="s">
        <v>2759</v>
      </c>
      <c r="F235" s="39" t="s">
        <v>751</v>
      </c>
      <c r="G235" s="40">
        <v>4</v>
      </c>
      <c r="H235" s="41">
        <v>0</v>
      </c>
      <c r="I235" s="42">
        <f>ROUND(G235*H235,P4)</f>
        <v>0</v>
      </c>
      <c r="J235" s="39" t="s">
        <v>463</v>
      </c>
      <c r="O235" s="43">
        <f>I235*0.21</f>
        <v>0</v>
      </c>
      <c r="P235">
        <v>3</v>
      </c>
    </row>
    <row r="236">
      <c r="A236" s="36" t="s">
        <v>464</v>
      </c>
      <c r="B236" s="44"/>
      <c r="C236" s="45"/>
      <c r="D236" s="45"/>
      <c r="E236" s="38" t="s">
        <v>2759</v>
      </c>
      <c r="F236" s="45"/>
      <c r="G236" s="45"/>
      <c r="H236" s="45"/>
      <c r="I236" s="45"/>
      <c r="J236" s="47"/>
    </row>
    <row r="237">
      <c r="A237" s="36" t="s">
        <v>467</v>
      </c>
      <c r="B237" s="44"/>
      <c r="C237" s="45"/>
      <c r="D237" s="45"/>
      <c r="E237" s="46" t="s">
        <v>460</v>
      </c>
      <c r="F237" s="45"/>
      <c r="G237" s="45"/>
      <c r="H237" s="45"/>
      <c r="I237" s="45"/>
      <c r="J237" s="47"/>
    </row>
    <row r="238">
      <c r="A238" s="36" t="s">
        <v>458</v>
      </c>
      <c r="B238" s="36">
        <v>75</v>
      </c>
      <c r="C238" s="37" t="s">
        <v>2760</v>
      </c>
      <c r="D238" s="36" t="s">
        <v>460</v>
      </c>
      <c r="E238" s="38" t="s">
        <v>2761</v>
      </c>
      <c r="F238" s="39" t="s">
        <v>751</v>
      </c>
      <c r="G238" s="40">
        <v>6</v>
      </c>
      <c r="H238" s="41">
        <v>0</v>
      </c>
      <c r="I238" s="42">
        <f>ROUND(G238*H238,P4)</f>
        <v>0</v>
      </c>
      <c r="J238" s="39" t="s">
        <v>463</v>
      </c>
      <c r="O238" s="43">
        <f>I238*0.21</f>
        <v>0</v>
      </c>
      <c r="P238">
        <v>3</v>
      </c>
    </row>
    <row r="239">
      <c r="A239" s="36" t="s">
        <v>464</v>
      </c>
      <c r="B239" s="44"/>
      <c r="C239" s="45"/>
      <c r="D239" s="45"/>
      <c r="E239" s="38" t="s">
        <v>2761</v>
      </c>
      <c r="F239" s="45"/>
      <c r="G239" s="45"/>
      <c r="H239" s="45"/>
      <c r="I239" s="45"/>
      <c r="J239" s="47"/>
    </row>
    <row r="240">
      <c r="A240" s="36" t="s">
        <v>467</v>
      </c>
      <c r="B240" s="44"/>
      <c r="C240" s="45"/>
      <c r="D240" s="45"/>
      <c r="E240" s="46" t="s">
        <v>460</v>
      </c>
      <c r="F240" s="45"/>
      <c r="G240" s="45"/>
      <c r="H240" s="45"/>
      <c r="I240" s="45"/>
      <c r="J240" s="47"/>
    </row>
    <row r="241" ht="30">
      <c r="A241" s="36" t="s">
        <v>458</v>
      </c>
      <c r="B241" s="36">
        <v>76</v>
      </c>
      <c r="C241" s="37" t="s">
        <v>2762</v>
      </c>
      <c r="D241" s="36" t="s">
        <v>460</v>
      </c>
      <c r="E241" s="38" t="s">
        <v>2763</v>
      </c>
      <c r="F241" s="39" t="s">
        <v>751</v>
      </c>
      <c r="G241" s="40">
        <v>3</v>
      </c>
      <c r="H241" s="41">
        <v>0</v>
      </c>
      <c r="I241" s="42">
        <f>ROUND(G241*H241,P4)</f>
        <v>0</v>
      </c>
      <c r="J241" s="39" t="s">
        <v>463</v>
      </c>
      <c r="O241" s="43">
        <f>I241*0.21</f>
        <v>0</v>
      </c>
      <c r="P241">
        <v>3</v>
      </c>
    </row>
    <row r="242" ht="30">
      <c r="A242" s="36" t="s">
        <v>464</v>
      </c>
      <c r="B242" s="44"/>
      <c r="C242" s="45"/>
      <c r="D242" s="45"/>
      <c r="E242" s="38" t="s">
        <v>2763</v>
      </c>
      <c r="F242" s="45"/>
      <c r="G242" s="45"/>
      <c r="H242" s="45"/>
      <c r="I242" s="45"/>
      <c r="J242" s="47"/>
    </row>
    <row r="243">
      <c r="A243" s="36" t="s">
        <v>467</v>
      </c>
      <c r="B243" s="44"/>
      <c r="C243" s="45"/>
      <c r="D243" s="45"/>
      <c r="E243" s="46" t="s">
        <v>460</v>
      </c>
      <c r="F243" s="45"/>
      <c r="G243" s="45"/>
      <c r="H243" s="45"/>
      <c r="I243" s="45"/>
      <c r="J243" s="47"/>
    </row>
    <row r="244" ht="30">
      <c r="A244" s="36" t="s">
        <v>458</v>
      </c>
      <c r="B244" s="36">
        <v>77</v>
      </c>
      <c r="C244" s="37" t="s">
        <v>2764</v>
      </c>
      <c r="D244" s="36" t="s">
        <v>460</v>
      </c>
      <c r="E244" s="38" t="s">
        <v>2765</v>
      </c>
      <c r="F244" s="39" t="s">
        <v>751</v>
      </c>
      <c r="G244" s="40">
        <v>1</v>
      </c>
      <c r="H244" s="41">
        <v>0</v>
      </c>
      <c r="I244" s="42">
        <f>ROUND(G244*H244,P4)</f>
        <v>0</v>
      </c>
      <c r="J244" s="39" t="s">
        <v>463</v>
      </c>
      <c r="O244" s="43">
        <f>I244*0.21</f>
        <v>0</v>
      </c>
      <c r="P244">
        <v>3</v>
      </c>
    </row>
    <row r="245" ht="30">
      <c r="A245" s="36" t="s">
        <v>464</v>
      </c>
      <c r="B245" s="44"/>
      <c r="C245" s="45"/>
      <c r="D245" s="45"/>
      <c r="E245" s="38" t="s">
        <v>2765</v>
      </c>
      <c r="F245" s="45"/>
      <c r="G245" s="45"/>
      <c r="H245" s="45"/>
      <c r="I245" s="45"/>
      <c r="J245" s="47"/>
    </row>
    <row r="246">
      <c r="A246" s="36" t="s">
        <v>467</v>
      </c>
      <c r="B246" s="44"/>
      <c r="C246" s="45"/>
      <c r="D246" s="45"/>
      <c r="E246" s="46" t="s">
        <v>460</v>
      </c>
      <c r="F246" s="45"/>
      <c r="G246" s="45"/>
      <c r="H246" s="45"/>
      <c r="I246" s="45"/>
      <c r="J246" s="47"/>
    </row>
    <row r="247">
      <c r="A247" s="30" t="s">
        <v>455</v>
      </c>
      <c r="B247" s="31"/>
      <c r="C247" s="32" t="s">
        <v>2766</v>
      </c>
      <c r="D247" s="33"/>
      <c r="E247" s="30" t="s">
        <v>2767</v>
      </c>
      <c r="F247" s="33"/>
      <c r="G247" s="33"/>
      <c r="H247" s="33"/>
      <c r="I247" s="34">
        <f>SUMIFS(I248:I253,A248:A253,"P")</f>
        <v>0</v>
      </c>
      <c r="J247" s="35"/>
    </row>
    <row r="248">
      <c r="A248" s="36" t="s">
        <v>458</v>
      </c>
      <c r="B248" s="36">
        <v>78</v>
      </c>
      <c r="C248" s="37" t="s">
        <v>2768</v>
      </c>
      <c r="D248" s="36" t="s">
        <v>460</v>
      </c>
      <c r="E248" s="38" t="s">
        <v>2769</v>
      </c>
      <c r="F248" s="39" t="s">
        <v>751</v>
      </c>
      <c r="G248" s="40">
        <v>1</v>
      </c>
      <c r="H248" s="41">
        <v>0</v>
      </c>
      <c r="I248" s="42">
        <f>ROUND(G248*H248,P4)</f>
        <v>0</v>
      </c>
      <c r="J248" s="39" t="s">
        <v>463</v>
      </c>
      <c r="O248" s="43">
        <f>I248*0.21</f>
        <v>0</v>
      </c>
      <c r="P248">
        <v>3</v>
      </c>
    </row>
    <row r="249">
      <c r="A249" s="36" t="s">
        <v>464</v>
      </c>
      <c r="B249" s="44"/>
      <c r="C249" s="45"/>
      <c r="D249" s="45"/>
      <c r="E249" s="38" t="s">
        <v>2769</v>
      </c>
      <c r="F249" s="45"/>
      <c r="G249" s="45"/>
      <c r="H249" s="45"/>
      <c r="I249" s="45"/>
      <c r="J249" s="47"/>
    </row>
    <row r="250">
      <c r="A250" s="36" t="s">
        <v>467</v>
      </c>
      <c r="B250" s="44"/>
      <c r="C250" s="45"/>
      <c r="D250" s="45"/>
      <c r="E250" s="46" t="s">
        <v>460</v>
      </c>
      <c r="F250" s="45"/>
      <c r="G250" s="45"/>
      <c r="H250" s="45"/>
      <c r="I250" s="45"/>
      <c r="J250" s="47"/>
    </row>
    <row r="251">
      <c r="A251" s="36" t="s">
        <v>458</v>
      </c>
      <c r="B251" s="36">
        <v>79</v>
      </c>
      <c r="C251" s="37" t="s">
        <v>2770</v>
      </c>
      <c r="D251" s="36" t="s">
        <v>460</v>
      </c>
      <c r="E251" s="38" t="s">
        <v>2771</v>
      </c>
      <c r="F251" s="39" t="s">
        <v>751</v>
      </c>
      <c r="G251" s="40">
        <v>1</v>
      </c>
      <c r="H251" s="41">
        <v>0</v>
      </c>
      <c r="I251" s="42">
        <f>ROUND(G251*H251,P4)</f>
        <v>0</v>
      </c>
      <c r="J251" s="39" t="s">
        <v>463</v>
      </c>
      <c r="O251" s="43">
        <f>I251*0.21</f>
        <v>0</v>
      </c>
      <c r="P251">
        <v>3</v>
      </c>
    </row>
    <row r="252">
      <c r="A252" s="36" t="s">
        <v>464</v>
      </c>
      <c r="B252" s="44"/>
      <c r="C252" s="45"/>
      <c r="D252" s="45"/>
      <c r="E252" s="38" t="s">
        <v>2771</v>
      </c>
      <c r="F252" s="45"/>
      <c r="G252" s="45"/>
      <c r="H252" s="45"/>
      <c r="I252" s="45"/>
      <c r="J252" s="47"/>
    </row>
    <row r="253">
      <c r="A253" s="36" t="s">
        <v>467</v>
      </c>
      <c r="B253" s="44"/>
      <c r="C253" s="45"/>
      <c r="D253" s="45"/>
      <c r="E253" s="46" t="s">
        <v>460</v>
      </c>
      <c r="F253" s="45"/>
      <c r="G253" s="45"/>
      <c r="H253" s="45"/>
      <c r="I253" s="45"/>
      <c r="J253" s="47"/>
    </row>
    <row r="254">
      <c r="A254" s="30" t="s">
        <v>455</v>
      </c>
      <c r="B254" s="31"/>
      <c r="C254" s="32" t="s">
        <v>1178</v>
      </c>
      <c r="D254" s="33"/>
      <c r="E254" s="30" t="s">
        <v>1179</v>
      </c>
      <c r="F254" s="33"/>
      <c r="G254" s="33"/>
      <c r="H254" s="33"/>
      <c r="I254" s="34">
        <f>SUMIFS(I255:I257,A255:A257,"P")</f>
        <v>0</v>
      </c>
      <c r="J254" s="35"/>
    </row>
    <row r="255" ht="45">
      <c r="A255" s="36" t="s">
        <v>458</v>
      </c>
      <c r="B255" s="36">
        <v>80</v>
      </c>
      <c r="C255" s="37" t="s">
        <v>616</v>
      </c>
      <c r="D255" s="36" t="s">
        <v>617</v>
      </c>
      <c r="E255" s="38" t="s">
        <v>618</v>
      </c>
      <c r="F255" s="39" t="s">
        <v>613</v>
      </c>
      <c r="G255" s="40">
        <v>0.10000000000000001</v>
      </c>
      <c r="H255" s="41">
        <v>0</v>
      </c>
      <c r="I255" s="42">
        <f>ROUND(G255*H255,P4)</f>
        <v>0</v>
      </c>
      <c r="J255" s="39" t="s">
        <v>463</v>
      </c>
      <c r="O255" s="43">
        <f>I255*0.21</f>
        <v>0</v>
      </c>
      <c r="P255">
        <v>3</v>
      </c>
    </row>
    <row r="256">
      <c r="A256" s="36" t="s">
        <v>464</v>
      </c>
      <c r="B256" s="44"/>
      <c r="C256" s="45"/>
      <c r="D256" s="45"/>
      <c r="E256" s="38" t="s">
        <v>1180</v>
      </c>
      <c r="F256" s="45"/>
      <c r="G256" s="45"/>
      <c r="H256" s="45"/>
      <c r="I256" s="45"/>
      <c r="J256" s="47"/>
    </row>
    <row r="257" ht="120">
      <c r="A257" s="36" t="s">
        <v>467</v>
      </c>
      <c r="B257" s="44"/>
      <c r="C257" s="45"/>
      <c r="D257" s="45"/>
      <c r="E257" s="38" t="s">
        <v>1181</v>
      </c>
      <c r="F257" s="45"/>
      <c r="G257" s="45"/>
      <c r="H257" s="45"/>
      <c r="I257" s="45"/>
      <c r="J257" s="47"/>
    </row>
    <row r="258">
      <c r="A258" s="30" t="s">
        <v>455</v>
      </c>
      <c r="B258" s="31"/>
      <c r="C258" s="32" t="s">
        <v>2772</v>
      </c>
      <c r="D258" s="33"/>
      <c r="E258" s="30" t="s">
        <v>2773</v>
      </c>
      <c r="F258" s="33"/>
      <c r="G258" s="33"/>
      <c r="H258" s="33"/>
      <c r="I258" s="34">
        <f>SUMIFS(I259:I261,A259:A261,"P")</f>
        <v>0</v>
      </c>
      <c r="J258" s="35"/>
    </row>
    <row r="259">
      <c r="A259" s="36" t="s">
        <v>458</v>
      </c>
      <c r="B259" s="36">
        <v>81</v>
      </c>
      <c r="C259" s="37" t="s">
        <v>2774</v>
      </c>
      <c r="D259" s="36" t="s">
        <v>460</v>
      </c>
      <c r="E259" s="38" t="s">
        <v>2775</v>
      </c>
      <c r="F259" s="39" t="s">
        <v>553</v>
      </c>
      <c r="G259" s="40">
        <v>2</v>
      </c>
      <c r="H259" s="41">
        <v>0</v>
      </c>
      <c r="I259" s="42">
        <f>ROUND(G259*H259,P4)</f>
        <v>0</v>
      </c>
      <c r="J259" s="39" t="s">
        <v>463</v>
      </c>
      <c r="O259" s="43">
        <f>I259*0.21</f>
        <v>0</v>
      </c>
      <c r="P259">
        <v>3</v>
      </c>
    </row>
    <row r="260">
      <c r="A260" s="36" t="s">
        <v>464</v>
      </c>
      <c r="B260" s="44"/>
      <c r="C260" s="45"/>
      <c r="D260" s="45"/>
      <c r="E260" s="38" t="s">
        <v>2776</v>
      </c>
      <c r="F260" s="45"/>
      <c r="G260" s="45"/>
      <c r="H260" s="45"/>
      <c r="I260" s="45"/>
      <c r="J260" s="47"/>
    </row>
    <row r="261">
      <c r="A261" s="36" t="s">
        <v>467</v>
      </c>
      <c r="B261" s="44"/>
      <c r="C261" s="45"/>
      <c r="D261" s="45"/>
      <c r="E261" s="46" t="s">
        <v>460</v>
      </c>
      <c r="F261" s="45"/>
      <c r="G261" s="45"/>
      <c r="H261" s="45"/>
      <c r="I261" s="45"/>
      <c r="J261" s="47"/>
    </row>
    <row r="262">
      <c r="A262" s="30" t="s">
        <v>455</v>
      </c>
      <c r="B262" s="31"/>
      <c r="C262" s="32" t="s">
        <v>2777</v>
      </c>
      <c r="D262" s="33"/>
      <c r="E262" s="30" t="s">
        <v>2778</v>
      </c>
      <c r="F262" s="33"/>
      <c r="G262" s="33"/>
      <c r="H262" s="33"/>
      <c r="I262" s="34">
        <f>SUMIFS(I263:I271,A263:A271,"P")</f>
        <v>0</v>
      </c>
      <c r="J262" s="35"/>
    </row>
    <row r="263">
      <c r="A263" s="36" t="s">
        <v>458</v>
      </c>
      <c r="B263" s="36">
        <v>82</v>
      </c>
      <c r="C263" s="37" t="s">
        <v>2779</v>
      </c>
      <c r="D263" s="36" t="s">
        <v>460</v>
      </c>
      <c r="E263" s="38" t="s">
        <v>2780</v>
      </c>
      <c r="F263" s="39" t="s">
        <v>2781</v>
      </c>
      <c r="G263" s="40">
        <v>1</v>
      </c>
      <c r="H263" s="41">
        <v>0</v>
      </c>
      <c r="I263" s="42">
        <f>ROUND(G263*H263,P4)</f>
        <v>0</v>
      </c>
      <c r="J263" s="39" t="s">
        <v>463</v>
      </c>
      <c r="O263" s="43">
        <f>I263*0.21</f>
        <v>0</v>
      </c>
      <c r="P263">
        <v>3</v>
      </c>
    </row>
    <row r="264">
      <c r="A264" s="36" t="s">
        <v>464</v>
      </c>
      <c r="B264" s="44"/>
      <c r="C264" s="45"/>
      <c r="D264" s="45"/>
      <c r="E264" s="38" t="s">
        <v>2780</v>
      </c>
      <c r="F264" s="45"/>
      <c r="G264" s="45"/>
      <c r="H264" s="45"/>
      <c r="I264" s="45"/>
      <c r="J264" s="47"/>
    </row>
    <row r="265">
      <c r="A265" s="36" t="s">
        <v>467</v>
      </c>
      <c r="B265" s="44"/>
      <c r="C265" s="45"/>
      <c r="D265" s="45"/>
      <c r="E265" s="46" t="s">
        <v>460</v>
      </c>
      <c r="F265" s="45"/>
      <c r="G265" s="45"/>
      <c r="H265" s="45"/>
      <c r="I265" s="45"/>
      <c r="J265" s="47"/>
    </row>
    <row r="266">
      <c r="A266" s="36" t="s">
        <v>458</v>
      </c>
      <c r="B266" s="36">
        <v>83</v>
      </c>
      <c r="C266" s="37" t="s">
        <v>2782</v>
      </c>
      <c r="D266" s="36" t="s">
        <v>460</v>
      </c>
      <c r="E266" s="38" t="s">
        <v>2783</v>
      </c>
      <c r="F266" s="39" t="s">
        <v>2781</v>
      </c>
      <c r="G266" s="40">
        <v>1</v>
      </c>
      <c r="H266" s="41">
        <v>0</v>
      </c>
      <c r="I266" s="42">
        <f>ROUND(G266*H266,P4)</f>
        <v>0</v>
      </c>
      <c r="J266" s="39" t="s">
        <v>463</v>
      </c>
      <c r="O266" s="43">
        <f>I266*0.21</f>
        <v>0</v>
      </c>
      <c r="P266">
        <v>3</v>
      </c>
    </row>
    <row r="267">
      <c r="A267" s="36" t="s">
        <v>464</v>
      </c>
      <c r="B267" s="44"/>
      <c r="C267" s="45"/>
      <c r="D267" s="45"/>
      <c r="E267" s="38" t="s">
        <v>2783</v>
      </c>
      <c r="F267" s="45"/>
      <c r="G267" s="45"/>
      <c r="H267" s="45"/>
      <c r="I267" s="45"/>
      <c r="J267" s="47"/>
    </row>
    <row r="268">
      <c r="A268" s="36" t="s">
        <v>467</v>
      </c>
      <c r="B268" s="44"/>
      <c r="C268" s="45"/>
      <c r="D268" s="45"/>
      <c r="E268" s="46" t="s">
        <v>460</v>
      </c>
      <c r="F268" s="45"/>
      <c r="G268" s="45"/>
      <c r="H268" s="45"/>
      <c r="I268" s="45"/>
      <c r="J268" s="47"/>
    </row>
    <row r="269">
      <c r="A269" s="36" t="s">
        <v>458</v>
      </c>
      <c r="B269" s="36">
        <v>84</v>
      </c>
      <c r="C269" s="37" t="s">
        <v>2784</v>
      </c>
      <c r="D269" s="36" t="s">
        <v>460</v>
      </c>
      <c r="E269" s="38" t="s">
        <v>2785</v>
      </c>
      <c r="F269" s="39" t="s">
        <v>2781</v>
      </c>
      <c r="G269" s="40">
        <v>1</v>
      </c>
      <c r="H269" s="41">
        <v>0</v>
      </c>
      <c r="I269" s="42">
        <f>ROUND(G269*H269,P4)</f>
        <v>0</v>
      </c>
      <c r="J269" s="39" t="s">
        <v>463</v>
      </c>
      <c r="O269" s="43">
        <f>I269*0.21</f>
        <v>0</v>
      </c>
      <c r="P269">
        <v>3</v>
      </c>
    </row>
    <row r="270">
      <c r="A270" s="36" t="s">
        <v>464</v>
      </c>
      <c r="B270" s="44"/>
      <c r="C270" s="45"/>
      <c r="D270" s="45"/>
      <c r="E270" s="38" t="s">
        <v>2785</v>
      </c>
      <c r="F270" s="45"/>
      <c r="G270" s="45"/>
      <c r="H270" s="45"/>
      <c r="I270" s="45"/>
      <c r="J270" s="47"/>
    </row>
    <row r="271">
      <c r="A271" s="36" t="s">
        <v>467</v>
      </c>
      <c r="B271" s="44"/>
      <c r="C271" s="45"/>
      <c r="D271" s="45"/>
      <c r="E271" s="46" t="s">
        <v>460</v>
      </c>
      <c r="F271" s="45"/>
      <c r="G271" s="45"/>
      <c r="H271" s="45"/>
      <c r="I271" s="45"/>
      <c r="J271" s="47"/>
    </row>
    <row r="272">
      <c r="A272" s="30" t="s">
        <v>455</v>
      </c>
      <c r="B272" s="31"/>
      <c r="C272" s="32" t="s">
        <v>463</v>
      </c>
      <c r="D272" s="33"/>
      <c r="E272" s="30" t="s">
        <v>2786</v>
      </c>
      <c r="F272" s="33"/>
      <c r="G272" s="33"/>
      <c r="H272" s="33"/>
      <c r="I272" s="34">
        <f>SUMIFS(I273:I275,A273:A275,"P")</f>
        <v>0</v>
      </c>
      <c r="J272" s="35"/>
    </row>
    <row r="273">
      <c r="A273" s="36" t="s">
        <v>458</v>
      </c>
      <c r="B273" s="36">
        <v>85</v>
      </c>
      <c r="C273" s="37" t="s">
        <v>2787</v>
      </c>
      <c r="D273" s="36" t="s">
        <v>460</v>
      </c>
      <c r="E273" s="38" t="s">
        <v>2786</v>
      </c>
      <c r="F273" s="39" t="s">
        <v>553</v>
      </c>
      <c r="G273" s="40">
        <v>10</v>
      </c>
      <c r="H273" s="41">
        <v>0</v>
      </c>
      <c r="I273" s="42">
        <f>ROUND(G273*H273,P4)</f>
        <v>0</v>
      </c>
      <c r="J273" s="39" t="s">
        <v>463</v>
      </c>
      <c r="O273" s="43">
        <f>I273*0.21</f>
        <v>0</v>
      </c>
      <c r="P273">
        <v>3</v>
      </c>
    </row>
    <row r="274">
      <c r="A274" s="36" t="s">
        <v>464</v>
      </c>
      <c r="B274" s="44"/>
      <c r="C274" s="45"/>
      <c r="D274" s="45"/>
      <c r="E274" s="38" t="s">
        <v>2786</v>
      </c>
      <c r="F274" s="45"/>
      <c r="G274" s="45"/>
      <c r="H274" s="45"/>
      <c r="I274" s="45"/>
      <c r="J274" s="47"/>
    </row>
    <row r="275">
      <c r="A275" s="36" t="s">
        <v>467</v>
      </c>
      <c r="B275" s="49"/>
      <c r="C275" s="50"/>
      <c r="D275" s="50"/>
      <c r="E275" s="52" t="s">
        <v>460</v>
      </c>
      <c r="F275" s="50"/>
      <c r="G275" s="50"/>
      <c r="H275" s="50"/>
      <c r="I275" s="50"/>
      <c r="J275" s="51"/>
    </row>
  </sheetData>
  <sheetProtection sheet="1" objects="1" scenarios="1" spinCount="100000" saltValue="DbdwotNLdqdXupAICiMo3FF5elcZGXoQ+y+mOyxGn1YU4oS83F0GTNPoE8amFo8VLdYc0fbXcHqk1Oky+1Bdgg==" hashValue="iHUPps57LySeK8YrHUHYNF+X7y/K8YMltpyeF7qrqroZn/4BGCBXBpzpNTgy5y2riKgoC/HgpqHFKT4dPRqbOA=="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57</v>
      </c>
      <c r="I3" s="24">
        <f>SUMIFS(I11:I257,A11:A257,"SD")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2093</v>
      </c>
      <c r="D6" s="21"/>
      <c r="E6" s="22" t="s">
        <v>2094</v>
      </c>
      <c r="F6" s="16"/>
      <c r="G6" s="16"/>
      <c r="H6" s="16"/>
      <c r="I6" s="16"/>
      <c r="J6" s="18"/>
    </row>
    <row r="7">
      <c r="A7" s="3" t="s">
        <v>442</v>
      </c>
      <c r="B7" s="19" t="s">
        <v>443</v>
      </c>
      <c r="C7" s="20" t="s">
        <v>57</v>
      </c>
      <c r="D7" s="21"/>
      <c r="E7" s="22" t="s">
        <v>58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SUMIFS(I12:I195,A12:A195,"P")</f>
        <v>0</v>
      </c>
      <c r="J11" s="35"/>
    </row>
    <row r="12">
      <c r="A12" s="36" t="s">
        <v>458</v>
      </c>
      <c r="B12" s="36">
        <v>1</v>
      </c>
      <c r="C12" s="37" t="s">
        <v>1568</v>
      </c>
      <c r="D12" s="36" t="s">
        <v>460</v>
      </c>
      <c r="E12" s="38" t="s">
        <v>1569</v>
      </c>
      <c r="F12" s="39" t="s">
        <v>496</v>
      </c>
      <c r="G12" s="40">
        <v>2</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2095</v>
      </c>
      <c r="F15" s="45"/>
      <c r="G15" s="45"/>
      <c r="H15" s="45"/>
      <c r="I15" s="45"/>
      <c r="J15" s="47"/>
    </row>
    <row r="16" ht="30">
      <c r="A16" s="36" t="s">
        <v>458</v>
      </c>
      <c r="B16" s="36">
        <v>2</v>
      </c>
      <c r="C16" s="37" t="s">
        <v>526</v>
      </c>
      <c r="D16" s="36" t="s">
        <v>460</v>
      </c>
      <c r="E16" s="38" t="s">
        <v>527</v>
      </c>
      <c r="F16" s="39" t="s">
        <v>496</v>
      </c>
      <c r="G16" s="40">
        <v>1</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75">
      <c r="A19" s="36" t="s">
        <v>467</v>
      </c>
      <c r="B19" s="44"/>
      <c r="C19" s="45"/>
      <c r="D19" s="45"/>
      <c r="E19" s="38" t="s">
        <v>2096</v>
      </c>
      <c r="F19" s="45"/>
      <c r="G19" s="45"/>
      <c r="H19" s="45"/>
      <c r="I19" s="45"/>
      <c r="J19" s="47"/>
    </row>
    <row r="20">
      <c r="A20" s="36" t="s">
        <v>458</v>
      </c>
      <c r="B20" s="36">
        <v>3</v>
      </c>
      <c r="C20" s="37" t="s">
        <v>529</v>
      </c>
      <c r="D20" s="36" t="s">
        <v>460</v>
      </c>
      <c r="E20" s="38" t="s">
        <v>530</v>
      </c>
      <c r="F20" s="39" t="s">
        <v>496</v>
      </c>
      <c r="G20" s="40">
        <v>1</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60">
      <c r="A23" s="36" t="s">
        <v>467</v>
      </c>
      <c r="B23" s="44"/>
      <c r="C23" s="45"/>
      <c r="D23" s="45"/>
      <c r="E23" s="38" t="s">
        <v>528</v>
      </c>
      <c r="F23" s="45"/>
      <c r="G23" s="45"/>
      <c r="H23" s="45"/>
      <c r="I23" s="45"/>
      <c r="J23" s="47"/>
    </row>
    <row r="24">
      <c r="A24" s="36" t="s">
        <v>458</v>
      </c>
      <c r="B24" s="36">
        <v>4</v>
      </c>
      <c r="C24" s="37" t="s">
        <v>810</v>
      </c>
      <c r="D24" s="36" t="s">
        <v>460</v>
      </c>
      <c r="E24" s="38" t="s">
        <v>811</v>
      </c>
      <c r="F24" s="39" t="s">
        <v>496</v>
      </c>
      <c r="G24" s="40">
        <v>16</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45">
      <c r="A27" s="36" t="s">
        <v>467</v>
      </c>
      <c r="B27" s="44"/>
      <c r="C27" s="45"/>
      <c r="D27" s="45"/>
      <c r="E27" s="38" t="s">
        <v>2097</v>
      </c>
      <c r="F27" s="45"/>
      <c r="G27" s="45"/>
      <c r="H27" s="45"/>
      <c r="I27" s="45"/>
      <c r="J27" s="47"/>
    </row>
    <row r="28">
      <c r="A28" s="36" t="s">
        <v>458</v>
      </c>
      <c r="B28" s="36">
        <v>5</v>
      </c>
      <c r="C28" s="37" t="s">
        <v>542</v>
      </c>
      <c r="D28" s="36" t="s">
        <v>460</v>
      </c>
      <c r="E28" s="38" t="s">
        <v>543</v>
      </c>
      <c r="F28" s="39" t="s">
        <v>482</v>
      </c>
      <c r="G28" s="40">
        <v>400</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60">
      <c r="A31" s="36" t="s">
        <v>467</v>
      </c>
      <c r="B31" s="44"/>
      <c r="C31" s="45"/>
      <c r="D31" s="45"/>
      <c r="E31" s="38" t="s">
        <v>2788</v>
      </c>
      <c r="F31" s="45"/>
      <c r="G31" s="45"/>
      <c r="H31" s="45"/>
      <c r="I31" s="45"/>
      <c r="J31" s="47"/>
    </row>
    <row r="32">
      <c r="A32" s="36" t="s">
        <v>458</v>
      </c>
      <c r="B32" s="36">
        <v>6</v>
      </c>
      <c r="C32" s="37" t="s">
        <v>853</v>
      </c>
      <c r="D32" s="36" t="s">
        <v>460</v>
      </c>
      <c r="E32" s="38" t="s">
        <v>854</v>
      </c>
      <c r="F32" s="39" t="s">
        <v>496</v>
      </c>
      <c r="G32" s="40">
        <v>25</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30">
      <c r="A35" s="36" t="s">
        <v>467</v>
      </c>
      <c r="B35" s="44"/>
      <c r="C35" s="45"/>
      <c r="D35" s="45"/>
      <c r="E35" s="38" t="s">
        <v>2060</v>
      </c>
      <c r="F35" s="45"/>
      <c r="G35" s="45"/>
      <c r="H35" s="45"/>
      <c r="I35" s="45"/>
      <c r="J35" s="47"/>
    </row>
    <row r="36">
      <c r="A36" s="36" t="s">
        <v>458</v>
      </c>
      <c r="B36" s="36">
        <v>7</v>
      </c>
      <c r="C36" s="37" t="s">
        <v>675</v>
      </c>
      <c r="D36" s="36" t="s">
        <v>460</v>
      </c>
      <c r="E36" s="38" t="s">
        <v>676</v>
      </c>
      <c r="F36" s="39" t="s">
        <v>496</v>
      </c>
      <c r="G36" s="40">
        <v>3</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120">
      <c r="A39" s="36" t="s">
        <v>467</v>
      </c>
      <c r="B39" s="44"/>
      <c r="C39" s="45"/>
      <c r="D39" s="45"/>
      <c r="E39" s="38" t="s">
        <v>859</v>
      </c>
      <c r="F39" s="45"/>
      <c r="G39" s="45"/>
      <c r="H39" s="45"/>
      <c r="I39" s="45"/>
      <c r="J39" s="47"/>
    </row>
    <row r="40">
      <c r="A40" s="36" t="s">
        <v>458</v>
      </c>
      <c r="B40" s="36">
        <v>8</v>
      </c>
      <c r="C40" s="37" t="s">
        <v>1428</v>
      </c>
      <c r="D40" s="36" t="s">
        <v>460</v>
      </c>
      <c r="E40" s="38" t="s">
        <v>1429</v>
      </c>
      <c r="F40" s="39" t="s">
        <v>496</v>
      </c>
      <c r="G40" s="40">
        <v>3</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20">
      <c r="A43" s="36" t="s">
        <v>467</v>
      </c>
      <c r="B43" s="44"/>
      <c r="C43" s="45"/>
      <c r="D43" s="45"/>
      <c r="E43" s="38" t="s">
        <v>859</v>
      </c>
      <c r="F43" s="45"/>
      <c r="G43" s="45"/>
      <c r="H43" s="45"/>
      <c r="I43" s="45"/>
      <c r="J43" s="47"/>
    </row>
    <row r="44" ht="30">
      <c r="A44" s="36" t="s">
        <v>458</v>
      </c>
      <c r="B44" s="36">
        <v>9</v>
      </c>
      <c r="C44" s="37" t="s">
        <v>548</v>
      </c>
      <c r="D44" s="36" t="s">
        <v>460</v>
      </c>
      <c r="E44" s="38" t="s">
        <v>549</v>
      </c>
      <c r="F44" s="39" t="s">
        <v>496</v>
      </c>
      <c r="G44" s="40">
        <v>1</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35">
      <c r="A47" s="36" t="s">
        <v>467</v>
      </c>
      <c r="B47" s="44"/>
      <c r="C47" s="45"/>
      <c r="D47" s="45"/>
      <c r="E47" s="38" t="s">
        <v>550</v>
      </c>
      <c r="F47" s="45"/>
      <c r="G47" s="45"/>
      <c r="H47" s="45"/>
      <c r="I47" s="45"/>
      <c r="J47" s="47"/>
    </row>
    <row r="48">
      <c r="A48" s="36" t="s">
        <v>458</v>
      </c>
      <c r="B48" s="36">
        <v>10</v>
      </c>
      <c r="C48" s="37" t="s">
        <v>939</v>
      </c>
      <c r="D48" s="36" t="s">
        <v>460</v>
      </c>
      <c r="E48" s="38" t="s">
        <v>940</v>
      </c>
      <c r="F48" s="39" t="s">
        <v>553</v>
      </c>
      <c r="G48" s="40">
        <v>8</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60">
      <c r="A51" s="36" t="s">
        <v>467</v>
      </c>
      <c r="B51" s="44"/>
      <c r="C51" s="45"/>
      <c r="D51" s="45"/>
      <c r="E51" s="38" t="s">
        <v>2099</v>
      </c>
      <c r="F51" s="45"/>
      <c r="G51" s="45"/>
      <c r="H51" s="45"/>
      <c r="I51" s="45"/>
      <c r="J51" s="47"/>
    </row>
    <row r="52">
      <c r="A52" s="36" t="s">
        <v>458</v>
      </c>
      <c r="B52" s="36">
        <v>11</v>
      </c>
      <c r="C52" s="37" t="s">
        <v>946</v>
      </c>
      <c r="D52" s="36" t="s">
        <v>460</v>
      </c>
      <c r="E52" s="38" t="s">
        <v>947</v>
      </c>
      <c r="F52" s="39" t="s">
        <v>553</v>
      </c>
      <c r="G52" s="40">
        <v>16</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60">
      <c r="A55" s="36" t="s">
        <v>467</v>
      </c>
      <c r="B55" s="44"/>
      <c r="C55" s="45"/>
      <c r="D55" s="45"/>
      <c r="E55" s="38" t="s">
        <v>2100</v>
      </c>
      <c r="F55" s="45"/>
      <c r="G55" s="45"/>
      <c r="H55" s="45"/>
      <c r="I55" s="45"/>
      <c r="J55" s="47"/>
    </row>
    <row r="56">
      <c r="A56" s="36" t="s">
        <v>458</v>
      </c>
      <c r="B56" s="36">
        <v>12</v>
      </c>
      <c r="C56" s="37" t="s">
        <v>551</v>
      </c>
      <c r="D56" s="36" t="s">
        <v>460</v>
      </c>
      <c r="E56" s="38" t="s">
        <v>552</v>
      </c>
      <c r="F56" s="39" t="s">
        <v>553</v>
      </c>
      <c r="G56" s="40">
        <v>112</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75">
      <c r="A59" s="36" t="s">
        <v>467</v>
      </c>
      <c r="B59" s="44"/>
      <c r="C59" s="45"/>
      <c r="D59" s="45"/>
      <c r="E59" s="38" t="s">
        <v>1449</v>
      </c>
      <c r="F59" s="45"/>
      <c r="G59" s="45"/>
      <c r="H59" s="45"/>
      <c r="I59" s="45"/>
      <c r="J59" s="47"/>
    </row>
    <row r="60">
      <c r="A60" s="36" t="s">
        <v>458</v>
      </c>
      <c r="B60" s="36">
        <v>13</v>
      </c>
      <c r="C60" s="37" t="s">
        <v>1773</v>
      </c>
      <c r="D60" s="36" t="s">
        <v>460</v>
      </c>
      <c r="E60" s="38" t="s">
        <v>1774</v>
      </c>
      <c r="F60" s="39" t="s">
        <v>496</v>
      </c>
      <c r="G60" s="40">
        <v>13</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50">
      <c r="A63" s="36" t="s">
        <v>467</v>
      </c>
      <c r="B63" s="44"/>
      <c r="C63" s="45"/>
      <c r="D63" s="45"/>
      <c r="E63" s="38" t="s">
        <v>2101</v>
      </c>
      <c r="F63" s="45"/>
      <c r="G63" s="45"/>
      <c r="H63" s="45"/>
      <c r="I63" s="45"/>
      <c r="J63" s="47"/>
    </row>
    <row r="64">
      <c r="A64" s="36" t="s">
        <v>458</v>
      </c>
      <c r="B64" s="36">
        <v>14</v>
      </c>
      <c r="C64" s="37" t="s">
        <v>1776</v>
      </c>
      <c r="D64" s="36" t="s">
        <v>460</v>
      </c>
      <c r="E64" s="38" t="s">
        <v>1777</v>
      </c>
      <c r="F64" s="39" t="s">
        <v>496</v>
      </c>
      <c r="G64" s="40">
        <v>13</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20">
      <c r="A67" s="36" t="s">
        <v>467</v>
      </c>
      <c r="B67" s="44"/>
      <c r="C67" s="45"/>
      <c r="D67" s="45"/>
      <c r="E67" s="38" t="s">
        <v>2102</v>
      </c>
      <c r="F67" s="45"/>
      <c r="G67" s="45"/>
      <c r="H67" s="45"/>
      <c r="I67" s="45"/>
      <c r="J67" s="47"/>
    </row>
    <row r="68">
      <c r="A68" s="36" t="s">
        <v>458</v>
      </c>
      <c r="B68" s="36">
        <v>15</v>
      </c>
      <c r="C68" s="37" t="s">
        <v>1605</v>
      </c>
      <c r="D68" s="36" t="s">
        <v>460</v>
      </c>
      <c r="E68" s="38" t="s">
        <v>1606</v>
      </c>
      <c r="F68" s="39" t="s">
        <v>496</v>
      </c>
      <c r="G68" s="40">
        <v>1</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225">
      <c r="A71" s="36" t="s">
        <v>467</v>
      </c>
      <c r="B71" s="44"/>
      <c r="C71" s="45"/>
      <c r="D71" s="45"/>
      <c r="E71" s="38" t="s">
        <v>2103</v>
      </c>
      <c r="F71" s="45"/>
      <c r="G71" s="45"/>
      <c r="H71" s="45"/>
      <c r="I71" s="45"/>
      <c r="J71" s="47"/>
    </row>
    <row r="72">
      <c r="A72" s="36" t="s">
        <v>458</v>
      </c>
      <c r="B72" s="36">
        <v>16</v>
      </c>
      <c r="C72" s="37" t="s">
        <v>1608</v>
      </c>
      <c r="D72" s="36" t="s">
        <v>460</v>
      </c>
      <c r="E72" s="38" t="s">
        <v>1609</v>
      </c>
      <c r="F72" s="39" t="s">
        <v>496</v>
      </c>
      <c r="G72" s="40">
        <v>1</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65">
      <c r="A75" s="36" t="s">
        <v>467</v>
      </c>
      <c r="B75" s="44"/>
      <c r="C75" s="45"/>
      <c r="D75" s="45"/>
      <c r="E75" s="38" t="s">
        <v>2104</v>
      </c>
      <c r="F75" s="45"/>
      <c r="G75" s="45"/>
      <c r="H75" s="45"/>
      <c r="I75" s="45"/>
      <c r="J75" s="47"/>
    </row>
    <row r="76">
      <c r="A76" s="36" t="s">
        <v>458</v>
      </c>
      <c r="B76" s="36">
        <v>17</v>
      </c>
      <c r="C76" s="37" t="s">
        <v>956</v>
      </c>
      <c r="D76" s="36" t="s">
        <v>460</v>
      </c>
      <c r="E76" s="38" t="s">
        <v>957</v>
      </c>
      <c r="F76" s="39" t="s">
        <v>496</v>
      </c>
      <c r="G76" s="40">
        <v>13</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35">
      <c r="A79" s="36" t="s">
        <v>467</v>
      </c>
      <c r="B79" s="44"/>
      <c r="C79" s="45"/>
      <c r="D79" s="45"/>
      <c r="E79" s="38" t="s">
        <v>689</v>
      </c>
      <c r="F79" s="45"/>
      <c r="G79" s="45"/>
      <c r="H79" s="45"/>
      <c r="I79" s="45"/>
      <c r="J79" s="47"/>
    </row>
    <row r="80">
      <c r="A80" s="36" t="s">
        <v>458</v>
      </c>
      <c r="B80" s="36">
        <v>18</v>
      </c>
      <c r="C80" s="37" t="s">
        <v>959</v>
      </c>
      <c r="D80" s="36" t="s">
        <v>460</v>
      </c>
      <c r="E80" s="38" t="s">
        <v>960</v>
      </c>
      <c r="F80" s="39" t="s">
        <v>496</v>
      </c>
      <c r="G80" s="40">
        <v>13</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05">
      <c r="A83" s="36" t="s">
        <v>467</v>
      </c>
      <c r="B83" s="44"/>
      <c r="C83" s="45"/>
      <c r="D83" s="45"/>
      <c r="E83" s="38" t="s">
        <v>567</v>
      </c>
      <c r="F83" s="45"/>
      <c r="G83" s="45"/>
      <c r="H83" s="45"/>
      <c r="I83" s="45"/>
      <c r="J83" s="47"/>
    </row>
    <row r="84">
      <c r="A84" s="36" t="s">
        <v>458</v>
      </c>
      <c r="B84" s="36">
        <v>19</v>
      </c>
      <c r="C84" s="37" t="s">
        <v>962</v>
      </c>
      <c r="D84" s="36" t="s">
        <v>460</v>
      </c>
      <c r="E84" s="38" t="s">
        <v>963</v>
      </c>
      <c r="F84" s="39" t="s">
        <v>496</v>
      </c>
      <c r="G84" s="40">
        <v>45</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225">
      <c r="A87" s="36" t="s">
        <v>467</v>
      </c>
      <c r="B87" s="44"/>
      <c r="C87" s="45"/>
      <c r="D87" s="45"/>
      <c r="E87" s="38" t="s">
        <v>2105</v>
      </c>
      <c r="F87" s="45"/>
      <c r="G87" s="45"/>
      <c r="H87" s="45"/>
      <c r="I87" s="45"/>
      <c r="J87" s="47"/>
    </row>
    <row r="88">
      <c r="A88" s="36" t="s">
        <v>458</v>
      </c>
      <c r="B88" s="36">
        <v>20</v>
      </c>
      <c r="C88" s="37" t="s">
        <v>964</v>
      </c>
      <c r="D88" s="36" t="s">
        <v>460</v>
      </c>
      <c r="E88" s="38" t="s">
        <v>965</v>
      </c>
      <c r="F88" s="39" t="s">
        <v>496</v>
      </c>
      <c r="G88" s="40">
        <v>45</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05">
      <c r="A91" s="36" t="s">
        <v>467</v>
      </c>
      <c r="B91" s="44"/>
      <c r="C91" s="45"/>
      <c r="D91" s="45"/>
      <c r="E91" s="38" t="s">
        <v>567</v>
      </c>
      <c r="F91" s="45"/>
      <c r="G91" s="45"/>
      <c r="H91" s="45"/>
      <c r="I91" s="45"/>
      <c r="J91" s="47"/>
    </row>
    <row r="92">
      <c r="A92" s="36" t="s">
        <v>458</v>
      </c>
      <c r="B92" s="36">
        <v>21</v>
      </c>
      <c r="C92" s="37" t="s">
        <v>1430</v>
      </c>
      <c r="D92" s="36" t="s">
        <v>460</v>
      </c>
      <c r="E92" s="38" t="s">
        <v>1431</v>
      </c>
      <c r="F92" s="39" t="s">
        <v>496</v>
      </c>
      <c r="G92" s="40">
        <v>78</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65">
      <c r="A95" s="36" t="s">
        <v>467</v>
      </c>
      <c r="B95" s="44"/>
      <c r="C95" s="45"/>
      <c r="D95" s="45"/>
      <c r="E95" s="38" t="s">
        <v>1865</v>
      </c>
      <c r="F95" s="45"/>
      <c r="G95" s="45"/>
      <c r="H95" s="45"/>
      <c r="I95" s="45"/>
      <c r="J95" s="47"/>
    </row>
    <row r="96">
      <c r="A96" s="36" t="s">
        <v>458</v>
      </c>
      <c r="B96" s="36">
        <v>22</v>
      </c>
      <c r="C96" s="37" t="s">
        <v>2002</v>
      </c>
      <c r="D96" s="36" t="s">
        <v>460</v>
      </c>
      <c r="E96" s="38" t="s">
        <v>2003</v>
      </c>
      <c r="F96" s="39" t="s">
        <v>496</v>
      </c>
      <c r="G96" s="40">
        <v>1</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75">
      <c r="A99" s="36" t="s">
        <v>467</v>
      </c>
      <c r="B99" s="44"/>
      <c r="C99" s="45"/>
      <c r="D99" s="45"/>
      <c r="E99" s="38" t="s">
        <v>704</v>
      </c>
      <c r="F99" s="45"/>
      <c r="G99" s="45"/>
      <c r="H99" s="45"/>
      <c r="I99" s="45"/>
      <c r="J99" s="47"/>
    </row>
    <row r="100">
      <c r="A100" s="36" t="s">
        <v>458</v>
      </c>
      <c r="B100" s="36">
        <v>23</v>
      </c>
      <c r="C100" s="37" t="s">
        <v>2005</v>
      </c>
      <c r="D100" s="36" t="s">
        <v>460</v>
      </c>
      <c r="E100" s="38" t="s">
        <v>2006</v>
      </c>
      <c r="F100" s="39" t="s">
        <v>496</v>
      </c>
      <c r="G100" s="40">
        <v>1</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05">
      <c r="A103" s="36" t="s">
        <v>467</v>
      </c>
      <c r="B103" s="44"/>
      <c r="C103" s="45"/>
      <c r="D103" s="45"/>
      <c r="E103" s="38" t="s">
        <v>725</v>
      </c>
      <c r="F103" s="45"/>
      <c r="G103" s="45"/>
      <c r="H103" s="45"/>
      <c r="I103" s="45"/>
      <c r="J103" s="47"/>
    </row>
    <row r="104">
      <c r="A104" s="36" t="s">
        <v>458</v>
      </c>
      <c r="B104" s="36">
        <v>24</v>
      </c>
      <c r="C104" s="37" t="s">
        <v>1622</v>
      </c>
      <c r="D104" s="36" t="s">
        <v>460</v>
      </c>
      <c r="E104" s="38" t="s">
        <v>1623</v>
      </c>
      <c r="F104" s="39" t="s">
        <v>496</v>
      </c>
      <c r="G104" s="40">
        <v>1</v>
      </c>
      <c r="H104" s="41">
        <v>0</v>
      </c>
      <c r="I104" s="42">
        <f>ROUND(G104*H104,P4)</f>
        <v>0</v>
      </c>
      <c r="J104" s="39" t="s">
        <v>463</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135">
      <c r="A107" s="36" t="s">
        <v>467</v>
      </c>
      <c r="B107" s="44"/>
      <c r="C107" s="45"/>
      <c r="D107" s="45"/>
      <c r="E107" s="38" t="s">
        <v>700</v>
      </c>
      <c r="F107" s="45"/>
      <c r="G107" s="45"/>
      <c r="H107" s="45"/>
      <c r="I107" s="45"/>
      <c r="J107" s="47"/>
    </row>
    <row r="108">
      <c r="A108" s="36" t="s">
        <v>458</v>
      </c>
      <c r="B108" s="36">
        <v>25</v>
      </c>
      <c r="C108" s="37" t="s">
        <v>1625</v>
      </c>
      <c r="D108" s="36" t="s">
        <v>460</v>
      </c>
      <c r="E108" s="38" t="s">
        <v>1626</v>
      </c>
      <c r="F108" s="39" t="s">
        <v>496</v>
      </c>
      <c r="G108" s="40">
        <v>1</v>
      </c>
      <c r="H108" s="41">
        <v>0</v>
      </c>
      <c r="I108" s="42">
        <f>ROUND(G108*H108,P4)</f>
        <v>0</v>
      </c>
      <c r="J108" s="39" t="s">
        <v>463</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150">
      <c r="A111" s="36" t="s">
        <v>467</v>
      </c>
      <c r="B111" s="44"/>
      <c r="C111" s="45"/>
      <c r="D111" s="45"/>
      <c r="E111" s="38" t="s">
        <v>1595</v>
      </c>
      <c r="F111" s="45"/>
      <c r="G111" s="45"/>
      <c r="H111" s="45"/>
      <c r="I111" s="45"/>
      <c r="J111" s="47"/>
    </row>
    <row r="112">
      <c r="A112" s="36" t="s">
        <v>458</v>
      </c>
      <c r="B112" s="36">
        <v>26</v>
      </c>
      <c r="C112" s="37" t="s">
        <v>1893</v>
      </c>
      <c r="D112" s="36" t="s">
        <v>460</v>
      </c>
      <c r="E112" s="38" t="s">
        <v>1894</v>
      </c>
      <c r="F112" s="39" t="s">
        <v>496</v>
      </c>
      <c r="G112" s="40">
        <v>1</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30">
      <c r="A114" s="36" t="s">
        <v>465</v>
      </c>
      <c r="B114" s="44"/>
      <c r="C114" s="45"/>
      <c r="D114" s="45"/>
      <c r="E114" s="48" t="s">
        <v>1634</v>
      </c>
      <c r="F114" s="45"/>
      <c r="G114" s="45"/>
      <c r="H114" s="45"/>
      <c r="I114" s="45"/>
      <c r="J114" s="47"/>
    </row>
    <row r="115" ht="135">
      <c r="A115" s="36" t="s">
        <v>467</v>
      </c>
      <c r="B115" s="44"/>
      <c r="C115" s="45"/>
      <c r="D115" s="45"/>
      <c r="E115" s="38" t="s">
        <v>700</v>
      </c>
      <c r="F115" s="45"/>
      <c r="G115" s="45"/>
      <c r="H115" s="45"/>
      <c r="I115" s="45"/>
      <c r="J115" s="47"/>
    </row>
    <row r="116">
      <c r="A116" s="36" t="s">
        <v>458</v>
      </c>
      <c r="B116" s="36">
        <v>27</v>
      </c>
      <c r="C116" s="37" t="s">
        <v>1895</v>
      </c>
      <c r="D116" s="36" t="s">
        <v>460</v>
      </c>
      <c r="E116" s="38" t="s">
        <v>1896</v>
      </c>
      <c r="F116" s="39" t="s">
        <v>496</v>
      </c>
      <c r="G116" s="40">
        <v>1</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65">
      <c r="A119" s="36" t="s">
        <v>467</v>
      </c>
      <c r="B119" s="44"/>
      <c r="C119" s="45"/>
      <c r="D119" s="45"/>
      <c r="E119" s="38" t="s">
        <v>1637</v>
      </c>
      <c r="F119" s="45"/>
      <c r="G119" s="45"/>
      <c r="H119" s="45"/>
      <c r="I119" s="45"/>
      <c r="J119" s="47"/>
    </row>
    <row r="120" ht="30">
      <c r="A120" s="36" t="s">
        <v>458</v>
      </c>
      <c r="B120" s="36">
        <v>28</v>
      </c>
      <c r="C120" s="37" t="s">
        <v>2106</v>
      </c>
      <c r="D120" s="36" t="s">
        <v>460</v>
      </c>
      <c r="E120" s="38" t="s">
        <v>2107</v>
      </c>
      <c r="F120" s="39" t="s">
        <v>496</v>
      </c>
      <c r="G120" s="40">
        <v>1</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165">
      <c r="A123" s="36" t="s">
        <v>467</v>
      </c>
      <c r="B123" s="44"/>
      <c r="C123" s="45"/>
      <c r="D123" s="45"/>
      <c r="E123" s="38" t="s">
        <v>2108</v>
      </c>
      <c r="F123" s="45"/>
      <c r="G123" s="45"/>
      <c r="H123" s="45"/>
      <c r="I123" s="45"/>
      <c r="J123" s="47"/>
    </row>
    <row r="124">
      <c r="A124" s="36" t="s">
        <v>458</v>
      </c>
      <c r="B124" s="36">
        <v>29</v>
      </c>
      <c r="C124" s="37" t="s">
        <v>1789</v>
      </c>
      <c r="D124" s="36" t="s">
        <v>460</v>
      </c>
      <c r="E124" s="38" t="s">
        <v>1790</v>
      </c>
      <c r="F124" s="39" t="s">
        <v>496</v>
      </c>
      <c r="G124" s="40">
        <v>1</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20">
      <c r="A127" s="36" t="s">
        <v>467</v>
      </c>
      <c r="B127" s="44"/>
      <c r="C127" s="45"/>
      <c r="D127" s="45"/>
      <c r="E127" s="38" t="s">
        <v>2109</v>
      </c>
      <c r="F127" s="45"/>
      <c r="G127" s="45"/>
      <c r="H127" s="45"/>
      <c r="I127" s="45"/>
      <c r="J127" s="47"/>
    </row>
    <row r="128">
      <c r="A128" s="36" t="s">
        <v>458</v>
      </c>
      <c r="B128" s="36">
        <v>30</v>
      </c>
      <c r="C128" s="37" t="s">
        <v>1792</v>
      </c>
      <c r="D128" s="36" t="s">
        <v>460</v>
      </c>
      <c r="E128" s="38" t="s">
        <v>1793</v>
      </c>
      <c r="F128" s="39" t="s">
        <v>496</v>
      </c>
      <c r="G128" s="40">
        <v>12</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150">
      <c r="A131" s="36" t="s">
        <v>467</v>
      </c>
      <c r="B131" s="44"/>
      <c r="C131" s="45"/>
      <c r="D131" s="45"/>
      <c r="E131" s="38" t="s">
        <v>2110</v>
      </c>
      <c r="F131" s="45"/>
      <c r="G131" s="45"/>
      <c r="H131" s="45"/>
      <c r="I131" s="45"/>
      <c r="J131" s="47"/>
    </row>
    <row r="132">
      <c r="A132" s="36" t="s">
        <v>458</v>
      </c>
      <c r="B132" s="36">
        <v>31</v>
      </c>
      <c r="C132" s="37" t="s">
        <v>2111</v>
      </c>
      <c r="D132" s="36" t="s">
        <v>460</v>
      </c>
      <c r="E132" s="38" t="s">
        <v>2112</v>
      </c>
      <c r="F132" s="39" t="s">
        <v>496</v>
      </c>
      <c r="G132" s="40">
        <v>12</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150">
      <c r="A135" s="36" t="s">
        <v>467</v>
      </c>
      <c r="B135" s="44"/>
      <c r="C135" s="45"/>
      <c r="D135" s="45"/>
      <c r="E135" s="38" t="s">
        <v>2110</v>
      </c>
      <c r="F135" s="45"/>
      <c r="G135" s="45"/>
      <c r="H135" s="45"/>
      <c r="I135" s="45"/>
      <c r="J135" s="47"/>
    </row>
    <row r="136">
      <c r="A136" s="36" t="s">
        <v>458</v>
      </c>
      <c r="B136" s="36">
        <v>32</v>
      </c>
      <c r="C136" s="37" t="s">
        <v>1798</v>
      </c>
      <c r="D136" s="36" t="s">
        <v>460</v>
      </c>
      <c r="E136" s="38" t="s">
        <v>1799</v>
      </c>
      <c r="F136" s="39" t="s">
        <v>496</v>
      </c>
      <c r="G136" s="40">
        <v>24</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120">
      <c r="A139" s="36" t="s">
        <v>467</v>
      </c>
      <c r="B139" s="44"/>
      <c r="C139" s="45"/>
      <c r="D139" s="45"/>
      <c r="E139" s="38" t="s">
        <v>2113</v>
      </c>
      <c r="F139" s="45"/>
      <c r="G139" s="45"/>
      <c r="H139" s="45"/>
      <c r="I139" s="45"/>
      <c r="J139" s="47"/>
    </row>
    <row r="140">
      <c r="A140" s="36" t="s">
        <v>458</v>
      </c>
      <c r="B140" s="36">
        <v>33</v>
      </c>
      <c r="C140" s="37" t="s">
        <v>1801</v>
      </c>
      <c r="D140" s="36" t="s">
        <v>460</v>
      </c>
      <c r="E140" s="38" t="s">
        <v>1802</v>
      </c>
      <c r="F140" s="39" t="s">
        <v>496</v>
      </c>
      <c r="G140" s="40">
        <v>12</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165">
      <c r="A143" s="36" t="s">
        <v>467</v>
      </c>
      <c r="B143" s="44"/>
      <c r="C143" s="45"/>
      <c r="D143" s="45"/>
      <c r="E143" s="38" t="s">
        <v>2114</v>
      </c>
      <c r="F143" s="45"/>
      <c r="G143" s="45"/>
      <c r="H143" s="45"/>
      <c r="I143" s="45"/>
      <c r="J143" s="47"/>
    </row>
    <row r="144">
      <c r="A144" s="36" t="s">
        <v>458</v>
      </c>
      <c r="B144" s="36">
        <v>34</v>
      </c>
      <c r="C144" s="37" t="s">
        <v>1803</v>
      </c>
      <c r="D144" s="36" t="s">
        <v>460</v>
      </c>
      <c r="E144" s="38" t="s">
        <v>1804</v>
      </c>
      <c r="F144" s="39" t="s">
        <v>496</v>
      </c>
      <c r="G144" s="40">
        <v>12</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120">
      <c r="A147" s="36" t="s">
        <v>467</v>
      </c>
      <c r="B147" s="44"/>
      <c r="C147" s="45"/>
      <c r="D147" s="45"/>
      <c r="E147" s="38" t="s">
        <v>2109</v>
      </c>
      <c r="F147" s="45"/>
      <c r="G147" s="45"/>
      <c r="H147" s="45"/>
      <c r="I147" s="45"/>
      <c r="J147" s="47"/>
    </row>
    <row r="148">
      <c r="A148" s="36" t="s">
        <v>458</v>
      </c>
      <c r="B148" s="36">
        <v>35</v>
      </c>
      <c r="C148" s="37" t="s">
        <v>2115</v>
      </c>
      <c r="D148" s="36" t="s">
        <v>460</v>
      </c>
      <c r="E148" s="38" t="s">
        <v>2116</v>
      </c>
      <c r="F148" s="39" t="s">
        <v>496</v>
      </c>
      <c r="G148" s="40">
        <v>1</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65">
      <c r="A151" s="36" t="s">
        <v>467</v>
      </c>
      <c r="B151" s="44"/>
      <c r="C151" s="45"/>
      <c r="D151" s="45"/>
      <c r="E151" s="38" t="s">
        <v>2117</v>
      </c>
      <c r="F151" s="45"/>
      <c r="G151" s="45"/>
      <c r="H151" s="45"/>
      <c r="I151" s="45"/>
      <c r="J151" s="47"/>
    </row>
    <row r="152">
      <c r="A152" s="36" t="s">
        <v>458</v>
      </c>
      <c r="B152" s="36">
        <v>36</v>
      </c>
      <c r="C152" s="37" t="s">
        <v>2118</v>
      </c>
      <c r="D152" s="36" t="s">
        <v>460</v>
      </c>
      <c r="E152" s="38" t="s">
        <v>2119</v>
      </c>
      <c r="F152" s="39" t="s">
        <v>496</v>
      </c>
      <c r="G152" s="40">
        <v>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120">
      <c r="A155" s="36" t="s">
        <v>467</v>
      </c>
      <c r="B155" s="44"/>
      <c r="C155" s="45"/>
      <c r="D155" s="45"/>
      <c r="E155" s="38" t="s">
        <v>2109</v>
      </c>
      <c r="F155" s="45"/>
      <c r="G155" s="45"/>
      <c r="H155" s="45"/>
      <c r="I155" s="45"/>
      <c r="J155" s="47"/>
    </row>
    <row r="156">
      <c r="A156" s="36" t="s">
        <v>458</v>
      </c>
      <c r="B156" s="36">
        <v>37</v>
      </c>
      <c r="C156" s="37" t="s">
        <v>1806</v>
      </c>
      <c r="D156" s="36" t="s">
        <v>460</v>
      </c>
      <c r="E156" s="38" t="s">
        <v>1807</v>
      </c>
      <c r="F156" s="39" t="s">
        <v>1808</v>
      </c>
      <c r="G156" s="40">
        <v>1.6259999999999999</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180">
      <c r="A159" s="36" t="s">
        <v>467</v>
      </c>
      <c r="B159" s="44"/>
      <c r="C159" s="45"/>
      <c r="D159" s="45"/>
      <c r="E159" s="38" t="s">
        <v>2789</v>
      </c>
      <c r="F159" s="45"/>
      <c r="G159" s="45"/>
      <c r="H159" s="45"/>
      <c r="I159" s="45"/>
      <c r="J159" s="47"/>
    </row>
    <row r="160">
      <c r="A160" s="36" t="s">
        <v>458</v>
      </c>
      <c r="B160" s="36">
        <v>38</v>
      </c>
      <c r="C160" s="37" t="s">
        <v>1810</v>
      </c>
      <c r="D160" s="36" t="s">
        <v>460</v>
      </c>
      <c r="E160" s="38" t="s">
        <v>1811</v>
      </c>
      <c r="F160" s="39" t="s">
        <v>1808</v>
      </c>
      <c r="G160" s="40">
        <v>1.6259999999999999</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05">
      <c r="A163" s="36" t="s">
        <v>467</v>
      </c>
      <c r="B163" s="44"/>
      <c r="C163" s="45"/>
      <c r="D163" s="45"/>
      <c r="E163" s="38" t="s">
        <v>2790</v>
      </c>
      <c r="F163" s="45"/>
      <c r="G163" s="45"/>
      <c r="H163" s="45"/>
      <c r="I163" s="45"/>
      <c r="J163" s="47"/>
    </row>
    <row r="164" ht="30">
      <c r="A164" s="36" t="s">
        <v>458</v>
      </c>
      <c r="B164" s="36">
        <v>39</v>
      </c>
      <c r="C164" s="37" t="s">
        <v>1813</v>
      </c>
      <c r="D164" s="36" t="s">
        <v>460</v>
      </c>
      <c r="E164" s="38" t="s">
        <v>1814</v>
      </c>
      <c r="F164" s="39" t="s">
        <v>1464</v>
      </c>
      <c r="G164" s="40">
        <v>1</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c r="A166" s="36" t="s">
        <v>465</v>
      </c>
      <c r="B166" s="44"/>
      <c r="C166" s="45"/>
      <c r="D166" s="45"/>
      <c r="E166" s="48" t="s">
        <v>466</v>
      </c>
      <c r="F166" s="45"/>
      <c r="G166" s="45"/>
      <c r="H166" s="45"/>
      <c r="I166" s="45"/>
      <c r="J166" s="47"/>
    </row>
    <row r="167" ht="135">
      <c r="A167" s="36" t="s">
        <v>467</v>
      </c>
      <c r="B167" s="44"/>
      <c r="C167" s="45"/>
      <c r="D167" s="45"/>
      <c r="E167" s="38" t="s">
        <v>2122</v>
      </c>
      <c r="F167" s="45"/>
      <c r="G167" s="45"/>
      <c r="H167" s="45"/>
      <c r="I167" s="45"/>
      <c r="J167" s="47"/>
    </row>
    <row r="168">
      <c r="A168" s="36" t="s">
        <v>458</v>
      </c>
      <c r="B168" s="36">
        <v>40</v>
      </c>
      <c r="C168" s="37" t="s">
        <v>1816</v>
      </c>
      <c r="D168" s="36" t="s">
        <v>460</v>
      </c>
      <c r="E168" s="38" t="s">
        <v>1817</v>
      </c>
      <c r="F168" s="39" t="s">
        <v>1464</v>
      </c>
      <c r="G168" s="40">
        <v>1</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120">
      <c r="A171" s="36" t="s">
        <v>467</v>
      </c>
      <c r="B171" s="44"/>
      <c r="C171" s="45"/>
      <c r="D171" s="45"/>
      <c r="E171" s="38" t="s">
        <v>1818</v>
      </c>
      <c r="F171" s="45"/>
      <c r="G171" s="45"/>
      <c r="H171" s="45"/>
      <c r="I171" s="45"/>
      <c r="J171" s="47"/>
    </row>
    <row r="172" ht="30">
      <c r="A172" s="36" t="s">
        <v>458</v>
      </c>
      <c r="B172" s="36">
        <v>41</v>
      </c>
      <c r="C172" s="37" t="s">
        <v>1819</v>
      </c>
      <c r="D172" s="36" t="s">
        <v>460</v>
      </c>
      <c r="E172" s="38" t="s">
        <v>1820</v>
      </c>
      <c r="F172" s="39" t="s">
        <v>1464</v>
      </c>
      <c r="G172" s="40">
        <v>1</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120">
      <c r="A175" s="36" t="s">
        <v>467</v>
      </c>
      <c r="B175" s="44"/>
      <c r="C175" s="45"/>
      <c r="D175" s="45"/>
      <c r="E175" s="38" t="s">
        <v>1821</v>
      </c>
      <c r="F175" s="45"/>
      <c r="G175" s="45"/>
      <c r="H175" s="45"/>
      <c r="I175" s="45"/>
      <c r="J175" s="47"/>
    </row>
    <row r="176">
      <c r="A176" s="36" t="s">
        <v>458</v>
      </c>
      <c r="B176" s="36">
        <v>42</v>
      </c>
      <c r="C176" s="37" t="s">
        <v>2123</v>
      </c>
      <c r="D176" s="36" t="s">
        <v>460</v>
      </c>
      <c r="E176" s="38" t="s">
        <v>2124</v>
      </c>
      <c r="F176" s="39" t="s">
        <v>1464</v>
      </c>
      <c r="G176" s="40">
        <v>1</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150">
      <c r="A179" s="36" t="s">
        <v>467</v>
      </c>
      <c r="B179" s="44"/>
      <c r="C179" s="45"/>
      <c r="D179" s="45"/>
      <c r="E179" s="38" t="s">
        <v>2125</v>
      </c>
      <c r="F179" s="45"/>
      <c r="G179" s="45"/>
      <c r="H179" s="45"/>
      <c r="I179" s="45"/>
      <c r="J179" s="47"/>
    </row>
    <row r="180">
      <c r="A180" s="36" t="s">
        <v>458</v>
      </c>
      <c r="B180" s="36">
        <v>43</v>
      </c>
      <c r="C180" s="37" t="s">
        <v>2126</v>
      </c>
      <c r="D180" s="36" t="s">
        <v>460</v>
      </c>
      <c r="E180" s="38" t="s">
        <v>2127</v>
      </c>
      <c r="F180" s="39" t="s">
        <v>496</v>
      </c>
      <c r="G180" s="40">
        <v>2</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90">
      <c r="A183" s="36" t="s">
        <v>467</v>
      </c>
      <c r="B183" s="44"/>
      <c r="C183" s="45"/>
      <c r="D183" s="45"/>
      <c r="E183" s="38" t="s">
        <v>2128</v>
      </c>
      <c r="F183" s="45"/>
      <c r="G183" s="45"/>
      <c r="H183" s="45"/>
      <c r="I183" s="45"/>
      <c r="J183" s="47"/>
    </row>
    <row r="184">
      <c r="A184" s="36" t="s">
        <v>458</v>
      </c>
      <c r="B184" s="36">
        <v>44</v>
      </c>
      <c r="C184" s="37" t="s">
        <v>1736</v>
      </c>
      <c r="D184" s="36" t="s">
        <v>460</v>
      </c>
      <c r="E184" s="38" t="s">
        <v>1737</v>
      </c>
      <c r="F184" s="39" t="s">
        <v>496</v>
      </c>
      <c r="G184" s="40">
        <v>2</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466</v>
      </c>
      <c r="F186" s="45"/>
      <c r="G186" s="45"/>
      <c r="H186" s="45"/>
      <c r="I186" s="45"/>
      <c r="J186" s="47"/>
    </row>
    <row r="187" ht="165">
      <c r="A187" s="36" t="s">
        <v>467</v>
      </c>
      <c r="B187" s="44"/>
      <c r="C187" s="45"/>
      <c r="D187" s="45"/>
      <c r="E187" s="38" t="s">
        <v>2129</v>
      </c>
      <c r="F187" s="45"/>
      <c r="G187" s="45"/>
      <c r="H187" s="45"/>
      <c r="I187" s="45"/>
      <c r="J187" s="47"/>
    </row>
    <row r="188">
      <c r="A188" s="36" t="s">
        <v>458</v>
      </c>
      <c r="B188" s="36">
        <v>45</v>
      </c>
      <c r="C188" s="37" t="s">
        <v>1828</v>
      </c>
      <c r="D188" s="36" t="s">
        <v>460</v>
      </c>
      <c r="E188" s="38" t="s">
        <v>1829</v>
      </c>
      <c r="F188" s="39" t="s">
        <v>496</v>
      </c>
      <c r="G188" s="40">
        <v>1</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150">
      <c r="A191" s="36" t="s">
        <v>467</v>
      </c>
      <c r="B191" s="44"/>
      <c r="C191" s="45"/>
      <c r="D191" s="45"/>
      <c r="E191" s="38" t="s">
        <v>2130</v>
      </c>
      <c r="F191" s="45"/>
      <c r="G191" s="45"/>
      <c r="H191" s="45"/>
      <c r="I191" s="45"/>
      <c r="J191" s="47"/>
    </row>
    <row r="192">
      <c r="A192" s="36" t="s">
        <v>458</v>
      </c>
      <c r="B192" s="36">
        <v>46</v>
      </c>
      <c r="C192" s="37" t="s">
        <v>730</v>
      </c>
      <c r="D192" s="36" t="s">
        <v>460</v>
      </c>
      <c r="E192" s="38" t="s">
        <v>731</v>
      </c>
      <c r="F192" s="39" t="s">
        <v>496</v>
      </c>
      <c r="G192" s="40">
        <v>1</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c r="A194" s="36" t="s">
        <v>465</v>
      </c>
      <c r="B194" s="44"/>
      <c r="C194" s="45"/>
      <c r="D194" s="45"/>
      <c r="E194" s="48" t="s">
        <v>466</v>
      </c>
      <c r="F194" s="45"/>
      <c r="G194" s="45"/>
      <c r="H194" s="45"/>
      <c r="I194" s="45"/>
      <c r="J194" s="47"/>
    </row>
    <row r="195" ht="150">
      <c r="A195" s="36" t="s">
        <v>467</v>
      </c>
      <c r="B195" s="44"/>
      <c r="C195" s="45"/>
      <c r="D195" s="45"/>
      <c r="E195" s="38" t="s">
        <v>2130</v>
      </c>
      <c r="F195" s="45"/>
      <c r="G195" s="45"/>
      <c r="H195" s="45"/>
      <c r="I195" s="45"/>
      <c r="J195" s="47"/>
    </row>
    <row r="196">
      <c r="A196" s="30" t="s">
        <v>455</v>
      </c>
      <c r="B196" s="31"/>
      <c r="C196" s="32" t="s">
        <v>1564</v>
      </c>
      <c r="D196" s="33"/>
      <c r="E196" s="30" t="s">
        <v>457</v>
      </c>
      <c r="F196" s="33"/>
      <c r="G196" s="33"/>
      <c r="H196" s="33"/>
      <c r="I196" s="34">
        <f>SUMIFS(I197:I236,A197:A236,"P")</f>
        <v>0</v>
      </c>
      <c r="J196" s="35"/>
    </row>
    <row r="197">
      <c r="A197" s="36" t="s">
        <v>458</v>
      </c>
      <c r="B197" s="36">
        <v>47</v>
      </c>
      <c r="C197" s="37" t="s">
        <v>1831</v>
      </c>
      <c r="D197" s="36" t="s">
        <v>460</v>
      </c>
      <c r="E197" s="38" t="s">
        <v>461</v>
      </c>
      <c r="F197" s="39" t="s">
        <v>462</v>
      </c>
      <c r="G197" s="40">
        <v>3.3999999999999999</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05">
      <c r="A200" s="36" t="s">
        <v>467</v>
      </c>
      <c r="B200" s="44"/>
      <c r="C200" s="45"/>
      <c r="D200" s="45"/>
      <c r="E200" s="38" t="s">
        <v>2791</v>
      </c>
      <c r="F200" s="45"/>
      <c r="G200" s="45"/>
      <c r="H200" s="45"/>
      <c r="I200" s="45"/>
      <c r="J200" s="47"/>
    </row>
    <row r="201">
      <c r="A201" s="36" t="s">
        <v>458</v>
      </c>
      <c r="B201" s="36">
        <v>48</v>
      </c>
      <c r="C201" s="37" t="s">
        <v>469</v>
      </c>
      <c r="D201" s="36" t="s">
        <v>460</v>
      </c>
      <c r="E201" s="38" t="s">
        <v>470</v>
      </c>
      <c r="F201" s="39" t="s">
        <v>462</v>
      </c>
      <c r="G201" s="40">
        <v>3.3999999999999999</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120">
      <c r="A204" s="36" t="s">
        <v>467</v>
      </c>
      <c r="B204" s="44"/>
      <c r="C204" s="45"/>
      <c r="D204" s="45"/>
      <c r="E204" s="38" t="s">
        <v>2792</v>
      </c>
      <c r="F204" s="45"/>
      <c r="G204" s="45"/>
      <c r="H204" s="45"/>
      <c r="I204" s="45"/>
      <c r="J204" s="47"/>
    </row>
    <row r="205">
      <c r="A205" s="36" t="s">
        <v>458</v>
      </c>
      <c r="B205" s="36">
        <v>49</v>
      </c>
      <c r="C205" s="37" t="s">
        <v>477</v>
      </c>
      <c r="D205" s="36" t="s">
        <v>460</v>
      </c>
      <c r="E205" s="38" t="s">
        <v>478</v>
      </c>
      <c r="F205" s="39" t="s">
        <v>475</v>
      </c>
      <c r="G205" s="40">
        <v>8.0999999999999996</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ht="30">
      <c r="A207" s="36" t="s">
        <v>465</v>
      </c>
      <c r="B207" s="44"/>
      <c r="C207" s="45"/>
      <c r="D207" s="45"/>
      <c r="E207" s="48" t="s">
        <v>2793</v>
      </c>
      <c r="F207" s="45"/>
      <c r="G207" s="45"/>
      <c r="H207" s="45"/>
      <c r="I207" s="45"/>
      <c r="J207" s="47"/>
    </row>
    <row r="208" ht="405">
      <c r="A208" s="36" t="s">
        <v>467</v>
      </c>
      <c r="B208" s="44"/>
      <c r="C208" s="45"/>
      <c r="D208" s="45"/>
      <c r="E208" s="38" t="s">
        <v>629</v>
      </c>
      <c r="F208" s="45"/>
      <c r="G208" s="45"/>
      <c r="H208" s="45"/>
      <c r="I208" s="45"/>
      <c r="J208" s="47"/>
    </row>
    <row r="209">
      <c r="A209" s="36" t="s">
        <v>458</v>
      </c>
      <c r="B209" s="36">
        <v>50</v>
      </c>
      <c r="C209" s="37" t="s">
        <v>484</v>
      </c>
      <c r="D209" s="36" t="s">
        <v>460</v>
      </c>
      <c r="E209" s="38" t="s">
        <v>485</v>
      </c>
      <c r="F209" s="39" t="s">
        <v>475</v>
      </c>
      <c r="G209" s="40">
        <v>4.0499999999999998</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240">
      <c r="A212" s="36" t="s">
        <v>467</v>
      </c>
      <c r="B212" s="44"/>
      <c r="C212" s="45"/>
      <c r="D212" s="45"/>
      <c r="E212" s="38" t="s">
        <v>2794</v>
      </c>
      <c r="F212" s="45"/>
      <c r="G212" s="45"/>
      <c r="H212" s="45"/>
      <c r="I212" s="45"/>
      <c r="J212" s="47"/>
    </row>
    <row r="213">
      <c r="A213" s="36" t="s">
        <v>458</v>
      </c>
      <c r="B213" s="36">
        <v>51</v>
      </c>
      <c r="C213" s="37" t="s">
        <v>487</v>
      </c>
      <c r="D213" s="36" t="s">
        <v>460</v>
      </c>
      <c r="E213" s="38" t="s">
        <v>488</v>
      </c>
      <c r="F213" s="39" t="s">
        <v>475</v>
      </c>
      <c r="G213" s="40">
        <v>4.0499999999999998</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285">
      <c r="A216" s="36" t="s">
        <v>467</v>
      </c>
      <c r="B216" s="44"/>
      <c r="C216" s="45"/>
      <c r="D216" s="45"/>
      <c r="E216" s="38" t="s">
        <v>2795</v>
      </c>
      <c r="F216" s="45"/>
      <c r="G216" s="45"/>
      <c r="H216" s="45"/>
      <c r="I216" s="45"/>
      <c r="J216" s="47"/>
    </row>
    <row r="217">
      <c r="A217" s="36" t="s">
        <v>458</v>
      </c>
      <c r="B217" s="36">
        <v>52</v>
      </c>
      <c r="C217" s="37" t="s">
        <v>490</v>
      </c>
      <c r="D217" s="36" t="s">
        <v>460</v>
      </c>
      <c r="E217" s="38" t="s">
        <v>491</v>
      </c>
      <c r="F217" s="39" t="s">
        <v>492</v>
      </c>
      <c r="G217" s="40">
        <v>16.199999999999999</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60">
      <c r="A220" s="36" t="s">
        <v>467</v>
      </c>
      <c r="B220" s="44"/>
      <c r="C220" s="45"/>
      <c r="D220" s="45"/>
      <c r="E220" s="38" t="s">
        <v>2796</v>
      </c>
      <c r="F220" s="45"/>
      <c r="G220" s="45"/>
      <c r="H220" s="45"/>
      <c r="I220" s="45"/>
      <c r="J220" s="47"/>
    </row>
    <row r="221">
      <c r="A221" s="36" t="s">
        <v>458</v>
      </c>
      <c r="B221" s="36">
        <v>53</v>
      </c>
      <c r="C221" s="37" t="s">
        <v>498</v>
      </c>
      <c r="D221" s="36" t="s">
        <v>460</v>
      </c>
      <c r="E221" s="38" t="s">
        <v>499</v>
      </c>
      <c r="F221" s="39" t="s">
        <v>482</v>
      </c>
      <c r="G221" s="40">
        <v>18.600000000000001</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60">
      <c r="A224" s="36" t="s">
        <v>467</v>
      </c>
      <c r="B224" s="44"/>
      <c r="C224" s="45"/>
      <c r="D224" s="45"/>
      <c r="E224" s="38" t="s">
        <v>1958</v>
      </c>
      <c r="F224" s="45"/>
      <c r="G224" s="45"/>
      <c r="H224" s="45"/>
      <c r="I224" s="45"/>
      <c r="J224" s="47"/>
    </row>
    <row r="225">
      <c r="A225" s="36" t="s">
        <v>458</v>
      </c>
      <c r="B225" s="36">
        <v>54</v>
      </c>
      <c r="C225" s="37" t="s">
        <v>501</v>
      </c>
      <c r="D225" s="36" t="s">
        <v>460</v>
      </c>
      <c r="E225" s="38" t="s">
        <v>502</v>
      </c>
      <c r="F225" s="39" t="s">
        <v>482</v>
      </c>
      <c r="G225" s="40">
        <v>2</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30">
      <c r="A228" s="36" t="s">
        <v>467</v>
      </c>
      <c r="B228" s="44"/>
      <c r="C228" s="45"/>
      <c r="D228" s="45"/>
      <c r="E228" s="38" t="s">
        <v>636</v>
      </c>
      <c r="F228" s="45"/>
      <c r="G228" s="45"/>
      <c r="H228" s="45"/>
      <c r="I228" s="45"/>
      <c r="J228" s="47"/>
    </row>
    <row r="229">
      <c r="A229" s="36" t="s">
        <v>458</v>
      </c>
      <c r="B229" s="36">
        <v>55</v>
      </c>
      <c r="C229" s="37" t="s">
        <v>1845</v>
      </c>
      <c r="D229" s="36" t="s">
        <v>460</v>
      </c>
      <c r="E229" s="38" t="s">
        <v>1846</v>
      </c>
      <c r="F229" s="39" t="s">
        <v>482</v>
      </c>
      <c r="G229" s="40">
        <v>18.600000000000001</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105">
      <c r="A232" s="36" t="s">
        <v>467</v>
      </c>
      <c r="B232" s="44"/>
      <c r="C232" s="45"/>
      <c r="D232" s="45"/>
      <c r="E232" s="38" t="s">
        <v>2137</v>
      </c>
      <c r="F232" s="45"/>
      <c r="G232" s="45"/>
      <c r="H232" s="45"/>
      <c r="I232" s="45"/>
      <c r="J232" s="47"/>
    </row>
    <row r="233">
      <c r="A233" s="36" t="s">
        <v>458</v>
      </c>
      <c r="B233" s="36">
        <v>56</v>
      </c>
      <c r="C233" s="37" t="s">
        <v>1239</v>
      </c>
      <c r="D233" s="36" t="s">
        <v>460</v>
      </c>
      <c r="E233" s="38" t="s">
        <v>1240</v>
      </c>
      <c r="F233" s="39" t="s">
        <v>482</v>
      </c>
      <c r="G233" s="40">
        <v>400</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75">
      <c r="A236" s="36" t="s">
        <v>467</v>
      </c>
      <c r="B236" s="44"/>
      <c r="C236" s="45"/>
      <c r="D236" s="45"/>
      <c r="E236" s="38" t="s">
        <v>2138</v>
      </c>
      <c r="F236" s="45"/>
      <c r="G236" s="45"/>
      <c r="H236" s="45"/>
      <c r="I236" s="45"/>
      <c r="J236" s="47"/>
    </row>
    <row r="237">
      <c r="A237" s="30" t="s">
        <v>455</v>
      </c>
      <c r="B237" s="31"/>
      <c r="C237" s="32" t="s">
        <v>608</v>
      </c>
      <c r="D237" s="33"/>
      <c r="E237" s="30" t="s">
        <v>609</v>
      </c>
      <c r="F237" s="33"/>
      <c r="G237" s="33"/>
      <c r="H237" s="33"/>
      <c r="I237" s="34">
        <f>SUMIFS(I238:I257,A238:A257,"P")</f>
        <v>0</v>
      </c>
      <c r="J237" s="35"/>
    </row>
    <row r="238" ht="45">
      <c r="A238" s="36" t="s">
        <v>458</v>
      </c>
      <c r="B238" s="36">
        <v>57</v>
      </c>
      <c r="C238" s="37" t="s">
        <v>610</v>
      </c>
      <c r="D238" s="36" t="s">
        <v>611</v>
      </c>
      <c r="E238" s="38" t="s">
        <v>612</v>
      </c>
      <c r="F238" s="39" t="s">
        <v>613</v>
      </c>
      <c r="G238" s="40">
        <v>1</v>
      </c>
      <c r="H238" s="41">
        <v>0</v>
      </c>
      <c r="I238" s="42">
        <f>ROUND(G238*H238,P4)</f>
        <v>0</v>
      </c>
      <c r="J238" s="39" t="s">
        <v>463</v>
      </c>
      <c r="O238" s="43">
        <f>I238*0.21</f>
        <v>0</v>
      </c>
      <c r="P238">
        <v>3</v>
      </c>
    </row>
    <row r="239" ht="30">
      <c r="A239" s="36" t="s">
        <v>464</v>
      </c>
      <c r="B239" s="44"/>
      <c r="C239" s="45"/>
      <c r="D239" s="45"/>
      <c r="E239" s="38" t="s">
        <v>614</v>
      </c>
      <c r="F239" s="45"/>
      <c r="G239" s="45"/>
      <c r="H239" s="45"/>
      <c r="I239" s="45"/>
      <c r="J239" s="47"/>
    </row>
    <row r="240">
      <c r="A240" s="36" t="s">
        <v>465</v>
      </c>
      <c r="B240" s="44"/>
      <c r="C240" s="45"/>
      <c r="D240" s="45"/>
      <c r="E240" s="48" t="s">
        <v>466</v>
      </c>
      <c r="F240" s="45"/>
      <c r="G240" s="45"/>
      <c r="H240" s="45"/>
      <c r="I240" s="45"/>
      <c r="J240" s="47"/>
    </row>
    <row r="241" ht="120">
      <c r="A241" s="36" t="s">
        <v>467</v>
      </c>
      <c r="B241" s="44"/>
      <c r="C241" s="45"/>
      <c r="D241" s="45"/>
      <c r="E241" s="38" t="s">
        <v>615</v>
      </c>
      <c r="F241" s="45"/>
      <c r="G241" s="45"/>
      <c r="H241" s="45"/>
      <c r="I241" s="45"/>
      <c r="J241" s="47"/>
    </row>
    <row r="242" ht="45">
      <c r="A242" s="36" t="s">
        <v>458</v>
      </c>
      <c r="B242" s="36">
        <v>58</v>
      </c>
      <c r="C242" s="37" t="s">
        <v>616</v>
      </c>
      <c r="D242" s="36" t="s">
        <v>617</v>
      </c>
      <c r="E242" s="38" t="s">
        <v>618</v>
      </c>
      <c r="F242" s="39" t="s">
        <v>613</v>
      </c>
      <c r="G242" s="40">
        <v>0.050000000000000003</v>
      </c>
      <c r="H242" s="41">
        <v>0</v>
      </c>
      <c r="I242" s="42">
        <f>ROUND(G242*H242,P4)</f>
        <v>0</v>
      </c>
      <c r="J242" s="39" t="s">
        <v>463</v>
      </c>
      <c r="O242" s="43">
        <f>I242*0.21</f>
        <v>0</v>
      </c>
      <c r="P242">
        <v>3</v>
      </c>
    </row>
    <row r="243" ht="30">
      <c r="A243" s="36" t="s">
        <v>464</v>
      </c>
      <c r="B243" s="44"/>
      <c r="C243" s="45"/>
      <c r="D243" s="45"/>
      <c r="E243" s="38" t="s">
        <v>614</v>
      </c>
      <c r="F243" s="45"/>
      <c r="G243" s="45"/>
      <c r="H243" s="45"/>
      <c r="I243" s="45"/>
      <c r="J243" s="47"/>
    </row>
    <row r="244">
      <c r="A244" s="36" t="s">
        <v>465</v>
      </c>
      <c r="B244" s="44"/>
      <c r="C244" s="45"/>
      <c r="D244" s="45"/>
      <c r="E244" s="48" t="s">
        <v>466</v>
      </c>
      <c r="F244" s="45"/>
      <c r="G244" s="45"/>
      <c r="H244" s="45"/>
      <c r="I244" s="45"/>
      <c r="J244" s="47"/>
    </row>
    <row r="245" ht="120">
      <c r="A245" s="36" t="s">
        <v>467</v>
      </c>
      <c r="B245" s="44"/>
      <c r="C245" s="45"/>
      <c r="D245" s="45"/>
      <c r="E245" s="38" t="s">
        <v>615</v>
      </c>
      <c r="F245" s="45"/>
      <c r="G245" s="45"/>
      <c r="H245" s="45"/>
      <c r="I245" s="45"/>
      <c r="J245" s="47"/>
    </row>
    <row r="246" ht="45">
      <c r="A246" s="36" t="s">
        <v>458</v>
      </c>
      <c r="B246" s="36">
        <v>59</v>
      </c>
      <c r="C246" s="37" t="s">
        <v>619</v>
      </c>
      <c r="D246" s="36" t="s">
        <v>620</v>
      </c>
      <c r="E246" s="38" t="s">
        <v>621</v>
      </c>
      <c r="F246" s="39" t="s">
        <v>613</v>
      </c>
      <c r="G246" s="40">
        <v>0.01</v>
      </c>
      <c r="H246" s="41">
        <v>0</v>
      </c>
      <c r="I246" s="42">
        <f>ROUND(G246*H246,P4)</f>
        <v>0</v>
      </c>
      <c r="J246" s="39" t="s">
        <v>463</v>
      </c>
      <c r="O246" s="43">
        <f>I246*0.21</f>
        <v>0</v>
      </c>
      <c r="P246">
        <v>3</v>
      </c>
    </row>
    <row r="247" ht="30">
      <c r="A247" s="36" t="s">
        <v>464</v>
      </c>
      <c r="B247" s="44"/>
      <c r="C247" s="45"/>
      <c r="D247" s="45"/>
      <c r="E247" s="38" t="s">
        <v>614</v>
      </c>
      <c r="F247" s="45"/>
      <c r="G247" s="45"/>
      <c r="H247" s="45"/>
      <c r="I247" s="45"/>
      <c r="J247" s="47"/>
    </row>
    <row r="248">
      <c r="A248" s="36" t="s">
        <v>465</v>
      </c>
      <c r="B248" s="44"/>
      <c r="C248" s="45"/>
      <c r="D248" s="45"/>
      <c r="E248" s="48" t="s">
        <v>466</v>
      </c>
      <c r="F248" s="45"/>
      <c r="G248" s="45"/>
      <c r="H248" s="45"/>
      <c r="I248" s="45"/>
      <c r="J248" s="47"/>
    </row>
    <row r="249" ht="120">
      <c r="A249" s="36" t="s">
        <v>467</v>
      </c>
      <c r="B249" s="44"/>
      <c r="C249" s="45"/>
      <c r="D249" s="45"/>
      <c r="E249" s="38" t="s">
        <v>615</v>
      </c>
      <c r="F249" s="45"/>
      <c r="G249" s="45"/>
      <c r="H249" s="45"/>
      <c r="I249" s="45"/>
      <c r="J249" s="47"/>
    </row>
    <row r="250" ht="60">
      <c r="A250" s="36" t="s">
        <v>458</v>
      </c>
      <c r="B250" s="36">
        <v>60</v>
      </c>
      <c r="C250" s="37" t="s">
        <v>622</v>
      </c>
      <c r="D250" s="36" t="s">
        <v>623</v>
      </c>
      <c r="E250" s="38" t="s">
        <v>624</v>
      </c>
      <c r="F250" s="39" t="s">
        <v>613</v>
      </c>
      <c r="G250" s="40">
        <v>0.001</v>
      </c>
      <c r="H250" s="41">
        <v>0</v>
      </c>
      <c r="I250" s="42">
        <f>ROUND(G250*H250,P4)</f>
        <v>0</v>
      </c>
      <c r="J250" s="39" t="s">
        <v>463</v>
      </c>
      <c r="O250" s="43">
        <f>I250*0.21</f>
        <v>0</v>
      </c>
      <c r="P250">
        <v>3</v>
      </c>
    </row>
    <row r="251" ht="30">
      <c r="A251" s="36" t="s">
        <v>464</v>
      </c>
      <c r="B251" s="44"/>
      <c r="C251" s="45"/>
      <c r="D251" s="45"/>
      <c r="E251" s="38" t="s">
        <v>614</v>
      </c>
      <c r="F251" s="45"/>
      <c r="G251" s="45"/>
      <c r="H251" s="45"/>
      <c r="I251" s="45"/>
      <c r="J251" s="47"/>
    </row>
    <row r="252">
      <c r="A252" s="36" t="s">
        <v>465</v>
      </c>
      <c r="B252" s="44"/>
      <c r="C252" s="45"/>
      <c r="D252" s="45"/>
      <c r="E252" s="48" t="s">
        <v>466</v>
      </c>
      <c r="F252" s="45"/>
      <c r="G252" s="45"/>
      <c r="H252" s="45"/>
      <c r="I252" s="45"/>
      <c r="J252" s="47"/>
    </row>
    <row r="253" ht="120">
      <c r="A253" s="36" t="s">
        <v>467</v>
      </c>
      <c r="B253" s="44"/>
      <c r="C253" s="45"/>
      <c r="D253" s="45"/>
      <c r="E253" s="38" t="s">
        <v>615</v>
      </c>
      <c r="F253" s="45"/>
      <c r="G253" s="45"/>
      <c r="H253" s="45"/>
      <c r="I253" s="45"/>
      <c r="J253" s="47"/>
    </row>
    <row r="254" ht="45">
      <c r="A254" s="36" t="s">
        <v>458</v>
      </c>
      <c r="B254" s="36">
        <v>61</v>
      </c>
      <c r="C254" s="37" t="s">
        <v>625</v>
      </c>
      <c r="D254" s="36" t="s">
        <v>626</v>
      </c>
      <c r="E254" s="38" t="s">
        <v>627</v>
      </c>
      <c r="F254" s="39" t="s">
        <v>613</v>
      </c>
      <c r="G254" s="40">
        <v>0.0050000000000000001</v>
      </c>
      <c r="H254" s="41">
        <v>0</v>
      </c>
      <c r="I254" s="42">
        <f>ROUND(G254*H254,P4)</f>
        <v>0</v>
      </c>
      <c r="J254" s="39" t="s">
        <v>463</v>
      </c>
      <c r="O254" s="43">
        <f>I254*0.21</f>
        <v>0</v>
      </c>
      <c r="P254">
        <v>3</v>
      </c>
    </row>
    <row r="255" ht="30">
      <c r="A255" s="36" t="s">
        <v>464</v>
      </c>
      <c r="B255" s="44"/>
      <c r="C255" s="45"/>
      <c r="D255" s="45"/>
      <c r="E255" s="38" t="s">
        <v>614</v>
      </c>
      <c r="F255" s="45"/>
      <c r="G255" s="45"/>
      <c r="H255" s="45"/>
      <c r="I255" s="45"/>
      <c r="J255" s="47"/>
    </row>
    <row r="256">
      <c r="A256" s="36" t="s">
        <v>465</v>
      </c>
      <c r="B256" s="44"/>
      <c r="C256" s="45"/>
      <c r="D256" s="45"/>
      <c r="E256" s="48" t="s">
        <v>466</v>
      </c>
      <c r="F256" s="45"/>
      <c r="G256" s="45"/>
      <c r="H256" s="45"/>
      <c r="I256" s="45"/>
      <c r="J256" s="47"/>
    </row>
    <row r="257" ht="120">
      <c r="A257" s="36" t="s">
        <v>467</v>
      </c>
      <c r="B257" s="49"/>
      <c r="C257" s="50"/>
      <c r="D257" s="50"/>
      <c r="E257" s="38" t="s">
        <v>615</v>
      </c>
      <c r="F257" s="50"/>
      <c r="G257" s="50"/>
      <c r="H257" s="50"/>
      <c r="I257" s="50"/>
      <c r="J257" s="51"/>
    </row>
  </sheetData>
  <sheetProtection sheet="1" objects="1" scenarios="1" spinCount="100000" saltValue="0X7ldXzlgaKBV53RU4lKTueJWikUopQH7aX29LLlGB/Vf+kI405Gk+d65z8IouOLq71x6JlZ1MZeDFATYT5NPA==" hashValue="zA6EJ1InyGw7Jdc8K4unl/FvwSiUo01E9986d6uqGA1EOojbqKvVdRIBrKAPjzl0PpDaK+K6Xt2gy+fOUHq3w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59</v>
      </c>
      <c r="I3" s="24">
        <f>SUMIFS(I11:I273,A11:A273,"SD")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1410</v>
      </c>
      <c r="D6" s="21"/>
      <c r="E6" s="22" t="s">
        <v>1411</v>
      </c>
      <c r="F6" s="16"/>
      <c r="G6" s="16"/>
      <c r="H6" s="16"/>
      <c r="I6" s="16"/>
      <c r="J6" s="18"/>
    </row>
    <row r="7">
      <c r="A7" s="3" t="s">
        <v>442</v>
      </c>
      <c r="B7" s="19" t="s">
        <v>443</v>
      </c>
      <c r="C7" s="20" t="s">
        <v>59</v>
      </c>
      <c r="D7" s="21"/>
      <c r="E7" s="22" t="s">
        <v>60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SUMIFS(I12:I103,A12:A103,"P")</f>
        <v>0</v>
      </c>
      <c r="J11" s="35"/>
    </row>
    <row r="12">
      <c r="A12" s="36" t="s">
        <v>458</v>
      </c>
      <c r="B12" s="36">
        <v>1</v>
      </c>
      <c r="C12" s="37" t="s">
        <v>515</v>
      </c>
      <c r="D12" s="36" t="s">
        <v>460</v>
      </c>
      <c r="E12" s="38" t="s">
        <v>516</v>
      </c>
      <c r="F12" s="39" t="s">
        <v>496</v>
      </c>
      <c r="G12" s="40">
        <v>1</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05">
      <c r="A15" s="36" t="s">
        <v>467</v>
      </c>
      <c r="B15" s="44"/>
      <c r="C15" s="45"/>
      <c r="D15" s="45"/>
      <c r="E15" s="38" t="s">
        <v>645</v>
      </c>
      <c r="F15" s="45"/>
      <c r="G15" s="45"/>
      <c r="H15" s="45"/>
      <c r="I15" s="45"/>
      <c r="J15" s="47"/>
    </row>
    <row r="16" ht="30">
      <c r="A16" s="36" t="s">
        <v>458</v>
      </c>
      <c r="B16" s="36">
        <v>2</v>
      </c>
      <c r="C16" s="37" t="s">
        <v>1414</v>
      </c>
      <c r="D16" s="36" t="s">
        <v>460</v>
      </c>
      <c r="E16" s="38" t="s">
        <v>1415</v>
      </c>
      <c r="F16" s="39" t="s">
        <v>482</v>
      </c>
      <c r="G16" s="40">
        <v>5</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60">
      <c r="A19" s="36" t="s">
        <v>467</v>
      </c>
      <c r="B19" s="44"/>
      <c r="C19" s="45"/>
      <c r="D19" s="45"/>
      <c r="E19" s="38" t="s">
        <v>1957</v>
      </c>
      <c r="F19" s="45"/>
      <c r="G19" s="45"/>
      <c r="H19" s="45"/>
      <c r="I19" s="45"/>
      <c r="J19" s="47"/>
    </row>
    <row r="20" ht="30">
      <c r="A20" s="36" t="s">
        <v>458</v>
      </c>
      <c r="B20" s="36">
        <v>3</v>
      </c>
      <c r="C20" s="37" t="s">
        <v>1417</v>
      </c>
      <c r="D20" s="36" t="s">
        <v>460</v>
      </c>
      <c r="E20" s="38" t="s">
        <v>1418</v>
      </c>
      <c r="F20" s="39" t="s">
        <v>482</v>
      </c>
      <c r="G20" s="40">
        <v>5</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60">
      <c r="A23" s="36" t="s">
        <v>467</v>
      </c>
      <c r="B23" s="44"/>
      <c r="C23" s="45"/>
      <c r="D23" s="45"/>
      <c r="E23" s="38" t="s">
        <v>1958</v>
      </c>
      <c r="F23" s="45"/>
      <c r="G23" s="45"/>
      <c r="H23" s="45"/>
      <c r="I23" s="45"/>
      <c r="J23" s="47"/>
    </row>
    <row r="24" ht="30">
      <c r="A24" s="36" t="s">
        <v>458</v>
      </c>
      <c r="B24" s="36">
        <v>4</v>
      </c>
      <c r="C24" s="37" t="s">
        <v>1959</v>
      </c>
      <c r="D24" s="36" t="s">
        <v>460</v>
      </c>
      <c r="E24" s="38" t="s">
        <v>1024</v>
      </c>
      <c r="F24" s="39" t="s">
        <v>482</v>
      </c>
      <c r="G24" s="40">
        <v>5</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90">
      <c r="A27" s="36" t="s">
        <v>467</v>
      </c>
      <c r="B27" s="44"/>
      <c r="C27" s="45"/>
      <c r="D27" s="45"/>
      <c r="E27" s="38" t="s">
        <v>525</v>
      </c>
      <c r="F27" s="45"/>
      <c r="G27" s="45"/>
      <c r="H27" s="45"/>
      <c r="I27" s="45"/>
      <c r="J27" s="47"/>
    </row>
    <row r="28" ht="30">
      <c r="A28" s="36" t="s">
        <v>458</v>
      </c>
      <c r="B28" s="36">
        <v>5</v>
      </c>
      <c r="C28" s="37" t="s">
        <v>523</v>
      </c>
      <c r="D28" s="36" t="s">
        <v>460</v>
      </c>
      <c r="E28" s="38" t="s">
        <v>524</v>
      </c>
      <c r="F28" s="39" t="s">
        <v>482</v>
      </c>
      <c r="G28" s="40">
        <v>9.3200000000000003</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105">
      <c r="A31" s="36" t="s">
        <v>467</v>
      </c>
      <c r="B31" s="44"/>
      <c r="C31" s="45"/>
      <c r="D31" s="45"/>
      <c r="E31" s="38" t="s">
        <v>2201</v>
      </c>
      <c r="F31" s="45"/>
      <c r="G31" s="45"/>
      <c r="H31" s="45"/>
      <c r="I31" s="45"/>
      <c r="J31" s="47"/>
    </row>
    <row r="32" ht="30">
      <c r="A32" s="36" t="s">
        <v>458</v>
      </c>
      <c r="B32" s="36">
        <v>6</v>
      </c>
      <c r="C32" s="37" t="s">
        <v>526</v>
      </c>
      <c r="D32" s="36" t="s">
        <v>460</v>
      </c>
      <c r="E32" s="38" t="s">
        <v>527</v>
      </c>
      <c r="F32" s="39" t="s">
        <v>496</v>
      </c>
      <c r="G32" s="40">
        <v>1</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60">
      <c r="A35" s="36" t="s">
        <v>467</v>
      </c>
      <c r="B35" s="44"/>
      <c r="C35" s="45"/>
      <c r="D35" s="45"/>
      <c r="E35" s="38" t="s">
        <v>528</v>
      </c>
      <c r="F35" s="45"/>
      <c r="G35" s="45"/>
      <c r="H35" s="45"/>
      <c r="I35" s="45"/>
      <c r="J35" s="47"/>
    </row>
    <row r="36">
      <c r="A36" s="36" t="s">
        <v>458</v>
      </c>
      <c r="B36" s="36">
        <v>7</v>
      </c>
      <c r="C36" s="37" t="s">
        <v>529</v>
      </c>
      <c r="D36" s="36" t="s">
        <v>460</v>
      </c>
      <c r="E36" s="38" t="s">
        <v>530</v>
      </c>
      <c r="F36" s="39" t="s">
        <v>496</v>
      </c>
      <c r="G36" s="40">
        <v>1</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60">
      <c r="A39" s="36" t="s">
        <v>467</v>
      </c>
      <c r="B39" s="44"/>
      <c r="C39" s="45"/>
      <c r="D39" s="45"/>
      <c r="E39" s="38" t="s">
        <v>528</v>
      </c>
      <c r="F39" s="45"/>
      <c r="G39" s="45"/>
      <c r="H39" s="45"/>
      <c r="I39" s="45"/>
      <c r="J39" s="47"/>
    </row>
    <row r="40">
      <c r="A40" s="36" t="s">
        <v>458</v>
      </c>
      <c r="B40" s="36">
        <v>8</v>
      </c>
      <c r="C40" s="37" t="s">
        <v>822</v>
      </c>
      <c r="D40" s="36" t="s">
        <v>460</v>
      </c>
      <c r="E40" s="38" t="s">
        <v>823</v>
      </c>
      <c r="F40" s="39" t="s">
        <v>482</v>
      </c>
      <c r="G40" s="40">
        <v>20</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05">
      <c r="A43" s="36" t="s">
        <v>467</v>
      </c>
      <c r="B43" s="44"/>
      <c r="C43" s="45"/>
      <c r="D43" s="45"/>
      <c r="E43" s="38" t="s">
        <v>821</v>
      </c>
      <c r="F43" s="45"/>
      <c r="G43" s="45"/>
      <c r="H43" s="45"/>
      <c r="I43" s="45"/>
      <c r="J43" s="47"/>
    </row>
    <row r="44">
      <c r="A44" s="36" t="s">
        <v>458</v>
      </c>
      <c r="B44" s="36">
        <v>9</v>
      </c>
      <c r="C44" s="37" t="s">
        <v>1963</v>
      </c>
      <c r="D44" s="36" t="s">
        <v>460</v>
      </c>
      <c r="E44" s="38" t="s">
        <v>1964</v>
      </c>
      <c r="F44" s="39" t="s">
        <v>482</v>
      </c>
      <c r="G44" s="40">
        <v>3.3999999999999999</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60">
      <c r="A47" s="36" t="s">
        <v>467</v>
      </c>
      <c r="B47" s="44"/>
      <c r="C47" s="45"/>
      <c r="D47" s="45"/>
      <c r="E47" s="38" t="s">
        <v>836</v>
      </c>
      <c r="F47" s="45"/>
      <c r="G47" s="45"/>
      <c r="H47" s="45"/>
      <c r="I47" s="45"/>
      <c r="J47" s="47"/>
    </row>
    <row r="48">
      <c r="A48" s="36" t="s">
        <v>458</v>
      </c>
      <c r="B48" s="36">
        <v>10</v>
      </c>
      <c r="C48" s="37" t="s">
        <v>833</v>
      </c>
      <c r="D48" s="36" t="s">
        <v>460</v>
      </c>
      <c r="E48" s="38" t="s">
        <v>834</v>
      </c>
      <c r="F48" s="39" t="s">
        <v>482</v>
      </c>
      <c r="G48" s="40">
        <v>2</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60">
      <c r="A51" s="36" t="s">
        <v>467</v>
      </c>
      <c r="B51" s="44"/>
      <c r="C51" s="45"/>
      <c r="D51" s="45"/>
      <c r="E51" s="38" t="s">
        <v>836</v>
      </c>
      <c r="F51" s="45"/>
      <c r="G51" s="45"/>
      <c r="H51" s="45"/>
      <c r="I51" s="45"/>
      <c r="J51" s="47"/>
    </row>
    <row r="52" ht="30">
      <c r="A52" s="36" t="s">
        <v>458</v>
      </c>
      <c r="B52" s="36">
        <v>11</v>
      </c>
      <c r="C52" s="37" t="s">
        <v>846</v>
      </c>
      <c r="D52" s="36" t="s">
        <v>460</v>
      </c>
      <c r="E52" s="38" t="s">
        <v>847</v>
      </c>
      <c r="F52" s="39" t="s">
        <v>496</v>
      </c>
      <c r="G52" s="40">
        <v>2</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120">
      <c r="A55" s="36" t="s">
        <v>467</v>
      </c>
      <c r="B55" s="44"/>
      <c r="C55" s="45"/>
      <c r="D55" s="45"/>
      <c r="E55" s="38" t="s">
        <v>845</v>
      </c>
      <c r="F55" s="45"/>
      <c r="G55" s="45"/>
      <c r="H55" s="45"/>
      <c r="I55" s="45"/>
      <c r="J55" s="47"/>
    </row>
    <row r="56">
      <c r="A56" s="36" t="s">
        <v>458</v>
      </c>
      <c r="B56" s="36">
        <v>12</v>
      </c>
      <c r="C56" s="37" t="s">
        <v>1428</v>
      </c>
      <c r="D56" s="36" t="s">
        <v>460</v>
      </c>
      <c r="E56" s="38" t="s">
        <v>1429</v>
      </c>
      <c r="F56" s="39" t="s">
        <v>496</v>
      </c>
      <c r="G56" s="40">
        <v>2</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20">
      <c r="A59" s="36" t="s">
        <v>467</v>
      </c>
      <c r="B59" s="44"/>
      <c r="C59" s="45"/>
      <c r="D59" s="45"/>
      <c r="E59" s="38" t="s">
        <v>859</v>
      </c>
      <c r="F59" s="45"/>
      <c r="G59" s="45"/>
      <c r="H59" s="45"/>
      <c r="I59" s="45"/>
      <c r="J59" s="47"/>
    </row>
    <row r="60">
      <c r="A60" s="36" t="s">
        <v>458</v>
      </c>
      <c r="B60" s="36">
        <v>13</v>
      </c>
      <c r="C60" s="37" t="s">
        <v>1430</v>
      </c>
      <c r="D60" s="36" t="s">
        <v>460</v>
      </c>
      <c r="E60" s="38" t="s">
        <v>1431</v>
      </c>
      <c r="F60" s="39" t="s">
        <v>496</v>
      </c>
      <c r="G60" s="40">
        <v>16</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65">
      <c r="A63" s="36" t="s">
        <v>467</v>
      </c>
      <c r="B63" s="44"/>
      <c r="C63" s="45"/>
      <c r="D63" s="45"/>
      <c r="E63" s="38" t="s">
        <v>1865</v>
      </c>
      <c r="F63" s="45"/>
      <c r="G63" s="45"/>
      <c r="H63" s="45"/>
      <c r="I63" s="45"/>
      <c r="J63" s="47"/>
    </row>
    <row r="64">
      <c r="A64" s="36" t="s">
        <v>458</v>
      </c>
      <c r="B64" s="36">
        <v>14</v>
      </c>
      <c r="C64" s="37" t="s">
        <v>1438</v>
      </c>
      <c r="D64" s="36" t="s">
        <v>460</v>
      </c>
      <c r="E64" s="38" t="s">
        <v>1966</v>
      </c>
      <c r="F64" s="39" t="s">
        <v>482</v>
      </c>
      <c r="G64" s="40">
        <v>12</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50">
      <c r="A67" s="36" t="s">
        <v>467</v>
      </c>
      <c r="B67" s="44"/>
      <c r="C67" s="45"/>
      <c r="D67" s="45"/>
      <c r="E67" s="38" t="s">
        <v>1967</v>
      </c>
      <c r="F67" s="45"/>
      <c r="G67" s="45"/>
      <c r="H67" s="45"/>
      <c r="I67" s="45"/>
      <c r="J67" s="47"/>
    </row>
    <row r="68">
      <c r="A68" s="36" t="s">
        <v>458</v>
      </c>
      <c r="B68" s="36">
        <v>15</v>
      </c>
      <c r="C68" s="37" t="s">
        <v>1441</v>
      </c>
      <c r="D68" s="36" t="s">
        <v>460</v>
      </c>
      <c r="E68" s="38" t="s">
        <v>1442</v>
      </c>
      <c r="F68" s="39" t="s">
        <v>1435</v>
      </c>
      <c r="G68" s="40">
        <v>0.048000000000000001</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35">
      <c r="A71" s="36" t="s">
        <v>467</v>
      </c>
      <c r="B71" s="44"/>
      <c r="C71" s="45"/>
      <c r="D71" s="45"/>
      <c r="E71" s="38" t="s">
        <v>2797</v>
      </c>
      <c r="F71" s="45"/>
      <c r="G71" s="45"/>
      <c r="H71" s="45"/>
      <c r="I71" s="45"/>
      <c r="J71" s="47"/>
    </row>
    <row r="72">
      <c r="A72" s="36" t="s">
        <v>458</v>
      </c>
      <c r="B72" s="36">
        <v>16</v>
      </c>
      <c r="C72" s="37" t="s">
        <v>1441</v>
      </c>
      <c r="D72" s="36" t="s">
        <v>740</v>
      </c>
      <c r="E72" s="38" t="s">
        <v>1442</v>
      </c>
      <c r="F72" s="39" t="s">
        <v>1435</v>
      </c>
      <c r="G72" s="40">
        <v>0.014999999999999999</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35">
      <c r="A75" s="36" t="s">
        <v>467</v>
      </c>
      <c r="B75" s="44"/>
      <c r="C75" s="45"/>
      <c r="D75" s="45"/>
      <c r="E75" s="38" t="s">
        <v>2203</v>
      </c>
      <c r="F75" s="45"/>
      <c r="G75" s="45"/>
      <c r="H75" s="45"/>
      <c r="I75" s="45"/>
      <c r="J75" s="47"/>
    </row>
    <row r="76">
      <c r="A76" s="36" t="s">
        <v>458</v>
      </c>
      <c r="B76" s="36">
        <v>17</v>
      </c>
      <c r="C76" s="37" t="s">
        <v>1444</v>
      </c>
      <c r="D76" s="36" t="s">
        <v>460</v>
      </c>
      <c r="E76" s="38" t="s">
        <v>1445</v>
      </c>
      <c r="F76" s="39" t="s">
        <v>1435</v>
      </c>
      <c r="G76" s="40">
        <v>0.014999999999999999</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35">
      <c r="A79" s="36" t="s">
        <v>467</v>
      </c>
      <c r="B79" s="44"/>
      <c r="C79" s="45"/>
      <c r="D79" s="45"/>
      <c r="E79" s="38" t="s">
        <v>2204</v>
      </c>
      <c r="F79" s="45"/>
      <c r="G79" s="45"/>
      <c r="H79" s="45"/>
      <c r="I79" s="45"/>
      <c r="J79" s="47"/>
    </row>
    <row r="80">
      <c r="A80" s="36" t="s">
        <v>458</v>
      </c>
      <c r="B80" s="36">
        <v>18</v>
      </c>
      <c r="C80" s="37" t="s">
        <v>1890</v>
      </c>
      <c r="D80" s="36" t="s">
        <v>460</v>
      </c>
      <c r="E80" s="38" t="s">
        <v>1935</v>
      </c>
      <c r="F80" s="39" t="s">
        <v>496</v>
      </c>
      <c r="G80" s="40">
        <v>1</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35">
      <c r="A83" s="36" t="s">
        <v>467</v>
      </c>
      <c r="B83" s="44"/>
      <c r="C83" s="45"/>
      <c r="D83" s="45"/>
      <c r="E83" s="38" t="s">
        <v>700</v>
      </c>
      <c r="F83" s="45"/>
      <c r="G83" s="45"/>
      <c r="H83" s="45"/>
      <c r="I83" s="45"/>
      <c r="J83" s="47"/>
    </row>
    <row r="84">
      <c r="A84" s="36" t="s">
        <v>458</v>
      </c>
      <c r="B84" s="36">
        <v>19</v>
      </c>
      <c r="C84" s="37" t="s">
        <v>723</v>
      </c>
      <c r="D84" s="36" t="s">
        <v>460</v>
      </c>
      <c r="E84" s="38" t="s">
        <v>1936</v>
      </c>
      <c r="F84" s="39" t="s">
        <v>496</v>
      </c>
      <c r="G84" s="40">
        <v>1</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165">
      <c r="A87" s="36" t="s">
        <v>467</v>
      </c>
      <c r="B87" s="44"/>
      <c r="C87" s="45"/>
      <c r="D87" s="45"/>
      <c r="E87" s="38" t="s">
        <v>1637</v>
      </c>
      <c r="F87" s="45"/>
      <c r="G87" s="45"/>
      <c r="H87" s="45"/>
      <c r="I87" s="45"/>
      <c r="J87" s="47"/>
    </row>
    <row r="88">
      <c r="A88" s="36" t="s">
        <v>458</v>
      </c>
      <c r="B88" s="36">
        <v>20</v>
      </c>
      <c r="C88" s="37" t="s">
        <v>1971</v>
      </c>
      <c r="D88" s="36" t="s">
        <v>460</v>
      </c>
      <c r="E88" s="38" t="s">
        <v>1972</v>
      </c>
      <c r="F88" s="39" t="s">
        <v>496</v>
      </c>
      <c r="G88" s="40">
        <v>1</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90">
      <c r="A91" s="36" t="s">
        <v>467</v>
      </c>
      <c r="B91" s="44"/>
      <c r="C91" s="45"/>
      <c r="D91" s="45"/>
      <c r="E91" s="38" t="s">
        <v>1937</v>
      </c>
      <c r="F91" s="45"/>
      <c r="G91" s="45"/>
      <c r="H91" s="45"/>
      <c r="I91" s="45"/>
      <c r="J91" s="47"/>
    </row>
    <row r="92">
      <c r="A92" s="36" t="s">
        <v>458</v>
      </c>
      <c r="B92" s="36">
        <v>21</v>
      </c>
      <c r="C92" s="37" t="s">
        <v>1973</v>
      </c>
      <c r="D92" s="36" t="s">
        <v>460</v>
      </c>
      <c r="E92" s="38" t="s">
        <v>1974</v>
      </c>
      <c r="F92" s="39" t="s">
        <v>496</v>
      </c>
      <c r="G92" s="40">
        <v>1</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90">
      <c r="A95" s="36" t="s">
        <v>467</v>
      </c>
      <c r="B95" s="44"/>
      <c r="C95" s="45"/>
      <c r="D95" s="45"/>
      <c r="E95" s="38" t="s">
        <v>1937</v>
      </c>
      <c r="F95" s="45"/>
      <c r="G95" s="45"/>
      <c r="H95" s="45"/>
      <c r="I95" s="45"/>
      <c r="J95" s="47"/>
    </row>
    <row r="96">
      <c r="A96" s="36" t="s">
        <v>458</v>
      </c>
      <c r="B96" s="36">
        <v>22</v>
      </c>
      <c r="C96" s="37" t="s">
        <v>1975</v>
      </c>
      <c r="D96" s="36" t="s">
        <v>460</v>
      </c>
      <c r="E96" s="38" t="s">
        <v>1976</v>
      </c>
      <c r="F96" s="39" t="s">
        <v>496</v>
      </c>
      <c r="G96" s="40">
        <v>1</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135">
      <c r="A99" s="36" t="s">
        <v>467</v>
      </c>
      <c r="B99" s="44"/>
      <c r="C99" s="45"/>
      <c r="D99" s="45"/>
      <c r="E99" s="38" t="s">
        <v>1977</v>
      </c>
      <c r="F99" s="45"/>
      <c r="G99" s="45"/>
      <c r="H99" s="45"/>
      <c r="I99" s="45"/>
      <c r="J99" s="47"/>
    </row>
    <row r="100">
      <c r="A100" s="36" t="s">
        <v>458</v>
      </c>
      <c r="B100" s="36">
        <v>23</v>
      </c>
      <c r="C100" s="37" t="s">
        <v>1680</v>
      </c>
      <c r="D100" s="36" t="s">
        <v>460</v>
      </c>
      <c r="E100" s="38" t="s">
        <v>1978</v>
      </c>
      <c r="F100" s="39" t="s">
        <v>496</v>
      </c>
      <c r="G100" s="40">
        <v>2</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75">
      <c r="A103" s="36" t="s">
        <v>467</v>
      </c>
      <c r="B103" s="44"/>
      <c r="C103" s="45"/>
      <c r="D103" s="45"/>
      <c r="E103" s="38" t="s">
        <v>1938</v>
      </c>
      <c r="F103" s="45"/>
      <c r="G103" s="45"/>
      <c r="H103" s="45"/>
      <c r="I103" s="45"/>
      <c r="J103" s="47"/>
    </row>
    <row r="104">
      <c r="A104" s="30" t="s">
        <v>455</v>
      </c>
      <c r="B104" s="31"/>
      <c r="C104" s="32" t="s">
        <v>1564</v>
      </c>
      <c r="D104" s="33"/>
      <c r="E104" s="30" t="s">
        <v>1979</v>
      </c>
      <c r="F104" s="33"/>
      <c r="G104" s="33"/>
      <c r="H104" s="33"/>
      <c r="I104" s="34">
        <f>SUMIFS(I105:I256,A105:A256,"P")</f>
        <v>0</v>
      </c>
      <c r="J104" s="35"/>
    </row>
    <row r="105">
      <c r="A105" s="36" t="s">
        <v>458</v>
      </c>
      <c r="B105" s="36">
        <v>24</v>
      </c>
      <c r="C105" s="37" t="s">
        <v>551</v>
      </c>
      <c r="D105" s="36" t="s">
        <v>460</v>
      </c>
      <c r="E105" s="38" t="s">
        <v>552</v>
      </c>
      <c r="F105" s="39" t="s">
        <v>553</v>
      </c>
      <c r="G105" s="40">
        <v>12</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466</v>
      </c>
      <c r="F107" s="45"/>
      <c r="G107" s="45"/>
      <c r="H107" s="45"/>
      <c r="I107" s="45"/>
      <c r="J107" s="47"/>
    </row>
    <row r="108" ht="75">
      <c r="A108" s="36" t="s">
        <v>467</v>
      </c>
      <c r="B108" s="44"/>
      <c r="C108" s="45"/>
      <c r="D108" s="45"/>
      <c r="E108" s="38" t="s">
        <v>1449</v>
      </c>
      <c r="F108" s="45"/>
      <c r="G108" s="45"/>
      <c r="H108" s="45"/>
      <c r="I108" s="45"/>
      <c r="J108" s="47"/>
    </row>
    <row r="109">
      <c r="A109" s="36" t="s">
        <v>458</v>
      </c>
      <c r="B109" s="36">
        <v>25</v>
      </c>
      <c r="C109" s="37" t="s">
        <v>1456</v>
      </c>
      <c r="D109" s="36" t="s">
        <v>460</v>
      </c>
      <c r="E109" s="38" t="s">
        <v>1457</v>
      </c>
      <c r="F109" s="39" t="s">
        <v>496</v>
      </c>
      <c r="G109" s="40">
        <v>1</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466</v>
      </c>
      <c r="F111" s="45"/>
      <c r="G111" s="45"/>
      <c r="H111" s="45"/>
      <c r="I111" s="45"/>
      <c r="J111" s="47"/>
    </row>
    <row r="112" ht="135">
      <c r="A112" s="36" t="s">
        <v>467</v>
      </c>
      <c r="B112" s="44"/>
      <c r="C112" s="45"/>
      <c r="D112" s="45"/>
      <c r="E112" s="38" t="s">
        <v>700</v>
      </c>
      <c r="F112" s="45"/>
      <c r="G112" s="45"/>
      <c r="H112" s="45"/>
      <c r="I112" s="45"/>
      <c r="J112" s="47"/>
    </row>
    <row r="113">
      <c r="A113" s="36" t="s">
        <v>458</v>
      </c>
      <c r="B113" s="36">
        <v>26</v>
      </c>
      <c r="C113" s="37" t="s">
        <v>1459</v>
      </c>
      <c r="D113" s="36" t="s">
        <v>460</v>
      </c>
      <c r="E113" s="38" t="s">
        <v>1460</v>
      </c>
      <c r="F113" s="39" t="s">
        <v>496</v>
      </c>
      <c r="G113" s="40">
        <v>1</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466</v>
      </c>
      <c r="F115" s="45"/>
      <c r="G115" s="45"/>
      <c r="H115" s="45"/>
      <c r="I115" s="45"/>
      <c r="J115" s="47"/>
    </row>
    <row r="116" ht="150">
      <c r="A116" s="36" t="s">
        <v>467</v>
      </c>
      <c r="B116" s="44"/>
      <c r="C116" s="45"/>
      <c r="D116" s="45"/>
      <c r="E116" s="38" t="s">
        <v>597</v>
      </c>
      <c r="F116" s="45"/>
      <c r="G116" s="45"/>
      <c r="H116" s="45"/>
      <c r="I116" s="45"/>
      <c r="J116" s="47"/>
    </row>
    <row r="117">
      <c r="A117" s="36" t="s">
        <v>458</v>
      </c>
      <c r="B117" s="36">
        <v>27</v>
      </c>
      <c r="C117" s="37" t="s">
        <v>1980</v>
      </c>
      <c r="D117" s="36" t="s">
        <v>460</v>
      </c>
      <c r="E117" s="38" t="s">
        <v>1981</v>
      </c>
      <c r="F117" s="39" t="s">
        <v>1464</v>
      </c>
      <c r="G117" s="40">
        <v>1</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466</v>
      </c>
      <c r="F119" s="45"/>
      <c r="G119" s="45"/>
      <c r="H119" s="45"/>
      <c r="I119" s="45"/>
      <c r="J119" s="47"/>
    </row>
    <row r="120" ht="120">
      <c r="A120" s="36" t="s">
        <v>467</v>
      </c>
      <c r="B120" s="44"/>
      <c r="C120" s="45"/>
      <c r="D120" s="45"/>
      <c r="E120" s="38" t="s">
        <v>1982</v>
      </c>
      <c r="F120" s="45"/>
      <c r="G120" s="45"/>
      <c r="H120" s="45"/>
      <c r="I120" s="45"/>
      <c r="J120" s="47"/>
    </row>
    <row r="121">
      <c r="A121" s="36" t="s">
        <v>458</v>
      </c>
      <c r="B121" s="36">
        <v>28</v>
      </c>
      <c r="C121" s="37" t="s">
        <v>730</v>
      </c>
      <c r="D121" s="36" t="s">
        <v>460</v>
      </c>
      <c r="E121" s="38" t="s">
        <v>731</v>
      </c>
      <c r="F121" s="39" t="s">
        <v>496</v>
      </c>
      <c r="G121" s="40">
        <v>1</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466</v>
      </c>
      <c r="F123" s="45"/>
      <c r="G123" s="45"/>
      <c r="H123" s="45"/>
      <c r="I123" s="45"/>
      <c r="J123" s="47"/>
    </row>
    <row r="124" ht="135">
      <c r="A124" s="36" t="s">
        <v>467</v>
      </c>
      <c r="B124" s="44"/>
      <c r="C124" s="45"/>
      <c r="D124" s="45"/>
      <c r="E124" s="38" t="s">
        <v>732</v>
      </c>
      <c r="F124" s="45"/>
      <c r="G124" s="45"/>
      <c r="H124" s="45"/>
      <c r="I124" s="45"/>
      <c r="J124" s="47"/>
    </row>
    <row r="125">
      <c r="A125" s="36" t="s">
        <v>458</v>
      </c>
      <c r="B125" s="36">
        <v>29</v>
      </c>
      <c r="C125" s="37" t="s">
        <v>1467</v>
      </c>
      <c r="D125" s="36" t="s">
        <v>460</v>
      </c>
      <c r="E125" s="38" t="s">
        <v>1468</v>
      </c>
      <c r="F125" s="39" t="s">
        <v>496</v>
      </c>
      <c r="G125" s="40">
        <v>1</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466</v>
      </c>
      <c r="F127" s="45"/>
      <c r="G127" s="45"/>
      <c r="H127" s="45"/>
      <c r="I127" s="45"/>
      <c r="J127" s="47"/>
    </row>
    <row r="128" ht="240">
      <c r="A128" s="36" t="s">
        <v>467</v>
      </c>
      <c r="B128" s="44"/>
      <c r="C128" s="45"/>
      <c r="D128" s="45"/>
      <c r="E128" s="38" t="s">
        <v>1983</v>
      </c>
      <c r="F128" s="45"/>
      <c r="G128" s="45"/>
      <c r="H128" s="45"/>
      <c r="I128" s="45"/>
      <c r="J128" s="47"/>
    </row>
    <row r="129">
      <c r="A129" s="36" t="s">
        <v>458</v>
      </c>
      <c r="B129" s="36">
        <v>30</v>
      </c>
      <c r="C129" s="37" t="s">
        <v>1470</v>
      </c>
      <c r="D129" s="36" t="s">
        <v>460</v>
      </c>
      <c r="E129" s="38" t="s">
        <v>1471</v>
      </c>
      <c r="F129" s="39" t="s">
        <v>496</v>
      </c>
      <c r="G129" s="40">
        <v>1</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466</v>
      </c>
      <c r="F131" s="45"/>
      <c r="G131" s="45"/>
      <c r="H131" s="45"/>
      <c r="I131" s="45"/>
      <c r="J131" s="47"/>
    </row>
    <row r="132" ht="165">
      <c r="A132" s="36" t="s">
        <v>467</v>
      </c>
      <c r="B132" s="44"/>
      <c r="C132" s="45"/>
      <c r="D132" s="45"/>
      <c r="E132" s="38" t="s">
        <v>1637</v>
      </c>
      <c r="F132" s="45"/>
      <c r="G132" s="45"/>
      <c r="H132" s="45"/>
      <c r="I132" s="45"/>
      <c r="J132" s="47"/>
    </row>
    <row r="133">
      <c r="A133" s="36" t="s">
        <v>458</v>
      </c>
      <c r="B133" s="36">
        <v>31</v>
      </c>
      <c r="C133" s="37" t="s">
        <v>1473</v>
      </c>
      <c r="D133" s="36" t="s">
        <v>460</v>
      </c>
      <c r="E133" s="38" t="s">
        <v>1474</v>
      </c>
      <c r="F133" s="39" t="s">
        <v>496</v>
      </c>
      <c r="G133" s="40">
        <v>1</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466</v>
      </c>
      <c r="F135" s="45"/>
      <c r="G135" s="45"/>
      <c r="H135" s="45"/>
      <c r="I135" s="45"/>
      <c r="J135" s="47"/>
    </row>
    <row r="136" ht="225">
      <c r="A136" s="36" t="s">
        <v>467</v>
      </c>
      <c r="B136" s="44"/>
      <c r="C136" s="45"/>
      <c r="D136" s="45"/>
      <c r="E136" s="38" t="s">
        <v>1551</v>
      </c>
      <c r="F136" s="45"/>
      <c r="G136" s="45"/>
      <c r="H136" s="45"/>
      <c r="I136" s="45"/>
      <c r="J136" s="47"/>
    </row>
    <row r="137">
      <c r="A137" s="36" t="s">
        <v>458</v>
      </c>
      <c r="B137" s="36">
        <v>32</v>
      </c>
      <c r="C137" s="37" t="s">
        <v>1476</v>
      </c>
      <c r="D137" s="36" t="s">
        <v>460</v>
      </c>
      <c r="E137" s="38" t="s">
        <v>1477</v>
      </c>
      <c r="F137" s="39" t="s">
        <v>496</v>
      </c>
      <c r="G137" s="40">
        <v>1</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466</v>
      </c>
      <c r="F139" s="45"/>
      <c r="G139" s="45"/>
      <c r="H139" s="45"/>
      <c r="I139" s="45"/>
      <c r="J139" s="47"/>
    </row>
    <row r="140" ht="210">
      <c r="A140" s="36" t="s">
        <v>467</v>
      </c>
      <c r="B140" s="44"/>
      <c r="C140" s="45"/>
      <c r="D140" s="45"/>
      <c r="E140" s="38" t="s">
        <v>1984</v>
      </c>
      <c r="F140" s="45"/>
      <c r="G140" s="45"/>
      <c r="H140" s="45"/>
      <c r="I140" s="45"/>
      <c r="J140" s="47"/>
    </row>
    <row r="141">
      <c r="A141" s="36" t="s">
        <v>458</v>
      </c>
      <c r="B141" s="36">
        <v>33</v>
      </c>
      <c r="C141" s="37" t="s">
        <v>1479</v>
      </c>
      <c r="D141" s="36" t="s">
        <v>460</v>
      </c>
      <c r="E141" s="38" t="s">
        <v>1480</v>
      </c>
      <c r="F141" s="39" t="s">
        <v>496</v>
      </c>
      <c r="G141" s="40">
        <v>1</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466</v>
      </c>
      <c r="F143" s="45"/>
      <c r="G143" s="45"/>
      <c r="H143" s="45"/>
      <c r="I143" s="45"/>
      <c r="J143" s="47"/>
    </row>
    <row r="144" ht="150">
      <c r="A144" s="36" t="s">
        <v>467</v>
      </c>
      <c r="B144" s="44"/>
      <c r="C144" s="45"/>
      <c r="D144" s="45"/>
      <c r="E144" s="38" t="s">
        <v>597</v>
      </c>
      <c r="F144" s="45"/>
      <c r="G144" s="45"/>
      <c r="H144" s="45"/>
      <c r="I144" s="45"/>
      <c r="J144" s="47"/>
    </row>
    <row r="145">
      <c r="A145" s="36" t="s">
        <v>458</v>
      </c>
      <c r="B145" s="36">
        <v>34</v>
      </c>
      <c r="C145" s="37" t="s">
        <v>1482</v>
      </c>
      <c r="D145" s="36" t="s">
        <v>460</v>
      </c>
      <c r="E145" s="38" t="s">
        <v>1483</v>
      </c>
      <c r="F145" s="39" t="s">
        <v>496</v>
      </c>
      <c r="G145" s="40">
        <v>1</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466</v>
      </c>
      <c r="F147" s="45"/>
      <c r="G147" s="45"/>
      <c r="H147" s="45"/>
      <c r="I147" s="45"/>
      <c r="J147" s="47"/>
    </row>
    <row r="148" ht="210">
      <c r="A148" s="36" t="s">
        <v>467</v>
      </c>
      <c r="B148" s="44"/>
      <c r="C148" s="45"/>
      <c r="D148" s="45"/>
      <c r="E148" s="38" t="s">
        <v>1984</v>
      </c>
      <c r="F148" s="45"/>
      <c r="G148" s="45"/>
      <c r="H148" s="45"/>
      <c r="I148" s="45"/>
      <c r="J148" s="47"/>
    </row>
    <row r="149">
      <c r="A149" s="36" t="s">
        <v>458</v>
      </c>
      <c r="B149" s="36">
        <v>35</v>
      </c>
      <c r="C149" s="37" t="s">
        <v>1485</v>
      </c>
      <c r="D149" s="36" t="s">
        <v>460</v>
      </c>
      <c r="E149" s="38" t="s">
        <v>1486</v>
      </c>
      <c r="F149" s="39" t="s">
        <v>496</v>
      </c>
      <c r="G149" s="40">
        <v>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466</v>
      </c>
      <c r="F151" s="45"/>
      <c r="G151" s="45"/>
      <c r="H151" s="45"/>
      <c r="I151" s="45"/>
      <c r="J151" s="47"/>
    </row>
    <row r="152" ht="150">
      <c r="A152" s="36" t="s">
        <v>467</v>
      </c>
      <c r="B152" s="44"/>
      <c r="C152" s="45"/>
      <c r="D152" s="45"/>
      <c r="E152" s="38" t="s">
        <v>597</v>
      </c>
      <c r="F152" s="45"/>
      <c r="G152" s="45"/>
      <c r="H152" s="45"/>
      <c r="I152" s="45"/>
      <c r="J152" s="47"/>
    </row>
    <row r="153">
      <c r="A153" s="36" t="s">
        <v>458</v>
      </c>
      <c r="B153" s="36">
        <v>36</v>
      </c>
      <c r="C153" s="37" t="s">
        <v>1488</v>
      </c>
      <c r="D153" s="36" t="s">
        <v>460</v>
      </c>
      <c r="E153" s="38" t="s">
        <v>1489</v>
      </c>
      <c r="F153" s="39" t="s">
        <v>496</v>
      </c>
      <c r="G153" s="40">
        <v>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466</v>
      </c>
      <c r="F155" s="45"/>
      <c r="G155" s="45"/>
      <c r="H155" s="45"/>
      <c r="I155" s="45"/>
      <c r="J155" s="47"/>
    </row>
    <row r="156" ht="210">
      <c r="A156" s="36" t="s">
        <v>467</v>
      </c>
      <c r="B156" s="44"/>
      <c r="C156" s="45"/>
      <c r="D156" s="45"/>
      <c r="E156" s="38" t="s">
        <v>1984</v>
      </c>
      <c r="F156" s="45"/>
      <c r="G156" s="45"/>
      <c r="H156" s="45"/>
      <c r="I156" s="45"/>
      <c r="J156" s="47"/>
    </row>
    <row r="157">
      <c r="A157" s="36" t="s">
        <v>458</v>
      </c>
      <c r="B157" s="36">
        <v>37</v>
      </c>
      <c r="C157" s="37" t="s">
        <v>1491</v>
      </c>
      <c r="D157" s="36" t="s">
        <v>460</v>
      </c>
      <c r="E157" s="38" t="s">
        <v>1492</v>
      </c>
      <c r="F157" s="39" t="s">
        <v>496</v>
      </c>
      <c r="G157" s="40">
        <v>1</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466</v>
      </c>
      <c r="F159" s="45"/>
      <c r="G159" s="45"/>
      <c r="H159" s="45"/>
      <c r="I159" s="45"/>
      <c r="J159" s="47"/>
    </row>
    <row r="160" ht="150">
      <c r="A160" s="36" t="s">
        <v>467</v>
      </c>
      <c r="B160" s="44"/>
      <c r="C160" s="45"/>
      <c r="D160" s="45"/>
      <c r="E160" s="38" t="s">
        <v>597</v>
      </c>
      <c r="F160" s="45"/>
      <c r="G160" s="45"/>
      <c r="H160" s="45"/>
      <c r="I160" s="45"/>
      <c r="J160" s="47"/>
    </row>
    <row r="161">
      <c r="A161" s="36" t="s">
        <v>458</v>
      </c>
      <c r="B161" s="36">
        <v>38</v>
      </c>
      <c r="C161" s="37" t="s">
        <v>1494</v>
      </c>
      <c r="D161" s="36" t="s">
        <v>460</v>
      </c>
      <c r="E161" s="38" t="s">
        <v>1495</v>
      </c>
      <c r="F161" s="39" t="s">
        <v>496</v>
      </c>
      <c r="G161" s="40">
        <v>1</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466</v>
      </c>
      <c r="F163" s="45"/>
      <c r="G163" s="45"/>
      <c r="H163" s="45"/>
      <c r="I163" s="45"/>
      <c r="J163" s="47"/>
    </row>
    <row r="164">
      <c r="A164" s="36" t="s">
        <v>467</v>
      </c>
      <c r="B164" s="44"/>
      <c r="C164" s="45"/>
      <c r="D164" s="45"/>
      <c r="E164" s="46" t="s">
        <v>460</v>
      </c>
      <c r="F164" s="45"/>
      <c r="G164" s="45"/>
      <c r="H164" s="45"/>
      <c r="I164" s="45"/>
      <c r="J164" s="47"/>
    </row>
    <row r="165">
      <c r="A165" s="36" t="s">
        <v>458</v>
      </c>
      <c r="B165" s="36">
        <v>39</v>
      </c>
      <c r="C165" s="37" t="s">
        <v>1497</v>
      </c>
      <c r="D165" s="36" t="s">
        <v>460</v>
      </c>
      <c r="E165" s="38" t="s">
        <v>1498</v>
      </c>
      <c r="F165" s="39" t="s">
        <v>496</v>
      </c>
      <c r="G165" s="40">
        <v>1</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466</v>
      </c>
      <c r="F167" s="45"/>
      <c r="G167" s="45"/>
      <c r="H167" s="45"/>
      <c r="I167" s="45"/>
      <c r="J167" s="47"/>
    </row>
    <row r="168" ht="150">
      <c r="A168" s="36" t="s">
        <v>467</v>
      </c>
      <c r="B168" s="44"/>
      <c r="C168" s="45"/>
      <c r="D168" s="45"/>
      <c r="E168" s="38" t="s">
        <v>597</v>
      </c>
      <c r="F168" s="45"/>
      <c r="G168" s="45"/>
      <c r="H168" s="45"/>
      <c r="I168" s="45"/>
      <c r="J168" s="47"/>
    </row>
    <row r="169">
      <c r="A169" s="36" t="s">
        <v>458</v>
      </c>
      <c r="B169" s="36">
        <v>40</v>
      </c>
      <c r="C169" s="37" t="s">
        <v>1500</v>
      </c>
      <c r="D169" s="36" t="s">
        <v>460</v>
      </c>
      <c r="E169" s="38" t="s">
        <v>1501</v>
      </c>
      <c r="F169" s="39" t="s">
        <v>496</v>
      </c>
      <c r="G169" s="40">
        <v>1</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466</v>
      </c>
      <c r="F171" s="45"/>
      <c r="G171" s="45"/>
      <c r="H171" s="45"/>
      <c r="I171" s="45"/>
      <c r="J171" s="47"/>
    </row>
    <row r="172" ht="210">
      <c r="A172" s="36" t="s">
        <v>467</v>
      </c>
      <c r="B172" s="44"/>
      <c r="C172" s="45"/>
      <c r="D172" s="45"/>
      <c r="E172" s="38" t="s">
        <v>1984</v>
      </c>
      <c r="F172" s="45"/>
      <c r="G172" s="45"/>
      <c r="H172" s="45"/>
      <c r="I172" s="45"/>
      <c r="J172" s="47"/>
    </row>
    <row r="173">
      <c r="A173" s="36" t="s">
        <v>458</v>
      </c>
      <c r="B173" s="36">
        <v>41</v>
      </c>
      <c r="C173" s="37" t="s">
        <v>1503</v>
      </c>
      <c r="D173" s="36" t="s">
        <v>460</v>
      </c>
      <c r="E173" s="38" t="s">
        <v>1504</v>
      </c>
      <c r="F173" s="39" t="s">
        <v>496</v>
      </c>
      <c r="G173" s="40">
        <v>1</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466</v>
      </c>
      <c r="F175" s="45"/>
      <c r="G175" s="45"/>
      <c r="H175" s="45"/>
      <c r="I175" s="45"/>
      <c r="J175" s="47"/>
    </row>
    <row r="176" ht="150">
      <c r="A176" s="36" t="s">
        <v>467</v>
      </c>
      <c r="B176" s="44"/>
      <c r="C176" s="45"/>
      <c r="D176" s="45"/>
      <c r="E176" s="38" t="s">
        <v>597</v>
      </c>
      <c r="F176" s="45"/>
      <c r="G176" s="45"/>
      <c r="H176" s="45"/>
      <c r="I176" s="45"/>
      <c r="J176" s="47"/>
    </row>
    <row r="177" ht="30">
      <c r="A177" s="36" t="s">
        <v>458</v>
      </c>
      <c r="B177" s="36">
        <v>42</v>
      </c>
      <c r="C177" s="37" t="s">
        <v>1506</v>
      </c>
      <c r="D177" s="36" t="s">
        <v>460</v>
      </c>
      <c r="E177" s="38" t="s">
        <v>1507</v>
      </c>
      <c r="F177" s="39" t="s">
        <v>496</v>
      </c>
      <c r="G177" s="40">
        <v>1</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466</v>
      </c>
      <c r="F179" s="45"/>
      <c r="G179" s="45"/>
      <c r="H179" s="45"/>
      <c r="I179" s="45"/>
      <c r="J179" s="47"/>
    </row>
    <row r="180" ht="210">
      <c r="A180" s="36" t="s">
        <v>467</v>
      </c>
      <c r="B180" s="44"/>
      <c r="C180" s="45"/>
      <c r="D180" s="45"/>
      <c r="E180" s="38" t="s">
        <v>1984</v>
      </c>
      <c r="F180" s="45"/>
      <c r="G180" s="45"/>
      <c r="H180" s="45"/>
      <c r="I180" s="45"/>
      <c r="J180" s="47"/>
    </row>
    <row r="181">
      <c r="A181" s="36" t="s">
        <v>458</v>
      </c>
      <c r="B181" s="36">
        <v>43</v>
      </c>
      <c r="C181" s="37" t="s">
        <v>1509</v>
      </c>
      <c r="D181" s="36" t="s">
        <v>460</v>
      </c>
      <c r="E181" s="38" t="s">
        <v>1510</v>
      </c>
      <c r="F181" s="39" t="s">
        <v>496</v>
      </c>
      <c r="G181" s="40">
        <v>1</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466</v>
      </c>
      <c r="F183" s="45"/>
      <c r="G183" s="45"/>
      <c r="H183" s="45"/>
      <c r="I183" s="45"/>
      <c r="J183" s="47"/>
    </row>
    <row r="184" ht="150">
      <c r="A184" s="36" t="s">
        <v>467</v>
      </c>
      <c r="B184" s="44"/>
      <c r="C184" s="45"/>
      <c r="D184" s="45"/>
      <c r="E184" s="38" t="s">
        <v>597</v>
      </c>
      <c r="F184" s="45"/>
      <c r="G184" s="45"/>
      <c r="H184" s="45"/>
      <c r="I184" s="45"/>
      <c r="J184" s="47"/>
    </row>
    <row r="185">
      <c r="A185" s="36" t="s">
        <v>458</v>
      </c>
      <c r="B185" s="36">
        <v>44</v>
      </c>
      <c r="C185" s="37" t="s">
        <v>1512</v>
      </c>
      <c r="D185" s="36" t="s">
        <v>460</v>
      </c>
      <c r="E185" s="38" t="s">
        <v>1513</v>
      </c>
      <c r="F185" s="39" t="s">
        <v>496</v>
      </c>
      <c r="G185" s="40">
        <v>1</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466</v>
      </c>
      <c r="F187" s="45"/>
      <c r="G187" s="45"/>
      <c r="H187" s="45"/>
      <c r="I187" s="45"/>
      <c r="J187" s="47"/>
    </row>
    <row r="188" ht="210">
      <c r="A188" s="36" t="s">
        <v>467</v>
      </c>
      <c r="B188" s="44"/>
      <c r="C188" s="45"/>
      <c r="D188" s="45"/>
      <c r="E188" s="38" t="s">
        <v>1984</v>
      </c>
      <c r="F188" s="45"/>
      <c r="G188" s="45"/>
      <c r="H188" s="45"/>
      <c r="I188" s="45"/>
      <c r="J188" s="47"/>
    </row>
    <row r="189">
      <c r="A189" s="36" t="s">
        <v>458</v>
      </c>
      <c r="B189" s="36">
        <v>45</v>
      </c>
      <c r="C189" s="37" t="s">
        <v>1515</v>
      </c>
      <c r="D189" s="36" t="s">
        <v>460</v>
      </c>
      <c r="E189" s="38" t="s">
        <v>1516</v>
      </c>
      <c r="F189" s="39" t="s">
        <v>496</v>
      </c>
      <c r="G189" s="40">
        <v>1</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466</v>
      </c>
      <c r="F191" s="45"/>
      <c r="G191" s="45"/>
      <c r="H191" s="45"/>
      <c r="I191" s="45"/>
      <c r="J191" s="47"/>
    </row>
    <row r="192" ht="150">
      <c r="A192" s="36" t="s">
        <v>467</v>
      </c>
      <c r="B192" s="44"/>
      <c r="C192" s="45"/>
      <c r="D192" s="45"/>
      <c r="E192" s="38" t="s">
        <v>597</v>
      </c>
      <c r="F192" s="45"/>
      <c r="G192" s="45"/>
      <c r="H192" s="45"/>
      <c r="I192" s="45"/>
      <c r="J192" s="47"/>
    </row>
    <row r="193">
      <c r="A193" s="36" t="s">
        <v>458</v>
      </c>
      <c r="B193" s="36">
        <v>46</v>
      </c>
      <c r="C193" s="37" t="s">
        <v>1518</v>
      </c>
      <c r="D193" s="36" t="s">
        <v>460</v>
      </c>
      <c r="E193" s="38" t="s">
        <v>1519</v>
      </c>
      <c r="F193" s="39" t="s">
        <v>496</v>
      </c>
      <c r="G193" s="40">
        <v>1</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466</v>
      </c>
      <c r="F195" s="45"/>
      <c r="G195" s="45"/>
      <c r="H195" s="45"/>
      <c r="I195" s="45"/>
      <c r="J195" s="47"/>
    </row>
    <row r="196" ht="210">
      <c r="A196" s="36" t="s">
        <v>467</v>
      </c>
      <c r="B196" s="44"/>
      <c r="C196" s="45"/>
      <c r="D196" s="45"/>
      <c r="E196" s="38" t="s">
        <v>1984</v>
      </c>
      <c r="F196" s="45"/>
      <c r="G196" s="45"/>
      <c r="H196" s="45"/>
      <c r="I196" s="45"/>
      <c r="J196" s="47"/>
    </row>
    <row r="197">
      <c r="A197" s="36" t="s">
        <v>458</v>
      </c>
      <c r="B197" s="36">
        <v>47</v>
      </c>
      <c r="C197" s="37" t="s">
        <v>1521</v>
      </c>
      <c r="D197" s="36" t="s">
        <v>460</v>
      </c>
      <c r="E197" s="38" t="s">
        <v>1522</v>
      </c>
      <c r="F197" s="39" t="s">
        <v>496</v>
      </c>
      <c r="G197" s="40">
        <v>1</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50">
      <c r="A200" s="36" t="s">
        <v>467</v>
      </c>
      <c r="B200" s="44"/>
      <c r="C200" s="45"/>
      <c r="D200" s="45"/>
      <c r="E200" s="38" t="s">
        <v>597</v>
      </c>
      <c r="F200" s="45"/>
      <c r="G200" s="45"/>
      <c r="H200" s="45"/>
      <c r="I200" s="45"/>
      <c r="J200" s="47"/>
    </row>
    <row r="201">
      <c r="A201" s="36" t="s">
        <v>458</v>
      </c>
      <c r="B201" s="36">
        <v>48</v>
      </c>
      <c r="C201" s="37" t="s">
        <v>1524</v>
      </c>
      <c r="D201" s="36" t="s">
        <v>460</v>
      </c>
      <c r="E201" s="38" t="s">
        <v>1525</v>
      </c>
      <c r="F201" s="39" t="s">
        <v>496</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210">
      <c r="A204" s="36" t="s">
        <v>467</v>
      </c>
      <c r="B204" s="44"/>
      <c r="C204" s="45"/>
      <c r="D204" s="45"/>
      <c r="E204" s="38" t="s">
        <v>1984</v>
      </c>
      <c r="F204" s="45"/>
      <c r="G204" s="45"/>
      <c r="H204" s="45"/>
      <c r="I204" s="45"/>
      <c r="J204" s="47"/>
    </row>
    <row r="205">
      <c r="A205" s="36" t="s">
        <v>458</v>
      </c>
      <c r="B205" s="36">
        <v>49</v>
      </c>
      <c r="C205" s="37" t="s">
        <v>1526</v>
      </c>
      <c r="D205" s="36" t="s">
        <v>460</v>
      </c>
      <c r="E205" s="38" t="s">
        <v>1527</v>
      </c>
      <c r="F205" s="39" t="s">
        <v>496</v>
      </c>
      <c r="G205" s="40">
        <v>1</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150">
      <c r="A208" s="36" t="s">
        <v>467</v>
      </c>
      <c r="B208" s="44"/>
      <c r="C208" s="45"/>
      <c r="D208" s="45"/>
      <c r="E208" s="38" t="s">
        <v>597</v>
      </c>
      <c r="F208" s="45"/>
      <c r="G208" s="45"/>
      <c r="H208" s="45"/>
      <c r="I208" s="45"/>
      <c r="J208" s="47"/>
    </row>
    <row r="209" ht="30">
      <c r="A209" s="36" t="s">
        <v>458</v>
      </c>
      <c r="B209" s="36">
        <v>50</v>
      </c>
      <c r="C209" s="37" t="s">
        <v>1534</v>
      </c>
      <c r="D209" s="36" t="s">
        <v>460</v>
      </c>
      <c r="E209" s="38" t="s">
        <v>1535</v>
      </c>
      <c r="F209" s="39" t="s">
        <v>496</v>
      </c>
      <c r="G209" s="40">
        <v>1</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210">
      <c r="A212" s="36" t="s">
        <v>467</v>
      </c>
      <c r="B212" s="44"/>
      <c r="C212" s="45"/>
      <c r="D212" s="45"/>
      <c r="E212" s="38" t="s">
        <v>1984</v>
      </c>
      <c r="F212" s="45"/>
      <c r="G212" s="45"/>
      <c r="H212" s="45"/>
      <c r="I212" s="45"/>
      <c r="J212" s="47"/>
    </row>
    <row r="213" ht="30">
      <c r="A213" s="36" t="s">
        <v>458</v>
      </c>
      <c r="B213" s="36">
        <v>51</v>
      </c>
      <c r="C213" s="37" t="s">
        <v>1536</v>
      </c>
      <c r="D213" s="36" t="s">
        <v>460</v>
      </c>
      <c r="E213" s="38" t="s">
        <v>1537</v>
      </c>
      <c r="F213" s="39" t="s">
        <v>496</v>
      </c>
      <c r="G213" s="40">
        <v>1</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210">
      <c r="A216" s="36" t="s">
        <v>467</v>
      </c>
      <c r="B216" s="44"/>
      <c r="C216" s="45"/>
      <c r="D216" s="45"/>
      <c r="E216" s="38" t="s">
        <v>1984</v>
      </c>
      <c r="F216" s="45"/>
      <c r="G216" s="45"/>
      <c r="H216" s="45"/>
      <c r="I216" s="45"/>
      <c r="J216" s="47"/>
    </row>
    <row r="217">
      <c r="A217" s="36" t="s">
        <v>458</v>
      </c>
      <c r="B217" s="36">
        <v>52</v>
      </c>
      <c r="C217" s="37" t="s">
        <v>1538</v>
      </c>
      <c r="D217" s="36" t="s">
        <v>460</v>
      </c>
      <c r="E217" s="38" t="s">
        <v>1539</v>
      </c>
      <c r="F217" s="39" t="s">
        <v>496</v>
      </c>
      <c r="G217" s="40">
        <v>2</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150">
      <c r="A220" s="36" t="s">
        <v>467</v>
      </c>
      <c r="B220" s="44"/>
      <c r="C220" s="45"/>
      <c r="D220" s="45"/>
      <c r="E220" s="38" t="s">
        <v>597</v>
      </c>
      <c r="F220" s="45"/>
      <c r="G220" s="45"/>
      <c r="H220" s="45"/>
      <c r="I220" s="45"/>
      <c r="J220" s="47"/>
    </row>
    <row r="221">
      <c r="A221" s="36" t="s">
        <v>458</v>
      </c>
      <c r="B221" s="36">
        <v>53</v>
      </c>
      <c r="C221" s="37" t="s">
        <v>1541</v>
      </c>
      <c r="D221" s="36" t="s">
        <v>460</v>
      </c>
      <c r="E221" s="38" t="s">
        <v>1542</v>
      </c>
      <c r="F221" s="39" t="s">
        <v>496</v>
      </c>
      <c r="G221" s="40">
        <v>20</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135">
      <c r="A224" s="36" t="s">
        <v>467</v>
      </c>
      <c r="B224" s="44"/>
      <c r="C224" s="45"/>
      <c r="D224" s="45"/>
      <c r="E224" s="38" t="s">
        <v>700</v>
      </c>
      <c r="F224" s="45"/>
      <c r="G224" s="45"/>
      <c r="H224" s="45"/>
      <c r="I224" s="45"/>
      <c r="J224" s="47"/>
    </row>
    <row r="225">
      <c r="A225" s="36" t="s">
        <v>458</v>
      </c>
      <c r="B225" s="36">
        <v>54</v>
      </c>
      <c r="C225" s="37" t="s">
        <v>1544</v>
      </c>
      <c r="D225" s="36" t="s">
        <v>460</v>
      </c>
      <c r="E225" s="38" t="s">
        <v>1545</v>
      </c>
      <c r="F225" s="39" t="s">
        <v>496</v>
      </c>
      <c r="G225" s="40">
        <v>1</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210">
      <c r="A228" s="36" t="s">
        <v>467</v>
      </c>
      <c r="B228" s="44"/>
      <c r="C228" s="45"/>
      <c r="D228" s="45"/>
      <c r="E228" s="38" t="s">
        <v>1984</v>
      </c>
      <c r="F228" s="45"/>
      <c r="G228" s="45"/>
      <c r="H228" s="45"/>
      <c r="I228" s="45"/>
      <c r="J228" s="47"/>
    </row>
    <row r="229">
      <c r="A229" s="36" t="s">
        <v>458</v>
      </c>
      <c r="B229" s="36">
        <v>55</v>
      </c>
      <c r="C229" s="37" t="s">
        <v>1547</v>
      </c>
      <c r="D229" s="36" t="s">
        <v>460</v>
      </c>
      <c r="E229" s="38" t="s">
        <v>1548</v>
      </c>
      <c r="F229" s="39" t="s">
        <v>496</v>
      </c>
      <c r="G229" s="40">
        <v>1</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150">
      <c r="A232" s="36" t="s">
        <v>467</v>
      </c>
      <c r="B232" s="44"/>
      <c r="C232" s="45"/>
      <c r="D232" s="45"/>
      <c r="E232" s="38" t="s">
        <v>597</v>
      </c>
      <c r="F232" s="45"/>
      <c r="G232" s="45"/>
      <c r="H232" s="45"/>
      <c r="I232" s="45"/>
      <c r="J232" s="47"/>
    </row>
    <row r="233">
      <c r="A233" s="36" t="s">
        <v>458</v>
      </c>
      <c r="B233" s="36">
        <v>56</v>
      </c>
      <c r="C233" s="37" t="s">
        <v>1549</v>
      </c>
      <c r="D233" s="36" t="s">
        <v>460</v>
      </c>
      <c r="E233" s="38" t="s">
        <v>1550</v>
      </c>
      <c r="F233" s="39" t="s">
        <v>496</v>
      </c>
      <c r="G233" s="40">
        <v>1</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225">
      <c r="A236" s="36" t="s">
        <v>467</v>
      </c>
      <c r="B236" s="44"/>
      <c r="C236" s="45"/>
      <c r="D236" s="45"/>
      <c r="E236" s="38" t="s">
        <v>1551</v>
      </c>
      <c r="F236" s="45"/>
      <c r="G236" s="45"/>
      <c r="H236" s="45"/>
      <c r="I236" s="45"/>
      <c r="J236" s="47"/>
    </row>
    <row r="237">
      <c r="A237" s="36" t="s">
        <v>458</v>
      </c>
      <c r="B237" s="36">
        <v>57</v>
      </c>
      <c r="C237" s="37" t="s">
        <v>1552</v>
      </c>
      <c r="D237" s="36" t="s">
        <v>460</v>
      </c>
      <c r="E237" s="38" t="s">
        <v>1553</v>
      </c>
      <c r="F237" s="39" t="s">
        <v>553</v>
      </c>
      <c r="G237" s="40">
        <v>8</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466</v>
      </c>
      <c r="F239" s="45"/>
      <c r="G239" s="45"/>
      <c r="H239" s="45"/>
      <c r="I239" s="45"/>
      <c r="J239" s="47"/>
    </row>
    <row r="240" ht="135">
      <c r="A240" s="36" t="s">
        <v>467</v>
      </c>
      <c r="B240" s="44"/>
      <c r="C240" s="45"/>
      <c r="D240" s="45"/>
      <c r="E240" s="38" t="s">
        <v>1992</v>
      </c>
      <c r="F240" s="45"/>
      <c r="G240" s="45"/>
      <c r="H240" s="45"/>
      <c r="I240" s="45"/>
      <c r="J240" s="47"/>
    </row>
    <row r="241" ht="30">
      <c r="A241" s="36" t="s">
        <v>458</v>
      </c>
      <c r="B241" s="36">
        <v>58</v>
      </c>
      <c r="C241" s="37" t="s">
        <v>1555</v>
      </c>
      <c r="D241" s="36" t="s">
        <v>460</v>
      </c>
      <c r="E241" s="38" t="s">
        <v>1556</v>
      </c>
      <c r="F241" s="39" t="s">
        <v>496</v>
      </c>
      <c r="G241" s="40">
        <v>1</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466</v>
      </c>
      <c r="F243" s="45"/>
      <c r="G243" s="45"/>
      <c r="H243" s="45"/>
      <c r="I243" s="45"/>
      <c r="J243" s="47"/>
    </row>
    <row r="244" ht="165">
      <c r="A244" s="36" t="s">
        <v>467</v>
      </c>
      <c r="B244" s="44"/>
      <c r="C244" s="45"/>
      <c r="D244" s="45"/>
      <c r="E244" s="38" t="s">
        <v>1637</v>
      </c>
      <c r="F244" s="45"/>
      <c r="G244" s="45"/>
      <c r="H244" s="45"/>
      <c r="I244" s="45"/>
      <c r="J244" s="47"/>
    </row>
    <row r="245">
      <c r="A245" s="36" t="s">
        <v>458</v>
      </c>
      <c r="B245" s="36">
        <v>59</v>
      </c>
      <c r="C245" s="37" t="s">
        <v>1558</v>
      </c>
      <c r="D245" s="36" t="s">
        <v>460</v>
      </c>
      <c r="E245" s="38" t="s">
        <v>1559</v>
      </c>
      <c r="F245" s="39" t="s">
        <v>496</v>
      </c>
      <c r="G245" s="40">
        <v>1</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466</v>
      </c>
      <c r="F247" s="45"/>
      <c r="G247" s="45"/>
      <c r="H247" s="45"/>
      <c r="I247" s="45"/>
      <c r="J247" s="47"/>
    </row>
    <row r="248" ht="165">
      <c r="A248" s="36" t="s">
        <v>467</v>
      </c>
      <c r="B248" s="44"/>
      <c r="C248" s="45"/>
      <c r="D248" s="45"/>
      <c r="E248" s="38" t="s">
        <v>1637</v>
      </c>
      <c r="F248" s="45"/>
      <c r="G248" s="45"/>
      <c r="H248" s="45"/>
      <c r="I248" s="45"/>
      <c r="J248" s="47"/>
    </row>
    <row r="249">
      <c r="A249" s="36" t="s">
        <v>458</v>
      </c>
      <c r="B249" s="36">
        <v>60</v>
      </c>
      <c r="C249" s="37" t="s">
        <v>1560</v>
      </c>
      <c r="D249" s="36" t="s">
        <v>460</v>
      </c>
      <c r="E249" s="38" t="s">
        <v>1561</v>
      </c>
      <c r="F249" s="39" t="s">
        <v>496</v>
      </c>
      <c r="G249" s="40">
        <v>1</v>
      </c>
      <c r="H249" s="41">
        <v>0</v>
      </c>
      <c r="I249" s="42">
        <f>ROUND(G249*H249,P4)</f>
        <v>0</v>
      </c>
      <c r="J249" s="39" t="s">
        <v>471</v>
      </c>
      <c r="O249" s="43">
        <f>I249*0.21</f>
        <v>0</v>
      </c>
      <c r="P249">
        <v>3</v>
      </c>
    </row>
    <row r="250">
      <c r="A250" s="36" t="s">
        <v>464</v>
      </c>
      <c r="B250" s="44"/>
      <c r="C250" s="45"/>
      <c r="D250" s="45"/>
      <c r="E250" s="46" t="s">
        <v>460</v>
      </c>
      <c r="F250" s="45"/>
      <c r="G250" s="45"/>
      <c r="H250" s="45"/>
      <c r="I250" s="45"/>
      <c r="J250" s="47"/>
    </row>
    <row r="251">
      <c r="A251" s="36" t="s">
        <v>465</v>
      </c>
      <c r="B251" s="44"/>
      <c r="C251" s="45"/>
      <c r="D251" s="45"/>
      <c r="E251" s="48" t="s">
        <v>466</v>
      </c>
      <c r="F251" s="45"/>
      <c r="G251" s="45"/>
      <c r="H251" s="45"/>
      <c r="I251" s="45"/>
      <c r="J251" s="47"/>
    </row>
    <row r="252" ht="165">
      <c r="A252" s="36" t="s">
        <v>467</v>
      </c>
      <c r="B252" s="44"/>
      <c r="C252" s="45"/>
      <c r="D252" s="45"/>
      <c r="E252" s="38" t="s">
        <v>1637</v>
      </c>
      <c r="F252" s="45"/>
      <c r="G252" s="45"/>
      <c r="H252" s="45"/>
      <c r="I252" s="45"/>
      <c r="J252" s="47"/>
    </row>
    <row r="253">
      <c r="A253" s="36" t="s">
        <v>458</v>
      </c>
      <c r="B253" s="36">
        <v>61</v>
      </c>
      <c r="C253" s="37" t="s">
        <v>1562</v>
      </c>
      <c r="D253" s="36" t="s">
        <v>460</v>
      </c>
      <c r="E253" s="38" t="s">
        <v>1563</v>
      </c>
      <c r="F253" s="39" t="s">
        <v>496</v>
      </c>
      <c r="G253" s="40">
        <v>1</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466</v>
      </c>
      <c r="F255" s="45"/>
      <c r="G255" s="45"/>
      <c r="H255" s="45"/>
      <c r="I255" s="45"/>
      <c r="J255" s="47"/>
    </row>
    <row r="256" ht="135">
      <c r="A256" s="36" t="s">
        <v>467</v>
      </c>
      <c r="B256" s="44"/>
      <c r="C256" s="45"/>
      <c r="D256" s="45"/>
      <c r="E256" s="38" t="s">
        <v>700</v>
      </c>
      <c r="F256" s="45"/>
      <c r="G256" s="45"/>
      <c r="H256" s="45"/>
      <c r="I256" s="45"/>
      <c r="J256" s="47"/>
    </row>
    <row r="257">
      <c r="A257" s="30" t="s">
        <v>455</v>
      </c>
      <c r="B257" s="31"/>
      <c r="C257" s="32" t="s">
        <v>608</v>
      </c>
      <c r="D257" s="33"/>
      <c r="E257" s="30" t="s">
        <v>609</v>
      </c>
      <c r="F257" s="33"/>
      <c r="G257" s="33"/>
      <c r="H257" s="33"/>
      <c r="I257" s="34">
        <f>SUMIFS(I258:I273,A258:A273,"P")</f>
        <v>0</v>
      </c>
      <c r="J257" s="35"/>
    </row>
    <row r="258" ht="45">
      <c r="A258" s="36" t="s">
        <v>458</v>
      </c>
      <c r="B258" s="36">
        <v>62</v>
      </c>
      <c r="C258" s="37" t="s">
        <v>616</v>
      </c>
      <c r="D258" s="36" t="s">
        <v>617</v>
      </c>
      <c r="E258" s="38" t="s">
        <v>618</v>
      </c>
      <c r="F258" s="39" t="s">
        <v>613</v>
      </c>
      <c r="G258" s="40">
        <v>0.050000000000000003</v>
      </c>
      <c r="H258" s="41">
        <v>0</v>
      </c>
      <c r="I258" s="42">
        <f>ROUND(G258*H258,P4)</f>
        <v>0</v>
      </c>
      <c r="J258" s="39" t="s">
        <v>463</v>
      </c>
      <c r="O258" s="43">
        <f>I258*0.21</f>
        <v>0</v>
      </c>
      <c r="P258">
        <v>3</v>
      </c>
    </row>
    <row r="259" ht="30">
      <c r="A259" s="36" t="s">
        <v>464</v>
      </c>
      <c r="B259" s="44"/>
      <c r="C259" s="45"/>
      <c r="D259" s="45"/>
      <c r="E259" s="38" t="s">
        <v>614</v>
      </c>
      <c r="F259" s="45"/>
      <c r="G259" s="45"/>
      <c r="H259" s="45"/>
      <c r="I259" s="45"/>
      <c r="J259" s="47"/>
    </row>
    <row r="260">
      <c r="A260" s="36" t="s">
        <v>465</v>
      </c>
      <c r="B260" s="44"/>
      <c r="C260" s="45"/>
      <c r="D260" s="45"/>
      <c r="E260" s="48" t="s">
        <v>466</v>
      </c>
      <c r="F260" s="45"/>
      <c r="G260" s="45"/>
      <c r="H260" s="45"/>
      <c r="I260" s="45"/>
      <c r="J260" s="47"/>
    </row>
    <row r="261" ht="120">
      <c r="A261" s="36" t="s">
        <v>467</v>
      </c>
      <c r="B261" s="44"/>
      <c r="C261" s="45"/>
      <c r="D261" s="45"/>
      <c r="E261" s="38" t="s">
        <v>615</v>
      </c>
      <c r="F261" s="45"/>
      <c r="G261" s="45"/>
      <c r="H261" s="45"/>
      <c r="I261" s="45"/>
      <c r="J261" s="47"/>
    </row>
    <row r="262" ht="45">
      <c r="A262" s="36" t="s">
        <v>458</v>
      </c>
      <c r="B262" s="36">
        <v>63</v>
      </c>
      <c r="C262" s="37" t="s">
        <v>619</v>
      </c>
      <c r="D262" s="36" t="s">
        <v>620</v>
      </c>
      <c r="E262" s="38" t="s">
        <v>621</v>
      </c>
      <c r="F262" s="39" t="s">
        <v>613</v>
      </c>
      <c r="G262" s="40">
        <v>0.01</v>
      </c>
      <c r="H262" s="41">
        <v>0</v>
      </c>
      <c r="I262" s="42">
        <f>ROUND(G262*H262,P4)</f>
        <v>0</v>
      </c>
      <c r="J262" s="39" t="s">
        <v>463</v>
      </c>
      <c r="O262" s="43">
        <f>I262*0.21</f>
        <v>0</v>
      </c>
      <c r="P262">
        <v>3</v>
      </c>
    </row>
    <row r="263" ht="30">
      <c r="A263" s="36" t="s">
        <v>464</v>
      </c>
      <c r="B263" s="44"/>
      <c r="C263" s="45"/>
      <c r="D263" s="45"/>
      <c r="E263" s="38" t="s">
        <v>614</v>
      </c>
      <c r="F263" s="45"/>
      <c r="G263" s="45"/>
      <c r="H263" s="45"/>
      <c r="I263" s="45"/>
      <c r="J263" s="47"/>
    </row>
    <row r="264">
      <c r="A264" s="36" t="s">
        <v>465</v>
      </c>
      <c r="B264" s="44"/>
      <c r="C264" s="45"/>
      <c r="D264" s="45"/>
      <c r="E264" s="48" t="s">
        <v>466</v>
      </c>
      <c r="F264" s="45"/>
      <c r="G264" s="45"/>
      <c r="H264" s="45"/>
      <c r="I264" s="45"/>
      <c r="J264" s="47"/>
    </row>
    <row r="265" ht="120">
      <c r="A265" s="36" t="s">
        <v>467</v>
      </c>
      <c r="B265" s="44"/>
      <c r="C265" s="45"/>
      <c r="D265" s="45"/>
      <c r="E265" s="38" t="s">
        <v>615</v>
      </c>
      <c r="F265" s="45"/>
      <c r="G265" s="45"/>
      <c r="H265" s="45"/>
      <c r="I265" s="45"/>
      <c r="J265" s="47"/>
    </row>
    <row r="266" ht="60">
      <c r="A266" s="36" t="s">
        <v>458</v>
      </c>
      <c r="B266" s="36">
        <v>64</v>
      </c>
      <c r="C266" s="37" t="s">
        <v>622</v>
      </c>
      <c r="D266" s="36" t="s">
        <v>623</v>
      </c>
      <c r="E266" s="38" t="s">
        <v>624</v>
      </c>
      <c r="F266" s="39" t="s">
        <v>613</v>
      </c>
      <c r="G266" s="40">
        <v>0.001</v>
      </c>
      <c r="H266" s="41">
        <v>0</v>
      </c>
      <c r="I266" s="42">
        <f>ROUND(G266*H266,P4)</f>
        <v>0</v>
      </c>
      <c r="J266" s="39" t="s">
        <v>463</v>
      </c>
      <c r="O266" s="43">
        <f>I266*0.21</f>
        <v>0</v>
      </c>
      <c r="P266">
        <v>3</v>
      </c>
    </row>
    <row r="267" ht="30">
      <c r="A267" s="36" t="s">
        <v>464</v>
      </c>
      <c r="B267" s="44"/>
      <c r="C267" s="45"/>
      <c r="D267" s="45"/>
      <c r="E267" s="38" t="s">
        <v>614</v>
      </c>
      <c r="F267" s="45"/>
      <c r="G267" s="45"/>
      <c r="H267" s="45"/>
      <c r="I267" s="45"/>
      <c r="J267" s="47"/>
    </row>
    <row r="268">
      <c r="A268" s="36" t="s">
        <v>465</v>
      </c>
      <c r="B268" s="44"/>
      <c r="C268" s="45"/>
      <c r="D268" s="45"/>
      <c r="E268" s="48" t="s">
        <v>466</v>
      </c>
      <c r="F268" s="45"/>
      <c r="G268" s="45"/>
      <c r="H268" s="45"/>
      <c r="I268" s="45"/>
      <c r="J268" s="47"/>
    </row>
    <row r="269" ht="120">
      <c r="A269" s="36" t="s">
        <v>467</v>
      </c>
      <c r="B269" s="44"/>
      <c r="C269" s="45"/>
      <c r="D269" s="45"/>
      <c r="E269" s="38" t="s">
        <v>615</v>
      </c>
      <c r="F269" s="45"/>
      <c r="G269" s="45"/>
      <c r="H269" s="45"/>
      <c r="I269" s="45"/>
      <c r="J269" s="47"/>
    </row>
    <row r="270" ht="45">
      <c r="A270" s="36" t="s">
        <v>458</v>
      </c>
      <c r="B270" s="36">
        <v>65</v>
      </c>
      <c r="C270" s="37" t="s">
        <v>625</v>
      </c>
      <c r="D270" s="36" t="s">
        <v>626</v>
      </c>
      <c r="E270" s="38" t="s">
        <v>627</v>
      </c>
      <c r="F270" s="39" t="s">
        <v>613</v>
      </c>
      <c r="G270" s="40">
        <v>0.0050000000000000001</v>
      </c>
      <c r="H270" s="41">
        <v>0</v>
      </c>
      <c r="I270" s="42">
        <f>ROUND(G270*H270,P4)</f>
        <v>0</v>
      </c>
      <c r="J270" s="39" t="s">
        <v>463</v>
      </c>
      <c r="O270" s="43">
        <f>I270*0.21</f>
        <v>0</v>
      </c>
      <c r="P270">
        <v>3</v>
      </c>
    </row>
    <row r="271" ht="30">
      <c r="A271" s="36" t="s">
        <v>464</v>
      </c>
      <c r="B271" s="44"/>
      <c r="C271" s="45"/>
      <c r="D271" s="45"/>
      <c r="E271" s="38" t="s">
        <v>614</v>
      </c>
      <c r="F271" s="45"/>
      <c r="G271" s="45"/>
      <c r="H271" s="45"/>
      <c r="I271" s="45"/>
      <c r="J271" s="47"/>
    </row>
    <row r="272">
      <c r="A272" s="36" t="s">
        <v>465</v>
      </c>
      <c r="B272" s="44"/>
      <c r="C272" s="45"/>
      <c r="D272" s="45"/>
      <c r="E272" s="48" t="s">
        <v>466</v>
      </c>
      <c r="F272" s="45"/>
      <c r="G272" s="45"/>
      <c r="H272" s="45"/>
      <c r="I272" s="45"/>
      <c r="J272" s="47"/>
    </row>
    <row r="273" ht="120">
      <c r="A273" s="36" t="s">
        <v>467</v>
      </c>
      <c r="B273" s="49"/>
      <c r="C273" s="50"/>
      <c r="D273" s="50"/>
      <c r="E273" s="38" t="s">
        <v>615</v>
      </c>
      <c r="F273" s="50"/>
      <c r="G273" s="50"/>
      <c r="H273" s="50"/>
      <c r="I273" s="50"/>
      <c r="J273" s="51"/>
    </row>
  </sheetData>
  <sheetProtection sheet="1" objects="1" scenarios="1" spinCount="100000" saltValue="pcOq+Dkzdw1DaV7xRt+ql+dKIhPusJaLwHyTRx4wC/6SGQq6T7Re0Aiz+P7XLrt7Xiaag9dAk+sczbd+FSyTmg==" hashValue="YGRraALIeKM6rhFHZoojQo+P3nZ9MMbFsxvQGPEruWl3Atmz5ekXj2Wn1Lb02Y93zjZgEub2MSQupIy0h8PQo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61</v>
      </c>
      <c r="I3" s="24">
        <f>SUMIFS(I11:I382,A11:A382,"SD")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1565</v>
      </c>
      <c r="D6" s="21"/>
      <c r="E6" s="22" t="s">
        <v>1566</v>
      </c>
      <c r="F6" s="16"/>
      <c r="G6" s="16"/>
      <c r="H6" s="16"/>
      <c r="I6" s="16"/>
      <c r="J6" s="18"/>
    </row>
    <row r="7">
      <c r="A7" s="3" t="s">
        <v>442</v>
      </c>
      <c r="B7" s="19" t="s">
        <v>443</v>
      </c>
      <c r="C7" s="20" t="s">
        <v>61</v>
      </c>
      <c r="D7" s="21"/>
      <c r="E7" s="22" t="s">
        <v>62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SUMIFS(I12:I195,A12:A195,"P")</f>
        <v>0</v>
      </c>
      <c r="J11" s="35"/>
    </row>
    <row r="12">
      <c r="A12" s="36" t="s">
        <v>458</v>
      </c>
      <c r="B12" s="36">
        <v>1</v>
      </c>
      <c r="C12" s="37" t="s">
        <v>1568</v>
      </c>
      <c r="D12" s="36" t="s">
        <v>460</v>
      </c>
      <c r="E12" s="38" t="s">
        <v>1569</v>
      </c>
      <c r="F12" s="39" t="s">
        <v>496</v>
      </c>
      <c r="G12" s="40">
        <v>1</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2798</v>
      </c>
      <c r="F15" s="45"/>
      <c r="G15" s="45"/>
      <c r="H15" s="45"/>
      <c r="I15" s="45"/>
      <c r="J15" s="47"/>
    </row>
    <row r="16" ht="30">
      <c r="A16" s="36" t="s">
        <v>458</v>
      </c>
      <c r="B16" s="36">
        <v>2</v>
      </c>
      <c r="C16" s="37" t="s">
        <v>1571</v>
      </c>
      <c r="D16" s="36" t="s">
        <v>460</v>
      </c>
      <c r="E16" s="38" t="s">
        <v>1572</v>
      </c>
      <c r="F16" s="39" t="s">
        <v>482</v>
      </c>
      <c r="G16" s="40">
        <v>6</v>
      </c>
      <c r="H16" s="41">
        <v>0</v>
      </c>
      <c r="I16" s="42">
        <f>ROUND(G16*H16,P4)</f>
        <v>0</v>
      </c>
      <c r="J16" s="39" t="s">
        <v>471</v>
      </c>
      <c r="O16" s="43">
        <f>I16*0.21</f>
        <v>0</v>
      </c>
      <c r="P16">
        <v>3</v>
      </c>
    </row>
    <row r="17">
      <c r="A17" s="36" t="s">
        <v>464</v>
      </c>
      <c r="B17" s="44"/>
      <c r="C17" s="45"/>
      <c r="D17" s="45"/>
      <c r="E17" s="46" t="s">
        <v>460</v>
      </c>
      <c r="F17" s="45"/>
      <c r="G17" s="45"/>
      <c r="H17" s="45"/>
      <c r="I17" s="45"/>
      <c r="J17" s="47"/>
    </row>
    <row r="18" ht="30">
      <c r="A18" s="36" t="s">
        <v>465</v>
      </c>
      <c r="B18" s="44"/>
      <c r="C18" s="45"/>
      <c r="D18" s="45"/>
      <c r="E18" s="48" t="s">
        <v>1422</v>
      </c>
      <c r="F18" s="45"/>
      <c r="G18" s="45"/>
      <c r="H18" s="45"/>
      <c r="I18" s="45"/>
      <c r="J18" s="47"/>
    </row>
    <row r="19" ht="75">
      <c r="A19" s="36" t="s">
        <v>467</v>
      </c>
      <c r="B19" s="44"/>
      <c r="C19" s="45"/>
      <c r="D19" s="45"/>
      <c r="E19" s="38" t="s">
        <v>2799</v>
      </c>
      <c r="F19" s="45"/>
      <c r="G19" s="45"/>
      <c r="H19" s="45"/>
      <c r="I19" s="45"/>
      <c r="J19" s="47"/>
    </row>
    <row r="20" ht="30">
      <c r="A20" s="36" t="s">
        <v>458</v>
      </c>
      <c r="B20" s="36">
        <v>3</v>
      </c>
      <c r="C20" s="37" t="s">
        <v>526</v>
      </c>
      <c r="D20" s="36" t="s">
        <v>460</v>
      </c>
      <c r="E20" s="38" t="s">
        <v>527</v>
      </c>
      <c r="F20" s="39" t="s">
        <v>496</v>
      </c>
      <c r="G20" s="40">
        <v>1</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75">
      <c r="A23" s="36" t="s">
        <v>467</v>
      </c>
      <c r="B23" s="44"/>
      <c r="C23" s="45"/>
      <c r="D23" s="45"/>
      <c r="E23" s="38" t="s">
        <v>2800</v>
      </c>
      <c r="F23" s="45"/>
      <c r="G23" s="45"/>
      <c r="H23" s="45"/>
      <c r="I23" s="45"/>
      <c r="J23" s="47"/>
    </row>
    <row r="24">
      <c r="A24" s="36" t="s">
        <v>458</v>
      </c>
      <c r="B24" s="36">
        <v>4</v>
      </c>
      <c r="C24" s="37" t="s">
        <v>529</v>
      </c>
      <c r="D24" s="36" t="s">
        <v>460</v>
      </c>
      <c r="E24" s="38" t="s">
        <v>530</v>
      </c>
      <c r="F24" s="39" t="s">
        <v>496</v>
      </c>
      <c r="G24" s="40">
        <v>1</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75">
      <c r="A27" s="36" t="s">
        <v>467</v>
      </c>
      <c r="B27" s="44"/>
      <c r="C27" s="45"/>
      <c r="D27" s="45"/>
      <c r="E27" s="38" t="s">
        <v>2800</v>
      </c>
      <c r="F27" s="45"/>
      <c r="G27" s="45"/>
      <c r="H27" s="45"/>
      <c r="I27" s="45"/>
      <c r="J27" s="47"/>
    </row>
    <row r="28">
      <c r="A28" s="36" t="s">
        <v>458</v>
      </c>
      <c r="B28" s="36">
        <v>5</v>
      </c>
      <c r="C28" s="37" t="s">
        <v>822</v>
      </c>
      <c r="D28" s="36" t="s">
        <v>460</v>
      </c>
      <c r="E28" s="38" t="s">
        <v>823</v>
      </c>
      <c r="F28" s="39" t="s">
        <v>482</v>
      </c>
      <c r="G28" s="40">
        <v>134</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120">
      <c r="A31" s="36" t="s">
        <v>467</v>
      </c>
      <c r="B31" s="44"/>
      <c r="C31" s="45"/>
      <c r="D31" s="45"/>
      <c r="E31" s="38" t="s">
        <v>2801</v>
      </c>
      <c r="F31" s="45"/>
      <c r="G31" s="45"/>
      <c r="H31" s="45"/>
      <c r="I31" s="45"/>
      <c r="J31" s="47"/>
    </row>
    <row r="32">
      <c r="A32" s="36" t="s">
        <v>458</v>
      </c>
      <c r="B32" s="36">
        <v>6</v>
      </c>
      <c r="C32" s="37" t="s">
        <v>833</v>
      </c>
      <c r="D32" s="36" t="s">
        <v>460</v>
      </c>
      <c r="E32" s="38" t="s">
        <v>834</v>
      </c>
      <c r="F32" s="39" t="s">
        <v>482</v>
      </c>
      <c r="G32" s="40">
        <v>130.5</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75">
      <c r="A35" s="36" t="s">
        <v>467</v>
      </c>
      <c r="B35" s="44"/>
      <c r="C35" s="45"/>
      <c r="D35" s="45"/>
      <c r="E35" s="38" t="s">
        <v>2802</v>
      </c>
      <c r="F35" s="45"/>
      <c r="G35" s="45"/>
      <c r="H35" s="45"/>
      <c r="I35" s="45"/>
      <c r="J35" s="47"/>
    </row>
    <row r="36" ht="30">
      <c r="A36" s="36" t="s">
        <v>458</v>
      </c>
      <c r="B36" s="36">
        <v>7</v>
      </c>
      <c r="C36" s="37" t="s">
        <v>846</v>
      </c>
      <c r="D36" s="36" t="s">
        <v>460</v>
      </c>
      <c r="E36" s="38" t="s">
        <v>847</v>
      </c>
      <c r="F36" s="39" t="s">
        <v>496</v>
      </c>
      <c r="G36" s="40">
        <v>4</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135">
      <c r="A39" s="36" t="s">
        <v>467</v>
      </c>
      <c r="B39" s="44"/>
      <c r="C39" s="45"/>
      <c r="D39" s="45"/>
      <c r="E39" s="38" t="s">
        <v>1929</v>
      </c>
      <c r="F39" s="45"/>
      <c r="G39" s="45"/>
      <c r="H39" s="45"/>
      <c r="I39" s="45"/>
      <c r="J39" s="47"/>
    </row>
    <row r="40">
      <c r="A40" s="36" t="s">
        <v>458</v>
      </c>
      <c r="B40" s="36">
        <v>8</v>
      </c>
      <c r="C40" s="37" t="s">
        <v>675</v>
      </c>
      <c r="D40" s="36" t="s">
        <v>460</v>
      </c>
      <c r="E40" s="38" t="s">
        <v>676</v>
      </c>
      <c r="F40" s="39" t="s">
        <v>496</v>
      </c>
      <c r="G40" s="40">
        <v>1</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20">
      <c r="A43" s="36" t="s">
        <v>467</v>
      </c>
      <c r="B43" s="44"/>
      <c r="C43" s="45"/>
      <c r="D43" s="45"/>
      <c r="E43" s="38" t="s">
        <v>859</v>
      </c>
      <c r="F43" s="45"/>
      <c r="G43" s="45"/>
      <c r="H43" s="45"/>
      <c r="I43" s="45"/>
      <c r="J43" s="47"/>
    </row>
    <row r="44">
      <c r="A44" s="36" t="s">
        <v>458</v>
      </c>
      <c r="B44" s="36">
        <v>9</v>
      </c>
      <c r="C44" s="37" t="s">
        <v>1428</v>
      </c>
      <c r="D44" s="36" t="s">
        <v>460</v>
      </c>
      <c r="E44" s="38" t="s">
        <v>1429</v>
      </c>
      <c r="F44" s="39" t="s">
        <v>496</v>
      </c>
      <c r="G44" s="40">
        <v>8</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20">
      <c r="A47" s="36" t="s">
        <v>467</v>
      </c>
      <c r="B47" s="44"/>
      <c r="C47" s="45"/>
      <c r="D47" s="45"/>
      <c r="E47" s="38" t="s">
        <v>859</v>
      </c>
      <c r="F47" s="45"/>
      <c r="G47" s="45"/>
      <c r="H47" s="45"/>
      <c r="I47" s="45"/>
      <c r="J47" s="47"/>
    </row>
    <row r="48" ht="30">
      <c r="A48" s="36" t="s">
        <v>458</v>
      </c>
      <c r="B48" s="36">
        <v>10</v>
      </c>
      <c r="C48" s="37" t="s">
        <v>548</v>
      </c>
      <c r="D48" s="36" t="s">
        <v>460</v>
      </c>
      <c r="E48" s="38" t="s">
        <v>549</v>
      </c>
      <c r="F48" s="39" t="s">
        <v>496</v>
      </c>
      <c r="G48" s="40">
        <v>1</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135">
      <c r="A51" s="36" t="s">
        <v>467</v>
      </c>
      <c r="B51" s="44"/>
      <c r="C51" s="45"/>
      <c r="D51" s="45"/>
      <c r="E51" s="38" t="s">
        <v>550</v>
      </c>
      <c r="F51" s="45"/>
      <c r="G51" s="45"/>
      <c r="H51" s="45"/>
      <c r="I51" s="45"/>
      <c r="J51" s="47"/>
    </row>
    <row r="52">
      <c r="A52" s="36" t="s">
        <v>458</v>
      </c>
      <c r="B52" s="36">
        <v>11</v>
      </c>
      <c r="C52" s="37" t="s">
        <v>555</v>
      </c>
      <c r="D52" s="36" t="s">
        <v>460</v>
      </c>
      <c r="E52" s="38" t="s">
        <v>556</v>
      </c>
      <c r="F52" s="39" t="s">
        <v>557</v>
      </c>
      <c r="G52" s="40">
        <v>0.93500000000000005</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240">
      <c r="A55" s="36" t="s">
        <v>467</v>
      </c>
      <c r="B55" s="44"/>
      <c r="C55" s="45"/>
      <c r="D55" s="45"/>
      <c r="E55" s="38" t="s">
        <v>2803</v>
      </c>
      <c r="F55" s="45"/>
      <c r="G55" s="45"/>
      <c r="H55" s="45"/>
      <c r="I55" s="45"/>
      <c r="J55" s="47"/>
    </row>
    <row r="56">
      <c r="A56" s="36" t="s">
        <v>458</v>
      </c>
      <c r="B56" s="36">
        <v>12</v>
      </c>
      <c r="C56" s="37" t="s">
        <v>559</v>
      </c>
      <c r="D56" s="36" t="s">
        <v>460</v>
      </c>
      <c r="E56" s="38" t="s">
        <v>560</v>
      </c>
      <c r="F56" s="39" t="s">
        <v>482</v>
      </c>
      <c r="G56" s="40">
        <v>233.59999999999999</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50">
      <c r="A59" s="36" t="s">
        <v>467</v>
      </c>
      <c r="B59" s="44"/>
      <c r="C59" s="45"/>
      <c r="D59" s="45"/>
      <c r="E59" s="38" t="s">
        <v>2804</v>
      </c>
      <c r="F59" s="45"/>
      <c r="G59" s="45"/>
      <c r="H59" s="45"/>
      <c r="I59" s="45"/>
      <c r="J59" s="47"/>
    </row>
    <row r="60">
      <c r="A60" s="36" t="s">
        <v>458</v>
      </c>
      <c r="B60" s="36">
        <v>13</v>
      </c>
      <c r="C60" s="37" t="s">
        <v>562</v>
      </c>
      <c r="D60" s="36" t="s">
        <v>460</v>
      </c>
      <c r="E60" s="38" t="s">
        <v>563</v>
      </c>
      <c r="F60" s="39" t="s">
        <v>496</v>
      </c>
      <c r="G60" s="40">
        <v>2</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50">
      <c r="A63" s="36" t="s">
        <v>467</v>
      </c>
      <c r="B63" s="44"/>
      <c r="C63" s="45"/>
      <c r="D63" s="45"/>
      <c r="E63" s="38" t="s">
        <v>2805</v>
      </c>
      <c r="F63" s="45"/>
      <c r="G63" s="45"/>
      <c r="H63" s="45"/>
      <c r="I63" s="45"/>
      <c r="J63" s="47"/>
    </row>
    <row r="64">
      <c r="A64" s="36" t="s">
        <v>458</v>
      </c>
      <c r="B64" s="36">
        <v>14</v>
      </c>
      <c r="C64" s="37" t="s">
        <v>565</v>
      </c>
      <c r="D64" s="36" t="s">
        <v>460</v>
      </c>
      <c r="E64" s="38" t="s">
        <v>566</v>
      </c>
      <c r="F64" s="39" t="s">
        <v>496</v>
      </c>
      <c r="G64" s="40">
        <v>2</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05">
      <c r="A67" s="36" t="s">
        <v>467</v>
      </c>
      <c r="B67" s="44"/>
      <c r="C67" s="45"/>
      <c r="D67" s="45"/>
      <c r="E67" s="38" t="s">
        <v>567</v>
      </c>
      <c r="F67" s="45"/>
      <c r="G67" s="45"/>
      <c r="H67" s="45"/>
      <c r="I67" s="45"/>
      <c r="J67" s="47"/>
    </row>
    <row r="68">
      <c r="A68" s="36" t="s">
        <v>458</v>
      </c>
      <c r="B68" s="36">
        <v>15</v>
      </c>
      <c r="C68" s="37" t="s">
        <v>568</v>
      </c>
      <c r="D68" s="36" t="s">
        <v>460</v>
      </c>
      <c r="E68" s="38" t="s">
        <v>569</v>
      </c>
      <c r="F68" s="39" t="s">
        <v>482</v>
      </c>
      <c r="G68" s="40">
        <v>134</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50">
      <c r="A71" s="36" t="s">
        <v>467</v>
      </c>
      <c r="B71" s="44"/>
      <c r="C71" s="45"/>
      <c r="D71" s="45"/>
      <c r="E71" s="38" t="s">
        <v>2806</v>
      </c>
      <c r="F71" s="45"/>
      <c r="G71" s="45"/>
      <c r="H71" s="45"/>
      <c r="I71" s="45"/>
      <c r="J71" s="47"/>
    </row>
    <row r="72">
      <c r="A72" s="36" t="s">
        <v>458</v>
      </c>
      <c r="B72" s="36">
        <v>16</v>
      </c>
      <c r="C72" s="37" t="s">
        <v>571</v>
      </c>
      <c r="D72" s="36" t="s">
        <v>460</v>
      </c>
      <c r="E72" s="38" t="s">
        <v>572</v>
      </c>
      <c r="F72" s="39" t="s">
        <v>482</v>
      </c>
      <c r="G72" s="40">
        <v>134</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20">
      <c r="A75" s="36" t="s">
        <v>467</v>
      </c>
      <c r="B75" s="44"/>
      <c r="C75" s="45"/>
      <c r="D75" s="45"/>
      <c r="E75" s="38" t="s">
        <v>2807</v>
      </c>
      <c r="F75" s="45"/>
      <c r="G75" s="45"/>
      <c r="H75" s="45"/>
      <c r="I75" s="45"/>
      <c r="J75" s="47"/>
    </row>
    <row r="76">
      <c r="A76" s="36" t="s">
        <v>458</v>
      </c>
      <c r="B76" s="36">
        <v>17</v>
      </c>
      <c r="C76" s="37" t="s">
        <v>574</v>
      </c>
      <c r="D76" s="36" t="s">
        <v>460</v>
      </c>
      <c r="E76" s="38" t="s">
        <v>575</v>
      </c>
      <c r="F76" s="39" t="s">
        <v>576</v>
      </c>
      <c r="G76" s="40">
        <v>2</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35">
      <c r="A79" s="36" t="s">
        <v>467</v>
      </c>
      <c r="B79" s="44"/>
      <c r="C79" s="45"/>
      <c r="D79" s="45"/>
      <c r="E79" s="38" t="s">
        <v>2808</v>
      </c>
      <c r="F79" s="45"/>
      <c r="G79" s="45"/>
      <c r="H79" s="45"/>
      <c r="I79" s="45"/>
      <c r="J79" s="47"/>
    </row>
    <row r="80">
      <c r="A80" s="36" t="s">
        <v>458</v>
      </c>
      <c r="B80" s="36">
        <v>18</v>
      </c>
      <c r="C80" s="37" t="s">
        <v>578</v>
      </c>
      <c r="D80" s="36" t="s">
        <v>460</v>
      </c>
      <c r="E80" s="38" t="s">
        <v>579</v>
      </c>
      <c r="F80" s="39" t="s">
        <v>482</v>
      </c>
      <c r="G80" s="40">
        <v>134</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35">
      <c r="A83" s="36" t="s">
        <v>467</v>
      </c>
      <c r="B83" s="44"/>
      <c r="C83" s="45"/>
      <c r="D83" s="45"/>
      <c r="E83" s="38" t="s">
        <v>2809</v>
      </c>
      <c r="F83" s="45"/>
      <c r="G83" s="45"/>
      <c r="H83" s="45"/>
      <c r="I83" s="45"/>
      <c r="J83" s="47"/>
    </row>
    <row r="84">
      <c r="A84" s="36" t="s">
        <v>458</v>
      </c>
      <c r="B84" s="36">
        <v>19</v>
      </c>
      <c r="C84" s="37" t="s">
        <v>586</v>
      </c>
      <c r="D84" s="36" t="s">
        <v>460</v>
      </c>
      <c r="E84" s="38" t="s">
        <v>587</v>
      </c>
      <c r="F84" s="39" t="s">
        <v>482</v>
      </c>
      <c r="G84" s="40">
        <v>134</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210">
      <c r="A87" s="36" t="s">
        <v>467</v>
      </c>
      <c r="B87" s="44"/>
      <c r="C87" s="45"/>
      <c r="D87" s="45"/>
      <c r="E87" s="38" t="s">
        <v>2810</v>
      </c>
      <c r="F87" s="45"/>
      <c r="G87" s="45"/>
      <c r="H87" s="45"/>
      <c r="I87" s="45"/>
      <c r="J87" s="47"/>
    </row>
    <row r="88">
      <c r="A88" s="36" t="s">
        <v>458</v>
      </c>
      <c r="B88" s="36">
        <v>20</v>
      </c>
      <c r="C88" s="37" t="s">
        <v>589</v>
      </c>
      <c r="D88" s="36" t="s">
        <v>460</v>
      </c>
      <c r="E88" s="38" t="s">
        <v>590</v>
      </c>
      <c r="F88" s="39" t="s">
        <v>482</v>
      </c>
      <c r="G88" s="40">
        <v>134</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50">
      <c r="A91" s="36" t="s">
        <v>467</v>
      </c>
      <c r="B91" s="44"/>
      <c r="C91" s="45"/>
      <c r="D91" s="45"/>
      <c r="E91" s="38" t="s">
        <v>2811</v>
      </c>
      <c r="F91" s="45"/>
      <c r="G91" s="45"/>
      <c r="H91" s="45"/>
      <c r="I91" s="45"/>
      <c r="J91" s="47"/>
    </row>
    <row r="92">
      <c r="A92" s="36" t="s">
        <v>458</v>
      </c>
      <c r="B92" s="36">
        <v>21</v>
      </c>
      <c r="C92" s="37" t="s">
        <v>592</v>
      </c>
      <c r="D92" s="36" t="s">
        <v>460</v>
      </c>
      <c r="E92" s="38" t="s">
        <v>593</v>
      </c>
      <c r="F92" s="39" t="s">
        <v>496</v>
      </c>
      <c r="G92" s="40">
        <v>2</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50">
      <c r="A95" s="36" t="s">
        <v>467</v>
      </c>
      <c r="B95" s="44"/>
      <c r="C95" s="45"/>
      <c r="D95" s="45"/>
      <c r="E95" s="38" t="s">
        <v>2153</v>
      </c>
      <c r="F95" s="45"/>
      <c r="G95" s="45"/>
      <c r="H95" s="45"/>
      <c r="I95" s="45"/>
      <c r="J95" s="47"/>
    </row>
    <row r="96">
      <c r="A96" s="36" t="s">
        <v>458</v>
      </c>
      <c r="B96" s="36">
        <v>22</v>
      </c>
      <c r="C96" s="37" t="s">
        <v>701</v>
      </c>
      <c r="D96" s="36" t="s">
        <v>460</v>
      </c>
      <c r="E96" s="38" t="s">
        <v>702</v>
      </c>
      <c r="F96" s="39" t="s">
        <v>496</v>
      </c>
      <c r="G96" s="40">
        <v>1</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90">
      <c r="A99" s="36" t="s">
        <v>467</v>
      </c>
      <c r="B99" s="44"/>
      <c r="C99" s="45"/>
      <c r="D99" s="45"/>
      <c r="E99" s="38" t="s">
        <v>2812</v>
      </c>
      <c r="F99" s="45"/>
      <c r="G99" s="45"/>
      <c r="H99" s="45"/>
      <c r="I99" s="45"/>
      <c r="J99" s="47"/>
    </row>
    <row r="100">
      <c r="A100" s="36" t="s">
        <v>458</v>
      </c>
      <c r="B100" s="36">
        <v>23</v>
      </c>
      <c r="C100" s="37" t="s">
        <v>595</v>
      </c>
      <c r="D100" s="36" t="s">
        <v>460</v>
      </c>
      <c r="E100" s="38" t="s">
        <v>596</v>
      </c>
      <c r="F100" s="39" t="s">
        <v>496</v>
      </c>
      <c r="G100" s="40">
        <v>3</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95">
      <c r="A103" s="36" t="s">
        <v>467</v>
      </c>
      <c r="B103" s="44"/>
      <c r="C103" s="45"/>
      <c r="D103" s="45"/>
      <c r="E103" s="38" t="s">
        <v>2155</v>
      </c>
      <c r="F103" s="45"/>
      <c r="G103" s="45"/>
      <c r="H103" s="45"/>
      <c r="I103" s="45"/>
      <c r="J103" s="47"/>
    </row>
    <row r="104">
      <c r="A104" s="36" t="s">
        <v>458</v>
      </c>
      <c r="B104" s="36">
        <v>24</v>
      </c>
      <c r="C104" s="37" t="s">
        <v>1605</v>
      </c>
      <c r="D104" s="36" t="s">
        <v>460</v>
      </c>
      <c r="E104" s="38" t="s">
        <v>1606</v>
      </c>
      <c r="F104" s="39" t="s">
        <v>496</v>
      </c>
      <c r="G104" s="40">
        <v>1</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225">
      <c r="A107" s="36" t="s">
        <v>467</v>
      </c>
      <c r="B107" s="44"/>
      <c r="C107" s="45"/>
      <c r="D107" s="45"/>
      <c r="E107" s="38" t="s">
        <v>1998</v>
      </c>
      <c r="F107" s="45"/>
      <c r="G107" s="45"/>
      <c r="H107" s="45"/>
      <c r="I107" s="45"/>
      <c r="J107" s="47"/>
    </row>
    <row r="108">
      <c r="A108" s="36" t="s">
        <v>458</v>
      </c>
      <c r="B108" s="36">
        <v>25</v>
      </c>
      <c r="C108" s="37" t="s">
        <v>1608</v>
      </c>
      <c r="D108" s="36" t="s">
        <v>460</v>
      </c>
      <c r="E108" s="38" t="s">
        <v>1609</v>
      </c>
      <c r="F108" s="39" t="s">
        <v>496</v>
      </c>
      <c r="G108" s="40">
        <v>1</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165">
      <c r="A111" s="36" t="s">
        <v>467</v>
      </c>
      <c r="B111" s="44"/>
      <c r="C111" s="45"/>
      <c r="D111" s="45"/>
      <c r="E111" s="38" t="s">
        <v>1999</v>
      </c>
      <c r="F111" s="45"/>
      <c r="G111" s="45"/>
      <c r="H111" s="45"/>
      <c r="I111" s="45"/>
      <c r="J111" s="47"/>
    </row>
    <row r="112">
      <c r="A112" s="36" t="s">
        <v>458</v>
      </c>
      <c r="B112" s="36">
        <v>26</v>
      </c>
      <c r="C112" s="37" t="s">
        <v>598</v>
      </c>
      <c r="D112" s="36" t="s">
        <v>460</v>
      </c>
      <c r="E112" s="38" t="s">
        <v>599</v>
      </c>
      <c r="F112" s="39" t="s">
        <v>496</v>
      </c>
      <c r="G112" s="40">
        <v>4</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466</v>
      </c>
      <c r="F114" s="45"/>
      <c r="G114" s="45"/>
      <c r="H114" s="45"/>
      <c r="I114" s="45"/>
      <c r="J114" s="47"/>
    </row>
    <row r="115" ht="165">
      <c r="A115" s="36" t="s">
        <v>467</v>
      </c>
      <c r="B115" s="44"/>
      <c r="C115" s="45"/>
      <c r="D115" s="45"/>
      <c r="E115" s="38" t="s">
        <v>2156</v>
      </c>
      <c r="F115" s="45"/>
      <c r="G115" s="45"/>
      <c r="H115" s="45"/>
      <c r="I115" s="45"/>
      <c r="J115" s="47"/>
    </row>
    <row r="116">
      <c r="A116" s="36" t="s">
        <v>458</v>
      </c>
      <c r="B116" s="36">
        <v>27</v>
      </c>
      <c r="C116" s="37" t="s">
        <v>1430</v>
      </c>
      <c r="D116" s="36" t="s">
        <v>460</v>
      </c>
      <c r="E116" s="38" t="s">
        <v>1431</v>
      </c>
      <c r="F116" s="39" t="s">
        <v>496</v>
      </c>
      <c r="G116" s="40">
        <v>64</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80">
      <c r="A119" s="36" t="s">
        <v>467</v>
      </c>
      <c r="B119" s="44"/>
      <c r="C119" s="45"/>
      <c r="D119" s="45"/>
      <c r="E119" s="38" t="s">
        <v>2157</v>
      </c>
      <c r="F119" s="45"/>
      <c r="G119" s="45"/>
      <c r="H119" s="45"/>
      <c r="I119" s="45"/>
      <c r="J119" s="47"/>
    </row>
    <row r="120">
      <c r="A120" s="36" t="s">
        <v>458</v>
      </c>
      <c r="B120" s="36">
        <v>28</v>
      </c>
      <c r="C120" s="37" t="s">
        <v>601</v>
      </c>
      <c r="D120" s="36" t="s">
        <v>460</v>
      </c>
      <c r="E120" s="38" t="s">
        <v>602</v>
      </c>
      <c r="F120" s="39" t="s">
        <v>603</v>
      </c>
      <c r="G120" s="40">
        <v>8</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210">
      <c r="A123" s="36" t="s">
        <v>467</v>
      </c>
      <c r="B123" s="44"/>
      <c r="C123" s="45"/>
      <c r="D123" s="45"/>
      <c r="E123" s="38" t="s">
        <v>2158</v>
      </c>
      <c r="F123" s="45"/>
      <c r="G123" s="45"/>
      <c r="H123" s="45"/>
      <c r="I123" s="45"/>
      <c r="J123" s="47"/>
    </row>
    <row r="124">
      <c r="A124" s="36" t="s">
        <v>458</v>
      </c>
      <c r="B124" s="36">
        <v>29</v>
      </c>
      <c r="C124" s="37" t="s">
        <v>605</v>
      </c>
      <c r="D124" s="36" t="s">
        <v>460</v>
      </c>
      <c r="E124" s="38" t="s">
        <v>606</v>
      </c>
      <c r="F124" s="39" t="s">
        <v>496</v>
      </c>
      <c r="G124" s="40">
        <v>16</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35">
      <c r="A127" s="36" t="s">
        <v>467</v>
      </c>
      <c r="B127" s="44"/>
      <c r="C127" s="45"/>
      <c r="D127" s="45"/>
      <c r="E127" s="38" t="s">
        <v>2159</v>
      </c>
      <c r="F127" s="45"/>
      <c r="G127" s="45"/>
      <c r="H127" s="45"/>
      <c r="I127" s="45"/>
      <c r="J127" s="47"/>
    </row>
    <row r="128">
      <c r="A128" s="36" t="s">
        <v>458</v>
      </c>
      <c r="B128" s="36">
        <v>30</v>
      </c>
      <c r="C128" s="37" t="s">
        <v>1615</v>
      </c>
      <c r="D128" s="36" t="s">
        <v>460</v>
      </c>
      <c r="E128" s="38" t="s">
        <v>1616</v>
      </c>
      <c r="F128" s="39" t="s">
        <v>496</v>
      </c>
      <c r="G128" s="40">
        <v>16</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150">
      <c r="A131" s="36" t="s">
        <v>467</v>
      </c>
      <c r="B131" s="44"/>
      <c r="C131" s="45"/>
      <c r="D131" s="45"/>
      <c r="E131" s="38" t="s">
        <v>2160</v>
      </c>
      <c r="F131" s="45"/>
      <c r="G131" s="45"/>
      <c r="H131" s="45"/>
      <c r="I131" s="45"/>
      <c r="J131" s="47"/>
    </row>
    <row r="132">
      <c r="A132" s="36" t="s">
        <v>458</v>
      </c>
      <c r="B132" s="36">
        <v>31</v>
      </c>
      <c r="C132" s="37" t="s">
        <v>1618</v>
      </c>
      <c r="D132" s="36" t="s">
        <v>460</v>
      </c>
      <c r="E132" s="38" t="s">
        <v>1619</v>
      </c>
      <c r="F132" s="39" t="s">
        <v>496</v>
      </c>
      <c r="G132" s="40">
        <v>1</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135">
      <c r="A135" s="36" t="s">
        <v>467</v>
      </c>
      <c r="B135" s="44"/>
      <c r="C135" s="45"/>
      <c r="D135" s="45"/>
      <c r="E135" s="38" t="s">
        <v>700</v>
      </c>
      <c r="F135" s="45"/>
      <c r="G135" s="45"/>
      <c r="H135" s="45"/>
      <c r="I135" s="45"/>
      <c r="J135" s="47"/>
    </row>
    <row r="136">
      <c r="A136" s="36" t="s">
        <v>458</v>
      </c>
      <c r="B136" s="36">
        <v>32</v>
      </c>
      <c r="C136" s="37" t="s">
        <v>2002</v>
      </c>
      <c r="D136" s="36" t="s">
        <v>460</v>
      </c>
      <c r="E136" s="38" t="s">
        <v>2003</v>
      </c>
      <c r="F136" s="39" t="s">
        <v>496</v>
      </c>
      <c r="G136" s="40">
        <v>1</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75">
      <c r="A139" s="36" t="s">
        <v>467</v>
      </c>
      <c r="B139" s="44"/>
      <c r="C139" s="45"/>
      <c r="D139" s="45"/>
      <c r="E139" s="38" t="s">
        <v>704</v>
      </c>
      <c r="F139" s="45"/>
      <c r="G139" s="45"/>
      <c r="H139" s="45"/>
      <c r="I139" s="45"/>
      <c r="J139" s="47"/>
    </row>
    <row r="140">
      <c r="A140" s="36" t="s">
        <v>458</v>
      </c>
      <c r="B140" s="36">
        <v>33</v>
      </c>
      <c r="C140" s="37" t="s">
        <v>2005</v>
      </c>
      <c r="D140" s="36" t="s">
        <v>460</v>
      </c>
      <c r="E140" s="38" t="s">
        <v>2006</v>
      </c>
      <c r="F140" s="39" t="s">
        <v>496</v>
      </c>
      <c r="G140" s="40">
        <v>1</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105">
      <c r="A143" s="36" t="s">
        <v>467</v>
      </c>
      <c r="B143" s="44"/>
      <c r="C143" s="45"/>
      <c r="D143" s="45"/>
      <c r="E143" s="38" t="s">
        <v>725</v>
      </c>
      <c r="F143" s="45"/>
      <c r="G143" s="45"/>
      <c r="H143" s="45"/>
      <c r="I143" s="45"/>
      <c r="J143" s="47"/>
    </row>
    <row r="144">
      <c r="A144" s="36" t="s">
        <v>458</v>
      </c>
      <c r="B144" s="36">
        <v>34</v>
      </c>
      <c r="C144" s="37" t="s">
        <v>1620</v>
      </c>
      <c r="D144" s="36" t="s">
        <v>460</v>
      </c>
      <c r="E144" s="38" t="s">
        <v>1621</v>
      </c>
      <c r="F144" s="39" t="s">
        <v>496</v>
      </c>
      <c r="G144" s="40">
        <v>1</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150">
      <c r="A147" s="36" t="s">
        <v>467</v>
      </c>
      <c r="B147" s="44"/>
      <c r="C147" s="45"/>
      <c r="D147" s="45"/>
      <c r="E147" s="38" t="s">
        <v>1595</v>
      </c>
      <c r="F147" s="45"/>
      <c r="G147" s="45"/>
      <c r="H147" s="45"/>
      <c r="I147" s="45"/>
      <c r="J147" s="47"/>
    </row>
    <row r="148">
      <c r="A148" s="36" t="s">
        <v>458</v>
      </c>
      <c r="B148" s="36">
        <v>35</v>
      </c>
      <c r="C148" s="37" t="s">
        <v>1622</v>
      </c>
      <c r="D148" s="36" t="s">
        <v>460</v>
      </c>
      <c r="E148" s="38" t="s">
        <v>1623</v>
      </c>
      <c r="F148" s="39" t="s">
        <v>496</v>
      </c>
      <c r="G148" s="40">
        <v>1</v>
      </c>
      <c r="H148" s="41">
        <v>0</v>
      </c>
      <c r="I148" s="42">
        <f>ROUND(G148*H148,P4)</f>
        <v>0</v>
      </c>
      <c r="J148" s="39" t="s">
        <v>463</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35">
      <c r="A151" s="36" t="s">
        <v>467</v>
      </c>
      <c r="B151" s="44"/>
      <c r="C151" s="45"/>
      <c r="D151" s="45"/>
      <c r="E151" s="38" t="s">
        <v>700</v>
      </c>
      <c r="F151" s="45"/>
      <c r="G151" s="45"/>
      <c r="H151" s="45"/>
      <c r="I151" s="45"/>
      <c r="J151" s="47"/>
    </row>
    <row r="152">
      <c r="A152" s="36" t="s">
        <v>458</v>
      </c>
      <c r="B152" s="36">
        <v>36</v>
      </c>
      <c r="C152" s="37" t="s">
        <v>1625</v>
      </c>
      <c r="D152" s="36" t="s">
        <v>460</v>
      </c>
      <c r="E152" s="38" t="s">
        <v>1626</v>
      </c>
      <c r="F152" s="39" t="s">
        <v>496</v>
      </c>
      <c r="G152" s="40">
        <v>1</v>
      </c>
      <c r="H152" s="41">
        <v>0</v>
      </c>
      <c r="I152" s="42">
        <f>ROUND(G152*H152,P4)</f>
        <v>0</v>
      </c>
      <c r="J152" s="39" t="s">
        <v>463</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150">
      <c r="A155" s="36" t="s">
        <v>467</v>
      </c>
      <c r="B155" s="44"/>
      <c r="C155" s="45"/>
      <c r="D155" s="45"/>
      <c r="E155" s="38" t="s">
        <v>1595</v>
      </c>
      <c r="F155" s="45"/>
      <c r="G155" s="45"/>
      <c r="H155" s="45"/>
      <c r="I155" s="45"/>
      <c r="J155" s="47"/>
    </row>
    <row r="156">
      <c r="A156" s="36" t="s">
        <v>458</v>
      </c>
      <c r="B156" s="36">
        <v>37</v>
      </c>
      <c r="C156" s="37" t="s">
        <v>1628</v>
      </c>
      <c r="D156" s="36" t="s">
        <v>460</v>
      </c>
      <c r="E156" s="38" t="s">
        <v>1629</v>
      </c>
      <c r="F156" s="39" t="s">
        <v>496</v>
      </c>
      <c r="G156" s="40">
        <v>1</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90">
      <c r="A159" s="36" t="s">
        <v>467</v>
      </c>
      <c r="B159" s="44"/>
      <c r="C159" s="45"/>
      <c r="D159" s="45"/>
      <c r="E159" s="38" t="s">
        <v>2813</v>
      </c>
      <c r="F159" s="45"/>
      <c r="G159" s="45"/>
      <c r="H159" s="45"/>
      <c r="I159" s="45"/>
      <c r="J159" s="47"/>
    </row>
    <row r="160">
      <c r="A160" s="36" t="s">
        <v>458</v>
      </c>
      <c r="B160" s="36">
        <v>38</v>
      </c>
      <c r="C160" s="37" t="s">
        <v>1630</v>
      </c>
      <c r="D160" s="36" t="s">
        <v>460</v>
      </c>
      <c r="E160" s="38" t="s">
        <v>2010</v>
      </c>
      <c r="F160" s="39" t="s">
        <v>496</v>
      </c>
      <c r="G160" s="40">
        <v>1</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05">
      <c r="A163" s="36" t="s">
        <v>467</v>
      </c>
      <c r="B163" s="44"/>
      <c r="C163" s="45"/>
      <c r="D163" s="45"/>
      <c r="E163" s="38" t="s">
        <v>2814</v>
      </c>
      <c r="F163" s="45"/>
      <c r="G163" s="45"/>
      <c r="H163" s="45"/>
      <c r="I163" s="45"/>
      <c r="J163" s="47"/>
    </row>
    <row r="164">
      <c r="A164" s="36" t="s">
        <v>458</v>
      </c>
      <c r="B164" s="36">
        <v>39</v>
      </c>
      <c r="C164" s="37" t="s">
        <v>1893</v>
      </c>
      <c r="D164" s="36" t="s">
        <v>460</v>
      </c>
      <c r="E164" s="38" t="s">
        <v>1894</v>
      </c>
      <c r="F164" s="39" t="s">
        <v>496</v>
      </c>
      <c r="G164" s="40">
        <v>1</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30">
      <c r="A166" s="36" t="s">
        <v>465</v>
      </c>
      <c r="B166" s="44"/>
      <c r="C166" s="45"/>
      <c r="D166" s="45"/>
      <c r="E166" s="48" t="s">
        <v>1634</v>
      </c>
      <c r="F166" s="45"/>
      <c r="G166" s="45"/>
      <c r="H166" s="45"/>
      <c r="I166" s="45"/>
      <c r="J166" s="47"/>
    </row>
    <row r="167" ht="150">
      <c r="A167" s="36" t="s">
        <v>467</v>
      </c>
      <c r="B167" s="44"/>
      <c r="C167" s="45"/>
      <c r="D167" s="45"/>
      <c r="E167" s="38" t="s">
        <v>2161</v>
      </c>
      <c r="F167" s="45"/>
      <c r="G167" s="45"/>
      <c r="H167" s="45"/>
      <c r="I167" s="45"/>
      <c r="J167" s="47"/>
    </row>
    <row r="168">
      <c r="A168" s="36" t="s">
        <v>458</v>
      </c>
      <c r="B168" s="36">
        <v>40</v>
      </c>
      <c r="C168" s="37" t="s">
        <v>1895</v>
      </c>
      <c r="D168" s="36" t="s">
        <v>460</v>
      </c>
      <c r="E168" s="38" t="s">
        <v>1896</v>
      </c>
      <c r="F168" s="39" t="s">
        <v>496</v>
      </c>
      <c r="G168" s="40">
        <v>1</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180">
      <c r="A171" s="36" t="s">
        <v>467</v>
      </c>
      <c r="B171" s="44"/>
      <c r="C171" s="45"/>
      <c r="D171" s="45"/>
      <c r="E171" s="38" t="s">
        <v>2162</v>
      </c>
      <c r="F171" s="45"/>
      <c r="G171" s="45"/>
      <c r="H171" s="45"/>
      <c r="I171" s="45"/>
      <c r="J171" s="47"/>
    </row>
    <row r="172">
      <c r="A172" s="36" t="s">
        <v>458</v>
      </c>
      <c r="B172" s="36">
        <v>41</v>
      </c>
      <c r="C172" s="37" t="s">
        <v>2163</v>
      </c>
      <c r="D172" s="36" t="s">
        <v>460</v>
      </c>
      <c r="E172" s="38" t="s">
        <v>2164</v>
      </c>
      <c r="F172" s="39" t="s">
        <v>496</v>
      </c>
      <c r="G172" s="40">
        <v>2</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75">
      <c r="A175" s="36" t="s">
        <v>467</v>
      </c>
      <c r="B175" s="44"/>
      <c r="C175" s="45"/>
      <c r="D175" s="45"/>
      <c r="E175" s="38" t="s">
        <v>704</v>
      </c>
      <c r="F175" s="45"/>
      <c r="G175" s="45"/>
      <c r="H175" s="45"/>
      <c r="I175" s="45"/>
      <c r="J175" s="47"/>
    </row>
    <row r="176">
      <c r="A176" s="36" t="s">
        <v>458</v>
      </c>
      <c r="B176" s="36">
        <v>42</v>
      </c>
      <c r="C176" s="37" t="s">
        <v>2014</v>
      </c>
      <c r="D176" s="36" t="s">
        <v>460</v>
      </c>
      <c r="E176" s="38" t="s">
        <v>2015</v>
      </c>
      <c r="F176" s="39" t="s">
        <v>496</v>
      </c>
      <c r="G176" s="40">
        <v>1</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75">
      <c r="A179" s="36" t="s">
        <v>467</v>
      </c>
      <c r="B179" s="44"/>
      <c r="C179" s="45"/>
      <c r="D179" s="45"/>
      <c r="E179" s="38" t="s">
        <v>704</v>
      </c>
      <c r="F179" s="45"/>
      <c r="G179" s="45"/>
      <c r="H179" s="45"/>
      <c r="I179" s="45"/>
      <c r="J179" s="47"/>
    </row>
    <row r="180">
      <c r="A180" s="36" t="s">
        <v>458</v>
      </c>
      <c r="B180" s="36">
        <v>43</v>
      </c>
      <c r="C180" s="37" t="s">
        <v>1665</v>
      </c>
      <c r="D180" s="36" t="s">
        <v>460</v>
      </c>
      <c r="E180" s="38" t="s">
        <v>1666</v>
      </c>
      <c r="F180" s="39" t="s">
        <v>496</v>
      </c>
      <c r="G180" s="40">
        <v>3</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180">
      <c r="A183" s="36" t="s">
        <v>467</v>
      </c>
      <c r="B183" s="44"/>
      <c r="C183" s="45"/>
      <c r="D183" s="45"/>
      <c r="E183" s="38" t="s">
        <v>2167</v>
      </c>
      <c r="F183" s="45"/>
      <c r="G183" s="45"/>
      <c r="H183" s="45"/>
      <c r="I183" s="45"/>
      <c r="J183" s="47"/>
    </row>
    <row r="184">
      <c r="A184" s="36" t="s">
        <v>458</v>
      </c>
      <c r="B184" s="36">
        <v>44</v>
      </c>
      <c r="C184" s="37" t="s">
        <v>1671</v>
      </c>
      <c r="D184" s="36" t="s">
        <v>460</v>
      </c>
      <c r="E184" s="38" t="s">
        <v>2017</v>
      </c>
      <c r="F184" s="39" t="s">
        <v>496</v>
      </c>
      <c r="G184" s="40">
        <v>2</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466</v>
      </c>
      <c r="F186" s="45"/>
      <c r="G186" s="45"/>
      <c r="H186" s="45"/>
      <c r="I186" s="45"/>
      <c r="J186" s="47"/>
    </row>
    <row r="187" ht="90">
      <c r="A187" s="36" t="s">
        <v>467</v>
      </c>
      <c r="B187" s="44"/>
      <c r="C187" s="45"/>
      <c r="D187" s="45"/>
      <c r="E187" s="38" t="s">
        <v>2018</v>
      </c>
      <c r="F187" s="45"/>
      <c r="G187" s="45"/>
      <c r="H187" s="45"/>
      <c r="I187" s="45"/>
      <c r="J187" s="47"/>
    </row>
    <row r="188">
      <c r="A188" s="36" t="s">
        <v>458</v>
      </c>
      <c r="B188" s="36">
        <v>45</v>
      </c>
      <c r="C188" s="37" t="s">
        <v>1674</v>
      </c>
      <c r="D188" s="36" t="s">
        <v>460</v>
      </c>
      <c r="E188" s="38" t="s">
        <v>1675</v>
      </c>
      <c r="F188" s="39" t="s">
        <v>496</v>
      </c>
      <c r="G188" s="40">
        <v>4</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90">
      <c r="A191" s="36" t="s">
        <v>467</v>
      </c>
      <c r="B191" s="44"/>
      <c r="C191" s="45"/>
      <c r="D191" s="45"/>
      <c r="E191" s="38" t="s">
        <v>1937</v>
      </c>
      <c r="F191" s="45"/>
      <c r="G191" s="45"/>
      <c r="H191" s="45"/>
      <c r="I191" s="45"/>
      <c r="J191" s="47"/>
    </row>
    <row r="192">
      <c r="A192" s="36" t="s">
        <v>458</v>
      </c>
      <c r="B192" s="36">
        <v>46</v>
      </c>
      <c r="C192" s="37" t="s">
        <v>1680</v>
      </c>
      <c r="D192" s="36" t="s">
        <v>460</v>
      </c>
      <c r="E192" s="38" t="s">
        <v>1681</v>
      </c>
      <c r="F192" s="39" t="s">
        <v>496</v>
      </c>
      <c r="G192" s="40">
        <v>6</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c r="A194" s="36" t="s">
        <v>465</v>
      </c>
      <c r="B194" s="44"/>
      <c r="C194" s="45"/>
      <c r="D194" s="45"/>
      <c r="E194" s="48" t="s">
        <v>466</v>
      </c>
      <c r="F194" s="45"/>
      <c r="G194" s="45"/>
      <c r="H194" s="45"/>
      <c r="I194" s="45"/>
      <c r="J194" s="47"/>
    </row>
    <row r="195" ht="75">
      <c r="A195" s="36" t="s">
        <v>467</v>
      </c>
      <c r="B195" s="44"/>
      <c r="C195" s="45"/>
      <c r="D195" s="45"/>
      <c r="E195" s="38" t="s">
        <v>1938</v>
      </c>
      <c r="F195" s="45"/>
      <c r="G195" s="45"/>
      <c r="H195" s="45"/>
      <c r="I195" s="45"/>
      <c r="J195" s="47"/>
    </row>
    <row r="196">
      <c r="A196" s="30" t="s">
        <v>455</v>
      </c>
      <c r="B196" s="31"/>
      <c r="C196" s="32" t="s">
        <v>1564</v>
      </c>
      <c r="D196" s="33"/>
      <c r="E196" s="30" t="s">
        <v>1687</v>
      </c>
      <c r="F196" s="33"/>
      <c r="G196" s="33"/>
      <c r="H196" s="33"/>
      <c r="I196" s="34">
        <f>SUMIFS(I197:I308,A197:A308,"P")</f>
        <v>0</v>
      </c>
      <c r="J196" s="35"/>
    </row>
    <row r="197">
      <c r="A197" s="36" t="s">
        <v>458</v>
      </c>
      <c r="B197" s="36">
        <v>47</v>
      </c>
      <c r="C197" s="37" t="s">
        <v>672</v>
      </c>
      <c r="D197" s="36" t="s">
        <v>460</v>
      </c>
      <c r="E197" s="38" t="s">
        <v>673</v>
      </c>
      <c r="F197" s="39" t="s">
        <v>496</v>
      </c>
      <c r="G197" s="40">
        <v>3</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75">
      <c r="A200" s="36" t="s">
        <v>467</v>
      </c>
      <c r="B200" s="44"/>
      <c r="C200" s="45"/>
      <c r="D200" s="45"/>
      <c r="E200" s="38" t="s">
        <v>2168</v>
      </c>
      <c r="F200" s="45"/>
      <c r="G200" s="45"/>
      <c r="H200" s="45"/>
      <c r="I200" s="45"/>
      <c r="J200" s="47"/>
    </row>
    <row r="201">
      <c r="A201" s="36" t="s">
        <v>458</v>
      </c>
      <c r="B201" s="36">
        <v>48</v>
      </c>
      <c r="C201" s="37" t="s">
        <v>1692</v>
      </c>
      <c r="D201" s="36" t="s">
        <v>460</v>
      </c>
      <c r="E201" s="38" t="s">
        <v>1693</v>
      </c>
      <c r="F201" s="39" t="s">
        <v>496</v>
      </c>
      <c r="G201" s="40">
        <v>3</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75">
      <c r="A204" s="36" t="s">
        <v>467</v>
      </c>
      <c r="B204" s="44"/>
      <c r="C204" s="45"/>
      <c r="D204" s="45"/>
      <c r="E204" s="38" t="s">
        <v>2168</v>
      </c>
      <c r="F204" s="45"/>
      <c r="G204" s="45"/>
      <c r="H204" s="45"/>
      <c r="I204" s="45"/>
      <c r="J204" s="47"/>
    </row>
    <row r="205">
      <c r="A205" s="36" t="s">
        <v>458</v>
      </c>
      <c r="B205" s="36">
        <v>49</v>
      </c>
      <c r="C205" s="37" t="s">
        <v>551</v>
      </c>
      <c r="D205" s="36" t="s">
        <v>460</v>
      </c>
      <c r="E205" s="38" t="s">
        <v>552</v>
      </c>
      <c r="F205" s="39" t="s">
        <v>553</v>
      </c>
      <c r="G205" s="40">
        <v>32</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75">
      <c r="A208" s="36" t="s">
        <v>467</v>
      </c>
      <c r="B208" s="44"/>
      <c r="C208" s="45"/>
      <c r="D208" s="45"/>
      <c r="E208" s="38" t="s">
        <v>1449</v>
      </c>
      <c r="F208" s="45"/>
      <c r="G208" s="45"/>
      <c r="H208" s="45"/>
      <c r="I208" s="45"/>
      <c r="J208" s="47"/>
    </row>
    <row r="209">
      <c r="A209" s="36" t="s">
        <v>458</v>
      </c>
      <c r="B209" s="36">
        <v>50</v>
      </c>
      <c r="C209" s="37" t="s">
        <v>1697</v>
      </c>
      <c r="D209" s="36" t="s">
        <v>460</v>
      </c>
      <c r="E209" s="38" t="s">
        <v>1698</v>
      </c>
      <c r="F209" s="39" t="s">
        <v>496</v>
      </c>
      <c r="G209" s="40">
        <v>2</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90">
      <c r="A212" s="36" t="s">
        <v>467</v>
      </c>
      <c r="B212" s="44"/>
      <c r="C212" s="45"/>
      <c r="D212" s="45"/>
      <c r="E212" s="38" t="s">
        <v>2169</v>
      </c>
      <c r="F212" s="45"/>
      <c r="G212" s="45"/>
      <c r="H212" s="45"/>
      <c r="I212" s="45"/>
      <c r="J212" s="47"/>
    </row>
    <row r="213">
      <c r="A213" s="36" t="s">
        <v>458</v>
      </c>
      <c r="B213" s="36">
        <v>51</v>
      </c>
      <c r="C213" s="37" t="s">
        <v>1700</v>
      </c>
      <c r="D213" s="36" t="s">
        <v>460</v>
      </c>
      <c r="E213" s="38" t="s">
        <v>1701</v>
      </c>
      <c r="F213" s="39" t="s">
        <v>496</v>
      </c>
      <c r="G213" s="40">
        <v>2</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120">
      <c r="A216" s="36" t="s">
        <v>467</v>
      </c>
      <c r="B216" s="44"/>
      <c r="C216" s="45"/>
      <c r="D216" s="45"/>
      <c r="E216" s="38" t="s">
        <v>2170</v>
      </c>
      <c r="F216" s="45"/>
      <c r="G216" s="45"/>
      <c r="H216" s="45"/>
      <c r="I216" s="45"/>
      <c r="J216" s="47"/>
    </row>
    <row r="217">
      <c r="A217" s="36" t="s">
        <v>458</v>
      </c>
      <c r="B217" s="36">
        <v>52</v>
      </c>
      <c r="C217" s="37" t="s">
        <v>2023</v>
      </c>
      <c r="D217" s="36" t="s">
        <v>460</v>
      </c>
      <c r="E217" s="38" t="s">
        <v>2024</v>
      </c>
      <c r="F217" s="39" t="s">
        <v>496</v>
      </c>
      <c r="G217" s="40">
        <v>8</v>
      </c>
      <c r="H217" s="41">
        <v>0</v>
      </c>
      <c r="I217" s="42">
        <f>ROUND(G217*H217,P4)</f>
        <v>0</v>
      </c>
      <c r="J217" s="39" t="s">
        <v>463</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45">
      <c r="A220" s="36" t="s">
        <v>467</v>
      </c>
      <c r="B220" s="44"/>
      <c r="C220" s="45"/>
      <c r="D220" s="45"/>
      <c r="E220" s="38" t="s">
        <v>2025</v>
      </c>
      <c r="F220" s="45"/>
      <c r="G220" s="45"/>
      <c r="H220" s="45"/>
      <c r="I220" s="45"/>
      <c r="J220" s="47"/>
    </row>
    <row r="221" ht="30">
      <c r="A221" s="36" t="s">
        <v>458</v>
      </c>
      <c r="B221" s="36">
        <v>53</v>
      </c>
      <c r="C221" s="37" t="s">
        <v>2026</v>
      </c>
      <c r="D221" s="36" t="s">
        <v>460</v>
      </c>
      <c r="E221" s="38" t="s">
        <v>2027</v>
      </c>
      <c r="F221" s="39" t="s">
        <v>496</v>
      </c>
      <c r="G221" s="40">
        <v>8</v>
      </c>
      <c r="H221" s="41">
        <v>0</v>
      </c>
      <c r="I221" s="42">
        <f>ROUND(G221*H221,P4)</f>
        <v>0</v>
      </c>
      <c r="J221" s="39" t="s">
        <v>463</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45">
      <c r="A224" s="36" t="s">
        <v>467</v>
      </c>
      <c r="B224" s="44"/>
      <c r="C224" s="45"/>
      <c r="D224" s="45"/>
      <c r="E224" s="38" t="s">
        <v>2025</v>
      </c>
      <c r="F224" s="45"/>
      <c r="G224" s="45"/>
      <c r="H224" s="45"/>
      <c r="I224" s="45"/>
      <c r="J224" s="47"/>
    </row>
    <row r="225">
      <c r="A225" s="36" t="s">
        <v>458</v>
      </c>
      <c r="B225" s="36">
        <v>54</v>
      </c>
      <c r="C225" s="37" t="s">
        <v>1709</v>
      </c>
      <c r="D225" s="36" t="s">
        <v>460</v>
      </c>
      <c r="E225" s="38" t="s">
        <v>1710</v>
      </c>
      <c r="F225" s="39" t="s">
        <v>496</v>
      </c>
      <c r="G225" s="40">
        <v>8</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150">
      <c r="A228" s="36" t="s">
        <v>467</v>
      </c>
      <c r="B228" s="44"/>
      <c r="C228" s="45"/>
      <c r="D228" s="45"/>
      <c r="E228" s="38" t="s">
        <v>2028</v>
      </c>
      <c r="F228" s="45"/>
      <c r="G228" s="45"/>
      <c r="H228" s="45"/>
      <c r="I228" s="45"/>
      <c r="J228" s="47"/>
    </row>
    <row r="229">
      <c r="A229" s="36" t="s">
        <v>458</v>
      </c>
      <c r="B229" s="36">
        <v>55</v>
      </c>
      <c r="C229" s="37" t="s">
        <v>1715</v>
      </c>
      <c r="D229" s="36" t="s">
        <v>460</v>
      </c>
      <c r="E229" s="38" t="s">
        <v>1716</v>
      </c>
      <c r="F229" s="39" t="s">
        <v>496</v>
      </c>
      <c r="G229" s="40">
        <v>8</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75">
      <c r="A232" s="36" t="s">
        <v>467</v>
      </c>
      <c r="B232" s="44"/>
      <c r="C232" s="45"/>
      <c r="D232" s="45"/>
      <c r="E232" s="38" t="s">
        <v>2171</v>
      </c>
      <c r="F232" s="45"/>
      <c r="G232" s="45"/>
      <c r="H232" s="45"/>
      <c r="I232" s="45"/>
      <c r="J232" s="47"/>
    </row>
    <row r="233">
      <c r="A233" s="36" t="s">
        <v>458</v>
      </c>
      <c r="B233" s="36">
        <v>56</v>
      </c>
      <c r="C233" s="37" t="s">
        <v>1718</v>
      </c>
      <c r="D233" s="36" t="s">
        <v>460</v>
      </c>
      <c r="E233" s="38" t="s">
        <v>1719</v>
      </c>
      <c r="F233" s="39" t="s">
        <v>496</v>
      </c>
      <c r="G233" s="40">
        <v>8</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105">
      <c r="A236" s="36" t="s">
        <v>467</v>
      </c>
      <c r="B236" s="44"/>
      <c r="C236" s="45"/>
      <c r="D236" s="45"/>
      <c r="E236" s="38" t="s">
        <v>725</v>
      </c>
      <c r="F236" s="45"/>
      <c r="G236" s="45"/>
      <c r="H236" s="45"/>
      <c r="I236" s="45"/>
      <c r="J236" s="47"/>
    </row>
    <row r="237" ht="30">
      <c r="A237" s="36" t="s">
        <v>458</v>
      </c>
      <c r="B237" s="36">
        <v>57</v>
      </c>
      <c r="C237" s="37" t="s">
        <v>2032</v>
      </c>
      <c r="D237" s="36" t="s">
        <v>460</v>
      </c>
      <c r="E237" s="38" t="s">
        <v>2033</v>
      </c>
      <c r="F237" s="39" t="s">
        <v>1297</v>
      </c>
      <c r="G237" s="40">
        <v>1</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466</v>
      </c>
      <c r="F239" s="45"/>
      <c r="G239" s="45"/>
      <c r="H239" s="45"/>
      <c r="I239" s="45"/>
      <c r="J239" s="47"/>
    </row>
    <row r="240" ht="165">
      <c r="A240" s="36" t="s">
        <v>467</v>
      </c>
      <c r="B240" s="44"/>
      <c r="C240" s="45"/>
      <c r="D240" s="45"/>
      <c r="E240" s="38" t="s">
        <v>2172</v>
      </c>
      <c r="F240" s="45"/>
      <c r="G240" s="45"/>
      <c r="H240" s="45"/>
      <c r="I240" s="45"/>
      <c r="J240" s="47"/>
    </row>
    <row r="241">
      <c r="A241" s="36" t="s">
        <v>458</v>
      </c>
      <c r="B241" s="36">
        <v>58</v>
      </c>
      <c r="C241" s="37" t="s">
        <v>2035</v>
      </c>
      <c r="D241" s="36" t="s">
        <v>460</v>
      </c>
      <c r="E241" s="38" t="s">
        <v>2036</v>
      </c>
      <c r="F241" s="39" t="s">
        <v>1297</v>
      </c>
      <c r="G241" s="40">
        <v>3</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466</v>
      </c>
      <c r="F243" s="45"/>
      <c r="G243" s="45"/>
      <c r="H243" s="45"/>
      <c r="I243" s="45"/>
      <c r="J243" s="47"/>
    </row>
    <row r="244" ht="165">
      <c r="A244" s="36" t="s">
        <v>467</v>
      </c>
      <c r="B244" s="44"/>
      <c r="C244" s="45"/>
      <c r="D244" s="45"/>
      <c r="E244" s="38" t="s">
        <v>2173</v>
      </c>
      <c r="F244" s="45"/>
      <c r="G244" s="45"/>
      <c r="H244" s="45"/>
      <c r="I244" s="45"/>
      <c r="J244" s="47"/>
    </row>
    <row r="245" ht="30">
      <c r="A245" s="36" t="s">
        <v>458</v>
      </c>
      <c r="B245" s="36">
        <v>59</v>
      </c>
      <c r="C245" s="37" t="s">
        <v>2038</v>
      </c>
      <c r="D245" s="36" t="s">
        <v>460</v>
      </c>
      <c r="E245" s="38" t="s">
        <v>2039</v>
      </c>
      <c r="F245" s="39" t="s">
        <v>1297</v>
      </c>
      <c r="G245" s="40">
        <v>2</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466</v>
      </c>
      <c r="F247" s="45"/>
      <c r="G247" s="45"/>
      <c r="H247" s="45"/>
      <c r="I247" s="45"/>
      <c r="J247" s="47"/>
    </row>
    <row r="248" ht="165">
      <c r="A248" s="36" t="s">
        <v>467</v>
      </c>
      <c r="B248" s="44"/>
      <c r="C248" s="45"/>
      <c r="D248" s="45"/>
      <c r="E248" s="38" t="s">
        <v>2174</v>
      </c>
      <c r="F248" s="45"/>
      <c r="G248" s="45"/>
      <c r="H248" s="45"/>
      <c r="I248" s="45"/>
      <c r="J248" s="47"/>
    </row>
    <row r="249">
      <c r="A249" s="36" t="s">
        <v>458</v>
      </c>
      <c r="B249" s="36">
        <v>60</v>
      </c>
      <c r="C249" s="37" t="s">
        <v>1729</v>
      </c>
      <c r="D249" s="36" t="s">
        <v>460</v>
      </c>
      <c r="E249" s="38" t="s">
        <v>1730</v>
      </c>
      <c r="F249" s="39" t="s">
        <v>1297</v>
      </c>
      <c r="G249" s="40">
        <v>6</v>
      </c>
      <c r="H249" s="41">
        <v>0</v>
      </c>
      <c r="I249" s="42">
        <f>ROUND(G249*H249,P4)</f>
        <v>0</v>
      </c>
      <c r="J249" s="39" t="s">
        <v>471</v>
      </c>
      <c r="O249" s="43">
        <f>I249*0.21</f>
        <v>0</v>
      </c>
      <c r="P249">
        <v>3</v>
      </c>
    </row>
    <row r="250">
      <c r="A250" s="36" t="s">
        <v>464</v>
      </c>
      <c r="B250" s="44"/>
      <c r="C250" s="45"/>
      <c r="D250" s="45"/>
      <c r="E250" s="46" t="s">
        <v>460</v>
      </c>
      <c r="F250" s="45"/>
      <c r="G250" s="45"/>
      <c r="H250" s="45"/>
      <c r="I250" s="45"/>
      <c r="J250" s="47"/>
    </row>
    <row r="251">
      <c r="A251" s="36" t="s">
        <v>465</v>
      </c>
      <c r="B251" s="44"/>
      <c r="C251" s="45"/>
      <c r="D251" s="45"/>
      <c r="E251" s="48" t="s">
        <v>466</v>
      </c>
      <c r="F251" s="45"/>
      <c r="G251" s="45"/>
      <c r="H251" s="45"/>
      <c r="I251" s="45"/>
      <c r="J251" s="47"/>
    </row>
    <row r="252" ht="105">
      <c r="A252" s="36" t="s">
        <v>467</v>
      </c>
      <c r="B252" s="44"/>
      <c r="C252" s="45"/>
      <c r="D252" s="45"/>
      <c r="E252" s="38" t="s">
        <v>725</v>
      </c>
      <c r="F252" s="45"/>
      <c r="G252" s="45"/>
      <c r="H252" s="45"/>
      <c r="I252" s="45"/>
      <c r="J252" s="47"/>
    </row>
    <row r="253">
      <c r="A253" s="36" t="s">
        <v>458</v>
      </c>
      <c r="B253" s="36">
        <v>61</v>
      </c>
      <c r="C253" s="37" t="s">
        <v>1736</v>
      </c>
      <c r="D253" s="36" t="s">
        <v>460</v>
      </c>
      <c r="E253" s="38" t="s">
        <v>1737</v>
      </c>
      <c r="F253" s="39" t="s">
        <v>1297</v>
      </c>
      <c r="G253" s="40">
        <v>2</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466</v>
      </c>
      <c r="F255" s="45"/>
      <c r="G255" s="45"/>
      <c r="H255" s="45"/>
      <c r="I255" s="45"/>
      <c r="J255" s="47"/>
    </row>
    <row r="256" ht="165">
      <c r="A256" s="36" t="s">
        <v>467</v>
      </c>
      <c r="B256" s="44"/>
      <c r="C256" s="45"/>
      <c r="D256" s="45"/>
      <c r="E256" s="38" t="s">
        <v>2815</v>
      </c>
      <c r="F256" s="45"/>
      <c r="G256" s="45"/>
      <c r="H256" s="45"/>
      <c r="I256" s="45"/>
      <c r="J256" s="47"/>
    </row>
    <row r="257">
      <c r="A257" s="36" t="s">
        <v>458</v>
      </c>
      <c r="B257" s="36">
        <v>62</v>
      </c>
      <c r="C257" s="37" t="s">
        <v>1743</v>
      </c>
      <c r="D257" s="36" t="s">
        <v>460</v>
      </c>
      <c r="E257" s="38" t="s">
        <v>1744</v>
      </c>
      <c r="F257" s="39" t="s">
        <v>496</v>
      </c>
      <c r="G257" s="40">
        <v>2</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c r="A259" s="36" t="s">
        <v>465</v>
      </c>
      <c r="B259" s="44"/>
      <c r="C259" s="45"/>
      <c r="D259" s="45"/>
      <c r="E259" s="48" t="s">
        <v>466</v>
      </c>
      <c r="F259" s="45"/>
      <c r="G259" s="45"/>
      <c r="H259" s="45"/>
      <c r="I259" s="45"/>
      <c r="J259" s="47"/>
    </row>
    <row r="260" ht="180">
      <c r="A260" s="36" t="s">
        <v>467</v>
      </c>
      <c r="B260" s="44"/>
      <c r="C260" s="45"/>
      <c r="D260" s="45"/>
      <c r="E260" s="38" t="s">
        <v>2816</v>
      </c>
      <c r="F260" s="45"/>
      <c r="G260" s="45"/>
      <c r="H260" s="45"/>
      <c r="I260" s="45"/>
      <c r="J260" s="47"/>
    </row>
    <row r="261">
      <c r="A261" s="36" t="s">
        <v>458</v>
      </c>
      <c r="B261" s="36">
        <v>63</v>
      </c>
      <c r="C261" s="37" t="s">
        <v>1746</v>
      </c>
      <c r="D261" s="36" t="s">
        <v>460</v>
      </c>
      <c r="E261" s="38" t="s">
        <v>1747</v>
      </c>
      <c r="F261" s="39" t="s">
        <v>496</v>
      </c>
      <c r="G261" s="40">
        <v>8</v>
      </c>
      <c r="H261" s="41">
        <v>0</v>
      </c>
      <c r="I261" s="42">
        <f>ROUND(G261*H261,P4)</f>
        <v>0</v>
      </c>
      <c r="J261" s="39" t="s">
        <v>471</v>
      </c>
      <c r="O261" s="43">
        <f>I261*0.21</f>
        <v>0</v>
      </c>
      <c r="P261">
        <v>3</v>
      </c>
    </row>
    <row r="262">
      <c r="A262" s="36" t="s">
        <v>464</v>
      </c>
      <c r="B262" s="44"/>
      <c r="C262" s="45"/>
      <c r="D262" s="45"/>
      <c r="E262" s="46" t="s">
        <v>460</v>
      </c>
      <c r="F262" s="45"/>
      <c r="G262" s="45"/>
      <c r="H262" s="45"/>
      <c r="I262" s="45"/>
      <c r="J262" s="47"/>
    </row>
    <row r="263">
      <c r="A263" s="36" t="s">
        <v>465</v>
      </c>
      <c r="B263" s="44"/>
      <c r="C263" s="45"/>
      <c r="D263" s="45"/>
      <c r="E263" s="48" t="s">
        <v>466</v>
      </c>
      <c r="F263" s="45"/>
      <c r="G263" s="45"/>
      <c r="H263" s="45"/>
      <c r="I263" s="45"/>
      <c r="J263" s="47"/>
    </row>
    <row r="264" ht="165">
      <c r="A264" s="36" t="s">
        <v>467</v>
      </c>
      <c r="B264" s="44"/>
      <c r="C264" s="45"/>
      <c r="D264" s="45"/>
      <c r="E264" s="38" t="s">
        <v>1748</v>
      </c>
      <c r="F264" s="45"/>
      <c r="G264" s="45"/>
      <c r="H264" s="45"/>
      <c r="I264" s="45"/>
      <c r="J264" s="47"/>
    </row>
    <row r="265">
      <c r="A265" s="36" t="s">
        <v>458</v>
      </c>
      <c r="B265" s="36">
        <v>64</v>
      </c>
      <c r="C265" s="37" t="s">
        <v>1749</v>
      </c>
      <c r="D265" s="36" t="s">
        <v>460</v>
      </c>
      <c r="E265" s="38" t="s">
        <v>1750</v>
      </c>
      <c r="F265" s="39" t="s">
        <v>496</v>
      </c>
      <c r="G265" s="40">
        <v>8</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c r="A267" s="36" t="s">
        <v>465</v>
      </c>
      <c r="B267" s="44"/>
      <c r="C267" s="45"/>
      <c r="D267" s="45"/>
      <c r="E267" s="48" t="s">
        <v>466</v>
      </c>
      <c r="F267" s="45"/>
      <c r="G267" s="45"/>
      <c r="H267" s="45"/>
      <c r="I267" s="45"/>
      <c r="J267" s="47"/>
    </row>
    <row r="268" ht="150">
      <c r="A268" s="36" t="s">
        <v>467</v>
      </c>
      <c r="B268" s="44"/>
      <c r="C268" s="45"/>
      <c r="D268" s="45"/>
      <c r="E268" s="38" t="s">
        <v>2028</v>
      </c>
      <c r="F268" s="45"/>
      <c r="G268" s="45"/>
      <c r="H268" s="45"/>
      <c r="I268" s="45"/>
      <c r="J268" s="47"/>
    </row>
    <row r="269">
      <c r="A269" s="36" t="s">
        <v>458</v>
      </c>
      <c r="B269" s="36">
        <v>65</v>
      </c>
      <c r="C269" s="37" t="s">
        <v>1752</v>
      </c>
      <c r="D269" s="36" t="s">
        <v>460</v>
      </c>
      <c r="E269" s="38" t="s">
        <v>1753</v>
      </c>
      <c r="F269" s="39" t="s">
        <v>496</v>
      </c>
      <c r="G269" s="40">
        <v>8</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c r="A271" s="36" t="s">
        <v>465</v>
      </c>
      <c r="B271" s="44"/>
      <c r="C271" s="45"/>
      <c r="D271" s="45"/>
      <c r="E271" s="48" t="s">
        <v>466</v>
      </c>
      <c r="F271" s="45"/>
      <c r="G271" s="45"/>
      <c r="H271" s="45"/>
      <c r="I271" s="45"/>
      <c r="J271" s="47"/>
    </row>
    <row r="272" ht="150">
      <c r="A272" s="36" t="s">
        <v>467</v>
      </c>
      <c r="B272" s="44"/>
      <c r="C272" s="45"/>
      <c r="D272" s="45"/>
      <c r="E272" s="38" t="s">
        <v>2028</v>
      </c>
      <c r="F272" s="45"/>
      <c r="G272" s="45"/>
      <c r="H272" s="45"/>
      <c r="I272" s="45"/>
      <c r="J272" s="47"/>
    </row>
    <row r="273">
      <c r="A273" s="36" t="s">
        <v>458</v>
      </c>
      <c r="B273" s="36">
        <v>66</v>
      </c>
      <c r="C273" s="37" t="s">
        <v>1755</v>
      </c>
      <c r="D273" s="36" t="s">
        <v>460</v>
      </c>
      <c r="E273" s="38" t="s">
        <v>1756</v>
      </c>
      <c r="F273" s="39" t="s">
        <v>496</v>
      </c>
      <c r="G273" s="40">
        <v>26</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c r="A275" s="36" t="s">
        <v>465</v>
      </c>
      <c r="B275" s="44"/>
      <c r="C275" s="45"/>
      <c r="D275" s="45"/>
      <c r="E275" s="48" t="s">
        <v>466</v>
      </c>
      <c r="F275" s="45"/>
      <c r="G275" s="45"/>
      <c r="H275" s="45"/>
      <c r="I275" s="45"/>
      <c r="J275" s="47"/>
    </row>
    <row r="276" ht="105">
      <c r="A276" s="36" t="s">
        <v>467</v>
      </c>
      <c r="B276" s="44"/>
      <c r="C276" s="45"/>
      <c r="D276" s="45"/>
      <c r="E276" s="38" t="s">
        <v>725</v>
      </c>
      <c r="F276" s="45"/>
      <c r="G276" s="45"/>
      <c r="H276" s="45"/>
      <c r="I276" s="45"/>
      <c r="J276" s="47"/>
    </row>
    <row r="277">
      <c r="A277" s="36" t="s">
        <v>458</v>
      </c>
      <c r="B277" s="36">
        <v>67</v>
      </c>
      <c r="C277" s="37" t="s">
        <v>2048</v>
      </c>
      <c r="D277" s="36" t="s">
        <v>460</v>
      </c>
      <c r="E277" s="38" t="s">
        <v>2049</v>
      </c>
      <c r="F277" s="39" t="s">
        <v>496</v>
      </c>
      <c r="G277" s="40">
        <v>8</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c r="A279" s="36" t="s">
        <v>465</v>
      </c>
      <c r="B279" s="44"/>
      <c r="C279" s="45"/>
      <c r="D279" s="45"/>
      <c r="E279" s="48" t="s">
        <v>466</v>
      </c>
      <c r="F279" s="45"/>
      <c r="G279" s="45"/>
      <c r="H279" s="45"/>
      <c r="I279" s="45"/>
      <c r="J279" s="47"/>
    </row>
    <row r="280" ht="135">
      <c r="A280" s="36" t="s">
        <v>467</v>
      </c>
      <c r="B280" s="44"/>
      <c r="C280" s="45"/>
      <c r="D280" s="45"/>
      <c r="E280" s="38" t="s">
        <v>2178</v>
      </c>
      <c r="F280" s="45"/>
      <c r="G280" s="45"/>
      <c r="H280" s="45"/>
      <c r="I280" s="45"/>
      <c r="J280" s="47"/>
    </row>
    <row r="281">
      <c r="A281" s="36" t="s">
        <v>458</v>
      </c>
      <c r="B281" s="36">
        <v>68</v>
      </c>
      <c r="C281" s="37" t="s">
        <v>2051</v>
      </c>
      <c r="D281" s="36" t="s">
        <v>460</v>
      </c>
      <c r="E281" s="38" t="s">
        <v>2052</v>
      </c>
      <c r="F281" s="39" t="s">
        <v>496</v>
      </c>
      <c r="G281" s="40">
        <v>8</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c r="A283" s="36" t="s">
        <v>465</v>
      </c>
      <c r="B283" s="44"/>
      <c r="C283" s="45"/>
      <c r="D283" s="45"/>
      <c r="E283" s="48" t="s">
        <v>466</v>
      </c>
      <c r="F283" s="45"/>
      <c r="G283" s="45"/>
      <c r="H283" s="45"/>
      <c r="I283" s="45"/>
      <c r="J283" s="47"/>
    </row>
    <row r="284" ht="165">
      <c r="A284" s="36" t="s">
        <v>467</v>
      </c>
      <c r="B284" s="44"/>
      <c r="C284" s="45"/>
      <c r="D284" s="45"/>
      <c r="E284" s="38" t="s">
        <v>2179</v>
      </c>
      <c r="F284" s="45"/>
      <c r="G284" s="45"/>
      <c r="H284" s="45"/>
      <c r="I284" s="45"/>
      <c r="J284" s="47"/>
    </row>
    <row r="285">
      <c r="A285" s="36" t="s">
        <v>458</v>
      </c>
      <c r="B285" s="36">
        <v>69</v>
      </c>
      <c r="C285" s="37" t="s">
        <v>1758</v>
      </c>
      <c r="D285" s="36" t="s">
        <v>460</v>
      </c>
      <c r="E285" s="38" t="s">
        <v>1759</v>
      </c>
      <c r="F285" s="39" t="s">
        <v>1464</v>
      </c>
      <c r="G285" s="40">
        <v>1</v>
      </c>
      <c r="H285" s="41">
        <v>0</v>
      </c>
      <c r="I285" s="42">
        <f>ROUND(G285*H285,P4)</f>
        <v>0</v>
      </c>
      <c r="J285" s="39" t="s">
        <v>471</v>
      </c>
      <c r="O285" s="43">
        <f>I285*0.21</f>
        <v>0</v>
      </c>
      <c r="P285">
        <v>3</v>
      </c>
    </row>
    <row r="286">
      <c r="A286" s="36" t="s">
        <v>464</v>
      </c>
      <c r="B286" s="44"/>
      <c r="C286" s="45"/>
      <c r="D286" s="45"/>
      <c r="E286" s="46" t="s">
        <v>460</v>
      </c>
      <c r="F286" s="45"/>
      <c r="G286" s="45"/>
      <c r="H286" s="45"/>
      <c r="I286" s="45"/>
      <c r="J286" s="47"/>
    </row>
    <row r="287">
      <c r="A287" s="36" t="s">
        <v>465</v>
      </c>
      <c r="B287" s="44"/>
      <c r="C287" s="45"/>
      <c r="D287" s="45"/>
      <c r="E287" s="48" t="s">
        <v>466</v>
      </c>
      <c r="F287" s="45"/>
      <c r="G287" s="45"/>
      <c r="H287" s="45"/>
      <c r="I287" s="45"/>
      <c r="J287" s="47"/>
    </row>
    <row r="288" ht="120">
      <c r="A288" s="36" t="s">
        <v>467</v>
      </c>
      <c r="B288" s="44"/>
      <c r="C288" s="45"/>
      <c r="D288" s="45"/>
      <c r="E288" s="38" t="s">
        <v>1821</v>
      </c>
      <c r="F288" s="45"/>
      <c r="G288" s="45"/>
      <c r="H288" s="45"/>
      <c r="I288" s="45"/>
      <c r="J288" s="47"/>
    </row>
    <row r="289" ht="30">
      <c r="A289" s="36" t="s">
        <v>458</v>
      </c>
      <c r="B289" s="36">
        <v>70</v>
      </c>
      <c r="C289" s="37" t="s">
        <v>1761</v>
      </c>
      <c r="D289" s="36" t="s">
        <v>460</v>
      </c>
      <c r="E289" s="38" t="s">
        <v>1762</v>
      </c>
      <c r="F289" s="39" t="s">
        <v>553</v>
      </c>
      <c r="G289" s="40">
        <v>8</v>
      </c>
      <c r="H289" s="41">
        <v>0</v>
      </c>
      <c r="I289" s="42">
        <f>ROUND(G289*H289,P4)</f>
        <v>0</v>
      </c>
      <c r="J289" s="39" t="s">
        <v>471</v>
      </c>
      <c r="O289" s="43">
        <f>I289*0.21</f>
        <v>0</v>
      </c>
      <c r="P289">
        <v>3</v>
      </c>
    </row>
    <row r="290">
      <c r="A290" s="36" t="s">
        <v>464</v>
      </c>
      <c r="B290" s="44"/>
      <c r="C290" s="45"/>
      <c r="D290" s="45"/>
      <c r="E290" s="46" t="s">
        <v>460</v>
      </c>
      <c r="F290" s="45"/>
      <c r="G290" s="45"/>
      <c r="H290" s="45"/>
      <c r="I290" s="45"/>
      <c r="J290" s="47"/>
    </row>
    <row r="291">
      <c r="A291" s="36" t="s">
        <v>465</v>
      </c>
      <c r="B291" s="44"/>
      <c r="C291" s="45"/>
      <c r="D291" s="45"/>
      <c r="E291" s="48" t="s">
        <v>466</v>
      </c>
      <c r="F291" s="45"/>
      <c r="G291" s="45"/>
      <c r="H291" s="45"/>
      <c r="I291" s="45"/>
      <c r="J291" s="47"/>
    </row>
    <row r="292" ht="105">
      <c r="A292" s="36" t="s">
        <v>467</v>
      </c>
      <c r="B292" s="44"/>
      <c r="C292" s="45"/>
      <c r="D292" s="45"/>
      <c r="E292" s="38" t="s">
        <v>2181</v>
      </c>
      <c r="F292" s="45"/>
      <c r="G292" s="45"/>
      <c r="H292" s="45"/>
      <c r="I292" s="45"/>
      <c r="J292" s="47"/>
    </row>
    <row r="293">
      <c r="A293" s="36" t="s">
        <v>458</v>
      </c>
      <c r="B293" s="36">
        <v>71</v>
      </c>
      <c r="C293" s="37" t="s">
        <v>1764</v>
      </c>
      <c r="D293" s="36" t="s">
        <v>460</v>
      </c>
      <c r="E293" s="38" t="s">
        <v>1765</v>
      </c>
      <c r="F293" s="39" t="s">
        <v>496</v>
      </c>
      <c r="G293" s="40">
        <v>8</v>
      </c>
      <c r="H293" s="41">
        <v>0</v>
      </c>
      <c r="I293" s="42">
        <f>ROUND(G293*H293,P4)</f>
        <v>0</v>
      </c>
      <c r="J293" s="39" t="s">
        <v>471</v>
      </c>
      <c r="O293" s="43">
        <f>I293*0.21</f>
        <v>0</v>
      </c>
      <c r="P293">
        <v>3</v>
      </c>
    </row>
    <row r="294">
      <c r="A294" s="36" t="s">
        <v>464</v>
      </c>
      <c r="B294" s="44"/>
      <c r="C294" s="45"/>
      <c r="D294" s="45"/>
      <c r="E294" s="46" t="s">
        <v>460</v>
      </c>
      <c r="F294" s="45"/>
      <c r="G294" s="45"/>
      <c r="H294" s="45"/>
      <c r="I294" s="45"/>
      <c r="J294" s="47"/>
    </row>
    <row r="295">
      <c r="A295" s="36" t="s">
        <v>465</v>
      </c>
      <c r="B295" s="44"/>
      <c r="C295" s="45"/>
      <c r="D295" s="45"/>
      <c r="E295" s="48" t="s">
        <v>466</v>
      </c>
      <c r="F295" s="45"/>
      <c r="G295" s="45"/>
      <c r="H295" s="45"/>
      <c r="I295" s="45"/>
      <c r="J295" s="47"/>
    </row>
    <row r="296" ht="105">
      <c r="A296" s="36" t="s">
        <v>467</v>
      </c>
      <c r="B296" s="44"/>
      <c r="C296" s="45"/>
      <c r="D296" s="45"/>
      <c r="E296" s="38" t="s">
        <v>2817</v>
      </c>
      <c r="F296" s="45"/>
      <c r="G296" s="45"/>
      <c r="H296" s="45"/>
      <c r="I296" s="45"/>
      <c r="J296" s="47"/>
    </row>
    <row r="297">
      <c r="A297" s="36" t="s">
        <v>458</v>
      </c>
      <c r="B297" s="36">
        <v>72</v>
      </c>
      <c r="C297" s="37" t="s">
        <v>1828</v>
      </c>
      <c r="D297" s="36" t="s">
        <v>460</v>
      </c>
      <c r="E297" s="38" t="s">
        <v>1829</v>
      </c>
      <c r="F297" s="39" t="s">
        <v>496</v>
      </c>
      <c r="G297" s="40">
        <v>8</v>
      </c>
      <c r="H297" s="41">
        <v>0</v>
      </c>
      <c r="I297" s="42">
        <f>ROUND(G297*H297,P4)</f>
        <v>0</v>
      </c>
      <c r="J297" s="39" t="s">
        <v>471</v>
      </c>
      <c r="O297" s="43">
        <f>I297*0.21</f>
        <v>0</v>
      </c>
      <c r="P297">
        <v>3</v>
      </c>
    </row>
    <row r="298">
      <c r="A298" s="36" t="s">
        <v>464</v>
      </c>
      <c r="B298" s="44"/>
      <c r="C298" s="45"/>
      <c r="D298" s="45"/>
      <c r="E298" s="46" t="s">
        <v>460</v>
      </c>
      <c r="F298" s="45"/>
      <c r="G298" s="45"/>
      <c r="H298" s="45"/>
      <c r="I298" s="45"/>
      <c r="J298" s="47"/>
    </row>
    <row r="299">
      <c r="A299" s="36" t="s">
        <v>465</v>
      </c>
      <c r="B299" s="44"/>
      <c r="C299" s="45"/>
      <c r="D299" s="45"/>
      <c r="E299" s="48" t="s">
        <v>466</v>
      </c>
      <c r="F299" s="45"/>
      <c r="G299" s="45"/>
      <c r="H299" s="45"/>
      <c r="I299" s="45"/>
      <c r="J299" s="47"/>
    </row>
    <row r="300" ht="150">
      <c r="A300" s="36" t="s">
        <v>467</v>
      </c>
      <c r="B300" s="44"/>
      <c r="C300" s="45"/>
      <c r="D300" s="45"/>
      <c r="E300" s="38" t="s">
        <v>2183</v>
      </c>
      <c r="F300" s="45"/>
      <c r="G300" s="45"/>
      <c r="H300" s="45"/>
      <c r="I300" s="45"/>
      <c r="J300" s="47"/>
    </row>
    <row r="301">
      <c r="A301" s="36" t="s">
        <v>458</v>
      </c>
      <c r="B301" s="36">
        <v>73</v>
      </c>
      <c r="C301" s="37" t="s">
        <v>1655</v>
      </c>
      <c r="D301" s="36" t="s">
        <v>460</v>
      </c>
      <c r="E301" s="38" t="s">
        <v>1656</v>
      </c>
      <c r="F301" s="39" t="s">
        <v>1464</v>
      </c>
      <c r="G301" s="40">
        <v>1</v>
      </c>
      <c r="H301" s="41">
        <v>0</v>
      </c>
      <c r="I301" s="42">
        <f>ROUND(G301*H301,P4)</f>
        <v>0</v>
      </c>
      <c r="J301" s="39" t="s">
        <v>471</v>
      </c>
      <c r="O301" s="43">
        <f>I301*0.21</f>
        <v>0</v>
      </c>
      <c r="P301">
        <v>3</v>
      </c>
    </row>
    <row r="302">
      <c r="A302" s="36" t="s">
        <v>464</v>
      </c>
      <c r="B302" s="44"/>
      <c r="C302" s="45"/>
      <c r="D302" s="45"/>
      <c r="E302" s="46" t="s">
        <v>460</v>
      </c>
      <c r="F302" s="45"/>
      <c r="G302" s="45"/>
      <c r="H302" s="45"/>
      <c r="I302" s="45"/>
      <c r="J302" s="47"/>
    </row>
    <row r="303">
      <c r="A303" s="36" t="s">
        <v>465</v>
      </c>
      <c r="B303" s="44"/>
      <c r="C303" s="45"/>
      <c r="D303" s="45"/>
      <c r="E303" s="48" t="s">
        <v>466</v>
      </c>
      <c r="F303" s="45"/>
      <c r="G303" s="45"/>
      <c r="H303" s="45"/>
      <c r="I303" s="45"/>
      <c r="J303" s="47"/>
    </row>
    <row r="304" ht="120">
      <c r="A304" s="36" t="s">
        <v>467</v>
      </c>
      <c r="B304" s="44"/>
      <c r="C304" s="45"/>
      <c r="D304" s="45"/>
      <c r="E304" s="38" t="s">
        <v>2184</v>
      </c>
      <c r="F304" s="45"/>
      <c r="G304" s="45"/>
      <c r="H304" s="45"/>
      <c r="I304" s="45"/>
      <c r="J304" s="47"/>
    </row>
    <row r="305" ht="30">
      <c r="A305" s="36" t="s">
        <v>458</v>
      </c>
      <c r="B305" s="36">
        <v>74</v>
      </c>
      <c r="C305" s="37" t="s">
        <v>1683</v>
      </c>
      <c r="D305" s="36" t="s">
        <v>460</v>
      </c>
      <c r="E305" s="38" t="s">
        <v>1684</v>
      </c>
      <c r="F305" s="39" t="s">
        <v>751</v>
      </c>
      <c r="G305" s="40">
        <v>1</v>
      </c>
      <c r="H305" s="41">
        <v>0</v>
      </c>
      <c r="I305" s="42">
        <f>ROUND(G305*H305,P4)</f>
        <v>0</v>
      </c>
      <c r="J305" s="39" t="s">
        <v>1884</v>
      </c>
      <c r="O305" s="43">
        <f>I305*0.21</f>
        <v>0</v>
      </c>
      <c r="P305">
        <v>3</v>
      </c>
    </row>
    <row r="306">
      <c r="A306" s="36" t="s">
        <v>464</v>
      </c>
      <c r="B306" s="44"/>
      <c r="C306" s="45"/>
      <c r="D306" s="45"/>
      <c r="E306" s="46" t="s">
        <v>460</v>
      </c>
      <c r="F306" s="45"/>
      <c r="G306" s="45"/>
      <c r="H306" s="45"/>
      <c r="I306" s="45"/>
      <c r="J306" s="47"/>
    </row>
    <row r="307">
      <c r="A307" s="36" t="s">
        <v>465</v>
      </c>
      <c r="B307" s="44"/>
      <c r="C307" s="45"/>
      <c r="D307" s="45"/>
      <c r="E307" s="48" t="s">
        <v>466</v>
      </c>
      <c r="F307" s="45"/>
      <c r="G307" s="45"/>
      <c r="H307" s="45"/>
      <c r="I307" s="45"/>
      <c r="J307" s="47"/>
    </row>
    <row r="308" ht="240">
      <c r="A308" s="36" t="s">
        <v>467</v>
      </c>
      <c r="B308" s="44"/>
      <c r="C308" s="45"/>
      <c r="D308" s="45"/>
      <c r="E308" s="38" t="s">
        <v>1686</v>
      </c>
      <c r="F308" s="45"/>
      <c r="G308" s="45"/>
      <c r="H308" s="45"/>
      <c r="I308" s="45"/>
      <c r="J308" s="47"/>
    </row>
    <row r="309">
      <c r="A309" s="30" t="s">
        <v>455</v>
      </c>
      <c r="B309" s="31"/>
      <c r="C309" s="32" t="s">
        <v>608</v>
      </c>
      <c r="D309" s="33"/>
      <c r="E309" s="30" t="s">
        <v>457</v>
      </c>
      <c r="F309" s="33"/>
      <c r="G309" s="33"/>
      <c r="H309" s="33"/>
      <c r="I309" s="34">
        <f>SUMIFS(I310:I361,A310:A361,"P")</f>
        <v>0</v>
      </c>
      <c r="J309" s="35"/>
    </row>
    <row r="310">
      <c r="A310" s="36" t="s">
        <v>458</v>
      </c>
      <c r="B310" s="36">
        <v>75</v>
      </c>
      <c r="C310" s="37" t="s">
        <v>1831</v>
      </c>
      <c r="D310" s="36" t="s">
        <v>460</v>
      </c>
      <c r="E310" s="38" t="s">
        <v>461</v>
      </c>
      <c r="F310" s="39" t="s">
        <v>462</v>
      </c>
      <c r="G310" s="40">
        <v>1.829</v>
      </c>
      <c r="H310" s="41">
        <v>0</v>
      </c>
      <c r="I310" s="42">
        <f>ROUND(G310*H310,P4)</f>
        <v>0</v>
      </c>
      <c r="J310" s="39" t="s">
        <v>471</v>
      </c>
      <c r="O310" s="43">
        <f>I310*0.21</f>
        <v>0</v>
      </c>
      <c r="P310">
        <v>3</v>
      </c>
    </row>
    <row r="311">
      <c r="A311" s="36" t="s">
        <v>464</v>
      </c>
      <c r="B311" s="44"/>
      <c r="C311" s="45"/>
      <c r="D311" s="45"/>
      <c r="E311" s="46" t="s">
        <v>460</v>
      </c>
      <c r="F311" s="45"/>
      <c r="G311" s="45"/>
      <c r="H311" s="45"/>
      <c r="I311" s="45"/>
      <c r="J311" s="47"/>
    </row>
    <row r="312">
      <c r="A312" s="36" t="s">
        <v>465</v>
      </c>
      <c r="B312" s="44"/>
      <c r="C312" s="45"/>
      <c r="D312" s="45"/>
      <c r="E312" s="48" t="s">
        <v>466</v>
      </c>
      <c r="F312" s="45"/>
      <c r="G312" s="45"/>
      <c r="H312" s="45"/>
      <c r="I312" s="45"/>
      <c r="J312" s="47"/>
    </row>
    <row r="313" ht="105">
      <c r="A313" s="36" t="s">
        <v>467</v>
      </c>
      <c r="B313" s="44"/>
      <c r="C313" s="45"/>
      <c r="D313" s="45"/>
      <c r="E313" s="38" t="s">
        <v>2818</v>
      </c>
      <c r="F313" s="45"/>
      <c r="G313" s="45"/>
      <c r="H313" s="45"/>
      <c r="I313" s="45"/>
      <c r="J313" s="47"/>
    </row>
    <row r="314">
      <c r="A314" s="36" t="s">
        <v>458</v>
      </c>
      <c r="B314" s="36">
        <v>76</v>
      </c>
      <c r="C314" s="37" t="s">
        <v>469</v>
      </c>
      <c r="D314" s="36" t="s">
        <v>460</v>
      </c>
      <c r="E314" s="38" t="s">
        <v>470</v>
      </c>
      <c r="F314" s="39" t="s">
        <v>462</v>
      </c>
      <c r="G314" s="40">
        <v>1.829</v>
      </c>
      <c r="H314" s="41">
        <v>0</v>
      </c>
      <c r="I314" s="42">
        <f>ROUND(G314*H314,P4)</f>
        <v>0</v>
      </c>
      <c r="J314" s="39" t="s">
        <v>471</v>
      </c>
      <c r="O314" s="43">
        <f>I314*0.21</f>
        <v>0</v>
      </c>
      <c r="P314">
        <v>3</v>
      </c>
    </row>
    <row r="315">
      <c r="A315" s="36" t="s">
        <v>464</v>
      </c>
      <c r="B315" s="44"/>
      <c r="C315" s="45"/>
      <c r="D315" s="45"/>
      <c r="E315" s="46" t="s">
        <v>460</v>
      </c>
      <c r="F315" s="45"/>
      <c r="G315" s="45"/>
      <c r="H315" s="45"/>
      <c r="I315" s="45"/>
      <c r="J315" s="47"/>
    </row>
    <row r="316">
      <c r="A316" s="36" t="s">
        <v>465</v>
      </c>
      <c r="B316" s="44"/>
      <c r="C316" s="45"/>
      <c r="D316" s="45"/>
      <c r="E316" s="48" t="s">
        <v>466</v>
      </c>
      <c r="F316" s="45"/>
      <c r="G316" s="45"/>
      <c r="H316" s="45"/>
      <c r="I316" s="45"/>
      <c r="J316" s="47"/>
    </row>
    <row r="317" ht="120">
      <c r="A317" s="36" t="s">
        <v>467</v>
      </c>
      <c r="B317" s="44"/>
      <c r="C317" s="45"/>
      <c r="D317" s="45"/>
      <c r="E317" s="38" t="s">
        <v>2819</v>
      </c>
      <c r="F317" s="45"/>
      <c r="G317" s="45"/>
      <c r="H317" s="45"/>
      <c r="I317" s="45"/>
      <c r="J317" s="47"/>
    </row>
    <row r="318">
      <c r="A318" s="36" t="s">
        <v>458</v>
      </c>
      <c r="B318" s="36">
        <v>77</v>
      </c>
      <c r="C318" s="37" t="s">
        <v>477</v>
      </c>
      <c r="D318" s="36" t="s">
        <v>460</v>
      </c>
      <c r="E318" s="38" t="s">
        <v>478</v>
      </c>
      <c r="F318" s="39" t="s">
        <v>475</v>
      </c>
      <c r="G318" s="40">
        <v>9.3499999999999996</v>
      </c>
      <c r="H318" s="41">
        <v>0</v>
      </c>
      <c r="I318" s="42">
        <f>ROUND(G318*H318,P4)</f>
        <v>0</v>
      </c>
      <c r="J318" s="39" t="s">
        <v>471</v>
      </c>
      <c r="O318" s="43">
        <f>I318*0.21</f>
        <v>0</v>
      </c>
      <c r="P318">
        <v>3</v>
      </c>
    </row>
    <row r="319">
      <c r="A319" s="36" t="s">
        <v>464</v>
      </c>
      <c r="B319" s="44"/>
      <c r="C319" s="45"/>
      <c r="D319" s="45"/>
      <c r="E319" s="46" t="s">
        <v>460</v>
      </c>
      <c r="F319" s="45"/>
      <c r="G319" s="45"/>
      <c r="H319" s="45"/>
      <c r="I319" s="45"/>
      <c r="J319" s="47"/>
    </row>
    <row r="320">
      <c r="A320" s="36" t="s">
        <v>465</v>
      </c>
      <c r="B320" s="44"/>
      <c r="C320" s="45"/>
      <c r="D320" s="45"/>
      <c r="E320" s="48" t="s">
        <v>466</v>
      </c>
      <c r="F320" s="45"/>
      <c r="G320" s="45"/>
      <c r="H320" s="45"/>
      <c r="I320" s="45"/>
      <c r="J320" s="47"/>
    </row>
    <row r="321" ht="409.5">
      <c r="A321" s="36" t="s">
        <v>467</v>
      </c>
      <c r="B321" s="44"/>
      <c r="C321" s="45"/>
      <c r="D321" s="45"/>
      <c r="E321" s="38" t="s">
        <v>2820</v>
      </c>
      <c r="F321" s="45"/>
      <c r="G321" s="45"/>
      <c r="H321" s="45"/>
      <c r="I321" s="45"/>
      <c r="J321" s="47"/>
    </row>
    <row r="322">
      <c r="A322" s="36" t="s">
        <v>458</v>
      </c>
      <c r="B322" s="36">
        <v>78</v>
      </c>
      <c r="C322" s="37" t="s">
        <v>484</v>
      </c>
      <c r="D322" s="36" t="s">
        <v>460</v>
      </c>
      <c r="E322" s="38" t="s">
        <v>485</v>
      </c>
      <c r="F322" s="39" t="s">
        <v>475</v>
      </c>
      <c r="G322" s="40">
        <v>4.6799999999999997</v>
      </c>
      <c r="H322" s="41">
        <v>0</v>
      </c>
      <c r="I322" s="42">
        <f>ROUND(G322*H322,P4)</f>
        <v>0</v>
      </c>
      <c r="J322" s="39" t="s">
        <v>471</v>
      </c>
      <c r="O322" s="43">
        <f>I322*0.21</f>
        <v>0</v>
      </c>
      <c r="P322">
        <v>3</v>
      </c>
    </row>
    <row r="323">
      <c r="A323" s="36" t="s">
        <v>464</v>
      </c>
      <c r="B323" s="44"/>
      <c r="C323" s="45"/>
      <c r="D323" s="45"/>
      <c r="E323" s="46" t="s">
        <v>460</v>
      </c>
      <c r="F323" s="45"/>
      <c r="G323" s="45"/>
      <c r="H323" s="45"/>
      <c r="I323" s="45"/>
      <c r="J323" s="47"/>
    </row>
    <row r="324">
      <c r="A324" s="36" t="s">
        <v>465</v>
      </c>
      <c r="B324" s="44"/>
      <c r="C324" s="45"/>
      <c r="D324" s="45"/>
      <c r="E324" s="48" t="s">
        <v>466</v>
      </c>
      <c r="F324" s="45"/>
      <c r="G324" s="45"/>
      <c r="H324" s="45"/>
      <c r="I324" s="45"/>
      <c r="J324" s="47"/>
    </row>
    <row r="325" ht="240">
      <c r="A325" s="36" t="s">
        <v>467</v>
      </c>
      <c r="B325" s="44"/>
      <c r="C325" s="45"/>
      <c r="D325" s="45"/>
      <c r="E325" s="38" t="s">
        <v>2821</v>
      </c>
      <c r="F325" s="45"/>
      <c r="G325" s="45"/>
      <c r="H325" s="45"/>
      <c r="I325" s="45"/>
      <c r="J325" s="47"/>
    </row>
    <row r="326">
      <c r="A326" s="36" t="s">
        <v>458</v>
      </c>
      <c r="B326" s="36">
        <v>79</v>
      </c>
      <c r="C326" s="37" t="s">
        <v>487</v>
      </c>
      <c r="D326" s="36" t="s">
        <v>460</v>
      </c>
      <c r="E326" s="38" t="s">
        <v>488</v>
      </c>
      <c r="F326" s="39" t="s">
        <v>475</v>
      </c>
      <c r="G326" s="40">
        <v>4.6799999999999997</v>
      </c>
      <c r="H326" s="41">
        <v>0</v>
      </c>
      <c r="I326" s="42">
        <f>ROUND(G326*H326,P4)</f>
        <v>0</v>
      </c>
      <c r="J326" s="39" t="s">
        <v>471</v>
      </c>
      <c r="O326" s="43">
        <f>I326*0.21</f>
        <v>0</v>
      </c>
      <c r="P326">
        <v>3</v>
      </c>
    </row>
    <row r="327">
      <c r="A327" s="36" t="s">
        <v>464</v>
      </c>
      <c r="B327" s="44"/>
      <c r="C327" s="45"/>
      <c r="D327" s="45"/>
      <c r="E327" s="46" t="s">
        <v>460</v>
      </c>
      <c r="F327" s="45"/>
      <c r="G327" s="45"/>
      <c r="H327" s="45"/>
      <c r="I327" s="45"/>
      <c r="J327" s="47"/>
    </row>
    <row r="328">
      <c r="A328" s="36" t="s">
        <v>465</v>
      </c>
      <c r="B328" s="44"/>
      <c r="C328" s="45"/>
      <c r="D328" s="45"/>
      <c r="E328" s="48" t="s">
        <v>466</v>
      </c>
      <c r="F328" s="45"/>
      <c r="G328" s="45"/>
      <c r="H328" s="45"/>
      <c r="I328" s="45"/>
      <c r="J328" s="47"/>
    </row>
    <row r="329" ht="285">
      <c r="A329" s="36" t="s">
        <v>467</v>
      </c>
      <c r="B329" s="44"/>
      <c r="C329" s="45"/>
      <c r="D329" s="45"/>
      <c r="E329" s="38" t="s">
        <v>2822</v>
      </c>
      <c r="F329" s="45"/>
      <c r="G329" s="45"/>
      <c r="H329" s="45"/>
      <c r="I329" s="45"/>
      <c r="J329" s="47"/>
    </row>
    <row r="330">
      <c r="A330" s="36" t="s">
        <v>458</v>
      </c>
      <c r="B330" s="36">
        <v>80</v>
      </c>
      <c r="C330" s="37" t="s">
        <v>490</v>
      </c>
      <c r="D330" s="36" t="s">
        <v>460</v>
      </c>
      <c r="E330" s="38" t="s">
        <v>491</v>
      </c>
      <c r="F330" s="39" t="s">
        <v>492</v>
      </c>
      <c r="G330" s="40">
        <v>18.699999999999999</v>
      </c>
      <c r="H330" s="41">
        <v>0</v>
      </c>
      <c r="I330" s="42">
        <f>ROUND(G330*H330,P4)</f>
        <v>0</v>
      </c>
      <c r="J330" s="39" t="s">
        <v>471</v>
      </c>
      <c r="O330" s="43">
        <f>I330*0.21</f>
        <v>0</v>
      </c>
      <c r="P330">
        <v>3</v>
      </c>
    </row>
    <row r="331">
      <c r="A331" s="36" t="s">
        <v>464</v>
      </c>
      <c r="B331" s="44"/>
      <c r="C331" s="45"/>
      <c r="D331" s="45"/>
      <c r="E331" s="46" t="s">
        <v>460</v>
      </c>
      <c r="F331" s="45"/>
      <c r="G331" s="45"/>
      <c r="H331" s="45"/>
      <c r="I331" s="45"/>
      <c r="J331" s="47"/>
    </row>
    <row r="332">
      <c r="A332" s="36" t="s">
        <v>465</v>
      </c>
      <c r="B332" s="44"/>
      <c r="C332" s="45"/>
      <c r="D332" s="45"/>
      <c r="E332" s="48" t="s">
        <v>466</v>
      </c>
      <c r="F332" s="45"/>
      <c r="G332" s="45"/>
      <c r="H332" s="45"/>
      <c r="I332" s="45"/>
      <c r="J332" s="47"/>
    </row>
    <row r="333" ht="60">
      <c r="A333" s="36" t="s">
        <v>467</v>
      </c>
      <c r="B333" s="44"/>
      <c r="C333" s="45"/>
      <c r="D333" s="45"/>
      <c r="E333" s="38" t="s">
        <v>2823</v>
      </c>
      <c r="F333" s="45"/>
      <c r="G333" s="45"/>
      <c r="H333" s="45"/>
      <c r="I333" s="45"/>
      <c r="J333" s="47"/>
    </row>
    <row r="334">
      <c r="A334" s="36" t="s">
        <v>458</v>
      </c>
      <c r="B334" s="36">
        <v>81</v>
      </c>
      <c r="C334" s="37" t="s">
        <v>494</v>
      </c>
      <c r="D334" s="36" t="s">
        <v>460</v>
      </c>
      <c r="E334" s="38" t="s">
        <v>495</v>
      </c>
      <c r="F334" s="39" t="s">
        <v>496</v>
      </c>
      <c r="G334" s="40">
        <v>10</v>
      </c>
      <c r="H334" s="41">
        <v>0</v>
      </c>
      <c r="I334" s="42">
        <f>ROUND(G334*H334,P4)</f>
        <v>0</v>
      </c>
      <c r="J334" s="39" t="s">
        <v>471</v>
      </c>
      <c r="O334" s="43">
        <f>I334*0.21</f>
        <v>0</v>
      </c>
      <c r="P334">
        <v>3</v>
      </c>
    </row>
    <row r="335">
      <c r="A335" s="36" t="s">
        <v>464</v>
      </c>
      <c r="B335" s="44"/>
      <c r="C335" s="45"/>
      <c r="D335" s="45"/>
      <c r="E335" s="46" t="s">
        <v>460</v>
      </c>
      <c r="F335" s="45"/>
      <c r="G335" s="45"/>
      <c r="H335" s="45"/>
      <c r="I335" s="45"/>
      <c r="J335" s="47"/>
    </row>
    <row r="336">
      <c r="A336" s="36" t="s">
        <v>465</v>
      </c>
      <c r="B336" s="44"/>
      <c r="C336" s="45"/>
      <c r="D336" s="45"/>
      <c r="E336" s="48" t="s">
        <v>466</v>
      </c>
      <c r="F336" s="45"/>
      <c r="G336" s="45"/>
      <c r="H336" s="45"/>
      <c r="I336" s="45"/>
      <c r="J336" s="47"/>
    </row>
    <row r="337" ht="45">
      <c r="A337" s="36" t="s">
        <v>467</v>
      </c>
      <c r="B337" s="44"/>
      <c r="C337" s="45"/>
      <c r="D337" s="45"/>
      <c r="E337" s="38" t="s">
        <v>2194</v>
      </c>
      <c r="F337" s="45"/>
      <c r="G337" s="45"/>
      <c r="H337" s="45"/>
      <c r="I337" s="45"/>
      <c r="J337" s="47"/>
    </row>
    <row r="338">
      <c r="A338" s="36" t="s">
        <v>458</v>
      </c>
      <c r="B338" s="36">
        <v>82</v>
      </c>
      <c r="C338" s="37" t="s">
        <v>498</v>
      </c>
      <c r="D338" s="36" t="s">
        <v>460</v>
      </c>
      <c r="E338" s="38" t="s">
        <v>499</v>
      </c>
      <c r="F338" s="39" t="s">
        <v>482</v>
      </c>
      <c r="G338" s="40">
        <v>18.699999999999999</v>
      </c>
      <c r="H338" s="41">
        <v>0</v>
      </c>
      <c r="I338" s="42">
        <f>ROUND(G338*H338,P4)</f>
        <v>0</v>
      </c>
      <c r="J338" s="39" t="s">
        <v>471</v>
      </c>
      <c r="O338" s="43">
        <f>I338*0.21</f>
        <v>0</v>
      </c>
      <c r="P338">
        <v>3</v>
      </c>
    </row>
    <row r="339">
      <c r="A339" s="36" t="s">
        <v>464</v>
      </c>
      <c r="B339" s="44"/>
      <c r="C339" s="45"/>
      <c r="D339" s="45"/>
      <c r="E339" s="46" t="s">
        <v>460</v>
      </c>
      <c r="F339" s="45"/>
      <c r="G339" s="45"/>
      <c r="H339" s="45"/>
      <c r="I339" s="45"/>
      <c r="J339" s="47"/>
    </row>
    <row r="340">
      <c r="A340" s="36" t="s">
        <v>465</v>
      </c>
      <c r="B340" s="44"/>
      <c r="C340" s="45"/>
      <c r="D340" s="45"/>
      <c r="E340" s="48" t="s">
        <v>466</v>
      </c>
      <c r="F340" s="45"/>
      <c r="G340" s="45"/>
      <c r="H340" s="45"/>
      <c r="I340" s="45"/>
      <c r="J340" s="47"/>
    </row>
    <row r="341" ht="75">
      <c r="A341" s="36" t="s">
        <v>467</v>
      </c>
      <c r="B341" s="44"/>
      <c r="C341" s="45"/>
      <c r="D341" s="45"/>
      <c r="E341" s="38" t="s">
        <v>2824</v>
      </c>
      <c r="F341" s="45"/>
      <c r="G341" s="45"/>
      <c r="H341" s="45"/>
      <c r="I341" s="45"/>
      <c r="J341" s="47"/>
    </row>
    <row r="342">
      <c r="A342" s="36" t="s">
        <v>458</v>
      </c>
      <c r="B342" s="36">
        <v>83</v>
      </c>
      <c r="C342" s="37" t="s">
        <v>2196</v>
      </c>
      <c r="D342" s="36" t="s">
        <v>460</v>
      </c>
      <c r="E342" s="38" t="s">
        <v>2197</v>
      </c>
      <c r="F342" s="39" t="s">
        <v>482</v>
      </c>
      <c r="G342" s="40">
        <v>18.699999999999999</v>
      </c>
      <c r="H342" s="41">
        <v>0</v>
      </c>
      <c r="I342" s="42">
        <f>ROUND(G342*H342,P4)</f>
        <v>0</v>
      </c>
      <c r="J342" s="39" t="s">
        <v>471</v>
      </c>
      <c r="O342" s="43">
        <f>I342*0.21</f>
        <v>0</v>
      </c>
      <c r="P342">
        <v>3</v>
      </c>
    </row>
    <row r="343">
      <c r="A343" s="36" t="s">
        <v>464</v>
      </c>
      <c r="B343" s="44"/>
      <c r="C343" s="45"/>
      <c r="D343" s="45"/>
      <c r="E343" s="46" t="s">
        <v>460</v>
      </c>
      <c r="F343" s="45"/>
      <c r="G343" s="45"/>
      <c r="H343" s="45"/>
      <c r="I343" s="45"/>
      <c r="J343" s="47"/>
    </row>
    <row r="344">
      <c r="A344" s="36" t="s">
        <v>465</v>
      </c>
      <c r="B344" s="44"/>
      <c r="C344" s="45"/>
      <c r="D344" s="45"/>
      <c r="E344" s="48" t="s">
        <v>466</v>
      </c>
      <c r="F344" s="45"/>
      <c r="G344" s="45"/>
      <c r="H344" s="45"/>
      <c r="I344" s="45"/>
      <c r="J344" s="47"/>
    </row>
    <row r="345" ht="135">
      <c r="A345" s="36" t="s">
        <v>467</v>
      </c>
      <c r="B345" s="44"/>
      <c r="C345" s="45"/>
      <c r="D345" s="45"/>
      <c r="E345" s="38" t="s">
        <v>2198</v>
      </c>
      <c r="F345" s="45"/>
      <c r="G345" s="45"/>
      <c r="H345" s="45"/>
      <c r="I345" s="45"/>
      <c r="J345" s="47"/>
    </row>
    <row r="346">
      <c r="A346" s="36" t="s">
        <v>458</v>
      </c>
      <c r="B346" s="36">
        <v>84</v>
      </c>
      <c r="C346" s="37" t="s">
        <v>1845</v>
      </c>
      <c r="D346" s="36" t="s">
        <v>460</v>
      </c>
      <c r="E346" s="38" t="s">
        <v>1846</v>
      </c>
      <c r="F346" s="39" t="s">
        <v>482</v>
      </c>
      <c r="G346" s="40">
        <v>18.699999999999999</v>
      </c>
      <c r="H346" s="41">
        <v>0</v>
      </c>
      <c r="I346" s="42">
        <f>ROUND(G346*H346,P4)</f>
        <v>0</v>
      </c>
      <c r="J346" s="39" t="s">
        <v>471</v>
      </c>
      <c r="O346" s="43">
        <f>I346*0.21</f>
        <v>0</v>
      </c>
      <c r="P346">
        <v>3</v>
      </c>
    </row>
    <row r="347">
      <c r="A347" s="36" t="s">
        <v>464</v>
      </c>
      <c r="B347" s="44"/>
      <c r="C347" s="45"/>
      <c r="D347" s="45"/>
      <c r="E347" s="46" t="s">
        <v>460</v>
      </c>
      <c r="F347" s="45"/>
      <c r="G347" s="45"/>
      <c r="H347" s="45"/>
      <c r="I347" s="45"/>
      <c r="J347" s="47"/>
    </row>
    <row r="348">
      <c r="A348" s="36" t="s">
        <v>465</v>
      </c>
      <c r="B348" s="44"/>
      <c r="C348" s="45"/>
      <c r="D348" s="45"/>
      <c r="E348" s="48" t="s">
        <v>466</v>
      </c>
      <c r="F348" s="45"/>
      <c r="G348" s="45"/>
      <c r="H348" s="45"/>
      <c r="I348" s="45"/>
      <c r="J348" s="47"/>
    </row>
    <row r="349" ht="105">
      <c r="A349" s="36" t="s">
        <v>467</v>
      </c>
      <c r="B349" s="44"/>
      <c r="C349" s="45"/>
      <c r="D349" s="45"/>
      <c r="E349" s="38" t="s">
        <v>2137</v>
      </c>
      <c r="F349" s="45"/>
      <c r="G349" s="45"/>
      <c r="H349" s="45"/>
      <c r="I349" s="45"/>
      <c r="J349" s="47"/>
    </row>
    <row r="350">
      <c r="A350" s="36" t="s">
        <v>458</v>
      </c>
      <c r="B350" s="36">
        <v>85</v>
      </c>
      <c r="C350" s="37" t="s">
        <v>1239</v>
      </c>
      <c r="D350" s="36" t="s">
        <v>460</v>
      </c>
      <c r="E350" s="38" t="s">
        <v>1240</v>
      </c>
      <c r="F350" s="39" t="s">
        <v>482</v>
      </c>
      <c r="G350" s="40">
        <v>201.59999999999999</v>
      </c>
      <c r="H350" s="41">
        <v>0</v>
      </c>
      <c r="I350" s="42">
        <f>ROUND(G350*H350,P4)</f>
        <v>0</v>
      </c>
      <c r="J350" s="39" t="s">
        <v>471</v>
      </c>
      <c r="O350" s="43">
        <f>I350*0.21</f>
        <v>0</v>
      </c>
      <c r="P350">
        <v>3</v>
      </c>
    </row>
    <row r="351">
      <c r="A351" s="36" t="s">
        <v>464</v>
      </c>
      <c r="B351" s="44"/>
      <c r="C351" s="45"/>
      <c r="D351" s="45"/>
      <c r="E351" s="46" t="s">
        <v>460</v>
      </c>
      <c r="F351" s="45"/>
      <c r="G351" s="45"/>
      <c r="H351" s="45"/>
      <c r="I351" s="45"/>
      <c r="J351" s="47"/>
    </row>
    <row r="352">
      <c r="A352" s="36" t="s">
        <v>465</v>
      </c>
      <c r="B352" s="44"/>
      <c r="C352" s="45"/>
      <c r="D352" s="45"/>
      <c r="E352" s="48" t="s">
        <v>466</v>
      </c>
      <c r="F352" s="45"/>
      <c r="G352" s="45"/>
      <c r="H352" s="45"/>
      <c r="I352" s="45"/>
      <c r="J352" s="47"/>
    </row>
    <row r="353" ht="90">
      <c r="A353" s="36" t="s">
        <v>467</v>
      </c>
      <c r="B353" s="44"/>
      <c r="C353" s="45"/>
      <c r="D353" s="45"/>
      <c r="E353" s="38" t="s">
        <v>2825</v>
      </c>
      <c r="F353" s="45"/>
      <c r="G353" s="45"/>
      <c r="H353" s="45"/>
      <c r="I353" s="45"/>
      <c r="J353" s="47"/>
    </row>
    <row r="354">
      <c r="A354" s="36" t="s">
        <v>458</v>
      </c>
      <c r="B354" s="36">
        <v>86</v>
      </c>
      <c r="C354" s="37" t="s">
        <v>542</v>
      </c>
      <c r="D354" s="36" t="s">
        <v>460</v>
      </c>
      <c r="E354" s="38" t="s">
        <v>543</v>
      </c>
      <c r="F354" s="39" t="s">
        <v>482</v>
      </c>
      <c r="G354" s="40">
        <v>201.59999999999999</v>
      </c>
      <c r="H354" s="41">
        <v>0</v>
      </c>
      <c r="I354" s="42">
        <f>ROUND(G354*H354,P4)</f>
        <v>0</v>
      </c>
      <c r="J354" s="39" t="s">
        <v>471</v>
      </c>
      <c r="O354" s="43">
        <f>I354*0.21</f>
        <v>0</v>
      </c>
      <c r="P354">
        <v>3</v>
      </c>
    </row>
    <row r="355">
      <c r="A355" s="36" t="s">
        <v>464</v>
      </c>
      <c r="B355" s="44"/>
      <c r="C355" s="45"/>
      <c r="D355" s="45"/>
      <c r="E355" s="46" t="s">
        <v>460</v>
      </c>
      <c r="F355" s="45"/>
      <c r="G355" s="45"/>
      <c r="H355" s="45"/>
      <c r="I355" s="45"/>
      <c r="J355" s="47"/>
    </row>
    <row r="356">
      <c r="A356" s="36" t="s">
        <v>465</v>
      </c>
      <c r="B356" s="44"/>
      <c r="C356" s="45"/>
      <c r="D356" s="45"/>
      <c r="E356" s="48" t="s">
        <v>466</v>
      </c>
      <c r="F356" s="45"/>
      <c r="G356" s="45"/>
      <c r="H356" s="45"/>
      <c r="I356" s="45"/>
      <c r="J356" s="47"/>
    </row>
    <row r="357" ht="60">
      <c r="A357" s="36" t="s">
        <v>467</v>
      </c>
      <c r="B357" s="44"/>
      <c r="C357" s="45"/>
      <c r="D357" s="45"/>
      <c r="E357" s="38" t="s">
        <v>2826</v>
      </c>
      <c r="F357" s="45"/>
      <c r="G357" s="45"/>
      <c r="H357" s="45"/>
      <c r="I357" s="45"/>
      <c r="J357" s="47"/>
    </row>
    <row r="358">
      <c r="A358" s="36" t="s">
        <v>458</v>
      </c>
      <c r="B358" s="36">
        <v>87</v>
      </c>
      <c r="C358" s="37" t="s">
        <v>2020</v>
      </c>
      <c r="D358" s="36" t="s">
        <v>460</v>
      </c>
      <c r="E358" s="38" t="s">
        <v>2021</v>
      </c>
      <c r="F358" s="39" t="s">
        <v>492</v>
      </c>
      <c r="G358" s="40">
        <v>3</v>
      </c>
      <c r="H358" s="41">
        <v>0</v>
      </c>
      <c r="I358" s="42">
        <f>ROUND(G358*H358,P4)</f>
        <v>0</v>
      </c>
      <c r="J358" s="39" t="s">
        <v>471</v>
      </c>
      <c r="O358" s="43">
        <f>I358*0.21</f>
        <v>0</v>
      </c>
      <c r="P358">
        <v>3</v>
      </c>
    </row>
    <row r="359">
      <c r="A359" s="36" t="s">
        <v>464</v>
      </c>
      <c r="B359" s="44"/>
      <c r="C359" s="45"/>
      <c r="D359" s="45"/>
      <c r="E359" s="46" t="s">
        <v>460</v>
      </c>
      <c r="F359" s="45"/>
      <c r="G359" s="45"/>
      <c r="H359" s="45"/>
      <c r="I359" s="45"/>
      <c r="J359" s="47"/>
    </row>
    <row r="360">
      <c r="A360" s="36" t="s">
        <v>465</v>
      </c>
      <c r="B360" s="44"/>
      <c r="C360" s="45"/>
      <c r="D360" s="45"/>
      <c r="E360" s="48" t="s">
        <v>466</v>
      </c>
      <c r="F360" s="45"/>
      <c r="G360" s="45"/>
      <c r="H360" s="45"/>
      <c r="I360" s="45"/>
      <c r="J360" s="47"/>
    </row>
    <row r="361" ht="45">
      <c r="A361" s="36" t="s">
        <v>467</v>
      </c>
      <c r="B361" s="44"/>
      <c r="C361" s="45"/>
      <c r="D361" s="45"/>
      <c r="E361" s="38" t="s">
        <v>2022</v>
      </c>
      <c r="F361" s="45"/>
      <c r="G361" s="45"/>
      <c r="H361" s="45"/>
      <c r="I361" s="45"/>
      <c r="J361" s="47"/>
    </row>
    <row r="362">
      <c r="A362" s="30" t="s">
        <v>455</v>
      </c>
      <c r="B362" s="31"/>
      <c r="C362" s="32" t="s">
        <v>1830</v>
      </c>
      <c r="D362" s="33"/>
      <c r="E362" s="30" t="s">
        <v>609</v>
      </c>
      <c r="F362" s="33"/>
      <c r="G362" s="33"/>
      <c r="H362" s="33"/>
      <c r="I362" s="34">
        <f>SUMIFS(I363:I382,A363:A382,"P")</f>
        <v>0</v>
      </c>
      <c r="J362" s="35"/>
    </row>
    <row r="363" ht="45">
      <c r="A363" s="36" t="s">
        <v>458</v>
      </c>
      <c r="B363" s="36">
        <v>88</v>
      </c>
      <c r="C363" s="37" t="s">
        <v>610</v>
      </c>
      <c r="D363" s="36" t="s">
        <v>611</v>
      </c>
      <c r="E363" s="38" t="s">
        <v>612</v>
      </c>
      <c r="F363" s="39" t="s">
        <v>613</v>
      </c>
      <c r="G363" s="40">
        <v>1</v>
      </c>
      <c r="H363" s="41">
        <v>0</v>
      </c>
      <c r="I363" s="42">
        <f>ROUND(G363*H363,P4)</f>
        <v>0</v>
      </c>
      <c r="J363" s="39" t="s">
        <v>463</v>
      </c>
      <c r="O363" s="43">
        <f>I363*0.21</f>
        <v>0</v>
      </c>
      <c r="P363">
        <v>3</v>
      </c>
    </row>
    <row r="364" ht="30">
      <c r="A364" s="36" t="s">
        <v>464</v>
      </c>
      <c r="B364" s="44"/>
      <c r="C364" s="45"/>
      <c r="D364" s="45"/>
      <c r="E364" s="38" t="s">
        <v>614</v>
      </c>
      <c r="F364" s="45"/>
      <c r="G364" s="45"/>
      <c r="H364" s="45"/>
      <c r="I364" s="45"/>
      <c r="J364" s="47"/>
    </row>
    <row r="365">
      <c r="A365" s="36" t="s">
        <v>465</v>
      </c>
      <c r="B365" s="44"/>
      <c r="C365" s="45"/>
      <c r="D365" s="45"/>
      <c r="E365" s="48" t="s">
        <v>466</v>
      </c>
      <c r="F365" s="45"/>
      <c r="G365" s="45"/>
      <c r="H365" s="45"/>
      <c r="I365" s="45"/>
      <c r="J365" s="47"/>
    </row>
    <row r="366" ht="120">
      <c r="A366" s="36" t="s">
        <v>467</v>
      </c>
      <c r="B366" s="44"/>
      <c r="C366" s="45"/>
      <c r="D366" s="45"/>
      <c r="E366" s="38" t="s">
        <v>615</v>
      </c>
      <c r="F366" s="45"/>
      <c r="G366" s="45"/>
      <c r="H366" s="45"/>
      <c r="I366" s="45"/>
      <c r="J366" s="47"/>
    </row>
    <row r="367" ht="45">
      <c r="A367" s="36" t="s">
        <v>458</v>
      </c>
      <c r="B367" s="36">
        <v>89</v>
      </c>
      <c r="C367" s="37" t="s">
        <v>616</v>
      </c>
      <c r="D367" s="36" t="s">
        <v>617</v>
      </c>
      <c r="E367" s="38" t="s">
        <v>618</v>
      </c>
      <c r="F367" s="39" t="s">
        <v>613</v>
      </c>
      <c r="G367" s="40">
        <v>0.050000000000000003</v>
      </c>
      <c r="H367" s="41">
        <v>0</v>
      </c>
      <c r="I367" s="42">
        <f>ROUND(G367*H367,P4)</f>
        <v>0</v>
      </c>
      <c r="J367" s="39" t="s">
        <v>463</v>
      </c>
      <c r="O367" s="43">
        <f>I367*0.21</f>
        <v>0</v>
      </c>
      <c r="P367">
        <v>3</v>
      </c>
    </row>
    <row r="368" ht="30">
      <c r="A368" s="36" t="s">
        <v>464</v>
      </c>
      <c r="B368" s="44"/>
      <c r="C368" s="45"/>
      <c r="D368" s="45"/>
      <c r="E368" s="38" t="s">
        <v>614</v>
      </c>
      <c r="F368" s="45"/>
      <c r="G368" s="45"/>
      <c r="H368" s="45"/>
      <c r="I368" s="45"/>
      <c r="J368" s="47"/>
    </row>
    <row r="369">
      <c r="A369" s="36" t="s">
        <v>465</v>
      </c>
      <c r="B369" s="44"/>
      <c r="C369" s="45"/>
      <c r="D369" s="45"/>
      <c r="E369" s="48" t="s">
        <v>466</v>
      </c>
      <c r="F369" s="45"/>
      <c r="G369" s="45"/>
      <c r="H369" s="45"/>
      <c r="I369" s="45"/>
      <c r="J369" s="47"/>
    </row>
    <row r="370" ht="120">
      <c r="A370" s="36" t="s">
        <v>467</v>
      </c>
      <c r="B370" s="44"/>
      <c r="C370" s="45"/>
      <c r="D370" s="45"/>
      <c r="E370" s="38" t="s">
        <v>615</v>
      </c>
      <c r="F370" s="45"/>
      <c r="G370" s="45"/>
      <c r="H370" s="45"/>
      <c r="I370" s="45"/>
      <c r="J370" s="47"/>
    </row>
    <row r="371" ht="45">
      <c r="A371" s="36" t="s">
        <v>458</v>
      </c>
      <c r="B371" s="36">
        <v>90</v>
      </c>
      <c r="C371" s="37" t="s">
        <v>619</v>
      </c>
      <c r="D371" s="36" t="s">
        <v>620</v>
      </c>
      <c r="E371" s="38" t="s">
        <v>621</v>
      </c>
      <c r="F371" s="39" t="s">
        <v>613</v>
      </c>
      <c r="G371" s="40">
        <v>0.01</v>
      </c>
      <c r="H371" s="41">
        <v>0</v>
      </c>
      <c r="I371" s="42">
        <f>ROUND(G371*H371,P4)</f>
        <v>0</v>
      </c>
      <c r="J371" s="39" t="s">
        <v>463</v>
      </c>
      <c r="O371" s="43">
        <f>I371*0.21</f>
        <v>0</v>
      </c>
      <c r="P371">
        <v>3</v>
      </c>
    </row>
    <row r="372" ht="30">
      <c r="A372" s="36" t="s">
        <v>464</v>
      </c>
      <c r="B372" s="44"/>
      <c r="C372" s="45"/>
      <c r="D372" s="45"/>
      <c r="E372" s="38" t="s">
        <v>614</v>
      </c>
      <c r="F372" s="45"/>
      <c r="G372" s="45"/>
      <c r="H372" s="45"/>
      <c r="I372" s="45"/>
      <c r="J372" s="47"/>
    </row>
    <row r="373">
      <c r="A373" s="36" t="s">
        <v>465</v>
      </c>
      <c r="B373" s="44"/>
      <c r="C373" s="45"/>
      <c r="D373" s="45"/>
      <c r="E373" s="48" t="s">
        <v>466</v>
      </c>
      <c r="F373" s="45"/>
      <c r="G373" s="45"/>
      <c r="H373" s="45"/>
      <c r="I373" s="45"/>
      <c r="J373" s="47"/>
    </row>
    <row r="374" ht="120">
      <c r="A374" s="36" t="s">
        <v>467</v>
      </c>
      <c r="B374" s="44"/>
      <c r="C374" s="45"/>
      <c r="D374" s="45"/>
      <c r="E374" s="38" t="s">
        <v>615</v>
      </c>
      <c r="F374" s="45"/>
      <c r="G374" s="45"/>
      <c r="H374" s="45"/>
      <c r="I374" s="45"/>
      <c r="J374" s="47"/>
    </row>
    <row r="375" ht="60">
      <c r="A375" s="36" t="s">
        <v>458</v>
      </c>
      <c r="B375" s="36">
        <v>91</v>
      </c>
      <c r="C375" s="37" t="s">
        <v>622</v>
      </c>
      <c r="D375" s="36" t="s">
        <v>623</v>
      </c>
      <c r="E375" s="38" t="s">
        <v>624</v>
      </c>
      <c r="F375" s="39" t="s">
        <v>613</v>
      </c>
      <c r="G375" s="40">
        <v>0.001</v>
      </c>
      <c r="H375" s="41">
        <v>0</v>
      </c>
      <c r="I375" s="42">
        <f>ROUND(G375*H375,P4)</f>
        <v>0</v>
      </c>
      <c r="J375" s="39" t="s">
        <v>463</v>
      </c>
      <c r="O375" s="43">
        <f>I375*0.21</f>
        <v>0</v>
      </c>
      <c r="P375">
        <v>3</v>
      </c>
    </row>
    <row r="376" ht="30">
      <c r="A376" s="36" t="s">
        <v>464</v>
      </c>
      <c r="B376" s="44"/>
      <c r="C376" s="45"/>
      <c r="D376" s="45"/>
      <c r="E376" s="38" t="s">
        <v>614</v>
      </c>
      <c r="F376" s="45"/>
      <c r="G376" s="45"/>
      <c r="H376" s="45"/>
      <c r="I376" s="45"/>
      <c r="J376" s="47"/>
    </row>
    <row r="377">
      <c r="A377" s="36" t="s">
        <v>465</v>
      </c>
      <c r="B377" s="44"/>
      <c r="C377" s="45"/>
      <c r="D377" s="45"/>
      <c r="E377" s="48" t="s">
        <v>466</v>
      </c>
      <c r="F377" s="45"/>
      <c r="G377" s="45"/>
      <c r="H377" s="45"/>
      <c r="I377" s="45"/>
      <c r="J377" s="47"/>
    </row>
    <row r="378" ht="120">
      <c r="A378" s="36" t="s">
        <v>467</v>
      </c>
      <c r="B378" s="44"/>
      <c r="C378" s="45"/>
      <c r="D378" s="45"/>
      <c r="E378" s="38" t="s">
        <v>615</v>
      </c>
      <c r="F378" s="45"/>
      <c r="G378" s="45"/>
      <c r="H378" s="45"/>
      <c r="I378" s="45"/>
      <c r="J378" s="47"/>
    </row>
    <row r="379" ht="45">
      <c r="A379" s="36" t="s">
        <v>458</v>
      </c>
      <c r="B379" s="36">
        <v>92</v>
      </c>
      <c r="C379" s="37" t="s">
        <v>625</v>
      </c>
      <c r="D379" s="36" t="s">
        <v>626</v>
      </c>
      <c r="E379" s="38" t="s">
        <v>627</v>
      </c>
      <c r="F379" s="39" t="s">
        <v>613</v>
      </c>
      <c r="G379" s="40">
        <v>0.0050000000000000001</v>
      </c>
      <c r="H379" s="41">
        <v>0</v>
      </c>
      <c r="I379" s="42">
        <f>ROUND(G379*H379,P4)</f>
        <v>0</v>
      </c>
      <c r="J379" s="39" t="s">
        <v>463</v>
      </c>
      <c r="O379" s="43">
        <f>I379*0.21</f>
        <v>0</v>
      </c>
      <c r="P379">
        <v>3</v>
      </c>
    </row>
    <row r="380" ht="30">
      <c r="A380" s="36" t="s">
        <v>464</v>
      </c>
      <c r="B380" s="44"/>
      <c r="C380" s="45"/>
      <c r="D380" s="45"/>
      <c r="E380" s="38" t="s">
        <v>614</v>
      </c>
      <c r="F380" s="45"/>
      <c r="G380" s="45"/>
      <c r="H380" s="45"/>
      <c r="I380" s="45"/>
      <c r="J380" s="47"/>
    </row>
    <row r="381">
      <c r="A381" s="36" t="s">
        <v>465</v>
      </c>
      <c r="B381" s="44"/>
      <c r="C381" s="45"/>
      <c r="D381" s="45"/>
      <c r="E381" s="48" t="s">
        <v>466</v>
      </c>
      <c r="F381" s="45"/>
      <c r="G381" s="45"/>
      <c r="H381" s="45"/>
      <c r="I381" s="45"/>
      <c r="J381" s="47"/>
    </row>
    <row r="382" ht="120">
      <c r="A382" s="36" t="s">
        <v>467</v>
      </c>
      <c r="B382" s="49"/>
      <c r="C382" s="50"/>
      <c r="D382" s="50"/>
      <c r="E382" s="38" t="s">
        <v>615</v>
      </c>
      <c r="F382" s="50"/>
      <c r="G382" s="50"/>
      <c r="H382" s="50"/>
      <c r="I382" s="50"/>
      <c r="J382" s="51"/>
    </row>
  </sheetData>
  <sheetProtection sheet="1" objects="1" scenarios="1" spinCount="100000" saltValue="RMgBB4GenUg9Bg6ziTcPd9+YIA/TXy5k+m/BLPXQToN/M4Mq5gOXDT+UlI3Z7RbC7h0SMQ0zvM6IqkOklyB/mw==" hashValue="SIOMdexwJSCDJSV6x6xz7bdNMb0KoSCTjV7F4COq7IHw70Iyljpq4HMs7MmpLFgjlg8rahKlHsY8dAkOmeRHJ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63</v>
      </c>
      <c r="I3" s="24">
        <f>SUMIFS(I11:I337,A11:A337,"SD")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2205</v>
      </c>
      <c r="D6" s="21"/>
      <c r="E6" s="22" t="s">
        <v>2206</v>
      </c>
      <c r="F6" s="16"/>
      <c r="G6" s="16"/>
      <c r="H6" s="16"/>
      <c r="I6" s="16"/>
      <c r="J6" s="18"/>
    </row>
    <row r="7">
      <c r="A7" s="3" t="s">
        <v>442</v>
      </c>
      <c r="B7" s="19" t="s">
        <v>443</v>
      </c>
      <c r="C7" s="20" t="s">
        <v>63</v>
      </c>
      <c r="D7" s="21"/>
      <c r="E7" s="22" t="s">
        <v>64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SUMIFS(I12:I263,A12:A263,"P")</f>
        <v>0</v>
      </c>
      <c r="J11" s="35"/>
    </row>
    <row r="12">
      <c r="A12" s="36" t="s">
        <v>458</v>
      </c>
      <c r="B12" s="36">
        <v>1</v>
      </c>
      <c r="C12" s="37" t="s">
        <v>1568</v>
      </c>
      <c r="D12" s="36" t="s">
        <v>460</v>
      </c>
      <c r="E12" s="38" t="s">
        <v>1569</v>
      </c>
      <c r="F12" s="39" t="s">
        <v>496</v>
      </c>
      <c r="G12" s="40">
        <v>4</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2827</v>
      </c>
      <c r="F15" s="45"/>
      <c r="G15" s="45"/>
      <c r="H15" s="45"/>
      <c r="I15" s="45"/>
      <c r="J15" s="47"/>
    </row>
    <row r="16" ht="30">
      <c r="A16" s="36" t="s">
        <v>458</v>
      </c>
      <c r="B16" s="36">
        <v>2</v>
      </c>
      <c r="C16" s="37" t="s">
        <v>526</v>
      </c>
      <c r="D16" s="36" t="s">
        <v>460</v>
      </c>
      <c r="E16" s="38" t="s">
        <v>527</v>
      </c>
      <c r="F16" s="39" t="s">
        <v>496</v>
      </c>
      <c r="G16" s="40">
        <v>4</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75">
      <c r="A19" s="36" t="s">
        <v>467</v>
      </c>
      <c r="B19" s="44"/>
      <c r="C19" s="45"/>
      <c r="D19" s="45"/>
      <c r="E19" s="38" t="s">
        <v>2828</v>
      </c>
      <c r="F19" s="45"/>
      <c r="G19" s="45"/>
      <c r="H19" s="45"/>
      <c r="I19" s="45"/>
      <c r="J19" s="47"/>
    </row>
    <row r="20">
      <c r="A20" s="36" t="s">
        <v>458</v>
      </c>
      <c r="B20" s="36">
        <v>3</v>
      </c>
      <c r="C20" s="37" t="s">
        <v>529</v>
      </c>
      <c r="D20" s="36" t="s">
        <v>460</v>
      </c>
      <c r="E20" s="38" t="s">
        <v>530</v>
      </c>
      <c r="F20" s="39" t="s">
        <v>496</v>
      </c>
      <c r="G20" s="40">
        <v>4</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60">
      <c r="A23" s="36" t="s">
        <v>467</v>
      </c>
      <c r="B23" s="44"/>
      <c r="C23" s="45"/>
      <c r="D23" s="45"/>
      <c r="E23" s="38" t="s">
        <v>528</v>
      </c>
      <c r="F23" s="45"/>
      <c r="G23" s="45"/>
      <c r="H23" s="45"/>
      <c r="I23" s="45"/>
      <c r="J23" s="47"/>
    </row>
    <row r="24">
      <c r="A24" s="36" t="s">
        <v>458</v>
      </c>
      <c r="B24" s="36">
        <v>4</v>
      </c>
      <c r="C24" s="37" t="s">
        <v>810</v>
      </c>
      <c r="D24" s="36" t="s">
        <v>460</v>
      </c>
      <c r="E24" s="38" t="s">
        <v>811</v>
      </c>
      <c r="F24" s="39" t="s">
        <v>496</v>
      </c>
      <c r="G24" s="40">
        <v>8</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45">
      <c r="A27" s="36" t="s">
        <v>467</v>
      </c>
      <c r="B27" s="44"/>
      <c r="C27" s="45"/>
      <c r="D27" s="45"/>
      <c r="E27" s="38" t="s">
        <v>2097</v>
      </c>
      <c r="F27" s="45"/>
      <c r="G27" s="45"/>
      <c r="H27" s="45"/>
      <c r="I27" s="45"/>
      <c r="J27" s="47"/>
    </row>
    <row r="28">
      <c r="A28" s="36" t="s">
        <v>458</v>
      </c>
      <c r="B28" s="36">
        <v>5</v>
      </c>
      <c r="C28" s="37" t="s">
        <v>2209</v>
      </c>
      <c r="D28" s="36" t="s">
        <v>460</v>
      </c>
      <c r="E28" s="38" t="s">
        <v>2210</v>
      </c>
      <c r="F28" s="39" t="s">
        <v>2211</v>
      </c>
      <c r="G28" s="40">
        <v>8</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60">
      <c r="A31" s="36" t="s">
        <v>467</v>
      </c>
      <c r="B31" s="44"/>
      <c r="C31" s="45"/>
      <c r="D31" s="45"/>
      <c r="E31" s="38" t="s">
        <v>2212</v>
      </c>
      <c r="F31" s="45"/>
      <c r="G31" s="45"/>
      <c r="H31" s="45"/>
      <c r="I31" s="45"/>
      <c r="J31" s="47"/>
    </row>
    <row r="32">
      <c r="A32" s="36" t="s">
        <v>458</v>
      </c>
      <c r="B32" s="36">
        <v>6</v>
      </c>
      <c r="C32" s="37" t="s">
        <v>822</v>
      </c>
      <c r="D32" s="36" t="s">
        <v>460</v>
      </c>
      <c r="E32" s="38" t="s">
        <v>823</v>
      </c>
      <c r="F32" s="39" t="s">
        <v>482</v>
      </c>
      <c r="G32" s="40">
        <v>936</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105">
      <c r="A35" s="36" t="s">
        <v>467</v>
      </c>
      <c r="B35" s="44"/>
      <c r="C35" s="45"/>
      <c r="D35" s="45"/>
      <c r="E35" s="38" t="s">
        <v>2829</v>
      </c>
      <c r="F35" s="45"/>
      <c r="G35" s="45"/>
      <c r="H35" s="45"/>
      <c r="I35" s="45"/>
      <c r="J35" s="47"/>
    </row>
    <row r="36">
      <c r="A36" s="36" t="s">
        <v>458</v>
      </c>
      <c r="B36" s="36">
        <v>7</v>
      </c>
      <c r="C36" s="37" t="s">
        <v>833</v>
      </c>
      <c r="D36" s="36" t="s">
        <v>460</v>
      </c>
      <c r="E36" s="38" t="s">
        <v>834</v>
      </c>
      <c r="F36" s="39" t="s">
        <v>482</v>
      </c>
      <c r="G36" s="40">
        <v>5</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60">
      <c r="A39" s="36" t="s">
        <v>467</v>
      </c>
      <c r="B39" s="44"/>
      <c r="C39" s="45"/>
      <c r="D39" s="45"/>
      <c r="E39" s="38" t="s">
        <v>836</v>
      </c>
      <c r="F39" s="45"/>
      <c r="G39" s="45"/>
      <c r="H39" s="45"/>
      <c r="I39" s="45"/>
      <c r="J39" s="47"/>
    </row>
    <row r="40" ht="30">
      <c r="A40" s="36" t="s">
        <v>458</v>
      </c>
      <c r="B40" s="36">
        <v>8</v>
      </c>
      <c r="C40" s="37" t="s">
        <v>846</v>
      </c>
      <c r="D40" s="36" t="s">
        <v>460</v>
      </c>
      <c r="E40" s="38" t="s">
        <v>847</v>
      </c>
      <c r="F40" s="39" t="s">
        <v>496</v>
      </c>
      <c r="G40" s="40">
        <v>16</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60">
      <c r="A43" s="36" t="s">
        <v>467</v>
      </c>
      <c r="B43" s="44"/>
      <c r="C43" s="45"/>
      <c r="D43" s="45"/>
      <c r="E43" s="38" t="s">
        <v>2830</v>
      </c>
      <c r="F43" s="45"/>
      <c r="G43" s="45"/>
      <c r="H43" s="45"/>
      <c r="I43" s="45"/>
      <c r="J43" s="47"/>
    </row>
    <row r="44">
      <c r="A44" s="36" t="s">
        <v>458</v>
      </c>
      <c r="B44" s="36">
        <v>9</v>
      </c>
      <c r="C44" s="37" t="s">
        <v>542</v>
      </c>
      <c r="D44" s="36" t="s">
        <v>460</v>
      </c>
      <c r="E44" s="38" t="s">
        <v>543</v>
      </c>
      <c r="F44" s="39" t="s">
        <v>482</v>
      </c>
      <c r="G44" s="40">
        <v>906</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45">
      <c r="A47" s="36" t="s">
        <v>467</v>
      </c>
      <c r="B47" s="44"/>
      <c r="C47" s="45"/>
      <c r="D47" s="45"/>
      <c r="E47" s="38" t="s">
        <v>2215</v>
      </c>
      <c r="F47" s="45"/>
      <c r="G47" s="45"/>
      <c r="H47" s="45"/>
      <c r="I47" s="45"/>
      <c r="J47" s="47"/>
    </row>
    <row r="48">
      <c r="A48" s="36" t="s">
        <v>458</v>
      </c>
      <c r="B48" s="36">
        <v>10</v>
      </c>
      <c r="C48" s="37" t="s">
        <v>853</v>
      </c>
      <c r="D48" s="36" t="s">
        <v>460</v>
      </c>
      <c r="E48" s="38" t="s">
        <v>854</v>
      </c>
      <c r="F48" s="39" t="s">
        <v>496</v>
      </c>
      <c r="G48" s="40">
        <v>52</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30">
      <c r="A51" s="36" t="s">
        <v>467</v>
      </c>
      <c r="B51" s="44"/>
      <c r="C51" s="45"/>
      <c r="D51" s="45"/>
      <c r="E51" s="38" t="s">
        <v>2060</v>
      </c>
      <c r="F51" s="45"/>
      <c r="G51" s="45"/>
      <c r="H51" s="45"/>
      <c r="I51" s="45"/>
      <c r="J51" s="47"/>
    </row>
    <row r="52">
      <c r="A52" s="36" t="s">
        <v>458</v>
      </c>
      <c r="B52" s="36">
        <v>11</v>
      </c>
      <c r="C52" s="37" t="s">
        <v>675</v>
      </c>
      <c r="D52" s="36" t="s">
        <v>460</v>
      </c>
      <c r="E52" s="38" t="s">
        <v>676</v>
      </c>
      <c r="F52" s="39" t="s">
        <v>496</v>
      </c>
      <c r="G52" s="40">
        <v>12</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120">
      <c r="A55" s="36" t="s">
        <v>467</v>
      </c>
      <c r="B55" s="44"/>
      <c r="C55" s="45"/>
      <c r="D55" s="45"/>
      <c r="E55" s="38" t="s">
        <v>859</v>
      </c>
      <c r="F55" s="45"/>
      <c r="G55" s="45"/>
      <c r="H55" s="45"/>
      <c r="I55" s="45"/>
      <c r="J55" s="47"/>
    </row>
    <row r="56">
      <c r="A56" s="36" t="s">
        <v>458</v>
      </c>
      <c r="B56" s="36">
        <v>12</v>
      </c>
      <c r="C56" s="37" t="s">
        <v>1428</v>
      </c>
      <c r="D56" s="36" t="s">
        <v>460</v>
      </c>
      <c r="E56" s="38" t="s">
        <v>1429</v>
      </c>
      <c r="F56" s="39" t="s">
        <v>496</v>
      </c>
      <c r="G56" s="40">
        <v>12</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20">
      <c r="A59" s="36" t="s">
        <v>467</v>
      </c>
      <c r="B59" s="44"/>
      <c r="C59" s="45"/>
      <c r="D59" s="45"/>
      <c r="E59" s="38" t="s">
        <v>859</v>
      </c>
      <c r="F59" s="45"/>
      <c r="G59" s="45"/>
      <c r="H59" s="45"/>
      <c r="I59" s="45"/>
      <c r="J59" s="47"/>
    </row>
    <row r="60" ht="30">
      <c r="A60" s="36" t="s">
        <v>458</v>
      </c>
      <c r="B60" s="36">
        <v>13</v>
      </c>
      <c r="C60" s="37" t="s">
        <v>548</v>
      </c>
      <c r="D60" s="36" t="s">
        <v>460</v>
      </c>
      <c r="E60" s="38" t="s">
        <v>549</v>
      </c>
      <c r="F60" s="39" t="s">
        <v>496</v>
      </c>
      <c r="G60" s="40">
        <v>1</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35">
      <c r="A63" s="36" t="s">
        <v>467</v>
      </c>
      <c r="B63" s="44"/>
      <c r="C63" s="45"/>
      <c r="D63" s="45"/>
      <c r="E63" s="38" t="s">
        <v>550</v>
      </c>
      <c r="F63" s="45"/>
      <c r="G63" s="45"/>
      <c r="H63" s="45"/>
      <c r="I63" s="45"/>
      <c r="J63" s="47"/>
    </row>
    <row r="64">
      <c r="A64" s="36" t="s">
        <v>458</v>
      </c>
      <c r="B64" s="36">
        <v>14</v>
      </c>
      <c r="C64" s="37" t="s">
        <v>551</v>
      </c>
      <c r="D64" s="36" t="s">
        <v>460</v>
      </c>
      <c r="E64" s="38" t="s">
        <v>552</v>
      </c>
      <c r="F64" s="39" t="s">
        <v>553</v>
      </c>
      <c r="G64" s="40">
        <v>112</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75">
      <c r="A67" s="36" t="s">
        <v>467</v>
      </c>
      <c r="B67" s="44"/>
      <c r="C67" s="45"/>
      <c r="D67" s="45"/>
      <c r="E67" s="38" t="s">
        <v>1449</v>
      </c>
      <c r="F67" s="45"/>
      <c r="G67" s="45"/>
      <c r="H67" s="45"/>
      <c r="I67" s="45"/>
      <c r="J67" s="47"/>
    </row>
    <row r="68">
      <c r="A68" s="36" t="s">
        <v>458</v>
      </c>
      <c r="B68" s="36">
        <v>15</v>
      </c>
      <c r="C68" s="37" t="s">
        <v>1773</v>
      </c>
      <c r="D68" s="36" t="s">
        <v>460</v>
      </c>
      <c r="E68" s="38" t="s">
        <v>1774</v>
      </c>
      <c r="F68" s="39" t="s">
        <v>496</v>
      </c>
      <c r="G68" s="40">
        <v>20</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35">
      <c r="A71" s="36" t="s">
        <v>467</v>
      </c>
      <c r="B71" s="44"/>
      <c r="C71" s="45"/>
      <c r="D71" s="45"/>
      <c r="E71" s="38" t="s">
        <v>689</v>
      </c>
      <c r="F71" s="45"/>
      <c r="G71" s="45"/>
      <c r="H71" s="45"/>
      <c r="I71" s="45"/>
      <c r="J71" s="47"/>
    </row>
    <row r="72">
      <c r="A72" s="36" t="s">
        <v>458</v>
      </c>
      <c r="B72" s="36">
        <v>16</v>
      </c>
      <c r="C72" s="37" t="s">
        <v>1776</v>
      </c>
      <c r="D72" s="36" t="s">
        <v>460</v>
      </c>
      <c r="E72" s="38" t="s">
        <v>1777</v>
      </c>
      <c r="F72" s="39" t="s">
        <v>496</v>
      </c>
      <c r="G72" s="40">
        <v>20</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05">
      <c r="A75" s="36" t="s">
        <v>467</v>
      </c>
      <c r="B75" s="44"/>
      <c r="C75" s="45"/>
      <c r="D75" s="45"/>
      <c r="E75" s="38" t="s">
        <v>567</v>
      </c>
      <c r="F75" s="45"/>
      <c r="G75" s="45"/>
      <c r="H75" s="45"/>
      <c r="I75" s="45"/>
      <c r="J75" s="47"/>
    </row>
    <row r="76">
      <c r="A76" s="36" t="s">
        <v>458</v>
      </c>
      <c r="B76" s="36">
        <v>17</v>
      </c>
      <c r="C76" s="37" t="s">
        <v>1605</v>
      </c>
      <c r="D76" s="36" t="s">
        <v>460</v>
      </c>
      <c r="E76" s="38" t="s">
        <v>1606</v>
      </c>
      <c r="F76" s="39" t="s">
        <v>496</v>
      </c>
      <c r="G76" s="40">
        <v>1</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225">
      <c r="A79" s="36" t="s">
        <v>467</v>
      </c>
      <c r="B79" s="44"/>
      <c r="C79" s="45"/>
      <c r="D79" s="45"/>
      <c r="E79" s="38" t="s">
        <v>1998</v>
      </c>
      <c r="F79" s="45"/>
      <c r="G79" s="45"/>
      <c r="H79" s="45"/>
      <c r="I79" s="45"/>
      <c r="J79" s="47"/>
    </row>
    <row r="80">
      <c r="A80" s="36" t="s">
        <v>458</v>
      </c>
      <c r="B80" s="36">
        <v>18</v>
      </c>
      <c r="C80" s="37" t="s">
        <v>1608</v>
      </c>
      <c r="D80" s="36" t="s">
        <v>460</v>
      </c>
      <c r="E80" s="38" t="s">
        <v>1609</v>
      </c>
      <c r="F80" s="39" t="s">
        <v>496</v>
      </c>
      <c r="G80" s="40">
        <v>1</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65">
      <c r="A83" s="36" t="s">
        <v>467</v>
      </c>
      <c r="B83" s="44"/>
      <c r="C83" s="45"/>
      <c r="D83" s="45"/>
      <c r="E83" s="38" t="s">
        <v>1999</v>
      </c>
      <c r="F83" s="45"/>
      <c r="G83" s="45"/>
      <c r="H83" s="45"/>
      <c r="I83" s="45"/>
      <c r="J83" s="47"/>
    </row>
    <row r="84">
      <c r="A84" s="36" t="s">
        <v>458</v>
      </c>
      <c r="B84" s="36">
        <v>19</v>
      </c>
      <c r="C84" s="37" t="s">
        <v>956</v>
      </c>
      <c r="D84" s="36" t="s">
        <v>460</v>
      </c>
      <c r="E84" s="38" t="s">
        <v>957</v>
      </c>
      <c r="F84" s="39" t="s">
        <v>496</v>
      </c>
      <c r="G84" s="40">
        <v>16</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135">
      <c r="A87" s="36" t="s">
        <v>467</v>
      </c>
      <c r="B87" s="44"/>
      <c r="C87" s="45"/>
      <c r="D87" s="45"/>
      <c r="E87" s="38" t="s">
        <v>689</v>
      </c>
      <c r="F87" s="45"/>
      <c r="G87" s="45"/>
      <c r="H87" s="45"/>
      <c r="I87" s="45"/>
      <c r="J87" s="47"/>
    </row>
    <row r="88">
      <c r="A88" s="36" t="s">
        <v>458</v>
      </c>
      <c r="B88" s="36">
        <v>20</v>
      </c>
      <c r="C88" s="37" t="s">
        <v>959</v>
      </c>
      <c r="D88" s="36" t="s">
        <v>460</v>
      </c>
      <c r="E88" s="38" t="s">
        <v>960</v>
      </c>
      <c r="F88" s="39" t="s">
        <v>496</v>
      </c>
      <c r="G88" s="40">
        <v>16</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05">
      <c r="A91" s="36" t="s">
        <v>467</v>
      </c>
      <c r="B91" s="44"/>
      <c r="C91" s="45"/>
      <c r="D91" s="45"/>
      <c r="E91" s="38" t="s">
        <v>567</v>
      </c>
      <c r="F91" s="45"/>
      <c r="G91" s="45"/>
      <c r="H91" s="45"/>
      <c r="I91" s="45"/>
      <c r="J91" s="47"/>
    </row>
    <row r="92">
      <c r="A92" s="36" t="s">
        <v>458</v>
      </c>
      <c r="B92" s="36">
        <v>21</v>
      </c>
      <c r="C92" s="37" t="s">
        <v>962</v>
      </c>
      <c r="D92" s="36" t="s">
        <v>460</v>
      </c>
      <c r="E92" s="38" t="s">
        <v>963</v>
      </c>
      <c r="F92" s="39" t="s">
        <v>496</v>
      </c>
      <c r="G92" s="40">
        <v>88</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35">
      <c r="A95" s="36" t="s">
        <v>467</v>
      </c>
      <c r="B95" s="44"/>
      <c r="C95" s="45"/>
      <c r="D95" s="45"/>
      <c r="E95" s="38" t="s">
        <v>689</v>
      </c>
      <c r="F95" s="45"/>
      <c r="G95" s="45"/>
      <c r="H95" s="45"/>
      <c r="I95" s="45"/>
      <c r="J95" s="47"/>
    </row>
    <row r="96">
      <c r="A96" s="36" t="s">
        <v>458</v>
      </c>
      <c r="B96" s="36">
        <v>22</v>
      </c>
      <c r="C96" s="37" t="s">
        <v>964</v>
      </c>
      <c r="D96" s="36" t="s">
        <v>460</v>
      </c>
      <c r="E96" s="38" t="s">
        <v>965</v>
      </c>
      <c r="F96" s="39" t="s">
        <v>496</v>
      </c>
      <c r="G96" s="40">
        <v>88</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105">
      <c r="A99" s="36" t="s">
        <v>467</v>
      </c>
      <c r="B99" s="44"/>
      <c r="C99" s="45"/>
      <c r="D99" s="45"/>
      <c r="E99" s="38" t="s">
        <v>567</v>
      </c>
      <c r="F99" s="45"/>
      <c r="G99" s="45"/>
      <c r="H99" s="45"/>
      <c r="I99" s="45"/>
      <c r="J99" s="47"/>
    </row>
    <row r="100">
      <c r="A100" s="36" t="s">
        <v>458</v>
      </c>
      <c r="B100" s="36">
        <v>23</v>
      </c>
      <c r="C100" s="37" t="s">
        <v>2216</v>
      </c>
      <c r="D100" s="36" t="s">
        <v>460</v>
      </c>
      <c r="E100" s="38" t="s">
        <v>2217</v>
      </c>
      <c r="F100" s="39" t="s">
        <v>496</v>
      </c>
      <c r="G100" s="40">
        <v>4</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20">
      <c r="A103" s="36" t="s">
        <v>467</v>
      </c>
      <c r="B103" s="44"/>
      <c r="C103" s="45"/>
      <c r="D103" s="45"/>
      <c r="E103" s="38" t="s">
        <v>2218</v>
      </c>
      <c r="F103" s="45"/>
      <c r="G103" s="45"/>
      <c r="H103" s="45"/>
      <c r="I103" s="45"/>
      <c r="J103" s="47"/>
    </row>
    <row r="104">
      <c r="A104" s="36" t="s">
        <v>458</v>
      </c>
      <c r="B104" s="36">
        <v>24</v>
      </c>
      <c r="C104" s="37" t="s">
        <v>2219</v>
      </c>
      <c r="D104" s="36" t="s">
        <v>460</v>
      </c>
      <c r="E104" s="38" t="s">
        <v>2220</v>
      </c>
      <c r="F104" s="39" t="s">
        <v>496</v>
      </c>
      <c r="G104" s="40">
        <v>4</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105">
      <c r="A107" s="36" t="s">
        <v>467</v>
      </c>
      <c r="B107" s="44"/>
      <c r="C107" s="45"/>
      <c r="D107" s="45"/>
      <c r="E107" s="38" t="s">
        <v>567</v>
      </c>
      <c r="F107" s="45"/>
      <c r="G107" s="45"/>
      <c r="H107" s="45"/>
      <c r="I107" s="45"/>
      <c r="J107" s="47"/>
    </row>
    <row r="108">
      <c r="A108" s="36" t="s">
        <v>458</v>
      </c>
      <c r="B108" s="36">
        <v>25</v>
      </c>
      <c r="C108" s="37" t="s">
        <v>2221</v>
      </c>
      <c r="D108" s="36" t="s">
        <v>460</v>
      </c>
      <c r="E108" s="38" t="s">
        <v>2222</v>
      </c>
      <c r="F108" s="39" t="s">
        <v>482</v>
      </c>
      <c r="G108" s="40">
        <v>16</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105">
      <c r="A111" s="36" t="s">
        <v>467</v>
      </c>
      <c r="B111" s="44"/>
      <c r="C111" s="45"/>
      <c r="D111" s="45"/>
      <c r="E111" s="38" t="s">
        <v>2223</v>
      </c>
      <c r="F111" s="45"/>
      <c r="G111" s="45"/>
      <c r="H111" s="45"/>
      <c r="I111" s="45"/>
      <c r="J111" s="47"/>
    </row>
    <row r="112">
      <c r="A112" s="36" t="s">
        <v>458</v>
      </c>
      <c r="B112" s="36">
        <v>26</v>
      </c>
      <c r="C112" s="37" t="s">
        <v>2224</v>
      </c>
      <c r="D112" s="36" t="s">
        <v>460</v>
      </c>
      <c r="E112" s="38" t="s">
        <v>2225</v>
      </c>
      <c r="F112" s="39" t="s">
        <v>482</v>
      </c>
      <c r="G112" s="40">
        <v>16</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466</v>
      </c>
      <c r="F114" s="45"/>
      <c r="G114" s="45"/>
      <c r="H114" s="45"/>
      <c r="I114" s="45"/>
      <c r="J114" s="47"/>
    </row>
    <row r="115" ht="75">
      <c r="A115" s="36" t="s">
        <v>467</v>
      </c>
      <c r="B115" s="44"/>
      <c r="C115" s="45"/>
      <c r="D115" s="45"/>
      <c r="E115" s="38" t="s">
        <v>2226</v>
      </c>
      <c r="F115" s="45"/>
      <c r="G115" s="45"/>
      <c r="H115" s="45"/>
      <c r="I115" s="45"/>
      <c r="J115" s="47"/>
    </row>
    <row r="116">
      <c r="A116" s="36" t="s">
        <v>458</v>
      </c>
      <c r="B116" s="36">
        <v>27</v>
      </c>
      <c r="C116" s="37" t="s">
        <v>2227</v>
      </c>
      <c r="D116" s="36" t="s">
        <v>460</v>
      </c>
      <c r="E116" s="38" t="s">
        <v>2228</v>
      </c>
      <c r="F116" s="39" t="s">
        <v>482</v>
      </c>
      <c r="G116" s="40">
        <v>8</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05">
      <c r="A119" s="36" t="s">
        <v>467</v>
      </c>
      <c r="B119" s="44"/>
      <c r="C119" s="45"/>
      <c r="D119" s="45"/>
      <c r="E119" s="38" t="s">
        <v>2223</v>
      </c>
      <c r="F119" s="45"/>
      <c r="G119" s="45"/>
      <c r="H119" s="45"/>
      <c r="I119" s="45"/>
      <c r="J119" s="47"/>
    </row>
    <row r="120" ht="30">
      <c r="A120" s="36" t="s">
        <v>458</v>
      </c>
      <c r="B120" s="36">
        <v>28</v>
      </c>
      <c r="C120" s="37" t="s">
        <v>2229</v>
      </c>
      <c r="D120" s="36" t="s">
        <v>460</v>
      </c>
      <c r="E120" s="38" t="s">
        <v>2230</v>
      </c>
      <c r="F120" s="39" t="s">
        <v>482</v>
      </c>
      <c r="G120" s="40">
        <v>8</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75">
      <c r="A123" s="36" t="s">
        <v>467</v>
      </c>
      <c r="B123" s="44"/>
      <c r="C123" s="45"/>
      <c r="D123" s="45"/>
      <c r="E123" s="38" t="s">
        <v>2226</v>
      </c>
      <c r="F123" s="45"/>
      <c r="G123" s="45"/>
      <c r="H123" s="45"/>
      <c r="I123" s="45"/>
      <c r="J123" s="47"/>
    </row>
    <row r="124">
      <c r="A124" s="36" t="s">
        <v>458</v>
      </c>
      <c r="B124" s="36">
        <v>29</v>
      </c>
      <c r="C124" s="37" t="s">
        <v>1430</v>
      </c>
      <c r="D124" s="36" t="s">
        <v>460</v>
      </c>
      <c r="E124" s="38" t="s">
        <v>1431</v>
      </c>
      <c r="F124" s="39" t="s">
        <v>496</v>
      </c>
      <c r="G124" s="40">
        <v>32</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80">
      <c r="A127" s="36" t="s">
        <v>467</v>
      </c>
      <c r="B127" s="44"/>
      <c r="C127" s="45"/>
      <c r="D127" s="45"/>
      <c r="E127" s="38" t="s">
        <v>2831</v>
      </c>
      <c r="F127" s="45"/>
      <c r="G127" s="45"/>
      <c r="H127" s="45"/>
      <c r="I127" s="45"/>
      <c r="J127" s="47"/>
    </row>
    <row r="128">
      <c r="A128" s="36" t="s">
        <v>458</v>
      </c>
      <c r="B128" s="36">
        <v>30</v>
      </c>
      <c r="C128" s="37" t="s">
        <v>1438</v>
      </c>
      <c r="D128" s="36" t="s">
        <v>460</v>
      </c>
      <c r="E128" s="38" t="s">
        <v>1966</v>
      </c>
      <c r="F128" s="39" t="s">
        <v>482</v>
      </c>
      <c r="G128" s="40">
        <v>906</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90">
      <c r="A131" s="36" t="s">
        <v>467</v>
      </c>
      <c r="B131" s="44"/>
      <c r="C131" s="45"/>
      <c r="D131" s="45"/>
      <c r="E131" s="38" t="s">
        <v>2232</v>
      </c>
      <c r="F131" s="45"/>
      <c r="G131" s="45"/>
      <c r="H131" s="45"/>
      <c r="I131" s="45"/>
      <c r="J131" s="47"/>
    </row>
    <row r="132">
      <c r="A132" s="36" t="s">
        <v>458</v>
      </c>
      <c r="B132" s="36">
        <v>31</v>
      </c>
      <c r="C132" s="37" t="s">
        <v>1441</v>
      </c>
      <c r="D132" s="36" t="s">
        <v>460</v>
      </c>
      <c r="E132" s="38" t="s">
        <v>1442</v>
      </c>
      <c r="F132" s="39" t="s">
        <v>1435</v>
      </c>
      <c r="G132" s="40">
        <v>2.4369999999999998</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105">
      <c r="A135" s="36" t="s">
        <v>467</v>
      </c>
      <c r="B135" s="44"/>
      <c r="C135" s="45"/>
      <c r="D135" s="45"/>
      <c r="E135" s="38" t="s">
        <v>2832</v>
      </c>
      <c r="F135" s="45"/>
      <c r="G135" s="45"/>
      <c r="H135" s="45"/>
      <c r="I135" s="45"/>
      <c r="J135" s="47"/>
    </row>
    <row r="136">
      <c r="A136" s="36" t="s">
        <v>458</v>
      </c>
      <c r="B136" s="36">
        <v>32</v>
      </c>
      <c r="C136" s="37" t="s">
        <v>1444</v>
      </c>
      <c r="D136" s="36" t="s">
        <v>460</v>
      </c>
      <c r="E136" s="38" t="s">
        <v>1445</v>
      </c>
      <c r="F136" s="39" t="s">
        <v>1435</v>
      </c>
      <c r="G136" s="40">
        <v>2.4369999999999998</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120">
      <c r="A139" s="36" t="s">
        <v>467</v>
      </c>
      <c r="B139" s="44"/>
      <c r="C139" s="45"/>
      <c r="D139" s="45"/>
      <c r="E139" s="38" t="s">
        <v>2833</v>
      </c>
      <c r="F139" s="45"/>
      <c r="G139" s="45"/>
      <c r="H139" s="45"/>
      <c r="I139" s="45"/>
      <c r="J139" s="47"/>
    </row>
    <row r="140">
      <c r="A140" s="36" t="s">
        <v>458</v>
      </c>
      <c r="B140" s="36">
        <v>33</v>
      </c>
      <c r="C140" s="37" t="s">
        <v>2235</v>
      </c>
      <c r="D140" s="36" t="s">
        <v>460</v>
      </c>
      <c r="E140" s="38" t="s">
        <v>2236</v>
      </c>
      <c r="F140" s="39" t="s">
        <v>496</v>
      </c>
      <c r="G140" s="40">
        <v>1</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90">
      <c r="A143" s="36" t="s">
        <v>467</v>
      </c>
      <c r="B143" s="44"/>
      <c r="C143" s="45"/>
      <c r="D143" s="45"/>
      <c r="E143" s="38" t="s">
        <v>2834</v>
      </c>
      <c r="F143" s="45"/>
      <c r="G143" s="45"/>
      <c r="H143" s="45"/>
      <c r="I143" s="45"/>
      <c r="J143" s="47"/>
    </row>
    <row r="144">
      <c r="A144" s="36" t="s">
        <v>458</v>
      </c>
      <c r="B144" s="36">
        <v>34</v>
      </c>
      <c r="C144" s="37" t="s">
        <v>1620</v>
      </c>
      <c r="D144" s="36" t="s">
        <v>460</v>
      </c>
      <c r="E144" s="38" t="s">
        <v>1887</v>
      </c>
      <c r="F144" s="39" t="s">
        <v>496</v>
      </c>
      <c r="G144" s="40">
        <v>1</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120">
      <c r="A147" s="36" t="s">
        <v>467</v>
      </c>
      <c r="B147" s="44"/>
      <c r="C147" s="45"/>
      <c r="D147" s="45"/>
      <c r="E147" s="38" t="s">
        <v>2835</v>
      </c>
      <c r="F147" s="45"/>
      <c r="G147" s="45"/>
      <c r="H147" s="45"/>
      <c r="I147" s="45"/>
      <c r="J147" s="47"/>
    </row>
    <row r="148">
      <c r="A148" s="36" t="s">
        <v>458</v>
      </c>
      <c r="B148" s="36">
        <v>35</v>
      </c>
      <c r="C148" s="37" t="s">
        <v>1622</v>
      </c>
      <c r="D148" s="36" t="s">
        <v>460</v>
      </c>
      <c r="E148" s="38" t="s">
        <v>1623</v>
      </c>
      <c r="F148" s="39" t="s">
        <v>496</v>
      </c>
      <c r="G148" s="40">
        <v>1</v>
      </c>
      <c r="H148" s="41">
        <v>0</v>
      </c>
      <c r="I148" s="42">
        <f>ROUND(G148*H148,P4)</f>
        <v>0</v>
      </c>
      <c r="J148" s="39" t="s">
        <v>463</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35">
      <c r="A151" s="36" t="s">
        <v>467</v>
      </c>
      <c r="B151" s="44"/>
      <c r="C151" s="45"/>
      <c r="D151" s="45"/>
      <c r="E151" s="38" t="s">
        <v>700</v>
      </c>
      <c r="F151" s="45"/>
      <c r="G151" s="45"/>
      <c r="H151" s="45"/>
      <c r="I151" s="45"/>
      <c r="J151" s="47"/>
    </row>
    <row r="152">
      <c r="A152" s="36" t="s">
        <v>458</v>
      </c>
      <c r="B152" s="36">
        <v>36</v>
      </c>
      <c r="C152" s="37" t="s">
        <v>1625</v>
      </c>
      <c r="D152" s="36" t="s">
        <v>460</v>
      </c>
      <c r="E152" s="38" t="s">
        <v>1626</v>
      </c>
      <c r="F152" s="39" t="s">
        <v>496</v>
      </c>
      <c r="G152" s="40">
        <v>1</v>
      </c>
      <c r="H152" s="41">
        <v>0</v>
      </c>
      <c r="I152" s="42">
        <f>ROUND(G152*H152,P4)</f>
        <v>0</v>
      </c>
      <c r="J152" s="39" t="s">
        <v>463</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150">
      <c r="A155" s="36" t="s">
        <v>467</v>
      </c>
      <c r="B155" s="44"/>
      <c r="C155" s="45"/>
      <c r="D155" s="45"/>
      <c r="E155" s="38" t="s">
        <v>1595</v>
      </c>
      <c r="F155" s="45"/>
      <c r="G155" s="45"/>
      <c r="H155" s="45"/>
      <c r="I155" s="45"/>
      <c r="J155" s="47"/>
    </row>
    <row r="156">
      <c r="A156" s="36" t="s">
        <v>458</v>
      </c>
      <c r="B156" s="36">
        <v>37</v>
      </c>
      <c r="C156" s="37" t="s">
        <v>1628</v>
      </c>
      <c r="D156" s="36" t="s">
        <v>460</v>
      </c>
      <c r="E156" s="38" t="s">
        <v>1629</v>
      </c>
      <c r="F156" s="39" t="s">
        <v>496</v>
      </c>
      <c r="G156" s="40">
        <v>1</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90">
      <c r="A159" s="36" t="s">
        <v>467</v>
      </c>
      <c r="B159" s="44"/>
      <c r="C159" s="45"/>
      <c r="D159" s="45"/>
      <c r="E159" s="38" t="s">
        <v>2834</v>
      </c>
      <c r="F159" s="45"/>
      <c r="G159" s="45"/>
      <c r="H159" s="45"/>
      <c r="I159" s="45"/>
      <c r="J159" s="47"/>
    </row>
    <row r="160">
      <c r="A160" s="36" t="s">
        <v>458</v>
      </c>
      <c r="B160" s="36">
        <v>38</v>
      </c>
      <c r="C160" s="37" t="s">
        <v>1630</v>
      </c>
      <c r="D160" s="36" t="s">
        <v>460</v>
      </c>
      <c r="E160" s="38" t="s">
        <v>2010</v>
      </c>
      <c r="F160" s="39" t="s">
        <v>496</v>
      </c>
      <c r="G160" s="40">
        <v>1</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05">
      <c r="A163" s="36" t="s">
        <v>467</v>
      </c>
      <c r="B163" s="44"/>
      <c r="C163" s="45"/>
      <c r="D163" s="45"/>
      <c r="E163" s="38" t="s">
        <v>2836</v>
      </c>
      <c r="F163" s="45"/>
      <c r="G163" s="45"/>
      <c r="H163" s="45"/>
      <c r="I163" s="45"/>
      <c r="J163" s="47"/>
    </row>
    <row r="164">
      <c r="A164" s="36" t="s">
        <v>458</v>
      </c>
      <c r="B164" s="36">
        <v>39</v>
      </c>
      <c r="C164" s="37" t="s">
        <v>1893</v>
      </c>
      <c r="D164" s="36" t="s">
        <v>460</v>
      </c>
      <c r="E164" s="38" t="s">
        <v>1894</v>
      </c>
      <c r="F164" s="39" t="s">
        <v>496</v>
      </c>
      <c r="G164" s="40">
        <v>1</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30">
      <c r="A166" s="36" t="s">
        <v>465</v>
      </c>
      <c r="B166" s="44"/>
      <c r="C166" s="45"/>
      <c r="D166" s="45"/>
      <c r="E166" s="48" t="s">
        <v>1634</v>
      </c>
      <c r="F166" s="45"/>
      <c r="G166" s="45"/>
      <c r="H166" s="45"/>
      <c r="I166" s="45"/>
      <c r="J166" s="47"/>
    </row>
    <row r="167" ht="135">
      <c r="A167" s="36" t="s">
        <v>467</v>
      </c>
      <c r="B167" s="44"/>
      <c r="C167" s="45"/>
      <c r="D167" s="45"/>
      <c r="E167" s="38" t="s">
        <v>700</v>
      </c>
      <c r="F167" s="45"/>
      <c r="G167" s="45"/>
      <c r="H167" s="45"/>
      <c r="I167" s="45"/>
      <c r="J167" s="47"/>
    </row>
    <row r="168">
      <c r="A168" s="36" t="s">
        <v>458</v>
      </c>
      <c r="B168" s="36">
        <v>40</v>
      </c>
      <c r="C168" s="37" t="s">
        <v>1895</v>
      </c>
      <c r="D168" s="36" t="s">
        <v>460</v>
      </c>
      <c r="E168" s="38" t="s">
        <v>1896</v>
      </c>
      <c r="F168" s="39" t="s">
        <v>496</v>
      </c>
      <c r="G168" s="40">
        <v>1</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165">
      <c r="A171" s="36" t="s">
        <v>467</v>
      </c>
      <c r="B171" s="44"/>
      <c r="C171" s="45"/>
      <c r="D171" s="45"/>
      <c r="E171" s="38" t="s">
        <v>1637</v>
      </c>
      <c r="F171" s="45"/>
      <c r="G171" s="45"/>
      <c r="H171" s="45"/>
      <c r="I171" s="45"/>
      <c r="J171" s="47"/>
    </row>
    <row r="172">
      <c r="A172" s="36" t="s">
        <v>458</v>
      </c>
      <c r="B172" s="36">
        <v>41</v>
      </c>
      <c r="C172" s="37" t="s">
        <v>2240</v>
      </c>
      <c r="D172" s="36" t="s">
        <v>460</v>
      </c>
      <c r="E172" s="38" t="s">
        <v>2241</v>
      </c>
      <c r="F172" s="39" t="s">
        <v>496</v>
      </c>
      <c r="G172" s="40">
        <v>4</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165">
      <c r="A175" s="36" t="s">
        <v>467</v>
      </c>
      <c r="B175" s="44"/>
      <c r="C175" s="45"/>
      <c r="D175" s="45"/>
      <c r="E175" s="38" t="s">
        <v>2242</v>
      </c>
      <c r="F175" s="45"/>
      <c r="G175" s="45"/>
      <c r="H175" s="45"/>
      <c r="I175" s="45"/>
      <c r="J175" s="47"/>
    </row>
    <row r="176">
      <c r="A176" s="36" t="s">
        <v>458</v>
      </c>
      <c r="B176" s="36">
        <v>42</v>
      </c>
      <c r="C176" s="37" t="s">
        <v>2243</v>
      </c>
      <c r="D176" s="36" t="s">
        <v>460</v>
      </c>
      <c r="E176" s="38" t="s">
        <v>2244</v>
      </c>
      <c r="F176" s="39" t="s">
        <v>496</v>
      </c>
      <c r="G176" s="40">
        <v>4</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120">
      <c r="A179" s="36" t="s">
        <v>467</v>
      </c>
      <c r="B179" s="44"/>
      <c r="C179" s="45"/>
      <c r="D179" s="45"/>
      <c r="E179" s="38" t="s">
        <v>2245</v>
      </c>
      <c r="F179" s="45"/>
      <c r="G179" s="45"/>
      <c r="H179" s="45"/>
      <c r="I179" s="45"/>
      <c r="J179" s="47"/>
    </row>
    <row r="180">
      <c r="A180" s="36" t="s">
        <v>458</v>
      </c>
      <c r="B180" s="36">
        <v>43</v>
      </c>
      <c r="C180" s="37" t="s">
        <v>2246</v>
      </c>
      <c r="D180" s="36" t="s">
        <v>460</v>
      </c>
      <c r="E180" s="38" t="s">
        <v>2247</v>
      </c>
      <c r="F180" s="39" t="s">
        <v>496</v>
      </c>
      <c r="G180" s="40">
        <v>4</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165">
      <c r="A183" s="36" t="s">
        <v>467</v>
      </c>
      <c r="B183" s="44"/>
      <c r="C183" s="45"/>
      <c r="D183" s="45"/>
      <c r="E183" s="38" t="s">
        <v>2837</v>
      </c>
      <c r="F183" s="45"/>
      <c r="G183" s="45"/>
      <c r="H183" s="45"/>
      <c r="I183" s="45"/>
      <c r="J183" s="47"/>
    </row>
    <row r="184">
      <c r="A184" s="36" t="s">
        <v>458</v>
      </c>
      <c r="B184" s="36">
        <v>44</v>
      </c>
      <c r="C184" s="37" t="s">
        <v>2249</v>
      </c>
      <c r="D184" s="36" t="s">
        <v>460</v>
      </c>
      <c r="E184" s="38" t="s">
        <v>2250</v>
      </c>
      <c r="F184" s="39" t="s">
        <v>496</v>
      </c>
      <c r="G184" s="40">
        <v>4</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466</v>
      </c>
      <c r="F186" s="45"/>
      <c r="G186" s="45"/>
      <c r="H186" s="45"/>
      <c r="I186" s="45"/>
      <c r="J186" s="47"/>
    </row>
    <row r="187" ht="120">
      <c r="A187" s="36" t="s">
        <v>467</v>
      </c>
      <c r="B187" s="44"/>
      <c r="C187" s="45"/>
      <c r="D187" s="45"/>
      <c r="E187" s="38" t="s">
        <v>2838</v>
      </c>
      <c r="F187" s="45"/>
      <c r="G187" s="45"/>
      <c r="H187" s="45"/>
      <c r="I187" s="45"/>
      <c r="J187" s="47"/>
    </row>
    <row r="188">
      <c r="A188" s="36" t="s">
        <v>458</v>
      </c>
      <c r="B188" s="36">
        <v>45</v>
      </c>
      <c r="C188" s="37" t="s">
        <v>2252</v>
      </c>
      <c r="D188" s="36" t="s">
        <v>460</v>
      </c>
      <c r="E188" s="38" t="s">
        <v>2253</v>
      </c>
      <c r="F188" s="39" t="s">
        <v>496</v>
      </c>
      <c r="G188" s="40">
        <v>8</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165">
      <c r="A191" s="36" t="s">
        <v>467</v>
      </c>
      <c r="B191" s="44"/>
      <c r="C191" s="45"/>
      <c r="D191" s="45"/>
      <c r="E191" s="38" t="s">
        <v>2839</v>
      </c>
      <c r="F191" s="45"/>
      <c r="G191" s="45"/>
      <c r="H191" s="45"/>
      <c r="I191" s="45"/>
      <c r="J191" s="47"/>
    </row>
    <row r="192" ht="30">
      <c r="A192" s="36" t="s">
        <v>458</v>
      </c>
      <c r="B192" s="36">
        <v>46</v>
      </c>
      <c r="C192" s="37" t="s">
        <v>2255</v>
      </c>
      <c r="D192" s="36" t="s">
        <v>460</v>
      </c>
      <c r="E192" s="38" t="s">
        <v>2840</v>
      </c>
      <c r="F192" s="39" t="s">
        <v>751</v>
      </c>
      <c r="G192" s="40">
        <v>4</v>
      </c>
      <c r="H192" s="41">
        <v>0</v>
      </c>
      <c r="I192" s="42">
        <f>ROUND(G192*H192,P4)</f>
        <v>0</v>
      </c>
      <c r="J192" s="39" t="s">
        <v>1884</v>
      </c>
      <c r="O192" s="43">
        <f>I192*0.21</f>
        <v>0</v>
      </c>
      <c r="P192">
        <v>3</v>
      </c>
    </row>
    <row r="193">
      <c r="A193" s="36" t="s">
        <v>464</v>
      </c>
      <c r="B193" s="44"/>
      <c r="C193" s="45"/>
      <c r="D193" s="45"/>
      <c r="E193" s="46" t="s">
        <v>460</v>
      </c>
      <c r="F193" s="45"/>
      <c r="G193" s="45"/>
      <c r="H193" s="45"/>
      <c r="I193" s="45"/>
      <c r="J193" s="47"/>
    </row>
    <row r="194">
      <c r="A194" s="36" t="s">
        <v>465</v>
      </c>
      <c r="B194" s="44"/>
      <c r="C194" s="45"/>
      <c r="D194" s="45"/>
      <c r="E194" s="48" t="s">
        <v>2841</v>
      </c>
      <c r="F194" s="45"/>
      <c r="G194" s="45"/>
      <c r="H194" s="45"/>
      <c r="I194" s="45"/>
      <c r="J194" s="47"/>
    </row>
    <row r="195" ht="180">
      <c r="A195" s="36" t="s">
        <v>467</v>
      </c>
      <c r="B195" s="44"/>
      <c r="C195" s="45"/>
      <c r="D195" s="45"/>
      <c r="E195" s="38" t="s">
        <v>1885</v>
      </c>
      <c r="F195" s="45"/>
      <c r="G195" s="45"/>
      <c r="H195" s="45"/>
      <c r="I195" s="45"/>
      <c r="J195" s="47"/>
    </row>
    <row r="196">
      <c r="A196" s="36" t="s">
        <v>458</v>
      </c>
      <c r="B196" s="36">
        <v>47</v>
      </c>
      <c r="C196" s="37" t="s">
        <v>2259</v>
      </c>
      <c r="D196" s="36" t="s">
        <v>460</v>
      </c>
      <c r="E196" s="38" t="s">
        <v>2260</v>
      </c>
      <c r="F196" s="39" t="s">
        <v>496</v>
      </c>
      <c r="G196" s="40">
        <v>4</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c r="A198" s="36" t="s">
        <v>465</v>
      </c>
      <c r="B198" s="44"/>
      <c r="C198" s="45"/>
      <c r="D198" s="45"/>
      <c r="E198" s="48" t="s">
        <v>466</v>
      </c>
      <c r="F198" s="45"/>
      <c r="G198" s="45"/>
      <c r="H198" s="45"/>
      <c r="I198" s="45"/>
      <c r="J198" s="47"/>
    </row>
    <row r="199" ht="165">
      <c r="A199" s="36" t="s">
        <v>467</v>
      </c>
      <c r="B199" s="44"/>
      <c r="C199" s="45"/>
      <c r="D199" s="45"/>
      <c r="E199" s="38" t="s">
        <v>2842</v>
      </c>
      <c r="F199" s="45"/>
      <c r="G199" s="45"/>
      <c r="H199" s="45"/>
      <c r="I199" s="45"/>
      <c r="J199" s="47"/>
    </row>
    <row r="200" ht="30">
      <c r="A200" s="36" t="s">
        <v>458</v>
      </c>
      <c r="B200" s="36">
        <v>48</v>
      </c>
      <c r="C200" s="37" t="s">
        <v>2262</v>
      </c>
      <c r="D200" s="36" t="s">
        <v>460</v>
      </c>
      <c r="E200" s="38" t="s">
        <v>2263</v>
      </c>
      <c r="F200" s="39" t="s">
        <v>496</v>
      </c>
      <c r="G200" s="40">
        <v>4</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ht="30">
      <c r="A202" s="36" t="s">
        <v>465</v>
      </c>
      <c r="B202" s="44"/>
      <c r="C202" s="45"/>
      <c r="D202" s="45"/>
      <c r="E202" s="48" t="s">
        <v>2843</v>
      </c>
      <c r="F202" s="45"/>
      <c r="G202" s="45"/>
      <c r="H202" s="45"/>
      <c r="I202" s="45"/>
      <c r="J202" s="47"/>
    </row>
    <row r="203" ht="180">
      <c r="A203" s="36" t="s">
        <v>467</v>
      </c>
      <c r="B203" s="44"/>
      <c r="C203" s="45"/>
      <c r="D203" s="45"/>
      <c r="E203" s="38" t="s">
        <v>2844</v>
      </c>
      <c r="F203" s="45"/>
      <c r="G203" s="45"/>
      <c r="H203" s="45"/>
      <c r="I203" s="45"/>
      <c r="J203" s="47"/>
    </row>
    <row r="204" ht="30">
      <c r="A204" s="36" t="s">
        <v>458</v>
      </c>
      <c r="B204" s="36">
        <v>49</v>
      </c>
      <c r="C204" s="37" t="s">
        <v>2266</v>
      </c>
      <c r="D204" s="36" t="s">
        <v>460</v>
      </c>
      <c r="E204" s="38" t="s">
        <v>2267</v>
      </c>
      <c r="F204" s="39" t="s">
        <v>496</v>
      </c>
      <c r="G204" s="40">
        <v>4</v>
      </c>
      <c r="H204" s="41">
        <v>0</v>
      </c>
      <c r="I204" s="42">
        <f>ROUND(G204*H204,P4)</f>
        <v>0</v>
      </c>
      <c r="J204" s="39" t="s">
        <v>471</v>
      </c>
      <c r="O204" s="43">
        <f>I204*0.21</f>
        <v>0</v>
      </c>
      <c r="P204">
        <v>3</v>
      </c>
    </row>
    <row r="205">
      <c r="A205" s="36" t="s">
        <v>464</v>
      </c>
      <c r="B205" s="44"/>
      <c r="C205" s="45"/>
      <c r="D205" s="45"/>
      <c r="E205" s="46" t="s">
        <v>460</v>
      </c>
      <c r="F205" s="45"/>
      <c r="G205" s="45"/>
      <c r="H205" s="45"/>
      <c r="I205" s="45"/>
      <c r="J205" s="47"/>
    </row>
    <row r="206">
      <c r="A206" s="36" t="s">
        <v>465</v>
      </c>
      <c r="B206" s="44"/>
      <c r="C206" s="45"/>
      <c r="D206" s="45"/>
      <c r="E206" s="48" t="s">
        <v>466</v>
      </c>
      <c r="F206" s="45"/>
      <c r="G206" s="45"/>
      <c r="H206" s="45"/>
      <c r="I206" s="45"/>
      <c r="J206" s="47"/>
    </row>
    <row r="207" ht="180">
      <c r="A207" s="36" t="s">
        <v>467</v>
      </c>
      <c r="B207" s="44"/>
      <c r="C207" s="45"/>
      <c r="D207" s="45"/>
      <c r="E207" s="38" t="s">
        <v>2268</v>
      </c>
      <c r="F207" s="45"/>
      <c r="G207" s="45"/>
      <c r="H207" s="45"/>
      <c r="I207" s="45"/>
      <c r="J207" s="47"/>
    </row>
    <row r="208">
      <c r="A208" s="36" t="s">
        <v>458</v>
      </c>
      <c r="B208" s="36">
        <v>50</v>
      </c>
      <c r="C208" s="37" t="s">
        <v>2269</v>
      </c>
      <c r="D208" s="36" t="s">
        <v>460</v>
      </c>
      <c r="E208" s="38" t="s">
        <v>2270</v>
      </c>
      <c r="F208" s="39" t="s">
        <v>496</v>
      </c>
      <c r="G208" s="40">
        <v>24</v>
      </c>
      <c r="H208" s="41">
        <v>0</v>
      </c>
      <c r="I208" s="42">
        <f>ROUND(G208*H208,P4)</f>
        <v>0</v>
      </c>
      <c r="J208" s="39" t="s">
        <v>471</v>
      </c>
      <c r="O208" s="43">
        <f>I208*0.21</f>
        <v>0</v>
      </c>
      <c r="P208">
        <v>3</v>
      </c>
    </row>
    <row r="209">
      <c r="A209" s="36" t="s">
        <v>464</v>
      </c>
      <c r="B209" s="44"/>
      <c r="C209" s="45"/>
      <c r="D209" s="45"/>
      <c r="E209" s="46" t="s">
        <v>460</v>
      </c>
      <c r="F209" s="45"/>
      <c r="G209" s="45"/>
      <c r="H209" s="45"/>
      <c r="I209" s="45"/>
      <c r="J209" s="47"/>
    </row>
    <row r="210">
      <c r="A210" s="36" t="s">
        <v>465</v>
      </c>
      <c r="B210" s="44"/>
      <c r="C210" s="45"/>
      <c r="D210" s="45"/>
      <c r="E210" s="48" t="s">
        <v>466</v>
      </c>
      <c r="F210" s="45"/>
      <c r="G210" s="45"/>
      <c r="H210" s="45"/>
      <c r="I210" s="45"/>
      <c r="J210" s="47"/>
    </row>
    <row r="211" ht="105">
      <c r="A211" s="36" t="s">
        <v>467</v>
      </c>
      <c r="B211" s="44"/>
      <c r="C211" s="45"/>
      <c r="D211" s="45"/>
      <c r="E211" s="38" t="s">
        <v>725</v>
      </c>
      <c r="F211" s="45"/>
      <c r="G211" s="45"/>
      <c r="H211" s="45"/>
      <c r="I211" s="45"/>
      <c r="J211" s="47"/>
    </row>
    <row r="212" ht="30">
      <c r="A212" s="36" t="s">
        <v>458</v>
      </c>
      <c r="B212" s="36">
        <v>51</v>
      </c>
      <c r="C212" s="37" t="s">
        <v>2272</v>
      </c>
      <c r="D212" s="36" t="s">
        <v>460</v>
      </c>
      <c r="E212" s="38" t="s">
        <v>2273</v>
      </c>
      <c r="F212" s="39" t="s">
        <v>496</v>
      </c>
      <c r="G212" s="40">
        <v>1</v>
      </c>
      <c r="H212" s="41">
        <v>0</v>
      </c>
      <c r="I212" s="42">
        <f>ROUND(G212*H212,P4)</f>
        <v>0</v>
      </c>
      <c r="J212" s="39" t="s">
        <v>471</v>
      </c>
      <c r="O212" s="43">
        <f>I212*0.21</f>
        <v>0</v>
      </c>
      <c r="P212">
        <v>3</v>
      </c>
    </row>
    <row r="213">
      <c r="A213" s="36" t="s">
        <v>464</v>
      </c>
      <c r="B213" s="44"/>
      <c r="C213" s="45"/>
      <c r="D213" s="45"/>
      <c r="E213" s="46" t="s">
        <v>460</v>
      </c>
      <c r="F213" s="45"/>
      <c r="G213" s="45"/>
      <c r="H213" s="45"/>
      <c r="I213" s="45"/>
      <c r="J213" s="47"/>
    </row>
    <row r="214">
      <c r="A214" s="36" t="s">
        <v>465</v>
      </c>
      <c r="B214" s="44"/>
      <c r="C214" s="45"/>
      <c r="D214" s="45"/>
      <c r="E214" s="48" t="s">
        <v>466</v>
      </c>
      <c r="F214" s="45"/>
      <c r="G214" s="45"/>
      <c r="H214" s="45"/>
      <c r="I214" s="45"/>
      <c r="J214" s="47"/>
    </row>
    <row r="215" ht="165">
      <c r="A215" s="36" t="s">
        <v>467</v>
      </c>
      <c r="B215" s="44"/>
      <c r="C215" s="45"/>
      <c r="D215" s="45"/>
      <c r="E215" s="38" t="s">
        <v>2845</v>
      </c>
      <c r="F215" s="45"/>
      <c r="G215" s="45"/>
      <c r="H215" s="45"/>
      <c r="I215" s="45"/>
      <c r="J215" s="47"/>
    </row>
    <row r="216">
      <c r="A216" s="36" t="s">
        <v>458</v>
      </c>
      <c r="B216" s="36">
        <v>52</v>
      </c>
      <c r="C216" s="37" t="s">
        <v>2275</v>
      </c>
      <c r="D216" s="36" t="s">
        <v>460</v>
      </c>
      <c r="E216" s="38" t="s">
        <v>1681</v>
      </c>
      <c r="F216" s="39" t="s">
        <v>496</v>
      </c>
      <c r="G216" s="40">
        <v>1</v>
      </c>
      <c r="H216" s="41">
        <v>0</v>
      </c>
      <c r="I216" s="42">
        <f>ROUND(G216*H216,P4)</f>
        <v>0</v>
      </c>
      <c r="J216" s="39" t="s">
        <v>471</v>
      </c>
      <c r="O216" s="43">
        <f>I216*0.21</f>
        <v>0</v>
      </c>
      <c r="P216">
        <v>3</v>
      </c>
    </row>
    <row r="217">
      <c r="A217" s="36" t="s">
        <v>464</v>
      </c>
      <c r="B217" s="44"/>
      <c r="C217" s="45"/>
      <c r="D217" s="45"/>
      <c r="E217" s="46" t="s">
        <v>460</v>
      </c>
      <c r="F217" s="45"/>
      <c r="G217" s="45"/>
      <c r="H217" s="45"/>
      <c r="I217" s="45"/>
      <c r="J217" s="47"/>
    </row>
    <row r="218">
      <c r="A218" s="36" t="s">
        <v>465</v>
      </c>
      <c r="B218" s="44"/>
      <c r="C218" s="45"/>
      <c r="D218" s="45"/>
      <c r="E218" s="48" t="s">
        <v>466</v>
      </c>
      <c r="F218" s="45"/>
      <c r="G218" s="45"/>
      <c r="H218" s="45"/>
      <c r="I218" s="45"/>
      <c r="J218" s="47"/>
    </row>
    <row r="219" ht="120">
      <c r="A219" s="36" t="s">
        <v>467</v>
      </c>
      <c r="B219" s="44"/>
      <c r="C219" s="45"/>
      <c r="D219" s="45"/>
      <c r="E219" s="38" t="s">
        <v>2276</v>
      </c>
      <c r="F219" s="45"/>
      <c r="G219" s="45"/>
      <c r="H219" s="45"/>
      <c r="I219" s="45"/>
      <c r="J219" s="47"/>
    </row>
    <row r="220" ht="30">
      <c r="A220" s="36" t="s">
        <v>458</v>
      </c>
      <c r="B220" s="36">
        <v>53</v>
      </c>
      <c r="C220" s="37" t="s">
        <v>1822</v>
      </c>
      <c r="D220" s="36" t="s">
        <v>460</v>
      </c>
      <c r="E220" s="38" t="s">
        <v>1823</v>
      </c>
      <c r="F220" s="39" t="s">
        <v>496</v>
      </c>
      <c r="G220" s="40">
        <v>1</v>
      </c>
      <c r="H220" s="41">
        <v>0</v>
      </c>
      <c r="I220" s="42">
        <f>ROUND(G220*H220,P4)</f>
        <v>0</v>
      </c>
      <c r="J220" s="39" t="s">
        <v>471</v>
      </c>
      <c r="O220" s="43">
        <f>I220*0.21</f>
        <v>0</v>
      </c>
      <c r="P220">
        <v>3</v>
      </c>
    </row>
    <row r="221">
      <c r="A221" s="36" t="s">
        <v>464</v>
      </c>
      <c r="B221" s="44"/>
      <c r="C221" s="45"/>
      <c r="D221" s="45"/>
      <c r="E221" s="46" t="s">
        <v>460</v>
      </c>
      <c r="F221" s="45"/>
      <c r="G221" s="45"/>
      <c r="H221" s="45"/>
      <c r="I221" s="45"/>
      <c r="J221" s="47"/>
    </row>
    <row r="222">
      <c r="A222" s="36" t="s">
        <v>465</v>
      </c>
      <c r="B222" s="44"/>
      <c r="C222" s="45"/>
      <c r="D222" s="45"/>
      <c r="E222" s="48" t="s">
        <v>2846</v>
      </c>
      <c r="F222" s="45"/>
      <c r="G222" s="45"/>
      <c r="H222" s="45"/>
      <c r="I222" s="45"/>
      <c r="J222" s="47"/>
    </row>
    <row r="223" ht="165">
      <c r="A223" s="36" t="s">
        <v>467</v>
      </c>
      <c r="B223" s="44"/>
      <c r="C223" s="45"/>
      <c r="D223" s="45"/>
      <c r="E223" s="38" t="s">
        <v>2847</v>
      </c>
      <c r="F223" s="45"/>
      <c r="G223" s="45"/>
      <c r="H223" s="45"/>
      <c r="I223" s="45"/>
      <c r="J223" s="47"/>
    </row>
    <row r="224">
      <c r="A224" s="36" t="s">
        <v>458</v>
      </c>
      <c r="B224" s="36">
        <v>54</v>
      </c>
      <c r="C224" s="37" t="s">
        <v>2279</v>
      </c>
      <c r="D224" s="36" t="s">
        <v>460</v>
      </c>
      <c r="E224" s="38" t="s">
        <v>2280</v>
      </c>
      <c r="F224" s="39" t="s">
        <v>496</v>
      </c>
      <c r="G224" s="40">
        <v>2</v>
      </c>
      <c r="H224" s="41">
        <v>0</v>
      </c>
      <c r="I224" s="42">
        <f>ROUND(G224*H224,P4)</f>
        <v>0</v>
      </c>
      <c r="J224" s="39" t="s">
        <v>471</v>
      </c>
      <c r="O224" s="43">
        <f>I224*0.21</f>
        <v>0</v>
      </c>
      <c r="P224">
        <v>3</v>
      </c>
    </row>
    <row r="225">
      <c r="A225" s="36" t="s">
        <v>464</v>
      </c>
      <c r="B225" s="44"/>
      <c r="C225" s="45"/>
      <c r="D225" s="45"/>
      <c r="E225" s="46" t="s">
        <v>460</v>
      </c>
      <c r="F225" s="45"/>
      <c r="G225" s="45"/>
      <c r="H225" s="45"/>
      <c r="I225" s="45"/>
      <c r="J225" s="47"/>
    </row>
    <row r="226">
      <c r="A226" s="36" t="s">
        <v>465</v>
      </c>
      <c r="B226" s="44"/>
      <c r="C226" s="45"/>
      <c r="D226" s="45"/>
      <c r="E226" s="48" t="s">
        <v>466</v>
      </c>
      <c r="F226" s="45"/>
      <c r="G226" s="45"/>
      <c r="H226" s="45"/>
      <c r="I226" s="45"/>
      <c r="J226" s="47"/>
    </row>
    <row r="227" ht="90">
      <c r="A227" s="36" t="s">
        <v>467</v>
      </c>
      <c r="B227" s="44"/>
      <c r="C227" s="45"/>
      <c r="D227" s="45"/>
      <c r="E227" s="38" t="s">
        <v>2281</v>
      </c>
      <c r="F227" s="45"/>
      <c r="G227" s="45"/>
      <c r="H227" s="45"/>
      <c r="I227" s="45"/>
      <c r="J227" s="47"/>
    </row>
    <row r="228">
      <c r="A228" s="36" t="s">
        <v>458</v>
      </c>
      <c r="B228" s="36">
        <v>55</v>
      </c>
      <c r="C228" s="37" t="s">
        <v>2282</v>
      </c>
      <c r="D228" s="36" t="s">
        <v>460</v>
      </c>
      <c r="E228" s="38" t="s">
        <v>2283</v>
      </c>
      <c r="F228" s="39" t="s">
        <v>496</v>
      </c>
      <c r="G228" s="40">
        <v>1</v>
      </c>
      <c r="H228" s="41">
        <v>0</v>
      </c>
      <c r="I228" s="42">
        <f>ROUND(G228*H228,P4)</f>
        <v>0</v>
      </c>
      <c r="J228" s="39" t="s">
        <v>471</v>
      </c>
      <c r="O228" s="43">
        <f>I228*0.21</f>
        <v>0</v>
      </c>
      <c r="P228">
        <v>3</v>
      </c>
    </row>
    <row r="229">
      <c r="A229" s="36" t="s">
        <v>464</v>
      </c>
      <c r="B229" s="44"/>
      <c r="C229" s="45"/>
      <c r="D229" s="45"/>
      <c r="E229" s="46" t="s">
        <v>460</v>
      </c>
      <c r="F229" s="45"/>
      <c r="G229" s="45"/>
      <c r="H229" s="45"/>
      <c r="I229" s="45"/>
      <c r="J229" s="47"/>
    </row>
    <row r="230">
      <c r="A230" s="36" t="s">
        <v>465</v>
      </c>
      <c r="B230" s="44"/>
      <c r="C230" s="45"/>
      <c r="D230" s="45"/>
      <c r="E230" s="48" t="s">
        <v>2284</v>
      </c>
      <c r="F230" s="45"/>
      <c r="G230" s="45"/>
      <c r="H230" s="45"/>
      <c r="I230" s="45"/>
      <c r="J230" s="47"/>
    </row>
    <row r="231" ht="105">
      <c r="A231" s="36" t="s">
        <v>467</v>
      </c>
      <c r="B231" s="44"/>
      <c r="C231" s="45"/>
      <c r="D231" s="45"/>
      <c r="E231" s="38" t="s">
        <v>725</v>
      </c>
      <c r="F231" s="45"/>
      <c r="G231" s="45"/>
      <c r="H231" s="45"/>
      <c r="I231" s="45"/>
      <c r="J231" s="47"/>
    </row>
    <row r="232" ht="30">
      <c r="A232" s="36" t="s">
        <v>458</v>
      </c>
      <c r="B232" s="36">
        <v>56</v>
      </c>
      <c r="C232" s="37" t="s">
        <v>2285</v>
      </c>
      <c r="D232" s="36" t="s">
        <v>460</v>
      </c>
      <c r="E232" s="38" t="s">
        <v>2286</v>
      </c>
      <c r="F232" s="39" t="s">
        <v>496</v>
      </c>
      <c r="G232" s="40">
        <v>1</v>
      </c>
      <c r="H232" s="41">
        <v>0</v>
      </c>
      <c r="I232" s="42">
        <f>ROUND(G232*H232,P4)</f>
        <v>0</v>
      </c>
      <c r="J232" s="39" t="s">
        <v>471</v>
      </c>
      <c r="O232" s="43">
        <f>I232*0.21</f>
        <v>0</v>
      </c>
      <c r="P232">
        <v>3</v>
      </c>
    </row>
    <row r="233">
      <c r="A233" s="36" t="s">
        <v>464</v>
      </c>
      <c r="B233" s="44"/>
      <c r="C233" s="45"/>
      <c r="D233" s="45"/>
      <c r="E233" s="46" t="s">
        <v>460</v>
      </c>
      <c r="F233" s="45"/>
      <c r="G233" s="45"/>
      <c r="H233" s="45"/>
      <c r="I233" s="45"/>
      <c r="J233" s="47"/>
    </row>
    <row r="234" ht="30">
      <c r="A234" s="36" t="s">
        <v>465</v>
      </c>
      <c r="B234" s="44"/>
      <c r="C234" s="45"/>
      <c r="D234" s="45"/>
      <c r="E234" s="48" t="s">
        <v>2848</v>
      </c>
      <c r="F234" s="45"/>
      <c r="G234" s="45"/>
      <c r="H234" s="45"/>
      <c r="I234" s="45"/>
      <c r="J234" s="47"/>
    </row>
    <row r="235" ht="75">
      <c r="A235" s="36" t="s">
        <v>467</v>
      </c>
      <c r="B235" s="44"/>
      <c r="C235" s="45"/>
      <c r="D235" s="45"/>
      <c r="E235" s="38" t="s">
        <v>704</v>
      </c>
      <c r="F235" s="45"/>
      <c r="G235" s="45"/>
      <c r="H235" s="45"/>
      <c r="I235" s="45"/>
      <c r="J235" s="47"/>
    </row>
    <row r="236" ht="30">
      <c r="A236" s="36" t="s">
        <v>458</v>
      </c>
      <c r="B236" s="36">
        <v>57</v>
      </c>
      <c r="C236" s="37" t="s">
        <v>2288</v>
      </c>
      <c r="D236" s="36" t="s">
        <v>460</v>
      </c>
      <c r="E236" s="38" t="s">
        <v>2289</v>
      </c>
      <c r="F236" s="39" t="s">
        <v>496</v>
      </c>
      <c r="G236" s="40">
        <v>1</v>
      </c>
      <c r="H236" s="41">
        <v>0</v>
      </c>
      <c r="I236" s="42">
        <f>ROUND(G236*H236,P4)</f>
        <v>0</v>
      </c>
      <c r="J236" s="39" t="s">
        <v>471</v>
      </c>
      <c r="O236" s="43">
        <f>I236*0.21</f>
        <v>0</v>
      </c>
      <c r="P236">
        <v>3</v>
      </c>
    </row>
    <row r="237">
      <c r="A237" s="36" t="s">
        <v>464</v>
      </c>
      <c r="B237" s="44"/>
      <c r="C237" s="45"/>
      <c r="D237" s="45"/>
      <c r="E237" s="46" t="s">
        <v>460</v>
      </c>
      <c r="F237" s="45"/>
      <c r="G237" s="45"/>
      <c r="H237" s="45"/>
      <c r="I237" s="45"/>
      <c r="J237" s="47"/>
    </row>
    <row r="238" ht="30">
      <c r="A238" s="36" t="s">
        <v>465</v>
      </c>
      <c r="B238" s="44"/>
      <c r="C238" s="45"/>
      <c r="D238" s="45"/>
      <c r="E238" s="48" t="s">
        <v>2849</v>
      </c>
      <c r="F238" s="45"/>
      <c r="G238" s="45"/>
      <c r="H238" s="45"/>
      <c r="I238" s="45"/>
      <c r="J238" s="47"/>
    </row>
    <row r="239" ht="60">
      <c r="A239" s="36" t="s">
        <v>467</v>
      </c>
      <c r="B239" s="44"/>
      <c r="C239" s="45"/>
      <c r="D239" s="45"/>
      <c r="E239" s="38" t="s">
        <v>2290</v>
      </c>
      <c r="F239" s="45"/>
      <c r="G239" s="45"/>
      <c r="H239" s="45"/>
      <c r="I239" s="45"/>
      <c r="J239" s="47"/>
    </row>
    <row r="240">
      <c r="A240" s="36" t="s">
        <v>458</v>
      </c>
      <c r="B240" s="36">
        <v>58</v>
      </c>
      <c r="C240" s="37" t="s">
        <v>2291</v>
      </c>
      <c r="D240" s="36" t="s">
        <v>460</v>
      </c>
      <c r="E240" s="38" t="s">
        <v>2292</v>
      </c>
      <c r="F240" s="39" t="s">
        <v>496</v>
      </c>
      <c r="G240" s="40">
        <v>1</v>
      </c>
      <c r="H240" s="41">
        <v>0</v>
      </c>
      <c r="I240" s="42">
        <f>ROUND(G240*H240,P4)</f>
        <v>0</v>
      </c>
      <c r="J240" s="39" t="s">
        <v>471</v>
      </c>
      <c r="O240" s="43">
        <f>I240*0.21</f>
        <v>0</v>
      </c>
      <c r="P240">
        <v>3</v>
      </c>
    </row>
    <row r="241">
      <c r="A241" s="36" t="s">
        <v>464</v>
      </c>
      <c r="B241" s="44"/>
      <c r="C241" s="45"/>
      <c r="D241" s="45"/>
      <c r="E241" s="46" t="s">
        <v>460</v>
      </c>
      <c r="F241" s="45"/>
      <c r="G241" s="45"/>
      <c r="H241" s="45"/>
      <c r="I241" s="45"/>
      <c r="J241" s="47"/>
    </row>
    <row r="242">
      <c r="A242" s="36" t="s">
        <v>465</v>
      </c>
      <c r="B242" s="44"/>
      <c r="C242" s="45"/>
      <c r="D242" s="45"/>
      <c r="E242" s="48" t="s">
        <v>2850</v>
      </c>
      <c r="F242" s="45"/>
      <c r="G242" s="45"/>
      <c r="H242" s="45"/>
      <c r="I242" s="45"/>
      <c r="J242" s="47"/>
    </row>
    <row r="243" ht="90">
      <c r="A243" s="36" t="s">
        <v>467</v>
      </c>
      <c r="B243" s="44"/>
      <c r="C243" s="45"/>
      <c r="D243" s="45"/>
      <c r="E243" s="38" t="s">
        <v>2851</v>
      </c>
      <c r="F243" s="45"/>
      <c r="G243" s="45"/>
      <c r="H243" s="45"/>
      <c r="I243" s="45"/>
      <c r="J243" s="47"/>
    </row>
    <row r="244" ht="30">
      <c r="A244" s="36" t="s">
        <v>458</v>
      </c>
      <c r="B244" s="36">
        <v>59</v>
      </c>
      <c r="C244" s="37" t="s">
        <v>2295</v>
      </c>
      <c r="D244" s="36" t="s">
        <v>460</v>
      </c>
      <c r="E244" s="38" t="s">
        <v>2296</v>
      </c>
      <c r="F244" s="39" t="s">
        <v>496</v>
      </c>
      <c r="G244" s="40">
        <v>1</v>
      </c>
      <c r="H244" s="41">
        <v>0</v>
      </c>
      <c r="I244" s="42">
        <f>ROUND(G244*H244,P4)</f>
        <v>0</v>
      </c>
      <c r="J244" s="39" t="s">
        <v>471</v>
      </c>
      <c r="O244" s="43">
        <f>I244*0.21</f>
        <v>0</v>
      </c>
      <c r="P244">
        <v>3</v>
      </c>
    </row>
    <row r="245">
      <c r="A245" s="36" t="s">
        <v>464</v>
      </c>
      <c r="B245" s="44"/>
      <c r="C245" s="45"/>
      <c r="D245" s="45"/>
      <c r="E245" s="46" t="s">
        <v>460</v>
      </c>
      <c r="F245" s="45"/>
      <c r="G245" s="45"/>
      <c r="H245" s="45"/>
      <c r="I245" s="45"/>
      <c r="J245" s="47"/>
    </row>
    <row r="246">
      <c r="A246" s="36" t="s">
        <v>465</v>
      </c>
      <c r="B246" s="44"/>
      <c r="C246" s="45"/>
      <c r="D246" s="45"/>
      <c r="E246" s="48" t="s">
        <v>466</v>
      </c>
      <c r="F246" s="45"/>
      <c r="G246" s="45"/>
      <c r="H246" s="45"/>
      <c r="I246" s="45"/>
      <c r="J246" s="47"/>
    </row>
    <row r="247" ht="105">
      <c r="A247" s="36" t="s">
        <v>467</v>
      </c>
      <c r="B247" s="44"/>
      <c r="C247" s="45"/>
      <c r="D247" s="45"/>
      <c r="E247" s="38" t="s">
        <v>725</v>
      </c>
      <c r="F247" s="45"/>
      <c r="G247" s="45"/>
      <c r="H247" s="45"/>
      <c r="I247" s="45"/>
      <c r="J247" s="47"/>
    </row>
    <row r="248">
      <c r="A248" s="36" t="s">
        <v>458</v>
      </c>
      <c r="B248" s="36">
        <v>60</v>
      </c>
      <c r="C248" s="37" t="s">
        <v>1736</v>
      </c>
      <c r="D248" s="36" t="s">
        <v>460</v>
      </c>
      <c r="E248" s="38" t="s">
        <v>1737</v>
      </c>
      <c r="F248" s="39" t="s">
        <v>496</v>
      </c>
      <c r="G248" s="40">
        <v>1</v>
      </c>
      <c r="H248" s="41">
        <v>0</v>
      </c>
      <c r="I248" s="42">
        <f>ROUND(G248*H248,P4)</f>
        <v>0</v>
      </c>
      <c r="J248" s="39" t="s">
        <v>471</v>
      </c>
      <c r="O248" s="43">
        <f>I248*0.21</f>
        <v>0</v>
      </c>
      <c r="P248">
        <v>3</v>
      </c>
    </row>
    <row r="249">
      <c r="A249" s="36" t="s">
        <v>464</v>
      </c>
      <c r="B249" s="44"/>
      <c r="C249" s="45"/>
      <c r="D249" s="45"/>
      <c r="E249" s="46" t="s">
        <v>460</v>
      </c>
      <c r="F249" s="45"/>
      <c r="G249" s="45"/>
      <c r="H249" s="45"/>
      <c r="I249" s="45"/>
      <c r="J249" s="47"/>
    </row>
    <row r="250">
      <c r="A250" s="36" t="s">
        <v>465</v>
      </c>
      <c r="B250" s="44"/>
      <c r="C250" s="45"/>
      <c r="D250" s="45"/>
      <c r="E250" s="48" t="s">
        <v>2846</v>
      </c>
      <c r="F250" s="45"/>
      <c r="G250" s="45"/>
      <c r="H250" s="45"/>
      <c r="I250" s="45"/>
      <c r="J250" s="47"/>
    </row>
    <row r="251" ht="165">
      <c r="A251" s="36" t="s">
        <v>467</v>
      </c>
      <c r="B251" s="44"/>
      <c r="C251" s="45"/>
      <c r="D251" s="45"/>
      <c r="E251" s="38" t="s">
        <v>2847</v>
      </c>
      <c r="F251" s="45"/>
      <c r="G251" s="45"/>
      <c r="H251" s="45"/>
      <c r="I251" s="45"/>
      <c r="J251" s="47"/>
    </row>
    <row r="252">
      <c r="A252" s="36" t="s">
        <v>458</v>
      </c>
      <c r="B252" s="36">
        <v>61</v>
      </c>
      <c r="C252" s="37" t="s">
        <v>2298</v>
      </c>
      <c r="D252" s="36" t="s">
        <v>460</v>
      </c>
      <c r="E252" s="38" t="s">
        <v>2299</v>
      </c>
      <c r="F252" s="39" t="s">
        <v>1464</v>
      </c>
      <c r="G252" s="40">
        <v>1</v>
      </c>
      <c r="H252" s="41">
        <v>0</v>
      </c>
      <c r="I252" s="42">
        <f>ROUND(G252*H252,P4)</f>
        <v>0</v>
      </c>
      <c r="J252" s="39" t="s">
        <v>471</v>
      </c>
      <c r="O252" s="43">
        <f>I252*0.21</f>
        <v>0</v>
      </c>
      <c r="P252">
        <v>3</v>
      </c>
    </row>
    <row r="253">
      <c r="A253" s="36" t="s">
        <v>464</v>
      </c>
      <c r="B253" s="44"/>
      <c r="C253" s="45"/>
      <c r="D253" s="45"/>
      <c r="E253" s="46" t="s">
        <v>460</v>
      </c>
      <c r="F253" s="45"/>
      <c r="G253" s="45"/>
      <c r="H253" s="45"/>
      <c r="I253" s="45"/>
      <c r="J253" s="47"/>
    </row>
    <row r="254">
      <c r="A254" s="36" t="s">
        <v>465</v>
      </c>
      <c r="B254" s="44"/>
      <c r="C254" s="45"/>
      <c r="D254" s="45"/>
      <c r="E254" s="48" t="s">
        <v>466</v>
      </c>
      <c r="F254" s="45"/>
      <c r="G254" s="45"/>
      <c r="H254" s="45"/>
      <c r="I254" s="45"/>
      <c r="J254" s="47"/>
    </row>
    <row r="255" ht="120">
      <c r="A255" s="36" t="s">
        <v>467</v>
      </c>
      <c r="B255" s="44"/>
      <c r="C255" s="45"/>
      <c r="D255" s="45"/>
      <c r="E255" s="38" t="s">
        <v>1982</v>
      </c>
      <c r="F255" s="45"/>
      <c r="G255" s="45"/>
      <c r="H255" s="45"/>
      <c r="I255" s="45"/>
      <c r="J255" s="47"/>
    </row>
    <row r="256" ht="30">
      <c r="A256" s="36" t="s">
        <v>458</v>
      </c>
      <c r="B256" s="36">
        <v>62</v>
      </c>
      <c r="C256" s="37" t="s">
        <v>1971</v>
      </c>
      <c r="D256" s="36" t="s">
        <v>460</v>
      </c>
      <c r="E256" s="38" t="s">
        <v>2300</v>
      </c>
      <c r="F256" s="39" t="s">
        <v>496</v>
      </c>
      <c r="G256" s="40">
        <v>8</v>
      </c>
      <c r="H256" s="41">
        <v>0</v>
      </c>
      <c r="I256" s="42">
        <f>ROUND(G256*H256,P4)</f>
        <v>0</v>
      </c>
      <c r="J256" s="39" t="s">
        <v>471</v>
      </c>
      <c r="O256" s="43">
        <f>I256*0.21</f>
        <v>0</v>
      </c>
      <c r="P256">
        <v>3</v>
      </c>
    </row>
    <row r="257">
      <c r="A257" s="36" t="s">
        <v>464</v>
      </c>
      <c r="B257" s="44"/>
      <c r="C257" s="45"/>
      <c r="D257" s="45"/>
      <c r="E257" s="46" t="s">
        <v>460</v>
      </c>
      <c r="F257" s="45"/>
      <c r="G257" s="45"/>
      <c r="H257" s="45"/>
      <c r="I257" s="45"/>
      <c r="J257" s="47"/>
    </row>
    <row r="258">
      <c r="A258" s="36" t="s">
        <v>465</v>
      </c>
      <c r="B258" s="44"/>
      <c r="C258" s="45"/>
      <c r="D258" s="45"/>
      <c r="E258" s="48" t="s">
        <v>466</v>
      </c>
      <c r="F258" s="45"/>
      <c r="G258" s="45"/>
      <c r="H258" s="45"/>
      <c r="I258" s="45"/>
      <c r="J258" s="47"/>
    </row>
    <row r="259" ht="90">
      <c r="A259" s="36" t="s">
        <v>467</v>
      </c>
      <c r="B259" s="44"/>
      <c r="C259" s="45"/>
      <c r="D259" s="45"/>
      <c r="E259" s="38" t="s">
        <v>2301</v>
      </c>
      <c r="F259" s="45"/>
      <c r="G259" s="45"/>
      <c r="H259" s="45"/>
      <c r="I259" s="45"/>
      <c r="J259" s="47"/>
    </row>
    <row r="260" ht="30">
      <c r="A260" s="36" t="s">
        <v>458</v>
      </c>
      <c r="B260" s="36">
        <v>63</v>
      </c>
      <c r="C260" s="37" t="s">
        <v>1973</v>
      </c>
      <c r="D260" s="36" t="s">
        <v>460</v>
      </c>
      <c r="E260" s="38" t="s">
        <v>2302</v>
      </c>
      <c r="F260" s="39" t="s">
        <v>496</v>
      </c>
      <c r="G260" s="40">
        <v>8</v>
      </c>
      <c r="H260" s="41">
        <v>0</v>
      </c>
      <c r="I260" s="42">
        <f>ROUND(G260*H260,P4)</f>
        <v>0</v>
      </c>
      <c r="J260" s="39" t="s">
        <v>471</v>
      </c>
      <c r="O260" s="43">
        <f>I260*0.21</f>
        <v>0</v>
      </c>
      <c r="P260">
        <v>3</v>
      </c>
    </row>
    <row r="261">
      <c r="A261" s="36" t="s">
        <v>464</v>
      </c>
      <c r="B261" s="44"/>
      <c r="C261" s="45"/>
      <c r="D261" s="45"/>
      <c r="E261" s="46" t="s">
        <v>460</v>
      </c>
      <c r="F261" s="45"/>
      <c r="G261" s="45"/>
      <c r="H261" s="45"/>
      <c r="I261" s="45"/>
      <c r="J261" s="47"/>
    </row>
    <row r="262">
      <c r="A262" s="36" t="s">
        <v>465</v>
      </c>
      <c r="B262" s="44"/>
      <c r="C262" s="45"/>
      <c r="D262" s="45"/>
      <c r="E262" s="48" t="s">
        <v>466</v>
      </c>
      <c r="F262" s="45"/>
      <c r="G262" s="45"/>
      <c r="H262" s="45"/>
      <c r="I262" s="45"/>
      <c r="J262" s="47"/>
    </row>
    <row r="263" ht="90">
      <c r="A263" s="36" t="s">
        <v>467</v>
      </c>
      <c r="B263" s="44"/>
      <c r="C263" s="45"/>
      <c r="D263" s="45"/>
      <c r="E263" s="38" t="s">
        <v>2303</v>
      </c>
      <c r="F263" s="45"/>
      <c r="G263" s="45"/>
      <c r="H263" s="45"/>
      <c r="I263" s="45"/>
      <c r="J263" s="47"/>
    </row>
    <row r="264">
      <c r="A264" s="30" t="s">
        <v>455</v>
      </c>
      <c r="B264" s="31"/>
      <c r="C264" s="32" t="s">
        <v>1564</v>
      </c>
      <c r="D264" s="33"/>
      <c r="E264" s="30" t="s">
        <v>457</v>
      </c>
      <c r="F264" s="33"/>
      <c r="G264" s="33"/>
      <c r="H264" s="33"/>
      <c r="I264" s="34">
        <f>SUMIFS(I265:I316,A265:A316,"P")</f>
        <v>0</v>
      </c>
      <c r="J264" s="35"/>
    </row>
    <row r="265">
      <c r="A265" s="36" t="s">
        <v>458</v>
      </c>
      <c r="B265" s="36">
        <v>64</v>
      </c>
      <c r="C265" s="37" t="s">
        <v>1831</v>
      </c>
      <c r="D265" s="36" t="s">
        <v>460</v>
      </c>
      <c r="E265" s="38" t="s">
        <v>461</v>
      </c>
      <c r="F265" s="39" t="s">
        <v>462</v>
      </c>
      <c r="G265" s="40">
        <v>3.9449999999999998</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c r="A267" s="36" t="s">
        <v>465</v>
      </c>
      <c r="B267" s="44"/>
      <c r="C267" s="45"/>
      <c r="D267" s="45"/>
      <c r="E267" s="48" t="s">
        <v>466</v>
      </c>
      <c r="F267" s="45"/>
      <c r="G267" s="45"/>
      <c r="H267" s="45"/>
      <c r="I267" s="45"/>
      <c r="J267" s="47"/>
    </row>
    <row r="268" ht="105">
      <c r="A268" s="36" t="s">
        <v>467</v>
      </c>
      <c r="B268" s="44"/>
      <c r="C268" s="45"/>
      <c r="D268" s="45"/>
      <c r="E268" s="38" t="s">
        <v>2852</v>
      </c>
      <c r="F268" s="45"/>
      <c r="G268" s="45"/>
      <c r="H268" s="45"/>
      <c r="I268" s="45"/>
      <c r="J268" s="47"/>
    </row>
    <row r="269">
      <c r="A269" s="36" t="s">
        <v>458</v>
      </c>
      <c r="B269" s="36">
        <v>65</v>
      </c>
      <c r="C269" s="37" t="s">
        <v>469</v>
      </c>
      <c r="D269" s="36" t="s">
        <v>460</v>
      </c>
      <c r="E269" s="38" t="s">
        <v>470</v>
      </c>
      <c r="F269" s="39" t="s">
        <v>462</v>
      </c>
      <c r="G269" s="40">
        <v>3.9449999999999998</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c r="A271" s="36" t="s">
        <v>465</v>
      </c>
      <c r="B271" s="44"/>
      <c r="C271" s="45"/>
      <c r="D271" s="45"/>
      <c r="E271" s="48" t="s">
        <v>466</v>
      </c>
      <c r="F271" s="45"/>
      <c r="G271" s="45"/>
      <c r="H271" s="45"/>
      <c r="I271" s="45"/>
      <c r="J271" s="47"/>
    </row>
    <row r="272" ht="120">
      <c r="A272" s="36" t="s">
        <v>467</v>
      </c>
      <c r="B272" s="44"/>
      <c r="C272" s="45"/>
      <c r="D272" s="45"/>
      <c r="E272" s="38" t="s">
        <v>2853</v>
      </c>
      <c r="F272" s="45"/>
      <c r="G272" s="45"/>
      <c r="H272" s="45"/>
      <c r="I272" s="45"/>
      <c r="J272" s="47"/>
    </row>
    <row r="273">
      <c r="A273" s="36" t="s">
        <v>458</v>
      </c>
      <c r="B273" s="36">
        <v>66</v>
      </c>
      <c r="C273" s="37" t="s">
        <v>473</v>
      </c>
      <c r="D273" s="36" t="s">
        <v>460</v>
      </c>
      <c r="E273" s="38" t="s">
        <v>474</v>
      </c>
      <c r="F273" s="39" t="s">
        <v>475</v>
      </c>
      <c r="G273" s="40">
        <v>2</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c r="A275" s="36" t="s">
        <v>465</v>
      </c>
      <c r="B275" s="44"/>
      <c r="C275" s="45"/>
      <c r="D275" s="45"/>
      <c r="E275" s="48" t="s">
        <v>466</v>
      </c>
      <c r="F275" s="45"/>
      <c r="G275" s="45"/>
      <c r="H275" s="45"/>
      <c r="I275" s="45"/>
      <c r="J275" s="47"/>
    </row>
    <row r="276" ht="330">
      <c r="A276" s="36" t="s">
        <v>467</v>
      </c>
      <c r="B276" s="44"/>
      <c r="C276" s="45"/>
      <c r="D276" s="45"/>
      <c r="E276" s="38" t="s">
        <v>2854</v>
      </c>
      <c r="F276" s="45"/>
      <c r="G276" s="45"/>
      <c r="H276" s="45"/>
      <c r="I276" s="45"/>
      <c r="J276" s="47"/>
    </row>
    <row r="277">
      <c r="A277" s="36" t="s">
        <v>458</v>
      </c>
      <c r="B277" s="36">
        <v>67</v>
      </c>
      <c r="C277" s="37" t="s">
        <v>477</v>
      </c>
      <c r="D277" s="36" t="s">
        <v>460</v>
      </c>
      <c r="E277" s="38" t="s">
        <v>478</v>
      </c>
      <c r="F277" s="39" t="s">
        <v>475</v>
      </c>
      <c r="G277" s="40">
        <v>121.65000000000001</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c r="A279" s="36" t="s">
        <v>465</v>
      </c>
      <c r="B279" s="44"/>
      <c r="C279" s="45"/>
      <c r="D279" s="45"/>
      <c r="E279" s="48" t="s">
        <v>466</v>
      </c>
      <c r="F279" s="45"/>
      <c r="G279" s="45"/>
      <c r="H279" s="45"/>
      <c r="I279" s="45"/>
      <c r="J279" s="47"/>
    </row>
    <row r="280" ht="409.5">
      <c r="A280" s="36" t="s">
        <v>467</v>
      </c>
      <c r="B280" s="44"/>
      <c r="C280" s="45"/>
      <c r="D280" s="45"/>
      <c r="E280" s="38" t="s">
        <v>2855</v>
      </c>
      <c r="F280" s="45"/>
      <c r="G280" s="45"/>
      <c r="H280" s="45"/>
      <c r="I280" s="45"/>
      <c r="J280" s="47"/>
    </row>
    <row r="281">
      <c r="A281" s="36" t="s">
        <v>458</v>
      </c>
      <c r="B281" s="36">
        <v>68</v>
      </c>
      <c r="C281" s="37" t="s">
        <v>2308</v>
      </c>
      <c r="D281" s="36" t="s">
        <v>460</v>
      </c>
      <c r="E281" s="38" t="s">
        <v>2309</v>
      </c>
      <c r="F281" s="39" t="s">
        <v>475</v>
      </c>
      <c r="G281" s="40">
        <v>24.300000000000001</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c r="A283" s="36" t="s">
        <v>465</v>
      </c>
      <c r="B283" s="44"/>
      <c r="C283" s="45"/>
      <c r="D283" s="45"/>
      <c r="E283" s="48" t="s">
        <v>466</v>
      </c>
      <c r="F283" s="45"/>
      <c r="G283" s="45"/>
      <c r="H283" s="45"/>
      <c r="I283" s="45"/>
      <c r="J283" s="47"/>
    </row>
    <row r="284" ht="270">
      <c r="A284" s="36" t="s">
        <v>467</v>
      </c>
      <c r="B284" s="44"/>
      <c r="C284" s="45"/>
      <c r="D284" s="45"/>
      <c r="E284" s="38" t="s">
        <v>2856</v>
      </c>
      <c r="F284" s="45"/>
      <c r="G284" s="45"/>
      <c r="H284" s="45"/>
      <c r="I284" s="45"/>
      <c r="J284" s="47"/>
    </row>
    <row r="285">
      <c r="A285" s="36" t="s">
        <v>458</v>
      </c>
      <c r="B285" s="36">
        <v>69</v>
      </c>
      <c r="C285" s="37" t="s">
        <v>484</v>
      </c>
      <c r="D285" s="36" t="s">
        <v>460</v>
      </c>
      <c r="E285" s="38" t="s">
        <v>485</v>
      </c>
      <c r="F285" s="39" t="s">
        <v>475</v>
      </c>
      <c r="G285" s="40">
        <v>36.5</v>
      </c>
      <c r="H285" s="41">
        <v>0</v>
      </c>
      <c r="I285" s="42">
        <f>ROUND(G285*H285,P4)</f>
        <v>0</v>
      </c>
      <c r="J285" s="39" t="s">
        <v>471</v>
      </c>
      <c r="O285" s="43">
        <f>I285*0.21</f>
        <v>0</v>
      </c>
      <c r="P285">
        <v>3</v>
      </c>
    </row>
    <row r="286">
      <c r="A286" s="36" t="s">
        <v>464</v>
      </c>
      <c r="B286" s="44"/>
      <c r="C286" s="45"/>
      <c r="D286" s="45"/>
      <c r="E286" s="46" t="s">
        <v>460</v>
      </c>
      <c r="F286" s="45"/>
      <c r="G286" s="45"/>
      <c r="H286" s="45"/>
      <c r="I286" s="45"/>
      <c r="J286" s="47"/>
    </row>
    <row r="287">
      <c r="A287" s="36" t="s">
        <v>465</v>
      </c>
      <c r="B287" s="44"/>
      <c r="C287" s="45"/>
      <c r="D287" s="45"/>
      <c r="E287" s="48" t="s">
        <v>466</v>
      </c>
      <c r="F287" s="45"/>
      <c r="G287" s="45"/>
      <c r="H287" s="45"/>
      <c r="I287" s="45"/>
      <c r="J287" s="47"/>
    </row>
    <row r="288" ht="240">
      <c r="A288" s="36" t="s">
        <v>467</v>
      </c>
      <c r="B288" s="44"/>
      <c r="C288" s="45"/>
      <c r="D288" s="45"/>
      <c r="E288" s="38" t="s">
        <v>2857</v>
      </c>
      <c r="F288" s="45"/>
      <c r="G288" s="45"/>
      <c r="H288" s="45"/>
      <c r="I288" s="45"/>
      <c r="J288" s="47"/>
    </row>
    <row r="289">
      <c r="A289" s="36" t="s">
        <v>458</v>
      </c>
      <c r="B289" s="36">
        <v>70</v>
      </c>
      <c r="C289" s="37" t="s">
        <v>487</v>
      </c>
      <c r="D289" s="36" t="s">
        <v>460</v>
      </c>
      <c r="E289" s="38" t="s">
        <v>488</v>
      </c>
      <c r="F289" s="39" t="s">
        <v>475</v>
      </c>
      <c r="G289" s="40">
        <v>60.899999999999999</v>
      </c>
      <c r="H289" s="41">
        <v>0</v>
      </c>
      <c r="I289" s="42">
        <f>ROUND(G289*H289,P4)</f>
        <v>0</v>
      </c>
      <c r="J289" s="39" t="s">
        <v>471</v>
      </c>
      <c r="O289" s="43">
        <f>I289*0.21</f>
        <v>0</v>
      </c>
      <c r="P289">
        <v>3</v>
      </c>
    </row>
    <row r="290">
      <c r="A290" s="36" t="s">
        <v>464</v>
      </c>
      <c r="B290" s="44"/>
      <c r="C290" s="45"/>
      <c r="D290" s="45"/>
      <c r="E290" s="46" t="s">
        <v>460</v>
      </c>
      <c r="F290" s="45"/>
      <c r="G290" s="45"/>
      <c r="H290" s="45"/>
      <c r="I290" s="45"/>
      <c r="J290" s="47"/>
    </row>
    <row r="291">
      <c r="A291" s="36" t="s">
        <v>465</v>
      </c>
      <c r="B291" s="44"/>
      <c r="C291" s="45"/>
      <c r="D291" s="45"/>
      <c r="E291" s="48" t="s">
        <v>466</v>
      </c>
      <c r="F291" s="45"/>
      <c r="G291" s="45"/>
      <c r="H291" s="45"/>
      <c r="I291" s="45"/>
      <c r="J291" s="47"/>
    </row>
    <row r="292" ht="285">
      <c r="A292" s="36" t="s">
        <v>467</v>
      </c>
      <c r="B292" s="44"/>
      <c r="C292" s="45"/>
      <c r="D292" s="45"/>
      <c r="E292" s="38" t="s">
        <v>2858</v>
      </c>
      <c r="F292" s="45"/>
      <c r="G292" s="45"/>
      <c r="H292" s="45"/>
      <c r="I292" s="45"/>
      <c r="J292" s="47"/>
    </row>
    <row r="293">
      <c r="A293" s="36" t="s">
        <v>458</v>
      </c>
      <c r="B293" s="36">
        <v>71</v>
      </c>
      <c r="C293" s="37" t="s">
        <v>490</v>
      </c>
      <c r="D293" s="36" t="s">
        <v>460</v>
      </c>
      <c r="E293" s="38" t="s">
        <v>491</v>
      </c>
      <c r="F293" s="39" t="s">
        <v>492</v>
      </c>
      <c r="G293" s="40">
        <v>33</v>
      </c>
      <c r="H293" s="41">
        <v>0</v>
      </c>
      <c r="I293" s="42">
        <f>ROUND(G293*H293,P4)</f>
        <v>0</v>
      </c>
      <c r="J293" s="39" t="s">
        <v>471</v>
      </c>
      <c r="O293" s="43">
        <f>I293*0.21</f>
        <v>0</v>
      </c>
      <c r="P293">
        <v>3</v>
      </c>
    </row>
    <row r="294">
      <c r="A294" s="36" t="s">
        <v>464</v>
      </c>
      <c r="B294" s="44"/>
      <c r="C294" s="45"/>
      <c r="D294" s="45"/>
      <c r="E294" s="46" t="s">
        <v>460</v>
      </c>
      <c r="F294" s="45"/>
      <c r="G294" s="45"/>
      <c r="H294" s="45"/>
      <c r="I294" s="45"/>
      <c r="J294" s="47"/>
    </row>
    <row r="295">
      <c r="A295" s="36" t="s">
        <v>465</v>
      </c>
      <c r="B295" s="44"/>
      <c r="C295" s="45"/>
      <c r="D295" s="45"/>
      <c r="E295" s="48" t="s">
        <v>466</v>
      </c>
      <c r="F295" s="45"/>
      <c r="G295" s="45"/>
      <c r="H295" s="45"/>
      <c r="I295" s="45"/>
      <c r="J295" s="47"/>
    </row>
    <row r="296" ht="60">
      <c r="A296" s="36" t="s">
        <v>467</v>
      </c>
      <c r="B296" s="44"/>
      <c r="C296" s="45"/>
      <c r="D296" s="45"/>
      <c r="E296" s="38" t="s">
        <v>2859</v>
      </c>
      <c r="F296" s="45"/>
      <c r="G296" s="45"/>
      <c r="H296" s="45"/>
      <c r="I296" s="45"/>
      <c r="J296" s="47"/>
    </row>
    <row r="297">
      <c r="A297" s="36" t="s">
        <v>458</v>
      </c>
      <c r="B297" s="36">
        <v>72</v>
      </c>
      <c r="C297" s="37" t="s">
        <v>2314</v>
      </c>
      <c r="D297" s="36" t="s">
        <v>460</v>
      </c>
      <c r="E297" s="38" t="s">
        <v>2315</v>
      </c>
      <c r="F297" s="39" t="s">
        <v>475</v>
      </c>
      <c r="G297" s="40">
        <v>0.20000000000000001</v>
      </c>
      <c r="H297" s="41">
        <v>0</v>
      </c>
      <c r="I297" s="42">
        <f>ROUND(G297*H297,P4)</f>
        <v>0</v>
      </c>
      <c r="J297" s="39" t="s">
        <v>471</v>
      </c>
      <c r="O297" s="43">
        <f>I297*0.21</f>
        <v>0</v>
      </c>
      <c r="P297">
        <v>3</v>
      </c>
    </row>
    <row r="298">
      <c r="A298" s="36" t="s">
        <v>464</v>
      </c>
      <c r="B298" s="44"/>
      <c r="C298" s="45"/>
      <c r="D298" s="45"/>
      <c r="E298" s="46" t="s">
        <v>460</v>
      </c>
      <c r="F298" s="45"/>
      <c r="G298" s="45"/>
      <c r="H298" s="45"/>
      <c r="I298" s="45"/>
      <c r="J298" s="47"/>
    </row>
    <row r="299">
      <c r="A299" s="36" t="s">
        <v>465</v>
      </c>
      <c r="B299" s="44"/>
      <c r="C299" s="45"/>
      <c r="D299" s="45"/>
      <c r="E299" s="48" t="s">
        <v>466</v>
      </c>
      <c r="F299" s="45"/>
      <c r="G299" s="45"/>
      <c r="H299" s="45"/>
      <c r="I299" s="45"/>
      <c r="J299" s="47"/>
    </row>
    <row r="300" ht="375">
      <c r="A300" s="36" t="s">
        <v>467</v>
      </c>
      <c r="B300" s="44"/>
      <c r="C300" s="45"/>
      <c r="D300" s="45"/>
      <c r="E300" s="38" t="s">
        <v>2316</v>
      </c>
      <c r="F300" s="45"/>
      <c r="G300" s="45"/>
      <c r="H300" s="45"/>
      <c r="I300" s="45"/>
      <c r="J300" s="47"/>
    </row>
    <row r="301">
      <c r="A301" s="36" t="s">
        <v>458</v>
      </c>
      <c r="B301" s="36">
        <v>73</v>
      </c>
      <c r="C301" s="37" t="s">
        <v>498</v>
      </c>
      <c r="D301" s="36" t="s">
        <v>460</v>
      </c>
      <c r="E301" s="38" t="s">
        <v>499</v>
      </c>
      <c r="F301" s="39" t="s">
        <v>482</v>
      </c>
      <c r="G301" s="40">
        <v>243.30000000000001</v>
      </c>
      <c r="H301" s="41">
        <v>0</v>
      </c>
      <c r="I301" s="42">
        <f>ROUND(G301*H301,P4)</f>
        <v>0</v>
      </c>
      <c r="J301" s="39" t="s">
        <v>471</v>
      </c>
      <c r="O301" s="43">
        <f>I301*0.21</f>
        <v>0</v>
      </c>
      <c r="P301">
        <v>3</v>
      </c>
    </row>
    <row r="302">
      <c r="A302" s="36" t="s">
        <v>464</v>
      </c>
      <c r="B302" s="44"/>
      <c r="C302" s="45"/>
      <c r="D302" s="45"/>
      <c r="E302" s="46" t="s">
        <v>460</v>
      </c>
      <c r="F302" s="45"/>
      <c r="G302" s="45"/>
      <c r="H302" s="45"/>
      <c r="I302" s="45"/>
      <c r="J302" s="47"/>
    </row>
    <row r="303">
      <c r="A303" s="36" t="s">
        <v>465</v>
      </c>
      <c r="B303" s="44"/>
      <c r="C303" s="45"/>
      <c r="D303" s="45"/>
      <c r="E303" s="48" t="s">
        <v>466</v>
      </c>
      <c r="F303" s="45"/>
      <c r="G303" s="45"/>
      <c r="H303" s="45"/>
      <c r="I303" s="45"/>
      <c r="J303" s="47"/>
    </row>
    <row r="304" ht="75">
      <c r="A304" s="36" t="s">
        <v>467</v>
      </c>
      <c r="B304" s="44"/>
      <c r="C304" s="45"/>
      <c r="D304" s="45"/>
      <c r="E304" s="38" t="s">
        <v>2860</v>
      </c>
      <c r="F304" s="45"/>
      <c r="G304" s="45"/>
      <c r="H304" s="45"/>
      <c r="I304" s="45"/>
      <c r="J304" s="47"/>
    </row>
    <row r="305">
      <c r="A305" s="36" t="s">
        <v>458</v>
      </c>
      <c r="B305" s="36">
        <v>74</v>
      </c>
      <c r="C305" s="37" t="s">
        <v>1845</v>
      </c>
      <c r="D305" s="36" t="s">
        <v>460</v>
      </c>
      <c r="E305" s="38" t="s">
        <v>1846</v>
      </c>
      <c r="F305" s="39" t="s">
        <v>482</v>
      </c>
      <c r="G305" s="40">
        <v>243.30000000000001</v>
      </c>
      <c r="H305" s="41">
        <v>0</v>
      </c>
      <c r="I305" s="42">
        <f>ROUND(G305*H305,P4)</f>
        <v>0</v>
      </c>
      <c r="J305" s="39" t="s">
        <v>471</v>
      </c>
      <c r="O305" s="43">
        <f>I305*0.21</f>
        <v>0</v>
      </c>
      <c r="P305">
        <v>3</v>
      </c>
    </row>
    <row r="306">
      <c r="A306" s="36" t="s">
        <v>464</v>
      </c>
      <c r="B306" s="44"/>
      <c r="C306" s="45"/>
      <c r="D306" s="45"/>
      <c r="E306" s="46" t="s">
        <v>460</v>
      </c>
      <c r="F306" s="45"/>
      <c r="G306" s="45"/>
      <c r="H306" s="45"/>
      <c r="I306" s="45"/>
      <c r="J306" s="47"/>
    </row>
    <row r="307">
      <c r="A307" s="36" t="s">
        <v>465</v>
      </c>
      <c r="B307" s="44"/>
      <c r="C307" s="45"/>
      <c r="D307" s="45"/>
      <c r="E307" s="48" t="s">
        <v>466</v>
      </c>
      <c r="F307" s="45"/>
      <c r="G307" s="45"/>
      <c r="H307" s="45"/>
      <c r="I307" s="45"/>
      <c r="J307" s="47"/>
    </row>
    <row r="308" ht="105">
      <c r="A308" s="36" t="s">
        <v>467</v>
      </c>
      <c r="B308" s="44"/>
      <c r="C308" s="45"/>
      <c r="D308" s="45"/>
      <c r="E308" s="38" t="s">
        <v>2137</v>
      </c>
      <c r="F308" s="45"/>
      <c r="G308" s="45"/>
      <c r="H308" s="45"/>
      <c r="I308" s="45"/>
      <c r="J308" s="47"/>
    </row>
    <row r="309" ht="30">
      <c r="A309" s="36" t="s">
        <v>458</v>
      </c>
      <c r="B309" s="36">
        <v>75</v>
      </c>
      <c r="C309" s="37" t="s">
        <v>507</v>
      </c>
      <c r="D309" s="36" t="s">
        <v>460</v>
      </c>
      <c r="E309" s="38" t="s">
        <v>2318</v>
      </c>
      <c r="F309" s="39" t="s">
        <v>482</v>
      </c>
      <c r="G309" s="40">
        <v>24.300000000000001</v>
      </c>
      <c r="H309" s="41">
        <v>0</v>
      </c>
      <c r="I309" s="42">
        <f>ROUND(G309*H309,P4)</f>
        <v>0</v>
      </c>
      <c r="J309" s="39" t="s">
        <v>471</v>
      </c>
      <c r="O309" s="43">
        <f>I309*0.21</f>
        <v>0</v>
      </c>
      <c r="P309">
        <v>3</v>
      </c>
    </row>
    <row r="310">
      <c r="A310" s="36" t="s">
        <v>464</v>
      </c>
      <c r="B310" s="44"/>
      <c r="C310" s="45"/>
      <c r="D310" s="45"/>
      <c r="E310" s="46" t="s">
        <v>460</v>
      </c>
      <c r="F310" s="45"/>
      <c r="G310" s="45"/>
      <c r="H310" s="45"/>
      <c r="I310" s="45"/>
      <c r="J310" s="47"/>
    </row>
    <row r="311">
      <c r="A311" s="36" t="s">
        <v>465</v>
      </c>
      <c r="B311" s="44"/>
      <c r="C311" s="45"/>
      <c r="D311" s="45"/>
      <c r="E311" s="48" t="s">
        <v>466</v>
      </c>
      <c r="F311" s="45"/>
      <c r="G311" s="45"/>
      <c r="H311" s="45"/>
      <c r="I311" s="45"/>
      <c r="J311" s="47"/>
    </row>
    <row r="312" ht="60">
      <c r="A312" s="36" t="s">
        <v>467</v>
      </c>
      <c r="B312" s="44"/>
      <c r="C312" s="45"/>
      <c r="D312" s="45"/>
      <c r="E312" s="38" t="s">
        <v>2861</v>
      </c>
      <c r="F312" s="45"/>
      <c r="G312" s="45"/>
      <c r="H312" s="45"/>
      <c r="I312" s="45"/>
      <c r="J312" s="47"/>
    </row>
    <row r="313">
      <c r="A313" s="36" t="s">
        <v>458</v>
      </c>
      <c r="B313" s="36">
        <v>76</v>
      </c>
      <c r="C313" s="37" t="s">
        <v>1239</v>
      </c>
      <c r="D313" s="36" t="s">
        <v>460</v>
      </c>
      <c r="E313" s="38" t="s">
        <v>1240</v>
      </c>
      <c r="F313" s="39" t="s">
        <v>482</v>
      </c>
      <c r="G313" s="40">
        <v>906</v>
      </c>
      <c r="H313" s="41">
        <v>0</v>
      </c>
      <c r="I313" s="42">
        <f>ROUND(G313*H313,P4)</f>
        <v>0</v>
      </c>
      <c r="J313" s="39" t="s">
        <v>471</v>
      </c>
      <c r="O313" s="43">
        <f>I313*0.21</f>
        <v>0</v>
      </c>
      <c r="P313">
        <v>3</v>
      </c>
    </row>
    <row r="314">
      <c r="A314" s="36" t="s">
        <v>464</v>
      </c>
      <c r="B314" s="44"/>
      <c r="C314" s="45"/>
      <c r="D314" s="45"/>
      <c r="E314" s="46" t="s">
        <v>460</v>
      </c>
      <c r="F314" s="45"/>
      <c r="G314" s="45"/>
      <c r="H314" s="45"/>
      <c r="I314" s="45"/>
      <c r="J314" s="47"/>
    </row>
    <row r="315">
      <c r="A315" s="36" t="s">
        <v>465</v>
      </c>
      <c r="B315" s="44"/>
      <c r="C315" s="45"/>
      <c r="D315" s="45"/>
      <c r="E315" s="48" t="s">
        <v>466</v>
      </c>
      <c r="F315" s="45"/>
      <c r="G315" s="45"/>
      <c r="H315" s="45"/>
      <c r="I315" s="45"/>
      <c r="J315" s="47"/>
    </row>
    <row r="316" ht="90">
      <c r="A316" s="36" t="s">
        <v>467</v>
      </c>
      <c r="B316" s="44"/>
      <c r="C316" s="45"/>
      <c r="D316" s="45"/>
      <c r="E316" s="38" t="s">
        <v>2862</v>
      </c>
      <c r="F316" s="45"/>
      <c r="G316" s="45"/>
      <c r="H316" s="45"/>
      <c r="I316" s="45"/>
      <c r="J316" s="47"/>
    </row>
    <row r="317">
      <c r="A317" s="30" t="s">
        <v>455</v>
      </c>
      <c r="B317" s="31"/>
      <c r="C317" s="32" t="s">
        <v>608</v>
      </c>
      <c r="D317" s="33"/>
      <c r="E317" s="30" t="s">
        <v>609</v>
      </c>
      <c r="F317" s="33"/>
      <c r="G317" s="33"/>
      <c r="H317" s="33"/>
      <c r="I317" s="34">
        <f>SUMIFS(I318:I337,A318:A337,"P")</f>
        <v>0</v>
      </c>
      <c r="J317" s="35"/>
    </row>
    <row r="318" ht="45">
      <c r="A318" s="36" t="s">
        <v>458</v>
      </c>
      <c r="B318" s="36">
        <v>77</v>
      </c>
      <c r="C318" s="37" t="s">
        <v>610</v>
      </c>
      <c r="D318" s="36" t="s">
        <v>611</v>
      </c>
      <c r="E318" s="38" t="s">
        <v>612</v>
      </c>
      <c r="F318" s="39" t="s">
        <v>613</v>
      </c>
      <c r="G318" s="40">
        <v>1</v>
      </c>
      <c r="H318" s="41">
        <v>0</v>
      </c>
      <c r="I318" s="42">
        <f>ROUND(G318*H318,P4)</f>
        <v>0</v>
      </c>
      <c r="J318" s="39" t="s">
        <v>463</v>
      </c>
      <c r="O318" s="43">
        <f>I318*0.21</f>
        <v>0</v>
      </c>
      <c r="P318">
        <v>3</v>
      </c>
    </row>
    <row r="319" ht="30">
      <c r="A319" s="36" t="s">
        <v>464</v>
      </c>
      <c r="B319" s="44"/>
      <c r="C319" s="45"/>
      <c r="D319" s="45"/>
      <c r="E319" s="38" t="s">
        <v>614</v>
      </c>
      <c r="F319" s="45"/>
      <c r="G319" s="45"/>
      <c r="H319" s="45"/>
      <c r="I319" s="45"/>
      <c r="J319" s="47"/>
    </row>
    <row r="320">
      <c r="A320" s="36" t="s">
        <v>465</v>
      </c>
      <c r="B320" s="44"/>
      <c r="C320" s="45"/>
      <c r="D320" s="45"/>
      <c r="E320" s="48" t="s">
        <v>466</v>
      </c>
      <c r="F320" s="45"/>
      <c r="G320" s="45"/>
      <c r="H320" s="45"/>
      <c r="I320" s="45"/>
      <c r="J320" s="47"/>
    </row>
    <row r="321" ht="120">
      <c r="A321" s="36" t="s">
        <v>467</v>
      </c>
      <c r="B321" s="44"/>
      <c r="C321" s="45"/>
      <c r="D321" s="45"/>
      <c r="E321" s="38" t="s">
        <v>615</v>
      </c>
      <c r="F321" s="45"/>
      <c r="G321" s="45"/>
      <c r="H321" s="45"/>
      <c r="I321" s="45"/>
      <c r="J321" s="47"/>
    </row>
    <row r="322" ht="45">
      <c r="A322" s="36" t="s">
        <v>458</v>
      </c>
      <c r="B322" s="36">
        <v>78</v>
      </c>
      <c r="C322" s="37" t="s">
        <v>616</v>
      </c>
      <c r="D322" s="36" t="s">
        <v>617</v>
      </c>
      <c r="E322" s="38" t="s">
        <v>618</v>
      </c>
      <c r="F322" s="39" t="s">
        <v>613</v>
      </c>
      <c r="G322" s="40">
        <v>0.050000000000000003</v>
      </c>
      <c r="H322" s="41">
        <v>0</v>
      </c>
      <c r="I322" s="42">
        <f>ROUND(G322*H322,P4)</f>
        <v>0</v>
      </c>
      <c r="J322" s="39" t="s">
        <v>463</v>
      </c>
      <c r="O322" s="43">
        <f>I322*0.21</f>
        <v>0</v>
      </c>
      <c r="P322">
        <v>3</v>
      </c>
    </row>
    <row r="323" ht="30">
      <c r="A323" s="36" t="s">
        <v>464</v>
      </c>
      <c r="B323" s="44"/>
      <c r="C323" s="45"/>
      <c r="D323" s="45"/>
      <c r="E323" s="38" t="s">
        <v>614</v>
      </c>
      <c r="F323" s="45"/>
      <c r="G323" s="45"/>
      <c r="H323" s="45"/>
      <c r="I323" s="45"/>
      <c r="J323" s="47"/>
    </row>
    <row r="324">
      <c r="A324" s="36" t="s">
        <v>465</v>
      </c>
      <c r="B324" s="44"/>
      <c r="C324" s="45"/>
      <c r="D324" s="45"/>
      <c r="E324" s="48" t="s">
        <v>466</v>
      </c>
      <c r="F324" s="45"/>
      <c r="G324" s="45"/>
      <c r="H324" s="45"/>
      <c r="I324" s="45"/>
      <c r="J324" s="47"/>
    </row>
    <row r="325" ht="120">
      <c r="A325" s="36" t="s">
        <v>467</v>
      </c>
      <c r="B325" s="44"/>
      <c r="C325" s="45"/>
      <c r="D325" s="45"/>
      <c r="E325" s="38" t="s">
        <v>615</v>
      </c>
      <c r="F325" s="45"/>
      <c r="G325" s="45"/>
      <c r="H325" s="45"/>
      <c r="I325" s="45"/>
      <c r="J325" s="47"/>
    </row>
    <row r="326" ht="45">
      <c r="A326" s="36" t="s">
        <v>458</v>
      </c>
      <c r="B326" s="36">
        <v>79</v>
      </c>
      <c r="C326" s="37" t="s">
        <v>619</v>
      </c>
      <c r="D326" s="36" t="s">
        <v>620</v>
      </c>
      <c r="E326" s="38" t="s">
        <v>621</v>
      </c>
      <c r="F326" s="39" t="s">
        <v>613</v>
      </c>
      <c r="G326" s="40">
        <v>0.01</v>
      </c>
      <c r="H326" s="41">
        <v>0</v>
      </c>
      <c r="I326" s="42">
        <f>ROUND(G326*H326,P4)</f>
        <v>0</v>
      </c>
      <c r="J326" s="39" t="s">
        <v>463</v>
      </c>
      <c r="O326" s="43">
        <f>I326*0.21</f>
        <v>0</v>
      </c>
      <c r="P326">
        <v>3</v>
      </c>
    </row>
    <row r="327" ht="30">
      <c r="A327" s="36" t="s">
        <v>464</v>
      </c>
      <c r="B327" s="44"/>
      <c r="C327" s="45"/>
      <c r="D327" s="45"/>
      <c r="E327" s="38" t="s">
        <v>614</v>
      </c>
      <c r="F327" s="45"/>
      <c r="G327" s="45"/>
      <c r="H327" s="45"/>
      <c r="I327" s="45"/>
      <c r="J327" s="47"/>
    </row>
    <row r="328">
      <c r="A328" s="36" t="s">
        <v>465</v>
      </c>
      <c r="B328" s="44"/>
      <c r="C328" s="45"/>
      <c r="D328" s="45"/>
      <c r="E328" s="48" t="s">
        <v>466</v>
      </c>
      <c r="F328" s="45"/>
      <c r="G328" s="45"/>
      <c r="H328" s="45"/>
      <c r="I328" s="45"/>
      <c r="J328" s="47"/>
    </row>
    <row r="329" ht="120">
      <c r="A329" s="36" t="s">
        <v>467</v>
      </c>
      <c r="B329" s="44"/>
      <c r="C329" s="45"/>
      <c r="D329" s="45"/>
      <c r="E329" s="38" t="s">
        <v>615</v>
      </c>
      <c r="F329" s="45"/>
      <c r="G329" s="45"/>
      <c r="H329" s="45"/>
      <c r="I329" s="45"/>
      <c r="J329" s="47"/>
    </row>
    <row r="330" ht="60">
      <c r="A330" s="36" t="s">
        <v>458</v>
      </c>
      <c r="B330" s="36">
        <v>80</v>
      </c>
      <c r="C330" s="37" t="s">
        <v>622</v>
      </c>
      <c r="D330" s="36" t="s">
        <v>623</v>
      </c>
      <c r="E330" s="38" t="s">
        <v>624</v>
      </c>
      <c r="F330" s="39" t="s">
        <v>613</v>
      </c>
      <c r="G330" s="40">
        <v>0.001</v>
      </c>
      <c r="H330" s="41">
        <v>0</v>
      </c>
      <c r="I330" s="42">
        <f>ROUND(G330*H330,P4)</f>
        <v>0</v>
      </c>
      <c r="J330" s="39" t="s">
        <v>463</v>
      </c>
      <c r="O330" s="43">
        <f>I330*0.21</f>
        <v>0</v>
      </c>
      <c r="P330">
        <v>3</v>
      </c>
    </row>
    <row r="331" ht="30">
      <c r="A331" s="36" t="s">
        <v>464</v>
      </c>
      <c r="B331" s="44"/>
      <c r="C331" s="45"/>
      <c r="D331" s="45"/>
      <c r="E331" s="38" t="s">
        <v>614</v>
      </c>
      <c r="F331" s="45"/>
      <c r="G331" s="45"/>
      <c r="H331" s="45"/>
      <c r="I331" s="45"/>
      <c r="J331" s="47"/>
    </row>
    <row r="332">
      <c r="A332" s="36" t="s">
        <v>465</v>
      </c>
      <c r="B332" s="44"/>
      <c r="C332" s="45"/>
      <c r="D332" s="45"/>
      <c r="E332" s="48" t="s">
        <v>466</v>
      </c>
      <c r="F332" s="45"/>
      <c r="G332" s="45"/>
      <c r="H332" s="45"/>
      <c r="I332" s="45"/>
      <c r="J332" s="47"/>
    </row>
    <row r="333" ht="120">
      <c r="A333" s="36" t="s">
        <v>467</v>
      </c>
      <c r="B333" s="44"/>
      <c r="C333" s="45"/>
      <c r="D333" s="45"/>
      <c r="E333" s="38" t="s">
        <v>615</v>
      </c>
      <c r="F333" s="45"/>
      <c r="G333" s="45"/>
      <c r="H333" s="45"/>
      <c r="I333" s="45"/>
      <c r="J333" s="47"/>
    </row>
    <row r="334" ht="45">
      <c r="A334" s="36" t="s">
        <v>458</v>
      </c>
      <c r="B334" s="36">
        <v>81</v>
      </c>
      <c r="C334" s="37" t="s">
        <v>625</v>
      </c>
      <c r="D334" s="36" t="s">
        <v>626</v>
      </c>
      <c r="E334" s="38" t="s">
        <v>627</v>
      </c>
      <c r="F334" s="39" t="s">
        <v>613</v>
      </c>
      <c r="G334" s="40">
        <v>0.0050000000000000001</v>
      </c>
      <c r="H334" s="41">
        <v>0</v>
      </c>
      <c r="I334" s="42">
        <f>ROUND(G334*H334,P4)</f>
        <v>0</v>
      </c>
      <c r="J334" s="39" t="s">
        <v>463</v>
      </c>
      <c r="O334" s="43">
        <f>I334*0.21</f>
        <v>0</v>
      </c>
      <c r="P334">
        <v>3</v>
      </c>
    </row>
    <row r="335" ht="30">
      <c r="A335" s="36" t="s">
        <v>464</v>
      </c>
      <c r="B335" s="44"/>
      <c r="C335" s="45"/>
      <c r="D335" s="45"/>
      <c r="E335" s="38" t="s">
        <v>614</v>
      </c>
      <c r="F335" s="45"/>
      <c r="G335" s="45"/>
      <c r="H335" s="45"/>
      <c r="I335" s="45"/>
      <c r="J335" s="47"/>
    </row>
    <row r="336">
      <c r="A336" s="36" t="s">
        <v>465</v>
      </c>
      <c r="B336" s="44"/>
      <c r="C336" s="45"/>
      <c r="D336" s="45"/>
      <c r="E336" s="48" t="s">
        <v>466</v>
      </c>
      <c r="F336" s="45"/>
      <c r="G336" s="45"/>
      <c r="H336" s="45"/>
      <c r="I336" s="45"/>
      <c r="J336" s="47"/>
    </row>
    <row r="337" ht="120">
      <c r="A337" s="36" t="s">
        <v>467</v>
      </c>
      <c r="B337" s="49"/>
      <c r="C337" s="50"/>
      <c r="D337" s="50"/>
      <c r="E337" s="38" t="s">
        <v>615</v>
      </c>
      <c r="F337" s="50"/>
      <c r="G337" s="50"/>
      <c r="H337" s="50"/>
      <c r="I337" s="50"/>
      <c r="J337" s="51"/>
    </row>
  </sheetData>
  <sheetProtection sheet="1" objects="1" scenarios="1" spinCount="100000" saltValue="V9GbCSpZcmkwqUO6O0rUXhzGqRzyvdxDM9yVGJOGOW02hAK1wciqK7xSOVG8SaFIxIloCvzUCcZotIhKWRhfPA==" hashValue="1chNH2+PUZnYETXhRSh/DXOb+inop92GjNRftXw3ulSr0kvx+UJ2GemkjGkucQvVLkBv7vQ+kXDbRr9DPCSRW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65</v>
      </c>
      <c r="I3" s="24">
        <f>SUMIFS(I12:I287,A12:A287,"SD")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1853</v>
      </c>
      <c r="D6" s="21"/>
      <c r="E6" s="22" t="s">
        <v>1854</v>
      </c>
      <c r="F6" s="16"/>
      <c r="G6" s="16"/>
      <c r="H6" s="16"/>
      <c r="I6" s="16"/>
      <c r="J6" s="18"/>
    </row>
    <row r="7">
      <c r="A7" s="3" t="s">
        <v>442</v>
      </c>
      <c r="B7" s="19" t="s">
        <v>433</v>
      </c>
      <c r="C7" s="20" t="s">
        <v>2863</v>
      </c>
      <c r="D7" s="21"/>
      <c r="E7" s="22" t="s">
        <v>2864</v>
      </c>
      <c r="F7" s="16"/>
      <c r="G7" s="16"/>
      <c r="H7" s="16"/>
      <c r="I7" s="16"/>
      <c r="J7" s="18"/>
    </row>
    <row r="8">
      <c r="A8" s="3" t="s">
        <v>2323</v>
      </c>
      <c r="B8" s="19" t="s">
        <v>443</v>
      </c>
      <c r="C8" s="20" t="s">
        <v>65</v>
      </c>
      <c r="D8" s="21"/>
      <c r="E8" s="22" t="s">
        <v>66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513</v>
      </c>
      <c r="D12" s="33"/>
      <c r="E12" s="30" t="s">
        <v>1855</v>
      </c>
      <c r="F12" s="33"/>
      <c r="G12" s="33"/>
      <c r="H12" s="33"/>
      <c r="I12" s="34">
        <f>SUMIFS(I13:I212,A13:A212,"P")</f>
        <v>0</v>
      </c>
      <c r="J12" s="35"/>
    </row>
    <row r="13">
      <c r="A13" s="36" t="s">
        <v>458</v>
      </c>
      <c r="B13" s="36">
        <v>1</v>
      </c>
      <c r="C13" s="37" t="s">
        <v>1568</v>
      </c>
      <c r="D13" s="36" t="s">
        <v>460</v>
      </c>
      <c r="E13" s="38" t="s">
        <v>1569</v>
      </c>
      <c r="F13" s="39" t="s">
        <v>496</v>
      </c>
      <c r="G13" s="40">
        <v>2</v>
      </c>
      <c r="H13" s="41">
        <v>0</v>
      </c>
      <c r="I13" s="42">
        <f>ROUND(G13*H13,P4)</f>
        <v>0</v>
      </c>
      <c r="J13" s="39" t="s">
        <v>471</v>
      </c>
      <c r="O13" s="43">
        <f>I13*0.21</f>
        <v>0</v>
      </c>
      <c r="P13">
        <v>3</v>
      </c>
    </row>
    <row r="14">
      <c r="A14" s="36" t="s">
        <v>464</v>
      </c>
      <c r="B14" s="44"/>
      <c r="C14" s="45"/>
      <c r="D14" s="45"/>
      <c r="E14" s="46" t="s">
        <v>460</v>
      </c>
      <c r="F14" s="45"/>
      <c r="G14" s="45"/>
      <c r="H14" s="45"/>
      <c r="I14" s="45"/>
      <c r="J14" s="47"/>
    </row>
    <row r="15">
      <c r="A15" s="36" t="s">
        <v>465</v>
      </c>
      <c r="B15" s="44"/>
      <c r="C15" s="45"/>
      <c r="D15" s="45"/>
      <c r="E15" s="48" t="s">
        <v>466</v>
      </c>
      <c r="F15" s="45"/>
      <c r="G15" s="45"/>
      <c r="H15" s="45"/>
      <c r="I15" s="45"/>
      <c r="J15" s="47"/>
    </row>
    <row r="16" ht="105">
      <c r="A16" s="36" t="s">
        <v>467</v>
      </c>
      <c r="B16" s="44"/>
      <c r="C16" s="45"/>
      <c r="D16" s="45"/>
      <c r="E16" s="38" t="s">
        <v>645</v>
      </c>
      <c r="F16" s="45"/>
      <c r="G16" s="45"/>
      <c r="H16" s="45"/>
      <c r="I16" s="45"/>
      <c r="J16" s="47"/>
    </row>
    <row r="17" ht="30">
      <c r="A17" s="36" t="s">
        <v>458</v>
      </c>
      <c r="B17" s="36">
        <v>2</v>
      </c>
      <c r="C17" s="37" t="s">
        <v>1571</v>
      </c>
      <c r="D17" s="36" t="s">
        <v>460</v>
      </c>
      <c r="E17" s="38" t="s">
        <v>1572</v>
      </c>
      <c r="F17" s="39" t="s">
        <v>482</v>
      </c>
      <c r="G17" s="40">
        <v>6</v>
      </c>
      <c r="H17" s="41">
        <v>0</v>
      </c>
      <c r="I17" s="42">
        <f>ROUND(G17*H17,P4)</f>
        <v>0</v>
      </c>
      <c r="J17" s="39" t="s">
        <v>471</v>
      </c>
      <c r="O17" s="43">
        <f>I17*0.21</f>
        <v>0</v>
      </c>
      <c r="P17">
        <v>3</v>
      </c>
    </row>
    <row r="18">
      <c r="A18" s="36" t="s">
        <v>464</v>
      </c>
      <c r="B18" s="44"/>
      <c r="C18" s="45"/>
      <c r="D18" s="45"/>
      <c r="E18" s="46" t="s">
        <v>460</v>
      </c>
      <c r="F18" s="45"/>
      <c r="G18" s="45"/>
      <c r="H18" s="45"/>
      <c r="I18" s="45"/>
      <c r="J18" s="47"/>
    </row>
    <row r="19">
      <c r="A19" s="36" t="s">
        <v>465</v>
      </c>
      <c r="B19" s="44"/>
      <c r="C19" s="45"/>
      <c r="D19" s="45"/>
      <c r="E19" s="48" t="s">
        <v>466</v>
      </c>
      <c r="F19" s="45"/>
      <c r="G19" s="45"/>
      <c r="H19" s="45"/>
      <c r="I19" s="45"/>
      <c r="J19" s="47"/>
    </row>
    <row r="20" ht="90">
      <c r="A20" s="36" t="s">
        <v>467</v>
      </c>
      <c r="B20" s="44"/>
      <c r="C20" s="45"/>
      <c r="D20" s="45"/>
      <c r="E20" s="38" t="s">
        <v>2324</v>
      </c>
      <c r="F20" s="45"/>
      <c r="G20" s="45"/>
      <c r="H20" s="45"/>
      <c r="I20" s="45"/>
      <c r="J20" s="47"/>
    </row>
    <row r="21" ht="30">
      <c r="A21" s="36" t="s">
        <v>458</v>
      </c>
      <c r="B21" s="36">
        <v>3</v>
      </c>
      <c r="C21" s="37" t="s">
        <v>526</v>
      </c>
      <c r="D21" s="36" t="s">
        <v>460</v>
      </c>
      <c r="E21" s="38" t="s">
        <v>527</v>
      </c>
      <c r="F21" s="39" t="s">
        <v>496</v>
      </c>
      <c r="G21" s="40">
        <v>1</v>
      </c>
      <c r="H21" s="41">
        <v>0</v>
      </c>
      <c r="I21" s="42">
        <f>ROUND(G21*H21,P4)</f>
        <v>0</v>
      </c>
      <c r="J21" s="39" t="s">
        <v>471</v>
      </c>
      <c r="O21" s="43">
        <f>I21*0.21</f>
        <v>0</v>
      </c>
      <c r="P21">
        <v>3</v>
      </c>
    </row>
    <row r="22">
      <c r="A22" s="36" t="s">
        <v>464</v>
      </c>
      <c r="B22" s="44"/>
      <c r="C22" s="45"/>
      <c r="D22" s="45"/>
      <c r="E22" s="46" t="s">
        <v>460</v>
      </c>
      <c r="F22" s="45"/>
      <c r="G22" s="45"/>
      <c r="H22" s="45"/>
      <c r="I22" s="45"/>
      <c r="J22" s="47"/>
    </row>
    <row r="23">
      <c r="A23" s="36" t="s">
        <v>465</v>
      </c>
      <c r="B23" s="44"/>
      <c r="C23" s="45"/>
      <c r="D23" s="45"/>
      <c r="E23" s="48" t="s">
        <v>466</v>
      </c>
      <c r="F23" s="45"/>
      <c r="G23" s="45"/>
      <c r="H23" s="45"/>
      <c r="I23" s="45"/>
      <c r="J23" s="47"/>
    </row>
    <row r="24" ht="60">
      <c r="A24" s="36" t="s">
        <v>467</v>
      </c>
      <c r="B24" s="44"/>
      <c r="C24" s="45"/>
      <c r="D24" s="45"/>
      <c r="E24" s="38" t="s">
        <v>528</v>
      </c>
      <c r="F24" s="45"/>
      <c r="G24" s="45"/>
      <c r="H24" s="45"/>
      <c r="I24" s="45"/>
      <c r="J24" s="47"/>
    </row>
    <row r="25">
      <c r="A25" s="36" t="s">
        <v>458</v>
      </c>
      <c r="B25" s="36">
        <v>4</v>
      </c>
      <c r="C25" s="37" t="s">
        <v>529</v>
      </c>
      <c r="D25" s="36" t="s">
        <v>460</v>
      </c>
      <c r="E25" s="38" t="s">
        <v>530</v>
      </c>
      <c r="F25" s="39" t="s">
        <v>496</v>
      </c>
      <c r="G25" s="40">
        <v>1</v>
      </c>
      <c r="H25" s="41">
        <v>0</v>
      </c>
      <c r="I25" s="42">
        <f>ROUND(G25*H25,P4)</f>
        <v>0</v>
      </c>
      <c r="J25" s="39" t="s">
        <v>471</v>
      </c>
      <c r="O25" s="43">
        <f>I25*0.21</f>
        <v>0</v>
      </c>
      <c r="P25">
        <v>3</v>
      </c>
    </row>
    <row r="26">
      <c r="A26" s="36" t="s">
        <v>464</v>
      </c>
      <c r="B26" s="44"/>
      <c r="C26" s="45"/>
      <c r="D26" s="45"/>
      <c r="E26" s="46" t="s">
        <v>460</v>
      </c>
      <c r="F26" s="45"/>
      <c r="G26" s="45"/>
      <c r="H26" s="45"/>
      <c r="I26" s="45"/>
      <c r="J26" s="47"/>
    </row>
    <row r="27">
      <c r="A27" s="36" t="s">
        <v>465</v>
      </c>
      <c r="B27" s="44"/>
      <c r="C27" s="45"/>
      <c r="D27" s="45"/>
      <c r="E27" s="48" t="s">
        <v>466</v>
      </c>
      <c r="F27" s="45"/>
      <c r="G27" s="45"/>
      <c r="H27" s="45"/>
      <c r="I27" s="45"/>
      <c r="J27" s="47"/>
    </row>
    <row r="28" ht="60">
      <c r="A28" s="36" t="s">
        <v>467</v>
      </c>
      <c r="B28" s="44"/>
      <c r="C28" s="45"/>
      <c r="D28" s="45"/>
      <c r="E28" s="38" t="s">
        <v>528</v>
      </c>
      <c r="F28" s="45"/>
      <c r="G28" s="45"/>
      <c r="H28" s="45"/>
      <c r="I28" s="45"/>
      <c r="J28" s="47"/>
    </row>
    <row r="29">
      <c r="A29" s="36" t="s">
        <v>458</v>
      </c>
      <c r="B29" s="36">
        <v>5</v>
      </c>
      <c r="C29" s="37" t="s">
        <v>822</v>
      </c>
      <c r="D29" s="36" t="s">
        <v>460</v>
      </c>
      <c r="E29" s="38" t="s">
        <v>823</v>
      </c>
      <c r="F29" s="39" t="s">
        <v>482</v>
      </c>
      <c r="G29" s="40">
        <v>15</v>
      </c>
      <c r="H29" s="41">
        <v>0</v>
      </c>
      <c r="I29" s="42">
        <f>ROUND(G29*H29,P4)</f>
        <v>0</v>
      </c>
      <c r="J29" s="39" t="s">
        <v>471</v>
      </c>
      <c r="O29" s="43">
        <f>I29*0.21</f>
        <v>0</v>
      </c>
      <c r="P29">
        <v>3</v>
      </c>
    </row>
    <row r="30">
      <c r="A30" s="36" t="s">
        <v>464</v>
      </c>
      <c r="B30" s="44"/>
      <c r="C30" s="45"/>
      <c r="D30" s="45"/>
      <c r="E30" s="46" t="s">
        <v>460</v>
      </c>
      <c r="F30" s="45"/>
      <c r="G30" s="45"/>
      <c r="H30" s="45"/>
      <c r="I30" s="45"/>
      <c r="J30" s="47"/>
    </row>
    <row r="31">
      <c r="A31" s="36" t="s">
        <v>465</v>
      </c>
      <c r="B31" s="44"/>
      <c r="C31" s="45"/>
      <c r="D31" s="45"/>
      <c r="E31" s="48" t="s">
        <v>466</v>
      </c>
      <c r="F31" s="45"/>
      <c r="G31" s="45"/>
      <c r="H31" s="45"/>
      <c r="I31" s="45"/>
      <c r="J31" s="47"/>
    </row>
    <row r="32" ht="75">
      <c r="A32" s="36" t="s">
        <v>467</v>
      </c>
      <c r="B32" s="44"/>
      <c r="C32" s="45"/>
      <c r="D32" s="45"/>
      <c r="E32" s="38" t="s">
        <v>2057</v>
      </c>
      <c r="F32" s="45"/>
      <c r="G32" s="45"/>
      <c r="H32" s="45"/>
      <c r="I32" s="45"/>
      <c r="J32" s="47"/>
    </row>
    <row r="33">
      <c r="A33" s="36" t="s">
        <v>458</v>
      </c>
      <c r="B33" s="36">
        <v>6</v>
      </c>
      <c r="C33" s="37" t="s">
        <v>2058</v>
      </c>
      <c r="D33" s="36" t="s">
        <v>460</v>
      </c>
      <c r="E33" s="38" t="s">
        <v>1091</v>
      </c>
      <c r="F33" s="39" t="s">
        <v>482</v>
      </c>
      <c r="G33" s="40">
        <v>383</v>
      </c>
      <c r="H33" s="41">
        <v>0</v>
      </c>
      <c r="I33" s="42">
        <f>ROUND(G33*H33,P4)</f>
        <v>0</v>
      </c>
      <c r="J33" s="39" t="s">
        <v>471</v>
      </c>
      <c r="O33" s="43">
        <f>I33*0.21</f>
        <v>0</v>
      </c>
      <c r="P33">
        <v>3</v>
      </c>
    </row>
    <row r="34">
      <c r="A34" s="36" t="s">
        <v>464</v>
      </c>
      <c r="B34" s="44"/>
      <c r="C34" s="45"/>
      <c r="D34" s="45"/>
      <c r="E34" s="46" t="s">
        <v>460</v>
      </c>
      <c r="F34" s="45"/>
      <c r="G34" s="45"/>
      <c r="H34" s="45"/>
      <c r="I34" s="45"/>
      <c r="J34" s="47"/>
    </row>
    <row r="35">
      <c r="A35" s="36" t="s">
        <v>465</v>
      </c>
      <c r="B35" s="44"/>
      <c r="C35" s="45"/>
      <c r="D35" s="45"/>
      <c r="E35" s="48" t="s">
        <v>466</v>
      </c>
      <c r="F35" s="45"/>
      <c r="G35" s="45"/>
      <c r="H35" s="45"/>
      <c r="I35" s="45"/>
      <c r="J35" s="47"/>
    </row>
    <row r="36" ht="90">
      <c r="A36" s="36" t="s">
        <v>467</v>
      </c>
      <c r="B36" s="44"/>
      <c r="C36" s="45"/>
      <c r="D36" s="45"/>
      <c r="E36" s="38" t="s">
        <v>2865</v>
      </c>
      <c r="F36" s="45"/>
      <c r="G36" s="45"/>
      <c r="H36" s="45"/>
      <c r="I36" s="45"/>
      <c r="J36" s="47"/>
    </row>
    <row r="37" ht="30">
      <c r="A37" s="36" t="s">
        <v>458</v>
      </c>
      <c r="B37" s="36">
        <v>7</v>
      </c>
      <c r="C37" s="37" t="s">
        <v>846</v>
      </c>
      <c r="D37" s="36" t="s">
        <v>460</v>
      </c>
      <c r="E37" s="38" t="s">
        <v>847</v>
      </c>
      <c r="F37" s="39" t="s">
        <v>496</v>
      </c>
      <c r="G37" s="40">
        <v>10</v>
      </c>
      <c r="H37" s="41">
        <v>0</v>
      </c>
      <c r="I37" s="42">
        <f>ROUND(G37*H37,P4)</f>
        <v>0</v>
      </c>
      <c r="J37" s="39" t="s">
        <v>471</v>
      </c>
      <c r="O37" s="43">
        <f>I37*0.21</f>
        <v>0</v>
      </c>
      <c r="P37">
        <v>3</v>
      </c>
    </row>
    <row r="38">
      <c r="A38" s="36" t="s">
        <v>464</v>
      </c>
      <c r="B38" s="44"/>
      <c r="C38" s="45"/>
      <c r="D38" s="45"/>
      <c r="E38" s="46" t="s">
        <v>460</v>
      </c>
      <c r="F38" s="45"/>
      <c r="G38" s="45"/>
      <c r="H38" s="45"/>
      <c r="I38" s="45"/>
      <c r="J38" s="47"/>
    </row>
    <row r="39">
      <c r="A39" s="36" t="s">
        <v>465</v>
      </c>
      <c r="B39" s="44"/>
      <c r="C39" s="45"/>
      <c r="D39" s="45"/>
      <c r="E39" s="48" t="s">
        <v>466</v>
      </c>
      <c r="F39" s="45"/>
      <c r="G39" s="45"/>
      <c r="H39" s="45"/>
      <c r="I39" s="45"/>
      <c r="J39" s="47"/>
    </row>
    <row r="40" ht="45">
      <c r="A40" s="36" t="s">
        <v>467</v>
      </c>
      <c r="B40" s="44"/>
      <c r="C40" s="45"/>
      <c r="D40" s="45"/>
      <c r="E40" s="38" t="s">
        <v>666</v>
      </c>
      <c r="F40" s="45"/>
      <c r="G40" s="45"/>
      <c r="H40" s="45"/>
      <c r="I40" s="45"/>
      <c r="J40" s="47"/>
    </row>
    <row r="41">
      <c r="A41" s="36" t="s">
        <v>458</v>
      </c>
      <c r="B41" s="36">
        <v>8</v>
      </c>
      <c r="C41" s="37" t="s">
        <v>542</v>
      </c>
      <c r="D41" s="36" t="s">
        <v>460</v>
      </c>
      <c r="E41" s="38" t="s">
        <v>543</v>
      </c>
      <c r="F41" s="39" t="s">
        <v>482</v>
      </c>
      <c r="G41" s="40">
        <v>316</v>
      </c>
      <c r="H41" s="41">
        <v>0</v>
      </c>
      <c r="I41" s="42">
        <f>ROUND(G41*H41,P4)</f>
        <v>0</v>
      </c>
      <c r="J41" s="39" t="s">
        <v>471</v>
      </c>
      <c r="O41" s="43">
        <f>I41*0.21</f>
        <v>0</v>
      </c>
      <c r="P41">
        <v>3</v>
      </c>
    </row>
    <row r="42">
      <c r="A42" s="36" t="s">
        <v>464</v>
      </c>
      <c r="B42" s="44"/>
      <c r="C42" s="45"/>
      <c r="D42" s="45"/>
      <c r="E42" s="46" t="s">
        <v>460</v>
      </c>
      <c r="F42" s="45"/>
      <c r="G42" s="45"/>
      <c r="H42" s="45"/>
      <c r="I42" s="45"/>
      <c r="J42" s="47"/>
    </row>
    <row r="43">
      <c r="A43" s="36" t="s">
        <v>465</v>
      </c>
      <c r="B43" s="44"/>
      <c r="C43" s="45"/>
      <c r="D43" s="45"/>
      <c r="E43" s="48" t="s">
        <v>466</v>
      </c>
      <c r="F43" s="45"/>
      <c r="G43" s="45"/>
      <c r="H43" s="45"/>
      <c r="I43" s="45"/>
      <c r="J43" s="47"/>
    </row>
    <row r="44" ht="60">
      <c r="A44" s="36" t="s">
        <v>467</v>
      </c>
      <c r="B44" s="44"/>
      <c r="C44" s="45"/>
      <c r="D44" s="45"/>
      <c r="E44" s="38" t="s">
        <v>2866</v>
      </c>
      <c r="F44" s="45"/>
      <c r="G44" s="45"/>
      <c r="H44" s="45"/>
      <c r="I44" s="45"/>
      <c r="J44" s="47"/>
    </row>
    <row r="45">
      <c r="A45" s="36" t="s">
        <v>458</v>
      </c>
      <c r="B45" s="36">
        <v>9</v>
      </c>
      <c r="C45" s="37" t="s">
        <v>853</v>
      </c>
      <c r="D45" s="36" t="s">
        <v>460</v>
      </c>
      <c r="E45" s="38" t="s">
        <v>854</v>
      </c>
      <c r="F45" s="39" t="s">
        <v>496</v>
      </c>
      <c r="G45" s="40">
        <v>16</v>
      </c>
      <c r="H45" s="41">
        <v>0</v>
      </c>
      <c r="I45" s="42">
        <f>ROUND(G45*H45,P4)</f>
        <v>0</v>
      </c>
      <c r="J45" s="39" t="s">
        <v>471</v>
      </c>
      <c r="O45" s="43">
        <f>I45*0.21</f>
        <v>0</v>
      </c>
      <c r="P45">
        <v>3</v>
      </c>
    </row>
    <row r="46">
      <c r="A46" s="36" t="s">
        <v>464</v>
      </c>
      <c r="B46" s="44"/>
      <c r="C46" s="45"/>
      <c r="D46" s="45"/>
      <c r="E46" s="46" t="s">
        <v>460</v>
      </c>
      <c r="F46" s="45"/>
      <c r="G46" s="45"/>
      <c r="H46" s="45"/>
      <c r="I46" s="45"/>
      <c r="J46" s="47"/>
    </row>
    <row r="47">
      <c r="A47" s="36" t="s">
        <v>465</v>
      </c>
      <c r="B47" s="44"/>
      <c r="C47" s="45"/>
      <c r="D47" s="45"/>
      <c r="E47" s="48" t="s">
        <v>466</v>
      </c>
      <c r="F47" s="45"/>
      <c r="G47" s="45"/>
      <c r="H47" s="45"/>
      <c r="I47" s="45"/>
      <c r="J47" s="47"/>
    </row>
    <row r="48" ht="30">
      <c r="A48" s="36" t="s">
        <v>467</v>
      </c>
      <c r="B48" s="44"/>
      <c r="C48" s="45"/>
      <c r="D48" s="45"/>
      <c r="E48" s="38" t="s">
        <v>2060</v>
      </c>
      <c r="F48" s="45"/>
      <c r="G48" s="45"/>
      <c r="H48" s="45"/>
      <c r="I48" s="45"/>
      <c r="J48" s="47"/>
    </row>
    <row r="49">
      <c r="A49" s="36" t="s">
        <v>458</v>
      </c>
      <c r="B49" s="36">
        <v>10</v>
      </c>
      <c r="C49" s="37" t="s">
        <v>675</v>
      </c>
      <c r="D49" s="36" t="s">
        <v>460</v>
      </c>
      <c r="E49" s="38" t="s">
        <v>676</v>
      </c>
      <c r="F49" s="39" t="s">
        <v>496</v>
      </c>
      <c r="G49" s="40">
        <v>4</v>
      </c>
      <c r="H49" s="41">
        <v>0</v>
      </c>
      <c r="I49" s="42">
        <f>ROUND(G49*H49,P4)</f>
        <v>0</v>
      </c>
      <c r="J49" s="39" t="s">
        <v>471</v>
      </c>
      <c r="O49" s="43">
        <f>I49*0.21</f>
        <v>0</v>
      </c>
      <c r="P49">
        <v>3</v>
      </c>
    </row>
    <row r="50">
      <c r="A50" s="36" t="s">
        <v>464</v>
      </c>
      <c r="B50" s="44"/>
      <c r="C50" s="45"/>
      <c r="D50" s="45"/>
      <c r="E50" s="46" t="s">
        <v>460</v>
      </c>
      <c r="F50" s="45"/>
      <c r="G50" s="45"/>
      <c r="H50" s="45"/>
      <c r="I50" s="45"/>
      <c r="J50" s="47"/>
    </row>
    <row r="51">
      <c r="A51" s="36" t="s">
        <v>465</v>
      </c>
      <c r="B51" s="44"/>
      <c r="C51" s="45"/>
      <c r="D51" s="45"/>
      <c r="E51" s="48" t="s">
        <v>466</v>
      </c>
      <c r="F51" s="45"/>
      <c r="G51" s="45"/>
      <c r="H51" s="45"/>
      <c r="I51" s="45"/>
      <c r="J51" s="47"/>
    </row>
    <row r="52" ht="120">
      <c r="A52" s="36" t="s">
        <v>467</v>
      </c>
      <c r="B52" s="44"/>
      <c r="C52" s="45"/>
      <c r="D52" s="45"/>
      <c r="E52" s="38" t="s">
        <v>859</v>
      </c>
      <c r="F52" s="45"/>
      <c r="G52" s="45"/>
      <c r="H52" s="45"/>
      <c r="I52" s="45"/>
      <c r="J52" s="47"/>
    </row>
    <row r="53">
      <c r="A53" s="36" t="s">
        <v>458</v>
      </c>
      <c r="B53" s="36">
        <v>11</v>
      </c>
      <c r="C53" s="37" t="s">
        <v>1428</v>
      </c>
      <c r="D53" s="36" t="s">
        <v>460</v>
      </c>
      <c r="E53" s="38" t="s">
        <v>1429</v>
      </c>
      <c r="F53" s="39" t="s">
        <v>496</v>
      </c>
      <c r="G53" s="40">
        <v>4</v>
      </c>
      <c r="H53" s="41">
        <v>0</v>
      </c>
      <c r="I53" s="42">
        <f>ROUND(G53*H53,P4)</f>
        <v>0</v>
      </c>
      <c r="J53" s="39" t="s">
        <v>471</v>
      </c>
      <c r="O53" s="43">
        <f>I53*0.21</f>
        <v>0</v>
      </c>
      <c r="P53">
        <v>3</v>
      </c>
    </row>
    <row r="54">
      <c r="A54" s="36" t="s">
        <v>464</v>
      </c>
      <c r="B54" s="44"/>
      <c r="C54" s="45"/>
      <c r="D54" s="45"/>
      <c r="E54" s="46" t="s">
        <v>460</v>
      </c>
      <c r="F54" s="45"/>
      <c r="G54" s="45"/>
      <c r="H54" s="45"/>
      <c r="I54" s="45"/>
      <c r="J54" s="47"/>
    </row>
    <row r="55">
      <c r="A55" s="36" t="s">
        <v>465</v>
      </c>
      <c r="B55" s="44"/>
      <c r="C55" s="45"/>
      <c r="D55" s="45"/>
      <c r="E55" s="48" t="s">
        <v>466</v>
      </c>
      <c r="F55" s="45"/>
      <c r="G55" s="45"/>
      <c r="H55" s="45"/>
      <c r="I55" s="45"/>
      <c r="J55" s="47"/>
    </row>
    <row r="56" ht="120">
      <c r="A56" s="36" t="s">
        <v>467</v>
      </c>
      <c r="B56" s="44"/>
      <c r="C56" s="45"/>
      <c r="D56" s="45"/>
      <c r="E56" s="38" t="s">
        <v>859</v>
      </c>
      <c r="F56" s="45"/>
      <c r="G56" s="45"/>
      <c r="H56" s="45"/>
      <c r="I56" s="45"/>
      <c r="J56" s="47"/>
    </row>
    <row r="57" ht="30">
      <c r="A57" s="36" t="s">
        <v>458</v>
      </c>
      <c r="B57" s="36">
        <v>12</v>
      </c>
      <c r="C57" s="37" t="s">
        <v>548</v>
      </c>
      <c r="D57" s="36" t="s">
        <v>460</v>
      </c>
      <c r="E57" s="38" t="s">
        <v>549</v>
      </c>
      <c r="F57" s="39" t="s">
        <v>496</v>
      </c>
      <c r="G57" s="40">
        <v>1</v>
      </c>
      <c r="H57" s="41">
        <v>0</v>
      </c>
      <c r="I57" s="42">
        <f>ROUND(G57*H57,P4)</f>
        <v>0</v>
      </c>
      <c r="J57" s="39" t="s">
        <v>471</v>
      </c>
      <c r="O57" s="43">
        <f>I57*0.21</f>
        <v>0</v>
      </c>
      <c r="P57">
        <v>3</v>
      </c>
    </row>
    <row r="58">
      <c r="A58" s="36" t="s">
        <v>464</v>
      </c>
      <c r="B58" s="44"/>
      <c r="C58" s="45"/>
      <c r="D58" s="45"/>
      <c r="E58" s="46" t="s">
        <v>460</v>
      </c>
      <c r="F58" s="45"/>
      <c r="G58" s="45"/>
      <c r="H58" s="45"/>
      <c r="I58" s="45"/>
      <c r="J58" s="47"/>
    </row>
    <row r="59">
      <c r="A59" s="36" t="s">
        <v>465</v>
      </c>
      <c r="B59" s="44"/>
      <c r="C59" s="45"/>
      <c r="D59" s="45"/>
      <c r="E59" s="48" t="s">
        <v>466</v>
      </c>
      <c r="F59" s="45"/>
      <c r="G59" s="45"/>
      <c r="H59" s="45"/>
      <c r="I59" s="45"/>
      <c r="J59" s="47"/>
    </row>
    <row r="60" ht="135">
      <c r="A60" s="36" t="s">
        <v>467</v>
      </c>
      <c r="B60" s="44"/>
      <c r="C60" s="45"/>
      <c r="D60" s="45"/>
      <c r="E60" s="38" t="s">
        <v>550</v>
      </c>
      <c r="F60" s="45"/>
      <c r="G60" s="45"/>
      <c r="H60" s="45"/>
      <c r="I60" s="45"/>
      <c r="J60" s="47"/>
    </row>
    <row r="61">
      <c r="A61" s="36" t="s">
        <v>458</v>
      </c>
      <c r="B61" s="36">
        <v>13</v>
      </c>
      <c r="C61" s="37" t="s">
        <v>551</v>
      </c>
      <c r="D61" s="36" t="s">
        <v>460</v>
      </c>
      <c r="E61" s="38" t="s">
        <v>552</v>
      </c>
      <c r="F61" s="39" t="s">
        <v>553</v>
      </c>
      <c r="G61" s="40">
        <v>112</v>
      </c>
      <c r="H61" s="41">
        <v>0</v>
      </c>
      <c r="I61" s="42">
        <f>ROUND(G61*H61,P4)</f>
        <v>0</v>
      </c>
      <c r="J61" s="39" t="s">
        <v>471</v>
      </c>
      <c r="O61" s="43">
        <f>I61*0.21</f>
        <v>0</v>
      </c>
      <c r="P61">
        <v>3</v>
      </c>
    </row>
    <row r="62">
      <c r="A62" s="36" t="s">
        <v>464</v>
      </c>
      <c r="B62" s="44"/>
      <c r="C62" s="45"/>
      <c r="D62" s="45"/>
      <c r="E62" s="46" t="s">
        <v>460</v>
      </c>
      <c r="F62" s="45"/>
      <c r="G62" s="45"/>
      <c r="H62" s="45"/>
      <c r="I62" s="45"/>
      <c r="J62" s="47"/>
    </row>
    <row r="63">
      <c r="A63" s="36" t="s">
        <v>465</v>
      </c>
      <c r="B63" s="44"/>
      <c r="C63" s="45"/>
      <c r="D63" s="45"/>
      <c r="E63" s="48" t="s">
        <v>466</v>
      </c>
      <c r="F63" s="45"/>
      <c r="G63" s="45"/>
      <c r="H63" s="45"/>
      <c r="I63" s="45"/>
      <c r="J63" s="47"/>
    </row>
    <row r="64" ht="75">
      <c r="A64" s="36" t="s">
        <v>467</v>
      </c>
      <c r="B64" s="44"/>
      <c r="C64" s="45"/>
      <c r="D64" s="45"/>
      <c r="E64" s="38" t="s">
        <v>1449</v>
      </c>
      <c r="F64" s="45"/>
      <c r="G64" s="45"/>
      <c r="H64" s="45"/>
      <c r="I64" s="45"/>
      <c r="J64" s="47"/>
    </row>
    <row r="65">
      <c r="A65" s="36" t="s">
        <v>458</v>
      </c>
      <c r="B65" s="36">
        <v>14</v>
      </c>
      <c r="C65" s="37" t="s">
        <v>1605</v>
      </c>
      <c r="D65" s="36" t="s">
        <v>460</v>
      </c>
      <c r="E65" s="38" t="s">
        <v>1606</v>
      </c>
      <c r="F65" s="39" t="s">
        <v>496</v>
      </c>
      <c r="G65" s="40">
        <v>1</v>
      </c>
      <c r="H65" s="41">
        <v>0</v>
      </c>
      <c r="I65" s="42">
        <f>ROUND(G65*H65,P4)</f>
        <v>0</v>
      </c>
      <c r="J65" s="39" t="s">
        <v>471</v>
      </c>
      <c r="O65" s="43">
        <f>I65*0.21</f>
        <v>0</v>
      </c>
      <c r="P65">
        <v>3</v>
      </c>
    </row>
    <row r="66">
      <c r="A66" s="36" t="s">
        <v>464</v>
      </c>
      <c r="B66" s="44"/>
      <c r="C66" s="45"/>
      <c r="D66" s="45"/>
      <c r="E66" s="46" t="s">
        <v>460</v>
      </c>
      <c r="F66" s="45"/>
      <c r="G66" s="45"/>
      <c r="H66" s="45"/>
      <c r="I66" s="45"/>
      <c r="J66" s="47"/>
    </row>
    <row r="67">
      <c r="A67" s="36" t="s">
        <v>465</v>
      </c>
      <c r="B67" s="44"/>
      <c r="C67" s="45"/>
      <c r="D67" s="45"/>
      <c r="E67" s="48" t="s">
        <v>466</v>
      </c>
      <c r="F67" s="45"/>
      <c r="G67" s="45"/>
      <c r="H67" s="45"/>
      <c r="I67" s="45"/>
      <c r="J67" s="47"/>
    </row>
    <row r="68" ht="225">
      <c r="A68" s="36" t="s">
        <v>467</v>
      </c>
      <c r="B68" s="44"/>
      <c r="C68" s="45"/>
      <c r="D68" s="45"/>
      <c r="E68" s="38" t="s">
        <v>1998</v>
      </c>
      <c r="F68" s="45"/>
      <c r="G68" s="45"/>
      <c r="H68" s="45"/>
      <c r="I68" s="45"/>
      <c r="J68" s="47"/>
    </row>
    <row r="69">
      <c r="A69" s="36" t="s">
        <v>458</v>
      </c>
      <c r="B69" s="36">
        <v>15</v>
      </c>
      <c r="C69" s="37" t="s">
        <v>1608</v>
      </c>
      <c r="D69" s="36" t="s">
        <v>460</v>
      </c>
      <c r="E69" s="38" t="s">
        <v>1609</v>
      </c>
      <c r="F69" s="39" t="s">
        <v>496</v>
      </c>
      <c r="G69" s="40">
        <v>1</v>
      </c>
      <c r="H69" s="41">
        <v>0</v>
      </c>
      <c r="I69" s="42">
        <f>ROUND(G69*H69,P4)</f>
        <v>0</v>
      </c>
      <c r="J69" s="39" t="s">
        <v>471</v>
      </c>
      <c r="O69" s="43">
        <f>I69*0.21</f>
        <v>0</v>
      </c>
      <c r="P69">
        <v>3</v>
      </c>
    </row>
    <row r="70">
      <c r="A70" s="36" t="s">
        <v>464</v>
      </c>
      <c r="B70" s="44"/>
      <c r="C70" s="45"/>
      <c r="D70" s="45"/>
      <c r="E70" s="46" t="s">
        <v>460</v>
      </c>
      <c r="F70" s="45"/>
      <c r="G70" s="45"/>
      <c r="H70" s="45"/>
      <c r="I70" s="45"/>
      <c r="J70" s="47"/>
    </row>
    <row r="71">
      <c r="A71" s="36" t="s">
        <v>465</v>
      </c>
      <c r="B71" s="44"/>
      <c r="C71" s="45"/>
      <c r="D71" s="45"/>
      <c r="E71" s="48" t="s">
        <v>466</v>
      </c>
      <c r="F71" s="45"/>
      <c r="G71" s="45"/>
      <c r="H71" s="45"/>
      <c r="I71" s="45"/>
      <c r="J71" s="47"/>
    </row>
    <row r="72" ht="165">
      <c r="A72" s="36" t="s">
        <v>467</v>
      </c>
      <c r="B72" s="44"/>
      <c r="C72" s="45"/>
      <c r="D72" s="45"/>
      <c r="E72" s="38" t="s">
        <v>1999</v>
      </c>
      <c r="F72" s="45"/>
      <c r="G72" s="45"/>
      <c r="H72" s="45"/>
      <c r="I72" s="45"/>
      <c r="J72" s="47"/>
    </row>
    <row r="73">
      <c r="A73" s="36" t="s">
        <v>458</v>
      </c>
      <c r="B73" s="36">
        <v>16</v>
      </c>
      <c r="C73" s="37" t="s">
        <v>956</v>
      </c>
      <c r="D73" s="36" t="s">
        <v>460</v>
      </c>
      <c r="E73" s="38" t="s">
        <v>957</v>
      </c>
      <c r="F73" s="39" t="s">
        <v>496</v>
      </c>
      <c r="G73" s="40">
        <v>8</v>
      </c>
      <c r="H73" s="41">
        <v>0</v>
      </c>
      <c r="I73" s="42">
        <f>ROUND(G73*H73,P4)</f>
        <v>0</v>
      </c>
      <c r="J73" s="39" t="s">
        <v>471</v>
      </c>
      <c r="O73" s="43">
        <f>I73*0.21</f>
        <v>0</v>
      </c>
      <c r="P73">
        <v>3</v>
      </c>
    </row>
    <row r="74">
      <c r="A74" s="36" t="s">
        <v>464</v>
      </c>
      <c r="B74" s="44"/>
      <c r="C74" s="45"/>
      <c r="D74" s="45"/>
      <c r="E74" s="46" t="s">
        <v>460</v>
      </c>
      <c r="F74" s="45"/>
      <c r="G74" s="45"/>
      <c r="H74" s="45"/>
      <c r="I74" s="45"/>
      <c r="J74" s="47"/>
    </row>
    <row r="75">
      <c r="A75" s="36" t="s">
        <v>465</v>
      </c>
      <c r="B75" s="44"/>
      <c r="C75" s="45"/>
      <c r="D75" s="45"/>
      <c r="E75" s="48" t="s">
        <v>466</v>
      </c>
      <c r="F75" s="45"/>
      <c r="G75" s="45"/>
      <c r="H75" s="45"/>
      <c r="I75" s="45"/>
      <c r="J75" s="47"/>
    </row>
    <row r="76" ht="135">
      <c r="A76" s="36" t="s">
        <v>467</v>
      </c>
      <c r="B76" s="44"/>
      <c r="C76" s="45"/>
      <c r="D76" s="45"/>
      <c r="E76" s="38" t="s">
        <v>689</v>
      </c>
      <c r="F76" s="45"/>
      <c r="G76" s="45"/>
      <c r="H76" s="45"/>
      <c r="I76" s="45"/>
      <c r="J76" s="47"/>
    </row>
    <row r="77">
      <c r="A77" s="36" t="s">
        <v>458</v>
      </c>
      <c r="B77" s="36">
        <v>17</v>
      </c>
      <c r="C77" s="37" t="s">
        <v>959</v>
      </c>
      <c r="D77" s="36" t="s">
        <v>460</v>
      </c>
      <c r="E77" s="38" t="s">
        <v>960</v>
      </c>
      <c r="F77" s="39" t="s">
        <v>496</v>
      </c>
      <c r="G77" s="40">
        <v>8</v>
      </c>
      <c r="H77" s="41">
        <v>0</v>
      </c>
      <c r="I77" s="42">
        <f>ROUND(G77*H77,P4)</f>
        <v>0</v>
      </c>
      <c r="J77" s="39" t="s">
        <v>471</v>
      </c>
      <c r="O77" s="43">
        <f>I77*0.21</f>
        <v>0</v>
      </c>
      <c r="P77">
        <v>3</v>
      </c>
    </row>
    <row r="78">
      <c r="A78" s="36" t="s">
        <v>464</v>
      </c>
      <c r="B78" s="44"/>
      <c r="C78" s="45"/>
      <c r="D78" s="45"/>
      <c r="E78" s="46" t="s">
        <v>460</v>
      </c>
      <c r="F78" s="45"/>
      <c r="G78" s="45"/>
      <c r="H78" s="45"/>
      <c r="I78" s="45"/>
      <c r="J78" s="47"/>
    </row>
    <row r="79">
      <c r="A79" s="36" t="s">
        <v>465</v>
      </c>
      <c r="B79" s="44"/>
      <c r="C79" s="45"/>
      <c r="D79" s="45"/>
      <c r="E79" s="48" t="s">
        <v>466</v>
      </c>
      <c r="F79" s="45"/>
      <c r="G79" s="45"/>
      <c r="H79" s="45"/>
      <c r="I79" s="45"/>
      <c r="J79" s="47"/>
    </row>
    <row r="80" ht="105">
      <c r="A80" s="36" t="s">
        <v>467</v>
      </c>
      <c r="B80" s="44"/>
      <c r="C80" s="45"/>
      <c r="D80" s="45"/>
      <c r="E80" s="38" t="s">
        <v>567</v>
      </c>
      <c r="F80" s="45"/>
      <c r="G80" s="45"/>
      <c r="H80" s="45"/>
      <c r="I80" s="45"/>
      <c r="J80" s="47"/>
    </row>
    <row r="81">
      <c r="A81" s="36" t="s">
        <v>458</v>
      </c>
      <c r="B81" s="36">
        <v>18</v>
      </c>
      <c r="C81" s="37" t="s">
        <v>962</v>
      </c>
      <c r="D81" s="36" t="s">
        <v>460</v>
      </c>
      <c r="E81" s="38" t="s">
        <v>963</v>
      </c>
      <c r="F81" s="39" t="s">
        <v>496</v>
      </c>
      <c r="G81" s="40">
        <v>48</v>
      </c>
      <c r="H81" s="41">
        <v>0</v>
      </c>
      <c r="I81" s="42">
        <f>ROUND(G81*H81,P4)</f>
        <v>0</v>
      </c>
      <c r="J81" s="39" t="s">
        <v>471</v>
      </c>
      <c r="O81" s="43">
        <f>I81*0.21</f>
        <v>0</v>
      </c>
      <c r="P81">
        <v>3</v>
      </c>
    </row>
    <row r="82">
      <c r="A82" s="36" t="s">
        <v>464</v>
      </c>
      <c r="B82" s="44"/>
      <c r="C82" s="45"/>
      <c r="D82" s="45"/>
      <c r="E82" s="46" t="s">
        <v>460</v>
      </c>
      <c r="F82" s="45"/>
      <c r="G82" s="45"/>
      <c r="H82" s="45"/>
      <c r="I82" s="45"/>
      <c r="J82" s="47"/>
    </row>
    <row r="83">
      <c r="A83" s="36" t="s">
        <v>465</v>
      </c>
      <c r="B83" s="44"/>
      <c r="C83" s="45"/>
      <c r="D83" s="45"/>
      <c r="E83" s="48" t="s">
        <v>466</v>
      </c>
      <c r="F83" s="45"/>
      <c r="G83" s="45"/>
      <c r="H83" s="45"/>
      <c r="I83" s="45"/>
      <c r="J83" s="47"/>
    </row>
    <row r="84" ht="135">
      <c r="A84" s="36" t="s">
        <v>467</v>
      </c>
      <c r="B84" s="44"/>
      <c r="C84" s="45"/>
      <c r="D84" s="45"/>
      <c r="E84" s="38" t="s">
        <v>689</v>
      </c>
      <c r="F84" s="45"/>
      <c r="G84" s="45"/>
      <c r="H84" s="45"/>
      <c r="I84" s="45"/>
      <c r="J84" s="47"/>
    </row>
    <row r="85">
      <c r="A85" s="36" t="s">
        <v>458</v>
      </c>
      <c r="B85" s="36">
        <v>19</v>
      </c>
      <c r="C85" s="37" t="s">
        <v>964</v>
      </c>
      <c r="D85" s="36" t="s">
        <v>460</v>
      </c>
      <c r="E85" s="38" t="s">
        <v>965</v>
      </c>
      <c r="F85" s="39" t="s">
        <v>496</v>
      </c>
      <c r="G85" s="40">
        <v>48</v>
      </c>
      <c r="H85" s="41">
        <v>0</v>
      </c>
      <c r="I85" s="42">
        <f>ROUND(G85*H85,P4)</f>
        <v>0</v>
      </c>
      <c r="J85" s="39" t="s">
        <v>471</v>
      </c>
      <c r="O85" s="43">
        <f>I85*0.21</f>
        <v>0</v>
      </c>
      <c r="P85">
        <v>3</v>
      </c>
    </row>
    <row r="86">
      <c r="A86" s="36" t="s">
        <v>464</v>
      </c>
      <c r="B86" s="44"/>
      <c r="C86" s="45"/>
      <c r="D86" s="45"/>
      <c r="E86" s="46" t="s">
        <v>460</v>
      </c>
      <c r="F86" s="45"/>
      <c r="G86" s="45"/>
      <c r="H86" s="45"/>
      <c r="I86" s="45"/>
      <c r="J86" s="47"/>
    </row>
    <row r="87">
      <c r="A87" s="36" t="s">
        <v>465</v>
      </c>
      <c r="B87" s="44"/>
      <c r="C87" s="45"/>
      <c r="D87" s="45"/>
      <c r="E87" s="48" t="s">
        <v>466</v>
      </c>
      <c r="F87" s="45"/>
      <c r="G87" s="45"/>
      <c r="H87" s="45"/>
      <c r="I87" s="45"/>
      <c r="J87" s="47"/>
    </row>
    <row r="88" ht="105">
      <c r="A88" s="36" t="s">
        <v>467</v>
      </c>
      <c r="B88" s="44"/>
      <c r="C88" s="45"/>
      <c r="D88" s="45"/>
      <c r="E88" s="38" t="s">
        <v>567</v>
      </c>
      <c r="F88" s="45"/>
      <c r="G88" s="45"/>
      <c r="H88" s="45"/>
      <c r="I88" s="45"/>
      <c r="J88" s="47"/>
    </row>
    <row r="89">
      <c r="A89" s="36" t="s">
        <v>458</v>
      </c>
      <c r="B89" s="36">
        <v>20</v>
      </c>
      <c r="C89" s="37" t="s">
        <v>1430</v>
      </c>
      <c r="D89" s="36" t="s">
        <v>460</v>
      </c>
      <c r="E89" s="38" t="s">
        <v>1431</v>
      </c>
      <c r="F89" s="39" t="s">
        <v>496</v>
      </c>
      <c r="G89" s="40">
        <v>36</v>
      </c>
      <c r="H89" s="41">
        <v>0</v>
      </c>
      <c r="I89" s="42">
        <f>ROUND(G89*H89,P4)</f>
        <v>0</v>
      </c>
      <c r="J89" s="39" t="s">
        <v>471</v>
      </c>
      <c r="O89" s="43">
        <f>I89*0.21</f>
        <v>0</v>
      </c>
      <c r="P89">
        <v>3</v>
      </c>
    </row>
    <row r="90">
      <c r="A90" s="36" t="s">
        <v>464</v>
      </c>
      <c r="B90" s="44"/>
      <c r="C90" s="45"/>
      <c r="D90" s="45"/>
      <c r="E90" s="46" t="s">
        <v>460</v>
      </c>
      <c r="F90" s="45"/>
      <c r="G90" s="45"/>
      <c r="H90" s="45"/>
      <c r="I90" s="45"/>
      <c r="J90" s="47"/>
    </row>
    <row r="91">
      <c r="A91" s="36" t="s">
        <v>465</v>
      </c>
      <c r="B91" s="44"/>
      <c r="C91" s="45"/>
      <c r="D91" s="45"/>
      <c r="E91" s="48" t="s">
        <v>466</v>
      </c>
      <c r="F91" s="45"/>
      <c r="G91" s="45"/>
      <c r="H91" s="45"/>
      <c r="I91" s="45"/>
      <c r="J91" s="47"/>
    </row>
    <row r="92" ht="210">
      <c r="A92" s="36" t="s">
        <v>467</v>
      </c>
      <c r="B92" s="44"/>
      <c r="C92" s="45"/>
      <c r="D92" s="45"/>
      <c r="E92" s="38" t="s">
        <v>2326</v>
      </c>
      <c r="F92" s="45"/>
      <c r="G92" s="45"/>
      <c r="H92" s="45"/>
      <c r="I92" s="45"/>
      <c r="J92" s="47"/>
    </row>
    <row r="93">
      <c r="A93" s="36" t="s">
        <v>458</v>
      </c>
      <c r="B93" s="36">
        <v>21</v>
      </c>
      <c r="C93" s="37" t="s">
        <v>1441</v>
      </c>
      <c r="D93" s="36" t="s">
        <v>460</v>
      </c>
      <c r="E93" s="38" t="s">
        <v>1442</v>
      </c>
      <c r="F93" s="39" t="s">
        <v>1435</v>
      </c>
      <c r="G93" s="40">
        <v>0.024</v>
      </c>
      <c r="H93" s="41">
        <v>0</v>
      </c>
      <c r="I93" s="42">
        <f>ROUND(G93*H93,P4)</f>
        <v>0</v>
      </c>
      <c r="J93" s="39" t="s">
        <v>471</v>
      </c>
      <c r="O93" s="43">
        <f>I93*0.21</f>
        <v>0</v>
      </c>
      <c r="P93">
        <v>3</v>
      </c>
    </row>
    <row r="94">
      <c r="A94" s="36" t="s">
        <v>464</v>
      </c>
      <c r="B94" s="44"/>
      <c r="C94" s="45"/>
      <c r="D94" s="45"/>
      <c r="E94" s="46" t="s">
        <v>460</v>
      </c>
      <c r="F94" s="45"/>
      <c r="G94" s="45"/>
      <c r="H94" s="45"/>
      <c r="I94" s="45"/>
      <c r="J94" s="47"/>
    </row>
    <row r="95" ht="30">
      <c r="A95" s="36" t="s">
        <v>465</v>
      </c>
      <c r="B95" s="44"/>
      <c r="C95" s="45"/>
      <c r="D95" s="45"/>
      <c r="E95" s="48" t="s">
        <v>1436</v>
      </c>
      <c r="F95" s="45"/>
      <c r="G95" s="45"/>
      <c r="H95" s="45"/>
      <c r="I95" s="45"/>
      <c r="J95" s="47"/>
    </row>
    <row r="96" ht="135">
      <c r="A96" s="36" t="s">
        <v>467</v>
      </c>
      <c r="B96" s="44"/>
      <c r="C96" s="45"/>
      <c r="D96" s="45"/>
      <c r="E96" s="38" t="s">
        <v>2327</v>
      </c>
      <c r="F96" s="45"/>
      <c r="G96" s="45"/>
      <c r="H96" s="45"/>
      <c r="I96" s="45"/>
      <c r="J96" s="47"/>
    </row>
    <row r="97">
      <c r="A97" s="36" t="s">
        <v>458</v>
      </c>
      <c r="B97" s="36">
        <v>22</v>
      </c>
      <c r="C97" s="37" t="s">
        <v>1444</v>
      </c>
      <c r="D97" s="36" t="s">
        <v>460</v>
      </c>
      <c r="E97" s="38" t="s">
        <v>1445</v>
      </c>
      <c r="F97" s="39" t="s">
        <v>1435</v>
      </c>
      <c r="G97" s="40">
        <v>0.024</v>
      </c>
      <c r="H97" s="41">
        <v>0</v>
      </c>
      <c r="I97" s="42">
        <f>ROUND(G97*H97,P4)</f>
        <v>0</v>
      </c>
      <c r="J97" s="39" t="s">
        <v>471</v>
      </c>
      <c r="O97" s="43">
        <f>I97*0.21</f>
        <v>0</v>
      </c>
      <c r="P97">
        <v>3</v>
      </c>
    </row>
    <row r="98">
      <c r="A98" s="36" t="s">
        <v>464</v>
      </c>
      <c r="B98" s="44"/>
      <c r="C98" s="45"/>
      <c r="D98" s="45"/>
      <c r="E98" s="46" t="s">
        <v>460</v>
      </c>
      <c r="F98" s="45"/>
      <c r="G98" s="45"/>
      <c r="H98" s="45"/>
      <c r="I98" s="45"/>
      <c r="J98" s="47"/>
    </row>
    <row r="99">
      <c r="A99" s="36" t="s">
        <v>465</v>
      </c>
      <c r="B99" s="44"/>
      <c r="C99" s="45"/>
      <c r="D99" s="45"/>
      <c r="E99" s="48" t="s">
        <v>466</v>
      </c>
      <c r="F99" s="45"/>
      <c r="G99" s="45"/>
      <c r="H99" s="45"/>
      <c r="I99" s="45"/>
      <c r="J99" s="47"/>
    </row>
    <row r="100" ht="150">
      <c r="A100" s="36" t="s">
        <v>467</v>
      </c>
      <c r="B100" s="44"/>
      <c r="C100" s="45"/>
      <c r="D100" s="45"/>
      <c r="E100" s="38" t="s">
        <v>2328</v>
      </c>
      <c r="F100" s="45"/>
      <c r="G100" s="45"/>
      <c r="H100" s="45"/>
      <c r="I100" s="45"/>
      <c r="J100" s="47"/>
    </row>
    <row r="101">
      <c r="A101" s="36" t="s">
        <v>458</v>
      </c>
      <c r="B101" s="36">
        <v>23</v>
      </c>
      <c r="C101" s="37" t="s">
        <v>1875</v>
      </c>
      <c r="D101" s="36" t="s">
        <v>460</v>
      </c>
      <c r="E101" s="38" t="s">
        <v>1876</v>
      </c>
      <c r="F101" s="39" t="s">
        <v>496</v>
      </c>
      <c r="G101" s="40">
        <v>1</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1877</v>
      </c>
      <c r="F103" s="45"/>
      <c r="G103" s="45"/>
      <c r="H103" s="45"/>
      <c r="I103" s="45"/>
      <c r="J103" s="47"/>
    </row>
    <row r="104" ht="150">
      <c r="A104" s="36" t="s">
        <v>467</v>
      </c>
      <c r="B104" s="44"/>
      <c r="C104" s="45"/>
      <c r="D104" s="45"/>
      <c r="E104" s="38" t="s">
        <v>1878</v>
      </c>
      <c r="F104" s="45"/>
      <c r="G104" s="45"/>
      <c r="H104" s="45"/>
      <c r="I104" s="45"/>
      <c r="J104" s="47"/>
    </row>
    <row r="105">
      <c r="A105" s="36" t="s">
        <v>458</v>
      </c>
      <c r="B105" s="36">
        <v>24</v>
      </c>
      <c r="C105" s="37" t="s">
        <v>1879</v>
      </c>
      <c r="D105" s="36" t="s">
        <v>460</v>
      </c>
      <c r="E105" s="38" t="s">
        <v>1880</v>
      </c>
      <c r="F105" s="39" t="s">
        <v>496</v>
      </c>
      <c r="G105" s="40">
        <v>1</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1877</v>
      </c>
      <c r="F107" s="45"/>
      <c r="G107" s="45"/>
      <c r="H107" s="45"/>
      <c r="I107" s="45"/>
      <c r="J107" s="47"/>
    </row>
    <row r="108" ht="180">
      <c r="A108" s="36" t="s">
        <v>467</v>
      </c>
      <c r="B108" s="44"/>
      <c r="C108" s="45"/>
      <c r="D108" s="45"/>
      <c r="E108" s="38" t="s">
        <v>1881</v>
      </c>
      <c r="F108" s="45"/>
      <c r="G108" s="45"/>
      <c r="H108" s="45"/>
      <c r="I108" s="45"/>
      <c r="J108" s="47"/>
    </row>
    <row r="109">
      <c r="A109" s="36" t="s">
        <v>458</v>
      </c>
      <c r="B109" s="36">
        <v>25</v>
      </c>
      <c r="C109" s="37" t="s">
        <v>2064</v>
      </c>
      <c r="D109" s="36" t="s">
        <v>460</v>
      </c>
      <c r="E109" s="38" t="s">
        <v>2065</v>
      </c>
      <c r="F109" s="39" t="s">
        <v>496</v>
      </c>
      <c r="G109" s="40">
        <v>1</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466</v>
      </c>
      <c r="F111" s="45"/>
      <c r="G111" s="45"/>
      <c r="H111" s="45"/>
      <c r="I111" s="45"/>
      <c r="J111" s="47"/>
    </row>
    <row r="112" ht="45">
      <c r="A112" s="36" t="s">
        <v>467</v>
      </c>
      <c r="B112" s="44"/>
      <c r="C112" s="45"/>
      <c r="D112" s="45"/>
      <c r="E112" s="38" t="s">
        <v>2329</v>
      </c>
      <c r="F112" s="45"/>
      <c r="G112" s="45"/>
      <c r="H112" s="45"/>
      <c r="I112" s="45"/>
      <c r="J112" s="47"/>
    </row>
    <row r="113">
      <c r="A113" s="36" t="s">
        <v>458</v>
      </c>
      <c r="B113" s="36">
        <v>26</v>
      </c>
      <c r="C113" s="37" t="s">
        <v>2067</v>
      </c>
      <c r="D113" s="36" t="s">
        <v>460</v>
      </c>
      <c r="E113" s="38" t="s">
        <v>2068</v>
      </c>
      <c r="F113" s="39" t="s">
        <v>496</v>
      </c>
      <c r="G113" s="40">
        <v>1</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466</v>
      </c>
      <c r="F115" s="45"/>
      <c r="G115" s="45"/>
      <c r="H115" s="45"/>
      <c r="I115" s="45"/>
      <c r="J115" s="47"/>
    </row>
    <row r="116" ht="45">
      <c r="A116" s="36" t="s">
        <v>467</v>
      </c>
      <c r="B116" s="44"/>
      <c r="C116" s="45"/>
      <c r="D116" s="45"/>
      <c r="E116" s="38" t="s">
        <v>2330</v>
      </c>
      <c r="F116" s="45"/>
      <c r="G116" s="45"/>
      <c r="H116" s="45"/>
      <c r="I116" s="45"/>
      <c r="J116" s="47"/>
    </row>
    <row r="117">
      <c r="A117" s="36" t="s">
        <v>458</v>
      </c>
      <c r="B117" s="36">
        <v>27</v>
      </c>
      <c r="C117" s="37" t="s">
        <v>1618</v>
      </c>
      <c r="D117" s="36" t="s">
        <v>460</v>
      </c>
      <c r="E117" s="38" t="s">
        <v>1886</v>
      </c>
      <c r="F117" s="39" t="s">
        <v>496</v>
      </c>
      <c r="G117" s="40">
        <v>1</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466</v>
      </c>
      <c r="F119" s="45"/>
      <c r="G119" s="45"/>
      <c r="H119" s="45"/>
      <c r="I119" s="45"/>
      <c r="J119" s="47"/>
    </row>
    <row r="120" ht="75">
      <c r="A120" s="36" t="s">
        <v>467</v>
      </c>
      <c r="B120" s="44"/>
      <c r="C120" s="45"/>
      <c r="D120" s="45"/>
      <c r="E120" s="38" t="s">
        <v>704</v>
      </c>
      <c r="F120" s="45"/>
      <c r="G120" s="45"/>
      <c r="H120" s="45"/>
      <c r="I120" s="45"/>
      <c r="J120" s="47"/>
    </row>
    <row r="121">
      <c r="A121" s="36" t="s">
        <v>458</v>
      </c>
      <c r="B121" s="36">
        <v>28</v>
      </c>
      <c r="C121" s="37" t="s">
        <v>2002</v>
      </c>
      <c r="D121" s="36" t="s">
        <v>460</v>
      </c>
      <c r="E121" s="38" t="s">
        <v>2003</v>
      </c>
      <c r="F121" s="39" t="s">
        <v>496</v>
      </c>
      <c r="G121" s="40">
        <v>1</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466</v>
      </c>
      <c r="F123" s="45"/>
      <c r="G123" s="45"/>
      <c r="H123" s="45"/>
      <c r="I123" s="45"/>
      <c r="J123" s="47"/>
    </row>
    <row r="124" ht="75">
      <c r="A124" s="36" t="s">
        <v>467</v>
      </c>
      <c r="B124" s="44"/>
      <c r="C124" s="45"/>
      <c r="D124" s="45"/>
      <c r="E124" s="38" t="s">
        <v>704</v>
      </c>
      <c r="F124" s="45"/>
      <c r="G124" s="45"/>
      <c r="H124" s="45"/>
      <c r="I124" s="45"/>
      <c r="J124" s="47"/>
    </row>
    <row r="125">
      <c r="A125" s="36" t="s">
        <v>458</v>
      </c>
      <c r="B125" s="36">
        <v>29</v>
      </c>
      <c r="C125" s="37" t="s">
        <v>2005</v>
      </c>
      <c r="D125" s="36" t="s">
        <v>460</v>
      </c>
      <c r="E125" s="38" t="s">
        <v>2006</v>
      </c>
      <c r="F125" s="39" t="s">
        <v>496</v>
      </c>
      <c r="G125" s="40">
        <v>1</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466</v>
      </c>
      <c r="F127" s="45"/>
      <c r="G127" s="45"/>
      <c r="H127" s="45"/>
      <c r="I127" s="45"/>
      <c r="J127" s="47"/>
    </row>
    <row r="128" ht="105">
      <c r="A128" s="36" t="s">
        <v>467</v>
      </c>
      <c r="B128" s="44"/>
      <c r="C128" s="45"/>
      <c r="D128" s="45"/>
      <c r="E128" s="38" t="s">
        <v>725</v>
      </c>
      <c r="F128" s="45"/>
      <c r="G128" s="45"/>
      <c r="H128" s="45"/>
      <c r="I128" s="45"/>
      <c r="J128" s="47"/>
    </row>
    <row r="129">
      <c r="A129" s="36" t="s">
        <v>458</v>
      </c>
      <c r="B129" s="36">
        <v>30</v>
      </c>
      <c r="C129" s="37" t="s">
        <v>1620</v>
      </c>
      <c r="D129" s="36" t="s">
        <v>460</v>
      </c>
      <c r="E129" s="38" t="s">
        <v>1887</v>
      </c>
      <c r="F129" s="39" t="s">
        <v>496</v>
      </c>
      <c r="G129" s="40">
        <v>1</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466</v>
      </c>
      <c r="F131" s="45"/>
      <c r="G131" s="45"/>
      <c r="H131" s="45"/>
      <c r="I131" s="45"/>
      <c r="J131" s="47"/>
    </row>
    <row r="132" ht="105">
      <c r="A132" s="36" t="s">
        <v>467</v>
      </c>
      <c r="B132" s="44"/>
      <c r="C132" s="45"/>
      <c r="D132" s="45"/>
      <c r="E132" s="38" t="s">
        <v>725</v>
      </c>
      <c r="F132" s="45"/>
      <c r="G132" s="45"/>
      <c r="H132" s="45"/>
      <c r="I132" s="45"/>
      <c r="J132" s="47"/>
    </row>
    <row r="133">
      <c r="A133" s="36" t="s">
        <v>458</v>
      </c>
      <c r="B133" s="36">
        <v>31</v>
      </c>
      <c r="C133" s="37" t="s">
        <v>1622</v>
      </c>
      <c r="D133" s="36" t="s">
        <v>460</v>
      </c>
      <c r="E133" s="38" t="s">
        <v>1623</v>
      </c>
      <c r="F133" s="39" t="s">
        <v>496</v>
      </c>
      <c r="G133" s="40">
        <v>1</v>
      </c>
      <c r="H133" s="41">
        <v>0</v>
      </c>
      <c r="I133" s="42">
        <f>ROUND(G133*H133,P4)</f>
        <v>0</v>
      </c>
      <c r="J133" s="39" t="s">
        <v>463</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466</v>
      </c>
      <c r="F135" s="45"/>
      <c r="G135" s="45"/>
      <c r="H135" s="45"/>
      <c r="I135" s="45"/>
      <c r="J135" s="47"/>
    </row>
    <row r="136" ht="135">
      <c r="A136" s="36" t="s">
        <v>467</v>
      </c>
      <c r="B136" s="44"/>
      <c r="C136" s="45"/>
      <c r="D136" s="45"/>
      <c r="E136" s="38" t="s">
        <v>700</v>
      </c>
      <c r="F136" s="45"/>
      <c r="G136" s="45"/>
      <c r="H136" s="45"/>
      <c r="I136" s="45"/>
      <c r="J136" s="47"/>
    </row>
    <row r="137">
      <c r="A137" s="36" t="s">
        <v>458</v>
      </c>
      <c r="B137" s="36">
        <v>32</v>
      </c>
      <c r="C137" s="37" t="s">
        <v>1625</v>
      </c>
      <c r="D137" s="36" t="s">
        <v>460</v>
      </c>
      <c r="E137" s="38" t="s">
        <v>1626</v>
      </c>
      <c r="F137" s="39" t="s">
        <v>496</v>
      </c>
      <c r="G137" s="40">
        <v>1</v>
      </c>
      <c r="H137" s="41">
        <v>0</v>
      </c>
      <c r="I137" s="42">
        <f>ROUND(G137*H137,P4)</f>
        <v>0</v>
      </c>
      <c r="J137" s="39" t="s">
        <v>463</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466</v>
      </c>
      <c r="F139" s="45"/>
      <c r="G139" s="45"/>
      <c r="H139" s="45"/>
      <c r="I139" s="45"/>
      <c r="J139" s="47"/>
    </row>
    <row r="140" ht="150">
      <c r="A140" s="36" t="s">
        <v>467</v>
      </c>
      <c r="B140" s="44"/>
      <c r="C140" s="45"/>
      <c r="D140" s="45"/>
      <c r="E140" s="38" t="s">
        <v>1595</v>
      </c>
      <c r="F140" s="45"/>
      <c r="G140" s="45"/>
      <c r="H140" s="45"/>
      <c r="I140" s="45"/>
      <c r="J140" s="47"/>
    </row>
    <row r="141">
      <c r="A141" s="36" t="s">
        <v>458</v>
      </c>
      <c r="B141" s="36">
        <v>33</v>
      </c>
      <c r="C141" s="37" t="s">
        <v>1628</v>
      </c>
      <c r="D141" s="36" t="s">
        <v>460</v>
      </c>
      <c r="E141" s="38" t="s">
        <v>1629</v>
      </c>
      <c r="F141" s="39" t="s">
        <v>496</v>
      </c>
      <c r="G141" s="40">
        <v>1</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466</v>
      </c>
      <c r="F143" s="45"/>
      <c r="G143" s="45"/>
      <c r="H143" s="45"/>
      <c r="I143" s="45"/>
      <c r="J143" s="47"/>
    </row>
    <row r="144" ht="75">
      <c r="A144" s="36" t="s">
        <v>467</v>
      </c>
      <c r="B144" s="44"/>
      <c r="C144" s="45"/>
      <c r="D144" s="45"/>
      <c r="E144" s="38" t="s">
        <v>704</v>
      </c>
      <c r="F144" s="45"/>
      <c r="G144" s="45"/>
      <c r="H144" s="45"/>
      <c r="I144" s="45"/>
      <c r="J144" s="47"/>
    </row>
    <row r="145">
      <c r="A145" s="36" t="s">
        <v>458</v>
      </c>
      <c r="B145" s="36">
        <v>34</v>
      </c>
      <c r="C145" s="37" t="s">
        <v>1630</v>
      </c>
      <c r="D145" s="36" t="s">
        <v>460</v>
      </c>
      <c r="E145" s="38" t="s">
        <v>2010</v>
      </c>
      <c r="F145" s="39" t="s">
        <v>496</v>
      </c>
      <c r="G145" s="40">
        <v>1</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466</v>
      </c>
      <c r="F147" s="45"/>
      <c r="G147" s="45"/>
      <c r="H147" s="45"/>
      <c r="I147" s="45"/>
      <c r="J147" s="47"/>
    </row>
    <row r="148" ht="90">
      <c r="A148" s="36" t="s">
        <v>467</v>
      </c>
      <c r="B148" s="44"/>
      <c r="C148" s="45"/>
      <c r="D148" s="45"/>
      <c r="E148" s="38" t="s">
        <v>2070</v>
      </c>
      <c r="F148" s="45"/>
      <c r="G148" s="45"/>
      <c r="H148" s="45"/>
      <c r="I148" s="45"/>
      <c r="J148" s="47"/>
    </row>
    <row r="149">
      <c r="A149" s="36" t="s">
        <v>458</v>
      </c>
      <c r="B149" s="36">
        <v>35</v>
      </c>
      <c r="C149" s="37" t="s">
        <v>1893</v>
      </c>
      <c r="D149" s="36" t="s">
        <v>460</v>
      </c>
      <c r="E149" s="38" t="s">
        <v>1894</v>
      </c>
      <c r="F149" s="39" t="s">
        <v>496</v>
      </c>
      <c r="G149" s="40">
        <v>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30">
      <c r="A151" s="36" t="s">
        <v>465</v>
      </c>
      <c r="B151" s="44"/>
      <c r="C151" s="45"/>
      <c r="D151" s="45"/>
      <c r="E151" s="48" t="s">
        <v>1634</v>
      </c>
      <c r="F151" s="45"/>
      <c r="G151" s="45"/>
      <c r="H151" s="45"/>
      <c r="I151" s="45"/>
      <c r="J151" s="47"/>
    </row>
    <row r="152" ht="135">
      <c r="A152" s="36" t="s">
        <v>467</v>
      </c>
      <c r="B152" s="44"/>
      <c r="C152" s="45"/>
      <c r="D152" s="45"/>
      <c r="E152" s="38" t="s">
        <v>700</v>
      </c>
      <c r="F152" s="45"/>
      <c r="G152" s="45"/>
      <c r="H152" s="45"/>
      <c r="I152" s="45"/>
      <c r="J152" s="47"/>
    </row>
    <row r="153">
      <c r="A153" s="36" t="s">
        <v>458</v>
      </c>
      <c r="B153" s="36">
        <v>36</v>
      </c>
      <c r="C153" s="37" t="s">
        <v>1895</v>
      </c>
      <c r="D153" s="36" t="s">
        <v>460</v>
      </c>
      <c r="E153" s="38" t="s">
        <v>1896</v>
      </c>
      <c r="F153" s="39" t="s">
        <v>496</v>
      </c>
      <c r="G153" s="40">
        <v>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466</v>
      </c>
      <c r="F155" s="45"/>
      <c r="G155" s="45"/>
      <c r="H155" s="45"/>
      <c r="I155" s="45"/>
      <c r="J155" s="47"/>
    </row>
    <row r="156" ht="165">
      <c r="A156" s="36" t="s">
        <v>467</v>
      </c>
      <c r="B156" s="44"/>
      <c r="C156" s="45"/>
      <c r="D156" s="45"/>
      <c r="E156" s="38" t="s">
        <v>1637</v>
      </c>
      <c r="F156" s="45"/>
      <c r="G156" s="45"/>
      <c r="H156" s="45"/>
      <c r="I156" s="45"/>
      <c r="J156" s="47"/>
    </row>
    <row r="157">
      <c r="A157" s="36" t="s">
        <v>458</v>
      </c>
      <c r="B157" s="36">
        <v>37</v>
      </c>
      <c r="C157" s="37" t="s">
        <v>1897</v>
      </c>
      <c r="D157" s="36" t="s">
        <v>460</v>
      </c>
      <c r="E157" s="38" t="s">
        <v>1898</v>
      </c>
      <c r="F157" s="39" t="s">
        <v>496</v>
      </c>
      <c r="G157" s="40">
        <v>1</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466</v>
      </c>
      <c r="F159" s="45"/>
      <c r="G159" s="45"/>
      <c r="H159" s="45"/>
      <c r="I159" s="45"/>
      <c r="J159" s="47"/>
    </row>
    <row r="160" ht="75">
      <c r="A160" s="36" t="s">
        <v>467</v>
      </c>
      <c r="B160" s="44"/>
      <c r="C160" s="45"/>
      <c r="D160" s="45"/>
      <c r="E160" s="38" t="s">
        <v>704</v>
      </c>
      <c r="F160" s="45"/>
      <c r="G160" s="45"/>
      <c r="H160" s="45"/>
      <c r="I160" s="45"/>
      <c r="J160" s="47"/>
    </row>
    <row r="161">
      <c r="A161" s="36" t="s">
        <v>458</v>
      </c>
      <c r="B161" s="36">
        <v>38</v>
      </c>
      <c r="C161" s="37" t="s">
        <v>1899</v>
      </c>
      <c r="D161" s="36" t="s">
        <v>460</v>
      </c>
      <c r="E161" s="38" t="s">
        <v>1900</v>
      </c>
      <c r="F161" s="39" t="s">
        <v>496</v>
      </c>
      <c r="G161" s="40">
        <v>1</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466</v>
      </c>
      <c r="F163" s="45"/>
      <c r="G163" s="45"/>
      <c r="H163" s="45"/>
      <c r="I163" s="45"/>
      <c r="J163" s="47"/>
    </row>
    <row r="164" ht="105">
      <c r="A164" s="36" t="s">
        <v>467</v>
      </c>
      <c r="B164" s="44"/>
      <c r="C164" s="45"/>
      <c r="D164" s="45"/>
      <c r="E164" s="38" t="s">
        <v>725</v>
      </c>
      <c r="F164" s="45"/>
      <c r="G164" s="45"/>
      <c r="H164" s="45"/>
      <c r="I164" s="45"/>
      <c r="J164" s="47"/>
    </row>
    <row r="165">
      <c r="A165" s="36" t="s">
        <v>458</v>
      </c>
      <c r="B165" s="36">
        <v>39</v>
      </c>
      <c r="C165" s="37" t="s">
        <v>1901</v>
      </c>
      <c r="D165" s="36" t="s">
        <v>460</v>
      </c>
      <c r="E165" s="38" t="s">
        <v>1902</v>
      </c>
      <c r="F165" s="39" t="s">
        <v>496</v>
      </c>
      <c r="G165" s="40">
        <v>1</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466</v>
      </c>
      <c r="F167" s="45"/>
      <c r="G167" s="45"/>
      <c r="H167" s="45"/>
      <c r="I167" s="45"/>
      <c r="J167" s="47"/>
    </row>
    <row r="168" ht="75">
      <c r="A168" s="36" t="s">
        <v>467</v>
      </c>
      <c r="B168" s="44"/>
      <c r="C168" s="45"/>
      <c r="D168" s="45"/>
      <c r="E168" s="38" t="s">
        <v>704</v>
      </c>
      <c r="F168" s="45"/>
      <c r="G168" s="45"/>
      <c r="H168" s="45"/>
      <c r="I168" s="45"/>
      <c r="J168" s="47"/>
    </row>
    <row r="169">
      <c r="A169" s="36" t="s">
        <v>458</v>
      </c>
      <c r="B169" s="36">
        <v>40</v>
      </c>
      <c r="C169" s="37" t="s">
        <v>1903</v>
      </c>
      <c r="D169" s="36" t="s">
        <v>460</v>
      </c>
      <c r="E169" s="38" t="s">
        <v>1904</v>
      </c>
      <c r="F169" s="39" t="s">
        <v>496</v>
      </c>
      <c r="G169" s="40">
        <v>1</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466</v>
      </c>
      <c r="F171" s="45"/>
      <c r="G171" s="45"/>
      <c r="H171" s="45"/>
      <c r="I171" s="45"/>
      <c r="J171" s="47"/>
    </row>
    <row r="172" ht="105">
      <c r="A172" s="36" t="s">
        <v>467</v>
      </c>
      <c r="B172" s="44"/>
      <c r="C172" s="45"/>
      <c r="D172" s="45"/>
      <c r="E172" s="38" t="s">
        <v>725</v>
      </c>
      <c r="F172" s="45"/>
      <c r="G172" s="45"/>
      <c r="H172" s="45"/>
      <c r="I172" s="45"/>
      <c r="J172" s="47"/>
    </row>
    <row r="173" ht="30">
      <c r="A173" s="36" t="s">
        <v>458</v>
      </c>
      <c r="B173" s="36">
        <v>41</v>
      </c>
      <c r="C173" s="37" t="s">
        <v>2331</v>
      </c>
      <c r="D173" s="36" t="s">
        <v>460</v>
      </c>
      <c r="E173" s="38" t="s">
        <v>2332</v>
      </c>
      <c r="F173" s="39" t="s">
        <v>496</v>
      </c>
      <c r="G173" s="40">
        <v>4</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466</v>
      </c>
      <c r="F175" s="45"/>
      <c r="G175" s="45"/>
      <c r="H175" s="45"/>
      <c r="I175" s="45"/>
      <c r="J175" s="47"/>
    </row>
    <row r="176" ht="90">
      <c r="A176" s="36" t="s">
        <v>467</v>
      </c>
      <c r="B176" s="44"/>
      <c r="C176" s="45"/>
      <c r="D176" s="45"/>
      <c r="E176" s="38" t="s">
        <v>2333</v>
      </c>
      <c r="F176" s="45"/>
      <c r="G176" s="45"/>
      <c r="H176" s="45"/>
      <c r="I176" s="45"/>
      <c r="J176" s="47"/>
    </row>
    <row r="177">
      <c r="A177" s="36" t="s">
        <v>458</v>
      </c>
      <c r="B177" s="36">
        <v>42</v>
      </c>
      <c r="C177" s="37" t="s">
        <v>2072</v>
      </c>
      <c r="D177" s="36" t="s">
        <v>460</v>
      </c>
      <c r="E177" s="38" t="s">
        <v>2073</v>
      </c>
      <c r="F177" s="39" t="s">
        <v>496</v>
      </c>
      <c r="G177" s="40">
        <v>4</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466</v>
      </c>
      <c r="F179" s="45"/>
      <c r="G179" s="45"/>
      <c r="H179" s="45"/>
      <c r="I179" s="45"/>
      <c r="J179" s="47"/>
    </row>
    <row r="180" ht="105">
      <c r="A180" s="36" t="s">
        <v>467</v>
      </c>
      <c r="B180" s="44"/>
      <c r="C180" s="45"/>
      <c r="D180" s="45"/>
      <c r="E180" s="38" t="s">
        <v>725</v>
      </c>
      <c r="F180" s="45"/>
      <c r="G180" s="45"/>
      <c r="H180" s="45"/>
      <c r="I180" s="45"/>
      <c r="J180" s="47"/>
    </row>
    <row r="181">
      <c r="A181" s="36" t="s">
        <v>458</v>
      </c>
      <c r="B181" s="36">
        <v>43</v>
      </c>
      <c r="C181" s="37" t="s">
        <v>2334</v>
      </c>
      <c r="D181" s="36" t="s">
        <v>460</v>
      </c>
      <c r="E181" s="38" t="s">
        <v>2335</v>
      </c>
      <c r="F181" s="39" t="s">
        <v>496</v>
      </c>
      <c r="G181" s="40">
        <v>4</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466</v>
      </c>
      <c r="F183" s="45"/>
      <c r="G183" s="45"/>
      <c r="H183" s="45"/>
      <c r="I183" s="45"/>
      <c r="J183" s="47"/>
    </row>
    <row r="184" ht="75">
      <c r="A184" s="36" t="s">
        <v>467</v>
      </c>
      <c r="B184" s="44"/>
      <c r="C184" s="45"/>
      <c r="D184" s="45"/>
      <c r="E184" s="38" t="s">
        <v>704</v>
      </c>
      <c r="F184" s="45"/>
      <c r="G184" s="45"/>
      <c r="H184" s="45"/>
      <c r="I184" s="45"/>
      <c r="J184" s="47"/>
    </row>
    <row r="185">
      <c r="A185" s="36" t="s">
        <v>458</v>
      </c>
      <c r="B185" s="36">
        <v>44</v>
      </c>
      <c r="C185" s="37" t="s">
        <v>2076</v>
      </c>
      <c r="D185" s="36" t="s">
        <v>460</v>
      </c>
      <c r="E185" s="38" t="s">
        <v>2077</v>
      </c>
      <c r="F185" s="39" t="s">
        <v>496</v>
      </c>
      <c r="G185" s="40">
        <v>4</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466</v>
      </c>
      <c r="F187" s="45"/>
      <c r="G187" s="45"/>
      <c r="H187" s="45"/>
      <c r="I187" s="45"/>
      <c r="J187" s="47"/>
    </row>
    <row r="188" ht="105">
      <c r="A188" s="36" t="s">
        <v>467</v>
      </c>
      <c r="B188" s="44"/>
      <c r="C188" s="45"/>
      <c r="D188" s="45"/>
      <c r="E188" s="38" t="s">
        <v>725</v>
      </c>
      <c r="F188" s="45"/>
      <c r="G188" s="45"/>
      <c r="H188" s="45"/>
      <c r="I188" s="45"/>
      <c r="J188" s="47"/>
    </row>
    <row r="189">
      <c r="A189" s="36" t="s">
        <v>458</v>
      </c>
      <c r="B189" s="36">
        <v>45</v>
      </c>
      <c r="C189" s="37" t="s">
        <v>2078</v>
      </c>
      <c r="D189" s="36" t="s">
        <v>460</v>
      </c>
      <c r="E189" s="38" t="s">
        <v>2079</v>
      </c>
      <c r="F189" s="39" t="s">
        <v>496</v>
      </c>
      <c r="G189" s="40">
        <v>4</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466</v>
      </c>
      <c r="F191" s="45"/>
      <c r="G191" s="45"/>
      <c r="H191" s="45"/>
      <c r="I191" s="45"/>
      <c r="J191" s="47"/>
    </row>
    <row r="192" ht="75">
      <c r="A192" s="36" t="s">
        <v>467</v>
      </c>
      <c r="B192" s="44"/>
      <c r="C192" s="45"/>
      <c r="D192" s="45"/>
      <c r="E192" s="38" t="s">
        <v>704</v>
      </c>
      <c r="F192" s="45"/>
      <c r="G192" s="45"/>
      <c r="H192" s="45"/>
      <c r="I192" s="45"/>
      <c r="J192" s="47"/>
    </row>
    <row r="193">
      <c r="A193" s="36" t="s">
        <v>458</v>
      </c>
      <c r="B193" s="36">
        <v>46</v>
      </c>
      <c r="C193" s="37" t="s">
        <v>2080</v>
      </c>
      <c r="D193" s="36" t="s">
        <v>460</v>
      </c>
      <c r="E193" s="38" t="s">
        <v>2081</v>
      </c>
      <c r="F193" s="39" t="s">
        <v>496</v>
      </c>
      <c r="G193" s="40">
        <v>4</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466</v>
      </c>
      <c r="F195" s="45"/>
      <c r="G195" s="45"/>
      <c r="H195" s="45"/>
      <c r="I195" s="45"/>
      <c r="J195" s="47"/>
    </row>
    <row r="196" ht="105">
      <c r="A196" s="36" t="s">
        <v>467</v>
      </c>
      <c r="B196" s="44"/>
      <c r="C196" s="45"/>
      <c r="D196" s="45"/>
      <c r="E196" s="38" t="s">
        <v>2082</v>
      </c>
      <c r="F196" s="45"/>
      <c r="G196" s="45"/>
      <c r="H196" s="45"/>
      <c r="I196" s="45"/>
      <c r="J196" s="47"/>
    </row>
    <row r="197">
      <c r="A197" s="36" t="s">
        <v>458</v>
      </c>
      <c r="B197" s="36">
        <v>47</v>
      </c>
      <c r="C197" s="37" t="s">
        <v>1909</v>
      </c>
      <c r="D197" s="36" t="s">
        <v>460</v>
      </c>
      <c r="E197" s="38" t="s">
        <v>1910</v>
      </c>
      <c r="F197" s="39" t="s">
        <v>1464</v>
      </c>
      <c r="G197" s="40">
        <v>1</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20">
      <c r="A200" s="36" t="s">
        <v>467</v>
      </c>
      <c r="B200" s="44"/>
      <c r="C200" s="45"/>
      <c r="D200" s="45"/>
      <c r="E200" s="38" t="s">
        <v>1821</v>
      </c>
      <c r="F200" s="45"/>
      <c r="G200" s="45"/>
      <c r="H200" s="45"/>
      <c r="I200" s="45"/>
      <c r="J200" s="47"/>
    </row>
    <row r="201">
      <c r="A201" s="36" t="s">
        <v>458</v>
      </c>
      <c r="B201" s="36">
        <v>48</v>
      </c>
      <c r="C201" s="37" t="s">
        <v>1911</v>
      </c>
      <c r="D201" s="36" t="s">
        <v>460</v>
      </c>
      <c r="E201" s="38" t="s">
        <v>1912</v>
      </c>
      <c r="F201" s="39" t="s">
        <v>1464</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120">
      <c r="A204" s="36" t="s">
        <v>467</v>
      </c>
      <c r="B204" s="44"/>
      <c r="C204" s="45"/>
      <c r="D204" s="45"/>
      <c r="E204" s="38" t="s">
        <v>1821</v>
      </c>
      <c r="F204" s="45"/>
      <c r="G204" s="45"/>
      <c r="H204" s="45"/>
      <c r="I204" s="45"/>
      <c r="J204" s="47"/>
    </row>
    <row r="205">
      <c r="A205" s="36" t="s">
        <v>458</v>
      </c>
      <c r="B205" s="36">
        <v>49</v>
      </c>
      <c r="C205" s="37" t="s">
        <v>730</v>
      </c>
      <c r="D205" s="36" t="s">
        <v>460</v>
      </c>
      <c r="E205" s="38" t="s">
        <v>731</v>
      </c>
      <c r="F205" s="39" t="s">
        <v>496</v>
      </c>
      <c r="G205" s="40">
        <v>1</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135">
      <c r="A208" s="36" t="s">
        <v>467</v>
      </c>
      <c r="B208" s="44"/>
      <c r="C208" s="45"/>
      <c r="D208" s="45"/>
      <c r="E208" s="38" t="s">
        <v>732</v>
      </c>
      <c r="F208" s="45"/>
      <c r="G208" s="45"/>
      <c r="H208" s="45"/>
      <c r="I208" s="45"/>
      <c r="J208" s="47"/>
    </row>
    <row r="209">
      <c r="A209" s="36" t="s">
        <v>458</v>
      </c>
      <c r="B209" s="36">
        <v>50</v>
      </c>
      <c r="C209" s="37" t="s">
        <v>2020</v>
      </c>
      <c r="D209" s="36" t="s">
        <v>460</v>
      </c>
      <c r="E209" s="38" t="s">
        <v>2021</v>
      </c>
      <c r="F209" s="39" t="s">
        <v>492</v>
      </c>
      <c r="G209" s="40">
        <v>3</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45">
      <c r="A212" s="36" t="s">
        <v>467</v>
      </c>
      <c r="B212" s="44"/>
      <c r="C212" s="45"/>
      <c r="D212" s="45"/>
      <c r="E212" s="38" t="s">
        <v>2022</v>
      </c>
      <c r="F212" s="45"/>
      <c r="G212" s="45"/>
      <c r="H212" s="45"/>
      <c r="I212" s="45"/>
      <c r="J212" s="47"/>
    </row>
    <row r="213">
      <c r="A213" s="30" t="s">
        <v>455</v>
      </c>
      <c r="B213" s="31"/>
      <c r="C213" s="32" t="s">
        <v>1564</v>
      </c>
      <c r="D213" s="33"/>
      <c r="E213" s="30" t="s">
        <v>457</v>
      </c>
      <c r="F213" s="33"/>
      <c r="G213" s="33"/>
      <c r="H213" s="33"/>
      <c r="I213" s="34">
        <f>SUMIFS(I214:I249,A214:A249,"P")</f>
        <v>0</v>
      </c>
      <c r="J213" s="35"/>
    </row>
    <row r="214">
      <c r="A214" s="36" t="s">
        <v>458</v>
      </c>
      <c r="B214" s="36">
        <v>51</v>
      </c>
      <c r="C214" s="37" t="s">
        <v>1831</v>
      </c>
      <c r="D214" s="36" t="s">
        <v>460</v>
      </c>
      <c r="E214" s="38" t="s">
        <v>461</v>
      </c>
      <c r="F214" s="39" t="s">
        <v>462</v>
      </c>
      <c r="G214" s="40">
        <v>1.8400000000000001</v>
      </c>
      <c r="H214" s="41">
        <v>0</v>
      </c>
      <c r="I214" s="42">
        <f>ROUND(G214*H214,P4)</f>
        <v>0</v>
      </c>
      <c r="J214" s="39" t="s">
        <v>471</v>
      </c>
      <c r="O214" s="43">
        <f>I214*0.21</f>
        <v>0</v>
      </c>
      <c r="P214">
        <v>3</v>
      </c>
    </row>
    <row r="215">
      <c r="A215" s="36" t="s">
        <v>464</v>
      </c>
      <c r="B215" s="44"/>
      <c r="C215" s="45"/>
      <c r="D215" s="45"/>
      <c r="E215" s="46" t="s">
        <v>460</v>
      </c>
      <c r="F215" s="45"/>
      <c r="G215" s="45"/>
      <c r="H215" s="45"/>
      <c r="I215" s="45"/>
      <c r="J215" s="47"/>
    </row>
    <row r="216">
      <c r="A216" s="36" t="s">
        <v>465</v>
      </c>
      <c r="B216" s="44"/>
      <c r="C216" s="45"/>
      <c r="D216" s="45"/>
      <c r="E216" s="48" t="s">
        <v>466</v>
      </c>
      <c r="F216" s="45"/>
      <c r="G216" s="45"/>
      <c r="H216" s="45"/>
      <c r="I216" s="45"/>
      <c r="J216" s="47"/>
    </row>
    <row r="217" ht="105">
      <c r="A217" s="36" t="s">
        <v>467</v>
      </c>
      <c r="B217" s="44"/>
      <c r="C217" s="45"/>
      <c r="D217" s="45"/>
      <c r="E217" s="38" t="s">
        <v>2867</v>
      </c>
      <c r="F217" s="45"/>
      <c r="G217" s="45"/>
      <c r="H217" s="45"/>
      <c r="I217" s="45"/>
      <c r="J217" s="47"/>
    </row>
    <row r="218">
      <c r="A218" s="36" t="s">
        <v>458</v>
      </c>
      <c r="B218" s="36">
        <v>52</v>
      </c>
      <c r="C218" s="37" t="s">
        <v>469</v>
      </c>
      <c r="D218" s="36" t="s">
        <v>460</v>
      </c>
      <c r="E218" s="38" t="s">
        <v>470</v>
      </c>
      <c r="F218" s="39" t="s">
        <v>462</v>
      </c>
      <c r="G218" s="40">
        <v>1.8400000000000001</v>
      </c>
      <c r="H218" s="41">
        <v>0</v>
      </c>
      <c r="I218" s="42">
        <f>ROUND(G218*H218,P4)</f>
        <v>0</v>
      </c>
      <c r="J218" s="39" t="s">
        <v>471</v>
      </c>
      <c r="O218" s="43">
        <f>I218*0.21</f>
        <v>0</v>
      </c>
      <c r="P218">
        <v>3</v>
      </c>
    </row>
    <row r="219">
      <c r="A219" s="36" t="s">
        <v>464</v>
      </c>
      <c r="B219" s="44"/>
      <c r="C219" s="45"/>
      <c r="D219" s="45"/>
      <c r="E219" s="46" t="s">
        <v>460</v>
      </c>
      <c r="F219" s="45"/>
      <c r="G219" s="45"/>
      <c r="H219" s="45"/>
      <c r="I219" s="45"/>
      <c r="J219" s="47"/>
    </row>
    <row r="220">
      <c r="A220" s="36" t="s">
        <v>465</v>
      </c>
      <c r="B220" s="44"/>
      <c r="C220" s="45"/>
      <c r="D220" s="45"/>
      <c r="E220" s="48" t="s">
        <v>466</v>
      </c>
      <c r="F220" s="45"/>
      <c r="G220" s="45"/>
      <c r="H220" s="45"/>
      <c r="I220" s="45"/>
      <c r="J220" s="47"/>
    </row>
    <row r="221" ht="120">
      <c r="A221" s="36" t="s">
        <v>467</v>
      </c>
      <c r="B221" s="44"/>
      <c r="C221" s="45"/>
      <c r="D221" s="45"/>
      <c r="E221" s="38" t="s">
        <v>2868</v>
      </c>
      <c r="F221" s="45"/>
      <c r="G221" s="45"/>
      <c r="H221" s="45"/>
      <c r="I221" s="45"/>
      <c r="J221" s="47"/>
    </row>
    <row r="222">
      <c r="A222" s="36" t="s">
        <v>458</v>
      </c>
      <c r="B222" s="36">
        <v>53</v>
      </c>
      <c r="C222" s="37" t="s">
        <v>477</v>
      </c>
      <c r="D222" s="36" t="s">
        <v>460</v>
      </c>
      <c r="E222" s="38" t="s">
        <v>478</v>
      </c>
      <c r="F222" s="39" t="s">
        <v>475</v>
      </c>
      <c r="G222" s="40">
        <v>9.25</v>
      </c>
      <c r="H222" s="41">
        <v>0</v>
      </c>
      <c r="I222" s="42">
        <f>ROUND(G222*H222,P4)</f>
        <v>0</v>
      </c>
      <c r="J222" s="39" t="s">
        <v>471</v>
      </c>
      <c r="O222" s="43">
        <f>I222*0.21</f>
        <v>0</v>
      </c>
      <c r="P222">
        <v>3</v>
      </c>
    </row>
    <row r="223">
      <c r="A223" s="36" t="s">
        <v>464</v>
      </c>
      <c r="B223" s="44"/>
      <c r="C223" s="45"/>
      <c r="D223" s="45"/>
      <c r="E223" s="46" t="s">
        <v>460</v>
      </c>
      <c r="F223" s="45"/>
      <c r="G223" s="45"/>
      <c r="H223" s="45"/>
      <c r="I223" s="45"/>
      <c r="J223" s="47"/>
    </row>
    <row r="224">
      <c r="A224" s="36" t="s">
        <v>465</v>
      </c>
      <c r="B224" s="44"/>
      <c r="C224" s="45"/>
      <c r="D224" s="45"/>
      <c r="E224" s="48" t="s">
        <v>466</v>
      </c>
      <c r="F224" s="45"/>
      <c r="G224" s="45"/>
      <c r="H224" s="45"/>
      <c r="I224" s="45"/>
      <c r="J224" s="47"/>
    </row>
    <row r="225" ht="409.5">
      <c r="A225" s="36" t="s">
        <v>467</v>
      </c>
      <c r="B225" s="44"/>
      <c r="C225" s="45"/>
      <c r="D225" s="45"/>
      <c r="E225" s="38" t="s">
        <v>2869</v>
      </c>
      <c r="F225" s="45"/>
      <c r="G225" s="45"/>
      <c r="H225" s="45"/>
      <c r="I225" s="45"/>
      <c r="J225" s="47"/>
    </row>
    <row r="226">
      <c r="A226" s="36" t="s">
        <v>458</v>
      </c>
      <c r="B226" s="36">
        <v>54</v>
      </c>
      <c r="C226" s="37" t="s">
        <v>484</v>
      </c>
      <c r="D226" s="36" t="s">
        <v>460</v>
      </c>
      <c r="E226" s="38" t="s">
        <v>485</v>
      </c>
      <c r="F226" s="39" t="s">
        <v>475</v>
      </c>
      <c r="G226" s="40">
        <v>4.625</v>
      </c>
      <c r="H226" s="41">
        <v>0</v>
      </c>
      <c r="I226" s="42">
        <f>ROUND(G226*H226,P4)</f>
        <v>0</v>
      </c>
      <c r="J226" s="39" t="s">
        <v>471</v>
      </c>
      <c r="O226" s="43">
        <f>I226*0.21</f>
        <v>0</v>
      </c>
      <c r="P226">
        <v>3</v>
      </c>
    </row>
    <row r="227">
      <c r="A227" s="36" t="s">
        <v>464</v>
      </c>
      <c r="B227" s="44"/>
      <c r="C227" s="45"/>
      <c r="D227" s="45"/>
      <c r="E227" s="46" t="s">
        <v>460</v>
      </c>
      <c r="F227" s="45"/>
      <c r="G227" s="45"/>
      <c r="H227" s="45"/>
      <c r="I227" s="45"/>
      <c r="J227" s="47"/>
    </row>
    <row r="228">
      <c r="A228" s="36" t="s">
        <v>465</v>
      </c>
      <c r="B228" s="44"/>
      <c r="C228" s="45"/>
      <c r="D228" s="45"/>
      <c r="E228" s="48" t="s">
        <v>466</v>
      </c>
      <c r="F228" s="45"/>
      <c r="G228" s="45"/>
      <c r="H228" s="45"/>
      <c r="I228" s="45"/>
      <c r="J228" s="47"/>
    </row>
    <row r="229" ht="240">
      <c r="A229" s="36" t="s">
        <v>467</v>
      </c>
      <c r="B229" s="44"/>
      <c r="C229" s="45"/>
      <c r="D229" s="45"/>
      <c r="E229" s="38" t="s">
        <v>2870</v>
      </c>
      <c r="F229" s="45"/>
      <c r="G229" s="45"/>
      <c r="H229" s="45"/>
      <c r="I229" s="45"/>
      <c r="J229" s="47"/>
    </row>
    <row r="230">
      <c r="A230" s="36" t="s">
        <v>458</v>
      </c>
      <c r="B230" s="36">
        <v>55</v>
      </c>
      <c r="C230" s="37" t="s">
        <v>487</v>
      </c>
      <c r="D230" s="36" t="s">
        <v>460</v>
      </c>
      <c r="E230" s="38" t="s">
        <v>488</v>
      </c>
      <c r="F230" s="39" t="s">
        <v>475</v>
      </c>
      <c r="G230" s="40">
        <v>4.625</v>
      </c>
      <c r="H230" s="41">
        <v>0</v>
      </c>
      <c r="I230" s="42">
        <f>ROUND(G230*H230,P4)</f>
        <v>0</v>
      </c>
      <c r="J230" s="39" t="s">
        <v>471</v>
      </c>
      <c r="O230" s="43">
        <f>I230*0.21</f>
        <v>0</v>
      </c>
      <c r="P230">
        <v>3</v>
      </c>
    </row>
    <row r="231">
      <c r="A231" s="36" t="s">
        <v>464</v>
      </c>
      <c r="B231" s="44"/>
      <c r="C231" s="45"/>
      <c r="D231" s="45"/>
      <c r="E231" s="46" t="s">
        <v>460</v>
      </c>
      <c r="F231" s="45"/>
      <c r="G231" s="45"/>
      <c r="H231" s="45"/>
      <c r="I231" s="45"/>
      <c r="J231" s="47"/>
    </row>
    <row r="232">
      <c r="A232" s="36" t="s">
        <v>465</v>
      </c>
      <c r="B232" s="44"/>
      <c r="C232" s="45"/>
      <c r="D232" s="45"/>
      <c r="E232" s="48" t="s">
        <v>466</v>
      </c>
      <c r="F232" s="45"/>
      <c r="G232" s="45"/>
      <c r="H232" s="45"/>
      <c r="I232" s="45"/>
      <c r="J232" s="47"/>
    </row>
    <row r="233" ht="285">
      <c r="A233" s="36" t="s">
        <v>467</v>
      </c>
      <c r="B233" s="44"/>
      <c r="C233" s="45"/>
      <c r="D233" s="45"/>
      <c r="E233" s="38" t="s">
        <v>2871</v>
      </c>
      <c r="F233" s="45"/>
      <c r="G233" s="45"/>
      <c r="H233" s="45"/>
      <c r="I233" s="45"/>
      <c r="J233" s="47"/>
    </row>
    <row r="234">
      <c r="A234" s="36" t="s">
        <v>458</v>
      </c>
      <c r="B234" s="36">
        <v>56</v>
      </c>
      <c r="C234" s="37" t="s">
        <v>490</v>
      </c>
      <c r="D234" s="36" t="s">
        <v>460</v>
      </c>
      <c r="E234" s="38" t="s">
        <v>491</v>
      </c>
      <c r="F234" s="39" t="s">
        <v>492</v>
      </c>
      <c r="G234" s="40">
        <v>18.5</v>
      </c>
      <c r="H234" s="41">
        <v>0</v>
      </c>
      <c r="I234" s="42">
        <f>ROUND(G234*H234,P4)</f>
        <v>0</v>
      </c>
      <c r="J234" s="39" t="s">
        <v>471</v>
      </c>
      <c r="O234" s="43">
        <f>I234*0.21</f>
        <v>0</v>
      </c>
      <c r="P234">
        <v>3</v>
      </c>
    </row>
    <row r="235">
      <c r="A235" s="36" t="s">
        <v>464</v>
      </c>
      <c r="B235" s="44"/>
      <c r="C235" s="45"/>
      <c r="D235" s="45"/>
      <c r="E235" s="46" t="s">
        <v>460</v>
      </c>
      <c r="F235" s="45"/>
      <c r="G235" s="45"/>
      <c r="H235" s="45"/>
      <c r="I235" s="45"/>
      <c r="J235" s="47"/>
    </row>
    <row r="236">
      <c r="A236" s="36" t="s">
        <v>465</v>
      </c>
      <c r="B236" s="44"/>
      <c r="C236" s="45"/>
      <c r="D236" s="45"/>
      <c r="E236" s="48" t="s">
        <v>466</v>
      </c>
      <c r="F236" s="45"/>
      <c r="G236" s="45"/>
      <c r="H236" s="45"/>
      <c r="I236" s="45"/>
      <c r="J236" s="47"/>
    </row>
    <row r="237" ht="60">
      <c r="A237" s="36" t="s">
        <v>467</v>
      </c>
      <c r="B237" s="44"/>
      <c r="C237" s="45"/>
      <c r="D237" s="45"/>
      <c r="E237" s="38" t="s">
        <v>2872</v>
      </c>
      <c r="F237" s="45"/>
      <c r="G237" s="45"/>
      <c r="H237" s="45"/>
      <c r="I237" s="45"/>
      <c r="J237" s="47"/>
    </row>
    <row r="238">
      <c r="A238" s="36" t="s">
        <v>458</v>
      </c>
      <c r="B238" s="36">
        <v>57</v>
      </c>
      <c r="C238" s="37" t="s">
        <v>498</v>
      </c>
      <c r="D238" s="36" t="s">
        <v>460</v>
      </c>
      <c r="E238" s="38" t="s">
        <v>499</v>
      </c>
      <c r="F238" s="39" t="s">
        <v>482</v>
      </c>
      <c r="G238" s="40">
        <v>18.600000000000001</v>
      </c>
      <c r="H238" s="41">
        <v>0</v>
      </c>
      <c r="I238" s="42">
        <f>ROUND(G238*H238,P4)</f>
        <v>0</v>
      </c>
      <c r="J238" s="39" t="s">
        <v>471</v>
      </c>
      <c r="O238" s="43">
        <f>I238*0.21</f>
        <v>0</v>
      </c>
      <c r="P238">
        <v>3</v>
      </c>
    </row>
    <row r="239">
      <c r="A239" s="36" t="s">
        <v>464</v>
      </c>
      <c r="B239" s="44"/>
      <c r="C239" s="45"/>
      <c r="D239" s="45"/>
      <c r="E239" s="46" t="s">
        <v>460</v>
      </c>
      <c r="F239" s="45"/>
      <c r="G239" s="45"/>
      <c r="H239" s="45"/>
      <c r="I239" s="45"/>
      <c r="J239" s="47"/>
    </row>
    <row r="240">
      <c r="A240" s="36" t="s">
        <v>465</v>
      </c>
      <c r="B240" s="44"/>
      <c r="C240" s="45"/>
      <c r="D240" s="45"/>
      <c r="E240" s="48" t="s">
        <v>466</v>
      </c>
      <c r="F240" s="45"/>
      <c r="G240" s="45"/>
      <c r="H240" s="45"/>
      <c r="I240" s="45"/>
      <c r="J240" s="47"/>
    </row>
    <row r="241" ht="60">
      <c r="A241" s="36" t="s">
        <v>467</v>
      </c>
      <c r="B241" s="44"/>
      <c r="C241" s="45"/>
      <c r="D241" s="45"/>
      <c r="E241" s="38" t="s">
        <v>1958</v>
      </c>
      <c r="F241" s="45"/>
      <c r="G241" s="45"/>
      <c r="H241" s="45"/>
      <c r="I241" s="45"/>
      <c r="J241" s="47"/>
    </row>
    <row r="242">
      <c r="A242" s="36" t="s">
        <v>458</v>
      </c>
      <c r="B242" s="36">
        <v>58</v>
      </c>
      <c r="C242" s="37" t="s">
        <v>1845</v>
      </c>
      <c r="D242" s="36" t="s">
        <v>460</v>
      </c>
      <c r="E242" s="38" t="s">
        <v>1846</v>
      </c>
      <c r="F242" s="39" t="s">
        <v>482</v>
      </c>
      <c r="G242" s="40">
        <v>18.5</v>
      </c>
      <c r="H242" s="41">
        <v>0</v>
      </c>
      <c r="I242" s="42">
        <f>ROUND(G242*H242,P4)</f>
        <v>0</v>
      </c>
      <c r="J242" s="39" t="s">
        <v>471</v>
      </c>
      <c r="O242" s="43">
        <f>I242*0.21</f>
        <v>0</v>
      </c>
      <c r="P242">
        <v>3</v>
      </c>
    </row>
    <row r="243">
      <c r="A243" s="36" t="s">
        <v>464</v>
      </c>
      <c r="B243" s="44"/>
      <c r="C243" s="45"/>
      <c r="D243" s="45"/>
      <c r="E243" s="46" t="s">
        <v>460</v>
      </c>
      <c r="F243" s="45"/>
      <c r="G243" s="45"/>
      <c r="H243" s="45"/>
      <c r="I243" s="45"/>
      <c r="J243" s="47"/>
    </row>
    <row r="244">
      <c r="A244" s="36" t="s">
        <v>465</v>
      </c>
      <c r="B244" s="44"/>
      <c r="C244" s="45"/>
      <c r="D244" s="45"/>
      <c r="E244" s="48" t="s">
        <v>466</v>
      </c>
      <c r="F244" s="45"/>
      <c r="G244" s="45"/>
      <c r="H244" s="45"/>
      <c r="I244" s="45"/>
      <c r="J244" s="47"/>
    </row>
    <row r="245" ht="105">
      <c r="A245" s="36" t="s">
        <v>467</v>
      </c>
      <c r="B245" s="44"/>
      <c r="C245" s="45"/>
      <c r="D245" s="45"/>
      <c r="E245" s="38" t="s">
        <v>2137</v>
      </c>
      <c r="F245" s="45"/>
      <c r="G245" s="45"/>
      <c r="H245" s="45"/>
      <c r="I245" s="45"/>
      <c r="J245" s="47"/>
    </row>
    <row r="246">
      <c r="A246" s="36" t="s">
        <v>458</v>
      </c>
      <c r="B246" s="36">
        <v>59</v>
      </c>
      <c r="C246" s="37" t="s">
        <v>1239</v>
      </c>
      <c r="D246" s="36" t="s">
        <v>460</v>
      </c>
      <c r="E246" s="38" t="s">
        <v>1240</v>
      </c>
      <c r="F246" s="39" t="s">
        <v>482</v>
      </c>
      <c r="G246" s="40">
        <v>316</v>
      </c>
      <c r="H246" s="41">
        <v>0</v>
      </c>
      <c r="I246" s="42">
        <f>ROUND(G246*H246,P4)</f>
        <v>0</v>
      </c>
      <c r="J246" s="39" t="s">
        <v>471</v>
      </c>
      <c r="O246" s="43">
        <f>I246*0.21</f>
        <v>0</v>
      </c>
      <c r="P246">
        <v>3</v>
      </c>
    </row>
    <row r="247">
      <c r="A247" s="36" t="s">
        <v>464</v>
      </c>
      <c r="B247" s="44"/>
      <c r="C247" s="45"/>
      <c r="D247" s="45"/>
      <c r="E247" s="46" t="s">
        <v>460</v>
      </c>
      <c r="F247" s="45"/>
      <c r="G247" s="45"/>
      <c r="H247" s="45"/>
      <c r="I247" s="45"/>
      <c r="J247" s="47"/>
    </row>
    <row r="248">
      <c r="A248" s="36" t="s">
        <v>465</v>
      </c>
      <c r="B248" s="44"/>
      <c r="C248" s="45"/>
      <c r="D248" s="45"/>
      <c r="E248" s="48" t="s">
        <v>466</v>
      </c>
      <c r="F248" s="45"/>
      <c r="G248" s="45"/>
      <c r="H248" s="45"/>
      <c r="I248" s="45"/>
      <c r="J248" s="47"/>
    </row>
    <row r="249" ht="75">
      <c r="A249" s="36" t="s">
        <v>467</v>
      </c>
      <c r="B249" s="44"/>
      <c r="C249" s="45"/>
      <c r="D249" s="45"/>
      <c r="E249" s="38" t="s">
        <v>2138</v>
      </c>
      <c r="F249" s="45"/>
      <c r="G249" s="45"/>
      <c r="H249" s="45"/>
      <c r="I249" s="45"/>
      <c r="J249" s="47"/>
    </row>
    <row r="250">
      <c r="A250" s="30" t="s">
        <v>455</v>
      </c>
      <c r="B250" s="31"/>
      <c r="C250" s="32" t="s">
        <v>608</v>
      </c>
      <c r="D250" s="33"/>
      <c r="E250" s="30" t="s">
        <v>609</v>
      </c>
      <c r="F250" s="33"/>
      <c r="G250" s="33"/>
      <c r="H250" s="33"/>
      <c r="I250" s="34">
        <f>SUMIFS(I251:I270,A251:A270,"P")</f>
        <v>0</v>
      </c>
      <c r="J250" s="35"/>
    </row>
    <row r="251" ht="45">
      <c r="A251" s="36" t="s">
        <v>458</v>
      </c>
      <c r="B251" s="36">
        <v>60</v>
      </c>
      <c r="C251" s="37" t="s">
        <v>610</v>
      </c>
      <c r="D251" s="36" t="s">
        <v>611</v>
      </c>
      <c r="E251" s="38" t="s">
        <v>612</v>
      </c>
      <c r="F251" s="39" t="s">
        <v>613</v>
      </c>
      <c r="G251" s="40">
        <v>1</v>
      </c>
      <c r="H251" s="41">
        <v>0</v>
      </c>
      <c r="I251" s="42">
        <f>ROUND(G251*H251,P4)</f>
        <v>0</v>
      </c>
      <c r="J251" s="39" t="s">
        <v>463</v>
      </c>
      <c r="O251" s="43">
        <f>I251*0.21</f>
        <v>0</v>
      </c>
      <c r="P251">
        <v>3</v>
      </c>
    </row>
    <row r="252" ht="30">
      <c r="A252" s="36" t="s">
        <v>464</v>
      </c>
      <c r="B252" s="44"/>
      <c r="C252" s="45"/>
      <c r="D252" s="45"/>
      <c r="E252" s="38" t="s">
        <v>614</v>
      </c>
      <c r="F252" s="45"/>
      <c r="G252" s="45"/>
      <c r="H252" s="45"/>
      <c r="I252" s="45"/>
      <c r="J252" s="47"/>
    </row>
    <row r="253">
      <c r="A253" s="36" t="s">
        <v>465</v>
      </c>
      <c r="B253" s="44"/>
      <c r="C253" s="45"/>
      <c r="D253" s="45"/>
      <c r="E253" s="48" t="s">
        <v>466</v>
      </c>
      <c r="F253" s="45"/>
      <c r="G253" s="45"/>
      <c r="H253" s="45"/>
      <c r="I253" s="45"/>
      <c r="J253" s="47"/>
    </row>
    <row r="254" ht="120">
      <c r="A254" s="36" t="s">
        <v>467</v>
      </c>
      <c r="B254" s="44"/>
      <c r="C254" s="45"/>
      <c r="D254" s="45"/>
      <c r="E254" s="38" t="s">
        <v>615</v>
      </c>
      <c r="F254" s="45"/>
      <c r="G254" s="45"/>
      <c r="H254" s="45"/>
      <c r="I254" s="45"/>
      <c r="J254" s="47"/>
    </row>
    <row r="255" ht="45">
      <c r="A255" s="36" t="s">
        <v>458</v>
      </c>
      <c r="B255" s="36">
        <v>61</v>
      </c>
      <c r="C255" s="37" t="s">
        <v>616</v>
      </c>
      <c r="D255" s="36" t="s">
        <v>617</v>
      </c>
      <c r="E255" s="38" t="s">
        <v>618</v>
      </c>
      <c r="F255" s="39" t="s">
        <v>613</v>
      </c>
      <c r="G255" s="40">
        <v>0.050000000000000003</v>
      </c>
      <c r="H255" s="41">
        <v>0</v>
      </c>
      <c r="I255" s="42">
        <f>ROUND(G255*H255,P4)</f>
        <v>0</v>
      </c>
      <c r="J255" s="39" t="s">
        <v>463</v>
      </c>
      <c r="O255" s="43">
        <f>I255*0.21</f>
        <v>0</v>
      </c>
      <c r="P255">
        <v>3</v>
      </c>
    </row>
    <row r="256" ht="30">
      <c r="A256" s="36" t="s">
        <v>464</v>
      </c>
      <c r="B256" s="44"/>
      <c r="C256" s="45"/>
      <c r="D256" s="45"/>
      <c r="E256" s="38" t="s">
        <v>614</v>
      </c>
      <c r="F256" s="45"/>
      <c r="G256" s="45"/>
      <c r="H256" s="45"/>
      <c r="I256" s="45"/>
      <c r="J256" s="47"/>
    </row>
    <row r="257">
      <c r="A257" s="36" t="s">
        <v>465</v>
      </c>
      <c r="B257" s="44"/>
      <c r="C257" s="45"/>
      <c r="D257" s="45"/>
      <c r="E257" s="48" t="s">
        <v>466</v>
      </c>
      <c r="F257" s="45"/>
      <c r="G257" s="45"/>
      <c r="H257" s="45"/>
      <c r="I257" s="45"/>
      <c r="J257" s="47"/>
    </row>
    <row r="258" ht="120">
      <c r="A258" s="36" t="s">
        <v>467</v>
      </c>
      <c r="B258" s="44"/>
      <c r="C258" s="45"/>
      <c r="D258" s="45"/>
      <c r="E258" s="38" t="s">
        <v>615</v>
      </c>
      <c r="F258" s="45"/>
      <c r="G258" s="45"/>
      <c r="H258" s="45"/>
      <c r="I258" s="45"/>
      <c r="J258" s="47"/>
    </row>
    <row r="259" ht="45">
      <c r="A259" s="36" t="s">
        <v>458</v>
      </c>
      <c r="B259" s="36">
        <v>62</v>
      </c>
      <c r="C259" s="37" t="s">
        <v>619</v>
      </c>
      <c r="D259" s="36" t="s">
        <v>620</v>
      </c>
      <c r="E259" s="38" t="s">
        <v>621</v>
      </c>
      <c r="F259" s="39" t="s">
        <v>613</v>
      </c>
      <c r="G259" s="40">
        <v>0.01</v>
      </c>
      <c r="H259" s="41">
        <v>0</v>
      </c>
      <c r="I259" s="42">
        <f>ROUND(G259*H259,P4)</f>
        <v>0</v>
      </c>
      <c r="J259" s="39" t="s">
        <v>463</v>
      </c>
      <c r="O259" s="43">
        <f>I259*0.21</f>
        <v>0</v>
      </c>
      <c r="P259">
        <v>3</v>
      </c>
    </row>
    <row r="260" ht="30">
      <c r="A260" s="36" t="s">
        <v>464</v>
      </c>
      <c r="B260" s="44"/>
      <c r="C260" s="45"/>
      <c r="D260" s="45"/>
      <c r="E260" s="38" t="s">
        <v>614</v>
      </c>
      <c r="F260" s="45"/>
      <c r="G260" s="45"/>
      <c r="H260" s="45"/>
      <c r="I260" s="45"/>
      <c r="J260" s="47"/>
    </row>
    <row r="261">
      <c r="A261" s="36" t="s">
        <v>465</v>
      </c>
      <c r="B261" s="44"/>
      <c r="C261" s="45"/>
      <c r="D261" s="45"/>
      <c r="E261" s="48" t="s">
        <v>466</v>
      </c>
      <c r="F261" s="45"/>
      <c r="G261" s="45"/>
      <c r="H261" s="45"/>
      <c r="I261" s="45"/>
      <c r="J261" s="47"/>
    </row>
    <row r="262" ht="120">
      <c r="A262" s="36" t="s">
        <v>467</v>
      </c>
      <c r="B262" s="44"/>
      <c r="C262" s="45"/>
      <c r="D262" s="45"/>
      <c r="E262" s="38" t="s">
        <v>615</v>
      </c>
      <c r="F262" s="45"/>
      <c r="G262" s="45"/>
      <c r="H262" s="45"/>
      <c r="I262" s="45"/>
      <c r="J262" s="47"/>
    </row>
    <row r="263" ht="60">
      <c r="A263" s="36" t="s">
        <v>458</v>
      </c>
      <c r="B263" s="36">
        <v>63</v>
      </c>
      <c r="C263" s="37" t="s">
        <v>622</v>
      </c>
      <c r="D263" s="36" t="s">
        <v>623</v>
      </c>
      <c r="E263" s="38" t="s">
        <v>624</v>
      </c>
      <c r="F263" s="39" t="s">
        <v>613</v>
      </c>
      <c r="G263" s="40">
        <v>0.001</v>
      </c>
      <c r="H263" s="41">
        <v>0</v>
      </c>
      <c r="I263" s="42">
        <f>ROUND(G263*H263,P4)</f>
        <v>0</v>
      </c>
      <c r="J263" s="39" t="s">
        <v>463</v>
      </c>
      <c r="O263" s="43">
        <f>I263*0.21</f>
        <v>0</v>
      </c>
      <c r="P263">
        <v>3</v>
      </c>
    </row>
    <row r="264" ht="30">
      <c r="A264" s="36" t="s">
        <v>464</v>
      </c>
      <c r="B264" s="44"/>
      <c r="C264" s="45"/>
      <c r="D264" s="45"/>
      <c r="E264" s="38" t="s">
        <v>614</v>
      </c>
      <c r="F264" s="45"/>
      <c r="G264" s="45"/>
      <c r="H264" s="45"/>
      <c r="I264" s="45"/>
      <c r="J264" s="47"/>
    </row>
    <row r="265">
      <c r="A265" s="36" t="s">
        <v>465</v>
      </c>
      <c r="B265" s="44"/>
      <c r="C265" s="45"/>
      <c r="D265" s="45"/>
      <c r="E265" s="48" t="s">
        <v>466</v>
      </c>
      <c r="F265" s="45"/>
      <c r="G265" s="45"/>
      <c r="H265" s="45"/>
      <c r="I265" s="45"/>
      <c r="J265" s="47"/>
    </row>
    <row r="266" ht="120">
      <c r="A266" s="36" t="s">
        <v>467</v>
      </c>
      <c r="B266" s="44"/>
      <c r="C266" s="45"/>
      <c r="D266" s="45"/>
      <c r="E266" s="38" t="s">
        <v>615</v>
      </c>
      <c r="F266" s="45"/>
      <c r="G266" s="45"/>
      <c r="H266" s="45"/>
      <c r="I266" s="45"/>
      <c r="J266" s="47"/>
    </row>
    <row r="267" ht="45">
      <c r="A267" s="36" t="s">
        <v>458</v>
      </c>
      <c r="B267" s="36">
        <v>64</v>
      </c>
      <c r="C267" s="37" t="s">
        <v>625</v>
      </c>
      <c r="D267" s="36" t="s">
        <v>626</v>
      </c>
      <c r="E267" s="38" t="s">
        <v>627</v>
      </c>
      <c r="F267" s="39" t="s">
        <v>613</v>
      </c>
      <c r="G267" s="40">
        <v>0.0050000000000000001</v>
      </c>
      <c r="H267" s="41">
        <v>0</v>
      </c>
      <c r="I267" s="42">
        <f>ROUND(G267*H267,P4)</f>
        <v>0</v>
      </c>
      <c r="J267" s="39" t="s">
        <v>463</v>
      </c>
      <c r="O267" s="43">
        <f>I267*0.21</f>
        <v>0</v>
      </c>
      <c r="P267">
        <v>3</v>
      </c>
    </row>
    <row r="268" ht="30">
      <c r="A268" s="36" t="s">
        <v>464</v>
      </c>
      <c r="B268" s="44"/>
      <c r="C268" s="45"/>
      <c r="D268" s="45"/>
      <c r="E268" s="38" t="s">
        <v>614</v>
      </c>
      <c r="F268" s="45"/>
      <c r="G268" s="45"/>
      <c r="H268" s="45"/>
      <c r="I268" s="45"/>
      <c r="J268" s="47"/>
    </row>
    <row r="269">
      <c r="A269" s="36" t="s">
        <v>465</v>
      </c>
      <c r="B269" s="44"/>
      <c r="C269" s="45"/>
      <c r="D269" s="45"/>
      <c r="E269" s="48" t="s">
        <v>466</v>
      </c>
      <c r="F269" s="45"/>
      <c r="G269" s="45"/>
      <c r="H269" s="45"/>
      <c r="I269" s="45"/>
      <c r="J269" s="47"/>
    </row>
    <row r="270" ht="120">
      <c r="A270" s="36" t="s">
        <v>467</v>
      </c>
      <c r="B270" s="44"/>
      <c r="C270" s="45"/>
      <c r="D270" s="45"/>
      <c r="E270" s="38" t="s">
        <v>615</v>
      </c>
      <c r="F270" s="45"/>
      <c r="G270" s="45"/>
      <c r="H270" s="45"/>
      <c r="I270" s="45"/>
      <c r="J270" s="47"/>
    </row>
    <row r="271">
      <c r="A271" s="30" t="s">
        <v>455</v>
      </c>
      <c r="B271" s="31"/>
      <c r="C271" s="32" t="s">
        <v>1830</v>
      </c>
      <c r="D271" s="33"/>
      <c r="E271" s="30" t="s">
        <v>2089</v>
      </c>
      <c r="F271" s="33"/>
      <c r="G271" s="33"/>
      <c r="H271" s="33"/>
      <c r="I271" s="34">
        <f>SUMIFS(I272:I287,A272:A287,"P")</f>
        <v>0</v>
      </c>
      <c r="J271" s="35"/>
    </row>
    <row r="272" ht="30">
      <c r="A272" s="36" t="s">
        <v>458</v>
      </c>
      <c r="B272" s="36">
        <v>65</v>
      </c>
      <c r="C272" s="37" t="s">
        <v>518</v>
      </c>
      <c r="D272" s="36" t="s">
        <v>460</v>
      </c>
      <c r="E272" s="38" t="s">
        <v>519</v>
      </c>
      <c r="F272" s="39" t="s">
        <v>482</v>
      </c>
      <c r="G272" s="40">
        <v>10.5</v>
      </c>
      <c r="H272" s="41">
        <v>0</v>
      </c>
      <c r="I272" s="42">
        <f>ROUND(G272*H272,P4)</f>
        <v>0</v>
      </c>
      <c r="J272" s="39" t="s">
        <v>471</v>
      </c>
      <c r="O272" s="43">
        <f>I272*0.21</f>
        <v>0</v>
      </c>
      <c r="P272">
        <v>3</v>
      </c>
    </row>
    <row r="273">
      <c r="A273" s="36" t="s">
        <v>464</v>
      </c>
      <c r="B273" s="44"/>
      <c r="C273" s="45"/>
      <c r="D273" s="45"/>
      <c r="E273" s="46" t="s">
        <v>460</v>
      </c>
      <c r="F273" s="45"/>
      <c r="G273" s="45"/>
      <c r="H273" s="45"/>
      <c r="I273" s="45"/>
      <c r="J273" s="47"/>
    </row>
    <row r="274">
      <c r="A274" s="36" t="s">
        <v>465</v>
      </c>
      <c r="B274" s="44"/>
      <c r="C274" s="45"/>
      <c r="D274" s="45"/>
      <c r="E274" s="48" t="s">
        <v>466</v>
      </c>
      <c r="F274" s="45"/>
      <c r="G274" s="45"/>
      <c r="H274" s="45"/>
      <c r="I274" s="45"/>
      <c r="J274" s="47"/>
    </row>
    <row r="275" ht="180">
      <c r="A275" s="36" t="s">
        <v>467</v>
      </c>
      <c r="B275" s="44"/>
      <c r="C275" s="45"/>
      <c r="D275" s="45"/>
      <c r="E275" s="38" t="s">
        <v>2090</v>
      </c>
      <c r="F275" s="45"/>
      <c r="G275" s="45"/>
      <c r="H275" s="45"/>
      <c r="I275" s="45"/>
      <c r="J275" s="47"/>
    </row>
    <row r="276" ht="30">
      <c r="A276" s="36" t="s">
        <v>458</v>
      </c>
      <c r="B276" s="36">
        <v>66</v>
      </c>
      <c r="C276" s="37" t="s">
        <v>518</v>
      </c>
      <c r="D276" s="36" t="s">
        <v>740</v>
      </c>
      <c r="E276" s="38" t="s">
        <v>521</v>
      </c>
      <c r="F276" s="39" t="s">
        <v>482</v>
      </c>
      <c r="G276" s="40">
        <v>10.5</v>
      </c>
      <c r="H276" s="41">
        <v>0</v>
      </c>
      <c r="I276" s="42">
        <f>ROUND(G276*H276,P4)</f>
        <v>0</v>
      </c>
      <c r="J276" s="39" t="s">
        <v>471</v>
      </c>
      <c r="O276" s="43">
        <f>I276*0.21</f>
        <v>0</v>
      </c>
      <c r="P276">
        <v>3</v>
      </c>
    </row>
    <row r="277">
      <c r="A277" s="36" t="s">
        <v>464</v>
      </c>
      <c r="B277" s="44"/>
      <c r="C277" s="45"/>
      <c r="D277" s="45"/>
      <c r="E277" s="46" t="s">
        <v>460</v>
      </c>
      <c r="F277" s="45"/>
      <c r="G277" s="45"/>
      <c r="H277" s="45"/>
      <c r="I277" s="45"/>
      <c r="J277" s="47"/>
    </row>
    <row r="278">
      <c r="A278" s="36" t="s">
        <v>465</v>
      </c>
      <c r="B278" s="44"/>
      <c r="C278" s="45"/>
      <c r="D278" s="45"/>
      <c r="E278" s="48" t="s">
        <v>466</v>
      </c>
      <c r="F278" s="45"/>
      <c r="G278" s="45"/>
      <c r="H278" s="45"/>
      <c r="I278" s="45"/>
      <c r="J278" s="47"/>
    </row>
    <row r="279" ht="180">
      <c r="A279" s="36" t="s">
        <v>467</v>
      </c>
      <c r="B279" s="44"/>
      <c r="C279" s="45"/>
      <c r="D279" s="45"/>
      <c r="E279" s="38" t="s">
        <v>2090</v>
      </c>
      <c r="F279" s="45"/>
      <c r="G279" s="45"/>
      <c r="H279" s="45"/>
      <c r="I279" s="45"/>
      <c r="J279" s="47"/>
    </row>
    <row r="280" ht="45">
      <c r="A280" s="36" t="s">
        <v>458</v>
      </c>
      <c r="B280" s="36">
        <v>67</v>
      </c>
      <c r="C280" s="37" t="s">
        <v>532</v>
      </c>
      <c r="D280" s="36" t="s">
        <v>460</v>
      </c>
      <c r="E280" s="38" t="s">
        <v>533</v>
      </c>
      <c r="F280" s="39" t="s">
        <v>534</v>
      </c>
      <c r="G280" s="40">
        <v>15</v>
      </c>
      <c r="H280" s="41">
        <v>0</v>
      </c>
      <c r="I280" s="42">
        <f>ROUND(G280*H280,P4)</f>
        <v>0</v>
      </c>
      <c r="J280" s="39" t="s">
        <v>471</v>
      </c>
      <c r="O280" s="43">
        <f>I280*0.21</f>
        <v>0</v>
      </c>
      <c r="P280">
        <v>3</v>
      </c>
    </row>
    <row r="281">
      <c r="A281" s="36" t="s">
        <v>464</v>
      </c>
      <c r="B281" s="44"/>
      <c r="C281" s="45"/>
      <c r="D281" s="45"/>
      <c r="E281" s="46" t="s">
        <v>460</v>
      </c>
      <c r="F281" s="45"/>
      <c r="G281" s="45"/>
      <c r="H281" s="45"/>
      <c r="I281" s="45"/>
      <c r="J281" s="47"/>
    </row>
    <row r="282">
      <c r="A282" s="36" t="s">
        <v>465</v>
      </c>
      <c r="B282" s="44"/>
      <c r="C282" s="45"/>
      <c r="D282" s="45"/>
      <c r="E282" s="48" t="s">
        <v>466</v>
      </c>
      <c r="F282" s="45"/>
      <c r="G282" s="45"/>
      <c r="H282" s="45"/>
      <c r="I282" s="45"/>
      <c r="J282" s="47"/>
    </row>
    <row r="283" ht="180">
      <c r="A283" s="36" t="s">
        <v>467</v>
      </c>
      <c r="B283" s="44"/>
      <c r="C283" s="45"/>
      <c r="D283" s="45"/>
      <c r="E283" s="38" t="s">
        <v>2091</v>
      </c>
      <c r="F283" s="45"/>
      <c r="G283" s="45"/>
      <c r="H283" s="45"/>
      <c r="I283" s="45"/>
      <c r="J283" s="47"/>
    </row>
    <row r="284" ht="30">
      <c r="A284" s="36" t="s">
        <v>458</v>
      </c>
      <c r="B284" s="36">
        <v>68</v>
      </c>
      <c r="C284" s="37" t="s">
        <v>536</v>
      </c>
      <c r="D284" s="36" t="s">
        <v>460</v>
      </c>
      <c r="E284" s="38" t="s">
        <v>537</v>
      </c>
      <c r="F284" s="39" t="s">
        <v>534</v>
      </c>
      <c r="G284" s="40">
        <v>8</v>
      </c>
      <c r="H284" s="41">
        <v>0</v>
      </c>
      <c r="I284" s="42">
        <f>ROUND(G284*H284,P4)</f>
        <v>0</v>
      </c>
      <c r="J284" s="39" t="s">
        <v>471</v>
      </c>
      <c r="O284" s="43">
        <f>I284*0.21</f>
        <v>0</v>
      </c>
      <c r="P284">
        <v>3</v>
      </c>
    </row>
    <row r="285">
      <c r="A285" s="36" t="s">
        <v>464</v>
      </c>
      <c r="B285" s="44"/>
      <c r="C285" s="45"/>
      <c r="D285" s="45"/>
      <c r="E285" s="46" t="s">
        <v>460</v>
      </c>
      <c r="F285" s="45"/>
      <c r="G285" s="45"/>
      <c r="H285" s="45"/>
      <c r="I285" s="45"/>
      <c r="J285" s="47"/>
    </row>
    <row r="286">
      <c r="A286" s="36" t="s">
        <v>465</v>
      </c>
      <c r="B286" s="44"/>
      <c r="C286" s="45"/>
      <c r="D286" s="45"/>
      <c r="E286" s="48" t="s">
        <v>466</v>
      </c>
      <c r="F286" s="45"/>
      <c r="G286" s="45"/>
      <c r="H286" s="45"/>
      <c r="I286" s="45"/>
      <c r="J286" s="47"/>
    </row>
    <row r="287" ht="180">
      <c r="A287" s="36" t="s">
        <v>467</v>
      </c>
      <c r="B287" s="49"/>
      <c r="C287" s="50"/>
      <c r="D287" s="50"/>
      <c r="E287" s="38" t="s">
        <v>2092</v>
      </c>
      <c r="F287" s="50"/>
      <c r="G287" s="50"/>
      <c r="H287" s="50"/>
      <c r="I287" s="50"/>
      <c r="J287" s="51"/>
    </row>
  </sheetData>
  <sheetProtection sheet="1" objects="1" scenarios="1" spinCount="100000" saltValue="uZZ0TgYBNn+oCw4E4d5IQFRyyAzYC8dq8cYME4QHnY37gB5WdC8HuRTiJINkhZFXWUGrQJoUEuiTU5AMDtJ40w==" hashValue="So3BdYWbI/yiQkHeMhPtZbFajg1ie+E2cVTla5fwPQ1KnUzRcmHWrWIxhz7DAyWi5GKuDgYsxPXJJpmKlxb+4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67</v>
      </c>
      <c r="I3" s="24">
        <f>SUMIFS(I13:I242,A13:A242,"SD")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1853</v>
      </c>
      <c r="D6" s="21"/>
      <c r="E6" s="22" t="s">
        <v>1854</v>
      </c>
      <c r="F6" s="16"/>
      <c r="G6" s="16"/>
      <c r="H6" s="16"/>
      <c r="I6" s="16"/>
      <c r="J6" s="18"/>
    </row>
    <row r="7">
      <c r="A7" s="3" t="s">
        <v>442</v>
      </c>
      <c r="B7" s="19" t="s">
        <v>433</v>
      </c>
      <c r="C7" s="20" t="s">
        <v>2863</v>
      </c>
      <c r="D7" s="21"/>
      <c r="E7" s="22" t="s">
        <v>2864</v>
      </c>
      <c r="F7" s="16"/>
      <c r="G7" s="16"/>
      <c r="H7" s="16"/>
      <c r="I7" s="16"/>
      <c r="J7" s="18"/>
    </row>
    <row r="8">
      <c r="A8" s="3" t="s">
        <v>2323</v>
      </c>
      <c r="B8" s="19" t="s">
        <v>433</v>
      </c>
      <c r="C8" s="20" t="s">
        <v>2873</v>
      </c>
      <c r="D8" s="21"/>
      <c r="E8" s="22" t="s">
        <v>2874</v>
      </c>
      <c r="F8" s="16"/>
      <c r="G8" s="16"/>
      <c r="H8" s="16"/>
      <c r="I8" s="16"/>
      <c r="J8" s="18"/>
    </row>
    <row r="9">
      <c r="A9" s="3" t="s">
        <v>2344</v>
      </c>
      <c r="B9" s="19" t="s">
        <v>443</v>
      </c>
      <c r="C9" s="20" t="s">
        <v>67</v>
      </c>
      <c r="D9" s="21"/>
      <c r="E9" s="22" t="s">
        <v>54</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740</v>
      </c>
      <c r="D13" s="33"/>
      <c r="E13" s="30" t="s">
        <v>2345</v>
      </c>
      <c r="F13" s="33"/>
      <c r="G13" s="33"/>
      <c r="H13" s="33"/>
      <c r="I13" s="34">
        <f>SUMIFS(I14:I25,A14:A25,"P")</f>
        <v>0</v>
      </c>
      <c r="J13" s="35"/>
    </row>
    <row r="14" ht="30">
      <c r="A14" s="36" t="s">
        <v>458</v>
      </c>
      <c r="B14" s="36">
        <v>1</v>
      </c>
      <c r="C14" s="37" t="s">
        <v>2346</v>
      </c>
      <c r="D14" s="36" t="s">
        <v>460</v>
      </c>
      <c r="E14" s="38" t="s">
        <v>2347</v>
      </c>
      <c r="F14" s="39" t="s">
        <v>475</v>
      </c>
      <c r="G14" s="40">
        <v>45.228000000000002</v>
      </c>
      <c r="H14" s="41">
        <v>0</v>
      </c>
      <c r="I14" s="42">
        <f>ROUND(G14*H14,P4)</f>
        <v>0</v>
      </c>
      <c r="J14" s="39" t="s">
        <v>2348</v>
      </c>
      <c r="O14" s="43">
        <f>I14*0.21</f>
        <v>0</v>
      </c>
      <c r="P14">
        <v>3</v>
      </c>
    </row>
    <row r="15" ht="45">
      <c r="A15" s="36" t="s">
        <v>464</v>
      </c>
      <c r="B15" s="44"/>
      <c r="C15" s="45"/>
      <c r="D15" s="45"/>
      <c r="E15" s="38" t="s">
        <v>2349</v>
      </c>
      <c r="F15" s="45"/>
      <c r="G15" s="45"/>
      <c r="H15" s="45"/>
      <c r="I15" s="45"/>
      <c r="J15" s="47"/>
    </row>
    <row r="16" ht="60">
      <c r="A16" s="36" t="s">
        <v>465</v>
      </c>
      <c r="B16" s="44"/>
      <c r="C16" s="45"/>
      <c r="D16" s="45"/>
      <c r="E16" s="48" t="s">
        <v>2875</v>
      </c>
      <c r="F16" s="45"/>
      <c r="G16" s="45"/>
      <c r="H16" s="45"/>
      <c r="I16" s="45"/>
      <c r="J16" s="47"/>
    </row>
    <row r="17">
      <c r="A17" s="36" t="s">
        <v>467</v>
      </c>
      <c r="B17" s="44"/>
      <c r="C17" s="45"/>
      <c r="D17" s="45"/>
      <c r="E17" s="46" t="s">
        <v>460</v>
      </c>
      <c r="F17" s="45"/>
      <c r="G17" s="45"/>
      <c r="H17" s="45"/>
      <c r="I17" s="45"/>
      <c r="J17" s="47"/>
    </row>
    <row r="18">
      <c r="A18" s="36" t="s">
        <v>458</v>
      </c>
      <c r="B18" s="36">
        <v>2</v>
      </c>
      <c r="C18" s="37" t="s">
        <v>2351</v>
      </c>
      <c r="D18" s="36" t="s">
        <v>460</v>
      </c>
      <c r="E18" s="38" t="s">
        <v>2352</v>
      </c>
      <c r="F18" s="39" t="s">
        <v>475</v>
      </c>
      <c r="G18" s="40">
        <v>23.125</v>
      </c>
      <c r="H18" s="41">
        <v>0</v>
      </c>
      <c r="I18" s="42">
        <f>ROUND(G18*H18,P4)</f>
        <v>0</v>
      </c>
      <c r="J18" s="39" t="s">
        <v>2348</v>
      </c>
      <c r="O18" s="43">
        <f>I18*0.21</f>
        <v>0</v>
      </c>
      <c r="P18">
        <v>3</v>
      </c>
    </row>
    <row r="19" ht="30">
      <c r="A19" s="36" t="s">
        <v>464</v>
      </c>
      <c r="B19" s="44"/>
      <c r="C19" s="45"/>
      <c r="D19" s="45"/>
      <c r="E19" s="38" t="s">
        <v>2353</v>
      </c>
      <c r="F19" s="45"/>
      <c r="G19" s="45"/>
      <c r="H19" s="45"/>
      <c r="I19" s="45"/>
      <c r="J19" s="47"/>
    </row>
    <row r="20" ht="45">
      <c r="A20" s="36" t="s">
        <v>465</v>
      </c>
      <c r="B20" s="44"/>
      <c r="C20" s="45"/>
      <c r="D20" s="45"/>
      <c r="E20" s="48" t="s">
        <v>2876</v>
      </c>
      <c r="F20" s="45"/>
      <c r="G20" s="45"/>
      <c r="H20" s="45"/>
      <c r="I20" s="45"/>
      <c r="J20" s="47"/>
    </row>
    <row r="21">
      <c r="A21" s="36" t="s">
        <v>467</v>
      </c>
      <c r="B21" s="44"/>
      <c r="C21" s="45"/>
      <c r="D21" s="45"/>
      <c r="E21" s="46" t="s">
        <v>460</v>
      </c>
      <c r="F21" s="45"/>
      <c r="G21" s="45"/>
      <c r="H21" s="45"/>
      <c r="I21" s="45"/>
      <c r="J21" s="47"/>
    </row>
    <row r="22">
      <c r="A22" s="36" t="s">
        <v>458</v>
      </c>
      <c r="B22" s="36">
        <v>3</v>
      </c>
      <c r="C22" s="37" t="s">
        <v>2355</v>
      </c>
      <c r="D22" s="36" t="s">
        <v>460</v>
      </c>
      <c r="E22" s="38" t="s">
        <v>2356</v>
      </c>
      <c r="F22" s="39" t="s">
        <v>475</v>
      </c>
      <c r="G22" s="40">
        <v>22.103000000000002</v>
      </c>
      <c r="H22" s="41">
        <v>0</v>
      </c>
      <c r="I22" s="42">
        <f>ROUND(G22*H22,P4)</f>
        <v>0</v>
      </c>
      <c r="J22" s="39" t="s">
        <v>2348</v>
      </c>
      <c r="O22" s="43">
        <f>I22*0.21</f>
        <v>0</v>
      </c>
      <c r="P22">
        <v>3</v>
      </c>
    </row>
    <row r="23" ht="45">
      <c r="A23" s="36" t="s">
        <v>464</v>
      </c>
      <c r="B23" s="44"/>
      <c r="C23" s="45"/>
      <c r="D23" s="45"/>
      <c r="E23" s="38" t="s">
        <v>2357</v>
      </c>
      <c r="F23" s="45"/>
      <c r="G23" s="45"/>
      <c r="H23" s="45"/>
      <c r="I23" s="45"/>
      <c r="J23" s="47"/>
    </row>
    <row r="24" ht="180">
      <c r="A24" s="36" t="s">
        <v>465</v>
      </c>
      <c r="B24" s="44"/>
      <c r="C24" s="45"/>
      <c r="D24" s="45"/>
      <c r="E24" s="48" t="s">
        <v>2877</v>
      </c>
      <c r="F24" s="45"/>
      <c r="G24" s="45"/>
      <c r="H24" s="45"/>
      <c r="I24" s="45"/>
      <c r="J24" s="47"/>
    </row>
    <row r="25">
      <c r="A25" s="36" t="s">
        <v>467</v>
      </c>
      <c r="B25" s="44"/>
      <c r="C25" s="45"/>
      <c r="D25" s="45"/>
      <c r="E25" s="46" t="s">
        <v>460</v>
      </c>
      <c r="F25" s="45"/>
      <c r="G25" s="45"/>
      <c r="H25" s="45"/>
      <c r="I25" s="45"/>
      <c r="J25" s="47"/>
    </row>
    <row r="26">
      <c r="A26" s="30" t="s">
        <v>455</v>
      </c>
      <c r="B26" s="31"/>
      <c r="C26" s="32" t="s">
        <v>2359</v>
      </c>
      <c r="D26" s="33"/>
      <c r="E26" s="30" t="s">
        <v>2360</v>
      </c>
      <c r="F26" s="33"/>
      <c r="G26" s="33"/>
      <c r="H26" s="33"/>
      <c r="I26" s="34">
        <f>SUMIFS(I27:I57,A27:A57,"P")</f>
        <v>0</v>
      </c>
      <c r="J26" s="35"/>
    </row>
    <row r="27" ht="30">
      <c r="A27" s="36" t="s">
        <v>458</v>
      </c>
      <c r="B27" s="36">
        <v>4</v>
      </c>
      <c r="C27" s="37" t="s">
        <v>2361</v>
      </c>
      <c r="D27" s="36" t="s">
        <v>460</v>
      </c>
      <c r="E27" s="38" t="s">
        <v>2362</v>
      </c>
      <c r="F27" s="39" t="s">
        <v>475</v>
      </c>
      <c r="G27" s="40">
        <v>0.93600000000000005</v>
      </c>
      <c r="H27" s="41">
        <v>0</v>
      </c>
      <c r="I27" s="42">
        <f>ROUND(G27*H27,P4)</f>
        <v>0</v>
      </c>
      <c r="J27" s="39" t="s">
        <v>2348</v>
      </c>
      <c r="O27" s="43">
        <f>I27*0.21</f>
        <v>0</v>
      </c>
      <c r="P27">
        <v>3</v>
      </c>
    </row>
    <row r="28" ht="30">
      <c r="A28" s="36" t="s">
        <v>464</v>
      </c>
      <c r="B28" s="44"/>
      <c r="C28" s="45"/>
      <c r="D28" s="45"/>
      <c r="E28" s="38" t="s">
        <v>2363</v>
      </c>
      <c r="F28" s="45"/>
      <c r="G28" s="45"/>
      <c r="H28" s="45"/>
      <c r="I28" s="45"/>
      <c r="J28" s="47"/>
    </row>
    <row r="29" ht="30">
      <c r="A29" s="36" t="s">
        <v>465</v>
      </c>
      <c r="B29" s="44"/>
      <c r="C29" s="45"/>
      <c r="D29" s="45"/>
      <c r="E29" s="48" t="s">
        <v>2364</v>
      </c>
      <c r="F29" s="45"/>
      <c r="G29" s="45"/>
      <c r="H29" s="45"/>
      <c r="I29" s="45"/>
      <c r="J29" s="47"/>
    </row>
    <row r="30">
      <c r="A30" s="36" t="s">
        <v>467</v>
      </c>
      <c r="B30" s="44"/>
      <c r="C30" s="45"/>
      <c r="D30" s="45"/>
      <c r="E30" s="46" t="s">
        <v>460</v>
      </c>
      <c r="F30" s="45"/>
      <c r="G30" s="45"/>
      <c r="H30" s="45"/>
      <c r="I30" s="45"/>
      <c r="J30" s="47"/>
    </row>
    <row r="31">
      <c r="A31" s="36" t="s">
        <v>458</v>
      </c>
      <c r="B31" s="36">
        <v>5</v>
      </c>
      <c r="C31" s="37" t="s">
        <v>2365</v>
      </c>
      <c r="D31" s="36" t="s">
        <v>460</v>
      </c>
      <c r="E31" s="38" t="s">
        <v>2366</v>
      </c>
      <c r="F31" s="39" t="s">
        <v>475</v>
      </c>
      <c r="G31" s="40">
        <v>0.93600000000000005</v>
      </c>
      <c r="H31" s="41">
        <v>0</v>
      </c>
      <c r="I31" s="42">
        <f>ROUND(G31*H31,P4)</f>
        <v>0</v>
      </c>
      <c r="J31" s="39" t="s">
        <v>2348</v>
      </c>
      <c r="O31" s="43">
        <f>I31*0.21</f>
        <v>0</v>
      </c>
      <c r="P31">
        <v>3</v>
      </c>
    </row>
    <row r="32" ht="30">
      <c r="A32" s="36" t="s">
        <v>464</v>
      </c>
      <c r="B32" s="44"/>
      <c r="C32" s="45"/>
      <c r="D32" s="45"/>
      <c r="E32" s="38" t="s">
        <v>2367</v>
      </c>
      <c r="F32" s="45"/>
      <c r="G32" s="45"/>
      <c r="H32" s="45"/>
      <c r="I32" s="45"/>
      <c r="J32" s="47"/>
    </row>
    <row r="33">
      <c r="A33" s="36" t="s">
        <v>465</v>
      </c>
      <c r="B33" s="44"/>
      <c r="C33" s="45"/>
      <c r="D33" s="45"/>
      <c r="E33" s="48" t="s">
        <v>2368</v>
      </c>
      <c r="F33" s="45"/>
      <c r="G33" s="45"/>
      <c r="H33" s="45"/>
      <c r="I33" s="45"/>
      <c r="J33" s="47"/>
    </row>
    <row r="34">
      <c r="A34" s="36" t="s">
        <v>467</v>
      </c>
      <c r="B34" s="44"/>
      <c r="C34" s="45"/>
      <c r="D34" s="45"/>
      <c r="E34" s="46" t="s">
        <v>460</v>
      </c>
      <c r="F34" s="45"/>
      <c r="G34" s="45"/>
      <c r="H34" s="45"/>
      <c r="I34" s="45"/>
      <c r="J34" s="47"/>
    </row>
    <row r="35">
      <c r="A35" s="36" t="s">
        <v>458</v>
      </c>
      <c r="B35" s="36">
        <v>6</v>
      </c>
      <c r="C35" s="37" t="s">
        <v>2369</v>
      </c>
      <c r="D35" s="36" t="s">
        <v>460</v>
      </c>
      <c r="E35" s="38" t="s">
        <v>2370</v>
      </c>
      <c r="F35" s="39" t="s">
        <v>475</v>
      </c>
      <c r="G35" s="40">
        <v>0.59399999999999997</v>
      </c>
      <c r="H35" s="41">
        <v>0</v>
      </c>
      <c r="I35" s="42">
        <f>ROUND(G35*H35,P4)</f>
        <v>0</v>
      </c>
      <c r="J35" s="39" t="s">
        <v>2348</v>
      </c>
      <c r="O35" s="43">
        <f>I35*0.21</f>
        <v>0</v>
      </c>
      <c r="P35">
        <v>3</v>
      </c>
    </row>
    <row r="36" ht="30">
      <c r="A36" s="36" t="s">
        <v>464</v>
      </c>
      <c r="B36" s="44"/>
      <c r="C36" s="45"/>
      <c r="D36" s="45"/>
      <c r="E36" s="38" t="s">
        <v>2371</v>
      </c>
      <c r="F36" s="45"/>
      <c r="G36" s="45"/>
      <c r="H36" s="45"/>
      <c r="I36" s="45"/>
      <c r="J36" s="47"/>
    </row>
    <row r="37" ht="30">
      <c r="A37" s="36" t="s">
        <v>465</v>
      </c>
      <c r="B37" s="44"/>
      <c r="C37" s="45"/>
      <c r="D37" s="45"/>
      <c r="E37" s="48" t="s">
        <v>2878</v>
      </c>
      <c r="F37" s="45"/>
      <c r="G37" s="45"/>
      <c r="H37" s="45"/>
      <c r="I37" s="45"/>
      <c r="J37" s="47"/>
    </row>
    <row r="38">
      <c r="A38" s="36" t="s">
        <v>467</v>
      </c>
      <c r="B38" s="44"/>
      <c r="C38" s="45"/>
      <c r="D38" s="45"/>
      <c r="E38" s="46" t="s">
        <v>460</v>
      </c>
      <c r="F38" s="45"/>
      <c r="G38" s="45"/>
      <c r="H38" s="45"/>
      <c r="I38" s="45"/>
      <c r="J38" s="47"/>
    </row>
    <row r="39">
      <c r="A39" s="36" t="s">
        <v>458</v>
      </c>
      <c r="B39" s="36">
        <v>7</v>
      </c>
      <c r="C39" s="37" t="s">
        <v>2373</v>
      </c>
      <c r="D39" s="36" t="s">
        <v>460</v>
      </c>
      <c r="E39" s="38" t="s">
        <v>2374</v>
      </c>
      <c r="F39" s="39" t="s">
        <v>492</v>
      </c>
      <c r="G39" s="40">
        <v>2.0699999999999998</v>
      </c>
      <c r="H39" s="41">
        <v>0</v>
      </c>
      <c r="I39" s="42">
        <f>ROUND(G39*H39,P4)</f>
        <v>0</v>
      </c>
      <c r="J39" s="39" t="s">
        <v>2348</v>
      </c>
      <c r="O39" s="43">
        <f>I39*0.21</f>
        <v>0</v>
      </c>
      <c r="P39">
        <v>3</v>
      </c>
    </row>
    <row r="40">
      <c r="A40" s="36" t="s">
        <v>464</v>
      </c>
      <c r="B40" s="44"/>
      <c r="C40" s="45"/>
      <c r="D40" s="45"/>
      <c r="E40" s="38" t="s">
        <v>2375</v>
      </c>
      <c r="F40" s="45"/>
      <c r="G40" s="45"/>
      <c r="H40" s="45"/>
      <c r="I40" s="45"/>
      <c r="J40" s="47"/>
    </row>
    <row r="41" ht="30">
      <c r="A41" s="36" t="s">
        <v>465</v>
      </c>
      <c r="B41" s="44"/>
      <c r="C41" s="45"/>
      <c r="D41" s="45"/>
      <c r="E41" s="48" t="s">
        <v>2879</v>
      </c>
      <c r="F41" s="45"/>
      <c r="G41" s="45"/>
      <c r="H41" s="45"/>
      <c r="I41" s="45"/>
      <c r="J41" s="47"/>
    </row>
    <row r="42">
      <c r="A42" s="36" t="s">
        <v>467</v>
      </c>
      <c r="B42" s="44"/>
      <c r="C42" s="45"/>
      <c r="D42" s="45"/>
      <c r="E42" s="46" t="s">
        <v>460</v>
      </c>
      <c r="F42" s="45"/>
      <c r="G42" s="45"/>
      <c r="H42" s="45"/>
      <c r="I42" s="45"/>
      <c r="J42" s="47"/>
    </row>
    <row r="43">
      <c r="A43" s="36" t="s">
        <v>458</v>
      </c>
      <c r="B43" s="36">
        <v>8</v>
      </c>
      <c r="C43" s="37" t="s">
        <v>2377</v>
      </c>
      <c r="D43" s="36" t="s">
        <v>460</v>
      </c>
      <c r="E43" s="38" t="s">
        <v>2378</v>
      </c>
      <c r="F43" s="39" t="s">
        <v>492</v>
      </c>
      <c r="G43" s="40">
        <v>2.0699999999999998</v>
      </c>
      <c r="H43" s="41">
        <v>0</v>
      </c>
      <c r="I43" s="42">
        <f>ROUND(G43*H43,P4)</f>
        <v>0</v>
      </c>
      <c r="J43" s="39" t="s">
        <v>2348</v>
      </c>
      <c r="O43" s="43">
        <f>I43*0.21</f>
        <v>0</v>
      </c>
      <c r="P43">
        <v>3</v>
      </c>
    </row>
    <row r="44">
      <c r="A44" s="36" t="s">
        <v>464</v>
      </c>
      <c r="B44" s="44"/>
      <c r="C44" s="45"/>
      <c r="D44" s="45"/>
      <c r="E44" s="38" t="s">
        <v>2379</v>
      </c>
      <c r="F44" s="45"/>
      <c r="G44" s="45"/>
      <c r="H44" s="45"/>
      <c r="I44" s="45"/>
      <c r="J44" s="47"/>
    </row>
    <row r="45">
      <c r="A45" s="36" t="s">
        <v>467</v>
      </c>
      <c r="B45" s="44"/>
      <c r="C45" s="45"/>
      <c r="D45" s="45"/>
      <c r="E45" s="46" t="s">
        <v>460</v>
      </c>
      <c r="F45" s="45"/>
      <c r="G45" s="45"/>
      <c r="H45" s="45"/>
      <c r="I45" s="45"/>
      <c r="J45" s="47"/>
    </row>
    <row r="46">
      <c r="A46" s="36" t="s">
        <v>458</v>
      </c>
      <c r="B46" s="36">
        <v>9</v>
      </c>
      <c r="C46" s="37" t="s">
        <v>2380</v>
      </c>
      <c r="D46" s="36" t="s">
        <v>460</v>
      </c>
      <c r="E46" s="38" t="s">
        <v>2381</v>
      </c>
      <c r="F46" s="39" t="s">
        <v>613</v>
      </c>
      <c r="G46" s="40">
        <v>0.035999999999999997</v>
      </c>
      <c r="H46" s="41">
        <v>0</v>
      </c>
      <c r="I46" s="42">
        <f>ROUND(G46*H46,P4)</f>
        <v>0</v>
      </c>
      <c r="J46" s="39" t="s">
        <v>2348</v>
      </c>
      <c r="O46" s="43">
        <f>I46*0.21</f>
        <v>0</v>
      </c>
      <c r="P46">
        <v>3</v>
      </c>
    </row>
    <row r="47">
      <c r="A47" s="36" t="s">
        <v>464</v>
      </c>
      <c r="B47" s="44"/>
      <c r="C47" s="45"/>
      <c r="D47" s="45"/>
      <c r="E47" s="38" t="s">
        <v>2382</v>
      </c>
      <c r="F47" s="45"/>
      <c r="G47" s="45"/>
      <c r="H47" s="45"/>
      <c r="I47" s="45"/>
      <c r="J47" s="47"/>
    </row>
    <row r="48" ht="30">
      <c r="A48" s="36" t="s">
        <v>465</v>
      </c>
      <c r="B48" s="44"/>
      <c r="C48" s="45"/>
      <c r="D48" s="45"/>
      <c r="E48" s="48" t="s">
        <v>2383</v>
      </c>
      <c r="F48" s="45"/>
      <c r="G48" s="45"/>
      <c r="H48" s="45"/>
      <c r="I48" s="45"/>
      <c r="J48" s="47"/>
    </row>
    <row r="49">
      <c r="A49" s="36" t="s">
        <v>467</v>
      </c>
      <c r="B49" s="44"/>
      <c r="C49" s="45"/>
      <c r="D49" s="45"/>
      <c r="E49" s="46" t="s">
        <v>460</v>
      </c>
      <c r="F49" s="45"/>
      <c r="G49" s="45"/>
      <c r="H49" s="45"/>
      <c r="I49" s="45"/>
      <c r="J49" s="47"/>
    </row>
    <row r="50" ht="30">
      <c r="A50" s="36" t="s">
        <v>458</v>
      </c>
      <c r="B50" s="36">
        <v>10</v>
      </c>
      <c r="C50" s="37" t="s">
        <v>2384</v>
      </c>
      <c r="D50" s="36" t="s">
        <v>460</v>
      </c>
      <c r="E50" s="38" t="s">
        <v>2385</v>
      </c>
      <c r="F50" s="39" t="s">
        <v>492</v>
      </c>
      <c r="G50" s="40">
        <v>19.125</v>
      </c>
      <c r="H50" s="41">
        <v>0</v>
      </c>
      <c r="I50" s="42">
        <f>ROUND(G50*H50,P4)</f>
        <v>0</v>
      </c>
      <c r="J50" s="39" t="s">
        <v>2348</v>
      </c>
      <c r="O50" s="43">
        <f>I50*0.21</f>
        <v>0</v>
      </c>
      <c r="P50">
        <v>3</v>
      </c>
    </row>
    <row r="51" ht="45">
      <c r="A51" s="36" t="s">
        <v>464</v>
      </c>
      <c r="B51" s="44"/>
      <c r="C51" s="45"/>
      <c r="D51" s="45"/>
      <c r="E51" s="38" t="s">
        <v>2386</v>
      </c>
      <c r="F51" s="45"/>
      <c r="G51" s="45"/>
      <c r="H51" s="45"/>
      <c r="I51" s="45"/>
      <c r="J51" s="47"/>
    </row>
    <row r="52" ht="60">
      <c r="A52" s="36" t="s">
        <v>465</v>
      </c>
      <c r="B52" s="44"/>
      <c r="C52" s="45"/>
      <c r="D52" s="45"/>
      <c r="E52" s="48" t="s">
        <v>2880</v>
      </c>
      <c r="F52" s="45"/>
      <c r="G52" s="45"/>
      <c r="H52" s="45"/>
      <c r="I52" s="45"/>
      <c r="J52" s="47"/>
    </row>
    <row r="53">
      <c r="A53" s="36" t="s">
        <v>467</v>
      </c>
      <c r="B53" s="44"/>
      <c r="C53" s="45"/>
      <c r="D53" s="45"/>
      <c r="E53" s="46" t="s">
        <v>460</v>
      </c>
      <c r="F53" s="45"/>
      <c r="G53" s="45"/>
      <c r="H53" s="45"/>
      <c r="I53" s="45"/>
      <c r="J53" s="47"/>
    </row>
    <row r="54">
      <c r="A54" s="36" t="s">
        <v>458</v>
      </c>
      <c r="B54" s="36">
        <v>11</v>
      </c>
      <c r="C54" s="37" t="s">
        <v>2388</v>
      </c>
      <c r="D54" s="36" t="s">
        <v>460</v>
      </c>
      <c r="E54" s="38" t="s">
        <v>2389</v>
      </c>
      <c r="F54" s="39" t="s">
        <v>613</v>
      </c>
      <c r="G54" s="40">
        <v>0.115</v>
      </c>
      <c r="H54" s="41">
        <v>0</v>
      </c>
      <c r="I54" s="42">
        <f>ROUND(G54*H54,P4)</f>
        <v>0</v>
      </c>
      <c r="J54" s="39" t="s">
        <v>2348</v>
      </c>
      <c r="O54" s="43">
        <f>I54*0.21</f>
        <v>0</v>
      </c>
      <c r="P54">
        <v>3</v>
      </c>
    </row>
    <row r="55" ht="45">
      <c r="A55" s="36" t="s">
        <v>464</v>
      </c>
      <c r="B55" s="44"/>
      <c r="C55" s="45"/>
      <c r="D55" s="45"/>
      <c r="E55" s="38" t="s">
        <v>2390</v>
      </c>
      <c r="F55" s="45"/>
      <c r="G55" s="45"/>
      <c r="H55" s="45"/>
      <c r="I55" s="45"/>
      <c r="J55" s="47"/>
    </row>
    <row r="56" ht="45">
      <c r="A56" s="36" t="s">
        <v>465</v>
      </c>
      <c r="B56" s="44"/>
      <c r="C56" s="45"/>
      <c r="D56" s="45"/>
      <c r="E56" s="48" t="s">
        <v>2881</v>
      </c>
      <c r="F56" s="45"/>
      <c r="G56" s="45"/>
      <c r="H56" s="45"/>
      <c r="I56" s="45"/>
      <c r="J56" s="47"/>
    </row>
    <row r="57">
      <c r="A57" s="36" t="s">
        <v>467</v>
      </c>
      <c r="B57" s="44"/>
      <c r="C57" s="45"/>
      <c r="D57" s="45"/>
      <c r="E57" s="46" t="s">
        <v>460</v>
      </c>
      <c r="F57" s="45"/>
      <c r="G57" s="45"/>
      <c r="H57" s="45"/>
      <c r="I57" s="45"/>
      <c r="J57" s="47"/>
    </row>
    <row r="58">
      <c r="A58" s="30" t="s">
        <v>455</v>
      </c>
      <c r="B58" s="31"/>
      <c r="C58" s="32" t="s">
        <v>2392</v>
      </c>
      <c r="D58" s="33"/>
      <c r="E58" s="30" t="s">
        <v>2393</v>
      </c>
      <c r="F58" s="33"/>
      <c r="G58" s="33"/>
      <c r="H58" s="33"/>
      <c r="I58" s="34">
        <f>SUMIFS(I59:I62,A59:A62,"P")</f>
        <v>0</v>
      </c>
      <c r="J58" s="35"/>
    </row>
    <row r="59" ht="30">
      <c r="A59" s="36" t="s">
        <v>458</v>
      </c>
      <c r="B59" s="36">
        <v>12</v>
      </c>
      <c r="C59" s="37" t="s">
        <v>2394</v>
      </c>
      <c r="D59" s="36" t="s">
        <v>460</v>
      </c>
      <c r="E59" s="38" t="s">
        <v>2395</v>
      </c>
      <c r="F59" s="39" t="s">
        <v>751</v>
      </c>
      <c r="G59" s="40">
        <v>1</v>
      </c>
      <c r="H59" s="41">
        <v>0</v>
      </c>
      <c r="I59" s="42">
        <f>ROUND(G59*H59,P4)</f>
        <v>0</v>
      </c>
      <c r="J59" s="39" t="s">
        <v>463</v>
      </c>
      <c r="O59" s="43">
        <f>I59*0.21</f>
        <v>0</v>
      </c>
      <c r="P59">
        <v>3</v>
      </c>
    </row>
    <row r="60" ht="90">
      <c r="A60" s="36" t="s">
        <v>464</v>
      </c>
      <c r="B60" s="44"/>
      <c r="C60" s="45"/>
      <c r="D60" s="45"/>
      <c r="E60" s="38" t="s">
        <v>2396</v>
      </c>
      <c r="F60" s="45"/>
      <c r="G60" s="45"/>
      <c r="H60" s="45"/>
      <c r="I60" s="45"/>
      <c r="J60" s="47"/>
    </row>
    <row r="61" ht="409.5">
      <c r="A61" s="36" t="s">
        <v>465</v>
      </c>
      <c r="B61" s="44"/>
      <c r="C61" s="45"/>
      <c r="D61" s="45"/>
      <c r="E61" s="48" t="s">
        <v>2882</v>
      </c>
      <c r="F61" s="45"/>
      <c r="G61" s="45"/>
      <c r="H61" s="45"/>
      <c r="I61" s="45"/>
      <c r="J61" s="47"/>
    </row>
    <row r="62">
      <c r="A62" s="36" t="s">
        <v>467</v>
      </c>
      <c r="B62" s="44"/>
      <c r="C62" s="45"/>
      <c r="D62" s="45"/>
      <c r="E62" s="46" t="s">
        <v>460</v>
      </c>
      <c r="F62" s="45"/>
      <c r="G62" s="45"/>
      <c r="H62" s="45"/>
      <c r="I62" s="45"/>
      <c r="J62" s="47"/>
    </row>
    <row r="63">
      <c r="A63" s="30" t="s">
        <v>455</v>
      </c>
      <c r="B63" s="31"/>
      <c r="C63" s="32" t="s">
        <v>2398</v>
      </c>
      <c r="D63" s="33"/>
      <c r="E63" s="30" t="s">
        <v>2399</v>
      </c>
      <c r="F63" s="33"/>
      <c r="G63" s="33"/>
      <c r="H63" s="33"/>
      <c r="I63" s="34">
        <f>SUMIFS(I64:I70,A64:A70,"P")</f>
        <v>0</v>
      </c>
      <c r="J63" s="35"/>
    </row>
    <row r="64">
      <c r="A64" s="36" t="s">
        <v>458</v>
      </c>
      <c r="B64" s="36">
        <v>13</v>
      </c>
      <c r="C64" s="37" t="s">
        <v>2400</v>
      </c>
      <c r="D64" s="36" t="s">
        <v>460</v>
      </c>
      <c r="E64" s="38" t="s">
        <v>2401</v>
      </c>
      <c r="F64" s="39" t="s">
        <v>743</v>
      </c>
      <c r="G64" s="40">
        <v>2.2000000000000002</v>
      </c>
      <c r="H64" s="41">
        <v>0</v>
      </c>
      <c r="I64" s="42">
        <f>ROUND(G64*H64,P4)</f>
        <v>0</v>
      </c>
      <c r="J64" s="39" t="s">
        <v>2348</v>
      </c>
      <c r="O64" s="43">
        <f>I64*0.21</f>
        <v>0</v>
      </c>
      <c r="P64">
        <v>3</v>
      </c>
    </row>
    <row r="65" ht="45">
      <c r="A65" s="36" t="s">
        <v>464</v>
      </c>
      <c r="B65" s="44"/>
      <c r="C65" s="45"/>
      <c r="D65" s="45"/>
      <c r="E65" s="38" t="s">
        <v>2402</v>
      </c>
      <c r="F65" s="45"/>
      <c r="G65" s="45"/>
      <c r="H65" s="45"/>
      <c r="I65" s="45"/>
      <c r="J65" s="47"/>
    </row>
    <row r="66">
      <c r="A66" s="36" t="s">
        <v>465</v>
      </c>
      <c r="B66" s="44"/>
      <c r="C66" s="45"/>
      <c r="D66" s="45"/>
      <c r="E66" s="48" t="s">
        <v>2403</v>
      </c>
      <c r="F66" s="45"/>
      <c r="G66" s="45"/>
      <c r="H66" s="45"/>
      <c r="I66" s="45"/>
      <c r="J66" s="47"/>
    </row>
    <row r="67">
      <c r="A67" s="36" t="s">
        <v>467</v>
      </c>
      <c r="B67" s="44"/>
      <c r="C67" s="45"/>
      <c r="D67" s="45"/>
      <c r="E67" s="46" t="s">
        <v>460</v>
      </c>
      <c r="F67" s="45"/>
      <c r="G67" s="45"/>
      <c r="H67" s="45"/>
      <c r="I67" s="45"/>
      <c r="J67" s="47"/>
    </row>
    <row r="68">
      <c r="A68" s="36" t="s">
        <v>458</v>
      </c>
      <c r="B68" s="36">
        <v>14</v>
      </c>
      <c r="C68" s="37" t="s">
        <v>2404</v>
      </c>
      <c r="D68" s="36" t="s">
        <v>460</v>
      </c>
      <c r="E68" s="38" t="s">
        <v>2405</v>
      </c>
      <c r="F68" s="39" t="s">
        <v>751</v>
      </c>
      <c r="G68" s="40">
        <v>2</v>
      </c>
      <c r="H68" s="41">
        <v>0</v>
      </c>
      <c r="I68" s="42">
        <f>ROUND(G68*H68,P4)</f>
        <v>0</v>
      </c>
      <c r="J68" s="39" t="s">
        <v>463</v>
      </c>
      <c r="O68" s="43">
        <f>I68*0.21</f>
        <v>0</v>
      </c>
      <c r="P68">
        <v>3</v>
      </c>
    </row>
    <row r="69">
      <c r="A69" s="36" t="s">
        <v>464</v>
      </c>
      <c r="B69" s="44"/>
      <c r="C69" s="45"/>
      <c r="D69" s="45"/>
      <c r="E69" s="38" t="s">
        <v>2405</v>
      </c>
      <c r="F69" s="45"/>
      <c r="G69" s="45"/>
      <c r="H69" s="45"/>
      <c r="I69" s="45"/>
      <c r="J69" s="47"/>
    </row>
    <row r="70">
      <c r="A70" s="36" t="s">
        <v>467</v>
      </c>
      <c r="B70" s="44"/>
      <c r="C70" s="45"/>
      <c r="D70" s="45"/>
      <c r="E70" s="46" t="s">
        <v>460</v>
      </c>
      <c r="F70" s="45"/>
      <c r="G70" s="45"/>
      <c r="H70" s="45"/>
      <c r="I70" s="45"/>
      <c r="J70" s="47"/>
    </row>
    <row r="71">
      <c r="A71" s="30" t="s">
        <v>455</v>
      </c>
      <c r="B71" s="31"/>
      <c r="C71" s="32" t="s">
        <v>2406</v>
      </c>
      <c r="D71" s="33"/>
      <c r="E71" s="30" t="s">
        <v>2407</v>
      </c>
      <c r="F71" s="33"/>
      <c r="G71" s="33"/>
      <c r="H71" s="33"/>
      <c r="I71" s="34">
        <f>SUMIFS(I72:I108,A72:A108,"P")</f>
        <v>0</v>
      </c>
      <c r="J71" s="35"/>
    </row>
    <row r="72" ht="30">
      <c r="A72" s="36" t="s">
        <v>458</v>
      </c>
      <c r="B72" s="36">
        <v>15</v>
      </c>
      <c r="C72" s="37" t="s">
        <v>2408</v>
      </c>
      <c r="D72" s="36" t="s">
        <v>460</v>
      </c>
      <c r="E72" s="38" t="s">
        <v>2409</v>
      </c>
      <c r="F72" s="39" t="s">
        <v>475</v>
      </c>
      <c r="G72" s="40">
        <v>0.996</v>
      </c>
      <c r="H72" s="41">
        <v>0</v>
      </c>
      <c r="I72" s="42">
        <f>ROUND(G72*H72,P4)</f>
        <v>0</v>
      </c>
      <c r="J72" s="39" t="s">
        <v>2348</v>
      </c>
      <c r="O72" s="43">
        <f>I72*0.21</f>
        <v>0</v>
      </c>
      <c r="P72">
        <v>3</v>
      </c>
    </row>
    <row r="73" ht="30">
      <c r="A73" s="36" t="s">
        <v>464</v>
      </c>
      <c r="B73" s="44"/>
      <c r="C73" s="45"/>
      <c r="D73" s="45"/>
      <c r="E73" s="38" t="s">
        <v>2410</v>
      </c>
      <c r="F73" s="45"/>
      <c r="G73" s="45"/>
      <c r="H73" s="45"/>
      <c r="I73" s="45"/>
      <c r="J73" s="47"/>
    </row>
    <row r="74" ht="135">
      <c r="A74" s="36" t="s">
        <v>465</v>
      </c>
      <c r="B74" s="44"/>
      <c r="C74" s="45"/>
      <c r="D74" s="45"/>
      <c r="E74" s="48" t="s">
        <v>2883</v>
      </c>
      <c r="F74" s="45"/>
      <c r="G74" s="45"/>
      <c r="H74" s="45"/>
      <c r="I74" s="45"/>
      <c r="J74" s="47"/>
    </row>
    <row r="75">
      <c r="A75" s="36" t="s">
        <v>467</v>
      </c>
      <c r="B75" s="44"/>
      <c r="C75" s="45"/>
      <c r="D75" s="45"/>
      <c r="E75" s="46" t="s">
        <v>460</v>
      </c>
      <c r="F75" s="45"/>
      <c r="G75" s="45"/>
      <c r="H75" s="45"/>
      <c r="I75" s="45"/>
      <c r="J75" s="47"/>
    </row>
    <row r="76">
      <c r="A76" s="36" t="s">
        <v>458</v>
      </c>
      <c r="B76" s="36">
        <v>16</v>
      </c>
      <c r="C76" s="37" t="s">
        <v>2412</v>
      </c>
      <c r="D76" s="36" t="s">
        <v>460</v>
      </c>
      <c r="E76" s="38" t="s">
        <v>2413</v>
      </c>
      <c r="F76" s="39" t="s">
        <v>475</v>
      </c>
      <c r="G76" s="40">
        <v>0.996</v>
      </c>
      <c r="H76" s="41">
        <v>0</v>
      </c>
      <c r="I76" s="42">
        <f>ROUND(G76*H76,P4)</f>
        <v>0</v>
      </c>
      <c r="J76" s="39" t="s">
        <v>2348</v>
      </c>
      <c r="O76" s="43">
        <f>I76*0.21</f>
        <v>0</v>
      </c>
      <c r="P76">
        <v>3</v>
      </c>
    </row>
    <row r="77" ht="30">
      <c r="A77" s="36" t="s">
        <v>464</v>
      </c>
      <c r="B77" s="44"/>
      <c r="C77" s="45"/>
      <c r="D77" s="45"/>
      <c r="E77" s="38" t="s">
        <v>2414</v>
      </c>
      <c r="F77" s="45"/>
      <c r="G77" s="45"/>
      <c r="H77" s="45"/>
      <c r="I77" s="45"/>
      <c r="J77" s="47"/>
    </row>
    <row r="78">
      <c r="A78" s="36" t="s">
        <v>467</v>
      </c>
      <c r="B78" s="44"/>
      <c r="C78" s="45"/>
      <c r="D78" s="45"/>
      <c r="E78" s="46" t="s">
        <v>460</v>
      </c>
      <c r="F78" s="45"/>
      <c r="G78" s="45"/>
      <c r="H78" s="45"/>
      <c r="I78" s="45"/>
      <c r="J78" s="47"/>
    </row>
    <row r="79">
      <c r="A79" s="36" t="s">
        <v>458</v>
      </c>
      <c r="B79" s="36">
        <v>17</v>
      </c>
      <c r="C79" s="37" t="s">
        <v>2416</v>
      </c>
      <c r="D79" s="36" t="s">
        <v>460</v>
      </c>
      <c r="E79" s="38" t="s">
        <v>2417</v>
      </c>
      <c r="F79" s="39" t="s">
        <v>492</v>
      </c>
      <c r="G79" s="40">
        <v>5.6879999999999997</v>
      </c>
      <c r="H79" s="41">
        <v>0</v>
      </c>
      <c r="I79" s="42">
        <f>ROUND(G79*H79,P4)</f>
        <v>0</v>
      </c>
      <c r="J79" s="39" t="s">
        <v>2348</v>
      </c>
      <c r="O79" s="43">
        <f>I79*0.21</f>
        <v>0</v>
      </c>
      <c r="P79">
        <v>3</v>
      </c>
    </row>
    <row r="80">
      <c r="A80" s="36" t="s">
        <v>464</v>
      </c>
      <c r="B80" s="44"/>
      <c r="C80" s="45"/>
      <c r="D80" s="45"/>
      <c r="E80" s="38" t="s">
        <v>2418</v>
      </c>
      <c r="F80" s="45"/>
      <c r="G80" s="45"/>
      <c r="H80" s="45"/>
      <c r="I80" s="45"/>
      <c r="J80" s="47"/>
    </row>
    <row r="81" ht="165">
      <c r="A81" s="36" t="s">
        <v>465</v>
      </c>
      <c r="B81" s="44"/>
      <c r="C81" s="45"/>
      <c r="D81" s="45"/>
      <c r="E81" s="48" t="s">
        <v>2884</v>
      </c>
      <c r="F81" s="45"/>
      <c r="G81" s="45"/>
      <c r="H81" s="45"/>
      <c r="I81" s="45"/>
      <c r="J81" s="47"/>
    </row>
    <row r="82">
      <c r="A82" s="36" t="s">
        <v>467</v>
      </c>
      <c r="B82" s="44"/>
      <c r="C82" s="45"/>
      <c r="D82" s="45"/>
      <c r="E82" s="46" t="s">
        <v>460</v>
      </c>
      <c r="F82" s="45"/>
      <c r="G82" s="45"/>
      <c r="H82" s="45"/>
      <c r="I82" s="45"/>
      <c r="J82" s="47"/>
    </row>
    <row r="83">
      <c r="A83" s="36" t="s">
        <v>458</v>
      </c>
      <c r="B83" s="36">
        <v>18</v>
      </c>
      <c r="C83" s="37" t="s">
        <v>2420</v>
      </c>
      <c r="D83" s="36" t="s">
        <v>460</v>
      </c>
      <c r="E83" s="38" t="s">
        <v>2421</v>
      </c>
      <c r="F83" s="39" t="s">
        <v>492</v>
      </c>
      <c r="G83" s="40">
        <v>5.6879999999999997</v>
      </c>
      <c r="H83" s="41">
        <v>0</v>
      </c>
      <c r="I83" s="42">
        <f>ROUND(G83*H83,P4)</f>
        <v>0</v>
      </c>
      <c r="J83" s="39" t="s">
        <v>2348</v>
      </c>
      <c r="O83" s="43">
        <f>I83*0.21</f>
        <v>0</v>
      </c>
      <c r="P83">
        <v>3</v>
      </c>
    </row>
    <row r="84">
      <c r="A84" s="36" t="s">
        <v>464</v>
      </c>
      <c r="B84" s="44"/>
      <c r="C84" s="45"/>
      <c r="D84" s="45"/>
      <c r="E84" s="38" t="s">
        <v>2422</v>
      </c>
      <c r="F84" s="45"/>
      <c r="G84" s="45"/>
      <c r="H84" s="45"/>
      <c r="I84" s="45"/>
      <c r="J84" s="47"/>
    </row>
    <row r="85">
      <c r="A85" s="36" t="s">
        <v>467</v>
      </c>
      <c r="B85" s="44"/>
      <c r="C85" s="45"/>
      <c r="D85" s="45"/>
      <c r="E85" s="46" t="s">
        <v>460</v>
      </c>
      <c r="F85" s="45"/>
      <c r="G85" s="45"/>
      <c r="H85" s="45"/>
      <c r="I85" s="45"/>
      <c r="J85" s="47"/>
    </row>
    <row r="86">
      <c r="A86" s="36" t="s">
        <v>458</v>
      </c>
      <c r="B86" s="36">
        <v>19</v>
      </c>
      <c r="C86" s="37" t="s">
        <v>2423</v>
      </c>
      <c r="D86" s="36" t="s">
        <v>460</v>
      </c>
      <c r="E86" s="38" t="s">
        <v>2424</v>
      </c>
      <c r="F86" s="39" t="s">
        <v>492</v>
      </c>
      <c r="G86" s="40">
        <v>11.34</v>
      </c>
      <c r="H86" s="41">
        <v>0</v>
      </c>
      <c r="I86" s="42">
        <f>ROUND(G86*H86,P4)</f>
        <v>0</v>
      </c>
      <c r="J86" s="39" t="s">
        <v>2348</v>
      </c>
      <c r="O86" s="43">
        <f>I86*0.21</f>
        <v>0</v>
      </c>
      <c r="P86">
        <v>3</v>
      </c>
    </row>
    <row r="87">
      <c r="A87" s="36" t="s">
        <v>464</v>
      </c>
      <c r="B87" s="44"/>
      <c r="C87" s="45"/>
      <c r="D87" s="45"/>
      <c r="E87" s="38" t="s">
        <v>2425</v>
      </c>
      <c r="F87" s="45"/>
      <c r="G87" s="45"/>
      <c r="H87" s="45"/>
      <c r="I87" s="45"/>
      <c r="J87" s="47"/>
    </row>
    <row r="88">
      <c r="A88" s="36" t="s">
        <v>465</v>
      </c>
      <c r="B88" s="44"/>
      <c r="C88" s="45"/>
      <c r="D88" s="45"/>
      <c r="E88" s="48" t="s">
        <v>2426</v>
      </c>
      <c r="F88" s="45"/>
      <c r="G88" s="45"/>
      <c r="H88" s="45"/>
      <c r="I88" s="45"/>
      <c r="J88" s="47"/>
    </row>
    <row r="89">
      <c r="A89" s="36" t="s">
        <v>467</v>
      </c>
      <c r="B89" s="44"/>
      <c r="C89" s="45"/>
      <c r="D89" s="45"/>
      <c r="E89" s="46" t="s">
        <v>460</v>
      </c>
      <c r="F89" s="45"/>
      <c r="G89" s="45"/>
      <c r="H89" s="45"/>
      <c r="I89" s="45"/>
      <c r="J89" s="47"/>
    </row>
    <row r="90">
      <c r="A90" s="36" t="s">
        <v>458</v>
      </c>
      <c r="B90" s="36">
        <v>20</v>
      </c>
      <c r="C90" s="37" t="s">
        <v>2427</v>
      </c>
      <c r="D90" s="36" t="s">
        <v>460</v>
      </c>
      <c r="E90" s="38" t="s">
        <v>2428</v>
      </c>
      <c r="F90" s="39" t="s">
        <v>492</v>
      </c>
      <c r="G90" s="40">
        <v>11.34</v>
      </c>
      <c r="H90" s="41">
        <v>0</v>
      </c>
      <c r="I90" s="42">
        <f>ROUND(G90*H90,P4)</f>
        <v>0</v>
      </c>
      <c r="J90" s="39" t="s">
        <v>2348</v>
      </c>
      <c r="O90" s="43">
        <f>I90*0.21</f>
        <v>0</v>
      </c>
      <c r="P90">
        <v>3</v>
      </c>
    </row>
    <row r="91" ht="30">
      <c r="A91" s="36" t="s">
        <v>464</v>
      </c>
      <c r="B91" s="44"/>
      <c r="C91" s="45"/>
      <c r="D91" s="45"/>
      <c r="E91" s="38" t="s">
        <v>2429</v>
      </c>
      <c r="F91" s="45"/>
      <c r="G91" s="45"/>
      <c r="H91" s="45"/>
      <c r="I91" s="45"/>
      <c r="J91" s="47"/>
    </row>
    <row r="92">
      <c r="A92" s="36" t="s">
        <v>467</v>
      </c>
      <c r="B92" s="44"/>
      <c r="C92" s="45"/>
      <c r="D92" s="45"/>
      <c r="E92" s="46" t="s">
        <v>460</v>
      </c>
      <c r="F92" s="45"/>
      <c r="G92" s="45"/>
      <c r="H92" s="45"/>
      <c r="I92" s="45"/>
      <c r="J92" s="47"/>
    </row>
    <row r="93">
      <c r="A93" s="36" t="s">
        <v>458</v>
      </c>
      <c r="B93" s="36">
        <v>21</v>
      </c>
      <c r="C93" s="37" t="s">
        <v>2430</v>
      </c>
      <c r="D93" s="36" t="s">
        <v>460</v>
      </c>
      <c r="E93" s="38" t="s">
        <v>2431</v>
      </c>
      <c r="F93" s="39" t="s">
        <v>492</v>
      </c>
      <c r="G93" s="40">
        <v>16.199999999999999</v>
      </c>
      <c r="H93" s="41">
        <v>0</v>
      </c>
      <c r="I93" s="42">
        <f>ROUND(G93*H93,P4)</f>
        <v>0</v>
      </c>
      <c r="J93" s="39" t="s">
        <v>2348</v>
      </c>
      <c r="O93" s="43">
        <f>I93*0.21</f>
        <v>0</v>
      </c>
      <c r="P93">
        <v>3</v>
      </c>
    </row>
    <row r="94">
      <c r="A94" s="36" t="s">
        <v>464</v>
      </c>
      <c r="B94" s="44"/>
      <c r="C94" s="45"/>
      <c r="D94" s="45"/>
      <c r="E94" s="38" t="s">
        <v>2432</v>
      </c>
      <c r="F94" s="45"/>
      <c r="G94" s="45"/>
      <c r="H94" s="45"/>
      <c r="I94" s="45"/>
      <c r="J94" s="47"/>
    </row>
    <row r="95">
      <c r="A95" s="36" t="s">
        <v>465</v>
      </c>
      <c r="B95" s="44"/>
      <c r="C95" s="45"/>
      <c r="D95" s="45"/>
      <c r="E95" s="48" t="s">
        <v>2433</v>
      </c>
      <c r="F95" s="45"/>
      <c r="G95" s="45"/>
      <c r="H95" s="45"/>
      <c r="I95" s="45"/>
      <c r="J95" s="47"/>
    </row>
    <row r="96">
      <c r="A96" s="36" t="s">
        <v>467</v>
      </c>
      <c r="B96" s="44"/>
      <c r="C96" s="45"/>
      <c r="D96" s="45"/>
      <c r="E96" s="46" t="s">
        <v>460</v>
      </c>
      <c r="F96" s="45"/>
      <c r="G96" s="45"/>
      <c r="H96" s="45"/>
      <c r="I96" s="45"/>
      <c r="J96" s="47"/>
    </row>
    <row r="97">
      <c r="A97" s="36" t="s">
        <v>458</v>
      </c>
      <c r="B97" s="36">
        <v>22</v>
      </c>
      <c r="C97" s="37" t="s">
        <v>2434</v>
      </c>
      <c r="D97" s="36" t="s">
        <v>460</v>
      </c>
      <c r="E97" s="38" t="s">
        <v>2435</v>
      </c>
      <c r="F97" s="39" t="s">
        <v>492</v>
      </c>
      <c r="G97" s="40">
        <v>9.7799999999999994</v>
      </c>
      <c r="H97" s="41">
        <v>0</v>
      </c>
      <c r="I97" s="42">
        <f>ROUND(G97*H97,P4)</f>
        <v>0</v>
      </c>
      <c r="J97" s="39" t="s">
        <v>2348</v>
      </c>
      <c r="O97" s="43">
        <f>I97*0.21</f>
        <v>0</v>
      </c>
      <c r="P97">
        <v>3</v>
      </c>
    </row>
    <row r="98" ht="30">
      <c r="A98" s="36" t="s">
        <v>464</v>
      </c>
      <c r="B98" s="44"/>
      <c r="C98" s="45"/>
      <c r="D98" s="45"/>
      <c r="E98" s="38" t="s">
        <v>2436</v>
      </c>
      <c r="F98" s="45"/>
      <c r="G98" s="45"/>
      <c r="H98" s="45"/>
      <c r="I98" s="45"/>
      <c r="J98" s="47"/>
    </row>
    <row r="99" ht="45">
      <c r="A99" s="36" t="s">
        <v>465</v>
      </c>
      <c r="B99" s="44"/>
      <c r="C99" s="45"/>
      <c r="D99" s="45"/>
      <c r="E99" s="48" t="s">
        <v>2437</v>
      </c>
      <c r="F99" s="45"/>
      <c r="G99" s="45"/>
      <c r="H99" s="45"/>
      <c r="I99" s="45"/>
      <c r="J99" s="47"/>
    </row>
    <row r="100">
      <c r="A100" s="36" t="s">
        <v>467</v>
      </c>
      <c r="B100" s="44"/>
      <c r="C100" s="45"/>
      <c r="D100" s="45"/>
      <c r="E100" s="46" t="s">
        <v>460</v>
      </c>
      <c r="F100" s="45"/>
      <c r="G100" s="45"/>
      <c r="H100" s="45"/>
      <c r="I100" s="45"/>
      <c r="J100" s="47"/>
    </row>
    <row r="101">
      <c r="A101" s="36" t="s">
        <v>458</v>
      </c>
      <c r="B101" s="36">
        <v>23</v>
      </c>
      <c r="C101" s="37" t="s">
        <v>2438</v>
      </c>
      <c r="D101" s="36" t="s">
        <v>460</v>
      </c>
      <c r="E101" s="38" t="s">
        <v>2439</v>
      </c>
      <c r="F101" s="39" t="s">
        <v>492</v>
      </c>
      <c r="G101" s="40">
        <v>9.7799999999999994</v>
      </c>
      <c r="H101" s="41">
        <v>0</v>
      </c>
      <c r="I101" s="42">
        <f>ROUND(G101*H101,P4)</f>
        <v>0</v>
      </c>
      <c r="J101" s="39" t="s">
        <v>2348</v>
      </c>
      <c r="O101" s="43">
        <f>I101*0.21</f>
        <v>0</v>
      </c>
      <c r="P101">
        <v>3</v>
      </c>
    </row>
    <row r="102" ht="45">
      <c r="A102" s="36" t="s">
        <v>464</v>
      </c>
      <c r="B102" s="44"/>
      <c r="C102" s="45"/>
      <c r="D102" s="45"/>
      <c r="E102" s="38" t="s">
        <v>2440</v>
      </c>
      <c r="F102" s="45"/>
      <c r="G102" s="45"/>
      <c r="H102" s="45"/>
      <c r="I102" s="45"/>
      <c r="J102" s="47"/>
    </row>
    <row r="103" ht="45">
      <c r="A103" s="36" t="s">
        <v>465</v>
      </c>
      <c r="B103" s="44"/>
      <c r="C103" s="45"/>
      <c r="D103" s="45"/>
      <c r="E103" s="48" t="s">
        <v>2437</v>
      </c>
      <c r="F103" s="45"/>
      <c r="G103" s="45"/>
      <c r="H103" s="45"/>
      <c r="I103" s="45"/>
      <c r="J103" s="47"/>
    </row>
    <row r="104">
      <c r="A104" s="36" t="s">
        <v>467</v>
      </c>
      <c r="B104" s="44"/>
      <c r="C104" s="45"/>
      <c r="D104" s="45"/>
      <c r="E104" s="46" t="s">
        <v>460</v>
      </c>
      <c r="F104" s="45"/>
      <c r="G104" s="45"/>
      <c r="H104" s="45"/>
      <c r="I104" s="45"/>
      <c r="J104" s="47"/>
    </row>
    <row r="105" ht="30">
      <c r="A105" s="36" t="s">
        <v>458</v>
      </c>
      <c r="B105" s="36">
        <v>24</v>
      </c>
      <c r="C105" s="37" t="s">
        <v>2441</v>
      </c>
      <c r="D105" s="36" t="s">
        <v>460</v>
      </c>
      <c r="E105" s="38" t="s">
        <v>2442</v>
      </c>
      <c r="F105" s="39" t="s">
        <v>743</v>
      </c>
      <c r="G105" s="40">
        <v>18.699999999999999</v>
      </c>
      <c r="H105" s="41">
        <v>0</v>
      </c>
      <c r="I105" s="42">
        <f>ROUND(G105*H105,P4)</f>
        <v>0</v>
      </c>
      <c r="J105" s="39" t="s">
        <v>2348</v>
      </c>
      <c r="O105" s="43">
        <f>I105*0.21</f>
        <v>0</v>
      </c>
      <c r="P105">
        <v>3</v>
      </c>
    </row>
    <row r="106" ht="30">
      <c r="A106" s="36" t="s">
        <v>464</v>
      </c>
      <c r="B106" s="44"/>
      <c r="C106" s="45"/>
      <c r="D106" s="45"/>
      <c r="E106" s="38" t="s">
        <v>2443</v>
      </c>
      <c r="F106" s="45"/>
      <c r="G106" s="45"/>
      <c r="H106" s="45"/>
      <c r="I106" s="45"/>
      <c r="J106" s="47"/>
    </row>
    <row r="107">
      <c r="A107" s="36" t="s">
        <v>465</v>
      </c>
      <c r="B107" s="44"/>
      <c r="C107" s="45"/>
      <c r="D107" s="45"/>
      <c r="E107" s="48" t="s">
        <v>2444</v>
      </c>
      <c r="F107" s="45"/>
      <c r="G107" s="45"/>
      <c r="H107" s="45"/>
      <c r="I107" s="45"/>
      <c r="J107" s="47"/>
    </row>
    <row r="108">
      <c r="A108" s="36" t="s">
        <v>467</v>
      </c>
      <c r="B108" s="44"/>
      <c r="C108" s="45"/>
      <c r="D108" s="45"/>
      <c r="E108" s="46" t="s">
        <v>460</v>
      </c>
      <c r="F108" s="45"/>
      <c r="G108" s="45"/>
      <c r="H108" s="45"/>
      <c r="I108" s="45"/>
      <c r="J108" s="47"/>
    </row>
    <row r="109">
      <c r="A109" s="30" t="s">
        <v>455</v>
      </c>
      <c r="B109" s="31"/>
      <c r="C109" s="32" t="s">
        <v>2445</v>
      </c>
      <c r="D109" s="33"/>
      <c r="E109" s="30" t="s">
        <v>2446</v>
      </c>
      <c r="F109" s="33"/>
      <c r="G109" s="33"/>
      <c r="H109" s="33"/>
      <c r="I109" s="34">
        <f>SUMIFS(I110:I136,A110:A136,"P")</f>
        <v>0</v>
      </c>
      <c r="J109" s="35"/>
    </row>
    <row r="110">
      <c r="A110" s="36" t="s">
        <v>458</v>
      </c>
      <c r="B110" s="36">
        <v>25</v>
      </c>
      <c r="C110" s="37" t="s">
        <v>2447</v>
      </c>
      <c r="D110" s="36" t="s">
        <v>460</v>
      </c>
      <c r="E110" s="38" t="s">
        <v>2448</v>
      </c>
      <c r="F110" s="39" t="s">
        <v>613</v>
      </c>
      <c r="G110" s="40">
        <v>0.0030000000000000001</v>
      </c>
      <c r="H110" s="41">
        <v>0</v>
      </c>
      <c r="I110" s="42">
        <f>ROUND(G110*H110,P4)</f>
        <v>0</v>
      </c>
      <c r="J110" s="39" t="s">
        <v>2348</v>
      </c>
      <c r="O110" s="43">
        <f>I110*0.21</f>
        <v>0</v>
      </c>
      <c r="P110">
        <v>3</v>
      </c>
    </row>
    <row r="111">
      <c r="A111" s="36" t="s">
        <v>464</v>
      </c>
      <c r="B111" s="44"/>
      <c r="C111" s="45"/>
      <c r="D111" s="45"/>
      <c r="E111" s="38" t="s">
        <v>2448</v>
      </c>
      <c r="F111" s="45"/>
      <c r="G111" s="45"/>
      <c r="H111" s="45"/>
      <c r="I111" s="45"/>
      <c r="J111" s="47"/>
    </row>
    <row r="112" ht="45">
      <c r="A112" s="36" t="s">
        <v>465</v>
      </c>
      <c r="B112" s="44"/>
      <c r="C112" s="45"/>
      <c r="D112" s="45"/>
      <c r="E112" s="48" t="s">
        <v>2449</v>
      </c>
      <c r="F112" s="45"/>
      <c r="G112" s="45"/>
      <c r="H112" s="45"/>
      <c r="I112" s="45"/>
      <c r="J112" s="47"/>
    </row>
    <row r="113">
      <c r="A113" s="36" t="s">
        <v>467</v>
      </c>
      <c r="B113" s="44"/>
      <c r="C113" s="45"/>
      <c r="D113" s="45"/>
      <c r="E113" s="46" t="s">
        <v>460</v>
      </c>
      <c r="F113" s="45"/>
      <c r="G113" s="45"/>
      <c r="H113" s="45"/>
      <c r="I113" s="45"/>
      <c r="J113" s="47"/>
    </row>
    <row r="114" ht="45">
      <c r="A114" s="36" t="s">
        <v>458</v>
      </c>
      <c r="B114" s="36">
        <v>26</v>
      </c>
      <c r="C114" s="37" t="s">
        <v>2450</v>
      </c>
      <c r="D114" s="36" t="s">
        <v>460</v>
      </c>
      <c r="E114" s="38" t="s">
        <v>2451</v>
      </c>
      <c r="F114" s="39" t="s">
        <v>492</v>
      </c>
      <c r="G114" s="40">
        <v>20.638999999999999</v>
      </c>
      <c r="H114" s="41">
        <v>0</v>
      </c>
      <c r="I114" s="42">
        <f>ROUND(G114*H114,P4)</f>
        <v>0</v>
      </c>
      <c r="J114" s="39" t="s">
        <v>2348</v>
      </c>
      <c r="O114" s="43">
        <f>I114*0.21</f>
        <v>0</v>
      </c>
      <c r="P114">
        <v>3</v>
      </c>
    </row>
    <row r="115" ht="45">
      <c r="A115" s="36" t="s">
        <v>464</v>
      </c>
      <c r="B115" s="44"/>
      <c r="C115" s="45"/>
      <c r="D115" s="45"/>
      <c r="E115" s="38" t="s">
        <v>2451</v>
      </c>
      <c r="F115" s="45"/>
      <c r="G115" s="45"/>
      <c r="H115" s="45"/>
      <c r="I115" s="45"/>
      <c r="J115" s="47"/>
    </row>
    <row r="116" ht="45">
      <c r="A116" s="36" t="s">
        <v>465</v>
      </c>
      <c r="B116" s="44"/>
      <c r="C116" s="45"/>
      <c r="D116" s="45"/>
      <c r="E116" s="48" t="s">
        <v>2452</v>
      </c>
      <c r="F116" s="45"/>
      <c r="G116" s="45"/>
      <c r="H116" s="45"/>
      <c r="I116" s="45"/>
      <c r="J116" s="47"/>
    </row>
    <row r="117">
      <c r="A117" s="36" t="s">
        <v>467</v>
      </c>
      <c r="B117" s="44"/>
      <c r="C117" s="45"/>
      <c r="D117" s="45"/>
      <c r="E117" s="46" t="s">
        <v>460</v>
      </c>
      <c r="F117" s="45"/>
      <c r="G117" s="45"/>
      <c r="H117" s="45"/>
      <c r="I117" s="45"/>
      <c r="J117" s="47"/>
    </row>
    <row r="118" ht="30">
      <c r="A118" s="36" t="s">
        <v>458</v>
      </c>
      <c r="B118" s="36">
        <v>27</v>
      </c>
      <c r="C118" s="37" t="s">
        <v>2453</v>
      </c>
      <c r="D118" s="36" t="s">
        <v>460</v>
      </c>
      <c r="E118" s="38" t="s">
        <v>2454</v>
      </c>
      <c r="F118" s="39" t="s">
        <v>492</v>
      </c>
      <c r="G118" s="40">
        <v>4.1399999999999997</v>
      </c>
      <c r="H118" s="41">
        <v>0</v>
      </c>
      <c r="I118" s="42">
        <f>ROUND(G118*H118,P4)</f>
        <v>0</v>
      </c>
      <c r="J118" s="39" t="s">
        <v>2348</v>
      </c>
      <c r="O118" s="43">
        <f>I118*0.21</f>
        <v>0</v>
      </c>
      <c r="P118">
        <v>3</v>
      </c>
    </row>
    <row r="119" ht="30">
      <c r="A119" s="36" t="s">
        <v>464</v>
      </c>
      <c r="B119" s="44"/>
      <c r="C119" s="45"/>
      <c r="D119" s="45"/>
      <c r="E119" s="38" t="s">
        <v>2455</v>
      </c>
      <c r="F119" s="45"/>
      <c r="G119" s="45"/>
      <c r="H119" s="45"/>
      <c r="I119" s="45"/>
      <c r="J119" s="47"/>
    </row>
    <row r="120" ht="30">
      <c r="A120" s="36" t="s">
        <v>465</v>
      </c>
      <c r="B120" s="44"/>
      <c r="C120" s="45"/>
      <c r="D120" s="45"/>
      <c r="E120" s="48" t="s">
        <v>2456</v>
      </c>
      <c r="F120" s="45"/>
      <c r="G120" s="45"/>
      <c r="H120" s="45"/>
      <c r="I120" s="45"/>
      <c r="J120" s="47"/>
    </row>
    <row r="121">
      <c r="A121" s="36" t="s">
        <v>467</v>
      </c>
      <c r="B121" s="44"/>
      <c r="C121" s="45"/>
      <c r="D121" s="45"/>
      <c r="E121" s="46" t="s">
        <v>460</v>
      </c>
      <c r="F121" s="45"/>
      <c r="G121" s="45"/>
      <c r="H121" s="45"/>
      <c r="I121" s="45"/>
      <c r="J121" s="47"/>
    </row>
    <row r="122" ht="30">
      <c r="A122" s="36" t="s">
        <v>458</v>
      </c>
      <c r="B122" s="36">
        <v>28</v>
      </c>
      <c r="C122" s="37" t="s">
        <v>2457</v>
      </c>
      <c r="D122" s="36" t="s">
        <v>460</v>
      </c>
      <c r="E122" s="38" t="s">
        <v>2458</v>
      </c>
      <c r="F122" s="39" t="s">
        <v>492</v>
      </c>
      <c r="G122" s="40">
        <v>4.5</v>
      </c>
      <c r="H122" s="41">
        <v>0</v>
      </c>
      <c r="I122" s="42">
        <f>ROUND(G122*H122,P4)</f>
        <v>0</v>
      </c>
      <c r="J122" s="39" t="s">
        <v>2348</v>
      </c>
      <c r="O122" s="43">
        <f>I122*0.21</f>
        <v>0</v>
      </c>
      <c r="P122">
        <v>3</v>
      </c>
    </row>
    <row r="123" ht="30">
      <c r="A123" s="36" t="s">
        <v>464</v>
      </c>
      <c r="B123" s="44"/>
      <c r="C123" s="45"/>
      <c r="D123" s="45"/>
      <c r="E123" s="38" t="s">
        <v>2459</v>
      </c>
      <c r="F123" s="45"/>
      <c r="G123" s="45"/>
      <c r="H123" s="45"/>
      <c r="I123" s="45"/>
      <c r="J123" s="47"/>
    </row>
    <row r="124" ht="30">
      <c r="A124" s="36" t="s">
        <v>465</v>
      </c>
      <c r="B124" s="44"/>
      <c r="C124" s="45"/>
      <c r="D124" s="45"/>
      <c r="E124" s="48" t="s">
        <v>2460</v>
      </c>
      <c r="F124" s="45"/>
      <c r="G124" s="45"/>
      <c r="H124" s="45"/>
      <c r="I124" s="45"/>
      <c r="J124" s="47"/>
    </row>
    <row r="125">
      <c r="A125" s="36" t="s">
        <v>467</v>
      </c>
      <c r="B125" s="44"/>
      <c r="C125" s="45"/>
      <c r="D125" s="45"/>
      <c r="E125" s="46" t="s">
        <v>460</v>
      </c>
      <c r="F125" s="45"/>
      <c r="G125" s="45"/>
      <c r="H125" s="45"/>
      <c r="I125" s="45"/>
      <c r="J125" s="47"/>
    </row>
    <row r="126">
      <c r="A126" s="36" t="s">
        <v>458</v>
      </c>
      <c r="B126" s="36">
        <v>29</v>
      </c>
      <c r="C126" s="37" t="s">
        <v>2461</v>
      </c>
      <c r="D126" s="36" t="s">
        <v>460</v>
      </c>
      <c r="E126" s="38" t="s">
        <v>2462</v>
      </c>
      <c r="F126" s="39" t="s">
        <v>492</v>
      </c>
      <c r="G126" s="40">
        <v>8.2799999999999994</v>
      </c>
      <c r="H126" s="41">
        <v>0</v>
      </c>
      <c r="I126" s="42">
        <f>ROUND(G126*H126,P4)</f>
        <v>0</v>
      </c>
      <c r="J126" s="39" t="s">
        <v>2348</v>
      </c>
      <c r="O126" s="43">
        <f>I126*0.21</f>
        <v>0</v>
      </c>
      <c r="P126">
        <v>3</v>
      </c>
    </row>
    <row r="127" ht="30">
      <c r="A127" s="36" t="s">
        <v>464</v>
      </c>
      <c r="B127" s="44"/>
      <c r="C127" s="45"/>
      <c r="D127" s="45"/>
      <c r="E127" s="38" t="s">
        <v>2463</v>
      </c>
      <c r="F127" s="45"/>
      <c r="G127" s="45"/>
      <c r="H127" s="45"/>
      <c r="I127" s="45"/>
      <c r="J127" s="47"/>
    </row>
    <row r="128">
      <c r="A128" s="36" t="s">
        <v>465</v>
      </c>
      <c r="B128" s="44"/>
      <c r="C128" s="45"/>
      <c r="D128" s="45"/>
      <c r="E128" s="48" t="s">
        <v>2464</v>
      </c>
      <c r="F128" s="45"/>
      <c r="G128" s="45"/>
      <c r="H128" s="45"/>
      <c r="I128" s="45"/>
      <c r="J128" s="47"/>
    </row>
    <row r="129">
      <c r="A129" s="36" t="s">
        <v>467</v>
      </c>
      <c r="B129" s="44"/>
      <c r="C129" s="45"/>
      <c r="D129" s="45"/>
      <c r="E129" s="46" t="s">
        <v>460</v>
      </c>
      <c r="F129" s="45"/>
      <c r="G129" s="45"/>
      <c r="H129" s="45"/>
      <c r="I129" s="45"/>
      <c r="J129" s="47"/>
    </row>
    <row r="130">
      <c r="A130" s="36" t="s">
        <v>458</v>
      </c>
      <c r="B130" s="36">
        <v>30</v>
      </c>
      <c r="C130" s="37" t="s">
        <v>2465</v>
      </c>
      <c r="D130" s="36" t="s">
        <v>460</v>
      </c>
      <c r="E130" s="38" t="s">
        <v>2466</v>
      </c>
      <c r="F130" s="39" t="s">
        <v>492</v>
      </c>
      <c r="G130" s="40">
        <v>9</v>
      </c>
      <c r="H130" s="41">
        <v>0</v>
      </c>
      <c r="I130" s="42">
        <f>ROUND(G130*H130,P4)</f>
        <v>0</v>
      </c>
      <c r="J130" s="39" t="s">
        <v>2348</v>
      </c>
      <c r="O130" s="43">
        <f>I130*0.21</f>
        <v>0</v>
      </c>
      <c r="P130">
        <v>3</v>
      </c>
    </row>
    <row r="131" ht="30">
      <c r="A131" s="36" t="s">
        <v>464</v>
      </c>
      <c r="B131" s="44"/>
      <c r="C131" s="45"/>
      <c r="D131" s="45"/>
      <c r="E131" s="38" t="s">
        <v>2467</v>
      </c>
      <c r="F131" s="45"/>
      <c r="G131" s="45"/>
      <c r="H131" s="45"/>
      <c r="I131" s="45"/>
      <c r="J131" s="47"/>
    </row>
    <row r="132" ht="30">
      <c r="A132" s="36" t="s">
        <v>465</v>
      </c>
      <c r="B132" s="44"/>
      <c r="C132" s="45"/>
      <c r="D132" s="45"/>
      <c r="E132" s="48" t="s">
        <v>2468</v>
      </c>
      <c r="F132" s="45"/>
      <c r="G132" s="45"/>
      <c r="H132" s="45"/>
      <c r="I132" s="45"/>
      <c r="J132" s="47"/>
    </row>
    <row r="133">
      <c r="A133" s="36" t="s">
        <v>467</v>
      </c>
      <c r="B133" s="44"/>
      <c r="C133" s="45"/>
      <c r="D133" s="45"/>
      <c r="E133" s="46" t="s">
        <v>460</v>
      </c>
      <c r="F133" s="45"/>
      <c r="G133" s="45"/>
      <c r="H133" s="45"/>
      <c r="I133" s="45"/>
      <c r="J133" s="47"/>
    </row>
    <row r="134" ht="30">
      <c r="A134" s="36" t="s">
        <v>458</v>
      </c>
      <c r="B134" s="36">
        <v>31</v>
      </c>
      <c r="C134" s="37" t="s">
        <v>2469</v>
      </c>
      <c r="D134" s="36" t="s">
        <v>460</v>
      </c>
      <c r="E134" s="38" t="s">
        <v>2470</v>
      </c>
      <c r="F134" s="39" t="s">
        <v>613</v>
      </c>
      <c r="G134" s="40">
        <v>0.121</v>
      </c>
      <c r="H134" s="41">
        <v>0</v>
      </c>
      <c r="I134" s="42">
        <f>ROUND(G134*H134,P4)</f>
        <v>0</v>
      </c>
      <c r="J134" s="39" t="s">
        <v>2348</v>
      </c>
      <c r="O134" s="43">
        <f>I134*0.21</f>
        <v>0</v>
      </c>
      <c r="P134">
        <v>3</v>
      </c>
    </row>
    <row r="135" ht="45">
      <c r="A135" s="36" t="s">
        <v>464</v>
      </c>
      <c r="B135" s="44"/>
      <c r="C135" s="45"/>
      <c r="D135" s="45"/>
      <c r="E135" s="38" t="s">
        <v>2471</v>
      </c>
      <c r="F135" s="45"/>
      <c r="G135" s="45"/>
      <c r="H135" s="45"/>
      <c r="I135" s="45"/>
      <c r="J135" s="47"/>
    </row>
    <row r="136">
      <c r="A136" s="36" t="s">
        <v>467</v>
      </c>
      <c r="B136" s="44"/>
      <c r="C136" s="45"/>
      <c r="D136" s="45"/>
      <c r="E136" s="46" t="s">
        <v>460</v>
      </c>
      <c r="F136" s="45"/>
      <c r="G136" s="45"/>
      <c r="H136" s="45"/>
      <c r="I136" s="45"/>
      <c r="J136" s="47"/>
    </row>
    <row r="137">
      <c r="A137" s="30" t="s">
        <v>455</v>
      </c>
      <c r="B137" s="31"/>
      <c r="C137" s="32" t="s">
        <v>801</v>
      </c>
      <c r="D137" s="33"/>
      <c r="E137" s="30" t="s">
        <v>56</v>
      </c>
      <c r="F137" s="33"/>
      <c r="G137" s="33"/>
      <c r="H137" s="33"/>
      <c r="I137" s="34">
        <f>SUMIFS(I138:I155,A138:A155,"P")</f>
        <v>0</v>
      </c>
      <c r="J137" s="35"/>
    </row>
    <row r="138">
      <c r="A138" s="36" t="s">
        <v>458</v>
      </c>
      <c r="B138" s="36">
        <v>32</v>
      </c>
      <c r="C138" s="37" t="s">
        <v>2472</v>
      </c>
      <c r="D138" s="36" t="s">
        <v>460</v>
      </c>
      <c r="E138" s="38" t="s">
        <v>2473</v>
      </c>
      <c r="F138" s="39" t="s">
        <v>1045</v>
      </c>
      <c r="G138" s="40">
        <v>15.351000000000001</v>
      </c>
      <c r="H138" s="41">
        <v>0</v>
      </c>
      <c r="I138" s="42">
        <f>ROUND(G138*H138,P4)</f>
        <v>0</v>
      </c>
      <c r="J138" s="39" t="s">
        <v>2348</v>
      </c>
      <c r="O138" s="43">
        <f>I138*0.21</f>
        <v>0</v>
      </c>
      <c r="P138">
        <v>3</v>
      </c>
    </row>
    <row r="139">
      <c r="A139" s="36" t="s">
        <v>464</v>
      </c>
      <c r="B139" s="44"/>
      <c r="C139" s="45"/>
      <c r="D139" s="45"/>
      <c r="E139" s="38" t="s">
        <v>2473</v>
      </c>
      <c r="F139" s="45"/>
      <c r="G139" s="45"/>
      <c r="H139" s="45"/>
      <c r="I139" s="45"/>
      <c r="J139" s="47"/>
    </row>
    <row r="140">
      <c r="A140" s="36" t="s">
        <v>465</v>
      </c>
      <c r="B140" s="44"/>
      <c r="C140" s="45"/>
      <c r="D140" s="45"/>
      <c r="E140" s="48" t="s">
        <v>2474</v>
      </c>
      <c r="F140" s="45"/>
      <c r="G140" s="45"/>
      <c r="H140" s="45"/>
      <c r="I140" s="45"/>
      <c r="J140" s="47"/>
    </row>
    <row r="141">
      <c r="A141" s="36" t="s">
        <v>467</v>
      </c>
      <c r="B141" s="44"/>
      <c r="C141" s="45"/>
      <c r="D141" s="45"/>
      <c r="E141" s="46" t="s">
        <v>460</v>
      </c>
      <c r="F141" s="45"/>
      <c r="G141" s="45"/>
      <c r="H141" s="45"/>
      <c r="I141" s="45"/>
      <c r="J141" s="47"/>
    </row>
    <row r="142">
      <c r="A142" s="36" t="s">
        <v>458</v>
      </c>
      <c r="B142" s="36">
        <v>33</v>
      </c>
      <c r="C142" s="37" t="s">
        <v>2475</v>
      </c>
      <c r="D142" s="36" t="s">
        <v>460</v>
      </c>
      <c r="E142" s="38" t="s">
        <v>2476</v>
      </c>
      <c r="F142" s="39" t="s">
        <v>743</v>
      </c>
      <c r="G142" s="40">
        <v>15.52</v>
      </c>
      <c r="H142" s="41">
        <v>0</v>
      </c>
      <c r="I142" s="42">
        <f>ROUND(G142*H142,P4)</f>
        <v>0</v>
      </c>
      <c r="J142" s="39" t="s">
        <v>2348</v>
      </c>
      <c r="O142" s="43">
        <f>I142*0.21</f>
        <v>0</v>
      </c>
      <c r="P142">
        <v>3</v>
      </c>
    </row>
    <row r="143" ht="30">
      <c r="A143" s="36" t="s">
        <v>464</v>
      </c>
      <c r="B143" s="44"/>
      <c r="C143" s="45"/>
      <c r="D143" s="45"/>
      <c r="E143" s="38" t="s">
        <v>2477</v>
      </c>
      <c r="F143" s="45"/>
      <c r="G143" s="45"/>
      <c r="H143" s="45"/>
      <c r="I143" s="45"/>
      <c r="J143" s="47"/>
    </row>
    <row r="144" ht="30">
      <c r="A144" s="36" t="s">
        <v>465</v>
      </c>
      <c r="B144" s="44"/>
      <c r="C144" s="45"/>
      <c r="D144" s="45"/>
      <c r="E144" s="48" t="s">
        <v>2478</v>
      </c>
      <c r="F144" s="45"/>
      <c r="G144" s="45"/>
      <c r="H144" s="45"/>
      <c r="I144" s="45"/>
      <c r="J144" s="47"/>
    </row>
    <row r="145">
      <c r="A145" s="36" t="s">
        <v>467</v>
      </c>
      <c r="B145" s="44"/>
      <c r="C145" s="45"/>
      <c r="D145" s="45"/>
      <c r="E145" s="46" t="s">
        <v>460</v>
      </c>
      <c r="F145" s="45"/>
      <c r="G145" s="45"/>
      <c r="H145" s="45"/>
      <c r="I145" s="45"/>
      <c r="J145" s="47"/>
    </row>
    <row r="146">
      <c r="A146" s="36" t="s">
        <v>458</v>
      </c>
      <c r="B146" s="36">
        <v>34</v>
      </c>
      <c r="C146" s="37" t="s">
        <v>2479</v>
      </c>
      <c r="D146" s="36" t="s">
        <v>460</v>
      </c>
      <c r="E146" s="38" t="s">
        <v>2480</v>
      </c>
      <c r="F146" s="39" t="s">
        <v>743</v>
      </c>
      <c r="G146" s="40">
        <v>0.59999999999999998</v>
      </c>
      <c r="H146" s="41">
        <v>0</v>
      </c>
      <c r="I146" s="42">
        <f>ROUND(G146*H146,P4)</f>
        <v>0</v>
      </c>
      <c r="J146" s="39" t="s">
        <v>2348</v>
      </c>
      <c r="O146" s="43">
        <f>I146*0.21</f>
        <v>0</v>
      </c>
      <c r="P146">
        <v>3</v>
      </c>
    </row>
    <row r="147" ht="30">
      <c r="A147" s="36" t="s">
        <v>464</v>
      </c>
      <c r="B147" s="44"/>
      <c r="C147" s="45"/>
      <c r="D147" s="45"/>
      <c r="E147" s="38" t="s">
        <v>2481</v>
      </c>
      <c r="F147" s="45"/>
      <c r="G147" s="45"/>
      <c r="H147" s="45"/>
      <c r="I147" s="45"/>
      <c r="J147" s="47"/>
    </row>
    <row r="148">
      <c r="A148" s="36" t="s">
        <v>467</v>
      </c>
      <c r="B148" s="44"/>
      <c r="C148" s="45"/>
      <c r="D148" s="45"/>
      <c r="E148" s="46" t="s">
        <v>460</v>
      </c>
      <c r="F148" s="45"/>
      <c r="G148" s="45"/>
      <c r="H148" s="45"/>
      <c r="I148" s="45"/>
      <c r="J148" s="47"/>
    </row>
    <row r="149">
      <c r="A149" s="36" t="s">
        <v>458</v>
      </c>
      <c r="B149" s="36">
        <v>35</v>
      </c>
      <c r="C149" s="37" t="s">
        <v>2885</v>
      </c>
      <c r="D149" s="36" t="s">
        <v>460</v>
      </c>
      <c r="E149" s="38" t="s">
        <v>2886</v>
      </c>
      <c r="F149" s="39" t="s">
        <v>613</v>
      </c>
      <c r="G149" s="40">
        <v>0.016</v>
      </c>
      <c r="H149" s="41">
        <v>0</v>
      </c>
      <c r="I149" s="42">
        <f>ROUND(G149*H149,P4)</f>
        <v>0</v>
      </c>
      <c r="J149" s="39" t="s">
        <v>2348</v>
      </c>
      <c r="O149" s="43">
        <f>I149*0.21</f>
        <v>0</v>
      </c>
      <c r="P149">
        <v>3</v>
      </c>
    </row>
    <row r="150" ht="45">
      <c r="A150" s="36" t="s">
        <v>464</v>
      </c>
      <c r="B150" s="44"/>
      <c r="C150" s="45"/>
      <c r="D150" s="45"/>
      <c r="E150" s="38" t="s">
        <v>2887</v>
      </c>
      <c r="F150" s="45"/>
      <c r="G150" s="45"/>
      <c r="H150" s="45"/>
      <c r="I150" s="45"/>
      <c r="J150" s="47"/>
    </row>
    <row r="151">
      <c r="A151" s="36" t="s">
        <v>467</v>
      </c>
      <c r="B151" s="44"/>
      <c r="C151" s="45"/>
      <c r="D151" s="45"/>
      <c r="E151" s="46" t="s">
        <v>460</v>
      </c>
      <c r="F151" s="45"/>
      <c r="G151" s="45"/>
      <c r="H151" s="45"/>
      <c r="I151" s="45"/>
      <c r="J151" s="47"/>
    </row>
    <row r="152">
      <c r="A152" s="36" t="s">
        <v>458</v>
      </c>
      <c r="B152" s="36">
        <v>36</v>
      </c>
      <c r="C152" s="37" t="s">
        <v>2485</v>
      </c>
      <c r="D152" s="36" t="s">
        <v>460</v>
      </c>
      <c r="E152" s="38" t="s">
        <v>2486</v>
      </c>
      <c r="F152" s="39" t="s">
        <v>743</v>
      </c>
      <c r="G152" s="40">
        <v>0.66000000000000003</v>
      </c>
      <c r="H152" s="41">
        <v>0</v>
      </c>
      <c r="I152" s="42">
        <f>ROUND(G152*H152,P4)</f>
        <v>0</v>
      </c>
      <c r="J152" s="39" t="s">
        <v>463</v>
      </c>
      <c r="O152" s="43">
        <f>I152*0.21</f>
        <v>0</v>
      </c>
      <c r="P152">
        <v>3</v>
      </c>
    </row>
    <row r="153">
      <c r="A153" s="36" t="s">
        <v>464</v>
      </c>
      <c r="B153" s="44"/>
      <c r="C153" s="45"/>
      <c r="D153" s="45"/>
      <c r="E153" s="38" t="s">
        <v>2486</v>
      </c>
      <c r="F153" s="45"/>
      <c r="G153" s="45"/>
      <c r="H153" s="45"/>
      <c r="I153" s="45"/>
      <c r="J153" s="47"/>
    </row>
    <row r="154" ht="30">
      <c r="A154" s="36" t="s">
        <v>465</v>
      </c>
      <c r="B154" s="44"/>
      <c r="C154" s="45"/>
      <c r="D154" s="45"/>
      <c r="E154" s="48" t="s">
        <v>2487</v>
      </c>
      <c r="F154" s="45"/>
      <c r="G154" s="45"/>
      <c r="H154" s="45"/>
      <c r="I154" s="45"/>
      <c r="J154" s="47"/>
    </row>
    <row r="155">
      <c r="A155" s="36" t="s">
        <v>467</v>
      </c>
      <c r="B155" s="44"/>
      <c r="C155" s="45"/>
      <c r="D155" s="45"/>
      <c r="E155" s="46" t="s">
        <v>460</v>
      </c>
      <c r="F155" s="45"/>
      <c r="G155" s="45"/>
      <c r="H155" s="45"/>
      <c r="I155" s="45"/>
      <c r="J155" s="47"/>
    </row>
    <row r="156">
      <c r="A156" s="30" t="s">
        <v>455</v>
      </c>
      <c r="B156" s="31"/>
      <c r="C156" s="32" t="s">
        <v>2488</v>
      </c>
      <c r="D156" s="33"/>
      <c r="E156" s="30" t="s">
        <v>2489</v>
      </c>
      <c r="F156" s="33"/>
      <c r="G156" s="33"/>
      <c r="H156" s="33"/>
      <c r="I156" s="34">
        <f>SUMIFS(I157:I170,A157:A170,"P")</f>
        <v>0</v>
      </c>
      <c r="J156" s="35"/>
    </row>
    <row r="157">
      <c r="A157" s="36" t="s">
        <v>458</v>
      </c>
      <c r="B157" s="36">
        <v>37</v>
      </c>
      <c r="C157" s="37" t="s">
        <v>2490</v>
      </c>
      <c r="D157" s="36" t="s">
        <v>460</v>
      </c>
      <c r="E157" s="38" t="s">
        <v>2491</v>
      </c>
      <c r="F157" s="39" t="s">
        <v>751</v>
      </c>
      <c r="G157" s="40">
        <v>602.49000000000001</v>
      </c>
      <c r="H157" s="41">
        <v>0</v>
      </c>
      <c r="I157" s="42">
        <f>ROUND(G157*H157,P4)</f>
        <v>0</v>
      </c>
      <c r="J157" s="39" t="s">
        <v>2348</v>
      </c>
      <c r="O157" s="43">
        <f>I157*0.21</f>
        <v>0</v>
      </c>
      <c r="P157">
        <v>3</v>
      </c>
    </row>
    <row r="158">
      <c r="A158" s="36" t="s">
        <v>464</v>
      </c>
      <c r="B158" s="44"/>
      <c r="C158" s="45"/>
      <c r="D158" s="45"/>
      <c r="E158" s="38" t="s">
        <v>2491</v>
      </c>
      <c r="F158" s="45"/>
      <c r="G158" s="45"/>
      <c r="H158" s="45"/>
      <c r="I158" s="45"/>
      <c r="J158" s="47"/>
    </row>
    <row r="159" ht="30">
      <c r="A159" s="36" t="s">
        <v>465</v>
      </c>
      <c r="B159" s="44"/>
      <c r="C159" s="45"/>
      <c r="D159" s="45"/>
      <c r="E159" s="48" t="s">
        <v>2888</v>
      </c>
      <c r="F159" s="45"/>
      <c r="G159" s="45"/>
      <c r="H159" s="45"/>
      <c r="I159" s="45"/>
      <c r="J159" s="47"/>
    </row>
    <row r="160">
      <c r="A160" s="36" t="s">
        <v>467</v>
      </c>
      <c r="B160" s="44"/>
      <c r="C160" s="45"/>
      <c r="D160" s="45"/>
      <c r="E160" s="46" t="s">
        <v>460</v>
      </c>
      <c r="F160" s="45"/>
      <c r="G160" s="45"/>
      <c r="H160" s="45"/>
      <c r="I160" s="45"/>
      <c r="J160" s="47"/>
    </row>
    <row r="161">
      <c r="A161" s="36" t="s">
        <v>458</v>
      </c>
      <c r="B161" s="36">
        <v>38</v>
      </c>
      <c r="C161" s="37" t="s">
        <v>2493</v>
      </c>
      <c r="D161" s="36" t="s">
        <v>460</v>
      </c>
      <c r="E161" s="38" t="s">
        <v>2494</v>
      </c>
      <c r="F161" s="39" t="s">
        <v>492</v>
      </c>
      <c r="G161" s="40">
        <v>10.57</v>
      </c>
      <c r="H161" s="41">
        <v>0</v>
      </c>
      <c r="I161" s="42">
        <f>ROUND(G161*H161,P4)</f>
        <v>0</v>
      </c>
      <c r="J161" s="39" t="s">
        <v>2348</v>
      </c>
      <c r="O161" s="43">
        <f>I161*0.21</f>
        <v>0</v>
      </c>
      <c r="P161">
        <v>3</v>
      </c>
    </row>
    <row r="162">
      <c r="A162" s="36" t="s">
        <v>464</v>
      </c>
      <c r="B162" s="44"/>
      <c r="C162" s="45"/>
      <c r="D162" s="45"/>
      <c r="E162" s="38" t="s">
        <v>2495</v>
      </c>
      <c r="F162" s="45"/>
      <c r="G162" s="45"/>
      <c r="H162" s="45"/>
      <c r="I162" s="45"/>
      <c r="J162" s="47"/>
    </row>
    <row r="163" ht="75">
      <c r="A163" s="36" t="s">
        <v>465</v>
      </c>
      <c r="B163" s="44"/>
      <c r="C163" s="45"/>
      <c r="D163" s="45"/>
      <c r="E163" s="48" t="s">
        <v>2889</v>
      </c>
      <c r="F163" s="45"/>
      <c r="G163" s="45"/>
      <c r="H163" s="45"/>
      <c r="I163" s="45"/>
      <c r="J163" s="47"/>
    </row>
    <row r="164">
      <c r="A164" s="36" t="s">
        <v>467</v>
      </c>
      <c r="B164" s="44"/>
      <c r="C164" s="45"/>
      <c r="D164" s="45"/>
      <c r="E164" s="46" t="s">
        <v>460</v>
      </c>
      <c r="F164" s="45"/>
      <c r="G164" s="45"/>
      <c r="H164" s="45"/>
      <c r="I164" s="45"/>
      <c r="J164" s="47"/>
    </row>
    <row r="165" ht="30">
      <c r="A165" s="36" t="s">
        <v>458</v>
      </c>
      <c r="B165" s="36">
        <v>39</v>
      </c>
      <c r="C165" s="37" t="s">
        <v>2497</v>
      </c>
      <c r="D165" s="36" t="s">
        <v>460</v>
      </c>
      <c r="E165" s="38" t="s">
        <v>2498</v>
      </c>
      <c r="F165" s="39" t="s">
        <v>492</v>
      </c>
      <c r="G165" s="40">
        <v>10.57</v>
      </c>
      <c r="H165" s="41">
        <v>0</v>
      </c>
      <c r="I165" s="42">
        <f>ROUND(G165*H165,P4)</f>
        <v>0</v>
      </c>
      <c r="J165" s="39" t="s">
        <v>2348</v>
      </c>
      <c r="O165" s="43">
        <f>I165*0.21</f>
        <v>0</v>
      </c>
      <c r="P165">
        <v>3</v>
      </c>
    </row>
    <row r="166" ht="30">
      <c r="A166" s="36" t="s">
        <v>464</v>
      </c>
      <c r="B166" s="44"/>
      <c r="C166" s="45"/>
      <c r="D166" s="45"/>
      <c r="E166" s="38" t="s">
        <v>2499</v>
      </c>
      <c r="F166" s="45"/>
      <c r="G166" s="45"/>
      <c r="H166" s="45"/>
      <c r="I166" s="45"/>
      <c r="J166" s="47"/>
    </row>
    <row r="167">
      <c r="A167" s="36" t="s">
        <v>467</v>
      </c>
      <c r="B167" s="44"/>
      <c r="C167" s="45"/>
      <c r="D167" s="45"/>
      <c r="E167" s="46" t="s">
        <v>460</v>
      </c>
      <c r="F167" s="45"/>
      <c r="G167" s="45"/>
      <c r="H167" s="45"/>
      <c r="I167" s="45"/>
      <c r="J167" s="47"/>
    </row>
    <row r="168">
      <c r="A168" s="36" t="s">
        <v>458</v>
      </c>
      <c r="B168" s="36">
        <v>40</v>
      </c>
      <c r="C168" s="37" t="s">
        <v>2500</v>
      </c>
      <c r="D168" s="36" t="s">
        <v>460</v>
      </c>
      <c r="E168" s="38" t="s">
        <v>2501</v>
      </c>
      <c r="F168" s="39" t="s">
        <v>613</v>
      </c>
      <c r="G168" s="40">
        <v>0.35699999999999998</v>
      </c>
      <c r="H168" s="41">
        <v>0</v>
      </c>
      <c r="I168" s="42">
        <f>ROUND(G168*H168,P4)</f>
        <v>0</v>
      </c>
      <c r="J168" s="39" t="s">
        <v>2348</v>
      </c>
      <c r="O168" s="43">
        <f>I168*0.21</f>
        <v>0</v>
      </c>
      <c r="P168">
        <v>3</v>
      </c>
    </row>
    <row r="169" ht="45">
      <c r="A169" s="36" t="s">
        <v>464</v>
      </c>
      <c r="B169" s="44"/>
      <c r="C169" s="45"/>
      <c r="D169" s="45"/>
      <c r="E169" s="38" t="s">
        <v>2502</v>
      </c>
      <c r="F169" s="45"/>
      <c r="G169" s="45"/>
      <c r="H169" s="45"/>
      <c r="I169" s="45"/>
      <c r="J169" s="47"/>
    </row>
    <row r="170">
      <c r="A170" s="36" t="s">
        <v>467</v>
      </c>
      <c r="B170" s="44"/>
      <c r="C170" s="45"/>
      <c r="D170" s="45"/>
      <c r="E170" s="46" t="s">
        <v>460</v>
      </c>
      <c r="F170" s="45"/>
      <c r="G170" s="45"/>
      <c r="H170" s="45"/>
      <c r="I170" s="45"/>
      <c r="J170" s="47"/>
    </row>
    <row r="171">
      <c r="A171" s="30" t="s">
        <v>455</v>
      </c>
      <c r="B171" s="31"/>
      <c r="C171" s="32" t="s">
        <v>2503</v>
      </c>
      <c r="D171" s="33"/>
      <c r="E171" s="30" t="s">
        <v>2504</v>
      </c>
      <c r="F171" s="33"/>
      <c r="G171" s="33"/>
      <c r="H171" s="33"/>
      <c r="I171" s="34">
        <f>SUMIFS(I172:I189,A172:A189,"P")</f>
        <v>0</v>
      </c>
      <c r="J171" s="35"/>
    </row>
    <row r="172">
      <c r="A172" s="36" t="s">
        <v>458</v>
      </c>
      <c r="B172" s="36">
        <v>41</v>
      </c>
      <c r="C172" s="37" t="s">
        <v>2505</v>
      </c>
      <c r="D172" s="36" t="s">
        <v>460</v>
      </c>
      <c r="E172" s="38" t="s">
        <v>2506</v>
      </c>
      <c r="F172" s="39" t="s">
        <v>492</v>
      </c>
      <c r="G172" s="40">
        <v>49.841999999999999</v>
      </c>
      <c r="H172" s="41">
        <v>0</v>
      </c>
      <c r="I172" s="42">
        <f>ROUND(G172*H172,P4)</f>
        <v>0</v>
      </c>
      <c r="J172" s="39" t="s">
        <v>2348</v>
      </c>
      <c r="O172" s="43">
        <f>I172*0.21</f>
        <v>0</v>
      </c>
      <c r="P172">
        <v>3</v>
      </c>
    </row>
    <row r="173">
      <c r="A173" s="36" t="s">
        <v>464</v>
      </c>
      <c r="B173" s="44"/>
      <c r="C173" s="45"/>
      <c r="D173" s="45"/>
      <c r="E173" s="38" t="s">
        <v>2507</v>
      </c>
      <c r="F173" s="45"/>
      <c r="G173" s="45"/>
      <c r="H173" s="45"/>
      <c r="I173" s="45"/>
      <c r="J173" s="47"/>
    </row>
    <row r="174" ht="45">
      <c r="A174" s="36" t="s">
        <v>465</v>
      </c>
      <c r="B174" s="44"/>
      <c r="C174" s="45"/>
      <c r="D174" s="45"/>
      <c r="E174" s="48" t="s">
        <v>2508</v>
      </c>
      <c r="F174" s="45"/>
      <c r="G174" s="45"/>
      <c r="H174" s="45"/>
      <c r="I174" s="45"/>
      <c r="J174" s="47"/>
    </row>
    <row r="175">
      <c r="A175" s="36" t="s">
        <v>467</v>
      </c>
      <c r="B175" s="44"/>
      <c r="C175" s="45"/>
      <c r="D175" s="45"/>
      <c r="E175" s="46" t="s">
        <v>460</v>
      </c>
      <c r="F175" s="45"/>
      <c r="G175" s="45"/>
      <c r="H175" s="45"/>
      <c r="I175" s="45"/>
      <c r="J175" s="47"/>
    </row>
    <row r="176">
      <c r="A176" s="36" t="s">
        <v>458</v>
      </c>
      <c r="B176" s="36">
        <v>42</v>
      </c>
      <c r="C176" s="37" t="s">
        <v>2509</v>
      </c>
      <c r="D176" s="36" t="s">
        <v>460</v>
      </c>
      <c r="E176" s="38" t="s">
        <v>2510</v>
      </c>
      <c r="F176" s="39" t="s">
        <v>492</v>
      </c>
      <c r="G176" s="40">
        <v>49.841999999999999</v>
      </c>
      <c r="H176" s="41">
        <v>0</v>
      </c>
      <c r="I176" s="42">
        <f>ROUND(G176*H176,P4)</f>
        <v>0</v>
      </c>
      <c r="J176" s="39" t="s">
        <v>2348</v>
      </c>
      <c r="O176" s="43">
        <f>I176*0.21</f>
        <v>0</v>
      </c>
      <c r="P176">
        <v>3</v>
      </c>
    </row>
    <row r="177">
      <c r="A177" s="36" t="s">
        <v>464</v>
      </c>
      <c r="B177" s="44"/>
      <c r="C177" s="45"/>
      <c r="D177" s="45"/>
      <c r="E177" s="38" t="s">
        <v>2511</v>
      </c>
      <c r="F177" s="45"/>
      <c r="G177" s="45"/>
      <c r="H177" s="45"/>
      <c r="I177" s="45"/>
      <c r="J177" s="47"/>
    </row>
    <row r="178">
      <c r="A178" s="36" t="s">
        <v>467</v>
      </c>
      <c r="B178" s="44"/>
      <c r="C178" s="45"/>
      <c r="D178" s="45"/>
      <c r="E178" s="46" t="s">
        <v>460</v>
      </c>
      <c r="F178" s="45"/>
      <c r="G178" s="45"/>
      <c r="H178" s="45"/>
      <c r="I178" s="45"/>
      <c r="J178" s="47"/>
    </row>
    <row r="179">
      <c r="A179" s="36" t="s">
        <v>458</v>
      </c>
      <c r="B179" s="36">
        <v>43</v>
      </c>
      <c r="C179" s="37" t="s">
        <v>2512</v>
      </c>
      <c r="D179" s="36" t="s">
        <v>460</v>
      </c>
      <c r="E179" s="38" t="s">
        <v>2513</v>
      </c>
      <c r="F179" s="39" t="s">
        <v>492</v>
      </c>
      <c r="G179" s="40">
        <v>49.841999999999999</v>
      </c>
      <c r="H179" s="41">
        <v>0</v>
      </c>
      <c r="I179" s="42">
        <f>ROUND(G179*H179,P4)</f>
        <v>0</v>
      </c>
      <c r="J179" s="39" t="s">
        <v>2348</v>
      </c>
      <c r="O179" s="43">
        <f>I179*0.21</f>
        <v>0</v>
      </c>
      <c r="P179">
        <v>3</v>
      </c>
    </row>
    <row r="180" ht="45">
      <c r="A180" s="36" t="s">
        <v>464</v>
      </c>
      <c r="B180" s="44"/>
      <c r="C180" s="45"/>
      <c r="D180" s="45"/>
      <c r="E180" s="38" t="s">
        <v>2514</v>
      </c>
      <c r="F180" s="45"/>
      <c r="G180" s="45"/>
      <c r="H180" s="45"/>
      <c r="I180" s="45"/>
      <c r="J180" s="47"/>
    </row>
    <row r="181">
      <c r="A181" s="36" t="s">
        <v>467</v>
      </c>
      <c r="B181" s="44"/>
      <c r="C181" s="45"/>
      <c r="D181" s="45"/>
      <c r="E181" s="46" t="s">
        <v>460</v>
      </c>
      <c r="F181" s="45"/>
      <c r="G181" s="45"/>
      <c r="H181" s="45"/>
      <c r="I181" s="45"/>
      <c r="J181" s="47"/>
    </row>
    <row r="182">
      <c r="A182" s="36" t="s">
        <v>458</v>
      </c>
      <c r="B182" s="36">
        <v>44</v>
      </c>
      <c r="C182" s="37" t="s">
        <v>2515</v>
      </c>
      <c r="D182" s="36" t="s">
        <v>460</v>
      </c>
      <c r="E182" s="38" t="s">
        <v>2516</v>
      </c>
      <c r="F182" s="39" t="s">
        <v>492</v>
      </c>
      <c r="G182" s="40">
        <v>11.34</v>
      </c>
      <c r="H182" s="41">
        <v>0</v>
      </c>
      <c r="I182" s="42">
        <f>ROUND(G182*H182,P4)</f>
        <v>0</v>
      </c>
      <c r="J182" s="39" t="s">
        <v>2348</v>
      </c>
      <c r="O182" s="43">
        <f>I182*0.21</f>
        <v>0</v>
      </c>
      <c r="P182">
        <v>3</v>
      </c>
    </row>
    <row r="183" ht="30">
      <c r="A183" s="36" t="s">
        <v>464</v>
      </c>
      <c r="B183" s="44"/>
      <c r="C183" s="45"/>
      <c r="D183" s="45"/>
      <c r="E183" s="38" t="s">
        <v>2517</v>
      </c>
      <c r="F183" s="45"/>
      <c r="G183" s="45"/>
      <c r="H183" s="45"/>
      <c r="I183" s="45"/>
      <c r="J183" s="47"/>
    </row>
    <row r="184" ht="30">
      <c r="A184" s="36" t="s">
        <v>465</v>
      </c>
      <c r="B184" s="44"/>
      <c r="C184" s="45"/>
      <c r="D184" s="45"/>
      <c r="E184" s="48" t="s">
        <v>2518</v>
      </c>
      <c r="F184" s="45"/>
      <c r="G184" s="45"/>
      <c r="H184" s="45"/>
      <c r="I184" s="45"/>
      <c r="J184" s="47"/>
    </row>
    <row r="185">
      <c r="A185" s="36" t="s">
        <v>467</v>
      </c>
      <c r="B185" s="44"/>
      <c r="C185" s="45"/>
      <c r="D185" s="45"/>
      <c r="E185" s="46" t="s">
        <v>460</v>
      </c>
      <c r="F185" s="45"/>
      <c r="G185" s="45"/>
      <c r="H185" s="45"/>
      <c r="I185" s="45"/>
      <c r="J185" s="47"/>
    </row>
    <row r="186">
      <c r="A186" s="36" t="s">
        <v>458</v>
      </c>
      <c r="B186" s="36">
        <v>45</v>
      </c>
      <c r="C186" s="37" t="s">
        <v>2519</v>
      </c>
      <c r="D186" s="36" t="s">
        <v>460</v>
      </c>
      <c r="E186" s="38" t="s">
        <v>2520</v>
      </c>
      <c r="F186" s="39" t="s">
        <v>492</v>
      </c>
      <c r="G186" s="40">
        <v>11.34</v>
      </c>
      <c r="H186" s="41">
        <v>0</v>
      </c>
      <c r="I186" s="42">
        <f>ROUND(G186*H186,P4)</f>
        <v>0</v>
      </c>
      <c r="J186" s="39" t="s">
        <v>2348</v>
      </c>
      <c r="O186" s="43">
        <f>I186*0.21</f>
        <v>0</v>
      </c>
      <c r="P186">
        <v>3</v>
      </c>
    </row>
    <row r="187" ht="30">
      <c r="A187" s="36" t="s">
        <v>464</v>
      </c>
      <c r="B187" s="44"/>
      <c r="C187" s="45"/>
      <c r="D187" s="45"/>
      <c r="E187" s="38" t="s">
        <v>2521</v>
      </c>
      <c r="F187" s="45"/>
      <c r="G187" s="45"/>
      <c r="H187" s="45"/>
      <c r="I187" s="45"/>
      <c r="J187" s="47"/>
    </row>
    <row r="188" ht="30">
      <c r="A188" s="36" t="s">
        <v>465</v>
      </c>
      <c r="B188" s="44"/>
      <c r="C188" s="45"/>
      <c r="D188" s="45"/>
      <c r="E188" s="48" t="s">
        <v>2518</v>
      </c>
      <c r="F188" s="45"/>
      <c r="G188" s="45"/>
      <c r="H188" s="45"/>
      <c r="I188" s="45"/>
      <c r="J188" s="47"/>
    </row>
    <row r="189">
      <c r="A189" s="36" t="s">
        <v>467</v>
      </c>
      <c r="B189" s="44"/>
      <c r="C189" s="45"/>
      <c r="D189" s="45"/>
      <c r="E189" s="46" t="s">
        <v>460</v>
      </c>
      <c r="F189" s="45"/>
      <c r="G189" s="45"/>
      <c r="H189" s="45"/>
      <c r="I189" s="45"/>
      <c r="J189" s="47"/>
    </row>
    <row r="190">
      <c r="A190" s="30" t="s">
        <v>455</v>
      </c>
      <c r="B190" s="31"/>
      <c r="C190" s="32" t="s">
        <v>2522</v>
      </c>
      <c r="D190" s="33"/>
      <c r="E190" s="30" t="s">
        <v>2523</v>
      </c>
      <c r="F190" s="33"/>
      <c r="G190" s="33"/>
      <c r="H190" s="33"/>
      <c r="I190" s="34">
        <f>SUMIFS(I191:I201,A191:A201,"P")</f>
        <v>0</v>
      </c>
      <c r="J190" s="35"/>
    </row>
    <row r="191" ht="30">
      <c r="A191" s="36" t="s">
        <v>458</v>
      </c>
      <c r="B191" s="36">
        <v>46</v>
      </c>
      <c r="C191" s="37" t="s">
        <v>2524</v>
      </c>
      <c r="D191" s="36" t="s">
        <v>460</v>
      </c>
      <c r="E191" s="38" t="s">
        <v>2525</v>
      </c>
      <c r="F191" s="39" t="s">
        <v>492</v>
      </c>
      <c r="G191" s="40">
        <v>88.799999999999997</v>
      </c>
      <c r="H191" s="41">
        <v>0</v>
      </c>
      <c r="I191" s="42">
        <f>ROUND(G191*H191,P4)</f>
        <v>0</v>
      </c>
      <c r="J191" s="39" t="s">
        <v>2348</v>
      </c>
      <c r="O191" s="43">
        <f>I191*0.21</f>
        <v>0</v>
      </c>
      <c r="P191">
        <v>3</v>
      </c>
    </row>
    <row r="192" ht="45">
      <c r="A192" s="36" t="s">
        <v>464</v>
      </c>
      <c r="B192" s="44"/>
      <c r="C192" s="45"/>
      <c r="D192" s="45"/>
      <c r="E192" s="38" t="s">
        <v>2526</v>
      </c>
      <c r="F192" s="45"/>
      <c r="G192" s="45"/>
      <c r="H192" s="45"/>
      <c r="I192" s="45"/>
      <c r="J192" s="47"/>
    </row>
    <row r="193">
      <c r="A193" s="36" t="s">
        <v>465</v>
      </c>
      <c r="B193" s="44"/>
      <c r="C193" s="45"/>
      <c r="D193" s="45"/>
      <c r="E193" s="48" t="s">
        <v>2527</v>
      </c>
      <c r="F193" s="45"/>
      <c r="G193" s="45"/>
      <c r="H193" s="45"/>
      <c r="I193" s="45"/>
      <c r="J193" s="47"/>
    </row>
    <row r="194">
      <c r="A194" s="36" t="s">
        <v>467</v>
      </c>
      <c r="B194" s="44"/>
      <c r="C194" s="45"/>
      <c r="D194" s="45"/>
      <c r="E194" s="46" t="s">
        <v>460</v>
      </c>
      <c r="F194" s="45"/>
      <c r="G194" s="45"/>
      <c r="H194" s="45"/>
      <c r="I194" s="45"/>
      <c r="J194" s="47"/>
    </row>
    <row r="195" ht="30">
      <c r="A195" s="36" t="s">
        <v>458</v>
      </c>
      <c r="B195" s="36">
        <v>47</v>
      </c>
      <c r="C195" s="37" t="s">
        <v>2528</v>
      </c>
      <c r="D195" s="36" t="s">
        <v>460</v>
      </c>
      <c r="E195" s="38" t="s">
        <v>2529</v>
      </c>
      <c r="F195" s="39" t="s">
        <v>492</v>
      </c>
      <c r="G195" s="40">
        <v>2664</v>
      </c>
      <c r="H195" s="41">
        <v>0</v>
      </c>
      <c r="I195" s="42">
        <f>ROUND(G195*H195,P4)</f>
        <v>0</v>
      </c>
      <c r="J195" s="39" t="s">
        <v>2348</v>
      </c>
      <c r="O195" s="43">
        <f>I195*0.21</f>
        <v>0</v>
      </c>
      <c r="P195">
        <v>3</v>
      </c>
    </row>
    <row r="196" ht="45">
      <c r="A196" s="36" t="s">
        <v>464</v>
      </c>
      <c r="B196" s="44"/>
      <c r="C196" s="45"/>
      <c r="D196" s="45"/>
      <c r="E196" s="38" t="s">
        <v>2530</v>
      </c>
      <c r="F196" s="45"/>
      <c r="G196" s="45"/>
      <c r="H196" s="45"/>
      <c r="I196" s="45"/>
      <c r="J196" s="47"/>
    </row>
    <row r="197" ht="30">
      <c r="A197" s="36" t="s">
        <v>465</v>
      </c>
      <c r="B197" s="44"/>
      <c r="C197" s="45"/>
      <c r="D197" s="45"/>
      <c r="E197" s="48" t="s">
        <v>2531</v>
      </c>
      <c r="F197" s="45"/>
      <c r="G197" s="45"/>
      <c r="H197" s="45"/>
      <c r="I197" s="45"/>
      <c r="J197" s="47"/>
    </row>
    <row r="198">
      <c r="A198" s="36" t="s">
        <v>467</v>
      </c>
      <c r="B198" s="44"/>
      <c r="C198" s="45"/>
      <c r="D198" s="45"/>
      <c r="E198" s="46" t="s">
        <v>460</v>
      </c>
      <c r="F198" s="45"/>
      <c r="G198" s="45"/>
      <c r="H198" s="45"/>
      <c r="I198" s="45"/>
      <c r="J198" s="47"/>
    </row>
    <row r="199" ht="30">
      <c r="A199" s="36" t="s">
        <v>458</v>
      </c>
      <c r="B199" s="36">
        <v>48</v>
      </c>
      <c r="C199" s="37" t="s">
        <v>2532</v>
      </c>
      <c r="D199" s="36" t="s">
        <v>460</v>
      </c>
      <c r="E199" s="38" t="s">
        <v>2533</v>
      </c>
      <c r="F199" s="39" t="s">
        <v>492</v>
      </c>
      <c r="G199" s="40">
        <v>88.799999999999997</v>
      </c>
      <c r="H199" s="41">
        <v>0</v>
      </c>
      <c r="I199" s="42">
        <f>ROUND(G199*H199,P4)</f>
        <v>0</v>
      </c>
      <c r="J199" s="39" t="s">
        <v>2348</v>
      </c>
      <c r="O199" s="43">
        <f>I199*0.21</f>
        <v>0</v>
      </c>
      <c r="P199">
        <v>3</v>
      </c>
    </row>
    <row r="200" ht="45">
      <c r="A200" s="36" t="s">
        <v>464</v>
      </c>
      <c r="B200" s="44"/>
      <c r="C200" s="45"/>
      <c r="D200" s="45"/>
      <c r="E200" s="38" t="s">
        <v>2534</v>
      </c>
      <c r="F200" s="45"/>
      <c r="G200" s="45"/>
      <c r="H200" s="45"/>
      <c r="I200" s="45"/>
      <c r="J200" s="47"/>
    </row>
    <row r="201">
      <c r="A201" s="36" t="s">
        <v>467</v>
      </c>
      <c r="B201" s="44"/>
      <c r="C201" s="45"/>
      <c r="D201" s="45"/>
      <c r="E201" s="46" t="s">
        <v>460</v>
      </c>
      <c r="F201" s="45"/>
      <c r="G201" s="45"/>
      <c r="H201" s="45"/>
      <c r="I201" s="45"/>
      <c r="J201" s="47"/>
    </row>
    <row r="202">
      <c r="A202" s="30" t="s">
        <v>455</v>
      </c>
      <c r="B202" s="31"/>
      <c r="C202" s="32" t="s">
        <v>2535</v>
      </c>
      <c r="D202" s="33"/>
      <c r="E202" s="30" t="s">
        <v>2536</v>
      </c>
      <c r="F202" s="33"/>
      <c r="G202" s="33"/>
      <c r="H202" s="33"/>
      <c r="I202" s="34">
        <f>SUMIFS(I203:I233,A203:A233,"P")</f>
        <v>0</v>
      </c>
      <c r="J202" s="35"/>
    </row>
    <row r="203">
      <c r="A203" s="36" t="s">
        <v>458</v>
      </c>
      <c r="B203" s="36">
        <v>49</v>
      </c>
      <c r="C203" s="37" t="s">
        <v>2537</v>
      </c>
      <c r="D203" s="36" t="s">
        <v>460</v>
      </c>
      <c r="E203" s="38" t="s">
        <v>2538</v>
      </c>
      <c r="F203" s="39" t="s">
        <v>751</v>
      </c>
      <c r="G203" s="40">
        <v>1</v>
      </c>
      <c r="H203" s="41">
        <v>0</v>
      </c>
      <c r="I203" s="42">
        <f>ROUND(G203*H203,P4)</f>
        <v>0</v>
      </c>
      <c r="J203" s="39" t="s">
        <v>2348</v>
      </c>
      <c r="O203" s="43">
        <f>I203*0.21</f>
        <v>0</v>
      </c>
      <c r="P203">
        <v>3</v>
      </c>
    </row>
    <row r="204" ht="30">
      <c r="A204" s="36" t="s">
        <v>464</v>
      </c>
      <c r="B204" s="44"/>
      <c r="C204" s="45"/>
      <c r="D204" s="45"/>
      <c r="E204" s="38" t="s">
        <v>2539</v>
      </c>
      <c r="F204" s="45"/>
      <c r="G204" s="45"/>
      <c r="H204" s="45"/>
      <c r="I204" s="45"/>
      <c r="J204" s="47"/>
    </row>
    <row r="205">
      <c r="A205" s="36" t="s">
        <v>467</v>
      </c>
      <c r="B205" s="44"/>
      <c r="C205" s="45"/>
      <c r="D205" s="45"/>
      <c r="E205" s="46" t="s">
        <v>460</v>
      </c>
      <c r="F205" s="45"/>
      <c r="G205" s="45"/>
      <c r="H205" s="45"/>
      <c r="I205" s="45"/>
      <c r="J205" s="47"/>
    </row>
    <row r="206">
      <c r="A206" s="36" t="s">
        <v>458</v>
      </c>
      <c r="B206" s="36">
        <v>50</v>
      </c>
      <c r="C206" s="37" t="s">
        <v>2540</v>
      </c>
      <c r="D206" s="36" t="s">
        <v>460</v>
      </c>
      <c r="E206" s="38" t="s">
        <v>2541</v>
      </c>
      <c r="F206" s="39" t="s">
        <v>751</v>
      </c>
      <c r="G206" s="40">
        <v>1</v>
      </c>
      <c r="H206" s="41">
        <v>0</v>
      </c>
      <c r="I206" s="42">
        <f>ROUND(G206*H206,P4)</f>
        <v>0</v>
      </c>
      <c r="J206" s="39" t="s">
        <v>2348</v>
      </c>
      <c r="O206" s="43">
        <f>I206*0.21</f>
        <v>0</v>
      </c>
      <c r="P206">
        <v>3</v>
      </c>
    </row>
    <row r="207" ht="30">
      <c r="A207" s="36" t="s">
        <v>464</v>
      </c>
      <c r="B207" s="44"/>
      <c r="C207" s="45"/>
      <c r="D207" s="45"/>
      <c r="E207" s="38" t="s">
        <v>2542</v>
      </c>
      <c r="F207" s="45"/>
      <c r="G207" s="45"/>
      <c r="H207" s="45"/>
      <c r="I207" s="45"/>
      <c r="J207" s="47"/>
    </row>
    <row r="208">
      <c r="A208" s="36" t="s">
        <v>467</v>
      </c>
      <c r="B208" s="44"/>
      <c r="C208" s="45"/>
      <c r="D208" s="45"/>
      <c r="E208" s="46" t="s">
        <v>460</v>
      </c>
      <c r="F208" s="45"/>
      <c r="G208" s="45"/>
      <c r="H208" s="45"/>
      <c r="I208" s="45"/>
      <c r="J208" s="47"/>
    </row>
    <row r="209">
      <c r="A209" s="36" t="s">
        <v>458</v>
      </c>
      <c r="B209" s="36">
        <v>51</v>
      </c>
      <c r="C209" s="37" t="s">
        <v>2543</v>
      </c>
      <c r="D209" s="36" t="s">
        <v>460</v>
      </c>
      <c r="E209" s="38" t="s">
        <v>2544</v>
      </c>
      <c r="F209" s="39" t="s">
        <v>751</v>
      </c>
      <c r="G209" s="40">
        <v>1</v>
      </c>
      <c r="H209" s="41">
        <v>0</v>
      </c>
      <c r="I209" s="42">
        <f>ROUND(G209*H209,P4)</f>
        <v>0</v>
      </c>
      <c r="J209" s="39" t="s">
        <v>463</v>
      </c>
      <c r="O209" s="43">
        <f>I209*0.21</f>
        <v>0</v>
      </c>
      <c r="P209">
        <v>3</v>
      </c>
    </row>
    <row r="210" ht="30">
      <c r="A210" s="36" t="s">
        <v>464</v>
      </c>
      <c r="B210" s="44"/>
      <c r="C210" s="45"/>
      <c r="D210" s="45"/>
      <c r="E210" s="38" t="s">
        <v>2545</v>
      </c>
      <c r="F210" s="45"/>
      <c r="G210" s="45"/>
      <c r="H210" s="45"/>
      <c r="I210" s="45"/>
      <c r="J210" s="47"/>
    </row>
    <row r="211">
      <c r="A211" s="36" t="s">
        <v>467</v>
      </c>
      <c r="B211" s="44"/>
      <c r="C211" s="45"/>
      <c r="D211" s="45"/>
      <c r="E211" s="46" t="s">
        <v>460</v>
      </c>
      <c r="F211" s="45"/>
      <c r="G211" s="45"/>
      <c r="H211" s="45"/>
      <c r="I211" s="45"/>
      <c r="J211" s="47"/>
    </row>
    <row r="212" ht="45">
      <c r="A212" s="36" t="s">
        <v>458</v>
      </c>
      <c r="B212" s="36">
        <v>52</v>
      </c>
      <c r="C212" s="37" t="s">
        <v>2546</v>
      </c>
      <c r="D212" s="36" t="s">
        <v>460</v>
      </c>
      <c r="E212" s="38" t="s">
        <v>2547</v>
      </c>
      <c r="F212" s="39" t="s">
        <v>751</v>
      </c>
      <c r="G212" s="40">
        <v>1</v>
      </c>
      <c r="H212" s="41">
        <v>0</v>
      </c>
      <c r="I212" s="42">
        <f>ROUND(G212*H212,P4)</f>
        <v>0</v>
      </c>
      <c r="J212" s="39" t="s">
        <v>463</v>
      </c>
      <c r="O212" s="43">
        <f>I212*0.21</f>
        <v>0</v>
      </c>
      <c r="P212">
        <v>3</v>
      </c>
    </row>
    <row r="213" ht="45">
      <c r="A213" s="36" t="s">
        <v>464</v>
      </c>
      <c r="B213" s="44"/>
      <c r="C213" s="45"/>
      <c r="D213" s="45"/>
      <c r="E213" s="38" t="s">
        <v>2548</v>
      </c>
      <c r="F213" s="45"/>
      <c r="G213" s="45"/>
      <c r="H213" s="45"/>
      <c r="I213" s="45"/>
      <c r="J213" s="47"/>
    </row>
    <row r="214">
      <c r="A214" s="36" t="s">
        <v>467</v>
      </c>
      <c r="B214" s="44"/>
      <c r="C214" s="45"/>
      <c r="D214" s="45"/>
      <c r="E214" s="46" t="s">
        <v>460</v>
      </c>
      <c r="F214" s="45"/>
      <c r="G214" s="45"/>
      <c r="H214" s="45"/>
      <c r="I214" s="45"/>
      <c r="J214" s="47"/>
    </row>
    <row r="215" ht="30">
      <c r="A215" s="36" t="s">
        <v>458</v>
      </c>
      <c r="B215" s="36">
        <v>53</v>
      </c>
      <c r="C215" s="37" t="s">
        <v>2549</v>
      </c>
      <c r="D215" s="36" t="s">
        <v>460</v>
      </c>
      <c r="E215" s="38" t="s">
        <v>2550</v>
      </c>
      <c r="F215" s="39" t="s">
        <v>989</v>
      </c>
      <c r="G215" s="40">
        <v>1</v>
      </c>
      <c r="H215" s="41">
        <v>0</v>
      </c>
      <c r="I215" s="42">
        <f>ROUND(G215*H215,P4)</f>
        <v>0</v>
      </c>
      <c r="J215" s="39" t="s">
        <v>463</v>
      </c>
      <c r="O215" s="43">
        <f>I215*0.21</f>
        <v>0</v>
      </c>
      <c r="P215">
        <v>3</v>
      </c>
    </row>
    <row r="216" ht="30">
      <c r="A216" s="36" t="s">
        <v>464</v>
      </c>
      <c r="B216" s="44"/>
      <c r="C216" s="45"/>
      <c r="D216" s="45"/>
      <c r="E216" s="38" t="s">
        <v>2550</v>
      </c>
      <c r="F216" s="45"/>
      <c r="G216" s="45"/>
      <c r="H216" s="45"/>
      <c r="I216" s="45"/>
      <c r="J216" s="47"/>
    </row>
    <row r="217" ht="135">
      <c r="A217" s="36" t="s">
        <v>465</v>
      </c>
      <c r="B217" s="44"/>
      <c r="C217" s="45"/>
      <c r="D217" s="45"/>
      <c r="E217" s="48" t="s">
        <v>2551</v>
      </c>
      <c r="F217" s="45"/>
      <c r="G217" s="45"/>
      <c r="H217" s="45"/>
      <c r="I217" s="45"/>
      <c r="J217" s="47"/>
    </row>
    <row r="218">
      <c r="A218" s="36" t="s">
        <v>467</v>
      </c>
      <c r="B218" s="44"/>
      <c r="C218" s="45"/>
      <c r="D218" s="45"/>
      <c r="E218" s="46" t="s">
        <v>460</v>
      </c>
      <c r="F218" s="45"/>
      <c r="G218" s="45"/>
      <c r="H218" s="45"/>
      <c r="I218" s="45"/>
      <c r="J218" s="47"/>
    </row>
    <row r="219" ht="30">
      <c r="A219" s="36" t="s">
        <v>458</v>
      </c>
      <c r="B219" s="36">
        <v>54</v>
      </c>
      <c r="C219" s="37" t="s">
        <v>2552</v>
      </c>
      <c r="D219" s="36" t="s">
        <v>460</v>
      </c>
      <c r="E219" s="38" t="s">
        <v>2553</v>
      </c>
      <c r="F219" s="39" t="s">
        <v>989</v>
      </c>
      <c r="G219" s="40">
        <v>1</v>
      </c>
      <c r="H219" s="41">
        <v>0</v>
      </c>
      <c r="I219" s="42">
        <f>ROUND(G219*H219,P4)</f>
        <v>0</v>
      </c>
      <c r="J219" s="39" t="s">
        <v>463</v>
      </c>
      <c r="O219" s="43">
        <f>I219*0.21</f>
        <v>0</v>
      </c>
      <c r="P219">
        <v>3</v>
      </c>
    </row>
    <row r="220" ht="30">
      <c r="A220" s="36" t="s">
        <v>464</v>
      </c>
      <c r="B220" s="44"/>
      <c r="C220" s="45"/>
      <c r="D220" s="45"/>
      <c r="E220" s="38" t="s">
        <v>2553</v>
      </c>
      <c r="F220" s="45"/>
      <c r="G220" s="45"/>
      <c r="H220" s="45"/>
      <c r="I220" s="45"/>
      <c r="J220" s="47"/>
    </row>
    <row r="221">
      <c r="A221" s="36" t="s">
        <v>467</v>
      </c>
      <c r="B221" s="44"/>
      <c r="C221" s="45"/>
      <c r="D221" s="45"/>
      <c r="E221" s="46" t="s">
        <v>460</v>
      </c>
      <c r="F221" s="45"/>
      <c r="G221" s="45"/>
      <c r="H221" s="45"/>
      <c r="I221" s="45"/>
      <c r="J221" s="47"/>
    </row>
    <row r="222">
      <c r="A222" s="36" t="s">
        <v>458</v>
      </c>
      <c r="B222" s="36">
        <v>55</v>
      </c>
      <c r="C222" s="37" t="s">
        <v>2554</v>
      </c>
      <c r="D222" s="36" t="s">
        <v>460</v>
      </c>
      <c r="E222" s="38" t="s">
        <v>2555</v>
      </c>
      <c r="F222" s="39" t="s">
        <v>751</v>
      </c>
      <c r="G222" s="40">
        <v>2</v>
      </c>
      <c r="H222" s="41">
        <v>0</v>
      </c>
      <c r="I222" s="42">
        <f>ROUND(G222*H222,P4)</f>
        <v>0</v>
      </c>
      <c r="J222" s="39" t="s">
        <v>463</v>
      </c>
      <c r="O222" s="43">
        <f>I222*0.21</f>
        <v>0</v>
      </c>
      <c r="P222">
        <v>3</v>
      </c>
    </row>
    <row r="223">
      <c r="A223" s="36" t="s">
        <v>464</v>
      </c>
      <c r="B223" s="44"/>
      <c r="C223" s="45"/>
      <c r="D223" s="45"/>
      <c r="E223" s="38" t="s">
        <v>2555</v>
      </c>
      <c r="F223" s="45"/>
      <c r="G223" s="45"/>
      <c r="H223" s="45"/>
      <c r="I223" s="45"/>
      <c r="J223" s="47"/>
    </row>
    <row r="224">
      <c r="A224" s="36" t="s">
        <v>467</v>
      </c>
      <c r="B224" s="44"/>
      <c r="C224" s="45"/>
      <c r="D224" s="45"/>
      <c r="E224" s="46" t="s">
        <v>460</v>
      </c>
      <c r="F224" s="45"/>
      <c r="G224" s="45"/>
      <c r="H224" s="45"/>
      <c r="I224" s="45"/>
      <c r="J224" s="47"/>
    </row>
    <row r="225">
      <c r="A225" s="36" t="s">
        <v>458</v>
      </c>
      <c r="B225" s="36">
        <v>56</v>
      </c>
      <c r="C225" s="37" t="s">
        <v>2556</v>
      </c>
      <c r="D225" s="36" t="s">
        <v>460</v>
      </c>
      <c r="E225" s="38" t="s">
        <v>2557</v>
      </c>
      <c r="F225" s="39" t="s">
        <v>751</v>
      </c>
      <c r="G225" s="40">
        <v>2</v>
      </c>
      <c r="H225" s="41">
        <v>0</v>
      </c>
      <c r="I225" s="42">
        <f>ROUND(G225*H225,P4)</f>
        <v>0</v>
      </c>
      <c r="J225" s="39" t="s">
        <v>463</v>
      </c>
      <c r="O225" s="43">
        <f>I225*0.21</f>
        <v>0</v>
      </c>
      <c r="P225">
        <v>3</v>
      </c>
    </row>
    <row r="226">
      <c r="A226" s="36" t="s">
        <v>464</v>
      </c>
      <c r="B226" s="44"/>
      <c r="C226" s="45"/>
      <c r="D226" s="45"/>
      <c r="E226" s="38" t="s">
        <v>2558</v>
      </c>
      <c r="F226" s="45"/>
      <c r="G226" s="45"/>
      <c r="H226" s="45"/>
      <c r="I226" s="45"/>
      <c r="J226" s="47"/>
    </row>
    <row r="227">
      <c r="A227" s="36" t="s">
        <v>467</v>
      </c>
      <c r="B227" s="44"/>
      <c r="C227" s="45"/>
      <c r="D227" s="45"/>
      <c r="E227" s="46" t="s">
        <v>460</v>
      </c>
      <c r="F227" s="45"/>
      <c r="G227" s="45"/>
      <c r="H227" s="45"/>
      <c r="I227" s="45"/>
      <c r="J227" s="47"/>
    </row>
    <row r="228" ht="45">
      <c r="A228" s="36" t="s">
        <v>458</v>
      </c>
      <c r="B228" s="36">
        <v>57</v>
      </c>
      <c r="C228" s="37" t="s">
        <v>2559</v>
      </c>
      <c r="D228" s="36" t="s">
        <v>460</v>
      </c>
      <c r="E228" s="38" t="s">
        <v>2560</v>
      </c>
      <c r="F228" s="39" t="s">
        <v>989</v>
      </c>
      <c r="G228" s="40">
        <v>1</v>
      </c>
      <c r="H228" s="41">
        <v>0</v>
      </c>
      <c r="I228" s="42">
        <f>ROUND(G228*H228,P4)</f>
        <v>0</v>
      </c>
      <c r="J228" s="39" t="s">
        <v>463</v>
      </c>
      <c r="O228" s="43">
        <f>I228*0.21</f>
        <v>0</v>
      </c>
      <c r="P228">
        <v>3</v>
      </c>
    </row>
    <row r="229" ht="60">
      <c r="A229" s="36" t="s">
        <v>464</v>
      </c>
      <c r="B229" s="44"/>
      <c r="C229" s="45"/>
      <c r="D229" s="45"/>
      <c r="E229" s="38" t="s">
        <v>2561</v>
      </c>
      <c r="F229" s="45"/>
      <c r="G229" s="45"/>
      <c r="H229" s="45"/>
      <c r="I229" s="45"/>
      <c r="J229" s="47"/>
    </row>
    <row r="230">
      <c r="A230" s="36" t="s">
        <v>467</v>
      </c>
      <c r="B230" s="44"/>
      <c r="C230" s="45"/>
      <c r="D230" s="45"/>
      <c r="E230" s="46" t="s">
        <v>460</v>
      </c>
      <c r="F230" s="45"/>
      <c r="G230" s="45"/>
      <c r="H230" s="45"/>
      <c r="I230" s="45"/>
      <c r="J230" s="47"/>
    </row>
    <row r="231" ht="45">
      <c r="A231" s="36" t="s">
        <v>458</v>
      </c>
      <c r="B231" s="36">
        <v>58</v>
      </c>
      <c r="C231" s="37" t="s">
        <v>2562</v>
      </c>
      <c r="D231" s="36" t="s">
        <v>460</v>
      </c>
      <c r="E231" s="38" t="s">
        <v>2563</v>
      </c>
      <c r="F231" s="39" t="s">
        <v>989</v>
      </c>
      <c r="G231" s="40">
        <v>1</v>
      </c>
      <c r="H231" s="41">
        <v>0</v>
      </c>
      <c r="I231" s="42">
        <f>ROUND(G231*H231,P4)</f>
        <v>0</v>
      </c>
      <c r="J231" s="39" t="s">
        <v>463</v>
      </c>
      <c r="O231" s="43">
        <f>I231*0.21</f>
        <v>0</v>
      </c>
      <c r="P231">
        <v>3</v>
      </c>
    </row>
    <row r="232" ht="45">
      <c r="A232" s="36" t="s">
        <v>464</v>
      </c>
      <c r="B232" s="44"/>
      <c r="C232" s="45"/>
      <c r="D232" s="45"/>
      <c r="E232" s="38" t="s">
        <v>2564</v>
      </c>
      <c r="F232" s="45"/>
      <c r="G232" s="45"/>
      <c r="H232" s="45"/>
      <c r="I232" s="45"/>
      <c r="J232" s="47"/>
    </row>
    <row r="233">
      <c r="A233" s="36" t="s">
        <v>467</v>
      </c>
      <c r="B233" s="44"/>
      <c r="C233" s="45"/>
      <c r="D233" s="45"/>
      <c r="E233" s="46" t="s">
        <v>460</v>
      </c>
      <c r="F233" s="45"/>
      <c r="G233" s="45"/>
      <c r="H233" s="45"/>
      <c r="I233" s="45"/>
      <c r="J233" s="47"/>
    </row>
    <row r="234">
      <c r="A234" s="30" t="s">
        <v>455</v>
      </c>
      <c r="B234" s="31"/>
      <c r="C234" s="32" t="s">
        <v>1178</v>
      </c>
      <c r="D234" s="33"/>
      <c r="E234" s="30" t="s">
        <v>1179</v>
      </c>
      <c r="F234" s="33"/>
      <c r="G234" s="33"/>
      <c r="H234" s="33"/>
      <c r="I234" s="34">
        <f>SUMIFS(I235:I238,A235:A238,"P")</f>
        <v>0</v>
      </c>
      <c r="J234" s="35"/>
    </row>
    <row r="235" ht="45">
      <c r="A235" s="36" t="s">
        <v>458</v>
      </c>
      <c r="B235" s="36">
        <v>59</v>
      </c>
      <c r="C235" s="37" t="s">
        <v>1850</v>
      </c>
      <c r="D235" s="36" t="s">
        <v>1851</v>
      </c>
      <c r="E235" s="38" t="s">
        <v>2565</v>
      </c>
      <c r="F235" s="39" t="s">
        <v>613</v>
      </c>
      <c r="G235" s="40">
        <v>43.938000000000002</v>
      </c>
      <c r="H235" s="41">
        <v>0</v>
      </c>
      <c r="I235" s="42">
        <f>ROUND(G235*H235,P4)</f>
        <v>0</v>
      </c>
      <c r="J235" s="39" t="s">
        <v>463</v>
      </c>
      <c r="O235" s="43">
        <f>I235*0.21</f>
        <v>0</v>
      </c>
      <c r="P235">
        <v>3</v>
      </c>
    </row>
    <row r="236">
      <c r="A236" s="36" t="s">
        <v>464</v>
      </c>
      <c r="B236" s="44"/>
      <c r="C236" s="45"/>
      <c r="D236" s="45"/>
      <c r="E236" s="38" t="s">
        <v>1180</v>
      </c>
      <c r="F236" s="45"/>
      <c r="G236" s="45"/>
      <c r="H236" s="45"/>
      <c r="I236" s="45"/>
      <c r="J236" s="47"/>
    </row>
    <row r="237" ht="30">
      <c r="A237" s="36" t="s">
        <v>465</v>
      </c>
      <c r="B237" s="44"/>
      <c r="C237" s="45"/>
      <c r="D237" s="45"/>
      <c r="E237" s="48" t="s">
        <v>2890</v>
      </c>
      <c r="F237" s="45"/>
      <c r="G237" s="45"/>
      <c r="H237" s="45"/>
      <c r="I237" s="45"/>
      <c r="J237" s="47"/>
    </row>
    <row r="238" ht="120">
      <c r="A238" s="36" t="s">
        <v>467</v>
      </c>
      <c r="B238" s="44"/>
      <c r="C238" s="45"/>
      <c r="D238" s="45"/>
      <c r="E238" s="38" t="s">
        <v>1181</v>
      </c>
      <c r="F238" s="45"/>
      <c r="G238" s="45"/>
      <c r="H238" s="45"/>
      <c r="I238" s="45"/>
      <c r="J238" s="47"/>
    </row>
    <row r="239">
      <c r="A239" s="30" t="s">
        <v>455</v>
      </c>
      <c r="B239" s="31"/>
      <c r="C239" s="32" t="s">
        <v>2567</v>
      </c>
      <c r="D239" s="33"/>
      <c r="E239" s="30" t="s">
        <v>2568</v>
      </c>
      <c r="F239" s="33"/>
      <c r="G239" s="33"/>
      <c r="H239" s="33"/>
      <c r="I239" s="34">
        <f>SUMIFS(I240:I242,A240:A242,"P")</f>
        <v>0</v>
      </c>
      <c r="J239" s="35"/>
    </row>
    <row r="240" ht="30">
      <c r="A240" s="36" t="s">
        <v>458</v>
      </c>
      <c r="B240" s="36">
        <v>60</v>
      </c>
      <c r="C240" s="37" t="s">
        <v>2569</v>
      </c>
      <c r="D240" s="36" t="s">
        <v>460</v>
      </c>
      <c r="E240" s="38" t="s">
        <v>2570</v>
      </c>
      <c r="F240" s="39" t="s">
        <v>613</v>
      </c>
      <c r="G240" s="40">
        <v>32.176000000000002</v>
      </c>
      <c r="H240" s="41">
        <v>0</v>
      </c>
      <c r="I240" s="42">
        <f>ROUND(G240*H240,P4)</f>
        <v>0</v>
      </c>
      <c r="J240" s="39" t="s">
        <v>2348</v>
      </c>
      <c r="O240" s="43">
        <f>I240*0.21</f>
        <v>0</v>
      </c>
      <c r="P240">
        <v>3</v>
      </c>
    </row>
    <row r="241" ht="75">
      <c r="A241" s="36" t="s">
        <v>464</v>
      </c>
      <c r="B241" s="44"/>
      <c r="C241" s="45"/>
      <c r="D241" s="45"/>
      <c r="E241" s="38" t="s">
        <v>2571</v>
      </c>
      <c r="F241" s="45"/>
      <c r="G241" s="45"/>
      <c r="H241" s="45"/>
      <c r="I241" s="45"/>
      <c r="J241" s="47"/>
    </row>
    <row r="242">
      <c r="A242" s="36" t="s">
        <v>467</v>
      </c>
      <c r="B242" s="49"/>
      <c r="C242" s="50"/>
      <c r="D242" s="50"/>
      <c r="E242" s="52" t="s">
        <v>460</v>
      </c>
      <c r="F242" s="50"/>
      <c r="G242" s="50"/>
      <c r="H242" s="50"/>
      <c r="I242" s="50"/>
      <c r="J242" s="51"/>
    </row>
  </sheetData>
  <sheetProtection sheet="1" objects="1" scenarios="1" spinCount="100000" saltValue="ZnMR5DcFl/Ex7WlAJw5gRT5tWdKCDNyINpNLQey9gdF9I456o37U2zbg7dwFxbBtCtjazinpaKUcZkLcSTCmjQ==" hashValue="Dcpe6yF5rjBCxRuaYLrrBe9MVMoAN6zxoSDak6HujD/5GnYCC808aMY4o+K+JJ4KouvQHCTL+ZnkeP0FFoRAFQ=="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68</v>
      </c>
      <c r="I3" s="24">
        <f>SUMIFS(I13:I272,A13:A272,"SD")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1853</v>
      </c>
      <c r="D6" s="21"/>
      <c r="E6" s="22" t="s">
        <v>1854</v>
      </c>
      <c r="F6" s="16"/>
      <c r="G6" s="16"/>
      <c r="H6" s="16"/>
      <c r="I6" s="16"/>
      <c r="J6" s="18"/>
    </row>
    <row r="7">
      <c r="A7" s="3" t="s">
        <v>442</v>
      </c>
      <c r="B7" s="19" t="s">
        <v>433</v>
      </c>
      <c r="C7" s="20" t="s">
        <v>2863</v>
      </c>
      <c r="D7" s="21"/>
      <c r="E7" s="22" t="s">
        <v>2864</v>
      </c>
      <c r="F7" s="16"/>
      <c r="G7" s="16"/>
      <c r="H7" s="16"/>
      <c r="I7" s="16"/>
      <c r="J7" s="18"/>
    </row>
    <row r="8">
      <c r="A8" s="3" t="s">
        <v>2323</v>
      </c>
      <c r="B8" s="19" t="s">
        <v>433</v>
      </c>
      <c r="C8" s="20" t="s">
        <v>2873</v>
      </c>
      <c r="D8" s="21"/>
      <c r="E8" s="22" t="s">
        <v>2874</v>
      </c>
      <c r="F8" s="16"/>
      <c r="G8" s="16"/>
      <c r="H8" s="16"/>
      <c r="I8" s="16"/>
      <c r="J8" s="18"/>
    </row>
    <row r="9">
      <c r="A9" s="3" t="s">
        <v>2344</v>
      </c>
      <c r="B9" s="19" t="s">
        <v>443</v>
      </c>
      <c r="C9" s="20" t="s">
        <v>68</v>
      </c>
      <c r="D9" s="21"/>
      <c r="E9" s="22" t="s">
        <v>56</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2572</v>
      </c>
      <c r="D13" s="33"/>
      <c r="E13" s="30" t="s">
        <v>2573</v>
      </c>
      <c r="F13" s="33"/>
      <c r="G13" s="33"/>
      <c r="H13" s="33"/>
      <c r="I13" s="34">
        <f>SUMIFS(I14:I19,A14:A19,"P")</f>
        <v>0</v>
      </c>
      <c r="J13" s="35"/>
    </row>
    <row r="14">
      <c r="A14" s="36" t="s">
        <v>458</v>
      </c>
      <c r="B14" s="36">
        <v>1</v>
      </c>
      <c r="C14" s="37" t="s">
        <v>2574</v>
      </c>
      <c r="D14" s="36" t="s">
        <v>460</v>
      </c>
      <c r="E14" s="38" t="s">
        <v>2575</v>
      </c>
      <c r="F14" s="39" t="s">
        <v>751</v>
      </c>
      <c r="G14" s="40">
        <v>7</v>
      </c>
      <c r="H14" s="41">
        <v>0</v>
      </c>
      <c r="I14" s="42">
        <f>ROUND(G14*H14,P4)</f>
        <v>0</v>
      </c>
      <c r="J14" s="39" t="s">
        <v>2348</v>
      </c>
      <c r="O14" s="43">
        <f>I14*0.21</f>
        <v>0</v>
      </c>
      <c r="P14">
        <v>3</v>
      </c>
    </row>
    <row r="15" ht="30">
      <c r="A15" s="36" t="s">
        <v>464</v>
      </c>
      <c r="B15" s="44"/>
      <c r="C15" s="45"/>
      <c r="D15" s="45"/>
      <c r="E15" s="38" t="s">
        <v>2576</v>
      </c>
      <c r="F15" s="45"/>
      <c r="G15" s="45"/>
      <c r="H15" s="45"/>
      <c r="I15" s="45"/>
      <c r="J15" s="47"/>
    </row>
    <row r="16">
      <c r="A16" s="36" t="s">
        <v>467</v>
      </c>
      <c r="B16" s="44"/>
      <c r="C16" s="45"/>
      <c r="D16" s="45"/>
      <c r="E16" s="46" t="s">
        <v>460</v>
      </c>
      <c r="F16" s="45"/>
      <c r="G16" s="45"/>
      <c r="H16" s="45"/>
      <c r="I16" s="45"/>
      <c r="J16" s="47"/>
    </row>
    <row r="17">
      <c r="A17" s="36" t="s">
        <v>458</v>
      </c>
      <c r="B17" s="36">
        <v>2</v>
      </c>
      <c r="C17" s="37" t="s">
        <v>2577</v>
      </c>
      <c r="D17" s="36" t="s">
        <v>460</v>
      </c>
      <c r="E17" s="38" t="s">
        <v>2578</v>
      </c>
      <c r="F17" s="39" t="s">
        <v>751</v>
      </c>
      <c r="G17" s="40">
        <v>7</v>
      </c>
      <c r="H17" s="41">
        <v>0</v>
      </c>
      <c r="I17" s="42">
        <f>ROUND(G17*H17,P4)</f>
        <v>0</v>
      </c>
      <c r="J17" s="39" t="s">
        <v>463</v>
      </c>
      <c r="O17" s="43">
        <f>I17*0.21</f>
        <v>0</v>
      </c>
      <c r="P17">
        <v>3</v>
      </c>
    </row>
    <row r="18">
      <c r="A18" s="36" t="s">
        <v>464</v>
      </c>
      <c r="B18" s="44"/>
      <c r="C18" s="45"/>
      <c r="D18" s="45"/>
      <c r="E18" s="38" t="s">
        <v>2578</v>
      </c>
      <c r="F18" s="45"/>
      <c r="G18" s="45"/>
      <c r="H18" s="45"/>
      <c r="I18" s="45"/>
      <c r="J18" s="47"/>
    </row>
    <row r="19">
      <c r="A19" s="36" t="s">
        <v>467</v>
      </c>
      <c r="B19" s="44"/>
      <c r="C19" s="45"/>
      <c r="D19" s="45"/>
      <c r="E19" s="46" t="s">
        <v>460</v>
      </c>
      <c r="F19" s="45"/>
      <c r="G19" s="45"/>
      <c r="H19" s="45"/>
      <c r="I19" s="45"/>
      <c r="J19" s="47"/>
    </row>
    <row r="20">
      <c r="A20" s="30" t="s">
        <v>455</v>
      </c>
      <c r="B20" s="31"/>
      <c r="C20" s="32" t="s">
        <v>2579</v>
      </c>
      <c r="D20" s="33"/>
      <c r="E20" s="30" t="s">
        <v>2580</v>
      </c>
      <c r="F20" s="33"/>
      <c r="G20" s="33"/>
      <c r="H20" s="33"/>
      <c r="I20" s="34">
        <f>SUMIFS(I21:I44,A21:A44,"P")</f>
        <v>0</v>
      </c>
      <c r="J20" s="35"/>
    </row>
    <row r="21" ht="30">
      <c r="A21" s="36" t="s">
        <v>458</v>
      </c>
      <c r="B21" s="36">
        <v>3</v>
      </c>
      <c r="C21" s="37" t="s">
        <v>2581</v>
      </c>
      <c r="D21" s="36" t="s">
        <v>460</v>
      </c>
      <c r="E21" s="38" t="s">
        <v>2582</v>
      </c>
      <c r="F21" s="39" t="s">
        <v>743</v>
      </c>
      <c r="G21" s="40">
        <v>3</v>
      </c>
      <c r="H21" s="41">
        <v>0</v>
      </c>
      <c r="I21" s="42">
        <f>ROUND(G21*H21,P4)</f>
        <v>0</v>
      </c>
      <c r="J21" s="39" t="s">
        <v>2348</v>
      </c>
      <c r="O21" s="43">
        <f>I21*0.21</f>
        <v>0</v>
      </c>
      <c r="P21">
        <v>3</v>
      </c>
    </row>
    <row r="22" ht="30">
      <c r="A22" s="36" t="s">
        <v>464</v>
      </c>
      <c r="B22" s="44"/>
      <c r="C22" s="45"/>
      <c r="D22" s="45"/>
      <c r="E22" s="38" t="s">
        <v>2583</v>
      </c>
      <c r="F22" s="45"/>
      <c r="G22" s="45"/>
      <c r="H22" s="45"/>
      <c r="I22" s="45"/>
      <c r="J22" s="47"/>
    </row>
    <row r="23">
      <c r="A23" s="36" t="s">
        <v>467</v>
      </c>
      <c r="B23" s="44"/>
      <c r="C23" s="45"/>
      <c r="D23" s="45"/>
      <c r="E23" s="46" t="s">
        <v>460</v>
      </c>
      <c r="F23" s="45"/>
      <c r="G23" s="45"/>
      <c r="H23" s="45"/>
      <c r="I23" s="45"/>
      <c r="J23" s="47"/>
    </row>
    <row r="24" ht="30">
      <c r="A24" s="36" t="s">
        <v>458</v>
      </c>
      <c r="B24" s="36">
        <v>4</v>
      </c>
      <c r="C24" s="37" t="s">
        <v>2584</v>
      </c>
      <c r="D24" s="36" t="s">
        <v>460</v>
      </c>
      <c r="E24" s="38" t="s">
        <v>2585</v>
      </c>
      <c r="F24" s="39" t="s">
        <v>743</v>
      </c>
      <c r="G24" s="40">
        <v>10</v>
      </c>
      <c r="H24" s="41">
        <v>0</v>
      </c>
      <c r="I24" s="42">
        <f>ROUND(G24*H24,P4)</f>
        <v>0</v>
      </c>
      <c r="J24" s="39" t="s">
        <v>2348</v>
      </c>
      <c r="O24" s="43">
        <f>I24*0.21</f>
        <v>0</v>
      </c>
      <c r="P24">
        <v>3</v>
      </c>
    </row>
    <row r="25" ht="30">
      <c r="A25" s="36" t="s">
        <v>464</v>
      </c>
      <c r="B25" s="44"/>
      <c r="C25" s="45"/>
      <c r="D25" s="45"/>
      <c r="E25" s="38" t="s">
        <v>2586</v>
      </c>
      <c r="F25" s="45"/>
      <c r="G25" s="45"/>
      <c r="H25" s="45"/>
      <c r="I25" s="45"/>
      <c r="J25" s="47"/>
    </row>
    <row r="26">
      <c r="A26" s="36" t="s">
        <v>467</v>
      </c>
      <c r="B26" s="44"/>
      <c r="C26" s="45"/>
      <c r="D26" s="45"/>
      <c r="E26" s="46" t="s">
        <v>460</v>
      </c>
      <c r="F26" s="45"/>
      <c r="G26" s="45"/>
      <c r="H26" s="45"/>
      <c r="I26" s="45"/>
      <c r="J26" s="47"/>
    </row>
    <row r="27" ht="30">
      <c r="A27" s="36" t="s">
        <v>458</v>
      </c>
      <c r="B27" s="36">
        <v>5</v>
      </c>
      <c r="C27" s="37" t="s">
        <v>2587</v>
      </c>
      <c r="D27" s="36" t="s">
        <v>460</v>
      </c>
      <c r="E27" s="38" t="s">
        <v>2588</v>
      </c>
      <c r="F27" s="39" t="s">
        <v>743</v>
      </c>
      <c r="G27" s="40">
        <v>8</v>
      </c>
      <c r="H27" s="41">
        <v>0</v>
      </c>
      <c r="I27" s="42">
        <f>ROUND(G27*H27,P4)</f>
        <v>0</v>
      </c>
      <c r="J27" s="39" t="s">
        <v>2348</v>
      </c>
      <c r="O27" s="43">
        <f>I27*0.21</f>
        <v>0</v>
      </c>
      <c r="P27">
        <v>3</v>
      </c>
    </row>
    <row r="28" ht="30">
      <c r="A28" s="36" t="s">
        <v>464</v>
      </c>
      <c r="B28" s="44"/>
      <c r="C28" s="45"/>
      <c r="D28" s="45"/>
      <c r="E28" s="38" t="s">
        <v>2589</v>
      </c>
      <c r="F28" s="45"/>
      <c r="G28" s="45"/>
      <c r="H28" s="45"/>
      <c r="I28" s="45"/>
      <c r="J28" s="47"/>
    </row>
    <row r="29">
      <c r="A29" s="36" t="s">
        <v>467</v>
      </c>
      <c r="B29" s="44"/>
      <c r="C29" s="45"/>
      <c r="D29" s="45"/>
      <c r="E29" s="46" t="s">
        <v>460</v>
      </c>
      <c r="F29" s="45"/>
      <c r="G29" s="45"/>
      <c r="H29" s="45"/>
      <c r="I29" s="45"/>
      <c r="J29" s="47"/>
    </row>
    <row r="30" ht="30">
      <c r="A30" s="36" t="s">
        <v>458</v>
      </c>
      <c r="B30" s="36">
        <v>6</v>
      </c>
      <c r="C30" s="37" t="s">
        <v>2590</v>
      </c>
      <c r="D30" s="36" t="s">
        <v>460</v>
      </c>
      <c r="E30" s="38" t="s">
        <v>2591</v>
      </c>
      <c r="F30" s="39" t="s">
        <v>751</v>
      </c>
      <c r="G30" s="40">
        <v>13</v>
      </c>
      <c r="H30" s="41">
        <v>0</v>
      </c>
      <c r="I30" s="42">
        <f>ROUND(G30*H30,P4)</f>
        <v>0</v>
      </c>
      <c r="J30" s="39" t="s">
        <v>2348</v>
      </c>
      <c r="O30" s="43">
        <f>I30*0.21</f>
        <v>0</v>
      </c>
      <c r="P30">
        <v>3</v>
      </c>
    </row>
    <row r="31" ht="30">
      <c r="A31" s="36" t="s">
        <v>464</v>
      </c>
      <c r="B31" s="44"/>
      <c r="C31" s="45"/>
      <c r="D31" s="45"/>
      <c r="E31" s="38" t="s">
        <v>2592</v>
      </c>
      <c r="F31" s="45"/>
      <c r="G31" s="45"/>
      <c r="H31" s="45"/>
      <c r="I31" s="45"/>
      <c r="J31" s="47"/>
    </row>
    <row r="32">
      <c r="A32" s="36" t="s">
        <v>467</v>
      </c>
      <c r="B32" s="44"/>
      <c r="C32" s="45"/>
      <c r="D32" s="45"/>
      <c r="E32" s="46" t="s">
        <v>460</v>
      </c>
      <c r="F32" s="45"/>
      <c r="G32" s="45"/>
      <c r="H32" s="45"/>
      <c r="I32" s="45"/>
      <c r="J32" s="47"/>
    </row>
    <row r="33" ht="30">
      <c r="A33" s="36" t="s">
        <v>458</v>
      </c>
      <c r="B33" s="36">
        <v>7</v>
      </c>
      <c r="C33" s="37" t="s">
        <v>2593</v>
      </c>
      <c r="D33" s="36" t="s">
        <v>460</v>
      </c>
      <c r="E33" s="38" t="s">
        <v>2594</v>
      </c>
      <c r="F33" s="39" t="s">
        <v>743</v>
      </c>
      <c r="G33" s="40">
        <v>3</v>
      </c>
      <c r="H33" s="41">
        <v>0</v>
      </c>
      <c r="I33" s="42">
        <f>ROUND(G33*H33,P4)</f>
        <v>0</v>
      </c>
      <c r="J33" s="39" t="s">
        <v>2348</v>
      </c>
      <c r="O33" s="43">
        <f>I33*0.21</f>
        <v>0</v>
      </c>
      <c r="P33">
        <v>3</v>
      </c>
    </row>
    <row r="34" ht="30">
      <c r="A34" s="36" t="s">
        <v>464</v>
      </c>
      <c r="B34" s="44"/>
      <c r="C34" s="45"/>
      <c r="D34" s="45"/>
      <c r="E34" s="38" t="s">
        <v>2595</v>
      </c>
      <c r="F34" s="45"/>
      <c r="G34" s="45"/>
      <c r="H34" s="45"/>
      <c r="I34" s="45"/>
      <c r="J34" s="47"/>
    </row>
    <row r="35">
      <c r="A35" s="36" t="s">
        <v>467</v>
      </c>
      <c r="B35" s="44"/>
      <c r="C35" s="45"/>
      <c r="D35" s="45"/>
      <c r="E35" s="46" t="s">
        <v>460</v>
      </c>
      <c r="F35" s="45"/>
      <c r="G35" s="45"/>
      <c r="H35" s="45"/>
      <c r="I35" s="45"/>
      <c r="J35" s="47"/>
    </row>
    <row r="36" ht="30">
      <c r="A36" s="36" t="s">
        <v>458</v>
      </c>
      <c r="B36" s="36">
        <v>8</v>
      </c>
      <c r="C36" s="37" t="s">
        <v>2596</v>
      </c>
      <c r="D36" s="36" t="s">
        <v>460</v>
      </c>
      <c r="E36" s="38" t="s">
        <v>2597</v>
      </c>
      <c r="F36" s="39" t="s">
        <v>743</v>
      </c>
      <c r="G36" s="40">
        <v>10</v>
      </c>
      <c r="H36" s="41">
        <v>0</v>
      </c>
      <c r="I36" s="42">
        <f>ROUND(G36*H36,P4)</f>
        <v>0</v>
      </c>
      <c r="J36" s="39" t="s">
        <v>2348</v>
      </c>
      <c r="O36" s="43">
        <f>I36*0.21</f>
        <v>0</v>
      </c>
      <c r="P36">
        <v>3</v>
      </c>
    </row>
    <row r="37" ht="30">
      <c r="A37" s="36" t="s">
        <v>464</v>
      </c>
      <c r="B37" s="44"/>
      <c r="C37" s="45"/>
      <c r="D37" s="45"/>
      <c r="E37" s="38" t="s">
        <v>2598</v>
      </c>
      <c r="F37" s="45"/>
      <c r="G37" s="45"/>
      <c r="H37" s="45"/>
      <c r="I37" s="45"/>
      <c r="J37" s="47"/>
    </row>
    <row r="38">
      <c r="A38" s="36" t="s">
        <v>467</v>
      </c>
      <c r="B38" s="44"/>
      <c r="C38" s="45"/>
      <c r="D38" s="45"/>
      <c r="E38" s="46" t="s">
        <v>460</v>
      </c>
      <c r="F38" s="45"/>
      <c r="G38" s="45"/>
      <c r="H38" s="45"/>
      <c r="I38" s="45"/>
      <c r="J38" s="47"/>
    </row>
    <row r="39" ht="30">
      <c r="A39" s="36" t="s">
        <v>458</v>
      </c>
      <c r="B39" s="36">
        <v>9</v>
      </c>
      <c r="C39" s="37" t="s">
        <v>2599</v>
      </c>
      <c r="D39" s="36" t="s">
        <v>460</v>
      </c>
      <c r="E39" s="38" t="s">
        <v>2600</v>
      </c>
      <c r="F39" s="39" t="s">
        <v>743</v>
      </c>
      <c r="G39" s="40">
        <v>8</v>
      </c>
      <c r="H39" s="41">
        <v>0</v>
      </c>
      <c r="I39" s="42">
        <f>ROUND(G39*H39,P4)</f>
        <v>0</v>
      </c>
      <c r="J39" s="39" t="s">
        <v>2348</v>
      </c>
      <c r="O39" s="43">
        <f>I39*0.21</f>
        <v>0</v>
      </c>
      <c r="P39">
        <v>3</v>
      </c>
    </row>
    <row r="40" ht="30">
      <c r="A40" s="36" t="s">
        <v>464</v>
      </c>
      <c r="B40" s="44"/>
      <c r="C40" s="45"/>
      <c r="D40" s="45"/>
      <c r="E40" s="38" t="s">
        <v>2601</v>
      </c>
      <c r="F40" s="45"/>
      <c r="G40" s="45"/>
      <c r="H40" s="45"/>
      <c r="I40" s="45"/>
      <c r="J40" s="47"/>
    </row>
    <row r="41">
      <c r="A41" s="36" t="s">
        <v>467</v>
      </c>
      <c r="B41" s="44"/>
      <c r="C41" s="45"/>
      <c r="D41" s="45"/>
      <c r="E41" s="46" t="s">
        <v>460</v>
      </c>
      <c r="F41" s="45"/>
      <c r="G41" s="45"/>
      <c r="H41" s="45"/>
      <c r="I41" s="45"/>
      <c r="J41" s="47"/>
    </row>
    <row r="42" ht="30">
      <c r="A42" s="36" t="s">
        <v>458</v>
      </c>
      <c r="B42" s="36">
        <v>10</v>
      </c>
      <c r="C42" s="37" t="s">
        <v>2602</v>
      </c>
      <c r="D42" s="36" t="s">
        <v>460</v>
      </c>
      <c r="E42" s="38" t="s">
        <v>2603</v>
      </c>
      <c r="F42" s="39" t="s">
        <v>613</v>
      </c>
      <c r="G42" s="40">
        <v>0.10000000000000001</v>
      </c>
      <c r="H42" s="41">
        <v>0</v>
      </c>
      <c r="I42" s="42">
        <f>ROUND(G42*H42,P4)</f>
        <v>0</v>
      </c>
      <c r="J42" s="39" t="s">
        <v>2348</v>
      </c>
      <c r="O42" s="43">
        <f>I42*0.21</f>
        <v>0</v>
      </c>
      <c r="P42">
        <v>3</v>
      </c>
    </row>
    <row r="43" ht="30">
      <c r="A43" s="36" t="s">
        <v>464</v>
      </c>
      <c r="B43" s="44"/>
      <c r="C43" s="45"/>
      <c r="D43" s="45"/>
      <c r="E43" s="38" t="s">
        <v>2604</v>
      </c>
      <c r="F43" s="45"/>
      <c r="G43" s="45"/>
      <c r="H43" s="45"/>
      <c r="I43" s="45"/>
      <c r="J43" s="47"/>
    </row>
    <row r="44">
      <c r="A44" s="36" t="s">
        <v>467</v>
      </c>
      <c r="B44" s="44"/>
      <c r="C44" s="45"/>
      <c r="D44" s="45"/>
      <c r="E44" s="46" t="s">
        <v>460</v>
      </c>
      <c r="F44" s="45"/>
      <c r="G44" s="45"/>
      <c r="H44" s="45"/>
      <c r="I44" s="45"/>
      <c r="J44" s="47"/>
    </row>
    <row r="45">
      <c r="A45" s="30" t="s">
        <v>455</v>
      </c>
      <c r="B45" s="31"/>
      <c r="C45" s="32" t="s">
        <v>801</v>
      </c>
      <c r="D45" s="33"/>
      <c r="E45" s="30" t="s">
        <v>56</v>
      </c>
      <c r="F45" s="33"/>
      <c r="G45" s="33"/>
      <c r="H45" s="33"/>
      <c r="I45" s="34">
        <f>SUMIFS(I46:I243,A46:A243,"P")</f>
        <v>0</v>
      </c>
      <c r="J45" s="35"/>
    </row>
    <row r="46" ht="30">
      <c r="A46" s="36" t="s">
        <v>458</v>
      </c>
      <c r="B46" s="36">
        <v>11</v>
      </c>
      <c r="C46" s="37" t="s">
        <v>2608</v>
      </c>
      <c r="D46" s="36" t="s">
        <v>460</v>
      </c>
      <c r="E46" s="38" t="s">
        <v>2609</v>
      </c>
      <c r="F46" s="39" t="s">
        <v>743</v>
      </c>
      <c r="G46" s="40">
        <v>7</v>
      </c>
      <c r="H46" s="41">
        <v>0</v>
      </c>
      <c r="I46" s="42">
        <f>ROUND(G46*H46,P4)</f>
        <v>0</v>
      </c>
      <c r="J46" s="39" t="s">
        <v>2348</v>
      </c>
      <c r="O46" s="43">
        <f>I46*0.21</f>
        <v>0</v>
      </c>
      <c r="P46">
        <v>3</v>
      </c>
    </row>
    <row r="47" ht="30">
      <c r="A47" s="36" t="s">
        <v>464</v>
      </c>
      <c r="B47" s="44"/>
      <c r="C47" s="45"/>
      <c r="D47" s="45"/>
      <c r="E47" s="38" t="s">
        <v>2609</v>
      </c>
      <c r="F47" s="45"/>
      <c r="G47" s="45"/>
      <c r="H47" s="45"/>
      <c r="I47" s="45"/>
      <c r="J47" s="47"/>
    </row>
    <row r="48">
      <c r="A48" s="36" t="s">
        <v>467</v>
      </c>
      <c r="B48" s="44"/>
      <c r="C48" s="45"/>
      <c r="D48" s="45"/>
      <c r="E48" s="46" t="s">
        <v>460</v>
      </c>
      <c r="F48" s="45"/>
      <c r="G48" s="45"/>
      <c r="H48" s="45"/>
      <c r="I48" s="45"/>
      <c r="J48" s="47"/>
    </row>
    <row r="49" ht="30">
      <c r="A49" s="36" t="s">
        <v>458</v>
      </c>
      <c r="B49" s="36">
        <v>12</v>
      </c>
      <c r="C49" s="37" t="s">
        <v>2610</v>
      </c>
      <c r="D49" s="36" t="s">
        <v>460</v>
      </c>
      <c r="E49" s="38" t="s">
        <v>2611</v>
      </c>
      <c r="F49" s="39" t="s">
        <v>743</v>
      </c>
      <c r="G49" s="40">
        <v>28</v>
      </c>
      <c r="H49" s="41">
        <v>0</v>
      </c>
      <c r="I49" s="42">
        <f>ROUND(G49*H49,P4)</f>
        <v>0</v>
      </c>
      <c r="J49" s="39" t="s">
        <v>2348</v>
      </c>
      <c r="O49" s="43">
        <f>I49*0.21</f>
        <v>0</v>
      </c>
      <c r="P49">
        <v>3</v>
      </c>
    </row>
    <row r="50" ht="30">
      <c r="A50" s="36" t="s">
        <v>464</v>
      </c>
      <c r="B50" s="44"/>
      <c r="C50" s="45"/>
      <c r="D50" s="45"/>
      <c r="E50" s="38" t="s">
        <v>2611</v>
      </c>
      <c r="F50" s="45"/>
      <c r="G50" s="45"/>
      <c r="H50" s="45"/>
      <c r="I50" s="45"/>
      <c r="J50" s="47"/>
    </row>
    <row r="51">
      <c r="A51" s="36" t="s">
        <v>467</v>
      </c>
      <c r="B51" s="44"/>
      <c r="C51" s="45"/>
      <c r="D51" s="45"/>
      <c r="E51" s="46" t="s">
        <v>460</v>
      </c>
      <c r="F51" s="45"/>
      <c r="G51" s="45"/>
      <c r="H51" s="45"/>
      <c r="I51" s="45"/>
      <c r="J51" s="47"/>
    </row>
    <row r="52" ht="30">
      <c r="A52" s="36" t="s">
        <v>458</v>
      </c>
      <c r="B52" s="36">
        <v>13</v>
      </c>
      <c r="C52" s="37" t="s">
        <v>2612</v>
      </c>
      <c r="D52" s="36" t="s">
        <v>460</v>
      </c>
      <c r="E52" s="38" t="s">
        <v>2613</v>
      </c>
      <c r="F52" s="39" t="s">
        <v>743</v>
      </c>
      <c r="G52" s="40">
        <v>59</v>
      </c>
      <c r="H52" s="41">
        <v>0</v>
      </c>
      <c r="I52" s="42">
        <f>ROUND(G52*H52,P4)</f>
        <v>0</v>
      </c>
      <c r="J52" s="39" t="s">
        <v>2348</v>
      </c>
      <c r="O52" s="43">
        <f>I52*0.21</f>
        <v>0</v>
      </c>
      <c r="P52">
        <v>3</v>
      </c>
    </row>
    <row r="53" ht="30">
      <c r="A53" s="36" t="s">
        <v>464</v>
      </c>
      <c r="B53" s="44"/>
      <c r="C53" s="45"/>
      <c r="D53" s="45"/>
      <c r="E53" s="38" t="s">
        <v>2613</v>
      </c>
      <c r="F53" s="45"/>
      <c r="G53" s="45"/>
      <c r="H53" s="45"/>
      <c r="I53" s="45"/>
      <c r="J53" s="47"/>
    </row>
    <row r="54">
      <c r="A54" s="36" t="s">
        <v>467</v>
      </c>
      <c r="B54" s="44"/>
      <c r="C54" s="45"/>
      <c r="D54" s="45"/>
      <c r="E54" s="46" t="s">
        <v>460</v>
      </c>
      <c r="F54" s="45"/>
      <c r="G54" s="45"/>
      <c r="H54" s="45"/>
      <c r="I54" s="45"/>
      <c r="J54" s="47"/>
    </row>
    <row r="55" ht="30">
      <c r="A55" s="36" t="s">
        <v>458</v>
      </c>
      <c r="B55" s="36">
        <v>14</v>
      </c>
      <c r="C55" s="37" t="s">
        <v>2614</v>
      </c>
      <c r="D55" s="36" t="s">
        <v>460</v>
      </c>
      <c r="E55" s="38" t="s">
        <v>2615</v>
      </c>
      <c r="F55" s="39" t="s">
        <v>743</v>
      </c>
      <c r="G55" s="40">
        <v>19</v>
      </c>
      <c r="H55" s="41">
        <v>0</v>
      </c>
      <c r="I55" s="42">
        <f>ROUND(G55*H55,P4)</f>
        <v>0</v>
      </c>
      <c r="J55" s="39" t="s">
        <v>2348</v>
      </c>
      <c r="O55" s="43">
        <f>I55*0.21</f>
        <v>0</v>
      </c>
      <c r="P55">
        <v>3</v>
      </c>
    </row>
    <row r="56" ht="30">
      <c r="A56" s="36" t="s">
        <v>464</v>
      </c>
      <c r="B56" s="44"/>
      <c r="C56" s="45"/>
      <c r="D56" s="45"/>
      <c r="E56" s="38" t="s">
        <v>2615</v>
      </c>
      <c r="F56" s="45"/>
      <c r="G56" s="45"/>
      <c r="H56" s="45"/>
      <c r="I56" s="45"/>
      <c r="J56" s="47"/>
    </row>
    <row r="57">
      <c r="A57" s="36" t="s">
        <v>467</v>
      </c>
      <c r="B57" s="44"/>
      <c r="C57" s="45"/>
      <c r="D57" s="45"/>
      <c r="E57" s="46" t="s">
        <v>460</v>
      </c>
      <c r="F57" s="45"/>
      <c r="G57" s="45"/>
      <c r="H57" s="45"/>
      <c r="I57" s="45"/>
      <c r="J57" s="47"/>
    </row>
    <row r="58" ht="30">
      <c r="A58" s="36" t="s">
        <v>458</v>
      </c>
      <c r="B58" s="36">
        <v>15</v>
      </c>
      <c r="C58" s="37" t="s">
        <v>2616</v>
      </c>
      <c r="D58" s="36" t="s">
        <v>460</v>
      </c>
      <c r="E58" s="38" t="s">
        <v>2617</v>
      </c>
      <c r="F58" s="39" t="s">
        <v>743</v>
      </c>
      <c r="G58" s="40">
        <v>15</v>
      </c>
      <c r="H58" s="41">
        <v>0</v>
      </c>
      <c r="I58" s="42">
        <f>ROUND(G58*H58,P4)</f>
        <v>0</v>
      </c>
      <c r="J58" s="39" t="s">
        <v>2348</v>
      </c>
      <c r="O58" s="43">
        <f>I58*0.21</f>
        <v>0</v>
      </c>
      <c r="P58">
        <v>3</v>
      </c>
    </row>
    <row r="59" ht="30">
      <c r="A59" s="36" t="s">
        <v>464</v>
      </c>
      <c r="B59" s="44"/>
      <c r="C59" s="45"/>
      <c r="D59" s="45"/>
      <c r="E59" s="38" t="s">
        <v>2617</v>
      </c>
      <c r="F59" s="45"/>
      <c r="G59" s="45"/>
      <c r="H59" s="45"/>
      <c r="I59" s="45"/>
      <c r="J59" s="47"/>
    </row>
    <row r="60">
      <c r="A60" s="36" t="s">
        <v>467</v>
      </c>
      <c r="B60" s="44"/>
      <c r="C60" s="45"/>
      <c r="D60" s="45"/>
      <c r="E60" s="46" t="s">
        <v>460</v>
      </c>
      <c r="F60" s="45"/>
      <c r="G60" s="45"/>
      <c r="H60" s="45"/>
      <c r="I60" s="45"/>
      <c r="J60" s="47"/>
    </row>
    <row r="61">
      <c r="A61" s="36" t="s">
        <v>458</v>
      </c>
      <c r="B61" s="36">
        <v>16</v>
      </c>
      <c r="C61" s="37" t="s">
        <v>2618</v>
      </c>
      <c r="D61" s="36" t="s">
        <v>460</v>
      </c>
      <c r="E61" s="38" t="s">
        <v>2619</v>
      </c>
      <c r="F61" s="39" t="s">
        <v>751</v>
      </c>
      <c r="G61" s="40">
        <v>1</v>
      </c>
      <c r="H61" s="41">
        <v>0</v>
      </c>
      <c r="I61" s="42">
        <f>ROUND(G61*H61,P4)</f>
        <v>0</v>
      </c>
      <c r="J61" s="39" t="s">
        <v>2348</v>
      </c>
      <c r="O61" s="43">
        <f>I61*0.21</f>
        <v>0</v>
      </c>
      <c r="P61">
        <v>3</v>
      </c>
    </row>
    <row r="62">
      <c r="A62" s="36" t="s">
        <v>464</v>
      </c>
      <c r="B62" s="44"/>
      <c r="C62" s="45"/>
      <c r="D62" s="45"/>
      <c r="E62" s="38" t="s">
        <v>2619</v>
      </c>
      <c r="F62" s="45"/>
      <c r="G62" s="45"/>
      <c r="H62" s="45"/>
      <c r="I62" s="45"/>
      <c r="J62" s="47"/>
    </row>
    <row r="63">
      <c r="A63" s="36" t="s">
        <v>467</v>
      </c>
      <c r="B63" s="44"/>
      <c r="C63" s="45"/>
      <c r="D63" s="45"/>
      <c r="E63" s="46" t="s">
        <v>460</v>
      </c>
      <c r="F63" s="45"/>
      <c r="G63" s="45"/>
      <c r="H63" s="45"/>
      <c r="I63" s="45"/>
      <c r="J63" s="47"/>
    </row>
    <row r="64" ht="30">
      <c r="A64" s="36" t="s">
        <v>458</v>
      </c>
      <c r="B64" s="36">
        <v>17</v>
      </c>
      <c r="C64" s="37" t="s">
        <v>2620</v>
      </c>
      <c r="D64" s="36" t="s">
        <v>460</v>
      </c>
      <c r="E64" s="38" t="s">
        <v>2621</v>
      </c>
      <c r="F64" s="39" t="s">
        <v>751</v>
      </c>
      <c r="G64" s="40">
        <v>1</v>
      </c>
      <c r="H64" s="41">
        <v>0</v>
      </c>
      <c r="I64" s="42">
        <f>ROUND(G64*H64,P4)</f>
        <v>0</v>
      </c>
      <c r="J64" s="39" t="s">
        <v>2348</v>
      </c>
      <c r="O64" s="43">
        <f>I64*0.21</f>
        <v>0</v>
      </c>
      <c r="P64">
        <v>3</v>
      </c>
    </row>
    <row r="65" ht="30">
      <c r="A65" s="36" t="s">
        <v>464</v>
      </c>
      <c r="B65" s="44"/>
      <c r="C65" s="45"/>
      <c r="D65" s="45"/>
      <c r="E65" s="38" t="s">
        <v>2621</v>
      </c>
      <c r="F65" s="45"/>
      <c r="G65" s="45"/>
      <c r="H65" s="45"/>
      <c r="I65" s="45"/>
      <c r="J65" s="47"/>
    </row>
    <row r="66">
      <c r="A66" s="36" t="s">
        <v>467</v>
      </c>
      <c r="B66" s="44"/>
      <c r="C66" s="45"/>
      <c r="D66" s="45"/>
      <c r="E66" s="46" t="s">
        <v>460</v>
      </c>
      <c r="F66" s="45"/>
      <c r="G66" s="45"/>
      <c r="H66" s="45"/>
      <c r="I66" s="45"/>
      <c r="J66" s="47"/>
    </row>
    <row r="67">
      <c r="A67" s="36" t="s">
        <v>458</v>
      </c>
      <c r="B67" s="36">
        <v>18</v>
      </c>
      <c r="C67" s="37" t="s">
        <v>2622</v>
      </c>
      <c r="D67" s="36" t="s">
        <v>460</v>
      </c>
      <c r="E67" s="38" t="s">
        <v>2623</v>
      </c>
      <c r="F67" s="39" t="s">
        <v>751</v>
      </c>
      <c r="G67" s="40">
        <v>1</v>
      </c>
      <c r="H67" s="41">
        <v>0</v>
      </c>
      <c r="I67" s="42">
        <f>ROUND(G67*H67,P4)</f>
        <v>0</v>
      </c>
      <c r="J67" s="39" t="s">
        <v>2348</v>
      </c>
      <c r="O67" s="43">
        <f>I67*0.21</f>
        <v>0</v>
      </c>
      <c r="P67">
        <v>3</v>
      </c>
    </row>
    <row r="68">
      <c r="A68" s="36" t="s">
        <v>464</v>
      </c>
      <c r="B68" s="44"/>
      <c r="C68" s="45"/>
      <c r="D68" s="45"/>
      <c r="E68" s="38" t="s">
        <v>2623</v>
      </c>
      <c r="F68" s="45"/>
      <c r="G68" s="45"/>
      <c r="H68" s="45"/>
      <c r="I68" s="45"/>
      <c r="J68" s="47"/>
    </row>
    <row r="69">
      <c r="A69" s="36" t="s">
        <v>467</v>
      </c>
      <c r="B69" s="44"/>
      <c r="C69" s="45"/>
      <c r="D69" s="45"/>
      <c r="E69" s="46" t="s">
        <v>460</v>
      </c>
      <c r="F69" s="45"/>
      <c r="G69" s="45"/>
      <c r="H69" s="45"/>
      <c r="I69" s="45"/>
      <c r="J69" s="47"/>
    </row>
    <row r="70">
      <c r="A70" s="36" t="s">
        <v>458</v>
      </c>
      <c r="B70" s="36">
        <v>19</v>
      </c>
      <c r="C70" s="37" t="s">
        <v>2624</v>
      </c>
      <c r="D70" s="36" t="s">
        <v>460</v>
      </c>
      <c r="E70" s="38" t="s">
        <v>2625</v>
      </c>
      <c r="F70" s="39" t="s">
        <v>751</v>
      </c>
      <c r="G70" s="40">
        <v>1</v>
      </c>
      <c r="H70" s="41">
        <v>0</v>
      </c>
      <c r="I70" s="42">
        <f>ROUND(G70*H70,P4)</f>
        <v>0</v>
      </c>
      <c r="J70" s="39" t="s">
        <v>2348</v>
      </c>
      <c r="O70" s="43">
        <f>I70*0.21</f>
        <v>0</v>
      </c>
      <c r="P70">
        <v>3</v>
      </c>
    </row>
    <row r="71">
      <c r="A71" s="36" t="s">
        <v>464</v>
      </c>
      <c r="B71" s="44"/>
      <c r="C71" s="45"/>
      <c r="D71" s="45"/>
      <c r="E71" s="38" t="s">
        <v>2625</v>
      </c>
      <c r="F71" s="45"/>
      <c r="G71" s="45"/>
      <c r="H71" s="45"/>
      <c r="I71" s="45"/>
      <c r="J71" s="47"/>
    </row>
    <row r="72">
      <c r="A72" s="36" t="s">
        <v>467</v>
      </c>
      <c r="B72" s="44"/>
      <c r="C72" s="45"/>
      <c r="D72" s="45"/>
      <c r="E72" s="46" t="s">
        <v>460</v>
      </c>
      <c r="F72" s="45"/>
      <c r="G72" s="45"/>
      <c r="H72" s="45"/>
      <c r="I72" s="45"/>
      <c r="J72" s="47"/>
    </row>
    <row r="73">
      <c r="A73" s="36" t="s">
        <v>458</v>
      </c>
      <c r="B73" s="36">
        <v>20</v>
      </c>
      <c r="C73" s="37" t="s">
        <v>2626</v>
      </c>
      <c r="D73" s="36" t="s">
        <v>460</v>
      </c>
      <c r="E73" s="38" t="s">
        <v>2627</v>
      </c>
      <c r="F73" s="39" t="s">
        <v>751</v>
      </c>
      <c r="G73" s="40">
        <v>5</v>
      </c>
      <c r="H73" s="41">
        <v>0</v>
      </c>
      <c r="I73" s="42">
        <f>ROUND(G73*H73,P4)</f>
        <v>0</v>
      </c>
      <c r="J73" s="39" t="s">
        <v>2348</v>
      </c>
      <c r="O73" s="43">
        <f>I73*0.21</f>
        <v>0</v>
      </c>
      <c r="P73">
        <v>3</v>
      </c>
    </row>
    <row r="74">
      <c r="A74" s="36" t="s">
        <v>464</v>
      </c>
      <c r="B74" s="44"/>
      <c r="C74" s="45"/>
      <c r="D74" s="45"/>
      <c r="E74" s="38" t="s">
        <v>2627</v>
      </c>
      <c r="F74" s="45"/>
      <c r="G74" s="45"/>
      <c r="H74" s="45"/>
      <c r="I74" s="45"/>
      <c r="J74" s="47"/>
    </row>
    <row r="75">
      <c r="A75" s="36" t="s">
        <v>467</v>
      </c>
      <c r="B75" s="44"/>
      <c r="C75" s="45"/>
      <c r="D75" s="45"/>
      <c r="E75" s="46" t="s">
        <v>460</v>
      </c>
      <c r="F75" s="45"/>
      <c r="G75" s="45"/>
      <c r="H75" s="45"/>
      <c r="I75" s="45"/>
      <c r="J75" s="47"/>
    </row>
    <row r="76">
      <c r="A76" s="36" t="s">
        <v>458</v>
      </c>
      <c r="B76" s="36">
        <v>21</v>
      </c>
      <c r="C76" s="37" t="s">
        <v>2628</v>
      </c>
      <c r="D76" s="36" t="s">
        <v>460</v>
      </c>
      <c r="E76" s="38" t="s">
        <v>2629</v>
      </c>
      <c r="F76" s="39" t="s">
        <v>751</v>
      </c>
      <c r="G76" s="40">
        <v>8</v>
      </c>
      <c r="H76" s="41">
        <v>0</v>
      </c>
      <c r="I76" s="42">
        <f>ROUND(G76*H76,P4)</f>
        <v>0</v>
      </c>
      <c r="J76" s="39" t="s">
        <v>2348</v>
      </c>
      <c r="O76" s="43">
        <f>I76*0.21</f>
        <v>0</v>
      </c>
      <c r="P76">
        <v>3</v>
      </c>
    </row>
    <row r="77">
      <c r="A77" s="36" t="s">
        <v>464</v>
      </c>
      <c r="B77" s="44"/>
      <c r="C77" s="45"/>
      <c r="D77" s="45"/>
      <c r="E77" s="38" t="s">
        <v>2629</v>
      </c>
      <c r="F77" s="45"/>
      <c r="G77" s="45"/>
      <c r="H77" s="45"/>
      <c r="I77" s="45"/>
      <c r="J77" s="47"/>
    </row>
    <row r="78">
      <c r="A78" s="36" t="s">
        <v>467</v>
      </c>
      <c r="B78" s="44"/>
      <c r="C78" s="45"/>
      <c r="D78" s="45"/>
      <c r="E78" s="46" t="s">
        <v>460</v>
      </c>
      <c r="F78" s="45"/>
      <c r="G78" s="45"/>
      <c r="H78" s="45"/>
      <c r="I78" s="45"/>
      <c r="J78" s="47"/>
    </row>
    <row r="79">
      <c r="A79" s="36" t="s">
        <v>458</v>
      </c>
      <c r="B79" s="36">
        <v>22</v>
      </c>
      <c r="C79" s="37" t="s">
        <v>2630</v>
      </c>
      <c r="D79" s="36" t="s">
        <v>460</v>
      </c>
      <c r="E79" s="38" t="s">
        <v>2631</v>
      </c>
      <c r="F79" s="39" t="s">
        <v>751</v>
      </c>
      <c r="G79" s="40">
        <v>1</v>
      </c>
      <c r="H79" s="41">
        <v>0</v>
      </c>
      <c r="I79" s="42">
        <f>ROUND(G79*H79,P4)</f>
        <v>0</v>
      </c>
      <c r="J79" s="39" t="s">
        <v>2348</v>
      </c>
      <c r="O79" s="43">
        <f>I79*0.21</f>
        <v>0</v>
      </c>
      <c r="P79">
        <v>3</v>
      </c>
    </row>
    <row r="80">
      <c r="A80" s="36" t="s">
        <v>464</v>
      </c>
      <c r="B80" s="44"/>
      <c r="C80" s="45"/>
      <c r="D80" s="45"/>
      <c r="E80" s="38" t="s">
        <v>2631</v>
      </c>
      <c r="F80" s="45"/>
      <c r="G80" s="45"/>
      <c r="H80" s="45"/>
      <c r="I80" s="45"/>
      <c r="J80" s="47"/>
    </row>
    <row r="81">
      <c r="A81" s="36" t="s">
        <v>467</v>
      </c>
      <c r="B81" s="44"/>
      <c r="C81" s="45"/>
      <c r="D81" s="45"/>
      <c r="E81" s="46" t="s">
        <v>460</v>
      </c>
      <c r="F81" s="45"/>
      <c r="G81" s="45"/>
      <c r="H81" s="45"/>
      <c r="I81" s="45"/>
      <c r="J81" s="47"/>
    </row>
    <row r="82">
      <c r="A82" s="36" t="s">
        <v>458</v>
      </c>
      <c r="B82" s="36">
        <v>23</v>
      </c>
      <c r="C82" s="37" t="s">
        <v>2632</v>
      </c>
      <c r="D82" s="36" t="s">
        <v>460</v>
      </c>
      <c r="E82" s="38" t="s">
        <v>2633</v>
      </c>
      <c r="F82" s="39" t="s">
        <v>1045</v>
      </c>
      <c r="G82" s="40">
        <v>6</v>
      </c>
      <c r="H82" s="41">
        <v>0</v>
      </c>
      <c r="I82" s="42">
        <f>ROUND(G82*H82,P4)</f>
        <v>0</v>
      </c>
      <c r="J82" s="39" t="s">
        <v>2348</v>
      </c>
      <c r="O82" s="43">
        <f>I82*0.21</f>
        <v>0</v>
      </c>
      <c r="P82">
        <v>3</v>
      </c>
    </row>
    <row r="83">
      <c r="A83" s="36" t="s">
        <v>464</v>
      </c>
      <c r="B83" s="44"/>
      <c r="C83" s="45"/>
      <c r="D83" s="45"/>
      <c r="E83" s="38" t="s">
        <v>2633</v>
      </c>
      <c r="F83" s="45"/>
      <c r="G83" s="45"/>
      <c r="H83" s="45"/>
      <c r="I83" s="45"/>
      <c r="J83" s="47"/>
    </row>
    <row r="84">
      <c r="A84" s="36" t="s">
        <v>467</v>
      </c>
      <c r="B84" s="44"/>
      <c r="C84" s="45"/>
      <c r="D84" s="45"/>
      <c r="E84" s="46" t="s">
        <v>460</v>
      </c>
      <c r="F84" s="45"/>
      <c r="G84" s="45"/>
      <c r="H84" s="45"/>
      <c r="I84" s="45"/>
      <c r="J84" s="47"/>
    </row>
    <row r="85">
      <c r="A85" s="36" t="s">
        <v>458</v>
      </c>
      <c r="B85" s="36">
        <v>24</v>
      </c>
      <c r="C85" s="37" t="s">
        <v>2634</v>
      </c>
      <c r="D85" s="36" t="s">
        <v>460</v>
      </c>
      <c r="E85" s="38" t="s">
        <v>2635</v>
      </c>
      <c r="F85" s="39" t="s">
        <v>751</v>
      </c>
      <c r="G85" s="40">
        <v>1</v>
      </c>
      <c r="H85" s="41">
        <v>0</v>
      </c>
      <c r="I85" s="42">
        <f>ROUND(G85*H85,P4)</f>
        <v>0</v>
      </c>
      <c r="J85" s="39" t="s">
        <v>2348</v>
      </c>
      <c r="O85" s="43">
        <f>I85*0.21</f>
        <v>0</v>
      </c>
      <c r="P85">
        <v>3</v>
      </c>
    </row>
    <row r="86">
      <c r="A86" s="36" t="s">
        <v>464</v>
      </c>
      <c r="B86" s="44"/>
      <c r="C86" s="45"/>
      <c r="D86" s="45"/>
      <c r="E86" s="38" t="s">
        <v>2635</v>
      </c>
      <c r="F86" s="45"/>
      <c r="G86" s="45"/>
      <c r="H86" s="45"/>
      <c r="I86" s="45"/>
      <c r="J86" s="47"/>
    </row>
    <row r="87">
      <c r="A87" s="36" t="s">
        <v>467</v>
      </c>
      <c r="B87" s="44"/>
      <c r="C87" s="45"/>
      <c r="D87" s="45"/>
      <c r="E87" s="46" t="s">
        <v>460</v>
      </c>
      <c r="F87" s="45"/>
      <c r="G87" s="45"/>
      <c r="H87" s="45"/>
      <c r="I87" s="45"/>
      <c r="J87" s="47"/>
    </row>
    <row r="88">
      <c r="A88" s="36" t="s">
        <v>458</v>
      </c>
      <c r="B88" s="36">
        <v>25</v>
      </c>
      <c r="C88" s="37" t="s">
        <v>2636</v>
      </c>
      <c r="D88" s="36" t="s">
        <v>460</v>
      </c>
      <c r="E88" s="38" t="s">
        <v>2637</v>
      </c>
      <c r="F88" s="39" t="s">
        <v>751</v>
      </c>
      <c r="G88" s="40">
        <v>10</v>
      </c>
      <c r="H88" s="41">
        <v>0</v>
      </c>
      <c r="I88" s="42">
        <f>ROUND(G88*H88,P4)</f>
        <v>0</v>
      </c>
      <c r="J88" s="39" t="s">
        <v>2348</v>
      </c>
      <c r="O88" s="43">
        <f>I88*0.21</f>
        <v>0</v>
      </c>
      <c r="P88">
        <v>3</v>
      </c>
    </row>
    <row r="89">
      <c r="A89" s="36" t="s">
        <v>464</v>
      </c>
      <c r="B89" s="44"/>
      <c r="C89" s="45"/>
      <c r="D89" s="45"/>
      <c r="E89" s="38" t="s">
        <v>2637</v>
      </c>
      <c r="F89" s="45"/>
      <c r="G89" s="45"/>
      <c r="H89" s="45"/>
      <c r="I89" s="45"/>
      <c r="J89" s="47"/>
    </row>
    <row r="90">
      <c r="A90" s="36" t="s">
        <v>467</v>
      </c>
      <c r="B90" s="44"/>
      <c r="C90" s="45"/>
      <c r="D90" s="45"/>
      <c r="E90" s="46" t="s">
        <v>460</v>
      </c>
      <c r="F90" s="45"/>
      <c r="G90" s="45"/>
      <c r="H90" s="45"/>
      <c r="I90" s="45"/>
      <c r="J90" s="47"/>
    </row>
    <row r="91">
      <c r="A91" s="36" t="s">
        <v>458</v>
      </c>
      <c r="B91" s="36">
        <v>26</v>
      </c>
      <c r="C91" s="37" t="s">
        <v>2638</v>
      </c>
      <c r="D91" s="36" t="s">
        <v>460</v>
      </c>
      <c r="E91" s="38" t="s">
        <v>2639</v>
      </c>
      <c r="F91" s="39" t="s">
        <v>751</v>
      </c>
      <c r="G91" s="40">
        <v>5</v>
      </c>
      <c r="H91" s="41">
        <v>0</v>
      </c>
      <c r="I91" s="42">
        <f>ROUND(G91*H91,P4)</f>
        <v>0</v>
      </c>
      <c r="J91" s="39" t="s">
        <v>2348</v>
      </c>
      <c r="O91" s="43">
        <f>I91*0.21</f>
        <v>0</v>
      </c>
      <c r="P91">
        <v>3</v>
      </c>
    </row>
    <row r="92">
      <c r="A92" s="36" t="s">
        <v>464</v>
      </c>
      <c r="B92" s="44"/>
      <c r="C92" s="45"/>
      <c r="D92" s="45"/>
      <c r="E92" s="38" t="s">
        <v>2639</v>
      </c>
      <c r="F92" s="45"/>
      <c r="G92" s="45"/>
      <c r="H92" s="45"/>
      <c r="I92" s="45"/>
      <c r="J92" s="47"/>
    </row>
    <row r="93">
      <c r="A93" s="36" t="s">
        <v>467</v>
      </c>
      <c r="B93" s="44"/>
      <c r="C93" s="45"/>
      <c r="D93" s="45"/>
      <c r="E93" s="46" t="s">
        <v>460</v>
      </c>
      <c r="F93" s="45"/>
      <c r="G93" s="45"/>
      <c r="H93" s="45"/>
      <c r="I93" s="45"/>
      <c r="J93" s="47"/>
    </row>
    <row r="94">
      <c r="A94" s="36" t="s">
        <v>458</v>
      </c>
      <c r="B94" s="36">
        <v>27</v>
      </c>
      <c r="C94" s="37" t="s">
        <v>2640</v>
      </c>
      <c r="D94" s="36" t="s">
        <v>460</v>
      </c>
      <c r="E94" s="38" t="s">
        <v>2641</v>
      </c>
      <c r="F94" s="39" t="s">
        <v>751</v>
      </c>
      <c r="G94" s="40">
        <v>2</v>
      </c>
      <c r="H94" s="41">
        <v>0</v>
      </c>
      <c r="I94" s="42">
        <f>ROUND(G94*H94,P4)</f>
        <v>0</v>
      </c>
      <c r="J94" s="39" t="s">
        <v>2348</v>
      </c>
      <c r="O94" s="43">
        <f>I94*0.21</f>
        <v>0</v>
      </c>
      <c r="P94">
        <v>3</v>
      </c>
    </row>
    <row r="95">
      <c r="A95" s="36" t="s">
        <v>464</v>
      </c>
      <c r="B95" s="44"/>
      <c r="C95" s="45"/>
      <c r="D95" s="45"/>
      <c r="E95" s="38" t="s">
        <v>2641</v>
      </c>
      <c r="F95" s="45"/>
      <c r="G95" s="45"/>
      <c r="H95" s="45"/>
      <c r="I95" s="45"/>
      <c r="J95" s="47"/>
    </row>
    <row r="96">
      <c r="A96" s="36" t="s">
        <v>467</v>
      </c>
      <c r="B96" s="44"/>
      <c r="C96" s="45"/>
      <c r="D96" s="45"/>
      <c r="E96" s="46" t="s">
        <v>460</v>
      </c>
      <c r="F96" s="45"/>
      <c r="G96" s="45"/>
      <c r="H96" s="45"/>
      <c r="I96" s="45"/>
      <c r="J96" s="47"/>
    </row>
    <row r="97">
      <c r="A97" s="36" t="s">
        <v>458</v>
      </c>
      <c r="B97" s="36">
        <v>28</v>
      </c>
      <c r="C97" s="37" t="s">
        <v>2642</v>
      </c>
      <c r="D97" s="36" t="s">
        <v>460</v>
      </c>
      <c r="E97" s="38" t="s">
        <v>2643</v>
      </c>
      <c r="F97" s="39" t="s">
        <v>751</v>
      </c>
      <c r="G97" s="40">
        <v>3</v>
      </c>
      <c r="H97" s="41">
        <v>0</v>
      </c>
      <c r="I97" s="42">
        <f>ROUND(G97*H97,P4)</f>
        <v>0</v>
      </c>
      <c r="J97" s="39" t="s">
        <v>2348</v>
      </c>
      <c r="O97" s="43">
        <f>I97*0.21</f>
        <v>0</v>
      </c>
      <c r="P97">
        <v>3</v>
      </c>
    </row>
    <row r="98">
      <c r="A98" s="36" t="s">
        <v>464</v>
      </c>
      <c r="B98" s="44"/>
      <c r="C98" s="45"/>
      <c r="D98" s="45"/>
      <c r="E98" s="38" t="s">
        <v>2643</v>
      </c>
      <c r="F98" s="45"/>
      <c r="G98" s="45"/>
      <c r="H98" s="45"/>
      <c r="I98" s="45"/>
      <c r="J98" s="47"/>
    </row>
    <row r="99">
      <c r="A99" s="36" t="s">
        <v>467</v>
      </c>
      <c r="B99" s="44"/>
      <c r="C99" s="45"/>
      <c r="D99" s="45"/>
      <c r="E99" s="46" t="s">
        <v>460</v>
      </c>
      <c r="F99" s="45"/>
      <c r="G99" s="45"/>
      <c r="H99" s="45"/>
      <c r="I99" s="45"/>
      <c r="J99" s="47"/>
    </row>
    <row r="100">
      <c r="A100" s="36" t="s">
        <v>458</v>
      </c>
      <c r="B100" s="36">
        <v>29</v>
      </c>
      <c r="C100" s="37" t="s">
        <v>2644</v>
      </c>
      <c r="D100" s="36" t="s">
        <v>460</v>
      </c>
      <c r="E100" s="38" t="s">
        <v>2645</v>
      </c>
      <c r="F100" s="39" t="s">
        <v>751</v>
      </c>
      <c r="G100" s="40">
        <v>2</v>
      </c>
      <c r="H100" s="41">
        <v>0</v>
      </c>
      <c r="I100" s="42">
        <f>ROUND(G100*H100,P4)</f>
        <v>0</v>
      </c>
      <c r="J100" s="39" t="s">
        <v>2348</v>
      </c>
      <c r="O100" s="43">
        <f>I100*0.21</f>
        <v>0</v>
      </c>
      <c r="P100">
        <v>3</v>
      </c>
    </row>
    <row r="101">
      <c r="A101" s="36" t="s">
        <v>464</v>
      </c>
      <c r="B101" s="44"/>
      <c r="C101" s="45"/>
      <c r="D101" s="45"/>
      <c r="E101" s="38" t="s">
        <v>2645</v>
      </c>
      <c r="F101" s="45"/>
      <c r="G101" s="45"/>
      <c r="H101" s="45"/>
      <c r="I101" s="45"/>
      <c r="J101" s="47"/>
    </row>
    <row r="102">
      <c r="A102" s="36" t="s">
        <v>467</v>
      </c>
      <c r="B102" s="44"/>
      <c r="C102" s="45"/>
      <c r="D102" s="45"/>
      <c r="E102" s="46" t="s">
        <v>460</v>
      </c>
      <c r="F102" s="45"/>
      <c r="G102" s="45"/>
      <c r="H102" s="45"/>
      <c r="I102" s="45"/>
      <c r="J102" s="47"/>
    </row>
    <row r="103">
      <c r="A103" s="36" t="s">
        <v>458</v>
      </c>
      <c r="B103" s="36">
        <v>30</v>
      </c>
      <c r="C103" s="37" t="s">
        <v>2646</v>
      </c>
      <c r="D103" s="36" t="s">
        <v>460</v>
      </c>
      <c r="E103" s="38" t="s">
        <v>2647</v>
      </c>
      <c r="F103" s="39" t="s">
        <v>751</v>
      </c>
      <c r="G103" s="40">
        <v>6</v>
      </c>
      <c r="H103" s="41">
        <v>0</v>
      </c>
      <c r="I103" s="42">
        <f>ROUND(G103*H103,P4)</f>
        <v>0</v>
      </c>
      <c r="J103" s="39" t="s">
        <v>2348</v>
      </c>
      <c r="O103" s="43">
        <f>I103*0.21</f>
        <v>0</v>
      </c>
      <c r="P103">
        <v>3</v>
      </c>
    </row>
    <row r="104">
      <c r="A104" s="36" t="s">
        <v>464</v>
      </c>
      <c r="B104" s="44"/>
      <c r="C104" s="45"/>
      <c r="D104" s="45"/>
      <c r="E104" s="38" t="s">
        <v>2647</v>
      </c>
      <c r="F104" s="45"/>
      <c r="G104" s="45"/>
      <c r="H104" s="45"/>
      <c r="I104" s="45"/>
      <c r="J104" s="47"/>
    </row>
    <row r="105">
      <c r="A105" s="36" t="s">
        <v>467</v>
      </c>
      <c r="B105" s="44"/>
      <c r="C105" s="45"/>
      <c r="D105" s="45"/>
      <c r="E105" s="46" t="s">
        <v>460</v>
      </c>
      <c r="F105" s="45"/>
      <c r="G105" s="45"/>
      <c r="H105" s="45"/>
      <c r="I105" s="45"/>
      <c r="J105" s="47"/>
    </row>
    <row r="106">
      <c r="A106" s="36" t="s">
        <v>458</v>
      </c>
      <c r="B106" s="36">
        <v>31</v>
      </c>
      <c r="C106" s="37" t="s">
        <v>2648</v>
      </c>
      <c r="D106" s="36" t="s">
        <v>460</v>
      </c>
      <c r="E106" s="38" t="s">
        <v>2649</v>
      </c>
      <c r="F106" s="39" t="s">
        <v>751</v>
      </c>
      <c r="G106" s="40">
        <v>2</v>
      </c>
      <c r="H106" s="41">
        <v>0</v>
      </c>
      <c r="I106" s="42">
        <f>ROUND(G106*H106,P4)</f>
        <v>0</v>
      </c>
      <c r="J106" s="39" t="s">
        <v>2348</v>
      </c>
      <c r="O106" s="43">
        <f>I106*0.21</f>
        <v>0</v>
      </c>
      <c r="P106">
        <v>3</v>
      </c>
    </row>
    <row r="107">
      <c r="A107" s="36" t="s">
        <v>464</v>
      </c>
      <c r="B107" s="44"/>
      <c r="C107" s="45"/>
      <c r="D107" s="45"/>
      <c r="E107" s="38" t="s">
        <v>2649</v>
      </c>
      <c r="F107" s="45"/>
      <c r="G107" s="45"/>
      <c r="H107" s="45"/>
      <c r="I107" s="45"/>
      <c r="J107" s="47"/>
    </row>
    <row r="108">
      <c r="A108" s="36" t="s">
        <v>467</v>
      </c>
      <c r="B108" s="44"/>
      <c r="C108" s="45"/>
      <c r="D108" s="45"/>
      <c r="E108" s="46" t="s">
        <v>460</v>
      </c>
      <c r="F108" s="45"/>
      <c r="G108" s="45"/>
      <c r="H108" s="45"/>
      <c r="I108" s="45"/>
      <c r="J108" s="47"/>
    </row>
    <row r="109">
      <c r="A109" s="36" t="s">
        <v>458</v>
      </c>
      <c r="B109" s="36">
        <v>32</v>
      </c>
      <c r="C109" s="37" t="s">
        <v>2650</v>
      </c>
      <c r="D109" s="36" t="s">
        <v>460</v>
      </c>
      <c r="E109" s="38" t="s">
        <v>2651</v>
      </c>
      <c r="F109" s="39" t="s">
        <v>751</v>
      </c>
      <c r="G109" s="40">
        <v>4</v>
      </c>
      <c r="H109" s="41">
        <v>0</v>
      </c>
      <c r="I109" s="42">
        <f>ROUND(G109*H109,P4)</f>
        <v>0</v>
      </c>
      <c r="J109" s="39" t="s">
        <v>2348</v>
      </c>
      <c r="O109" s="43">
        <f>I109*0.21</f>
        <v>0</v>
      </c>
      <c r="P109">
        <v>3</v>
      </c>
    </row>
    <row r="110">
      <c r="A110" s="36" t="s">
        <v>464</v>
      </c>
      <c r="B110" s="44"/>
      <c r="C110" s="45"/>
      <c r="D110" s="45"/>
      <c r="E110" s="38" t="s">
        <v>2651</v>
      </c>
      <c r="F110" s="45"/>
      <c r="G110" s="45"/>
      <c r="H110" s="45"/>
      <c r="I110" s="45"/>
      <c r="J110" s="47"/>
    </row>
    <row r="111">
      <c r="A111" s="36" t="s">
        <v>467</v>
      </c>
      <c r="B111" s="44"/>
      <c r="C111" s="45"/>
      <c r="D111" s="45"/>
      <c r="E111" s="46" t="s">
        <v>460</v>
      </c>
      <c r="F111" s="45"/>
      <c r="G111" s="45"/>
      <c r="H111" s="45"/>
      <c r="I111" s="45"/>
      <c r="J111" s="47"/>
    </row>
    <row r="112">
      <c r="A112" s="36" t="s">
        <v>458</v>
      </c>
      <c r="B112" s="36">
        <v>33</v>
      </c>
      <c r="C112" s="37" t="s">
        <v>2652</v>
      </c>
      <c r="D112" s="36" t="s">
        <v>460</v>
      </c>
      <c r="E112" s="38" t="s">
        <v>2653</v>
      </c>
      <c r="F112" s="39" t="s">
        <v>751</v>
      </c>
      <c r="G112" s="40">
        <v>1</v>
      </c>
      <c r="H112" s="41">
        <v>0</v>
      </c>
      <c r="I112" s="42">
        <f>ROUND(G112*H112,P4)</f>
        <v>0</v>
      </c>
      <c r="J112" s="39" t="s">
        <v>2348</v>
      </c>
      <c r="O112" s="43">
        <f>I112*0.21</f>
        <v>0</v>
      </c>
      <c r="P112">
        <v>3</v>
      </c>
    </row>
    <row r="113">
      <c r="A113" s="36" t="s">
        <v>464</v>
      </c>
      <c r="B113" s="44"/>
      <c r="C113" s="45"/>
      <c r="D113" s="45"/>
      <c r="E113" s="38" t="s">
        <v>2653</v>
      </c>
      <c r="F113" s="45"/>
      <c r="G113" s="45"/>
      <c r="H113" s="45"/>
      <c r="I113" s="45"/>
      <c r="J113" s="47"/>
    </row>
    <row r="114">
      <c r="A114" s="36" t="s">
        <v>467</v>
      </c>
      <c r="B114" s="44"/>
      <c r="C114" s="45"/>
      <c r="D114" s="45"/>
      <c r="E114" s="46" t="s">
        <v>460</v>
      </c>
      <c r="F114" s="45"/>
      <c r="G114" s="45"/>
      <c r="H114" s="45"/>
      <c r="I114" s="45"/>
      <c r="J114" s="47"/>
    </row>
    <row r="115">
      <c r="A115" s="36" t="s">
        <v>458</v>
      </c>
      <c r="B115" s="36">
        <v>34</v>
      </c>
      <c r="C115" s="37" t="s">
        <v>2654</v>
      </c>
      <c r="D115" s="36" t="s">
        <v>460</v>
      </c>
      <c r="E115" s="38" t="s">
        <v>2655</v>
      </c>
      <c r="F115" s="39" t="s">
        <v>1045</v>
      </c>
      <c r="G115" s="40">
        <v>2</v>
      </c>
      <c r="H115" s="41">
        <v>0</v>
      </c>
      <c r="I115" s="42">
        <f>ROUND(G115*H115,P4)</f>
        <v>0</v>
      </c>
      <c r="J115" s="39" t="s">
        <v>2348</v>
      </c>
      <c r="O115" s="43">
        <f>I115*0.21</f>
        <v>0</v>
      </c>
      <c r="P115">
        <v>3</v>
      </c>
    </row>
    <row r="116">
      <c r="A116" s="36" t="s">
        <v>464</v>
      </c>
      <c r="B116" s="44"/>
      <c r="C116" s="45"/>
      <c r="D116" s="45"/>
      <c r="E116" s="38" t="s">
        <v>2655</v>
      </c>
      <c r="F116" s="45"/>
      <c r="G116" s="45"/>
      <c r="H116" s="45"/>
      <c r="I116" s="45"/>
      <c r="J116" s="47"/>
    </row>
    <row r="117">
      <c r="A117" s="36" t="s">
        <v>467</v>
      </c>
      <c r="B117" s="44"/>
      <c r="C117" s="45"/>
      <c r="D117" s="45"/>
      <c r="E117" s="46" t="s">
        <v>460</v>
      </c>
      <c r="F117" s="45"/>
      <c r="G117" s="45"/>
      <c r="H117" s="45"/>
      <c r="I117" s="45"/>
      <c r="J117" s="47"/>
    </row>
    <row r="118">
      <c r="A118" s="36" t="s">
        <v>458</v>
      </c>
      <c r="B118" s="36">
        <v>35</v>
      </c>
      <c r="C118" s="37" t="s">
        <v>2656</v>
      </c>
      <c r="D118" s="36" t="s">
        <v>460</v>
      </c>
      <c r="E118" s="38" t="s">
        <v>2657</v>
      </c>
      <c r="F118" s="39" t="s">
        <v>751</v>
      </c>
      <c r="G118" s="40">
        <v>2</v>
      </c>
      <c r="H118" s="41">
        <v>0</v>
      </c>
      <c r="I118" s="42">
        <f>ROUND(G118*H118,P4)</f>
        <v>0</v>
      </c>
      <c r="J118" s="39" t="s">
        <v>2348</v>
      </c>
      <c r="O118" s="43">
        <f>I118*0.21</f>
        <v>0</v>
      </c>
      <c r="P118">
        <v>3</v>
      </c>
    </row>
    <row r="119">
      <c r="A119" s="36" t="s">
        <v>464</v>
      </c>
      <c r="B119" s="44"/>
      <c r="C119" s="45"/>
      <c r="D119" s="45"/>
      <c r="E119" s="38" t="s">
        <v>2657</v>
      </c>
      <c r="F119" s="45"/>
      <c r="G119" s="45"/>
      <c r="H119" s="45"/>
      <c r="I119" s="45"/>
      <c r="J119" s="47"/>
    </row>
    <row r="120">
      <c r="A120" s="36" t="s">
        <v>467</v>
      </c>
      <c r="B120" s="44"/>
      <c r="C120" s="45"/>
      <c r="D120" s="45"/>
      <c r="E120" s="46" t="s">
        <v>460</v>
      </c>
      <c r="F120" s="45"/>
      <c r="G120" s="45"/>
      <c r="H120" s="45"/>
      <c r="I120" s="45"/>
      <c r="J120" s="47"/>
    </row>
    <row r="121">
      <c r="A121" s="36" t="s">
        <v>458</v>
      </c>
      <c r="B121" s="36">
        <v>36</v>
      </c>
      <c r="C121" s="37" t="s">
        <v>2658</v>
      </c>
      <c r="D121" s="36" t="s">
        <v>460</v>
      </c>
      <c r="E121" s="38" t="s">
        <v>2659</v>
      </c>
      <c r="F121" s="39" t="s">
        <v>751</v>
      </c>
      <c r="G121" s="40">
        <v>5</v>
      </c>
      <c r="H121" s="41">
        <v>0</v>
      </c>
      <c r="I121" s="42">
        <f>ROUND(G121*H121,P4)</f>
        <v>0</v>
      </c>
      <c r="J121" s="39" t="s">
        <v>2348</v>
      </c>
      <c r="O121" s="43">
        <f>I121*0.21</f>
        <v>0</v>
      </c>
      <c r="P121">
        <v>3</v>
      </c>
    </row>
    <row r="122" ht="45">
      <c r="A122" s="36" t="s">
        <v>464</v>
      </c>
      <c r="B122" s="44"/>
      <c r="C122" s="45"/>
      <c r="D122" s="45"/>
      <c r="E122" s="38" t="s">
        <v>2660</v>
      </c>
      <c r="F122" s="45"/>
      <c r="G122" s="45"/>
      <c r="H122" s="45"/>
      <c r="I122" s="45"/>
      <c r="J122" s="47"/>
    </row>
    <row r="123">
      <c r="A123" s="36" t="s">
        <v>467</v>
      </c>
      <c r="B123" s="44"/>
      <c r="C123" s="45"/>
      <c r="D123" s="45"/>
      <c r="E123" s="46" t="s">
        <v>460</v>
      </c>
      <c r="F123" s="45"/>
      <c r="G123" s="45"/>
      <c r="H123" s="45"/>
      <c r="I123" s="45"/>
      <c r="J123" s="47"/>
    </row>
    <row r="124">
      <c r="A124" s="36" t="s">
        <v>458</v>
      </c>
      <c r="B124" s="36">
        <v>37</v>
      </c>
      <c r="C124" s="37" t="s">
        <v>2661</v>
      </c>
      <c r="D124" s="36" t="s">
        <v>460</v>
      </c>
      <c r="E124" s="38" t="s">
        <v>2662</v>
      </c>
      <c r="F124" s="39" t="s">
        <v>751</v>
      </c>
      <c r="G124" s="40">
        <v>8</v>
      </c>
      <c r="H124" s="41">
        <v>0</v>
      </c>
      <c r="I124" s="42">
        <f>ROUND(G124*H124,P4)</f>
        <v>0</v>
      </c>
      <c r="J124" s="39" t="s">
        <v>2348</v>
      </c>
      <c r="O124" s="43">
        <f>I124*0.21</f>
        <v>0</v>
      </c>
      <c r="P124">
        <v>3</v>
      </c>
    </row>
    <row r="125" ht="45">
      <c r="A125" s="36" t="s">
        <v>464</v>
      </c>
      <c r="B125" s="44"/>
      <c r="C125" s="45"/>
      <c r="D125" s="45"/>
      <c r="E125" s="38" t="s">
        <v>2663</v>
      </c>
      <c r="F125" s="45"/>
      <c r="G125" s="45"/>
      <c r="H125" s="45"/>
      <c r="I125" s="45"/>
      <c r="J125" s="47"/>
    </row>
    <row r="126">
      <c r="A126" s="36" t="s">
        <v>467</v>
      </c>
      <c r="B126" s="44"/>
      <c r="C126" s="45"/>
      <c r="D126" s="45"/>
      <c r="E126" s="46" t="s">
        <v>460</v>
      </c>
      <c r="F126" s="45"/>
      <c r="G126" s="45"/>
      <c r="H126" s="45"/>
      <c r="I126" s="45"/>
      <c r="J126" s="47"/>
    </row>
    <row r="127" ht="30">
      <c r="A127" s="36" t="s">
        <v>458</v>
      </c>
      <c r="B127" s="36">
        <v>38</v>
      </c>
      <c r="C127" s="37" t="s">
        <v>2664</v>
      </c>
      <c r="D127" s="36" t="s">
        <v>460</v>
      </c>
      <c r="E127" s="38" t="s">
        <v>2665</v>
      </c>
      <c r="F127" s="39" t="s">
        <v>743</v>
      </c>
      <c r="G127" s="40">
        <v>15</v>
      </c>
      <c r="H127" s="41">
        <v>0</v>
      </c>
      <c r="I127" s="42">
        <f>ROUND(G127*H127,P4)</f>
        <v>0</v>
      </c>
      <c r="J127" s="39" t="s">
        <v>2348</v>
      </c>
      <c r="O127" s="43">
        <f>I127*0.21</f>
        <v>0</v>
      </c>
      <c r="P127">
        <v>3</v>
      </c>
    </row>
    <row r="128" ht="30">
      <c r="A128" s="36" t="s">
        <v>464</v>
      </c>
      <c r="B128" s="44"/>
      <c r="C128" s="45"/>
      <c r="D128" s="45"/>
      <c r="E128" s="38" t="s">
        <v>2666</v>
      </c>
      <c r="F128" s="45"/>
      <c r="G128" s="45"/>
      <c r="H128" s="45"/>
      <c r="I128" s="45"/>
      <c r="J128" s="47"/>
    </row>
    <row r="129">
      <c r="A129" s="36" t="s">
        <v>467</v>
      </c>
      <c r="B129" s="44"/>
      <c r="C129" s="45"/>
      <c r="D129" s="45"/>
      <c r="E129" s="46" t="s">
        <v>460</v>
      </c>
      <c r="F129" s="45"/>
      <c r="G129" s="45"/>
      <c r="H129" s="45"/>
      <c r="I129" s="45"/>
      <c r="J129" s="47"/>
    </row>
    <row r="130" ht="30">
      <c r="A130" s="36" t="s">
        <v>458</v>
      </c>
      <c r="B130" s="36">
        <v>39</v>
      </c>
      <c r="C130" s="37" t="s">
        <v>2667</v>
      </c>
      <c r="D130" s="36" t="s">
        <v>460</v>
      </c>
      <c r="E130" s="38" t="s">
        <v>2668</v>
      </c>
      <c r="F130" s="39" t="s">
        <v>743</v>
      </c>
      <c r="G130" s="40">
        <v>18</v>
      </c>
      <c r="H130" s="41">
        <v>0</v>
      </c>
      <c r="I130" s="42">
        <f>ROUND(G130*H130,P4)</f>
        <v>0</v>
      </c>
      <c r="J130" s="39" t="s">
        <v>2348</v>
      </c>
      <c r="O130" s="43">
        <f>I130*0.21</f>
        <v>0</v>
      </c>
      <c r="P130">
        <v>3</v>
      </c>
    </row>
    <row r="131" ht="30">
      <c r="A131" s="36" t="s">
        <v>464</v>
      </c>
      <c r="B131" s="44"/>
      <c r="C131" s="45"/>
      <c r="D131" s="45"/>
      <c r="E131" s="38" t="s">
        <v>2669</v>
      </c>
      <c r="F131" s="45"/>
      <c r="G131" s="45"/>
      <c r="H131" s="45"/>
      <c r="I131" s="45"/>
      <c r="J131" s="47"/>
    </row>
    <row r="132">
      <c r="A132" s="36" t="s">
        <v>467</v>
      </c>
      <c r="B132" s="44"/>
      <c r="C132" s="45"/>
      <c r="D132" s="45"/>
      <c r="E132" s="46" t="s">
        <v>460</v>
      </c>
      <c r="F132" s="45"/>
      <c r="G132" s="45"/>
      <c r="H132" s="45"/>
      <c r="I132" s="45"/>
      <c r="J132" s="47"/>
    </row>
    <row r="133" ht="30">
      <c r="A133" s="36" t="s">
        <v>458</v>
      </c>
      <c r="B133" s="36">
        <v>40</v>
      </c>
      <c r="C133" s="37" t="s">
        <v>2670</v>
      </c>
      <c r="D133" s="36" t="s">
        <v>460</v>
      </c>
      <c r="E133" s="38" t="s">
        <v>2671</v>
      </c>
      <c r="F133" s="39" t="s">
        <v>743</v>
      </c>
      <c r="G133" s="40">
        <v>28</v>
      </c>
      <c r="H133" s="41">
        <v>0</v>
      </c>
      <c r="I133" s="42">
        <f>ROUND(G133*H133,P4)</f>
        <v>0</v>
      </c>
      <c r="J133" s="39" t="s">
        <v>2348</v>
      </c>
      <c r="O133" s="43">
        <f>I133*0.21</f>
        <v>0</v>
      </c>
      <c r="P133">
        <v>3</v>
      </c>
    </row>
    <row r="134" ht="30">
      <c r="A134" s="36" t="s">
        <v>464</v>
      </c>
      <c r="B134" s="44"/>
      <c r="C134" s="45"/>
      <c r="D134" s="45"/>
      <c r="E134" s="38" t="s">
        <v>2672</v>
      </c>
      <c r="F134" s="45"/>
      <c r="G134" s="45"/>
      <c r="H134" s="45"/>
      <c r="I134" s="45"/>
      <c r="J134" s="47"/>
    </row>
    <row r="135">
      <c r="A135" s="36" t="s">
        <v>467</v>
      </c>
      <c r="B135" s="44"/>
      <c r="C135" s="45"/>
      <c r="D135" s="45"/>
      <c r="E135" s="46" t="s">
        <v>460</v>
      </c>
      <c r="F135" s="45"/>
      <c r="G135" s="45"/>
      <c r="H135" s="45"/>
      <c r="I135" s="45"/>
      <c r="J135" s="47"/>
    </row>
    <row r="136" ht="30">
      <c r="A136" s="36" t="s">
        <v>458</v>
      </c>
      <c r="B136" s="36">
        <v>41</v>
      </c>
      <c r="C136" s="37" t="s">
        <v>2673</v>
      </c>
      <c r="D136" s="36" t="s">
        <v>460</v>
      </c>
      <c r="E136" s="38" t="s">
        <v>2674</v>
      </c>
      <c r="F136" s="39" t="s">
        <v>743</v>
      </c>
      <c r="G136" s="40">
        <v>59</v>
      </c>
      <c r="H136" s="41">
        <v>0</v>
      </c>
      <c r="I136" s="42">
        <f>ROUND(G136*H136,P4)</f>
        <v>0</v>
      </c>
      <c r="J136" s="39" t="s">
        <v>2348</v>
      </c>
      <c r="O136" s="43">
        <f>I136*0.21</f>
        <v>0</v>
      </c>
      <c r="P136">
        <v>3</v>
      </c>
    </row>
    <row r="137" ht="30">
      <c r="A137" s="36" t="s">
        <v>464</v>
      </c>
      <c r="B137" s="44"/>
      <c r="C137" s="45"/>
      <c r="D137" s="45"/>
      <c r="E137" s="38" t="s">
        <v>2675</v>
      </c>
      <c r="F137" s="45"/>
      <c r="G137" s="45"/>
      <c r="H137" s="45"/>
      <c r="I137" s="45"/>
      <c r="J137" s="47"/>
    </row>
    <row r="138">
      <c r="A138" s="36" t="s">
        <v>467</v>
      </c>
      <c r="B138" s="44"/>
      <c r="C138" s="45"/>
      <c r="D138" s="45"/>
      <c r="E138" s="46" t="s">
        <v>460</v>
      </c>
      <c r="F138" s="45"/>
      <c r="G138" s="45"/>
      <c r="H138" s="45"/>
      <c r="I138" s="45"/>
      <c r="J138" s="47"/>
    </row>
    <row r="139" ht="30">
      <c r="A139" s="36" t="s">
        <v>458</v>
      </c>
      <c r="B139" s="36">
        <v>42</v>
      </c>
      <c r="C139" s="37" t="s">
        <v>2676</v>
      </c>
      <c r="D139" s="36" t="s">
        <v>460</v>
      </c>
      <c r="E139" s="38" t="s">
        <v>2677</v>
      </c>
      <c r="F139" s="39" t="s">
        <v>743</v>
      </c>
      <c r="G139" s="40">
        <v>19</v>
      </c>
      <c r="H139" s="41">
        <v>0</v>
      </c>
      <c r="I139" s="42">
        <f>ROUND(G139*H139,P4)</f>
        <v>0</v>
      </c>
      <c r="J139" s="39" t="s">
        <v>2348</v>
      </c>
      <c r="O139" s="43">
        <f>I139*0.21</f>
        <v>0</v>
      </c>
      <c r="P139">
        <v>3</v>
      </c>
    </row>
    <row r="140" ht="30">
      <c r="A140" s="36" t="s">
        <v>464</v>
      </c>
      <c r="B140" s="44"/>
      <c r="C140" s="45"/>
      <c r="D140" s="45"/>
      <c r="E140" s="38" t="s">
        <v>2678</v>
      </c>
      <c r="F140" s="45"/>
      <c r="G140" s="45"/>
      <c r="H140" s="45"/>
      <c r="I140" s="45"/>
      <c r="J140" s="47"/>
    </row>
    <row r="141">
      <c r="A141" s="36" t="s">
        <v>467</v>
      </c>
      <c r="B141" s="44"/>
      <c r="C141" s="45"/>
      <c r="D141" s="45"/>
      <c r="E141" s="46" t="s">
        <v>460</v>
      </c>
      <c r="F141" s="45"/>
      <c r="G141" s="45"/>
      <c r="H141" s="45"/>
      <c r="I141" s="45"/>
      <c r="J141" s="47"/>
    </row>
    <row r="142" ht="30">
      <c r="A142" s="36" t="s">
        <v>458</v>
      </c>
      <c r="B142" s="36">
        <v>43</v>
      </c>
      <c r="C142" s="37" t="s">
        <v>2679</v>
      </c>
      <c r="D142" s="36" t="s">
        <v>460</v>
      </c>
      <c r="E142" s="38" t="s">
        <v>2680</v>
      </c>
      <c r="F142" s="39" t="s">
        <v>751</v>
      </c>
      <c r="G142" s="40">
        <v>6</v>
      </c>
      <c r="H142" s="41">
        <v>0</v>
      </c>
      <c r="I142" s="42">
        <f>ROUND(G142*H142,P4)</f>
        <v>0</v>
      </c>
      <c r="J142" s="39" t="s">
        <v>2348</v>
      </c>
      <c r="O142" s="43">
        <f>I142*0.21</f>
        <v>0</v>
      </c>
      <c r="P142">
        <v>3</v>
      </c>
    </row>
    <row r="143" ht="30">
      <c r="A143" s="36" t="s">
        <v>464</v>
      </c>
      <c r="B143" s="44"/>
      <c r="C143" s="45"/>
      <c r="D143" s="45"/>
      <c r="E143" s="38" t="s">
        <v>2681</v>
      </c>
      <c r="F143" s="45"/>
      <c r="G143" s="45"/>
      <c r="H143" s="45"/>
      <c r="I143" s="45"/>
      <c r="J143" s="47"/>
    </row>
    <row r="144">
      <c r="A144" s="36" t="s">
        <v>467</v>
      </c>
      <c r="B144" s="44"/>
      <c r="C144" s="45"/>
      <c r="D144" s="45"/>
      <c r="E144" s="46" t="s">
        <v>460</v>
      </c>
      <c r="F144" s="45"/>
      <c r="G144" s="45"/>
      <c r="H144" s="45"/>
      <c r="I144" s="45"/>
      <c r="J144" s="47"/>
    </row>
    <row r="145" ht="30">
      <c r="A145" s="36" t="s">
        <v>458</v>
      </c>
      <c r="B145" s="36">
        <v>44</v>
      </c>
      <c r="C145" s="37" t="s">
        <v>2682</v>
      </c>
      <c r="D145" s="36" t="s">
        <v>460</v>
      </c>
      <c r="E145" s="38" t="s">
        <v>2683</v>
      </c>
      <c r="F145" s="39" t="s">
        <v>751</v>
      </c>
      <c r="G145" s="40">
        <v>2</v>
      </c>
      <c r="H145" s="41">
        <v>0</v>
      </c>
      <c r="I145" s="42">
        <f>ROUND(G145*H145,P4)</f>
        <v>0</v>
      </c>
      <c r="J145" s="39" t="s">
        <v>2348</v>
      </c>
      <c r="O145" s="43">
        <f>I145*0.21</f>
        <v>0</v>
      </c>
      <c r="P145">
        <v>3</v>
      </c>
    </row>
    <row r="146" ht="30">
      <c r="A146" s="36" t="s">
        <v>464</v>
      </c>
      <c r="B146" s="44"/>
      <c r="C146" s="45"/>
      <c r="D146" s="45"/>
      <c r="E146" s="38" t="s">
        <v>2684</v>
      </c>
      <c r="F146" s="45"/>
      <c r="G146" s="45"/>
      <c r="H146" s="45"/>
      <c r="I146" s="45"/>
      <c r="J146" s="47"/>
    </row>
    <row r="147">
      <c r="A147" s="36" t="s">
        <v>467</v>
      </c>
      <c r="B147" s="44"/>
      <c r="C147" s="45"/>
      <c r="D147" s="45"/>
      <c r="E147" s="46" t="s">
        <v>460</v>
      </c>
      <c r="F147" s="45"/>
      <c r="G147" s="45"/>
      <c r="H147" s="45"/>
      <c r="I147" s="45"/>
      <c r="J147" s="47"/>
    </row>
    <row r="148">
      <c r="A148" s="36" t="s">
        <v>458</v>
      </c>
      <c r="B148" s="36">
        <v>45</v>
      </c>
      <c r="C148" s="37" t="s">
        <v>2685</v>
      </c>
      <c r="D148" s="36" t="s">
        <v>460</v>
      </c>
      <c r="E148" s="38" t="s">
        <v>2686</v>
      </c>
      <c r="F148" s="39" t="s">
        <v>751</v>
      </c>
      <c r="G148" s="40">
        <v>1</v>
      </c>
      <c r="H148" s="41">
        <v>0</v>
      </c>
      <c r="I148" s="42">
        <f>ROUND(G148*H148,P4)</f>
        <v>0</v>
      </c>
      <c r="J148" s="39" t="s">
        <v>2348</v>
      </c>
      <c r="O148" s="43">
        <f>I148*0.21</f>
        <v>0</v>
      </c>
      <c r="P148">
        <v>3</v>
      </c>
    </row>
    <row r="149" ht="30">
      <c r="A149" s="36" t="s">
        <v>464</v>
      </c>
      <c r="B149" s="44"/>
      <c r="C149" s="45"/>
      <c r="D149" s="45"/>
      <c r="E149" s="38" t="s">
        <v>2687</v>
      </c>
      <c r="F149" s="45"/>
      <c r="G149" s="45"/>
      <c r="H149" s="45"/>
      <c r="I149" s="45"/>
      <c r="J149" s="47"/>
    </row>
    <row r="150">
      <c r="A150" s="36" t="s">
        <v>467</v>
      </c>
      <c r="B150" s="44"/>
      <c r="C150" s="45"/>
      <c r="D150" s="45"/>
      <c r="E150" s="46" t="s">
        <v>460</v>
      </c>
      <c r="F150" s="45"/>
      <c r="G150" s="45"/>
      <c r="H150" s="45"/>
      <c r="I150" s="45"/>
      <c r="J150" s="47"/>
    </row>
    <row r="151">
      <c r="A151" s="36" t="s">
        <v>458</v>
      </c>
      <c r="B151" s="36">
        <v>46</v>
      </c>
      <c r="C151" s="37" t="s">
        <v>2688</v>
      </c>
      <c r="D151" s="36" t="s">
        <v>460</v>
      </c>
      <c r="E151" s="38" t="s">
        <v>2689</v>
      </c>
      <c r="F151" s="39" t="s">
        <v>751</v>
      </c>
      <c r="G151" s="40">
        <v>1</v>
      </c>
      <c r="H151" s="41">
        <v>0</v>
      </c>
      <c r="I151" s="42">
        <f>ROUND(G151*H151,P4)</f>
        <v>0</v>
      </c>
      <c r="J151" s="39" t="s">
        <v>2348</v>
      </c>
      <c r="O151" s="43">
        <f>I151*0.21</f>
        <v>0</v>
      </c>
      <c r="P151">
        <v>3</v>
      </c>
    </row>
    <row r="152" ht="30">
      <c r="A152" s="36" t="s">
        <v>464</v>
      </c>
      <c r="B152" s="44"/>
      <c r="C152" s="45"/>
      <c r="D152" s="45"/>
      <c r="E152" s="38" t="s">
        <v>2690</v>
      </c>
      <c r="F152" s="45"/>
      <c r="G152" s="45"/>
      <c r="H152" s="45"/>
      <c r="I152" s="45"/>
      <c r="J152" s="47"/>
    </row>
    <row r="153">
      <c r="A153" s="36" t="s">
        <v>467</v>
      </c>
      <c r="B153" s="44"/>
      <c r="C153" s="45"/>
      <c r="D153" s="45"/>
      <c r="E153" s="46" t="s">
        <v>460</v>
      </c>
      <c r="F153" s="45"/>
      <c r="G153" s="45"/>
      <c r="H153" s="45"/>
      <c r="I153" s="45"/>
      <c r="J153" s="47"/>
    </row>
    <row r="154" ht="30">
      <c r="A154" s="36" t="s">
        <v>458</v>
      </c>
      <c r="B154" s="36">
        <v>47</v>
      </c>
      <c r="C154" s="37" t="s">
        <v>2691</v>
      </c>
      <c r="D154" s="36" t="s">
        <v>460</v>
      </c>
      <c r="E154" s="38" t="s">
        <v>2692</v>
      </c>
      <c r="F154" s="39" t="s">
        <v>751</v>
      </c>
      <c r="G154" s="40">
        <v>1</v>
      </c>
      <c r="H154" s="41">
        <v>0</v>
      </c>
      <c r="I154" s="42">
        <f>ROUND(G154*H154,P4)</f>
        <v>0</v>
      </c>
      <c r="J154" s="39" t="s">
        <v>2348</v>
      </c>
      <c r="O154" s="43">
        <f>I154*0.21</f>
        <v>0</v>
      </c>
      <c r="P154">
        <v>3</v>
      </c>
    </row>
    <row r="155" ht="45">
      <c r="A155" s="36" t="s">
        <v>464</v>
      </c>
      <c r="B155" s="44"/>
      <c r="C155" s="45"/>
      <c r="D155" s="45"/>
      <c r="E155" s="38" t="s">
        <v>2693</v>
      </c>
      <c r="F155" s="45"/>
      <c r="G155" s="45"/>
      <c r="H155" s="45"/>
      <c r="I155" s="45"/>
      <c r="J155" s="47"/>
    </row>
    <row r="156">
      <c r="A156" s="36" t="s">
        <v>467</v>
      </c>
      <c r="B156" s="44"/>
      <c r="C156" s="45"/>
      <c r="D156" s="45"/>
      <c r="E156" s="46" t="s">
        <v>460</v>
      </c>
      <c r="F156" s="45"/>
      <c r="G156" s="45"/>
      <c r="H156" s="45"/>
      <c r="I156" s="45"/>
      <c r="J156" s="47"/>
    </row>
    <row r="157" ht="30">
      <c r="A157" s="36" t="s">
        <v>458</v>
      </c>
      <c r="B157" s="36">
        <v>48</v>
      </c>
      <c r="C157" s="37" t="s">
        <v>2694</v>
      </c>
      <c r="D157" s="36" t="s">
        <v>460</v>
      </c>
      <c r="E157" s="38" t="s">
        <v>2695</v>
      </c>
      <c r="F157" s="39" t="s">
        <v>751</v>
      </c>
      <c r="G157" s="40">
        <v>1</v>
      </c>
      <c r="H157" s="41">
        <v>0</v>
      </c>
      <c r="I157" s="42">
        <f>ROUND(G157*H157,P4)</f>
        <v>0</v>
      </c>
      <c r="J157" s="39" t="s">
        <v>2348</v>
      </c>
      <c r="O157" s="43">
        <f>I157*0.21</f>
        <v>0</v>
      </c>
      <c r="P157">
        <v>3</v>
      </c>
    </row>
    <row r="158" ht="45">
      <c r="A158" s="36" t="s">
        <v>464</v>
      </c>
      <c r="B158" s="44"/>
      <c r="C158" s="45"/>
      <c r="D158" s="45"/>
      <c r="E158" s="38" t="s">
        <v>2696</v>
      </c>
      <c r="F158" s="45"/>
      <c r="G158" s="45"/>
      <c r="H158" s="45"/>
      <c r="I158" s="45"/>
      <c r="J158" s="47"/>
    </row>
    <row r="159">
      <c r="A159" s="36" t="s">
        <v>467</v>
      </c>
      <c r="B159" s="44"/>
      <c r="C159" s="45"/>
      <c r="D159" s="45"/>
      <c r="E159" s="46" t="s">
        <v>460</v>
      </c>
      <c r="F159" s="45"/>
      <c r="G159" s="45"/>
      <c r="H159" s="45"/>
      <c r="I159" s="45"/>
      <c r="J159" s="47"/>
    </row>
    <row r="160" ht="30">
      <c r="A160" s="36" t="s">
        <v>458</v>
      </c>
      <c r="B160" s="36">
        <v>49</v>
      </c>
      <c r="C160" s="37" t="s">
        <v>2697</v>
      </c>
      <c r="D160" s="36" t="s">
        <v>460</v>
      </c>
      <c r="E160" s="38" t="s">
        <v>2698</v>
      </c>
      <c r="F160" s="39" t="s">
        <v>751</v>
      </c>
      <c r="G160" s="40">
        <v>3</v>
      </c>
      <c r="H160" s="41">
        <v>0</v>
      </c>
      <c r="I160" s="42">
        <f>ROUND(G160*H160,P4)</f>
        <v>0</v>
      </c>
      <c r="J160" s="39" t="s">
        <v>2348</v>
      </c>
      <c r="O160" s="43">
        <f>I160*0.21</f>
        <v>0</v>
      </c>
      <c r="P160">
        <v>3</v>
      </c>
    </row>
    <row r="161" ht="30">
      <c r="A161" s="36" t="s">
        <v>464</v>
      </c>
      <c r="B161" s="44"/>
      <c r="C161" s="45"/>
      <c r="D161" s="45"/>
      <c r="E161" s="38" t="s">
        <v>2699</v>
      </c>
      <c r="F161" s="45"/>
      <c r="G161" s="45"/>
      <c r="H161" s="45"/>
      <c r="I161" s="45"/>
      <c r="J161" s="47"/>
    </row>
    <row r="162">
      <c r="A162" s="36" t="s">
        <v>467</v>
      </c>
      <c r="B162" s="44"/>
      <c r="C162" s="45"/>
      <c r="D162" s="45"/>
      <c r="E162" s="46" t="s">
        <v>460</v>
      </c>
      <c r="F162" s="45"/>
      <c r="G162" s="45"/>
      <c r="H162" s="45"/>
      <c r="I162" s="45"/>
      <c r="J162" s="47"/>
    </row>
    <row r="163">
      <c r="A163" s="36" t="s">
        <v>458</v>
      </c>
      <c r="B163" s="36">
        <v>50</v>
      </c>
      <c r="C163" s="37" t="s">
        <v>2700</v>
      </c>
      <c r="D163" s="36" t="s">
        <v>460</v>
      </c>
      <c r="E163" s="38" t="s">
        <v>2701</v>
      </c>
      <c r="F163" s="39" t="s">
        <v>751</v>
      </c>
      <c r="G163" s="40">
        <v>1</v>
      </c>
      <c r="H163" s="41">
        <v>0</v>
      </c>
      <c r="I163" s="42">
        <f>ROUND(G163*H163,P4)</f>
        <v>0</v>
      </c>
      <c r="J163" s="39" t="s">
        <v>2348</v>
      </c>
      <c r="O163" s="43">
        <f>I163*0.21</f>
        <v>0</v>
      </c>
      <c r="P163">
        <v>3</v>
      </c>
    </row>
    <row r="164" ht="30">
      <c r="A164" s="36" t="s">
        <v>464</v>
      </c>
      <c r="B164" s="44"/>
      <c r="C164" s="45"/>
      <c r="D164" s="45"/>
      <c r="E164" s="38" t="s">
        <v>2702</v>
      </c>
      <c r="F164" s="45"/>
      <c r="G164" s="45"/>
      <c r="H164" s="45"/>
      <c r="I164" s="45"/>
      <c r="J164" s="47"/>
    </row>
    <row r="165">
      <c r="A165" s="36" t="s">
        <v>467</v>
      </c>
      <c r="B165" s="44"/>
      <c r="C165" s="45"/>
      <c r="D165" s="45"/>
      <c r="E165" s="46" t="s">
        <v>460</v>
      </c>
      <c r="F165" s="45"/>
      <c r="G165" s="45"/>
      <c r="H165" s="45"/>
      <c r="I165" s="45"/>
      <c r="J165" s="47"/>
    </row>
    <row r="166" ht="30">
      <c r="A166" s="36" t="s">
        <v>458</v>
      </c>
      <c r="B166" s="36">
        <v>51</v>
      </c>
      <c r="C166" s="37" t="s">
        <v>2703</v>
      </c>
      <c r="D166" s="36" t="s">
        <v>460</v>
      </c>
      <c r="E166" s="38" t="s">
        <v>2704</v>
      </c>
      <c r="F166" s="39" t="s">
        <v>751</v>
      </c>
      <c r="G166" s="40">
        <v>3</v>
      </c>
      <c r="H166" s="41">
        <v>0</v>
      </c>
      <c r="I166" s="42">
        <f>ROUND(G166*H166,P4)</f>
        <v>0</v>
      </c>
      <c r="J166" s="39" t="s">
        <v>2348</v>
      </c>
      <c r="O166" s="43">
        <f>I166*0.21</f>
        <v>0</v>
      </c>
      <c r="P166">
        <v>3</v>
      </c>
    </row>
    <row r="167" ht="45">
      <c r="A167" s="36" t="s">
        <v>464</v>
      </c>
      <c r="B167" s="44"/>
      <c r="C167" s="45"/>
      <c r="D167" s="45"/>
      <c r="E167" s="38" t="s">
        <v>2705</v>
      </c>
      <c r="F167" s="45"/>
      <c r="G167" s="45"/>
      <c r="H167" s="45"/>
      <c r="I167" s="45"/>
      <c r="J167" s="47"/>
    </row>
    <row r="168">
      <c r="A168" s="36" t="s">
        <v>467</v>
      </c>
      <c r="B168" s="44"/>
      <c r="C168" s="45"/>
      <c r="D168" s="45"/>
      <c r="E168" s="46" t="s">
        <v>460</v>
      </c>
      <c r="F168" s="45"/>
      <c r="G168" s="45"/>
      <c r="H168" s="45"/>
      <c r="I168" s="45"/>
      <c r="J168" s="47"/>
    </row>
    <row r="169" ht="30">
      <c r="A169" s="36" t="s">
        <v>458</v>
      </c>
      <c r="B169" s="36">
        <v>52</v>
      </c>
      <c r="C169" s="37" t="s">
        <v>2706</v>
      </c>
      <c r="D169" s="36" t="s">
        <v>460</v>
      </c>
      <c r="E169" s="38" t="s">
        <v>2707</v>
      </c>
      <c r="F169" s="39" t="s">
        <v>751</v>
      </c>
      <c r="G169" s="40">
        <v>1</v>
      </c>
      <c r="H169" s="41">
        <v>0</v>
      </c>
      <c r="I169" s="42">
        <f>ROUND(G169*H169,P4)</f>
        <v>0</v>
      </c>
      <c r="J169" s="39" t="s">
        <v>2348</v>
      </c>
      <c r="O169" s="43">
        <f>I169*0.21</f>
        <v>0</v>
      </c>
      <c r="P169">
        <v>3</v>
      </c>
    </row>
    <row r="170" ht="45">
      <c r="A170" s="36" t="s">
        <v>464</v>
      </c>
      <c r="B170" s="44"/>
      <c r="C170" s="45"/>
      <c r="D170" s="45"/>
      <c r="E170" s="38" t="s">
        <v>2708</v>
      </c>
      <c r="F170" s="45"/>
      <c r="G170" s="45"/>
      <c r="H170" s="45"/>
      <c r="I170" s="45"/>
      <c r="J170" s="47"/>
    </row>
    <row r="171">
      <c r="A171" s="36" t="s">
        <v>467</v>
      </c>
      <c r="B171" s="44"/>
      <c r="C171" s="45"/>
      <c r="D171" s="45"/>
      <c r="E171" s="46" t="s">
        <v>460</v>
      </c>
      <c r="F171" s="45"/>
      <c r="G171" s="45"/>
      <c r="H171" s="45"/>
      <c r="I171" s="45"/>
      <c r="J171" s="47"/>
    </row>
    <row r="172">
      <c r="A172" s="36" t="s">
        <v>458</v>
      </c>
      <c r="B172" s="36">
        <v>53</v>
      </c>
      <c r="C172" s="37" t="s">
        <v>2709</v>
      </c>
      <c r="D172" s="36" t="s">
        <v>460</v>
      </c>
      <c r="E172" s="38" t="s">
        <v>2710</v>
      </c>
      <c r="F172" s="39" t="s">
        <v>743</v>
      </c>
      <c r="G172" s="40">
        <v>15</v>
      </c>
      <c r="H172" s="41">
        <v>0</v>
      </c>
      <c r="I172" s="42">
        <f>ROUND(G172*H172,P4)</f>
        <v>0</v>
      </c>
      <c r="J172" s="39" t="s">
        <v>2348</v>
      </c>
      <c r="O172" s="43">
        <f>I172*0.21</f>
        <v>0</v>
      </c>
      <c r="P172">
        <v>3</v>
      </c>
    </row>
    <row r="173" ht="30">
      <c r="A173" s="36" t="s">
        <v>464</v>
      </c>
      <c r="B173" s="44"/>
      <c r="C173" s="45"/>
      <c r="D173" s="45"/>
      <c r="E173" s="38" t="s">
        <v>2711</v>
      </c>
      <c r="F173" s="45"/>
      <c r="G173" s="45"/>
      <c r="H173" s="45"/>
      <c r="I173" s="45"/>
      <c r="J173" s="47"/>
    </row>
    <row r="174">
      <c r="A174" s="36" t="s">
        <v>467</v>
      </c>
      <c r="B174" s="44"/>
      <c r="C174" s="45"/>
      <c r="D174" s="45"/>
      <c r="E174" s="46" t="s">
        <v>460</v>
      </c>
      <c r="F174" s="45"/>
      <c r="G174" s="45"/>
      <c r="H174" s="45"/>
      <c r="I174" s="45"/>
      <c r="J174" s="47"/>
    </row>
    <row r="175">
      <c r="A175" s="36" t="s">
        <v>458</v>
      </c>
      <c r="B175" s="36">
        <v>54</v>
      </c>
      <c r="C175" s="37" t="s">
        <v>2712</v>
      </c>
      <c r="D175" s="36" t="s">
        <v>460</v>
      </c>
      <c r="E175" s="38" t="s">
        <v>2713</v>
      </c>
      <c r="F175" s="39" t="s">
        <v>743</v>
      </c>
      <c r="G175" s="40">
        <v>2</v>
      </c>
      <c r="H175" s="41">
        <v>0</v>
      </c>
      <c r="I175" s="42">
        <f>ROUND(G175*H175,P4)</f>
        <v>0</v>
      </c>
      <c r="J175" s="39" t="s">
        <v>2348</v>
      </c>
      <c r="O175" s="43">
        <f>I175*0.21</f>
        <v>0</v>
      </c>
      <c r="P175">
        <v>3</v>
      </c>
    </row>
    <row r="176" ht="45">
      <c r="A176" s="36" t="s">
        <v>464</v>
      </c>
      <c r="B176" s="44"/>
      <c r="C176" s="45"/>
      <c r="D176" s="45"/>
      <c r="E176" s="38" t="s">
        <v>2714</v>
      </c>
      <c r="F176" s="45"/>
      <c r="G176" s="45"/>
      <c r="H176" s="45"/>
      <c r="I176" s="45"/>
      <c r="J176" s="47"/>
    </row>
    <row r="177">
      <c r="A177" s="36" t="s">
        <v>467</v>
      </c>
      <c r="B177" s="44"/>
      <c r="C177" s="45"/>
      <c r="D177" s="45"/>
      <c r="E177" s="46" t="s">
        <v>460</v>
      </c>
      <c r="F177" s="45"/>
      <c r="G177" s="45"/>
      <c r="H177" s="45"/>
      <c r="I177" s="45"/>
      <c r="J177" s="47"/>
    </row>
    <row r="178">
      <c r="A178" s="36" t="s">
        <v>458</v>
      </c>
      <c r="B178" s="36">
        <v>55</v>
      </c>
      <c r="C178" s="37" t="s">
        <v>2715</v>
      </c>
      <c r="D178" s="36" t="s">
        <v>460</v>
      </c>
      <c r="E178" s="38" t="s">
        <v>2716</v>
      </c>
      <c r="F178" s="39" t="s">
        <v>751</v>
      </c>
      <c r="G178" s="40">
        <v>9</v>
      </c>
      <c r="H178" s="41">
        <v>0</v>
      </c>
      <c r="I178" s="42">
        <f>ROUND(G178*H178,P4)</f>
        <v>0</v>
      </c>
      <c r="J178" s="39" t="s">
        <v>2348</v>
      </c>
      <c r="O178" s="43">
        <f>I178*0.21</f>
        <v>0</v>
      </c>
      <c r="P178">
        <v>3</v>
      </c>
    </row>
    <row r="179">
      <c r="A179" s="36" t="s">
        <v>464</v>
      </c>
      <c r="B179" s="44"/>
      <c r="C179" s="45"/>
      <c r="D179" s="45"/>
      <c r="E179" s="38" t="s">
        <v>2717</v>
      </c>
      <c r="F179" s="45"/>
      <c r="G179" s="45"/>
      <c r="H179" s="45"/>
      <c r="I179" s="45"/>
      <c r="J179" s="47"/>
    </row>
    <row r="180">
      <c r="A180" s="36" t="s">
        <v>467</v>
      </c>
      <c r="B180" s="44"/>
      <c r="C180" s="45"/>
      <c r="D180" s="45"/>
      <c r="E180" s="46" t="s">
        <v>460</v>
      </c>
      <c r="F180" s="45"/>
      <c r="G180" s="45"/>
      <c r="H180" s="45"/>
      <c r="I180" s="45"/>
      <c r="J180" s="47"/>
    </row>
    <row r="181">
      <c r="A181" s="36" t="s">
        <v>458</v>
      </c>
      <c r="B181" s="36">
        <v>56</v>
      </c>
      <c r="C181" s="37" t="s">
        <v>2718</v>
      </c>
      <c r="D181" s="36" t="s">
        <v>460</v>
      </c>
      <c r="E181" s="38" t="s">
        <v>2719</v>
      </c>
      <c r="F181" s="39" t="s">
        <v>751</v>
      </c>
      <c r="G181" s="40">
        <v>4</v>
      </c>
      <c r="H181" s="41">
        <v>0</v>
      </c>
      <c r="I181" s="42">
        <f>ROUND(G181*H181,P4)</f>
        <v>0</v>
      </c>
      <c r="J181" s="39" t="s">
        <v>2348</v>
      </c>
      <c r="O181" s="43">
        <f>I181*0.21</f>
        <v>0</v>
      </c>
      <c r="P181">
        <v>3</v>
      </c>
    </row>
    <row r="182">
      <c r="A182" s="36" t="s">
        <v>464</v>
      </c>
      <c r="B182" s="44"/>
      <c r="C182" s="45"/>
      <c r="D182" s="45"/>
      <c r="E182" s="38" t="s">
        <v>2720</v>
      </c>
      <c r="F182" s="45"/>
      <c r="G182" s="45"/>
      <c r="H182" s="45"/>
      <c r="I182" s="45"/>
      <c r="J182" s="47"/>
    </row>
    <row r="183">
      <c r="A183" s="36" t="s">
        <v>467</v>
      </c>
      <c r="B183" s="44"/>
      <c r="C183" s="45"/>
      <c r="D183" s="45"/>
      <c r="E183" s="46" t="s">
        <v>460</v>
      </c>
      <c r="F183" s="45"/>
      <c r="G183" s="45"/>
      <c r="H183" s="45"/>
      <c r="I183" s="45"/>
      <c r="J183" s="47"/>
    </row>
    <row r="184">
      <c r="A184" s="36" t="s">
        <v>458</v>
      </c>
      <c r="B184" s="36">
        <v>57</v>
      </c>
      <c r="C184" s="37" t="s">
        <v>2721</v>
      </c>
      <c r="D184" s="36" t="s">
        <v>460</v>
      </c>
      <c r="E184" s="38" t="s">
        <v>2722</v>
      </c>
      <c r="F184" s="39" t="s">
        <v>751</v>
      </c>
      <c r="G184" s="40">
        <v>2</v>
      </c>
      <c r="H184" s="41">
        <v>0</v>
      </c>
      <c r="I184" s="42">
        <f>ROUND(G184*H184,P4)</f>
        <v>0</v>
      </c>
      <c r="J184" s="39" t="s">
        <v>2348</v>
      </c>
      <c r="O184" s="43">
        <f>I184*0.21</f>
        <v>0</v>
      </c>
      <c r="P184">
        <v>3</v>
      </c>
    </row>
    <row r="185">
      <c r="A185" s="36" t="s">
        <v>464</v>
      </c>
      <c r="B185" s="44"/>
      <c r="C185" s="45"/>
      <c r="D185" s="45"/>
      <c r="E185" s="38" t="s">
        <v>2723</v>
      </c>
      <c r="F185" s="45"/>
      <c r="G185" s="45"/>
      <c r="H185" s="45"/>
      <c r="I185" s="45"/>
      <c r="J185" s="47"/>
    </row>
    <row r="186">
      <c r="A186" s="36" t="s">
        <v>467</v>
      </c>
      <c r="B186" s="44"/>
      <c r="C186" s="45"/>
      <c r="D186" s="45"/>
      <c r="E186" s="46" t="s">
        <v>460</v>
      </c>
      <c r="F186" s="45"/>
      <c r="G186" s="45"/>
      <c r="H186" s="45"/>
      <c r="I186" s="45"/>
      <c r="J186" s="47"/>
    </row>
    <row r="187">
      <c r="A187" s="36" t="s">
        <v>458</v>
      </c>
      <c r="B187" s="36">
        <v>58</v>
      </c>
      <c r="C187" s="37" t="s">
        <v>2724</v>
      </c>
      <c r="D187" s="36" t="s">
        <v>460</v>
      </c>
      <c r="E187" s="38" t="s">
        <v>2725</v>
      </c>
      <c r="F187" s="39" t="s">
        <v>751</v>
      </c>
      <c r="G187" s="40">
        <v>2</v>
      </c>
      <c r="H187" s="41">
        <v>0</v>
      </c>
      <c r="I187" s="42">
        <f>ROUND(G187*H187,P4)</f>
        <v>0</v>
      </c>
      <c r="J187" s="39" t="s">
        <v>2348</v>
      </c>
      <c r="O187" s="43">
        <f>I187*0.21</f>
        <v>0</v>
      </c>
      <c r="P187">
        <v>3</v>
      </c>
    </row>
    <row r="188" ht="30">
      <c r="A188" s="36" t="s">
        <v>464</v>
      </c>
      <c r="B188" s="44"/>
      <c r="C188" s="45"/>
      <c r="D188" s="45"/>
      <c r="E188" s="38" t="s">
        <v>2726</v>
      </c>
      <c r="F188" s="45"/>
      <c r="G188" s="45"/>
      <c r="H188" s="45"/>
      <c r="I188" s="45"/>
      <c r="J188" s="47"/>
    </row>
    <row r="189">
      <c r="A189" s="36" t="s">
        <v>467</v>
      </c>
      <c r="B189" s="44"/>
      <c r="C189" s="45"/>
      <c r="D189" s="45"/>
      <c r="E189" s="46" t="s">
        <v>460</v>
      </c>
      <c r="F189" s="45"/>
      <c r="G189" s="45"/>
      <c r="H189" s="45"/>
      <c r="I189" s="45"/>
      <c r="J189" s="47"/>
    </row>
    <row r="190">
      <c r="A190" s="36" t="s">
        <v>458</v>
      </c>
      <c r="B190" s="36">
        <v>59</v>
      </c>
      <c r="C190" s="37" t="s">
        <v>2727</v>
      </c>
      <c r="D190" s="36" t="s">
        <v>460</v>
      </c>
      <c r="E190" s="38" t="s">
        <v>2728</v>
      </c>
      <c r="F190" s="39" t="s">
        <v>751</v>
      </c>
      <c r="G190" s="40">
        <v>4</v>
      </c>
      <c r="H190" s="41">
        <v>0</v>
      </c>
      <c r="I190" s="42">
        <f>ROUND(G190*H190,P4)</f>
        <v>0</v>
      </c>
      <c r="J190" s="39" t="s">
        <v>2348</v>
      </c>
      <c r="O190" s="43">
        <f>I190*0.21</f>
        <v>0</v>
      </c>
      <c r="P190">
        <v>3</v>
      </c>
    </row>
    <row r="191">
      <c r="A191" s="36" t="s">
        <v>464</v>
      </c>
      <c r="B191" s="44"/>
      <c r="C191" s="45"/>
      <c r="D191" s="45"/>
      <c r="E191" s="38" t="s">
        <v>2729</v>
      </c>
      <c r="F191" s="45"/>
      <c r="G191" s="45"/>
      <c r="H191" s="45"/>
      <c r="I191" s="45"/>
      <c r="J191" s="47"/>
    </row>
    <row r="192">
      <c r="A192" s="36" t="s">
        <v>467</v>
      </c>
      <c r="B192" s="44"/>
      <c r="C192" s="45"/>
      <c r="D192" s="45"/>
      <c r="E192" s="46" t="s">
        <v>460</v>
      </c>
      <c r="F192" s="45"/>
      <c r="G192" s="45"/>
      <c r="H192" s="45"/>
      <c r="I192" s="45"/>
      <c r="J192" s="47"/>
    </row>
    <row r="193">
      <c r="A193" s="36" t="s">
        <v>458</v>
      </c>
      <c r="B193" s="36">
        <v>60</v>
      </c>
      <c r="C193" s="37" t="s">
        <v>2730</v>
      </c>
      <c r="D193" s="36" t="s">
        <v>460</v>
      </c>
      <c r="E193" s="38" t="s">
        <v>2731</v>
      </c>
      <c r="F193" s="39" t="s">
        <v>751</v>
      </c>
      <c r="G193" s="40">
        <v>1</v>
      </c>
      <c r="H193" s="41">
        <v>0</v>
      </c>
      <c r="I193" s="42">
        <f>ROUND(G193*H193,P4)</f>
        <v>0</v>
      </c>
      <c r="J193" s="39" t="s">
        <v>2348</v>
      </c>
      <c r="O193" s="43">
        <f>I193*0.21</f>
        <v>0</v>
      </c>
      <c r="P193">
        <v>3</v>
      </c>
    </row>
    <row r="194">
      <c r="A194" s="36" t="s">
        <v>464</v>
      </c>
      <c r="B194" s="44"/>
      <c r="C194" s="45"/>
      <c r="D194" s="45"/>
      <c r="E194" s="38" t="s">
        <v>2732</v>
      </c>
      <c r="F194" s="45"/>
      <c r="G194" s="45"/>
      <c r="H194" s="45"/>
      <c r="I194" s="45"/>
      <c r="J194" s="47"/>
    </row>
    <row r="195">
      <c r="A195" s="36" t="s">
        <v>467</v>
      </c>
      <c r="B195" s="44"/>
      <c r="C195" s="45"/>
      <c r="D195" s="45"/>
      <c r="E195" s="46" t="s">
        <v>460</v>
      </c>
      <c r="F195" s="45"/>
      <c r="G195" s="45"/>
      <c r="H195" s="45"/>
      <c r="I195" s="45"/>
      <c r="J195" s="47"/>
    </row>
    <row r="196">
      <c r="A196" s="36" t="s">
        <v>458</v>
      </c>
      <c r="B196" s="36">
        <v>61</v>
      </c>
      <c r="C196" s="37" t="s">
        <v>2733</v>
      </c>
      <c r="D196" s="36" t="s">
        <v>460</v>
      </c>
      <c r="E196" s="38" t="s">
        <v>2734</v>
      </c>
      <c r="F196" s="39" t="s">
        <v>751</v>
      </c>
      <c r="G196" s="40">
        <v>6</v>
      </c>
      <c r="H196" s="41">
        <v>0</v>
      </c>
      <c r="I196" s="42">
        <f>ROUND(G196*H196,P4)</f>
        <v>0</v>
      </c>
      <c r="J196" s="39" t="s">
        <v>463</v>
      </c>
      <c r="O196" s="43">
        <f>I196*0.21</f>
        <v>0</v>
      </c>
      <c r="P196">
        <v>3</v>
      </c>
    </row>
    <row r="197">
      <c r="A197" s="36" t="s">
        <v>464</v>
      </c>
      <c r="B197" s="44"/>
      <c r="C197" s="45"/>
      <c r="D197" s="45"/>
      <c r="E197" s="38" t="s">
        <v>2735</v>
      </c>
      <c r="F197" s="45"/>
      <c r="G197" s="45"/>
      <c r="H197" s="45"/>
      <c r="I197" s="45"/>
      <c r="J197" s="47"/>
    </row>
    <row r="198">
      <c r="A198" s="36" t="s">
        <v>467</v>
      </c>
      <c r="B198" s="44"/>
      <c r="C198" s="45"/>
      <c r="D198" s="45"/>
      <c r="E198" s="46" t="s">
        <v>460</v>
      </c>
      <c r="F198" s="45"/>
      <c r="G198" s="45"/>
      <c r="H198" s="45"/>
      <c r="I198" s="45"/>
      <c r="J198" s="47"/>
    </row>
    <row r="199" ht="30">
      <c r="A199" s="36" t="s">
        <v>458</v>
      </c>
      <c r="B199" s="36">
        <v>62</v>
      </c>
      <c r="C199" s="37" t="s">
        <v>2736</v>
      </c>
      <c r="D199" s="36" t="s">
        <v>460</v>
      </c>
      <c r="E199" s="38" t="s">
        <v>2737</v>
      </c>
      <c r="F199" s="39" t="s">
        <v>751</v>
      </c>
      <c r="G199" s="40">
        <v>2</v>
      </c>
      <c r="H199" s="41">
        <v>0</v>
      </c>
      <c r="I199" s="42">
        <f>ROUND(G199*H199,P4)</f>
        <v>0</v>
      </c>
      <c r="J199" s="39" t="s">
        <v>463</v>
      </c>
      <c r="O199" s="43">
        <f>I199*0.21</f>
        <v>0</v>
      </c>
      <c r="P199">
        <v>3</v>
      </c>
    </row>
    <row r="200" ht="30">
      <c r="A200" s="36" t="s">
        <v>464</v>
      </c>
      <c r="B200" s="44"/>
      <c r="C200" s="45"/>
      <c r="D200" s="45"/>
      <c r="E200" s="38" t="s">
        <v>2737</v>
      </c>
      <c r="F200" s="45"/>
      <c r="G200" s="45"/>
      <c r="H200" s="45"/>
      <c r="I200" s="45"/>
      <c r="J200" s="47"/>
    </row>
    <row r="201">
      <c r="A201" s="36" t="s">
        <v>467</v>
      </c>
      <c r="B201" s="44"/>
      <c r="C201" s="45"/>
      <c r="D201" s="45"/>
      <c r="E201" s="46" t="s">
        <v>460</v>
      </c>
      <c r="F201" s="45"/>
      <c r="G201" s="45"/>
      <c r="H201" s="45"/>
      <c r="I201" s="45"/>
      <c r="J201" s="47"/>
    </row>
    <row r="202">
      <c r="A202" s="36" t="s">
        <v>458</v>
      </c>
      <c r="B202" s="36">
        <v>63</v>
      </c>
      <c r="C202" s="37" t="s">
        <v>2738</v>
      </c>
      <c r="D202" s="36" t="s">
        <v>460</v>
      </c>
      <c r="E202" s="38" t="s">
        <v>2739</v>
      </c>
      <c r="F202" s="39" t="s">
        <v>751</v>
      </c>
      <c r="G202" s="40">
        <v>3</v>
      </c>
      <c r="H202" s="41">
        <v>0</v>
      </c>
      <c r="I202" s="42">
        <f>ROUND(G202*H202,P4)</f>
        <v>0</v>
      </c>
      <c r="J202" s="39" t="s">
        <v>463</v>
      </c>
      <c r="O202" s="43">
        <f>I202*0.21</f>
        <v>0</v>
      </c>
      <c r="P202">
        <v>3</v>
      </c>
    </row>
    <row r="203">
      <c r="A203" s="36" t="s">
        <v>464</v>
      </c>
      <c r="B203" s="44"/>
      <c r="C203" s="45"/>
      <c r="D203" s="45"/>
      <c r="E203" s="38" t="s">
        <v>2739</v>
      </c>
      <c r="F203" s="45"/>
      <c r="G203" s="45"/>
      <c r="H203" s="45"/>
      <c r="I203" s="45"/>
      <c r="J203" s="47"/>
    </row>
    <row r="204">
      <c r="A204" s="36" t="s">
        <v>467</v>
      </c>
      <c r="B204" s="44"/>
      <c r="C204" s="45"/>
      <c r="D204" s="45"/>
      <c r="E204" s="46" t="s">
        <v>460</v>
      </c>
      <c r="F204" s="45"/>
      <c r="G204" s="45"/>
      <c r="H204" s="45"/>
      <c r="I204" s="45"/>
      <c r="J204" s="47"/>
    </row>
    <row r="205">
      <c r="A205" s="36" t="s">
        <v>458</v>
      </c>
      <c r="B205" s="36">
        <v>64</v>
      </c>
      <c r="C205" s="37" t="s">
        <v>2740</v>
      </c>
      <c r="D205" s="36" t="s">
        <v>460</v>
      </c>
      <c r="E205" s="38" t="s">
        <v>2741</v>
      </c>
      <c r="F205" s="39" t="s">
        <v>751</v>
      </c>
      <c r="G205" s="40">
        <v>1</v>
      </c>
      <c r="H205" s="41">
        <v>0</v>
      </c>
      <c r="I205" s="42">
        <f>ROUND(G205*H205,P4)</f>
        <v>0</v>
      </c>
      <c r="J205" s="39" t="s">
        <v>463</v>
      </c>
      <c r="O205" s="43">
        <f>I205*0.21</f>
        <v>0</v>
      </c>
      <c r="P205">
        <v>3</v>
      </c>
    </row>
    <row r="206">
      <c r="A206" s="36" t="s">
        <v>464</v>
      </c>
      <c r="B206" s="44"/>
      <c r="C206" s="45"/>
      <c r="D206" s="45"/>
      <c r="E206" s="38" t="s">
        <v>2741</v>
      </c>
      <c r="F206" s="45"/>
      <c r="G206" s="45"/>
      <c r="H206" s="45"/>
      <c r="I206" s="45"/>
      <c r="J206" s="47"/>
    </row>
    <row r="207">
      <c r="A207" s="36" t="s">
        <v>467</v>
      </c>
      <c r="B207" s="44"/>
      <c r="C207" s="45"/>
      <c r="D207" s="45"/>
      <c r="E207" s="46" t="s">
        <v>460</v>
      </c>
      <c r="F207" s="45"/>
      <c r="G207" s="45"/>
      <c r="H207" s="45"/>
      <c r="I207" s="45"/>
      <c r="J207" s="47"/>
    </row>
    <row r="208">
      <c r="A208" s="36" t="s">
        <v>458</v>
      </c>
      <c r="B208" s="36">
        <v>65</v>
      </c>
      <c r="C208" s="37" t="s">
        <v>2742</v>
      </c>
      <c r="D208" s="36" t="s">
        <v>460</v>
      </c>
      <c r="E208" s="38" t="s">
        <v>2743</v>
      </c>
      <c r="F208" s="39" t="s">
        <v>751</v>
      </c>
      <c r="G208" s="40">
        <v>2</v>
      </c>
      <c r="H208" s="41">
        <v>0</v>
      </c>
      <c r="I208" s="42">
        <f>ROUND(G208*H208,P4)</f>
        <v>0</v>
      </c>
      <c r="J208" s="39" t="s">
        <v>463</v>
      </c>
      <c r="O208" s="43">
        <f>I208*0.21</f>
        <v>0</v>
      </c>
      <c r="P208">
        <v>3</v>
      </c>
    </row>
    <row r="209">
      <c r="A209" s="36" t="s">
        <v>464</v>
      </c>
      <c r="B209" s="44"/>
      <c r="C209" s="45"/>
      <c r="D209" s="45"/>
      <c r="E209" s="38" t="s">
        <v>2743</v>
      </c>
      <c r="F209" s="45"/>
      <c r="G209" s="45"/>
      <c r="H209" s="45"/>
      <c r="I209" s="45"/>
      <c r="J209" s="47"/>
    </row>
    <row r="210">
      <c r="A210" s="36" t="s">
        <v>467</v>
      </c>
      <c r="B210" s="44"/>
      <c r="C210" s="45"/>
      <c r="D210" s="45"/>
      <c r="E210" s="46" t="s">
        <v>460</v>
      </c>
      <c r="F210" s="45"/>
      <c r="G210" s="45"/>
      <c r="H210" s="45"/>
      <c r="I210" s="45"/>
      <c r="J210" s="47"/>
    </row>
    <row r="211">
      <c r="A211" s="36" t="s">
        <v>458</v>
      </c>
      <c r="B211" s="36">
        <v>66</v>
      </c>
      <c r="C211" s="37" t="s">
        <v>2744</v>
      </c>
      <c r="D211" s="36" t="s">
        <v>460</v>
      </c>
      <c r="E211" s="38" t="s">
        <v>2745</v>
      </c>
      <c r="F211" s="39" t="s">
        <v>751</v>
      </c>
      <c r="G211" s="40">
        <v>1</v>
      </c>
      <c r="H211" s="41">
        <v>0</v>
      </c>
      <c r="I211" s="42">
        <f>ROUND(G211*H211,P4)</f>
        <v>0</v>
      </c>
      <c r="J211" s="39" t="s">
        <v>463</v>
      </c>
      <c r="O211" s="43">
        <f>I211*0.21</f>
        <v>0</v>
      </c>
      <c r="P211">
        <v>3</v>
      </c>
    </row>
    <row r="212">
      <c r="A212" s="36" t="s">
        <v>464</v>
      </c>
      <c r="B212" s="44"/>
      <c r="C212" s="45"/>
      <c r="D212" s="45"/>
      <c r="E212" s="38" t="s">
        <v>2745</v>
      </c>
      <c r="F212" s="45"/>
      <c r="G212" s="45"/>
      <c r="H212" s="45"/>
      <c r="I212" s="45"/>
      <c r="J212" s="47"/>
    </row>
    <row r="213">
      <c r="A213" s="36" t="s">
        <v>467</v>
      </c>
      <c r="B213" s="44"/>
      <c r="C213" s="45"/>
      <c r="D213" s="45"/>
      <c r="E213" s="46" t="s">
        <v>460</v>
      </c>
      <c r="F213" s="45"/>
      <c r="G213" s="45"/>
      <c r="H213" s="45"/>
      <c r="I213" s="45"/>
      <c r="J213" s="47"/>
    </row>
    <row r="214">
      <c r="A214" s="36" t="s">
        <v>458</v>
      </c>
      <c r="B214" s="36">
        <v>67</v>
      </c>
      <c r="C214" s="37" t="s">
        <v>2746</v>
      </c>
      <c r="D214" s="36" t="s">
        <v>460</v>
      </c>
      <c r="E214" s="38" t="s">
        <v>2747</v>
      </c>
      <c r="F214" s="39" t="s">
        <v>751</v>
      </c>
      <c r="G214" s="40">
        <v>1</v>
      </c>
      <c r="H214" s="41">
        <v>0</v>
      </c>
      <c r="I214" s="42">
        <f>ROUND(G214*H214,P4)</f>
        <v>0</v>
      </c>
      <c r="J214" s="39" t="s">
        <v>463</v>
      </c>
      <c r="O214" s="43">
        <f>I214*0.21</f>
        <v>0</v>
      </c>
      <c r="P214">
        <v>3</v>
      </c>
    </row>
    <row r="215">
      <c r="A215" s="36" t="s">
        <v>464</v>
      </c>
      <c r="B215" s="44"/>
      <c r="C215" s="45"/>
      <c r="D215" s="45"/>
      <c r="E215" s="38" t="s">
        <v>2747</v>
      </c>
      <c r="F215" s="45"/>
      <c r="G215" s="45"/>
      <c r="H215" s="45"/>
      <c r="I215" s="45"/>
      <c r="J215" s="47"/>
    </row>
    <row r="216">
      <c r="A216" s="36" t="s">
        <v>467</v>
      </c>
      <c r="B216" s="44"/>
      <c r="C216" s="45"/>
      <c r="D216" s="45"/>
      <c r="E216" s="46" t="s">
        <v>460</v>
      </c>
      <c r="F216" s="45"/>
      <c r="G216" s="45"/>
      <c r="H216" s="45"/>
      <c r="I216" s="45"/>
      <c r="J216" s="47"/>
    </row>
    <row r="217">
      <c r="A217" s="36" t="s">
        <v>458</v>
      </c>
      <c r="B217" s="36">
        <v>68</v>
      </c>
      <c r="C217" s="37" t="s">
        <v>2748</v>
      </c>
      <c r="D217" s="36" t="s">
        <v>460</v>
      </c>
      <c r="E217" s="38" t="s">
        <v>2749</v>
      </c>
      <c r="F217" s="39" t="s">
        <v>743</v>
      </c>
      <c r="G217" s="40">
        <v>11</v>
      </c>
      <c r="H217" s="41">
        <v>0</v>
      </c>
      <c r="I217" s="42">
        <f>ROUND(G217*H217,P4)</f>
        <v>0</v>
      </c>
      <c r="J217" s="39" t="s">
        <v>463</v>
      </c>
      <c r="O217" s="43">
        <f>I217*0.21</f>
        <v>0</v>
      </c>
      <c r="P217">
        <v>3</v>
      </c>
    </row>
    <row r="218">
      <c r="A218" s="36" t="s">
        <v>464</v>
      </c>
      <c r="B218" s="44"/>
      <c r="C218" s="45"/>
      <c r="D218" s="45"/>
      <c r="E218" s="38" t="s">
        <v>2749</v>
      </c>
      <c r="F218" s="45"/>
      <c r="G218" s="45"/>
      <c r="H218" s="45"/>
      <c r="I218" s="45"/>
      <c r="J218" s="47"/>
    </row>
    <row r="219">
      <c r="A219" s="36" t="s">
        <v>467</v>
      </c>
      <c r="B219" s="44"/>
      <c r="C219" s="45"/>
      <c r="D219" s="45"/>
      <c r="E219" s="46" t="s">
        <v>460</v>
      </c>
      <c r="F219" s="45"/>
      <c r="G219" s="45"/>
      <c r="H219" s="45"/>
      <c r="I219" s="45"/>
      <c r="J219" s="47"/>
    </row>
    <row r="220">
      <c r="A220" s="36" t="s">
        <v>458</v>
      </c>
      <c r="B220" s="36">
        <v>69</v>
      </c>
      <c r="C220" s="37" t="s">
        <v>2750</v>
      </c>
      <c r="D220" s="36" t="s">
        <v>460</v>
      </c>
      <c r="E220" s="38" t="s">
        <v>2751</v>
      </c>
      <c r="F220" s="39" t="s">
        <v>492</v>
      </c>
      <c r="G220" s="40">
        <v>0.5</v>
      </c>
      <c r="H220" s="41">
        <v>0</v>
      </c>
      <c r="I220" s="42">
        <f>ROUND(G220*H220,P4)</f>
        <v>0</v>
      </c>
      <c r="J220" s="39" t="s">
        <v>463</v>
      </c>
      <c r="O220" s="43">
        <f>I220*0.21</f>
        <v>0</v>
      </c>
      <c r="P220">
        <v>3</v>
      </c>
    </row>
    <row r="221">
      <c r="A221" s="36" t="s">
        <v>464</v>
      </c>
      <c r="B221" s="44"/>
      <c r="C221" s="45"/>
      <c r="D221" s="45"/>
      <c r="E221" s="38" t="s">
        <v>2751</v>
      </c>
      <c r="F221" s="45"/>
      <c r="G221" s="45"/>
      <c r="H221" s="45"/>
      <c r="I221" s="45"/>
      <c r="J221" s="47"/>
    </row>
    <row r="222">
      <c r="A222" s="36" t="s">
        <v>467</v>
      </c>
      <c r="B222" s="44"/>
      <c r="C222" s="45"/>
      <c r="D222" s="45"/>
      <c r="E222" s="46" t="s">
        <v>460</v>
      </c>
      <c r="F222" s="45"/>
      <c r="G222" s="45"/>
      <c r="H222" s="45"/>
      <c r="I222" s="45"/>
      <c r="J222" s="47"/>
    </row>
    <row r="223">
      <c r="A223" s="36" t="s">
        <v>458</v>
      </c>
      <c r="B223" s="36">
        <v>70</v>
      </c>
      <c r="C223" s="37" t="s">
        <v>2752</v>
      </c>
      <c r="D223" s="36" t="s">
        <v>460</v>
      </c>
      <c r="E223" s="38" t="s">
        <v>2753</v>
      </c>
      <c r="F223" s="39" t="s">
        <v>751</v>
      </c>
      <c r="G223" s="40">
        <v>1</v>
      </c>
      <c r="H223" s="41">
        <v>0</v>
      </c>
      <c r="I223" s="42">
        <f>ROUND(G223*H223,P4)</f>
        <v>0</v>
      </c>
      <c r="J223" s="39" t="s">
        <v>463</v>
      </c>
      <c r="O223" s="43">
        <f>I223*0.21</f>
        <v>0</v>
      </c>
      <c r="P223">
        <v>3</v>
      </c>
    </row>
    <row r="224">
      <c r="A224" s="36" t="s">
        <v>464</v>
      </c>
      <c r="B224" s="44"/>
      <c r="C224" s="45"/>
      <c r="D224" s="45"/>
      <c r="E224" s="38" t="s">
        <v>2753</v>
      </c>
      <c r="F224" s="45"/>
      <c r="G224" s="45"/>
      <c r="H224" s="45"/>
      <c r="I224" s="45"/>
      <c r="J224" s="47"/>
    </row>
    <row r="225">
      <c r="A225" s="36" t="s">
        <v>467</v>
      </c>
      <c r="B225" s="44"/>
      <c r="C225" s="45"/>
      <c r="D225" s="45"/>
      <c r="E225" s="46" t="s">
        <v>460</v>
      </c>
      <c r="F225" s="45"/>
      <c r="G225" s="45"/>
      <c r="H225" s="45"/>
      <c r="I225" s="45"/>
      <c r="J225" s="47"/>
    </row>
    <row r="226">
      <c r="A226" s="36" t="s">
        <v>458</v>
      </c>
      <c r="B226" s="36">
        <v>71</v>
      </c>
      <c r="C226" s="37" t="s">
        <v>2754</v>
      </c>
      <c r="D226" s="36" t="s">
        <v>460</v>
      </c>
      <c r="E226" s="38" t="s">
        <v>2755</v>
      </c>
      <c r="F226" s="39" t="s">
        <v>751</v>
      </c>
      <c r="G226" s="40">
        <v>3</v>
      </c>
      <c r="H226" s="41">
        <v>0</v>
      </c>
      <c r="I226" s="42">
        <f>ROUND(G226*H226,P4)</f>
        <v>0</v>
      </c>
      <c r="J226" s="39" t="s">
        <v>463</v>
      </c>
      <c r="O226" s="43">
        <f>I226*0.21</f>
        <v>0</v>
      </c>
      <c r="P226">
        <v>3</v>
      </c>
    </row>
    <row r="227">
      <c r="A227" s="36" t="s">
        <v>464</v>
      </c>
      <c r="B227" s="44"/>
      <c r="C227" s="45"/>
      <c r="D227" s="45"/>
      <c r="E227" s="38" t="s">
        <v>2755</v>
      </c>
      <c r="F227" s="45"/>
      <c r="G227" s="45"/>
      <c r="H227" s="45"/>
      <c r="I227" s="45"/>
      <c r="J227" s="47"/>
    </row>
    <row r="228">
      <c r="A228" s="36" t="s">
        <v>467</v>
      </c>
      <c r="B228" s="44"/>
      <c r="C228" s="45"/>
      <c r="D228" s="45"/>
      <c r="E228" s="46" t="s">
        <v>460</v>
      </c>
      <c r="F228" s="45"/>
      <c r="G228" s="45"/>
      <c r="H228" s="45"/>
      <c r="I228" s="45"/>
      <c r="J228" s="47"/>
    </row>
    <row r="229">
      <c r="A229" s="36" t="s">
        <v>458</v>
      </c>
      <c r="B229" s="36">
        <v>72</v>
      </c>
      <c r="C229" s="37" t="s">
        <v>2756</v>
      </c>
      <c r="D229" s="36" t="s">
        <v>460</v>
      </c>
      <c r="E229" s="38" t="s">
        <v>2757</v>
      </c>
      <c r="F229" s="39" t="s">
        <v>751</v>
      </c>
      <c r="G229" s="40">
        <v>4</v>
      </c>
      <c r="H229" s="41">
        <v>0</v>
      </c>
      <c r="I229" s="42">
        <f>ROUND(G229*H229,P4)</f>
        <v>0</v>
      </c>
      <c r="J229" s="39" t="s">
        <v>463</v>
      </c>
      <c r="O229" s="43">
        <f>I229*0.21</f>
        <v>0</v>
      </c>
      <c r="P229">
        <v>3</v>
      </c>
    </row>
    <row r="230">
      <c r="A230" s="36" t="s">
        <v>464</v>
      </c>
      <c r="B230" s="44"/>
      <c r="C230" s="45"/>
      <c r="D230" s="45"/>
      <c r="E230" s="38" t="s">
        <v>2757</v>
      </c>
      <c r="F230" s="45"/>
      <c r="G230" s="45"/>
      <c r="H230" s="45"/>
      <c r="I230" s="45"/>
      <c r="J230" s="47"/>
    </row>
    <row r="231">
      <c r="A231" s="36" t="s">
        <v>467</v>
      </c>
      <c r="B231" s="44"/>
      <c r="C231" s="45"/>
      <c r="D231" s="45"/>
      <c r="E231" s="46" t="s">
        <v>460</v>
      </c>
      <c r="F231" s="45"/>
      <c r="G231" s="45"/>
      <c r="H231" s="45"/>
      <c r="I231" s="45"/>
      <c r="J231" s="47"/>
    </row>
    <row r="232">
      <c r="A232" s="36" t="s">
        <v>458</v>
      </c>
      <c r="B232" s="36">
        <v>73</v>
      </c>
      <c r="C232" s="37" t="s">
        <v>2758</v>
      </c>
      <c r="D232" s="36" t="s">
        <v>460</v>
      </c>
      <c r="E232" s="38" t="s">
        <v>2759</v>
      </c>
      <c r="F232" s="39" t="s">
        <v>751</v>
      </c>
      <c r="G232" s="40">
        <v>4</v>
      </c>
      <c r="H232" s="41">
        <v>0</v>
      </c>
      <c r="I232" s="42">
        <f>ROUND(G232*H232,P4)</f>
        <v>0</v>
      </c>
      <c r="J232" s="39" t="s">
        <v>463</v>
      </c>
      <c r="O232" s="43">
        <f>I232*0.21</f>
        <v>0</v>
      </c>
      <c r="P232">
        <v>3</v>
      </c>
    </row>
    <row r="233">
      <c r="A233" s="36" t="s">
        <v>464</v>
      </c>
      <c r="B233" s="44"/>
      <c r="C233" s="45"/>
      <c r="D233" s="45"/>
      <c r="E233" s="38" t="s">
        <v>2759</v>
      </c>
      <c r="F233" s="45"/>
      <c r="G233" s="45"/>
      <c r="H233" s="45"/>
      <c r="I233" s="45"/>
      <c r="J233" s="47"/>
    </row>
    <row r="234">
      <c r="A234" s="36" t="s">
        <v>467</v>
      </c>
      <c r="B234" s="44"/>
      <c r="C234" s="45"/>
      <c r="D234" s="45"/>
      <c r="E234" s="46" t="s">
        <v>460</v>
      </c>
      <c r="F234" s="45"/>
      <c r="G234" s="45"/>
      <c r="H234" s="45"/>
      <c r="I234" s="45"/>
      <c r="J234" s="47"/>
    </row>
    <row r="235">
      <c r="A235" s="36" t="s">
        <v>458</v>
      </c>
      <c r="B235" s="36">
        <v>74</v>
      </c>
      <c r="C235" s="37" t="s">
        <v>2760</v>
      </c>
      <c r="D235" s="36" t="s">
        <v>460</v>
      </c>
      <c r="E235" s="38" t="s">
        <v>2761</v>
      </c>
      <c r="F235" s="39" t="s">
        <v>751</v>
      </c>
      <c r="G235" s="40">
        <v>6</v>
      </c>
      <c r="H235" s="41">
        <v>0</v>
      </c>
      <c r="I235" s="42">
        <f>ROUND(G235*H235,P4)</f>
        <v>0</v>
      </c>
      <c r="J235" s="39" t="s">
        <v>463</v>
      </c>
      <c r="O235" s="43">
        <f>I235*0.21</f>
        <v>0</v>
      </c>
      <c r="P235">
        <v>3</v>
      </c>
    </row>
    <row r="236">
      <c r="A236" s="36" t="s">
        <v>464</v>
      </c>
      <c r="B236" s="44"/>
      <c r="C236" s="45"/>
      <c r="D236" s="45"/>
      <c r="E236" s="38" t="s">
        <v>2761</v>
      </c>
      <c r="F236" s="45"/>
      <c r="G236" s="45"/>
      <c r="H236" s="45"/>
      <c r="I236" s="45"/>
      <c r="J236" s="47"/>
    </row>
    <row r="237">
      <c r="A237" s="36" t="s">
        <v>467</v>
      </c>
      <c r="B237" s="44"/>
      <c r="C237" s="45"/>
      <c r="D237" s="45"/>
      <c r="E237" s="46" t="s">
        <v>460</v>
      </c>
      <c r="F237" s="45"/>
      <c r="G237" s="45"/>
      <c r="H237" s="45"/>
      <c r="I237" s="45"/>
      <c r="J237" s="47"/>
    </row>
    <row r="238" ht="30">
      <c r="A238" s="36" t="s">
        <v>458</v>
      </c>
      <c r="B238" s="36">
        <v>75</v>
      </c>
      <c r="C238" s="37" t="s">
        <v>2762</v>
      </c>
      <c r="D238" s="36" t="s">
        <v>460</v>
      </c>
      <c r="E238" s="38" t="s">
        <v>2763</v>
      </c>
      <c r="F238" s="39" t="s">
        <v>751</v>
      </c>
      <c r="G238" s="40">
        <v>3</v>
      </c>
      <c r="H238" s="41">
        <v>0</v>
      </c>
      <c r="I238" s="42">
        <f>ROUND(G238*H238,P4)</f>
        <v>0</v>
      </c>
      <c r="J238" s="39" t="s">
        <v>463</v>
      </c>
      <c r="O238" s="43">
        <f>I238*0.21</f>
        <v>0</v>
      </c>
      <c r="P238">
        <v>3</v>
      </c>
    </row>
    <row r="239" ht="30">
      <c r="A239" s="36" t="s">
        <v>464</v>
      </c>
      <c r="B239" s="44"/>
      <c r="C239" s="45"/>
      <c r="D239" s="45"/>
      <c r="E239" s="38" t="s">
        <v>2763</v>
      </c>
      <c r="F239" s="45"/>
      <c r="G239" s="45"/>
      <c r="H239" s="45"/>
      <c r="I239" s="45"/>
      <c r="J239" s="47"/>
    </row>
    <row r="240">
      <c r="A240" s="36" t="s">
        <v>467</v>
      </c>
      <c r="B240" s="44"/>
      <c r="C240" s="45"/>
      <c r="D240" s="45"/>
      <c r="E240" s="46" t="s">
        <v>460</v>
      </c>
      <c r="F240" s="45"/>
      <c r="G240" s="45"/>
      <c r="H240" s="45"/>
      <c r="I240" s="45"/>
      <c r="J240" s="47"/>
    </row>
    <row r="241" ht="30">
      <c r="A241" s="36" t="s">
        <v>458</v>
      </c>
      <c r="B241" s="36">
        <v>76</v>
      </c>
      <c r="C241" s="37" t="s">
        <v>2764</v>
      </c>
      <c r="D241" s="36" t="s">
        <v>460</v>
      </c>
      <c r="E241" s="38" t="s">
        <v>2765</v>
      </c>
      <c r="F241" s="39" t="s">
        <v>751</v>
      </c>
      <c r="G241" s="40">
        <v>1</v>
      </c>
      <c r="H241" s="41">
        <v>0</v>
      </c>
      <c r="I241" s="42">
        <f>ROUND(G241*H241,P4)</f>
        <v>0</v>
      </c>
      <c r="J241" s="39" t="s">
        <v>463</v>
      </c>
      <c r="O241" s="43">
        <f>I241*0.21</f>
        <v>0</v>
      </c>
      <c r="P241">
        <v>3</v>
      </c>
    </row>
    <row r="242" ht="30">
      <c r="A242" s="36" t="s">
        <v>464</v>
      </c>
      <c r="B242" s="44"/>
      <c r="C242" s="45"/>
      <c r="D242" s="45"/>
      <c r="E242" s="38" t="s">
        <v>2765</v>
      </c>
      <c r="F242" s="45"/>
      <c r="G242" s="45"/>
      <c r="H242" s="45"/>
      <c r="I242" s="45"/>
      <c r="J242" s="47"/>
    </row>
    <row r="243">
      <c r="A243" s="36" t="s">
        <v>467</v>
      </c>
      <c r="B243" s="44"/>
      <c r="C243" s="45"/>
      <c r="D243" s="45"/>
      <c r="E243" s="46" t="s">
        <v>460</v>
      </c>
      <c r="F243" s="45"/>
      <c r="G243" s="45"/>
      <c r="H243" s="45"/>
      <c r="I243" s="45"/>
      <c r="J243" s="47"/>
    </row>
    <row r="244">
      <c r="A244" s="30" t="s">
        <v>455</v>
      </c>
      <c r="B244" s="31"/>
      <c r="C244" s="32" t="s">
        <v>2766</v>
      </c>
      <c r="D244" s="33"/>
      <c r="E244" s="30" t="s">
        <v>2891</v>
      </c>
      <c r="F244" s="33"/>
      <c r="G244" s="33"/>
      <c r="H244" s="33"/>
      <c r="I244" s="34">
        <f>SUMIFS(I245:I250,A245:A250,"P")</f>
        <v>0</v>
      </c>
      <c r="J244" s="35"/>
    </row>
    <row r="245">
      <c r="A245" s="36" t="s">
        <v>458</v>
      </c>
      <c r="B245" s="36">
        <v>77</v>
      </c>
      <c r="C245" s="37" t="s">
        <v>2768</v>
      </c>
      <c r="D245" s="36" t="s">
        <v>460</v>
      </c>
      <c r="E245" s="38" t="s">
        <v>2769</v>
      </c>
      <c r="F245" s="39" t="s">
        <v>751</v>
      </c>
      <c r="G245" s="40">
        <v>1</v>
      </c>
      <c r="H245" s="41">
        <v>0</v>
      </c>
      <c r="I245" s="42">
        <f>ROUND(G245*H245,P4)</f>
        <v>0</v>
      </c>
      <c r="J245" s="39" t="s">
        <v>463</v>
      </c>
      <c r="O245" s="43">
        <f>I245*0.21</f>
        <v>0</v>
      </c>
      <c r="P245">
        <v>3</v>
      </c>
    </row>
    <row r="246">
      <c r="A246" s="36" t="s">
        <v>464</v>
      </c>
      <c r="B246" s="44"/>
      <c r="C246" s="45"/>
      <c r="D246" s="45"/>
      <c r="E246" s="38" t="s">
        <v>2769</v>
      </c>
      <c r="F246" s="45"/>
      <c r="G246" s="45"/>
      <c r="H246" s="45"/>
      <c r="I246" s="45"/>
      <c r="J246" s="47"/>
    </row>
    <row r="247">
      <c r="A247" s="36" t="s">
        <v>467</v>
      </c>
      <c r="B247" s="44"/>
      <c r="C247" s="45"/>
      <c r="D247" s="45"/>
      <c r="E247" s="46" t="s">
        <v>460</v>
      </c>
      <c r="F247" s="45"/>
      <c r="G247" s="45"/>
      <c r="H247" s="45"/>
      <c r="I247" s="45"/>
      <c r="J247" s="47"/>
    </row>
    <row r="248">
      <c r="A248" s="36" t="s">
        <v>458</v>
      </c>
      <c r="B248" s="36">
        <v>78</v>
      </c>
      <c r="C248" s="37" t="s">
        <v>2770</v>
      </c>
      <c r="D248" s="36" t="s">
        <v>460</v>
      </c>
      <c r="E248" s="38" t="s">
        <v>2771</v>
      </c>
      <c r="F248" s="39" t="s">
        <v>751</v>
      </c>
      <c r="G248" s="40">
        <v>1</v>
      </c>
      <c r="H248" s="41">
        <v>0</v>
      </c>
      <c r="I248" s="42">
        <f>ROUND(G248*H248,P4)</f>
        <v>0</v>
      </c>
      <c r="J248" s="39" t="s">
        <v>463</v>
      </c>
      <c r="O248" s="43">
        <f>I248*0.21</f>
        <v>0</v>
      </c>
      <c r="P248">
        <v>3</v>
      </c>
    </row>
    <row r="249">
      <c r="A249" s="36" t="s">
        <v>464</v>
      </c>
      <c r="B249" s="44"/>
      <c r="C249" s="45"/>
      <c r="D249" s="45"/>
      <c r="E249" s="38" t="s">
        <v>2771</v>
      </c>
      <c r="F249" s="45"/>
      <c r="G249" s="45"/>
      <c r="H249" s="45"/>
      <c r="I249" s="45"/>
      <c r="J249" s="47"/>
    </row>
    <row r="250">
      <c r="A250" s="36" t="s">
        <v>467</v>
      </c>
      <c r="B250" s="44"/>
      <c r="C250" s="45"/>
      <c r="D250" s="45"/>
      <c r="E250" s="46" t="s">
        <v>460</v>
      </c>
      <c r="F250" s="45"/>
      <c r="G250" s="45"/>
      <c r="H250" s="45"/>
      <c r="I250" s="45"/>
      <c r="J250" s="47"/>
    </row>
    <row r="251">
      <c r="A251" s="30" t="s">
        <v>455</v>
      </c>
      <c r="B251" s="31"/>
      <c r="C251" s="32" t="s">
        <v>1178</v>
      </c>
      <c r="D251" s="33"/>
      <c r="E251" s="30" t="s">
        <v>1179</v>
      </c>
      <c r="F251" s="33"/>
      <c r="G251" s="33"/>
      <c r="H251" s="33"/>
      <c r="I251" s="34">
        <f>SUMIFS(I252:I254,A252:A254,"P")</f>
        <v>0</v>
      </c>
      <c r="J251" s="35"/>
    </row>
    <row r="252" ht="45">
      <c r="A252" s="36" t="s">
        <v>458</v>
      </c>
      <c r="B252" s="36">
        <v>79</v>
      </c>
      <c r="C252" s="37" t="s">
        <v>616</v>
      </c>
      <c r="D252" s="36" t="s">
        <v>617</v>
      </c>
      <c r="E252" s="38" t="s">
        <v>618</v>
      </c>
      <c r="F252" s="39" t="s">
        <v>613</v>
      </c>
      <c r="G252" s="40">
        <v>0.10000000000000001</v>
      </c>
      <c r="H252" s="41">
        <v>0</v>
      </c>
      <c r="I252" s="42">
        <f>ROUND(G252*H252,P4)</f>
        <v>0</v>
      </c>
      <c r="J252" s="39" t="s">
        <v>463</v>
      </c>
      <c r="O252" s="43">
        <f>I252*0.21</f>
        <v>0</v>
      </c>
      <c r="P252">
        <v>3</v>
      </c>
    </row>
    <row r="253">
      <c r="A253" s="36" t="s">
        <v>464</v>
      </c>
      <c r="B253" s="44"/>
      <c r="C253" s="45"/>
      <c r="D253" s="45"/>
      <c r="E253" s="38" t="s">
        <v>1180</v>
      </c>
      <c r="F253" s="45"/>
      <c r="G253" s="45"/>
      <c r="H253" s="45"/>
      <c r="I253" s="45"/>
      <c r="J253" s="47"/>
    </row>
    <row r="254" ht="120">
      <c r="A254" s="36" t="s">
        <v>467</v>
      </c>
      <c r="B254" s="44"/>
      <c r="C254" s="45"/>
      <c r="D254" s="45"/>
      <c r="E254" s="38" t="s">
        <v>1181</v>
      </c>
      <c r="F254" s="45"/>
      <c r="G254" s="45"/>
      <c r="H254" s="45"/>
      <c r="I254" s="45"/>
      <c r="J254" s="47"/>
    </row>
    <row r="255">
      <c r="A255" s="30" t="s">
        <v>455</v>
      </c>
      <c r="B255" s="31"/>
      <c r="C255" s="32" t="s">
        <v>2772</v>
      </c>
      <c r="D255" s="33"/>
      <c r="E255" s="30" t="s">
        <v>2773</v>
      </c>
      <c r="F255" s="33"/>
      <c r="G255" s="33"/>
      <c r="H255" s="33"/>
      <c r="I255" s="34">
        <f>SUMIFS(I256:I258,A256:A258,"P")</f>
        <v>0</v>
      </c>
      <c r="J255" s="35"/>
    </row>
    <row r="256">
      <c r="A256" s="36" t="s">
        <v>458</v>
      </c>
      <c r="B256" s="36">
        <v>80</v>
      </c>
      <c r="C256" s="37" t="s">
        <v>2774</v>
      </c>
      <c r="D256" s="36" t="s">
        <v>460</v>
      </c>
      <c r="E256" s="38" t="s">
        <v>2775</v>
      </c>
      <c r="F256" s="39" t="s">
        <v>553</v>
      </c>
      <c r="G256" s="40">
        <v>2</v>
      </c>
      <c r="H256" s="41">
        <v>0</v>
      </c>
      <c r="I256" s="42">
        <f>ROUND(G256*H256,P4)</f>
        <v>0</v>
      </c>
      <c r="J256" s="39" t="s">
        <v>463</v>
      </c>
      <c r="O256" s="43">
        <f>I256*0.21</f>
        <v>0</v>
      </c>
      <c r="P256">
        <v>3</v>
      </c>
    </row>
    <row r="257">
      <c r="A257" s="36" t="s">
        <v>464</v>
      </c>
      <c r="B257" s="44"/>
      <c r="C257" s="45"/>
      <c r="D257" s="45"/>
      <c r="E257" s="38" t="s">
        <v>2776</v>
      </c>
      <c r="F257" s="45"/>
      <c r="G257" s="45"/>
      <c r="H257" s="45"/>
      <c r="I257" s="45"/>
      <c r="J257" s="47"/>
    </row>
    <row r="258">
      <c r="A258" s="36" t="s">
        <v>467</v>
      </c>
      <c r="B258" s="44"/>
      <c r="C258" s="45"/>
      <c r="D258" s="45"/>
      <c r="E258" s="46" t="s">
        <v>460</v>
      </c>
      <c r="F258" s="45"/>
      <c r="G258" s="45"/>
      <c r="H258" s="45"/>
      <c r="I258" s="45"/>
      <c r="J258" s="47"/>
    </row>
    <row r="259">
      <c r="A259" s="30" t="s">
        <v>455</v>
      </c>
      <c r="B259" s="31"/>
      <c r="C259" s="32" t="s">
        <v>2777</v>
      </c>
      <c r="D259" s="33"/>
      <c r="E259" s="30" t="s">
        <v>2778</v>
      </c>
      <c r="F259" s="33"/>
      <c r="G259" s="33"/>
      <c r="H259" s="33"/>
      <c r="I259" s="34">
        <f>SUMIFS(I260:I268,A260:A268,"P")</f>
        <v>0</v>
      </c>
      <c r="J259" s="35"/>
    </row>
    <row r="260">
      <c r="A260" s="36" t="s">
        <v>458</v>
      </c>
      <c r="B260" s="36">
        <v>81</v>
      </c>
      <c r="C260" s="37" t="s">
        <v>2779</v>
      </c>
      <c r="D260" s="36" t="s">
        <v>460</v>
      </c>
      <c r="E260" s="38" t="s">
        <v>2780</v>
      </c>
      <c r="F260" s="39" t="s">
        <v>2781</v>
      </c>
      <c r="G260" s="40">
        <v>1</v>
      </c>
      <c r="H260" s="41">
        <v>0</v>
      </c>
      <c r="I260" s="42">
        <f>ROUND(G260*H260,P4)</f>
        <v>0</v>
      </c>
      <c r="J260" s="39" t="s">
        <v>463</v>
      </c>
      <c r="O260" s="43">
        <f>I260*0.21</f>
        <v>0</v>
      </c>
      <c r="P260">
        <v>3</v>
      </c>
    </row>
    <row r="261">
      <c r="A261" s="36" t="s">
        <v>464</v>
      </c>
      <c r="B261" s="44"/>
      <c r="C261" s="45"/>
      <c r="D261" s="45"/>
      <c r="E261" s="38" t="s">
        <v>2780</v>
      </c>
      <c r="F261" s="45"/>
      <c r="G261" s="45"/>
      <c r="H261" s="45"/>
      <c r="I261" s="45"/>
      <c r="J261" s="47"/>
    </row>
    <row r="262">
      <c r="A262" s="36" t="s">
        <v>467</v>
      </c>
      <c r="B262" s="44"/>
      <c r="C262" s="45"/>
      <c r="D262" s="45"/>
      <c r="E262" s="46" t="s">
        <v>460</v>
      </c>
      <c r="F262" s="45"/>
      <c r="G262" s="45"/>
      <c r="H262" s="45"/>
      <c r="I262" s="45"/>
      <c r="J262" s="47"/>
    </row>
    <row r="263">
      <c r="A263" s="36" t="s">
        <v>458</v>
      </c>
      <c r="B263" s="36">
        <v>82</v>
      </c>
      <c r="C263" s="37" t="s">
        <v>2782</v>
      </c>
      <c r="D263" s="36" t="s">
        <v>460</v>
      </c>
      <c r="E263" s="38" t="s">
        <v>2783</v>
      </c>
      <c r="F263" s="39" t="s">
        <v>2781</v>
      </c>
      <c r="G263" s="40">
        <v>1</v>
      </c>
      <c r="H263" s="41">
        <v>0</v>
      </c>
      <c r="I263" s="42">
        <f>ROUND(G263*H263,P4)</f>
        <v>0</v>
      </c>
      <c r="J263" s="39" t="s">
        <v>463</v>
      </c>
      <c r="O263" s="43">
        <f>I263*0.21</f>
        <v>0</v>
      </c>
      <c r="P263">
        <v>3</v>
      </c>
    </row>
    <row r="264">
      <c r="A264" s="36" t="s">
        <v>464</v>
      </c>
      <c r="B264" s="44"/>
      <c r="C264" s="45"/>
      <c r="D264" s="45"/>
      <c r="E264" s="38" t="s">
        <v>2783</v>
      </c>
      <c r="F264" s="45"/>
      <c r="G264" s="45"/>
      <c r="H264" s="45"/>
      <c r="I264" s="45"/>
      <c r="J264" s="47"/>
    </row>
    <row r="265">
      <c r="A265" s="36" t="s">
        <v>467</v>
      </c>
      <c r="B265" s="44"/>
      <c r="C265" s="45"/>
      <c r="D265" s="45"/>
      <c r="E265" s="46" t="s">
        <v>460</v>
      </c>
      <c r="F265" s="45"/>
      <c r="G265" s="45"/>
      <c r="H265" s="45"/>
      <c r="I265" s="45"/>
      <c r="J265" s="47"/>
    </row>
    <row r="266">
      <c r="A266" s="36" t="s">
        <v>458</v>
      </c>
      <c r="B266" s="36">
        <v>83</v>
      </c>
      <c r="C266" s="37" t="s">
        <v>2784</v>
      </c>
      <c r="D266" s="36" t="s">
        <v>460</v>
      </c>
      <c r="E266" s="38" t="s">
        <v>2785</v>
      </c>
      <c r="F266" s="39" t="s">
        <v>2781</v>
      </c>
      <c r="G266" s="40">
        <v>1</v>
      </c>
      <c r="H266" s="41">
        <v>0</v>
      </c>
      <c r="I266" s="42">
        <f>ROUND(G266*H266,P4)</f>
        <v>0</v>
      </c>
      <c r="J266" s="39" t="s">
        <v>463</v>
      </c>
      <c r="O266" s="43">
        <f>I266*0.21</f>
        <v>0</v>
      </c>
      <c r="P266">
        <v>3</v>
      </c>
    </row>
    <row r="267">
      <c r="A267" s="36" t="s">
        <v>464</v>
      </c>
      <c r="B267" s="44"/>
      <c r="C267" s="45"/>
      <c r="D267" s="45"/>
      <c r="E267" s="38" t="s">
        <v>2785</v>
      </c>
      <c r="F267" s="45"/>
      <c r="G267" s="45"/>
      <c r="H267" s="45"/>
      <c r="I267" s="45"/>
      <c r="J267" s="47"/>
    </row>
    <row r="268">
      <c r="A268" s="36" t="s">
        <v>467</v>
      </c>
      <c r="B268" s="44"/>
      <c r="C268" s="45"/>
      <c r="D268" s="45"/>
      <c r="E268" s="46" t="s">
        <v>460</v>
      </c>
      <c r="F268" s="45"/>
      <c r="G268" s="45"/>
      <c r="H268" s="45"/>
      <c r="I268" s="45"/>
      <c r="J268" s="47"/>
    </row>
    <row r="269">
      <c r="A269" s="30" t="s">
        <v>455</v>
      </c>
      <c r="B269" s="31"/>
      <c r="C269" s="32" t="s">
        <v>463</v>
      </c>
      <c r="D269" s="33"/>
      <c r="E269" s="30" t="s">
        <v>2786</v>
      </c>
      <c r="F269" s="33"/>
      <c r="G269" s="33"/>
      <c r="H269" s="33"/>
      <c r="I269" s="34">
        <f>SUMIFS(I270:I272,A270:A272,"P")</f>
        <v>0</v>
      </c>
      <c r="J269" s="35"/>
    </row>
    <row r="270">
      <c r="A270" s="36" t="s">
        <v>458</v>
      </c>
      <c r="B270" s="36">
        <v>84</v>
      </c>
      <c r="C270" s="37" t="s">
        <v>2787</v>
      </c>
      <c r="D270" s="36" t="s">
        <v>460</v>
      </c>
      <c r="E270" s="38" t="s">
        <v>2786</v>
      </c>
      <c r="F270" s="39" t="s">
        <v>553</v>
      </c>
      <c r="G270" s="40">
        <v>10</v>
      </c>
      <c r="H270" s="41">
        <v>0</v>
      </c>
      <c r="I270" s="42">
        <f>ROUND(G270*H270,P4)</f>
        <v>0</v>
      </c>
      <c r="J270" s="39" t="s">
        <v>463</v>
      </c>
      <c r="O270" s="43">
        <f>I270*0.21</f>
        <v>0</v>
      </c>
      <c r="P270">
        <v>3</v>
      </c>
    </row>
    <row r="271">
      <c r="A271" s="36" t="s">
        <v>464</v>
      </c>
      <c r="B271" s="44"/>
      <c r="C271" s="45"/>
      <c r="D271" s="45"/>
      <c r="E271" s="38" t="s">
        <v>2786</v>
      </c>
      <c r="F271" s="45"/>
      <c r="G271" s="45"/>
      <c r="H271" s="45"/>
      <c r="I271" s="45"/>
      <c r="J271" s="47"/>
    </row>
    <row r="272">
      <c r="A272" s="36" t="s">
        <v>467</v>
      </c>
      <c r="B272" s="49"/>
      <c r="C272" s="50"/>
      <c r="D272" s="50"/>
      <c r="E272" s="52" t="s">
        <v>460</v>
      </c>
      <c r="F272" s="50"/>
      <c r="G272" s="50"/>
      <c r="H272" s="50"/>
      <c r="I272" s="50"/>
      <c r="J272" s="51"/>
    </row>
  </sheetData>
  <sheetProtection sheet="1" objects="1" scenarios="1" spinCount="100000" saltValue="oSj87zvs/+5sSvAeEi9taSu5V1qz6v4w4Q//Po1U0WZRp5elFEma9gsbFAfhaeNLRL/KN+cn+hWrBrfENyK0gg==" hashValue="hIVADCumFGKeXiWEjlBKUxaUu3acAQn/WsCC6PoN4xbifN7pqw3Nn1Px7BA00nWRt7h5hPQ4S97gEES0F/s3PA=="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69</v>
      </c>
      <c r="I3" s="24">
        <f>SUMIFS(I11:I269,A11:A269,"SD")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2892</v>
      </c>
      <c r="D6" s="21"/>
      <c r="E6" s="22" t="s">
        <v>2893</v>
      </c>
      <c r="F6" s="16"/>
      <c r="G6" s="16"/>
      <c r="H6" s="16"/>
      <c r="I6" s="16"/>
      <c r="J6" s="18"/>
    </row>
    <row r="7">
      <c r="A7" s="3" t="s">
        <v>442</v>
      </c>
      <c r="B7" s="19" t="s">
        <v>443</v>
      </c>
      <c r="C7" s="20" t="s">
        <v>69</v>
      </c>
      <c r="D7" s="21"/>
      <c r="E7" s="22" t="s">
        <v>70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SUMIFS(I12:I191,A12:A191,"P")</f>
        <v>0</v>
      </c>
      <c r="J11" s="35"/>
    </row>
    <row r="12">
      <c r="A12" s="36" t="s">
        <v>458</v>
      </c>
      <c r="B12" s="36">
        <v>1</v>
      </c>
      <c r="C12" s="37" t="s">
        <v>2314</v>
      </c>
      <c r="D12" s="36" t="s">
        <v>460</v>
      </c>
      <c r="E12" s="38" t="s">
        <v>2894</v>
      </c>
      <c r="F12" s="39" t="s">
        <v>475</v>
      </c>
      <c r="G12" s="40">
        <v>1</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375">
      <c r="A15" s="36" t="s">
        <v>467</v>
      </c>
      <c r="B15" s="44"/>
      <c r="C15" s="45"/>
      <c r="D15" s="45"/>
      <c r="E15" s="38" t="s">
        <v>2316</v>
      </c>
      <c r="F15" s="45"/>
      <c r="G15" s="45"/>
      <c r="H15" s="45"/>
      <c r="I15" s="45"/>
      <c r="J15" s="47"/>
    </row>
    <row r="16" ht="30">
      <c r="A16" s="36" t="s">
        <v>458</v>
      </c>
      <c r="B16" s="36">
        <v>2</v>
      </c>
      <c r="C16" s="37" t="s">
        <v>2895</v>
      </c>
      <c r="D16" s="36" t="s">
        <v>460</v>
      </c>
      <c r="E16" s="38" t="s">
        <v>2896</v>
      </c>
      <c r="F16" s="39" t="s">
        <v>482</v>
      </c>
      <c r="G16" s="40">
        <v>98</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105">
      <c r="A19" s="36" t="s">
        <v>467</v>
      </c>
      <c r="B19" s="44"/>
      <c r="C19" s="45"/>
      <c r="D19" s="45"/>
      <c r="E19" s="38" t="s">
        <v>2897</v>
      </c>
      <c r="F19" s="45"/>
      <c r="G19" s="45"/>
      <c r="H19" s="45"/>
      <c r="I19" s="45"/>
      <c r="J19" s="47"/>
    </row>
    <row r="20" ht="30">
      <c r="A20" s="36" t="s">
        <v>458</v>
      </c>
      <c r="B20" s="36">
        <v>3</v>
      </c>
      <c r="C20" s="37" t="s">
        <v>2898</v>
      </c>
      <c r="D20" s="36" t="s">
        <v>460</v>
      </c>
      <c r="E20" s="38" t="s">
        <v>2899</v>
      </c>
      <c r="F20" s="39" t="s">
        <v>482</v>
      </c>
      <c r="G20" s="40">
        <v>98</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105">
      <c r="A23" s="36" t="s">
        <v>467</v>
      </c>
      <c r="B23" s="44"/>
      <c r="C23" s="45"/>
      <c r="D23" s="45"/>
      <c r="E23" s="38" t="s">
        <v>2900</v>
      </c>
      <c r="F23" s="45"/>
      <c r="G23" s="45"/>
      <c r="H23" s="45"/>
      <c r="I23" s="45"/>
      <c r="J23" s="47"/>
    </row>
    <row r="24">
      <c r="A24" s="36" t="s">
        <v>458</v>
      </c>
      <c r="B24" s="36">
        <v>4</v>
      </c>
      <c r="C24" s="37" t="s">
        <v>539</v>
      </c>
      <c r="D24" s="36" t="s">
        <v>460</v>
      </c>
      <c r="E24" s="38" t="s">
        <v>540</v>
      </c>
      <c r="F24" s="39" t="s">
        <v>496</v>
      </c>
      <c r="G24" s="40">
        <v>636</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135">
      <c r="A27" s="36" t="s">
        <v>467</v>
      </c>
      <c r="B27" s="44"/>
      <c r="C27" s="45"/>
      <c r="D27" s="45"/>
      <c r="E27" s="38" t="s">
        <v>2901</v>
      </c>
      <c r="F27" s="45"/>
      <c r="G27" s="45"/>
      <c r="H27" s="45"/>
      <c r="I27" s="45"/>
      <c r="J27" s="47"/>
    </row>
    <row r="28" ht="30">
      <c r="A28" s="36" t="s">
        <v>458</v>
      </c>
      <c r="B28" s="36">
        <v>5</v>
      </c>
      <c r="C28" s="37" t="s">
        <v>659</v>
      </c>
      <c r="D28" s="36" t="s">
        <v>460</v>
      </c>
      <c r="E28" s="38" t="s">
        <v>660</v>
      </c>
      <c r="F28" s="39" t="s">
        <v>482</v>
      </c>
      <c r="G28" s="40">
        <v>13836</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105">
      <c r="A31" s="36" t="s">
        <v>467</v>
      </c>
      <c r="B31" s="44"/>
      <c r="C31" s="45"/>
      <c r="D31" s="45"/>
      <c r="E31" s="38" t="s">
        <v>2902</v>
      </c>
      <c r="F31" s="45"/>
      <c r="G31" s="45"/>
      <c r="H31" s="45"/>
      <c r="I31" s="45"/>
      <c r="J31" s="47"/>
    </row>
    <row r="32" ht="30">
      <c r="A32" s="36" t="s">
        <v>458</v>
      </c>
      <c r="B32" s="36">
        <v>6</v>
      </c>
      <c r="C32" s="37" t="s">
        <v>663</v>
      </c>
      <c r="D32" s="36" t="s">
        <v>460</v>
      </c>
      <c r="E32" s="38" t="s">
        <v>664</v>
      </c>
      <c r="F32" s="39" t="s">
        <v>496</v>
      </c>
      <c r="G32" s="40">
        <v>24</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45">
      <c r="A35" s="36" t="s">
        <v>467</v>
      </c>
      <c r="B35" s="44"/>
      <c r="C35" s="45"/>
      <c r="D35" s="45"/>
      <c r="E35" s="38" t="s">
        <v>666</v>
      </c>
      <c r="F35" s="45"/>
      <c r="G35" s="45"/>
      <c r="H35" s="45"/>
      <c r="I35" s="45"/>
      <c r="J35" s="47"/>
    </row>
    <row r="36">
      <c r="A36" s="36" t="s">
        <v>458</v>
      </c>
      <c r="B36" s="36">
        <v>7</v>
      </c>
      <c r="C36" s="37" t="s">
        <v>542</v>
      </c>
      <c r="D36" s="36" t="s">
        <v>460</v>
      </c>
      <c r="E36" s="38" t="s">
        <v>543</v>
      </c>
      <c r="F36" s="39" t="s">
        <v>482</v>
      </c>
      <c r="G36" s="40">
        <v>3450.8000000000002</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90">
      <c r="A39" s="36" t="s">
        <v>467</v>
      </c>
      <c r="B39" s="44"/>
      <c r="C39" s="45"/>
      <c r="D39" s="45"/>
      <c r="E39" s="38" t="s">
        <v>2903</v>
      </c>
      <c r="F39" s="45"/>
      <c r="G39" s="45"/>
      <c r="H39" s="45"/>
      <c r="I39" s="45"/>
      <c r="J39" s="47"/>
    </row>
    <row r="40">
      <c r="A40" s="36" t="s">
        <v>458</v>
      </c>
      <c r="B40" s="36">
        <v>8</v>
      </c>
      <c r="C40" s="37" t="s">
        <v>545</v>
      </c>
      <c r="D40" s="36" t="s">
        <v>460</v>
      </c>
      <c r="E40" s="38" t="s">
        <v>546</v>
      </c>
      <c r="F40" s="39" t="s">
        <v>496</v>
      </c>
      <c r="G40" s="40">
        <v>1</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20">
      <c r="A43" s="36" t="s">
        <v>467</v>
      </c>
      <c r="B43" s="44"/>
      <c r="C43" s="45"/>
      <c r="D43" s="45"/>
      <c r="E43" s="38" t="s">
        <v>547</v>
      </c>
      <c r="F43" s="45"/>
      <c r="G43" s="45"/>
      <c r="H43" s="45"/>
      <c r="I43" s="45"/>
      <c r="J43" s="47"/>
    </row>
    <row r="44" ht="30">
      <c r="A44" s="36" t="s">
        <v>458</v>
      </c>
      <c r="B44" s="36">
        <v>9</v>
      </c>
      <c r="C44" s="37" t="s">
        <v>548</v>
      </c>
      <c r="D44" s="36" t="s">
        <v>460</v>
      </c>
      <c r="E44" s="38" t="s">
        <v>549</v>
      </c>
      <c r="F44" s="39" t="s">
        <v>496</v>
      </c>
      <c r="G44" s="40">
        <v>1</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135">
      <c r="A47" s="36" t="s">
        <v>467</v>
      </c>
      <c r="B47" s="44"/>
      <c r="C47" s="45"/>
      <c r="D47" s="45"/>
      <c r="E47" s="38" t="s">
        <v>550</v>
      </c>
      <c r="F47" s="45"/>
      <c r="G47" s="45"/>
      <c r="H47" s="45"/>
      <c r="I47" s="45"/>
      <c r="J47" s="47"/>
    </row>
    <row r="48">
      <c r="A48" s="36" t="s">
        <v>458</v>
      </c>
      <c r="B48" s="36">
        <v>10</v>
      </c>
      <c r="C48" s="37" t="s">
        <v>551</v>
      </c>
      <c r="D48" s="36" t="s">
        <v>460</v>
      </c>
      <c r="E48" s="38" t="s">
        <v>552</v>
      </c>
      <c r="F48" s="39" t="s">
        <v>553</v>
      </c>
      <c r="G48" s="40">
        <v>112</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75">
      <c r="A51" s="36" t="s">
        <v>467</v>
      </c>
      <c r="B51" s="44"/>
      <c r="C51" s="45"/>
      <c r="D51" s="45"/>
      <c r="E51" s="38" t="s">
        <v>554</v>
      </c>
      <c r="F51" s="45"/>
      <c r="G51" s="45"/>
      <c r="H51" s="45"/>
      <c r="I51" s="45"/>
      <c r="J51" s="47"/>
    </row>
    <row r="52">
      <c r="A52" s="36" t="s">
        <v>458</v>
      </c>
      <c r="B52" s="36">
        <v>11</v>
      </c>
      <c r="C52" s="37" t="s">
        <v>551</v>
      </c>
      <c r="D52" s="36" t="s">
        <v>740</v>
      </c>
      <c r="E52" s="38" t="s">
        <v>552</v>
      </c>
      <c r="F52" s="39" t="s">
        <v>553</v>
      </c>
      <c r="G52" s="40">
        <v>112</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75">
      <c r="A55" s="36" t="s">
        <v>467</v>
      </c>
      <c r="B55" s="44"/>
      <c r="C55" s="45"/>
      <c r="D55" s="45"/>
      <c r="E55" s="38" t="s">
        <v>1449</v>
      </c>
      <c r="F55" s="45"/>
      <c r="G55" s="45"/>
      <c r="H55" s="45"/>
      <c r="I55" s="45"/>
      <c r="J55" s="47"/>
    </row>
    <row r="56">
      <c r="A56" s="36" t="s">
        <v>458</v>
      </c>
      <c r="B56" s="36">
        <v>12</v>
      </c>
      <c r="C56" s="37" t="s">
        <v>2904</v>
      </c>
      <c r="D56" s="36" t="s">
        <v>460</v>
      </c>
      <c r="E56" s="38" t="s">
        <v>2905</v>
      </c>
      <c r="F56" s="39" t="s">
        <v>557</v>
      </c>
      <c r="G56" s="40">
        <v>1643</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195">
      <c r="A59" s="36" t="s">
        <v>467</v>
      </c>
      <c r="B59" s="44"/>
      <c r="C59" s="45"/>
      <c r="D59" s="45"/>
      <c r="E59" s="38" t="s">
        <v>2906</v>
      </c>
      <c r="F59" s="45"/>
      <c r="G59" s="45"/>
      <c r="H59" s="45"/>
      <c r="I59" s="45"/>
      <c r="J59" s="47"/>
    </row>
    <row r="60">
      <c r="A60" s="36" t="s">
        <v>458</v>
      </c>
      <c r="B60" s="36">
        <v>13</v>
      </c>
      <c r="C60" s="37" t="s">
        <v>559</v>
      </c>
      <c r="D60" s="36" t="s">
        <v>460</v>
      </c>
      <c r="E60" s="38" t="s">
        <v>560</v>
      </c>
      <c r="F60" s="39" t="s">
        <v>482</v>
      </c>
      <c r="G60" s="40">
        <v>29014</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1877</v>
      </c>
      <c r="F62" s="45"/>
      <c r="G62" s="45"/>
      <c r="H62" s="45"/>
      <c r="I62" s="45"/>
      <c r="J62" s="47"/>
    </row>
    <row r="63" ht="165">
      <c r="A63" s="36" t="s">
        <v>467</v>
      </c>
      <c r="B63" s="44"/>
      <c r="C63" s="45"/>
      <c r="D63" s="45"/>
      <c r="E63" s="38" t="s">
        <v>2907</v>
      </c>
      <c r="F63" s="45"/>
      <c r="G63" s="45"/>
      <c r="H63" s="45"/>
      <c r="I63" s="45"/>
      <c r="J63" s="47"/>
    </row>
    <row r="64">
      <c r="A64" s="36" t="s">
        <v>458</v>
      </c>
      <c r="B64" s="36">
        <v>14</v>
      </c>
      <c r="C64" s="37" t="s">
        <v>562</v>
      </c>
      <c r="D64" s="36" t="s">
        <v>460</v>
      </c>
      <c r="E64" s="38" t="s">
        <v>563</v>
      </c>
      <c r="F64" s="39" t="s">
        <v>496</v>
      </c>
      <c r="G64" s="40">
        <v>30</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35">
      <c r="A67" s="36" t="s">
        <v>467</v>
      </c>
      <c r="B67" s="44"/>
      <c r="C67" s="45"/>
      <c r="D67" s="45"/>
      <c r="E67" s="38" t="s">
        <v>689</v>
      </c>
      <c r="F67" s="45"/>
      <c r="G67" s="45"/>
      <c r="H67" s="45"/>
      <c r="I67" s="45"/>
      <c r="J67" s="47"/>
    </row>
    <row r="68">
      <c r="A68" s="36" t="s">
        <v>458</v>
      </c>
      <c r="B68" s="36">
        <v>15</v>
      </c>
      <c r="C68" s="37" t="s">
        <v>565</v>
      </c>
      <c r="D68" s="36" t="s">
        <v>460</v>
      </c>
      <c r="E68" s="38" t="s">
        <v>566</v>
      </c>
      <c r="F68" s="39" t="s">
        <v>496</v>
      </c>
      <c r="G68" s="40">
        <v>30</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05">
      <c r="A71" s="36" t="s">
        <v>467</v>
      </c>
      <c r="B71" s="44"/>
      <c r="C71" s="45"/>
      <c r="D71" s="45"/>
      <c r="E71" s="38" t="s">
        <v>567</v>
      </c>
      <c r="F71" s="45"/>
      <c r="G71" s="45"/>
      <c r="H71" s="45"/>
      <c r="I71" s="45"/>
      <c r="J71" s="47"/>
    </row>
    <row r="72">
      <c r="A72" s="36" t="s">
        <v>458</v>
      </c>
      <c r="B72" s="36">
        <v>16</v>
      </c>
      <c r="C72" s="37" t="s">
        <v>568</v>
      </c>
      <c r="D72" s="36" t="s">
        <v>460</v>
      </c>
      <c r="E72" s="38" t="s">
        <v>569</v>
      </c>
      <c r="F72" s="39" t="s">
        <v>482</v>
      </c>
      <c r="G72" s="40">
        <v>51272</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20">
      <c r="A75" s="36" t="s">
        <v>467</v>
      </c>
      <c r="B75" s="44"/>
      <c r="C75" s="45"/>
      <c r="D75" s="45"/>
      <c r="E75" s="38" t="s">
        <v>692</v>
      </c>
      <c r="F75" s="45"/>
      <c r="G75" s="45"/>
      <c r="H75" s="45"/>
      <c r="I75" s="45"/>
      <c r="J75" s="47"/>
    </row>
    <row r="76">
      <c r="A76" s="36" t="s">
        <v>458</v>
      </c>
      <c r="B76" s="36">
        <v>17</v>
      </c>
      <c r="C76" s="37" t="s">
        <v>571</v>
      </c>
      <c r="D76" s="36" t="s">
        <v>460</v>
      </c>
      <c r="E76" s="38" t="s">
        <v>572</v>
      </c>
      <c r="F76" s="39" t="s">
        <v>482</v>
      </c>
      <c r="G76" s="40">
        <v>51272</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90">
      <c r="A79" s="36" t="s">
        <v>467</v>
      </c>
      <c r="B79" s="44"/>
      <c r="C79" s="45"/>
      <c r="D79" s="45"/>
      <c r="E79" s="38" t="s">
        <v>693</v>
      </c>
      <c r="F79" s="45"/>
      <c r="G79" s="45"/>
      <c r="H79" s="45"/>
      <c r="I79" s="45"/>
      <c r="J79" s="47"/>
    </row>
    <row r="80">
      <c r="A80" s="36" t="s">
        <v>458</v>
      </c>
      <c r="B80" s="36">
        <v>18</v>
      </c>
      <c r="C80" s="37" t="s">
        <v>574</v>
      </c>
      <c r="D80" s="36" t="s">
        <v>460</v>
      </c>
      <c r="E80" s="38" t="s">
        <v>575</v>
      </c>
      <c r="F80" s="39" t="s">
        <v>576</v>
      </c>
      <c r="G80" s="40">
        <v>52</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05">
      <c r="A83" s="36" t="s">
        <v>467</v>
      </c>
      <c r="B83" s="44"/>
      <c r="C83" s="45"/>
      <c r="D83" s="45"/>
      <c r="E83" s="38" t="s">
        <v>694</v>
      </c>
      <c r="F83" s="45"/>
      <c r="G83" s="45"/>
      <c r="H83" s="45"/>
      <c r="I83" s="45"/>
      <c r="J83" s="47"/>
    </row>
    <row r="84">
      <c r="A84" s="36" t="s">
        <v>458</v>
      </c>
      <c r="B84" s="36">
        <v>19</v>
      </c>
      <c r="C84" s="37" t="s">
        <v>578</v>
      </c>
      <c r="D84" s="36" t="s">
        <v>460</v>
      </c>
      <c r="E84" s="38" t="s">
        <v>579</v>
      </c>
      <c r="F84" s="39" t="s">
        <v>482</v>
      </c>
      <c r="G84" s="40">
        <v>51272</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466</v>
      </c>
      <c r="F86" s="45"/>
      <c r="G86" s="45"/>
      <c r="H86" s="45"/>
      <c r="I86" s="45"/>
      <c r="J86" s="47"/>
    </row>
    <row r="87" ht="105">
      <c r="A87" s="36" t="s">
        <v>467</v>
      </c>
      <c r="B87" s="44"/>
      <c r="C87" s="45"/>
      <c r="D87" s="45"/>
      <c r="E87" s="38" t="s">
        <v>695</v>
      </c>
      <c r="F87" s="45"/>
      <c r="G87" s="45"/>
      <c r="H87" s="45"/>
      <c r="I87" s="45"/>
      <c r="J87" s="47"/>
    </row>
    <row r="88">
      <c r="A88" s="36" t="s">
        <v>458</v>
      </c>
      <c r="B88" s="36">
        <v>20</v>
      </c>
      <c r="C88" s="37" t="s">
        <v>581</v>
      </c>
      <c r="D88" s="36" t="s">
        <v>460</v>
      </c>
      <c r="E88" s="38" t="s">
        <v>582</v>
      </c>
      <c r="F88" s="39" t="s">
        <v>496</v>
      </c>
      <c r="G88" s="40">
        <v>85</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35">
      <c r="A91" s="36" t="s">
        <v>467</v>
      </c>
      <c r="B91" s="44"/>
      <c r="C91" s="45"/>
      <c r="D91" s="45"/>
      <c r="E91" s="38" t="s">
        <v>689</v>
      </c>
      <c r="F91" s="45"/>
      <c r="G91" s="45"/>
      <c r="H91" s="45"/>
      <c r="I91" s="45"/>
      <c r="J91" s="47"/>
    </row>
    <row r="92">
      <c r="A92" s="36" t="s">
        <v>458</v>
      </c>
      <c r="B92" s="36">
        <v>21</v>
      </c>
      <c r="C92" s="37" t="s">
        <v>583</v>
      </c>
      <c r="D92" s="36" t="s">
        <v>460</v>
      </c>
      <c r="E92" s="38" t="s">
        <v>584</v>
      </c>
      <c r="F92" s="39" t="s">
        <v>496</v>
      </c>
      <c r="G92" s="40">
        <v>85</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05">
      <c r="A95" s="36" t="s">
        <v>467</v>
      </c>
      <c r="B95" s="44"/>
      <c r="C95" s="45"/>
      <c r="D95" s="45"/>
      <c r="E95" s="38" t="s">
        <v>567</v>
      </c>
      <c r="F95" s="45"/>
      <c r="G95" s="45"/>
      <c r="H95" s="45"/>
      <c r="I95" s="45"/>
      <c r="J95" s="47"/>
    </row>
    <row r="96">
      <c r="A96" s="36" t="s">
        <v>458</v>
      </c>
      <c r="B96" s="36">
        <v>22</v>
      </c>
      <c r="C96" s="37" t="s">
        <v>2908</v>
      </c>
      <c r="D96" s="36" t="s">
        <v>460</v>
      </c>
      <c r="E96" s="38" t="s">
        <v>2909</v>
      </c>
      <c r="F96" s="39" t="s">
        <v>496</v>
      </c>
      <c r="G96" s="40">
        <v>4</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75">
      <c r="A99" s="36" t="s">
        <v>467</v>
      </c>
      <c r="B99" s="44"/>
      <c r="C99" s="45"/>
      <c r="D99" s="45"/>
      <c r="E99" s="38" t="s">
        <v>704</v>
      </c>
      <c r="F99" s="45"/>
      <c r="G99" s="45"/>
      <c r="H99" s="45"/>
      <c r="I99" s="45"/>
      <c r="J99" s="47"/>
    </row>
    <row r="100">
      <c r="A100" s="36" t="s">
        <v>458</v>
      </c>
      <c r="B100" s="36">
        <v>23</v>
      </c>
      <c r="C100" s="37" t="s">
        <v>2910</v>
      </c>
      <c r="D100" s="36" t="s">
        <v>460</v>
      </c>
      <c r="E100" s="38" t="s">
        <v>2911</v>
      </c>
      <c r="F100" s="39" t="s">
        <v>496</v>
      </c>
      <c r="G100" s="40">
        <v>4</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05">
      <c r="A103" s="36" t="s">
        <v>467</v>
      </c>
      <c r="B103" s="44"/>
      <c r="C103" s="45"/>
      <c r="D103" s="45"/>
      <c r="E103" s="38" t="s">
        <v>567</v>
      </c>
      <c r="F103" s="45"/>
      <c r="G103" s="45"/>
      <c r="H103" s="45"/>
      <c r="I103" s="45"/>
      <c r="J103" s="47"/>
    </row>
    <row r="104">
      <c r="A104" s="36" t="s">
        <v>458</v>
      </c>
      <c r="B104" s="36">
        <v>24</v>
      </c>
      <c r="C104" s="37" t="s">
        <v>2912</v>
      </c>
      <c r="D104" s="36" t="s">
        <v>460</v>
      </c>
      <c r="E104" s="38" t="s">
        <v>2913</v>
      </c>
      <c r="F104" s="39" t="s">
        <v>496</v>
      </c>
      <c r="G104" s="40">
        <v>2</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75">
      <c r="A107" s="36" t="s">
        <v>467</v>
      </c>
      <c r="B107" s="44"/>
      <c r="C107" s="45"/>
      <c r="D107" s="45"/>
      <c r="E107" s="38" t="s">
        <v>704</v>
      </c>
      <c r="F107" s="45"/>
      <c r="G107" s="45"/>
      <c r="H107" s="45"/>
      <c r="I107" s="45"/>
      <c r="J107" s="47"/>
    </row>
    <row r="108">
      <c r="A108" s="36" t="s">
        <v>458</v>
      </c>
      <c r="B108" s="36">
        <v>25</v>
      </c>
      <c r="C108" s="37" t="s">
        <v>701</v>
      </c>
      <c r="D108" s="36" t="s">
        <v>460</v>
      </c>
      <c r="E108" s="38" t="s">
        <v>702</v>
      </c>
      <c r="F108" s="39" t="s">
        <v>496</v>
      </c>
      <c r="G108" s="40">
        <v>16</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75">
      <c r="A111" s="36" t="s">
        <v>467</v>
      </c>
      <c r="B111" s="44"/>
      <c r="C111" s="45"/>
      <c r="D111" s="45"/>
      <c r="E111" s="38" t="s">
        <v>704</v>
      </c>
      <c r="F111" s="45"/>
      <c r="G111" s="45"/>
      <c r="H111" s="45"/>
      <c r="I111" s="45"/>
      <c r="J111" s="47"/>
    </row>
    <row r="112">
      <c r="A112" s="36" t="s">
        <v>458</v>
      </c>
      <c r="B112" s="36">
        <v>26</v>
      </c>
      <c r="C112" s="37" t="s">
        <v>595</v>
      </c>
      <c r="D112" s="36" t="s">
        <v>460</v>
      </c>
      <c r="E112" s="38" t="s">
        <v>596</v>
      </c>
      <c r="F112" s="39" t="s">
        <v>496</v>
      </c>
      <c r="G112" s="40">
        <v>18</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466</v>
      </c>
      <c r="F114" s="45"/>
      <c r="G114" s="45"/>
      <c r="H114" s="45"/>
      <c r="I114" s="45"/>
      <c r="J114" s="47"/>
    </row>
    <row r="115" ht="105">
      <c r="A115" s="36" t="s">
        <v>467</v>
      </c>
      <c r="B115" s="44"/>
      <c r="C115" s="45"/>
      <c r="D115" s="45"/>
      <c r="E115" s="38" t="s">
        <v>567</v>
      </c>
      <c r="F115" s="45"/>
      <c r="G115" s="45"/>
      <c r="H115" s="45"/>
      <c r="I115" s="45"/>
      <c r="J115" s="47"/>
    </row>
    <row r="116">
      <c r="A116" s="36" t="s">
        <v>458</v>
      </c>
      <c r="B116" s="36">
        <v>27</v>
      </c>
      <c r="C116" s="37" t="s">
        <v>706</v>
      </c>
      <c r="D116" s="36" t="s">
        <v>460</v>
      </c>
      <c r="E116" s="38" t="s">
        <v>707</v>
      </c>
      <c r="F116" s="39" t="s">
        <v>496</v>
      </c>
      <c r="G116" s="40">
        <v>78</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80">
      <c r="A119" s="36" t="s">
        <v>467</v>
      </c>
      <c r="B119" s="44"/>
      <c r="C119" s="45"/>
      <c r="D119" s="45"/>
      <c r="E119" s="38" t="s">
        <v>2914</v>
      </c>
      <c r="F119" s="45"/>
      <c r="G119" s="45"/>
      <c r="H119" s="45"/>
      <c r="I119" s="45"/>
      <c r="J119" s="47"/>
    </row>
    <row r="120">
      <c r="A120" s="36" t="s">
        <v>458</v>
      </c>
      <c r="B120" s="36">
        <v>28</v>
      </c>
      <c r="C120" s="37" t="s">
        <v>708</v>
      </c>
      <c r="D120" s="36" t="s">
        <v>460</v>
      </c>
      <c r="E120" s="38" t="s">
        <v>709</v>
      </c>
      <c r="F120" s="39" t="s">
        <v>496</v>
      </c>
      <c r="G120" s="40">
        <v>66</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105">
      <c r="A123" s="36" t="s">
        <v>467</v>
      </c>
      <c r="B123" s="44"/>
      <c r="C123" s="45"/>
      <c r="D123" s="45"/>
      <c r="E123" s="38" t="s">
        <v>567</v>
      </c>
      <c r="F123" s="45"/>
      <c r="G123" s="45"/>
      <c r="H123" s="45"/>
      <c r="I123" s="45"/>
      <c r="J123" s="47"/>
    </row>
    <row r="124">
      <c r="A124" s="36" t="s">
        <v>458</v>
      </c>
      <c r="B124" s="36">
        <v>29</v>
      </c>
      <c r="C124" s="37" t="s">
        <v>956</v>
      </c>
      <c r="D124" s="36" t="s">
        <v>460</v>
      </c>
      <c r="E124" s="38" t="s">
        <v>957</v>
      </c>
      <c r="F124" s="39" t="s">
        <v>496</v>
      </c>
      <c r="G124" s="40">
        <v>74</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35">
      <c r="A127" s="36" t="s">
        <v>467</v>
      </c>
      <c r="B127" s="44"/>
      <c r="C127" s="45"/>
      <c r="D127" s="45"/>
      <c r="E127" s="38" t="s">
        <v>689</v>
      </c>
      <c r="F127" s="45"/>
      <c r="G127" s="45"/>
      <c r="H127" s="45"/>
      <c r="I127" s="45"/>
      <c r="J127" s="47"/>
    </row>
    <row r="128">
      <c r="A128" s="36" t="s">
        <v>458</v>
      </c>
      <c r="B128" s="36">
        <v>30</v>
      </c>
      <c r="C128" s="37" t="s">
        <v>959</v>
      </c>
      <c r="D128" s="36" t="s">
        <v>460</v>
      </c>
      <c r="E128" s="38" t="s">
        <v>960</v>
      </c>
      <c r="F128" s="39" t="s">
        <v>496</v>
      </c>
      <c r="G128" s="40">
        <v>74</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105">
      <c r="A131" s="36" t="s">
        <v>467</v>
      </c>
      <c r="B131" s="44"/>
      <c r="C131" s="45"/>
      <c r="D131" s="45"/>
      <c r="E131" s="38" t="s">
        <v>567</v>
      </c>
      <c r="F131" s="45"/>
      <c r="G131" s="45"/>
      <c r="H131" s="45"/>
      <c r="I131" s="45"/>
      <c r="J131" s="47"/>
    </row>
    <row r="132">
      <c r="A132" s="36" t="s">
        <v>458</v>
      </c>
      <c r="B132" s="36">
        <v>31</v>
      </c>
      <c r="C132" s="37" t="s">
        <v>962</v>
      </c>
      <c r="D132" s="36" t="s">
        <v>460</v>
      </c>
      <c r="E132" s="38" t="s">
        <v>963</v>
      </c>
      <c r="F132" s="39" t="s">
        <v>496</v>
      </c>
      <c r="G132" s="40">
        <v>708</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135">
      <c r="A135" s="36" t="s">
        <v>467</v>
      </c>
      <c r="B135" s="44"/>
      <c r="C135" s="45"/>
      <c r="D135" s="45"/>
      <c r="E135" s="38" t="s">
        <v>689</v>
      </c>
      <c r="F135" s="45"/>
      <c r="G135" s="45"/>
      <c r="H135" s="45"/>
      <c r="I135" s="45"/>
      <c r="J135" s="47"/>
    </row>
    <row r="136">
      <c r="A136" s="36" t="s">
        <v>458</v>
      </c>
      <c r="B136" s="36">
        <v>32</v>
      </c>
      <c r="C136" s="37" t="s">
        <v>964</v>
      </c>
      <c r="D136" s="36" t="s">
        <v>460</v>
      </c>
      <c r="E136" s="38" t="s">
        <v>965</v>
      </c>
      <c r="F136" s="39" t="s">
        <v>496</v>
      </c>
      <c r="G136" s="40">
        <v>708</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105">
      <c r="A139" s="36" t="s">
        <v>467</v>
      </c>
      <c r="B139" s="44"/>
      <c r="C139" s="45"/>
      <c r="D139" s="45"/>
      <c r="E139" s="38" t="s">
        <v>567</v>
      </c>
      <c r="F139" s="45"/>
      <c r="G139" s="45"/>
      <c r="H139" s="45"/>
      <c r="I139" s="45"/>
      <c r="J139" s="47"/>
    </row>
    <row r="140">
      <c r="A140" s="36" t="s">
        <v>458</v>
      </c>
      <c r="B140" s="36">
        <v>33</v>
      </c>
      <c r="C140" s="37" t="s">
        <v>2915</v>
      </c>
      <c r="D140" s="36" t="s">
        <v>460</v>
      </c>
      <c r="E140" s="38" t="s">
        <v>2916</v>
      </c>
      <c r="F140" s="39" t="s">
        <v>496</v>
      </c>
      <c r="G140" s="40">
        <v>7</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120">
      <c r="A143" s="36" t="s">
        <v>467</v>
      </c>
      <c r="B143" s="44"/>
      <c r="C143" s="45"/>
      <c r="D143" s="45"/>
      <c r="E143" s="38" t="s">
        <v>2218</v>
      </c>
      <c r="F143" s="45"/>
      <c r="G143" s="45"/>
      <c r="H143" s="45"/>
      <c r="I143" s="45"/>
      <c r="J143" s="47"/>
    </row>
    <row r="144">
      <c r="A144" s="36" t="s">
        <v>458</v>
      </c>
      <c r="B144" s="36">
        <v>34</v>
      </c>
      <c r="C144" s="37" t="s">
        <v>2917</v>
      </c>
      <c r="D144" s="36" t="s">
        <v>460</v>
      </c>
      <c r="E144" s="38" t="s">
        <v>2918</v>
      </c>
      <c r="F144" s="39" t="s">
        <v>496</v>
      </c>
      <c r="G144" s="40">
        <v>7</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105">
      <c r="A147" s="36" t="s">
        <v>467</v>
      </c>
      <c r="B147" s="44"/>
      <c r="C147" s="45"/>
      <c r="D147" s="45"/>
      <c r="E147" s="38" t="s">
        <v>567</v>
      </c>
      <c r="F147" s="45"/>
      <c r="G147" s="45"/>
      <c r="H147" s="45"/>
      <c r="I147" s="45"/>
      <c r="J147" s="47"/>
    </row>
    <row r="148">
      <c r="A148" s="36" t="s">
        <v>458</v>
      </c>
      <c r="B148" s="36">
        <v>35</v>
      </c>
      <c r="C148" s="37" t="s">
        <v>2919</v>
      </c>
      <c r="D148" s="36" t="s">
        <v>460</v>
      </c>
      <c r="E148" s="38" t="s">
        <v>2920</v>
      </c>
      <c r="F148" s="39" t="s">
        <v>496</v>
      </c>
      <c r="G148" s="40">
        <v>6</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20">
      <c r="A151" s="36" t="s">
        <v>467</v>
      </c>
      <c r="B151" s="44"/>
      <c r="C151" s="45"/>
      <c r="D151" s="45"/>
      <c r="E151" s="38" t="s">
        <v>2218</v>
      </c>
      <c r="F151" s="45"/>
      <c r="G151" s="45"/>
      <c r="H151" s="45"/>
      <c r="I151" s="45"/>
      <c r="J151" s="47"/>
    </row>
    <row r="152">
      <c r="A152" s="36" t="s">
        <v>458</v>
      </c>
      <c r="B152" s="36">
        <v>36</v>
      </c>
      <c r="C152" s="37" t="s">
        <v>2921</v>
      </c>
      <c r="D152" s="36" t="s">
        <v>460</v>
      </c>
      <c r="E152" s="38" t="s">
        <v>2922</v>
      </c>
      <c r="F152" s="39" t="s">
        <v>496</v>
      </c>
      <c r="G152" s="40">
        <v>6</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105">
      <c r="A155" s="36" t="s">
        <v>467</v>
      </c>
      <c r="B155" s="44"/>
      <c r="C155" s="45"/>
      <c r="D155" s="45"/>
      <c r="E155" s="38" t="s">
        <v>567</v>
      </c>
      <c r="F155" s="45"/>
      <c r="G155" s="45"/>
      <c r="H155" s="45"/>
      <c r="I155" s="45"/>
      <c r="J155" s="47"/>
    </row>
    <row r="156">
      <c r="A156" s="36" t="s">
        <v>458</v>
      </c>
      <c r="B156" s="36">
        <v>37</v>
      </c>
      <c r="C156" s="37" t="s">
        <v>2923</v>
      </c>
      <c r="D156" s="36" t="s">
        <v>460</v>
      </c>
      <c r="E156" s="38" t="s">
        <v>2924</v>
      </c>
      <c r="F156" s="39" t="s">
        <v>496</v>
      </c>
      <c r="G156" s="40">
        <v>24</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120">
      <c r="A159" s="36" t="s">
        <v>467</v>
      </c>
      <c r="B159" s="44"/>
      <c r="C159" s="45"/>
      <c r="D159" s="45"/>
      <c r="E159" s="38" t="s">
        <v>2925</v>
      </c>
      <c r="F159" s="45"/>
      <c r="G159" s="45"/>
      <c r="H159" s="45"/>
      <c r="I159" s="45"/>
      <c r="J159" s="47"/>
    </row>
    <row r="160">
      <c r="A160" s="36" t="s">
        <v>458</v>
      </c>
      <c r="B160" s="36">
        <v>38</v>
      </c>
      <c r="C160" s="37" t="s">
        <v>1430</v>
      </c>
      <c r="D160" s="36" t="s">
        <v>460</v>
      </c>
      <c r="E160" s="38" t="s">
        <v>1431</v>
      </c>
      <c r="F160" s="39" t="s">
        <v>496</v>
      </c>
      <c r="G160" s="40">
        <v>368</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50">
      <c r="A163" s="36" t="s">
        <v>467</v>
      </c>
      <c r="B163" s="44"/>
      <c r="C163" s="45"/>
      <c r="D163" s="45"/>
      <c r="E163" s="38" t="s">
        <v>2926</v>
      </c>
      <c r="F163" s="45"/>
      <c r="G163" s="45"/>
      <c r="H163" s="45"/>
      <c r="I163" s="45"/>
      <c r="J163" s="47"/>
    </row>
    <row r="164" ht="30">
      <c r="A164" s="36" t="s">
        <v>458</v>
      </c>
      <c r="B164" s="36">
        <v>39</v>
      </c>
      <c r="C164" s="37" t="s">
        <v>2927</v>
      </c>
      <c r="D164" s="36" t="s">
        <v>460</v>
      </c>
      <c r="E164" s="38" t="s">
        <v>2928</v>
      </c>
      <c r="F164" s="39" t="s">
        <v>496</v>
      </c>
      <c r="G164" s="40">
        <v>184</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c r="A166" s="36" t="s">
        <v>465</v>
      </c>
      <c r="B166" s="44"/>
      <c r="C166" s="45"/>
      <c r="D166" s="45"/>
      <c r="E166" s="48" t="s">
        <v>466</v>
      </c>
      <c r="F166" s="45"/>
      <c r="G166" s="45"/>
      <c r="H166" s="45"/>
      <c r="I166" s="45"/>
      <c r="J166" s="47"/>
    </row>
    <row r="167" ht="90">
      <c r="A167" s="36" t="s">
        <v>467</v>
      </c>
      <c r="B167" s="44"/>
      <c r="C167" s="45"/>
      <c r="D167" s="45"/>
      <c r="E167" s="38" t="s">
        <v>2929</v>
      </c>
      <c r="F167" s="45"/>
      <c r="G167" s="45"/>
      <c r="H167" s="45"/>
      <c r="I167" s="45"/>
      <c r="J167" s="47"/>
    </row>
    <row r="168" ht="30">
      <c r="A168" s="36" t="s">
        <v>458</v>
      </c>
      <c r="B168" s="36">
        <v>40</v>
      </c>
      <c r="C168" s="37" t="s">
        <v>2930</v>
      </c>
      <c r="D168" s="36" t="s">
        <v>460</v>
      </c>
      <c r="E168" s="38" t="s">
        <v>2931</v>
      </c>
      <c r="F168" s="39" t="s">
        <v>496</v>
      </c>
      <c r="G168" s="40">
        <v>92</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135">
      <c r="A171" s="36" t="s">
        <v>467</v>
      </c>
      <c r="B171" s="44"/>
      <c r="C171" s="45"/>
      <c r="D171" s="45"/>
      <c r="E171" s="38" t="s">
        <v>2932</v>
      </c>
      <c r="F171" s="45"/>
      <c r="G171" s="45"/>
      <c r="H171" s="45"/>
      <c r="I171" s="45"/>
      <c r="J171" s="47"/>
    </row>
    <row r="172">
      <c r="A172" s="36" t="s">
        <v>458</v>
      </c>
      <c r="B172" s="36">
        <v>41</v>
      </c>
      <c r="C172" s="37" t="s">
        <v>601</v>
      </c>
      <c r="D172" s="36" t="s">
        <v>460</v>
      </c>
      <c r="E172" s="38" t="s">
        <v>602</v>
      </c>
      <c r="F172" s="39" t="s">
        <v>603</v>
      </c>
      <c r="G172" s="40">
        <v>756</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165">
      <c r="A175" s="36" t="s">
        <v>467</v>
      </c>
      <c r="B175" s="44"/>
      <c r="C175" s="45"/>
      <c r="D175" s="45"/>
      <c r="E175" s="38" t="s">
        <v>2933</v>
      </c>
      <c r="F175" s="45"/>
      <c r="G175" s="45"/>
      <c r="H175" s="45"/>
      <c r="I175" s="45"/>
      <c r="J175" s="47"/>
    </row>
    <row r="176">
      <c r="A176" s="36" t="s">
        <v>458</v>
      </c>
      <c r="B176" s="36">
        <v>42</v>
      </c>
      <c r="C176" s="37" t="s">
        <v>605</v>
      </c>
      <c r="D176" s="36" t="s">
        <v>460</v>
      </c>
      <c r="E176" s="38" t="s">
        <v>606</v>
      </c>
      <c r="F176" s="39" t="s">
        <v>496</v>
      </c>
      <c r="G176" s="40">
        <v>636</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135">
      <c r="A179" s="36" t="s">
        <v>467</v>
      </c>
      <c r="B179" s="44"/>
      <c r="C179" s="45"/>
      <c r="D179" s="45"/>
      <c r="E179" s="38" t="s">
        <v>2934</v>
      </c>
      <c r="F179" s="45"/>
      <c r="G179" s="45"/>
      <c r="H179" s="45"/>
      <c r="I179" s="45"/>
      <c r="J179" s="47"/>
    </row>
    <row r="180">
      <c r="A180" s="36" t="s">
        <v>458</v>
      </c>
      <c r="B180" s="36">
        <v>43</v>
      </c>
      <c r="C180" s="37" t="s">
        <v>1615</v>
      </c>
      <c r="D180" s="36" t="s">
        <v>460</v>
      </c>
      <c r="E180" s="38" t="s">
        <v>1616</v>
      </c>
      <c r="F180" s="39" t="s">
        <v>496</v>
      </c>
      <c r="G180" s="40">
        <v>636</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75">
      <c r="A183" s="36" t="s">
        <v>467</v>
      </c>
      <c r="B183" s="44"/>
      <c r="C183" s="45"/>
      <c r="D183" s="45"/>
      <c r="E183" s="38" t="s">
        <v>2935</v>
      </c>
      <c r="F183" s="45"/>
      <c r="G183" s="45"/>
      <c r="H183" s="45"/>
      <c r="I183" s="45"/>
      <c r="J183" s="47"/>
    </row>
    <row r="184" ht="30">
      <c r="A184" s="36" t="s">
        <v>458</v>
      </c>
      <c r="B184" s="36">
        <v>44</v>
      </c>
      <c r="C184" s="37" t="s">
        <v>2936</v>
      </c>
      <c r="D184" s="36" t="s">
        <v>460</v>
      </c>
      <c r="E184" s="38" t="s">
        <v>2937</v>
      </c>
      <c r="F184" s="39" t="s">
        <v>1464</v>
      </c>
      <c r="G184" s="40">
        <v>2</v>
      </c>
      <c r="H184" s="41">
        <v>0</v>
      </c>
      <c r="I184" s="42">
        <f>ROUND(G184*H184,P4)</f>
        <v>0</v>
      </c>
      <c r="J184" s="39" t="s">
        <v>463</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466</v>
      </c>
      <c r="F186" s="45"/>
      <c r="G186" s="45"/>
      <c r="H186" s="45"/>
      <c r="I186" s="45"/>
      <c r="J186" s="47"/>
    </row>
    <row r="187" ht="30">
      <c r="A187" s="36" t="s">
        <v>467</v>
      </c>
      <c r="B187" s="44"/>
      <c r="C187" s="45"/>
      <c r="D187" s="45"/>
      <c r="E187" s="38" t="s">
        <v>2938</v>
      </c>
      <c r="F187" s="45"/>
      <c r="G187" s="45"/>
      <c r="H187" s="45"/>
      <c r="I187" s="45"/>
      <c r="J187" s="47"/>
    </row>
    <row r="188" ht="30">
      <c r="A188" s="36" t="s">
        <v>458</v>
      </c>
      <c r="B188" s="36">
        <v>45</v>
      </c>
      <c r="C188" s="37" t="s">
        <v>2939</v>
      </c>
      <c r="D188" s="36" t="s">
        <v>460</v>
      </c>
      <c r="E188" s="38" t="s">
        <v>2940</v>
      </c>
      <c r="F188" s="39" t="s">
        <v>496</v>
      </c>
      <c r="G188" s="40">
        <v>184</v>
      </c>
      <c r="H188" s="41">
        <v>0</v>
      </c>
      <c r="I188" s="42">
        <f>ROUND(G188*H188,P4)</f>
        <v>0</v>
      </c>
      <c r="J188" s="39" t="s">
        <v>463</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135">
      <c r="A191" s="36" t="s">
        <v>467</v>
      </c>
      <c r="B191" s="44"/>
      <c r="C191" s="45"/>
      <c r="D191" s="45"/>
      <c r="E191" s="38" t="s">
        <v>2941</v>
      </c>
      <c r="F191" s="45"/>
      <c r="G191" s="45"/>
      <c r="H191" s="45"/>
      <c r="I191" s="45"/>
      <c r="J191" s="47"/>
    </row>
    <row r="192">
      <c r="A192" s="30" t="s">
        <v>455</v>
      </c>
      <c r="B192" s="31"/>
      <c r="C192" s="32" t="s">
        <v>1564</v>
      </c>
      <c r="D192" s="33"/>
      <c r="E192" s="30" t="s">
        <v>457</v>
      </c>
      <c r="F192" s="33"/>
      <c r="G192" s="33"/>
      <c r="H192" s="33"/>
      <c r="I192" s="34">
        <f>SUMIFS(I193:I248,A193:A248,"P")</f>
        <v>0</v>
      </c>
      <c r="J192" s="35"/>
    </row>
    <row r="193">
      <c r="A193" s="36" t="s">
        <v>458</v>
      </c>
      <c r="B193" s="36">
        <v>46</v>
      </c>
      <c r="C193" s="37" t="s">
        <v>1831</v>
      </c>
      <c r="D193" s="36" t="s">
        <v>460</v>
      </c>
      <c r="E193" s="38" t="s">
        <v>461</v>
      </c>
      <c r="F193" s="39" t="s">
        <v>462</v>
      </c>
      <c r="G193" s="40">
        <v>267</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466</v>
      </c>
      <c r="F195" s="45"/>
      <c r="G195" s="45"/>
      <c r="H195" s="45"/>
      <c r="I195" s="45"/>
      <c r="J195" s="47"/>
    </row>
    <row r="196" ht="90">
      <c r="A196" s="36" t="s">
        <v>467</v>
      </c>
      <c r="B196" s="44"/>
      <c r="C196" s="45"/>
      <c r="D196" s="45"/>
      <c r="E196" s="38" t="s">
        <v>468</v>
      </c>
      <c r="F196" s="45"/>
      <c r="G196" s="45"/>
      <c r="H196" s="45"/>
      <c r="I196" s="45"/>
      <c r="J196" s="47"/>
    </row>
    <row r="197">
      <c r="A197" s="36" t="s">
        <v>458</v>
      </c>
      <c r="B197" s="36">
        <v>47</v>
      </c>
      <c r="C197" s="37" t="s">
        <v>469</v>
      </c>
      <c r="D197" s="36" t="s">
        <v>460</v>
      </c>
      <c r="E197" s="38" t="s">
        <v>470</v>
      </c>
      <c r="F197" s="39" t="s">
        <v>462</v>
      </c>
      <c r="G197" s="40">
        <v>267</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466</v>
      </c>
      <c r="F199" s="45"/>
      <c r="G199" s="45"/>
      <c r="H199" s="45"/>
      <c r="I199" s="45"/>
      <c r="J199" s="47"/>
    </row>
    <row r="200" ht="105">
      <c r="A200" s="36" t="s">
        <v>467</v>
      </c>
      <c r="B200" s="44"/>
      <c r="C200" s="45"/>
      <c r="D200" s="45"/>
      <c r="E200" s="38" t="s">
        <v>472</v>
      </c>
      <c r="F200" s="45"/>
      <c r="G200" s="45"/>
      <c r="H200" s="45"/>
      <c r="I200" s="45"/>
      <c r="J200" s="47"/>
    </row>
    <row r="201">
      <c r="A201" s="36" t="s">
        <v>458</v>
      </c>
      <c r="B201" s="36">
        <v>48</v>
      </c>
      <c r="C201" s="37" t="s">
        <v>473</v>
      </c>
      <c r="D201" s="36" t="s">
        <v>460</v>
      </c>
      <c r="E201" s="38" t="s">
        <v>474</v>
      </c>
      <c r="F201" s="39" t="s">
        <v>475</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466</v>
      </c>
      <c r="F203" s="45"/>
      <c r="G203" s="45"/>
      <c r="H203" s="45"/>
      <c r="I203" s="45"/>
      <c r="J203" s="47"/>
    </row>
    <row r="204" ht="330">
      <c r="A204" s="36" t="s">
        <v>467</v>
      </c>
      <c r="B204" s="44"/>
      <c r="C204" s="45"/>
      <c r="D204" s="45"/>
      <c r="E204" s="38" t="s">
        <v>2942</v>
      </c>
      <c r="F204" s="45"/>
      <c r="G204" s="45"/>
      <c r="H204" s="45"/>
      <c r="I204" s="45"/>
      <c r="J204" s="47"/>
    </row>
    <row r="205">
      <c r="A205" s="36" t="s">
        <v>458</v>
      </c>
      <c r="B205" s="36">
        <v>49</v>
      </c>
      <c r="C205" s="37" t="s">
        <v>477</v>
      </c>
      <c r="D205" s="36" t="s">
        <v>460</v>
      </c>
      <c r="E205" s="38" t="s">
        <v>478</v>
      </c>
      <c r="F205" s="39" t="s">
        <v>475</v>
      </c>
      <c r="G205" s="40">
        <v>77.849999999999994</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466</v>
      </c>
      <c r="F207" s="45"/>
      <c r="G207" s="45"/>
      <c r="H207" s="45"/>
      <c r="I207" s="45"/>
      <c r="J207" s="47"/>
    </row>
    <row r="208" ht="405">
      <c r="A208" s="36" t="s">
        <v>467</v>
      </c>
      <c r="B208" s="44"/>
      <c r="C208" s="45"/>
      <c r="D208" s="45"/>
      <c r="E208" s="38" t="s">
        <v>629</v>
      </c>
      <c r="F208" s="45"/>
      <c r="G208" s="45"/>
      <c r="H208" s="45"/>
      <c r="I208" s="45"/>
      <c r="J208" s="47"/>
    </row>
    <row r="209">
      <c r="A209" s="36" t="s">
        <v>458</v>
      </c>
      <c r="B209" s="36">
        <v>50</v>
      </c>
      <c r="C209" s="37" t="s">
        <v>484</v>
      </c>
      <c r="D209" s="36" t="s">
        <v>460</v>
      </c>
      <c r="E209" s="38" t="s">
        <v>485</v>
      </c>
      <c r="F209" s="39" t="s">
        <v>475</v>
      </c>
      <c r="G209" s="40">
        <v>77.174999999999997</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466</v>
      </c>
      <c r="F211" s="45"/>
      <c r="G211" s="45"/>
      <c r="H211" s="45"/>
      <c r="I211" s="45"/>
      <c r="J211" s="47"/>
    </row>
    <row r="212" ht="225">
      <c r="A212" s="36" t="s">
        <v>467</v>
      </c>
      <c r="B212" s="44"/>
      <c r="C212" s="45"/>
      <c r="D212" s="45"/>
      <c r="E212" s="38" t="s">
        <v>631</v>
      </c>
      <c r="F212" s="45"/>
      <c r="G212" s="45"/>
      <c r="H212" s="45"/>
      <c r="I212" s="45"/>
      <c r="J212" s="47"/>
    </row>
    <row r="213">
      <c r="A213" s="36" t="s">
        <v>458</v>
      </c>
      <c r="B213" s="36">
        <v>51</v>
      </c>
      <c r="C213" s="37" t="s">
        <v>487</v>
      </c>
      <c r="D213" s="36" t="s">
        <v>460</v>
      </c>
      <c r="E213" s="38" t="s">
        <v>488</v>
      </c>
      <c r="F213" s="39" t="s">
        <v>475</v>
      </c>
      <c r="G213" s="40">
        <v>0.67500000000000004</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466</v>
      </c>
      <c r="F215" s="45"/>
      <c r="G215" s="45"/>
      <c r="H215" s="45"/>
      <c r="I215" s="45"/>
      <c r="J215" s="47"/>
    </row>
    <row r="216" ht="270">
      <c r="A216" s="36" t="s">
        <v>467</v>
      </c>
      <c r="B216" s="44"/>
      <c r="C216" s="45"/>
      <c r="D216" s="45"/>
      <c r="E216" s="38" t="s">
        <v>2943</v>
      </c>
      <c r="F216" s="45"/>
      <c r="G216" s="45"/>
      <c r="H216" s="45"/>
      <c r="I216" s="45"/>
      <c r="J216" s="47"/>
    </row>
    <row r="217">
      <c r="A217" s="36" t="s">
        <v>458</v>
      </c>
      <c r="B217" s="36">
        <v>52</v>
      </c>
      <c r="C217" s="37" t="s">
        <v>490</v>
      </c>
      <c r="D217" s="36" t="s">
        <v>460</v>
      </c>
      <c r="E217" s="38" t="s">
        <v>491</v>
      </c>
      <c r="F217" s="39" t="s">
        <v>492</v>
      </c>
      <c r="G217" s="40">
        <v>311.39999999999998</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466</v>
      </c>
      <c r="F219" s="45"/>
      <c r="G219" s="45"/>
      <c r="H219" s="45"/>
      <c r="I219" s="45"/>
      <c r="J219" s="47"/>
    </row>
    <row r="220" ht="45">
      <c r="A220" s="36" t="s">
        <v>467</v>
      </c>
      <c r="B220" s="44"/>
      <c r="C220" s="45"/>
      <c r="D220" s="45"/>
      <c r="E220" s="38" t="s">
        <v>493</v>
      </c>
      <c r="F220" s="45"/>
      <c r="G220" s="45"/>
      <c r="H220" s="45"/>
      <c r="I220" s="45"/>
      <c r="J220" s="47"/>
    </row>
    <row r="221">
      <c r="A221" s="36" t="s">
        <v>458</v>
      </c>
      <c r="B221" s="36">
        <v>53</v>
      </c>
      <c r="C221" s="37" t="s">
        <v>494</v>
      </c>
      <c r="D221" s="36" t="s">
        <v>460</v>
      </c>
      <c r="E221" s="38" t="s">
        <v>495</v>
      </c>
      <c r="F221" s="39" t="s">
        <v>496</v>
      </c>
      <c r="G221" s="40">
        <v>77</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466</v>
      </c>
      <c r="F223" s="45"/>
      <c r="G223" s="45"/>
      <c r="H223" s="45"/>
      <c r="I223" s="45"/>
      <c r="J223" s="47"/>
    </row>
    <row r="224" ht="45">
      <c r="A224" s="36" t="s">
        <v>467</v>
      </c>
      <c r="B224" s="44"/>
      <c r="C224" s="45"/>
      <c r="D224" s="45"/>
      <c r="E224" s="38" t="s">
        <v>2194</v>
      </c>
      <c r="F224" s="45"/>
      <c r="G224" s="45"/>
      <c r="H224" s="45"/>
      <c r="I224" s="45"/>
      <c r="J224" s="47"/>
    </row>
    <row r="225">
      <c r="A225" s="36" t="s">
        <v>458</v>
      </c>
      <c r="B225" s="36">
        <v>54</v>
      </c>
      <c r="C225" s="37" t="s">
        <v>498</v>
      </c>
      <c r="D225" s="36" t="s">
        <v>460</v>
      </c>
      <c r="E225" s="38" t="s">
        <v>499</v>
      </c>
      <c r="F225" s="39" t="s">
        <v>482</v>
      </c>
      <c r="G225" s="40">
        <v>172.65000000000001</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466</v>
      </c>
      <c r="F227" s="45"/>
      <c r="G227" s="45"/>
      <c r="H227" s="45"/>
      <c r="I227" s="45"/>
      <c r="J227" s="47"/>
    </row>
    <row r="228" ht="75">
      <c r="A228" s="36" t="s">
        <v>467</v>
      </c>
      <c r="B228" s="44"/>
      <c r="C228" s="45"/>
      <c r="D228" s="45"/>
      <c r="E228" s="38" t="s">
        <v>2944</v>
      </c>
      <c r="F228" s="45"/>
      <c r="G228" s="45"/>
      <c r="H228" s="45"/>
      <c r="I228" s="45"/>
      <c r="J228" s="47"/>
    </row>
    <row r="229">
      <c r="A229" s="36" t="s">
        <v>458</v>
      </c>
      <c r="B229" s="36">
        <v>55</v>
      </c>
      <c r="C229" s="37" t="s">
        <v>1009</v>
      </c>
      <c r="D229" s="36" t="s">
        <v>460</v>
      </c>
      <c r="E229" s="38" t="s">
        <v>1010</v>
      </c>
      <c r="F229" s="39" t="s">
        <v>482</v>
      </c>
      <c r="G229" s="40">
        <v>2.7000000000000002</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466</v>
      </c>
      <c r="F231" s="45"/>
      <c r="G231" s="45"/>
      <c r="H231" s="45"/>
      <c r="I231" s="45"/>
      <c r="J231" s="47"/>
    </row>
    <row r="232" ht="75">
      <c r="A232" s="36" t="s">
        <v>467</v>
      </c>
      <c r="B232" s="44"/>
      <c r="C232" s="45"/>
      <c r="D232" s="45"/>
      <c r="E232" s="38" t="s">
        <v>2945</v>
      </c>
      <c r="F232" s="45"/>
      <c r="G232" s="45"/>
      <c r="H232" s="45"/>
      <c r="I232" s="45"/>
      <c r="J232" s="47"/>
    </row>
    <row r="233">
      <c r="A233" s="36" t="s">
        <v>458</v>
      </c>
      <c r="B233" s="36">
        <v>56</v>
      </c>
      <c r="C233" s="37" t="s">
        <v>1845</v>
      </c>
      <c r="D233" s="36" t="s">
        <v>460</v>
      </c>
      <c r="E233" s="38" t="s">
        <v>1846</v>
      </c>
      <c r="F233" s="39" t="s">
        <v>482</v>
      </c>
      <c r="G233" s="40">
        <v>175.34999999999999</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466</v>
      </c>
      <c r="F235" s="45"/>
      <c r="G235" s="45"/>
      <c r="H235" s="45"/>
      <c r="I235" s="45"/>
      <c r="J235" s="47"/>
    </row>
    <row r="236" ht="105">
      <c r="A236" s="36" t="s">
        <v>467</v>
      </c>
      <c r="B236" s="44"/>
      <c r="C236" s="45"/>
      <c r="D236" s="45"/>
      <c r="E236" s="38" t="s">
        <v>2137</v>
      </c>
      <c r="F236" s="45"/>
      <c r="G236" s="45"/>
      <c r="H236" s="45"/>
      <c r="I236" s="45"/>
      <c r="J236" s="47"/>
    </row>
    <row r="237" ht="30">
      <c r="A237" s="36" t="s">
        <v>458</v>
      </c>
      <c r="B237" s="36">
        <v>57</v>
      </c>
      <c r="C237" s="37" t="s">
        <v>507</v>
      </c>
      <c r="D237" s="36" t="s">
        <v>460</v>
      </c>
      <c r="E237" s="38" t="s">
        <v>2318</v>
      </c>
      <c r="F237" s="39" t="s">
        <v>482</v>
      </c>
      <c r="G237" s="40">
        <v>17.265000000000001</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466</v>
      </c>
      <c r="F239" s="45"/>
      <c r="G239" s="45"/>
      <c r="H239" s="45"/>
      <c r="I239" s="45"/>
      <c r="J239" s="47"/>
    </row>
    <row r="240" ht="60">
      <c r="A240" s="36" t="s">
        <v>467</v>
      </c>
      <c r="B240" s="44"/>
      <c r="C240" s="45"/>
      <c r="D240" s="45"/>
      <c r="E240" s="38" t="s">
        <v>2946</v>
      </c>
      <c r="F240" s="45"/>
      <c r="G240" s="45"/>
      <c r="H240" s="45"/>
      <c r="I240" s="45"/>
      <c r="J240" s="47"/>
    </row>
    <row r="241">
      <c r="A241" s="36" t="s">
        <v>458</v>
      </c>
      <c r="B241" s="36">
        <v>58</v>
      </c>
      <c r="C241" s="37" t="s">
        <v>1239</v>
      </c>
      <c r="D241" s="36" t="s">
        <v>460</v>
      </c>
      <c r="E241" s="38" t="s">
        <v>1240</v>
      </c>
      <c r="F241" s="39" t="s">
        <v>482</v>
      </c>
      <c r="G241" s="40">
        <v>184.34999999999999</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466</v>
      </c>
      <c r="F243" s="45"/>
      <c r="G243" s="45"/>
      <c r="H243" s="45"/>
      <c r="I243" s="45"/>
      <c r="J243" s="47"/>
    </row>
    <row r="244" ht="105">
      <c r="A244" s="36" t="s">
        <v>467</v>
      </c>
      <c r="B244" s="44"/>
      <c r="C244" s="45"/>
      <c r="D244" s="45"/>
      <c r="E244" s="38" t="s">
        <v>2947</v>
      </c>
      <c r="F244" s="45"/>
      <c r="G244" s="45"/>
      <c r="H244" s="45"/>
      <c r="I244" s="45"/>
      <c r="J244" s="47"/>
    </row>
    <row r="245">
      <c r="A245" s="36" t="s">
        <v>458</v>
      </c>
      <c r="B245" s="36">
        <v>59</v>
      </c>
      <c r="C245" s="37" t="s">
        <v>853</v>
      </c>
      <c r="D245" s="36" t="s">
        <v>460</v>
      </c>
      <c r="E245" s="38" t="s">
        <v>854</v>
      </c>
      <c r="F245" s="39" t="s">
        <v>496</v>
      </c>
      <c r="G245" s="40">
        <v>89</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466</v>
      </c>
      <c r="F247" s="45"/>
      <c r="G247" s="45"/>
      <c r="H247" s="45"/>
      <c r="I247" s="45"/>
      <c r="J247" s="47"/>
    </row>
    <row r="248" ht="30">
      <c r="A248" s="36" t="s">
        <v>467</v>
      </c>
      <c r="B248" s="44"/>
      <c r="C248" s="45"/>
      <c r="D248" s="45"/>
      <c r="E248" s="38" t="s">
        <v>2060</v>
      </c>
      <c r="F248" s="45"/>
      <c r="G248" s="45"/>
      <c r="H248" s="45"/>
      <c r="I248" s="45"/>
      <c r="J248" s="47"/>
    </row>
    <row r="249">
      <c r="A249" s="30" t="s">
        <v>455</v>
      </c>
      <c r="B249" s="31"/>
      <c r="C249" s="32" t="s">
        <v>608</v>
      </c>
      <c r="D249" s="33"/>
      <c r="E249" s="30" t="s">
        <v>609</v>
      </c>
      <c r="F249" s="33"/>
      <c r="G249" s="33"/>
      <c r="H249" s="33"/>
      <c r="I249" s="34">
        <f>SUMIFS(I250:I269,A250:A269,"P")</f>
        <v>0</v>
      </c>
      <c r="J249" s="35"/>
    </row>
    <row r="250" ht="45">
      <c r="A250" s="36" t="s">
        <v>458</v>
      </c>
      <c r="B250" s="36">
        <v>60</v>
      </c>
      <c r="C250" s="37" t="s">
        <v>610</v>
      </c>
      <c r="D250" s="36" t="s">
        <v>611</v>
      </c>
      <c r="E250" s="38" t="s">
        <v>612</v>
      </c>
      <c r="F250" s="39" t="s">
        <v>613</v>
      </c>
      <c r="G250" s="40">
        <v>1</v>
      </c>
      <c r="H250" s="41">
        <v>0</v>
      </c>
      <c r="I250" s="42">
        <f>ROUND(G250*H250,P4)</f>
        <v>0</v>
      </c>
      <c r="J250" s="39" t="s">
        <v>463</v>
      </c>
      <c r="O250" s="43">
        <f>I250*0.21</f>
        <v>0</v>
      </c>
      <c r="P250">
        <v>3</v>
      </c>
    </row>
    <row r="251" ht="30">
      <c r="A251" s="36" t="s">
        <v>464</v>
      </c>
      <c r="B251" s="44"/>
      <c r="C251" s="45"/>
      <c r="D251" s="45"/>
      <c r="E251" s="38" t="s">
        <v>614</v>
      </c>
      <c r="F251" s="45"/>
      <c r="G251" s="45"/>
      <c r="H251" s="45"/>
      <c r="I251" s="45"/>
      <c r="J251" s="47"/>
    </row>
    <row r="252">
      <c r="A252" s="36" t="s">
        <v>465</v>
      </c>
      <c r="B252" s="44"/>
      <c r="C252" s="45"/>
      <c r="D252" s="45"/>
      <c r="E252" s="48" t="s">
        <v>466</v>
      </c>
      <c r="F252" s="45"/>
      <c r="G252" s="45"/>
      <c r="H252" s="45"/>
      <c r="I252" s="45"/>
      <c r="J252" s="47"/>
    </row>
    <row r="253" ht="120">
      <c r="A253" s="36" t="s">
        <v>467</v>
      </c>
      <c r="B253" s="44"/>
      <c r="C253" s="45"/>
      <c r="D253" s="45"/>
      <c r="E253" s="38" t="s">
        <v>615</v>
      </c>
      <c r="F253" s="45"/>
      <c r="G253" s="45"/>
      <c r="H253" s="45"/>
      <c r="I253" s="45"/>
      <c r="J253" s="47"/>
    </row>
    <row r="254" ht="45">
      <c r="A254" s="36" t="s">
        <v>458</v>
      </c>
      <c r="B254" s="36">
        <v>61</v>
      </c>
      <c r="C254" s="37" t="s">
        <v>616</v>
      </c>
      <c r="D254" s="36" t="s">
        <v>617</v>
      </c>
      <c r="E254" s="38" t="s">
        <v>618</v>
      </c>
      <c r="F254" s="39" t="s">
        <v>613</v>
      </c>
      <c r="G254" s="40">
        <v>0.050000000000000003</v>
      </c>
      <c r="H254" s="41">
        <v>0</v>
      </c>
      <c r="I254" s="42">
        <f>ROUND(G254*H254,P4)</f>
        <v>0</v>
      </c>
      <c r="J254" s="39" t="s">
        <v>463</v>
      </c>
      <c r="O254" s="43">
        <f>I254*0.21</f>
        <v>0</v>
      </c>
      <c r="P254">
        <v>3</v>
      </c>
    </row>
    <row r="255" ht="30">
      <c r="A255" s="36" t="s">
        <v>464</v>
      </c>
      <c r="B255" s="44"/>
      <c r="C255" s="45"/>
      <c r="D255" s="45"/>
      <c r="E255" s="38" t="s">
        <v>614</v>
      </c>
      <c r="F255" s="45"/>
      <c r="G255" s="45"/>
      <c r="H255" s="45"/>
      <c r="I255" s="45"/>
      <c r="J255" s="47"/>
    </row>
    <row r="256">
      <c r="A256" s="36" t="s">
        <v>465</v>
      </c>
      <c r="B256" s="44"/>
      <c r="C256" s="45"/>
      <c r="D256" s="45"/>
      <c r="E256" s="48" t="s">
        <v>466</v>
      </c>
      <c r="F256" s="45"/>
      <c r="G256" s="45"/>
      <c r="H256" s="45"/>
      <c r="I256" s="45"/>
      <c r="J256" s="47"/>
    </row>
    <row r="257" ht="120">
      <c r="A257" s="36" t="s">
        <v>467</v>
      </c>
      <c r="B257" s="44"/>
      <c r="C257" s="45"/>
      <c r="D257" s="45"/>
      <c r="E257" s="38" t="s">
        <v>615</v>
      </c>
      <c r="F257" s="45"/>
      <c r="G257" s="45"/>
      <c r="H257" s="45"/>
      <c r="I257" s="45"/>
      <c r="J257" s="47"/>
    </row>
    <row r="258" ht="45">
      <c r="A258" s="36" t="s">
        <v>458</v>
      </c>
      <c r="B258" s="36">
        <v>62</v>
      </c>
      <c r="C258" s="37" t="s">
        <v>619</v>
      </c>
      <c r="D258" s="36" t="s">
        <v>620</v>
      </c>
      <c r="E258" s="38" t="s">
        <v>621</v>
      </c>
      <c r="F258" s="39" t="s">
        <v>613</v>
      </c>
      <c r="G258" s="40">
        <v>0.01</v>
      </c>
      <c r="H258" s="41">
        <v>0</v>
      </c>
      <c r="I258" s="42">
        <f>ROUND(G258*H258,P4)</f>
        <v>0</v>
      </c>
      <c r="J258" s="39" t="s">
        <v>463</v>
      </c>
      <c r="O258" s="43">
        <f>I258*0.21</f>
        <v>0</v>
      </c>
      <c r="P258">
        <v>3</v>
      </c>
    </row>
    <row r="259" ht="30">
      <c r="A259" s="36" t="s">
        <v>464</v>
      </c>
      <c r="B259" s="44"/>
      <c r="C259" s="45"/>
      <c r="D259" s="45"/>
      <c r="E259" s="38" t="s">
        <v>614</v>
      </c>
      <c r="F259" s="45"/>
      <c r="G259" s="45"/>
      <c r="H259" s="45"/>
      <c r="I259" s="45"/>
      <c r="J259" s="47"/>
    </row>
    <row r="260">
      <c r="A260" s="36" t="s">
        <v>465</v>
      </c>
      <c r="B260" s="44"/>
      <c r="C260" s="45"/>
      <c r="D260" s="45"/>
      <c r="E260" s="48" t="s">
        <v>466</v>
      </c>
      <c r="F260" s="45"/>
      <c r="G260" s="45"/>
      <c r="H260" s="45"/>
      <c r="I260" s="45"/>
      <c r="J260" s="47"/>
    </row>
    <row r="261" ht="120">
      <c r="A261" s="36" t="s">
        <v>467</v>
      </c>
      <c r="B261" s="44"/>
      <c r="C261" s="45"/>
      <c r="D261" s="45"/>
      <c r="E261" s="38" t="s">
        <v>615</v>
      </c>
      <c r="F261" s="45"/>
      <c r="G261" s="45"/>
      <c r="H261" s="45"/>
      <c r="I261" s="45"/>
      <c r="J261" s="47"/>
    </row>
    <row r="262" ht="60">
      <c r="A262" s="36" t="s">
        <v>458</v>
      </c>
      <c r="B262" s="36">
        <v>63</v>
      </c>
      <c r="C262" s="37" t="s">
        <v>622</v>
      </c>
      <c r="D262" s="36" t="s">
        <v>623</v>
      </c>
      <c r="E262" s="38" t="s">
        <v>624</v>
      </c>
      <c r="F262" s="39" t="s">
        <v>613</v>
      </c>
      <c r="G262" s="40">
        <v>0.001</v>
      </c>
      <c r="H262" s="41">
        <v>0</v>
      </c>
      <c r="I262" s="42">
        <f>ROUND(G262*H262,P4)</f>
        <v>0</v>
      </c>
      <c r="J262" s="39" t="s">
        <v>463</v>
      </c>
      <c r="O262" s="43">
        <f>I262*0.21</f>
        <v>0</v>
      </c>
      <c r="P262">
        <v>3</v>
      </c>
    </row>
    <row r="263" ht="30">
      <c r="A263" s="36" t="s">
        <v>464</v>
      </c>
      <c r="B263" s="44"/>
      <c r="C263" s="45"/>
      <c r="D263" s="45"/>
      <c r="E263" s="38" t="s">
        <v>614</v>
      </c>
      <c r="F263" s="45"/>
      <c r="G263" s="45"/>
      <c r="H263" s="45"/>
      <c r="I263" s="45"/>
      <c r="J263" s="47"/>
    </row>
    <row r="264">
      <c r="A264" s="36" t="s">
        <v>465</v>
      </c>
      <c r="B264" s="44"/>
      <c r="C264" s="45"/>
      <c r="D264" s="45"/>
      <c r="E264" s="48" t="s">
        <v>466</v>
      </c>
      <c r="F264" s="45"/>
      <c r="G264" s="45"/>
      <c r="H264" s="45"/>
      <c r="I264" s="45"/>
      <c r="J264" s="47"/>
    </row>
    <row r="265" ht="120">
      <c r="A265" s="36" t="s">
        <v>467</v>
      </c>
      <c r="B265" s="44"/>
      <c r="C265" s="45"/>
      <c r="D265" s="45"/>
      <c r="E265" s="38" t="s">
        <v>615</v>
      </c>
      <c r="F265" s="45"/>
      <c r="G265" s="45"/>
      <c r="H265" s="45"/>
      <c r="I265" s="45"/>
      <c r="J265" s="47"/>
    </row>
    <row r="266" ht="45">
      <c r="A266" s="36" t="s">
        <v>458</v>
      </c>
      <c r="B266" s="36">
        <v>64</v>
      </c>
      <c r="C266" s="37" t="s">
        <v>625</v>
      </c>
      <c r="D266" s="36" t="s">
        <v>626</v>
      </c>
      <c r="E266" s="38" t="s">
        <v>627</v>
      </c>
      <c r="F266" s="39" t="s">
        <v>613</v>
      </c>
      <c r="G266" s="40">
        <v>0.0050000000000000001</v>
      </c>
      <c r="H266" s="41">
        <v>0</v>
      </c>
      <c r="I266" s="42">
        <f>ROUND(G266*H266,P4)</f>
        <v>0</v>
      </c>
      <c r="J266" s="39" t="s">
        <v>463</v>
      </c>
      <c r="O266" s="43">
        <f>I266*0.21</f>
        <v>0</v>
      </c>
      <c r="P266">
        <v>3</v>
      </c>
    </row>
    <row r="267" ht="30">
      <c r="A267" s="36" t="s">
        <v>464</v>
      </c>
      <c r="B267" s="44"/>
      <c r="C267" s="45"/>
      <c r="D267" s="45"/>
      <c r="E267" s="38" t="s">
        <v>614</v>
      </c>
      <c r="F267" s="45"/>
      <c r="G267" s="45"/>
      <c r="H267" s="45"/>
      <c r="I267" s="45"/>
      <c r="J267" s="47"/>
    </row>
    <row r="268">
      <c r="A268" s="36" t="s">
        <v>465</v>
      </c>
      <c r="B268" s="44"/>
      <c r="C268" s="45"/>
      <c r="D268" s="45"/>
      <c r="E268" s="48" t="s">
        <v>466</v>
      </c>
      <c r="F268" s="45"/>
      <c r="G268" s="45"/>
      <c r="H268" s="45"/>
      <c r="I268" s="45"/>
      <c r="J268" s="47"/>
    </row>
    <row r="269" ht="120">
      <c r="A269" s="36" t="s">
        <v>467</v>
      </c>
      <c r="B269" s="49"/>
      <c r="C269" s="50"/>
      <c r="D269" s="50"/>
      <c r="E269" s="38" t="s">
        <v>615</v>
      </c>
      <c r="F269" s="50"/>
      <c r="G269" s="50"/>
      <c r="H269" s="50"/>
      <c r="I269" s="50"/>
      <c r="J269" s="51"/>
    </row>
  </sheetData>
  <sheetProtection sheet="1" objects="1" scenarios="1" spinCount="100000" saltValue="DUhhgxu9sEoTiIJ4W5kHfNM3CqOMvqk2gdh7QeuIzzN/WwR7RGbSV92PQrHZRLiefTy0K4gBE4voP7DhRDDBUA==" hashValue="D7ATC2iEyYEknvt6HUeKhkVQZ6X6qQPosbwkb0HKw0WJNVZWZ7guuBiBLvCkppEtdkCgL8mKrTJUxwkTEUD6z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71</v>
      </c>
      <c r="I3" s="24">
        <f>SUMIFS(I11:I341,A11:A341,"SD")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2892</v>
      </c>
      <c r="D6" s="21"/>
      <c r="E6" s="22" t="s">
        <v>2893</v>
      </c>
      <c r="F6" s="16"/>
      <c r="G6" s="16"/>
      <c r="H6" s="16"/>
      <c r="I6" s="16"/>
      <c r="J6" s="18"/>
    </row>
    <row r="7">
      <c r="A7" s="3" t="s">
        <v>442</v>
      </c>
      <c r="B7" s="19" t="s">
        <v>443</v>
      </c>
      <c r="C7" s="20" t="s">
        <v>71</v>
      </c>
      <c r="D7" s="21"/>
      <c r="E7" s="22" t="s">
        <v>72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SUMIFS(I12:I251,A12:A251,"P")</f>
        <v>0</v>
      </c>
      <c r="J11" s="35"/>
    </row>
    <row r="12">
      <c r="A12" s="36" t="s">
        <v>458</v>
      </c>
      <c r="B12" s="36">
        <v>1</v>
      </c>
      <c r="C12" s="37" t="s">
        <v>2948</v>
      </c>
      <c r="D12" s="36" t="s">
        <v>460</v>
      </c>
      <c r="E12" s="38" t="s">
        <v>2949</v>
      </c>
      <c r="F12" s="39" t="s">
        <v>2211</v>
      </c>
      <c r="G12" s="40">
        <v>1</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120">
      <c r="A15" s="36" t="s">
        <v>467</v>
      </c>
      <c r="B15" s="44"/>
      <c r="C15" s="45"/>
      <c r="D15" s="45"/>
      <c r="E15" s="38" t="s">
        <v>2950</v>
      </c>
      <c r="F15" s="45"/>
      <c r="G15" s="45"/>
      <c r="H15" s="45"/>
      <c r="I15" s="45"/>
      <c r="J15" s="47"/>
    </row>
    <row r="16">
      <c r="A16" s="36" t="s">
        <v>458</v>
      </c>
      <c r="B16" s="36">
        <v>2</v>
      </c>
      <c r="C16" s="37" t="s">
        <v>539</v>
      </c>
      <c r="D16" s="36" t="s">
        <v>460</v>
      </c>
      <c r="E16" s="38" t="s">
        <v>540</v>
      </c>
      <c r="F16" s="39" t="s">
        <v>496</v>
      </c>
      <c r="G16" s="40">
        <v>120</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75">
      <c r="A19" s="36" t="s">
        <v>467</v>
      </c>
      <c r="B19" s="44"/>
      <c r="C19" s="45"/>
      <c r="D19" s="45"/>
      <c r="E19" s="38" t="s">
        <v>2951</v>
      </c>
      <c r="F19" s="45"/>
      <c r="G19" s="45"/>
      <c r="H19" s="45"/>
      <c r="I19" s="45"/>
      <c r="J19" s="47"/>
    </row>
    <row r="20" ht="30">
      <c r="A20" s="36" t="s">
        <v>458</v>
      </c>
      <c r="B20" s="36">
        <v>3</v>
      </c>
      <c r="C20" s="37" t="s">
        <v>659</v>
      </c>
      <c r="D20" s="36" t="s">
        <v>460</v>
      </c>
      <c r="E20" s="38" t="s">
        <v>660</v>
      </c>
      <c r="F20" s="39" t="s">
        <v>482</v>
      </c>
      <c r="G20" s="40">
        <v>3684</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105">
      <c r="A23" s="36" t="s">
        <v>467</v>
      </c>
      <c r="B23" s="44"/>
      <c r="C23" s="45"/>
      <c r="D23" s="45"/>
      <c r="E23" s="38" t="s">
        <v>2952</v>
      </c>
      <c r="F23" s="45"/>
      <c r="G23" s="45"/>
      <c r="H23" s="45"/>
      <c r="I23" s="45"/>
      <c r="J23" s="47"/>
    </row>
    <row r="24" ht="30">
      <c r="A24" s="36" t="s">
        <v>458</v>
      </c>
      <c r="B24" s="36">
        <v>4</v>
      </c>
      <c r="C24" s="37" t="s">
        <v>663</v>
      </c>
      <c r="D24" s="36" t="s">
        <v>460</v>
      </c>
      <c r="E24" s="38" t="s">
        <v>664</v>
      </c>
      <c r="F24" s="39" t="s">
        <v>496</v>
      </c>
      <c r="G24" s="40">
        <v>14</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60">
      <c r="A27" s="36" t="s">
        <v>467</v>
      </c>
      <c r="B27" s="44"/>
      <c r="C27" s="45"/>
      <c r="D27" s="45"/>
      <c r="E27" s="38" t="s">
        <v>2953</v>
      </c>
      <c r="F27" s="45"/>
      <c r="G27" s="45"/>
      <c r="H27" s="45"/>
      <c r="I27" s="45"/>
      <c r="J27" s="47"/>
    </row>
    <row r="28">
      <c r="A28" s="36" t="s">
        <v>458</v>
      </c>
      <c r="B28" s="36">
        <v>5</v>
      </c>
      <c r="C28" s="37" t="s">
        <v>542</v>
      </c>
      <c r="D28" s="36" t="s">
        <v>460</v>
      </c>
      <c r="E28" s="38" t="s">
        <v>543</v>
      </c>
      <c r="F28" s="39" t="s">
        <v>482</v>
      </c>
      <c r="G28" s="40">
        <v>788.5</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90">
      <c r="A31" s="36" t="s">
        <v>467</v>
      </c>
      <c r="B31" s="44"/>
      <c r="C31" s="45"/>
      <c r="D31" s="45"/>
      <c r="E31" s="38" t="s">
        <v>2954</v>
      </c>
      <c r="F31" s="45"/>
      <c r="G31" s="45"/>
      <c r="H31" s="45"/>
      <c r="I31" s="45"/>
      <c r="J31" s="47"/>
    </row>
    <row r="32">
      <c r="A32" s="36" t="s">
        <v>458</v>
      </c>
      <c r="B32" s="36">
        <v>6</v>
      </c>
      <c r="C32" s="37" t="s">
        <v>2955</v>
      </c>
      <c r="D32" s="36" t="s">
        <v>460</v>
      </c>
      <c r="E32" s="38" t="s">
        <v>2956</v>
      </c>
      <c r="F32" s="39" t="s">
        <v>2957</v>
      </c>
      <c r="G32" s="40">
        <v>24</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150">
      <c r="A35" s="36" t="s">
        <v>467</v>
      </c>
      <c r="B35" s="44"/>
      <c r="C35" s="45"/>
      <c r="D35" s="45"/>
      <c r="E35" s="38" t="s">
        <v>2958</v>
      </c>
      <c r="F35" s="45"/>
      <c r="G35" s="45"/>
      <c r="H35" s="45"/>
      <c r="I35" s="45"/>
      <c r="J35" s="47"/>
    </row>
    <row r="36">
      <c r="A36" s="36" t="s">
        <v>458</v>
      </c>
      <c r="B36" s="36">
        <v>7</v>
      </c>
      <c r="C36" s="37" t="s">
        <v>2959</v>
      </c>
      <c r="D36" s="36" t="s">
        <v>460</v>
      </c>
      <c r="E36" s="38" t="s">
        <v>2960</v>
      </c>
      <c r="F36" s="39" t="s">
        <v>496</v>
      </c>
      <c r="G36" s="40">
        <v>2</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180">
      <c r="A39" s="36" t="s">
        <v>467</v>
      </c>
      <c r="B39" s="44"/>
      <c r="C39" s="45"/>
      <c r="D39" s="45"/>
      <c r="E39" s="38" t="s">
        <v>2961</v>
      </c>
      <c r="F39" s="45"/>
      <c r="G39" s="45"/>
      <c r="H39" s="45"/>
      <c r="I39" s="45"/>
      <c r="J39" s="47"/>
    </row>
    <row r="40">
      <c r="A40" s="36" t="s">
        <v>458</v>
      </c>
      <c r="B40" s="36">
        <v>8</v>
      </c>
      <c r="C40" s="37" t="s">
        <v>545</v>
      </c>
      <c r="D40" s="36" t="s">
        <v>460</v>
      </c>
      <c r="E40" s="38" t="s">
        <v>546</v>
      </c>
      <c r="F40" s="39" t="s">
        <v>496</v>
      </c>
      <c r="G40" s="40">
        <v>1</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20">
      <c r="A43" s="36" t="s">
        <v>467</v>
      </c>
      <c r="B43" s="44"/>
      <c r="C43" s="45"/>
      <c r="D43" s="45"/>
      <c r="E43" s="38" t="s">
        <v>547</v>
      </c>
      <c r="F43" s="45"/>
      <c r="G43" s="45"/>
      <c r="H43" s="45"/>
      <c r="I43" s="45"/>
      <c r="J43" s="47"/>
    </row>
    <row r="44">
      <c r="A44" s="36" t="s">
        <v>458</v>
      </c>
      <c r="B44" s="36">
        <v>9</v>
      </c>
      <c r="C44" s="37" t="s">
        <v>551</v>
      </c>
      <c r="D44" s="36" t="s">
        <v>460</v>
      </c>
      <c r="E44" s="38" t="s">
        <v>552</v>
      </c>
      <c r="F44" s="39" t="s">
        <v>553</v>
      </c>
      <c r="G44" s="40">
        <v>112</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75">
      <c r="A47" s="36" t="s">
        <v>467</v>
      </c>
      <c r="B47" s="44"/>
      <c r="C47" s="45"/>
      <c r="D47" s="45"/>
      <c r="E47" s="38" t="s">
        <v>1449</v>
      </c>
      <c r="F47" s="45"/>
      <c r="G47" s="45"/>
      <c r="H47" s="45"/>
      <c r="I47" s="45"/>
      <c r="J47" s="47"/>
    </row>
    <row r="48" ht="30">
      <c r="A48" s="36" t="s">
        <v>458</v>
      </c>
      <c r="B48" s="36">
        <v>10</v>
      </c>
      <c r="C48" s="37" t="s">
        <v>2962</v>
      </c>
      <c r="D48" s="36" t="s">
        <v>460</v>
      </c>
      <c r="E48" s="38" t="s">
        <v>2963</v>
      </c>
      <c r="F48" s="39" t="s">
        <v>1464</v>
      </c>
      <c r="G48" s="40">
        <v>1</v>
      </c>
      <c r="H48" s="41">
        <v>0</v>
      </c>
      <c r="I48" s="42">
        <f>ROUND(G48*H48,P4)</f>
        <v>0</v>
      </c>
      <c r="J48" s="39" t="s">
        <v>463</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30">
      <c r="A51" s="36" t="s">
        <v>467</v>
      </c>
      <c r="B51" s="44"/>
      <c r="C51" s="45"/>
      <c r="D51" s="45"/>
      <c r="E51" s="38" t="s">
        <v>2964</v>
      </c>
      <c r="F51" s="45"/>
      <c r="G51" s="45"/>
      <c r="H51" s="45"/>
      <c r="I51" s="45"/>
      <c r="J51" s="47"/>
    </row>
    <row r="52">
      <c r="A52" s="36" t="s">
        <v>458</v>
      </c>
      <c r="B52" s="36">
        <v>11</v>
      </c>
      <c r="C52" s="37" t="s">
        <v>766</v>
      </c>
      <c r="D52" s="36" t="s">
        <v>460</v>
      </c>
      <c r="E52" s="38" t="s">
        <v>767</v>
      </c>
      <c r="F52" s="39" t="s">
        <v>553</v>
      </c>
      <c r="G52" s="40">
        <v>40</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90">
      <c r="A55" s="36" t="s">
        <v>467</v>
      </c>
      <c r="B55" s="44"/>
      <c r="C55" s="45"/>
      <c r="D55" s="45"/>
      <c r="E55" s="38" t="s">
        <v>2965</v>
      </c>
      <c r="F55" s="45"/>
      <c r="G55" s="45"/>
      <c r="H55" s="45"/>
      <c r="I55" s="45"/>
      <c r="J55" s="47"/>
    </row>
    <row r="56">
      <c r="A56" s="36" t="s">
        <v>458</v>
      </c>
      <c r="B56" s="36">
        <v>12</v>
      </c>
      <c r="C56" s="37" t="s">
        <v>770</v>
      </c>
      <c r="D56" s="36" t="s">
        <v>460</v>
      </c>
      <c r="E56" s="38" t="s">
        <v>771</v>
      </c>
      <c r="F56" s="39" t="s">
        <v>553</v>
      </c>
      <c r="G56" s="40">
        <v>16</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90">
      <c r="A59" s="36" t="s">
        <v>467</v>
      </c>
      <c r="B59" s="44"/>
      <c r="C59" s="45"/>
      <c r="D59" s="45"/>
      <c r="E59" s="38" t="s">
        <v>2966</v>
      </c>
      <c r="F59" s="45"/>
      <c r="G59" s="45"/>
      <c r="H59" s="45"/>
      <c r="I59" s="45"/>
      <c r="J59" s="47"/>
    </row>
    <row r="60">
      <c r="A60" s="36" t="s">
        <v>458</v>
      </c>
      <c r="B60" s="36">
        <v>13</v>
      </c>
      <c r="C60" s="37" t="s">
        <v>2967</v>
      </c>
      <c r="D60" s="36" t="s">
        <v>460</v>
      </c>
      <c r="E60" s="38" t="s">
        <v>2968</v>
      </c>
      <c r="F60" s="39" t="s">
        <v>496</v>
      </c>
      <c r="G60" s="40">
        <v>2</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05">
      <c r="A63" s="36" t="s">
        <v>467</v>
      </c>
      <c r="B63" s="44"/>
      <c r="C63" s="45"/>
      <c r="D63" s="45"/>
      <c r="E63" s="38" t="s">
        <v>2969</v>
      </c>
      <c r="F63" s="45"/>
      <c r="G63" s="45"/>
      <c r="H63" s="45"/>
      <c r="I63" s="45"/>
      <c r="J63" s="47"/>
    </row>
    <row r="64">
      <c r="A64" s="36" t="s">
        <v>458</v>
      </c>
      <c r="B64" s="36">
        <v>14</v>
      </c>
      <c r="C64" s="37" t="s">
        <v>2970</v>
      </c>
      <c r="D64" s="36" t="s">
        <v>460</v>
      </c>
      <c r="E64" s="38" t="s">
        <v>2971</v>
      </c>
      <c r="F64" s="39" t="s">
        <v>496</v>
      </c>
      <c r="G64" s="40">
        <v>6</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90">
      <c r="A67" s="36" t="s">
        <v>467</v>
      </c>
      <c r="B67" s="44"/>
      <c r="C67" s="45"/>
      <c r="D67" s="45"/>
      <c r="E67" s="38" t="s">
        <v>2972</v>
      </c>
      <c r="F67" s="45"/>
      <c r="G67" s="45"/>
      <c r="H67" s="45"/>
      <c r="I67" s="45"/>
      <c r="J67" s="47"/>
    </row>
    <row r="68">
      <c r="A68" s="36" t="s">
        <v>458</v>
      </c>
      <c r="B68" s="36">
        <v>15</v>
      </c>
      <c r="C68" s="37" t="s">
        <v>2973</v>
      </c>
      <c r="D68" s="36" t="s">
        <v>460</v>
      </c>
      <c r="E68" s="38" t="s">
        <v>2974</v>
      </c>
      <c r="F68" s="39" t="s">
        <v>2975</v>
      </c>
      <c r="G68" s="40">
        <v>160.09999999999999</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466</v>
      </c>
      <c r="F70" s="45"/>
      <c r="G70" s="45"/>
      <c r="H70" s="45"/>
      <c r="I70" s="45"/>
      <c r="J70" s="47"/>
    </row>
    <row r="71" ht="165">
      <c r="A71" s="36" t="s">
        <v>467</v>
      </c>
      <c r="B71" s="44"/>
      <c r="C71" s="45"/>
      <c r="D71" s="45"/>
      <c r="E71" s="38" t="s">
        <v>2976</v>
      </c>
      <c r="F71" s="45"/>
      <c r="G71" s="45"/>
      <c r="H71" s="45"/>
      <c r="I71" s="45"/>
      <c r="J71" s="47"/>
    </row>
    <row r="72">
      <c r="A72" s="36" t="s">
        <v>458</v>
      </c>
      <c r="B72" s="36">
        <v>16</v>
      </c>
      <c r="C72" s="37" t="s">
        <v>2977</v>
      </c>
      <c r="D72" s="36" t="s">
        <v>460</v>
      </c>
      <c r="E72" s="38" t="s">
        <v>2978</v>
      </c>
      <c r="F72" s="39" t="s">
        <v>482</v>
      </c>
      <c r="G72" s="40">
        <v>4002</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466</v>
      </c>
      <c r="F74" s="45"/>
      <c r="G74" s="45"/>
      <c r="H74" s="45"/>
      <c r="I74" s="45"/>
      <c r="J74" s="47"/>
    </row>
    <row r="75" ht="105">
      <c r="A75" s="36" t="s">
        <v>467</v>
      </c>
      <c r="B75" s="44"/>
      <c r="C75" s="45"/>
      <c r="D75" s="45"/>
      <c r="E75" s="38" t="s">
        <v>2979</v>
      </c>
      <c r="F75" s="45"/>
      <c r="G75" s="45"/>
      <c r="H75" s="45"/>
      <c r="I75" s="45"/>
      <c r="J75" s="47"/>
    </row>
    <row r="76">
      <c r="A76" s="36" t="s">
        <v>458</v>
      </c>
      <c r="B76" s="36">
        <v>17</v>
      </c>
      <c r="C76" s="37" t="s">
        <v>2980</v>
      </c>
      <c r="D76" s="36" t="s">
        <v>460</v>
      </c>
      <c r="E76" s="38" t="s">
        <v>2981</v>
      </c>
      <c r="F76" s="39" t="s">
        <v>482</v>
      </c>
      <c r="G76" s="40">
        <v>4002</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466</v>
      </c>
      <c r="F78" s="45"/>
      <c r="G78" s="45"/>
      <c r="H78" s="45"/>
      <c r="I78" s="45"/>
      <c r="J78" s="47"/>
    </row>
    <row r="79" ht="165">
      <c r="A79" s="36" t="s">
        <v>467</v>
      </c>
      <c r="B79" s="44"/>
      <c r="C79" s="45"/>
      <c r="D79" s="45"/>
      <c r="E79" s="38" t="s">
        <v>2982</v>
      </c>
      <c r="F79" s="45"/>
      <c r="G79" s="45"/>
      <c r="H79" s="45"/>
      <c r="I79" s="45"/>
      <c r="J79" s="47"/>
    </row>
    <row r="80">
      <c r="A80" s="36" t="s">
        <v>458</v>
      </c>
      <c r="B80" s="36">
        <v>18</v>
      </c>
      <c r="C80" s="37" t="s">
        <v>2904</v>
      </c>
      <c r="D80" s="36" t="s">
        <v>460</v>
      </c>
      <c r="E80" s="38" t="s">
        <v>2905</v>
      </c>
      <c r="F80" s="39" t="s">
        <v>557</v>
      </c>
      <c r="G80" s="40">
        <v>51.219999999999999</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466</v>
      </c>
      <c r="F82" s="45"/>
      <c r="G82" s="45"/>
      <c r="H82" s="45"/>
      <c r="I82" s="45"/>
      <c r="J82" s="47"/>
    </row>
    <row r="83" ht="165">
      <c r="A83" s="36" t="s">
        <v>467</v>
      </c>
      <c r="B83" s="44"/>
      <c r="C83" s="45"/>
      <c r="D83" s="45"/>
      <c r="E83" s="38" t="s">
        <v>2983</v>
      </c>
      <c r="F83" s="45"/>
      <c r="G83" s="45"/>
      <c r="H83" s="45"/>
      <c r="I83" s="45"/>
      <c r="J83" s="47"/>
    </row>
    <row r="84">
      <c r="A84" s="36" t="s">
        <v>458</v>
      </c>
      <c r="B84" s="36">
        <v>19</v>
      </c>
      <c r="C84" s="37" t="s">
        <v>559</v>
      </c>
      <c r="D84" s="36" t="s">
        <v>460</v>
      </c>
      <c r="E84" s="38" t="s">
        <v>560</v>
      </c>
      <c r="F84" s="39" t="s">
        <v>482</v>
      </c>
      <c r="G84" s="40">
        <v>852</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1877</v>
      </c>
      <c r="F86" s="45"/>
      <c r="G86" s="45"/>
      <c r="H86" s="45"/>
      <c r="I86" s="45"/>
      <c r="J86" s="47"/>
    </row>
    <row r="87" ht="135">
      <c r="A87" s="36" t="s">
        <v>467</v>
      </c>
      <c r="B87" s="44"/>
      <c r="C87" s="45"/>
      <c r="D87" s="45"/>
      <c r="E87" s="38" t="s">
        <v>2984</v>
      </c>
      <c r="F87" s="45"/>
      <c r="G87" s="45"/>
      <c r="H87" s="45"/>
      <c r="I87" s="45"/>
      <c r="J87" s="47"/>
    </row>
    <row r="88">
      <c r="A88" s="36" t="s">
        <v>458</v>
      </c>
      <c r="B88" s="36">
        <v>20</v>
      </c>
      <c r="C88" s="37" t="s">
        <v>562</v>
      </c>
      <c r="D88" s="36" t="s">
        <v>460</v>
      </c>
      <c r="E88" s="38" t="s">
        <v>563</v>
      </c>
      <c r="F88" s="39" t="s">
        <v>496</v>
      </c>
      <c r="G88" s="40">
        <v>4</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466</v>
      </c>
      <c r="F90" s="45"/>
      <c r="G90" s="45"/>
      <c r="H90" s="45"/>
      <c r="I90" s="45"/>
      <c r="J90" s="47"/>
    </row>
    <row r="91" ht="135">
      <c r="A91" s="36" t="s">
        <v>467</v>
      </c>
      <c r="B91" s="44"/>
      <c r="C91" s="45"/>
      <c r="D91" s="45"/>
      <c r="E91" s="38" t="s">
        <v>689</v>
      </c>
      <c r="F91" s="45"/>
      <c r="G91" s="45"/>
      <c r="H91" s="45"/>
      <c r="I91" s="45"/>
      <c r="J91" s="47"/>
    </row>
    <row r="92">
      <c r="A92" s="36" t="s">
        <v>458</v>
      </c>
      <c r="B92" s="36">
        <v>21</v>
      </c>
      <c r="C92" s="37" t="s">
        <v>565</v>
      </c>
      <c r="D92" s="36" t="s">
        <v>460</v>
      </c>
      <c r="E92" s="38" t="s">
        <v>566</v>
      </c>
      <c r="F92" s="39" t="s">
        <v>496</v>
      </c>
      <c r="G92" s="40">
        <v>4</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466</v>
      </c>
      <c r="F94" s="45"/>
      <c r="G94" s="45"/>
      <c r="H94" s="45"/>
      <c r="I94" s="45"/>
      <c r="J94" s="47"/>
    </row>
    <row r="95" ht="105">
      <c r="A95" s="36" t="s">
        <v>467</v>
      </c>
      <c r="B95" s="44"/>
      <c r="C95" s="45"/>
      <c r="D95" s="45"/>
      <c r="E95" s="38" t="s">
        <v>567</v>
      </c>
      <c r="F95" s="45"/>
      <c r="G95" s="45"/>
      <c r="H95" s="45"/>
      <c r="I95" s="45"/>
      <c r="J95" s="47"/>
    </row>
    <row r="96">
      <c r="A96" s="36" t="s">
        <v>458</v>
      </c>
      <c r="B96" s="36">
        <v>22</v>
      </c>
      <c r="C96" s="37" t="s">
        <v>568</v>
      </c>
      <c r="D96" s="36" t="s">
        <v>460</v>
      </c>
      <c r="E96" s="38" t="s">
        <v>569</v>
      </c>
      <c r="F96" s="39" t="s">
        <v>482</v>
      </c>
      <c r="G96" s="40">
        <v>1304</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135">
      <c r="A99" s="36" t="s">
        <v>467</v>
      </c>
      <c r="B99" s="44"/>
      <c r="C99" s="45"/>
      <c r="D99" s="45"/>
      <c r="E99" s="38" t="s">
        <v>2985</v>
      </c>
      <c r="F99" s="45"/>
      <c r="G99" s="45"/>
      <c r="H99" s="45"/>
      <c r="I99" s="45"/>
      <c r="J99" s="47"/>
    </row>
    <row r="100">
      <c r="A100" s="36" t="s">
        <v>458</v>
      </c>
      <c r="B100" s="36">
        <v>23</v>
      </c>
      <c r="C100" s="37" t="s">
        <v>571</v>
      </c>
      <c r="D100" s="36" t="s">
        <v>460</v>
      </c>
      <c r="E100" s="38" t="s">
        <v>572</v>
      </c>
      <c r="F100" s="39" t="s">
        <v>482</v>
      </c>
      <c r="G100" s="40">
        <v>1304</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466</v>
      </c>
      <c r="F102" s="45"/>
      <c r="G102" s="45"/>
      <c r="H102" s="45"/>
      <c r="I102" s="45"/>
      <c r="J102" s="47"/>
    </row>
    <row r="103" ht="105">
      <c r="A103" s="36" t="s">
        <v>467</v>
      </c>
      <c r="B103" s="44"/>
      <c r="C103" s="45"/>
      <c r="D103" s="45"/>
      <c r="E103" s="38" t="s">
        <v>2986</v>
      </c>
      <c r="F103" s="45"/>
      <c r="G103" s="45"/>
      <c r="H103" s="45"/>
      <c r="I103" s="45"/>
      <c r="J103" s="47"/>
    </row>
    <row r="104">
      <c r="A104" s="36" t="s">
        <v>458</v>
      </c>
      <c r="B104" s="36">
        <v>24</v>
      </c>
      <c r="C104" s="37" t="s">
        <v>574</v>
      </c>
      <c r="D104" s="36" t="s">
        <v>460</v>
      </c>
      <c r="E104" s="38" t="s">
        <v>575</v>
      </c>
      <c r="F104" s="39" t="s">
        <v>576</v>
      </c>
      <c r="G104" s="40">
        <v>4</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466</v>
      </c>
      <c r="F106" s="45"/>
      <c r="G106" s="45"/>
      <c r="H106" s="45"/>
      <c r="I106" s="45"/>
      <c r="J106" s="47"/>
    </row>
    <row r="107" ht="105">
      <c r="A107" s="36" t="s">
        <v>467</v>
      </c>
      <c r="B107" s="44"/>
      <c r="C107" s="45"/>
      <c r="D107" s="45"/>
      <c r="E107" s="38" t="s">
        <v>694</v>
      </c>
      <c r="F107" s="45"/>
      <c r="G107" s="45"/>
      <c r="H107" s="45"/>
      <c r="I107" s="45"/>
      <c r="J107" s="47"/>
    </row>
    <row r="108">
      <c r="A108" s="36" t="s">
        <v>458</v>
      </c>
      <c r="B108" s="36">
        <v>25</v>
      </c>
      <c r="C108" s="37" t="s">
        <v>578</v>
      </c>
      <c r="D108" s="36" t="s">
        <v>460</v>
      </c>
      <c r="E108" s="38" t="s">
        <v>579</v>
      </c>
      <c r="F108" s="39" t="s">
        <v>482</v>
      </c>
      <c r="G108" s="40">
        <v>1304</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120">
      <c r="A111" s="36" t="s">
        <v>467</v>
      </c>
      <c r="B111" s="44"/>
      <c r="C111" s="45"/>
      <c r="D111" s="45"/>
      <c r="E111" s="38" t="s">
        <v>2987</v>
      </c>
      <c r="F111" s="45"/>
      <c r="G111" s="45"/>
      <c r="H111" s="45"/>
      <c r="I111" s="45"/>
      <c r="J111" s="47"/>
    </row>
    <row r="112">
      <c r="A112" s="36" t="s">
        <v>458</v>
      </c>
      <c r="B112" s="36">
        <v>26</v>
      </c>
      <c r="C112" s="37" t="s">
        <v>581</v>
      </c>
      <c r="D112" s="36" t="s">
        <v>460</v>
      </c>
      <c r="E112" s="38" t="s">
        <v>582</v>
      </c>
      <c r="F112" s="39" t="s">
        <v>496</v>
      </c>
      <c r="G112" s="40">
        <v>8</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466</v>
      </c>
      <c r="F114" s="45"/>
      <c r="G114" s="45"/>
      <c r="H114" s="45"/>
      <c r="I114" s="45"/>
      <c r="J114" s="47"/>
    </row>
    <row r="115" ht="135">
      <c r="A115" s="36" t="s">
        <v>467</v>
      </c>
      <c r="B115" s="44"/>
      <c r="C115" s="45"/>
      <c r="D115" s="45"/>
      <c r="E115" s="38" t="s">
        <v>689</v>
      </c>
      <c r="F115" s="45"/>
      <c r="G115" s="45"/>
      <c r="H115" s="45"/>
      <c r="I115" s="45"/>
      <c r="J115" s="47"/>
    </row>
    <row r="116">
      <c r="A116" s="36" t="s">
        <v>458</v>
      </c>
      <c r="B116" s="36">
        <v>27</v>
      </c>
      <c r="C116" s="37" t="s">
        <v>583</v>
      </c>
      <c r="D116" s="36" t="s">
        <v>460</v>
      </c>
      <c r="E116" s="38" t="s">
        <v>584</v>
      </c>
      <c r="F116" s="39" t="s">
        <v>496</v>
      </c>
      <c r="G116" s="40">
        <v>8</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05">
      <c r="A119" s="36" t="s">
        <v>467</v>
      </c>
      <c r="B119" s="44"/>
      <c r="C119" s="45"/>
      <c r="D119" s="45"/>
      <c r="E119" s="38" t="s">
        <v>567</v>
      </c>
      <c r="F119" s="45"/>
      <c r="G119" s="45"/>
      <c r="H119" s="45"/>
      <c r="I119" s="45"/>
      <c r="J119" s="47"/>
    </row>
    <row r="120">
      <c r="A120" s="36" t="s">
        <v>458</v>
      </c>
      <c r="B120" s="36">
        <v>28</v>
      </c>
      <c r="C120" s="37" t="s">
        <v>701</v>
      </c>
      <c r="D120" s="36" t="s">
        <v>460</v>
      </c>
      <c r="E120" s="38" t="s">
        <v>702</v>
      </c>
      <c r="F120" s="39" t="s">
        <v>496</v>
      </c>
      <c r="G120" s="40">
        <v>1</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75">
      <c r="A123" s="36" t="s">
        <v>467</v>
      </c>
      <c r="B123" s="44"/>
      <c r="C123" s="45"/>
      <c r="D123" s="45"/>
      <c r="E123" s="38" t="s">
        <v>704</v>
      </c>
      <c r="F123" s="45"/>
      <c r="G123" s="45"/>
      <c r="H123" s="45"/>
      <c r="I123" s="45"/>
      <c r="J123" s="47"/>
    </row>
    <row r="124">
      <c r="A124" s="36" t="s">
        <v>458</v>
      </c>
      <c r="B124" s="36">
        <v>29</v>
      </c>
      <c r="C124" s="37" t="s">
        <v>595</v>
      </c>
      <c r="D124" s="36" t="s">
        <v>460</v>
      </c>
      <c r="E124" s="38" t="s">
        <v>596</v>
      </c>
      <c r="F124" s="39" t="s">
        <v>496</v>
      </c>
      <c r="G124" s="40">
        <v>1</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05">
      <c r="A127" s="36" t="s">
        <v>467</v>
      </c>
      <c r="B127" s="44"/>
      <c r="C127" s="45"/>
      <c r="D127" s="45"/>
      <c r="E127" s="38" t="s">
        <v>567</v>
      </c>
      <c r="F127" s="45"/>
      <c r="G127" s="45"/>
      <c r="H127" s="45"/>
      <c r="I127" s="45"/>
      <c r="J127" s="47"/>
    </row>
    <row r="128">
      <c r="A128" s="36" t="s">
        <v>458</v>
      </c>
      <c r="B128" s="36">
        <v>30</v>
      </c>
      <c r="C128" s="37" t="s">
        <v>706</v>
      </c>
      <c r="D128" s="36" t="s">
        <v>460</v>
      </c>
      <c r="E128" s="38" t="s">
        <v>707</v>
      </c>
      <c r="F128" s="39" t="s">
        <v>496</v>
      </c>
      <c r="G128" s="40">
        <v>1</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466</v>
      </c>
      <c r="F130" s="45"/>
      <c r="G130" s="45"/>
      <c r="H130" s="45"/>
      <c r="I130" s="45"/>
      <c r="J130" s="47"/>
    </row>
    <row r="131" ht="150">
      <c r="A131" s="36" t="s">
        <v>467</v>
      </c>
      <c r="B131" s="44"/>
      <c r="C131" s="45"/>
      <c r="D131" s="45"/>
      <c r="E131" s="38" t="s">
        <v>2988</v>
      </c>
      <c r="F131" s="45"/>
      <c r="G131" s="45"/>
      <c r="H131" s="45"/>
      <c r="I131" s="45"/>
      <c r="J131" s="47"/>
    </row>
    <row r="132">
      <c r="A132" s="36" t="s">
        <v>458</v>
      </c>
      <c r="B132" s="36">
        <v>31</v>
      </c>
      <c r="C132" s="37" t="s">
        <v>708</v>
      </c>
      <c r="D132" s="36" t="s">
        <v>460</v>
      </c>
      <c r="E132" s="38" t="s">
        <v>709</v>
      </c>
      <c r="F132" s="39" t="s">
        <v>496</v>
      </c>
      <c r="G132" s="40">
        <v>1</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105">
      <c r="A135" s="36" t="s">
        <v>467</v>
      </c>
      <c r="B135" s="44"/>
      <c r="C135" s="45"/>
      <c r="D135" s="45"/>
      <c r="E135" s="38" t="s">
        <v>567</v>
      </c>
      <c r="F135" s="45"/>
      <c r="G135" s="45"/>
      <c r="H135" s="45"/>
      <c r="I135" s="45"/>
      <c r="J135" s="47"/>
    </row>
    <row r="136">
      <c r="A136" s="36" t="s">
        <v>458</v>
      </c>
      <c r="B136" s="36">
        <v>32</v>
      </c>
      <c r="C136" s="37" t="s">
        <v>2989</v>
      </c>
      <c r="D136" s="36" t="s">
        <v>460</v>
      </c>
      <c r="E136" s="38" t="s">
        <v>2990</v>
      </c>
      <c r="F136" s="39" t="s">
        <v>496</v>
      </c>
      <c r="G136" s="40">
        <v>22</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105">
      <c r="A139" s="36" t="s">
        <v>467</v>
      </c>
      <c r="B139" s="44"/>
      <c r="C139" s="45"/>
      <c r="D139" s="45"/>
      <c r="E139" s="38" t="s">
        <v>2991</v>
      </c>
      <c r="F139" s="45"/>
      <c r="G139" s="45"/>
      <c r="H139" s="45"/>
      <c r="I139" s="45"/>
      <c r="J139" s="47"/>
    </row>
    <row r="140">
      <c r="A140" s="36" t="s">
        <v>458</v>
      </c>
      <c r="B140" s="36">
        <v>33</v>
      </c>
      <c r="C140" s="37" t="s">
        <v>2992</v>
      </c>
      <c r="D140" s="36" t="s">
        <v>460</v>
      </c>
      <c r="E140" s="38" t="s">
        <v>2993</v>
      </c>
      <c r="F140" s="39" t="s">
        <v>496</v>
      </c>
      <c r="G140" s="40">
        <v>54</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165">
      <c r="A143" s="36" t="s">
        <v>467</v>
      </c>
      <c r="B143" s="44"/>
      <c r="C143" s="45"/>
      <c r="D143" s="45"/>
      <c r="E143" s="38" t="s">
        <v>2994</v>
      </c>
      <c r="F143" s="45"/>
      <c r="G143" s="45"/>
      <c r="H143" s="45"/>
      <c r="I143" s="45"/>
      <c r="J143" s="47"/>
    </row>
    <row r="144">
      <c r="A144" s="36" t="s">
        <v>458</v>
      </c>
      <c r="B144" s="36">
        <v>34</v>
      </c>
      <c r="C144" s="37" t="s">
        <v>2915</v>
      </c>
      <c r="D144" s="36" t="s">
        <v>460</v>
      </c>
      <c r="E144" s="38" t="s">
        <v>2916</v>
      </c>
      <c r="F144" s="39" t="s">
        <v>496</v>
      </c>
      <c r="G144" s="40">
        <v>13</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135">
      <c r="A147" s="36" t="s">
        <v>467</v>
      </c>
      <c r="B147" s="44"/>
      <c r="C147" s="45"/>
      <c r="D147" s="45"/>
      <c r="E147" s="38" t="s">
        <v>2995</v>
      </c>
      <c r="F147" s="45"/>
      <c r="G147" s="45"/>
      <c r="H147" s="45"/>
      <c r="I147" s="45"/>
      <c r="J147" s="47"/>
    </row>
    <row r="148">
      <c r="A148" s="36" t="s">
        <v>458</v>
      </c>
      <c r="B148" s="36">
        <v>35</v>
      </c>
      <c r="C148" s="37" t="s">
        <v>2917</v>
      </c>
      <c r="D148" s="36" t="s">
        <v>460</v>
      </c>
      <c r="E148" s="38" t="s">
        <v>2918</v>
      </c>
      <c r="F148" s="39" t="s">
        <v>496</v>
      </c>
      <c r="G148" s="40">
        <v>13</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20">
      <c r="A151" s="36" t="s">
        <v>467</v>
      </c>
      <c r="B151" s="44"/>
      <c r="C151" s="45"/>
      <c r="D151" s="45"/>
      <c r="E151" s="38" t="s">
        <v>2996</v>
      </c>
      <c r="F151" s="45"/>
      <c r="G151" s="45"/>
      <c r="H151" s="45"/>
      <c r="I151" s="45"/>
      <c r="J151" s="47"/>
    </row>
    <row r="152">
      <c r="A152" s="36" t="s">
        <v>458</v>
      </c>
      <c r="B152" s="36">
        <v>36</v>
      </c>
      <c r="C152" s="37" t="s">
        <v>2997</v>
      </c>
      <c r="D152" s="36" t="s">
        <v>460</v>
      </c>
      <c r="E152" s="38" t="s">
        <v>2998</v>
      </c>
      <c r="F152" s="39" t="s">
        <v>496</v>
      </c>
      <c r="G152" s="40">
        <v>28</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466</v>
      </c>
      <c r="F154" s="45"/>
      <c r="G154" s="45"/>
      <c r="H154" s="45"/>
      <c r="I154" s="45"/>
      <c r="J154" s="47"/>
    </row>
    <row r="155" ht="165">
      <c r="A155" s="36" t="s">
        <v>467</v>
      </c>
      <c r="B155" s="44"/>
      <c r="C155" s="45"/>
      <c r="D155" s="45"/>
      <c r="E155" s="38" t="s">
        <v>2999</v>
      </c>
      <c r="F155" s="45"/>
      <c r="G155" s="45"/>
      <c r="H155" s="45"/>
      <c r="I155" s="45"/>
      <c r="J155" s="47"/>
    </row>
    <row r="156">
      <c r="A156" s="36" t="s">
        <v>458</v>
      </c>
      <c r="B156" s="36">
        <v>37</v>
      </c>
      <c r="C156" s="37" t="s">
        <v>3000</v>
      </c>
      <c r="D156" s="36" t="s">
        <v>460</v>
      </c>
      <c r="E156" s="38" t="s">
        <v>3001</v>
      </c>
      <c r="F156" s="39" t="s">
        <v>496</v>
      </c>
      <c r="G156" s="40">
        <v>19</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466</v>
      </c>
      <c r="F158" s="45"/>
      <c r="G158" s="45"/>
      <c r="H158" s="45"/>
      <c r="I158" s="45"/>
      <c r="J158" s="47"/>
    </row>
    <row r="159" ht="135">
      <c r="A159" s="36" t="s">
        <v>467</v>
      </c>
      <c r="B159" s="44"/>
      <c r="C159" s="45"/>
      <c r="D159" s="45"/>
      <c r="E159" s="38" t="s">
        <v>3002</v>
      </c>
      <c r="F159" s="45"/>
      <c r="G159" s="45"/>
      <c r="H159" s="45"/>
      <c r="I159" s="45"/>
      <c r="J159" s="47"/>
    </row>
    <row r="160">
      <c r="A160" s="36" t="s">
        <v>458</v>
      </c>
      <c r="B160" s="36">
        <v>38</v>
      </c>
      <c r="C160" s="37" t="s">
        <v>3003</v>
      </c>
      <c r="D160" s="36" t="s">
        <v>460</v>
      </c>
      <c r="E160" s="38" t="s">
        <v>3004</v>
      </c>
      <c r="F160" s="39" t="s">
        <v>496</v>
      </c>
      <c r="G160" s="40">
        <v>19</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c r="A162" s="36" t="s">
        <v>465</v>
      </c>
      <c r="B162" s="44"/>
      <c r="C162" s="45"/>
      <c r="D162" s="45"/>
      <c r="E162" s="48" t="s">
        <v>466</v>
      </c>
      <c r="F162" s="45"/>
      <c r="G162" s="45"/>
      <c r="H162" s="45"/>
      <c r="I162" s="45"/>
      <c r="J162" s="47"/>
    </row>
    <row r="163" ht="120">
      <c r="A163" s="36" t="s">
        <v>467</v>
      </c>
      <c r="B163" s="44"/>
      <c r="C163" s="45"/>
      <c r="D163" s="45"/>
      <c r="E163" s="38" t="s">
        <v>3005</v>
      </c>
      <c r="F163" s="45"/>
      <c r="G163" s="45"/>
      <c r="H163" s="45"/>
      <c r="I163" s="45"/>
      <c r="J163" s="47"/>
    </row>
    <row r="164">
      <c r="A164" s="36" t="s">
        <v>458</v>
      </c>
      <c r="B164" s="36">
        <v>39</v>
      </c>
      <c r="C164" s="37" t="s">
        <v>3006</v>
      </c>
      <c r="D164" s="36" t="s">
        <v>460</v>
      </c>
      <c r="E164" s="38" t="s">
        <v>3007</v>
      </c>
      <c r="F164" s="39" t="s">
        <v>496</v>
      </c>
      <c r="G164" s="40">
        <v>30</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c r="A166" s="36" t="s">
        <v>465</v>
      </c>
      <c r="B166" s="44"/>
      <c r="C166" s="45"/>
      <c r="D166" s="45"/>
      <c r="E166" s="48" t="s">
        <v>466</v>
      </c>
      <c r="F166" s="45"/>
      <c r="G166" s="45"/>
      <c r="H166" s="45"/>
      <c r="I166" s="45"/>
      <c r="J166" s="47"/>
    </row>
    <row r="167" ht="165">
      <c r="A167" s="36" t="s">
        <v>467</v>
      </c>
      <c r="B167" s="44"/>
      <c r="C167" s="45"/>
      <c r="D167" s="45"/>
      <c r="E167" s="38" t="s">
        <v>3008</v>
      </c>
      <c r="F167" s="45"/>
      <c r="G167" s="45"/>
      <c r="H167" s="45"/>
      <c r="I167" s="45"/>
      <c r="J167" s="47"/>
    </row>
    <row r="168">
      <c r="A168" s="36" t="s">
        <v>458</v>
      </c>
      <c r="B168" s="36">
        <v>40</v>
      </c>
      <c r="C168" s="37" t="s">
        <v>2919</v>
      </c>
      <c r="D168" s="36" t="s">
        <v>460</v>
      </c>
      <c r="E168" s="38" t="s">
        <v>2920</v>
      </c>
      <c r="F168" s="39" t="s">
        <v>496</v>
      </c>
      <c r="G168" s="40">
        <v>2</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466</v>
      </c>
      <c r="F170" s="45"/>
      <c r="G170" s="45"/>
      <c r="H170" s="45"/>
      <c r="I170" s="45"/>
      <c r="J170" s="47"/>
    </row>
    <row r="171" ht="120">
      <c r="A171" s="36" t="s">
        <v>467</v>
      </c>
      <c r="B171" s="44"/>
      <c r="C171" s="45"/>
      <c r="D171" s="45"/>
      <c r="E171" s="38" t="s">
        <v>2218</v>
      </c>
      <c r="F171" s="45"/>
      <c r="G171" s="45"/>
      <c r="H171" s="45"/>
      <c r="I171" s="45"/>
      <c r="J171" s="47"/>
    </row>
    <row r="172">
      <c r="A172" s="36" t="s">
        <v>458</v>
      </c>
      <c r="B172" s="36">
        <v>41</v>
      </c>
      <c r="C172" s="37" t="s">
        <v>2921</v>
      </c>
      <c r="D172" s="36" t="s">
        <v>460</v>
      </c>
      <c r="E172" s="38" t="s">
        <v>2922</v>
      </c>
      <c r="F172" s="39" t="s">
        <v>496</v>
      </c>
      <c r="G172" s="40">
        <v>2</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466</v>
      </c>
      <c r="F174" s="45"/>
      <c r="G174" s="45"/>
      <c r="H174" s="45"/>
      <c r="I174" s="45"/>
      <c r="J174" s="47"/>
    </row>
    <row r="175" ht="105">
      <c r="A175" s="36" t="s">
        <v>467</v>
      </c>
      <c r="B175" s="44"/>
      <c r="C175" s="45"/>
      <c r="D175" s="45"/>
      <c r="E175" s="38" t="s">
        <v>567</v>
      </c>
      <c r="F175" s="45"/>
      <c r="G175" s="45"/>
      <c r="H175" s="45"/>
      <c r="I175" s="45"/>
      <c r="J175" s="47"/>
    </row>
    <row r="176">
      <c r="A176" s="36" t="s">
        <v>458</v>
      </c>
      <c r="B176" s="36">
        <v>42</v>
      </c>
      <c r="C176" s="37" t="s">
        <v>2923</v>
      </c>
      <c r="D176" s="36" t="s">
        <v>460</v>
      </c>
      <c r="E176" s="38" t="s">
        <v>2924</v>
      </c>
      <c r="F176" s="39" t="s">
        <v>496</v>
      </c>
      <c r="G176" s="40">
        <v>38</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466</v>
      </c>
      <c r="F178" s="45"/>
      <c r="G178" s="45"/>
      <c r="H178" s="45"/>
      <c r="I178" s="45"/>
      <c r="J178" s="47"/>
    </row>
    <row r="179" ht="165">
      <c r="A179" s="36" t="s">
        <v>467</v>
      </c>
      <c r="B179" s="44"/>
      <c r="C179" s="45"/>
      <c r="D179" s="45"/>
      <c r="E179" s="38" t="s">
        <v>3009</v>
      </c>
      <c r="F179" s="45"/>
      <c r="G179" s="45"/>
      <c r="H179" s="45"/>
      <c r="I179" s="45"/>
      <c r="J179" s="47"/>
    </row>
    <row r="180">
      <c r="A180" s="36" t="s">
        <v>458</v>
      </c>
      <c r="B180" s="36">
        <v>43</v>
      </c>
      <c r="C180" s="37" t="s">
        <v>1430</v>
      </c>
      <c r="D180" s="36" t="s">
        <v>460</v>
      </c>
      <c r="E180" s="38" t="s">
        <v>1431</v>
      </c>
      <c r="F180" s="39" t="s">
        <v>496</v>
      </c>
      <c r="G180" s="40">
        <v>452</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c r="A182" s="36" t="s">
        <v>465</v>
      </c>
      <c r="B182" s="44"/>
      <c r="C182" s="45"/>
      <c r="D182" s="45"/>
      <c r="E182" s="48" t="s">
        <v>466</v>
      </c>
      <c r="F182" s="45"/>
      <c r="G182" s="45"/>
      <c r="H182" s="45"/>
      <c r="I182" s="45"/>
      <c r="J182" s="47"/>
    </row>
    <row r="183" ht="225">
      <c r="A183" s="36" t="s">
        <v>467</v>
      </c>
      <c r="B183" s="44"/>
      <c r="C183" s="45"/>
      <c r="D183" s="45"/>
      <c r="E183" s="38" t="s">
        <v>3010</v>
      </c>
      <c r="F183" s="45"/>
      <c r="G183" s="45"/>
      <c r="H183" s="45"/>
      <c r="I183" s="45"/>
      <c r="J183" s="47"/>
    </row>
    <row r="184" ht="30">
      <c r="A184" s="36" t="s">
        <v>458</v>
      </c>
      <c r="B184" s="36">
        <v>44</v>
      </c>
      <c r="C184" s="37" t="s">
        <v>2927</v>
      </c>
      <c r="D184" s="36" t="s">
        <v>460</v>
      </c>
      <c r="E184" s="38" t="s">
        <v>2928</v>
      </c>
      <c r="F184" s="39" t="s">
        <v>496</v>
      </c>
      <c r="G184" s="40">
        <v>116</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c r="A186" s="36" t="s">
        <v>465</v>
      </c>
      <c r="B186" s="44"/>
      <c r="C186" s="45"/>
      <c r="D186" s="45"/>
      <c r="E186" s="48" t="s">
        <v>466</v>
      </c>
      <c r="F186" s="45"/>
      <c r="G186" s="45"/>
      <c r="H186" s="45"/>
      <c r="I186" s="45"/>
      <c r="J186" s="47"/>
    </row>
    <row r="187" ht="135">
      <c r="A187" s="36" t="s">
        <v>467</v>
      </c>
      <c r="B187" s="44"/>
      <c r="C187" s="45"/>
      <c r="D187" s="45"/>
      <c r="E187" s="38" t="s">
        <v>3011</v>
      </c>
      <c r="F187" s="45"/>
      <c r="G187" s="45"/>
      <c r="H187" s="45"/>
      <c r="I187" s="45"/>
      <c r="J187" s="47"/>
    </row>
    <row r="188" ht="30">
      <c r="A188" s="36" t="s">
        <v>458</v>
      </c>
      <c r="B188" s="36">
        <v>45</v>
      </c>
      <c r="C188" s="37" t="s">
        <v>2930</v>
      </c>
      <c r="D188" s="36" t="s">
        <v>460</v>
      </c>
      <c r="E188" s="38" t="s">
        <v>2931</v>
      </c>
      <c r="F188" s="39" t="s">
        <v>496</v>
      </c>
      <c r="G188" s="40">
        <v>476</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c r="A190" s="36" t="s">
        <v>465</v>
      </c>
      <c r="B190" s="44"/>
      <c r="C190" s="45"/>
      <c r="D190" s="45"/>
      <c r="E190" s="48" t="s">
        <v>466</v>
      </c>
      <c r="F190" s="45"/>
      <c r="G190" s="45"/>
      <c r="H190" s="45"/>
      <c r="I190" s="45"/>
      <c r="J190" s="47"/>
    </row>
    <row r="191" ht="180">
      <c r="A191" s="36" t="s">
        <v>467</v>
      </c>
      <c r="B191" s="44"/>
      <c r="C191" s="45"/>
      <c r="D191" s="45"/>
      <c r="E191" s="38" t="s">
        <v>3012</v>
      </c>
      <c r="F191" s="45"/>
      <c r="G191" s="45"/>
      <c r="H191" s="45"/>
      <c r="I191" s="45"/>
      <c r="J191" s="47"/>
    </row>
    <row r="192" ht="30">
      <c r="A192" s="36" t="s">
        <v>458</v>
      </c>
      <c r="B192" s="36">
        <v>46</v>
      </c>
      <c r="C192" s="37" t="s">
        <v>3013</v>
      </c>
      <c r="D192" s="36" t="s">
        <v>460</v>
      </c>
      <c r="E192" s="38" t="s">
        <v>3014</v>
      </c>
      <c r="F192" s="39" t="s">
        <v>3015</v>
      </c>
      <c r="G192" s="40">
        <v>40</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c r="A194" s="36" t="s">
        <v>465</v>
      </c>
      <c r="B194" s="44"/>
      <c r="C194" s="45"/>
      <c r="D194" s="45"/>
      <c r="E194" s="48" t="s">
        <v>466</v>
      </c>
      <c r="F194" s="45"/>
      <c r="G194" s="45"/>
      <c r="H194" s="45"/>
      <c r="I194" s="45"/>
      <c r="J194" s="47"/>
    </row>
    <row r="195" ht="120">
      <c r="A195" s="36" t="s">
        <v>467</v>
      </c>
      <c r="B195" s="44"/>
      <c r="C195" s="45"/>
      <c r="D195" s="45"/>
      <c r="E195" s="38" t="s">
        <v>3016</v>
      </c>
      <c r="F195" s="45"/>
      <c r="G195" s="45"/>
      <c r="H195" s="45"/>
      <c r="I195" s="45"/>
      <c r="J195" s="47"/>
    </row>
    <row r="196" ht="30">
      <c r="A196" s="36" t="s">
        <v>458</v>
      </c>
      <c r="B196" s="36">
        <v>47</v>
      </c>
      <c r="C196" s="37" t="s">
        <v>3017</v>
      </c>
      <c r="D196" s="36" t="s">
        <v>460</v>
      </c>
      <c r="E196" s="38" t="s">
        <v>3018</v>
      </c>
      <c r="F196" s="39" t="s">
        <v>3015</v>
      </c>
      <c r="G196" s="40">
        <v>40</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c r="A198" s="36" t="s">
        <v>465</v>
      </c>
      <c r="B198" s="44"/>
      <c r="C198" s="45"/>
      <c r="D198" s="45"/>
      <c r="E198" s="48" t="s">
        <v>466</v>
      </c>
      <c r="F198" s="45"/>
      <c r="G198" s="45"/>
      <c r="H198" s="45"/>
      <c r="I198" s="45"/>
      <c r="J198" s="47"/>
    </row>
    <row r="199" ht="120">
      <c r="A199" s="36" t="s">
        <v>467</v>
      </c>
      <c r="B199" s="44"/>
      <c r="C199" s="45"/>
      <c r="D199" s="45"/>
      <c r="E199" s="38" t="s">
        <v>3016</v>
      </c>
      <c r="F199" s="45"/>
      <c r="G199" s="45"/>
      <c r="H199" s="45"/>
      <c r="I199" s="45"/>
      <c r="J199" s="47"/>
    </row>
    <row r="200">
      <c r="A200" s="36" t="s">
        <v>458</v>
      </c>
      <c r="B200" s="36">
        <v>48</v>
      </c>
      <c r="C200" s="37" t="s">
        <v>601</v>
      </c>
      <c r="D200" s="36" t="s">
        <v>460</v>
      </c>
      <c r="E200" s="38" t="s">
        <v>602</v>
      </c>
      <c r="F200" s="39" t="s">
        <v>603</v>
      </c>
      <c r="G200" s="40">
        <v>120</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c r="A202" s="36" t="s">
        <v>465</v>
      </c>
      <c r="B202" s="44"/>
      <c r="C202" s="45"/>
      <c r="D202" s="45"/>
      <c r="E202" s="48" t="s">
        <v>466</v>
      </c>
      <c r="F202" s="45"/>
      <c r="G202" s="45"/>
      <c r="H202" s="45"/>
      <c r="I202" s="45"/>
      <c r="J202" s="47"/>
    </row>
    <row r="203" ht="165">
      <c r="A203" s="36" t="s">
        <v>467</v>
      </c>
      <c r="B203" s="44"/>
      <c r="C203" s="45"/>
      <c r="D203" s="45"/>
      <c r="E203" s="38" t="s">
        <v>3019</v>
      </c>
      <c r="F203" s="45"/>
      <c r="G203" s="45"/>
      <c r="H203" s="45"/>
      <c r="I203" s="45"/>
      <c r="J203" s="47"/>
    </row>
    <row r="204">
      <c r="A204" s="36" t="s">
        <v>458</v>
      </c>
      <c r="B204" s="36">
        <v>49</v>
      </c>
      <c r="C204" s="37" t="s">
        <v>605</v>
      </c>
      <c r="D204" s="36" t="s">
        <v>460</v>
      </c>
      <c r="E204" s="38" t="s">
        <v>606</v>
      </c>
      <c r="F204" s="39" t="s">
        <v>496</v>
      </c>
      <c r="G204" s="40">
        <v>120</v>
      </c>
      <c r="H204" s="41">
        <v>0</v>
      </c>
      <c r="I204" s="42">
        <f>ROUND(G204*H204,P4)</f>
        <v>0</v>
      </c>
      <c r="J204" s="39" t="s">
        <v>471</v>
      </c>
      <c r="O204" s="43">
        <f>I204*0.21</f>
        <v>0</v>
      </c>
      <c r="P204">
        <v>3</v>
      </c>
    </row>
    <row r="205">
      <c r="A205" s="36" t="s">
        <v>464</v>
      </c>
      <c r="B205" s="44"/>
      <c r="C205" s="45"/>
      <c r="D205" s="45"/>
      <c r="E205" s="46" t="s">
        <v>460</v>
      </c>
      <c r="F205" s="45"/>
      <c r="G205" s="45"/>
      <c r="H205" s="45"/>
      <c r="I205" s="45"/>
      <c r="J205" s="47"/>
    </row>
    <row r="206">
      <c r="A206" s="36" t="s">
        <v>465</v>
      </c>
      <c r="B206" s="44"/>
      <c r="C206" s="45"/>
      <c r="D206" s="45"/>
      <c r="E206" s="48" t="s">
        <v>466</v>
      </c>
      <c r="F206" s="45"/>
      <c r="G206" s="45"/>
      <c r="H206" s="45"/>
      <c r="I206" s="45"/>
      <c r="J206" s="47"/>
    </row>
    <row r="207" ht="75">
      <c r="A207" s="36" t="s">
        <v>467</v>
      </c>
      <c r="B207" s="44"/>
      <c r="C207" s="45"/>
      <c r="D207" s="45"/>
      <c r="E207" s="38" t="s">
        <v>3020</v>
      </c>
      <c r="F207" s="45"/>
      <c r="G207" s="45"/>
      <c r="H207" s="45"/>
      <c r="I207" s="45"/>
      <c r="J207" s="47"/>
    </row>
    <row r="208">
      <c r="A208" s="36" t="s">
        <v>458</v>
      </c>
      <c r="B208" s="36">
        <v>50</v>
      </c>
      <c r="C208" s="37" t="s">
        <v>1615</v>
      </c>
      <c r="D208" s="36" t="s">
        <v>460</v>
      </c>
      <c r="E208" s="38" t="s">
        <v>1616</v>
      </c>
      <c r="F208" s="39" t="s">
        <v>496</v>
      </c>
      <c r="G208" s="40">
        <v>120</v>
      </c>
      <c r="H208" s="41">
        <v>0</v>
      </c>
      <c r="I208" s="42">
        <f>ROUND(G208*H208,P4)</f>
        <v>0</v>
      </c>
      <c r="J208" s="39" t="s">
        <v>471</v>
      </c>
      <c r="O208" s="43">
        <f>I208*0.21</f>
        <v>0</v>
      </c>
      <c r="P208">
        <v>3</v>
      </c>
    </row>
    <row r="209">
      <c r="A209" s="36" t="s">
        <v>464</v>
      </c>
      <c r="B209" s="44"/>
      <c r="C209" s="45"/>
      <c r="D209" s="45"/>
      <c r="E209" s="46" t="s">
        <v>460</v>
      </c>
      <c r="F209" s="45"/>
      <c r="G209" s="45"/>
      <c r="H209" s="45"/>
      <c r="I209" s="45"/>
      <c r="J209" s="47"/>
    </row>
    <row r="210">
      <c r="A210" s="36" t="s">
        <v>465</v>
      </c>
      <c r="B210" s="44"/>
      <c r="C210" s="45"/>
      <c r="D210" s="45"/>
      <c r="E210" s="48" t="s">
        <v>466</v>
      </c>
      <c r="F210" s="45"/>
      <c r="G210" s="45"/>
      <c r="H210" s="45"/>
      <c r="I210" s="45"/>
      <c r="J210" s="47"/>
    </row>
    <row r="211" ht="90">
      <c r="A211" s="36" t="s">
        <v>467</v>
      </c>
      <c r="B211" s="44"/>
      <c r="C211" s="45"/>
      <c r="D211" s="45"/>
      <c r="E211" s="38" t="s">
        <v>3021</v>
      </c>
      <c r="F211" s="45"/>
      <c r="G211" s="45"/>
      <c r="H211" s="45"/>
      <c r="I211" s="45"/>
      <c r="J211" s="47"/>
    </row>
    <row r="212">
      <c r="A212" s="36" t="s">
        <v>458</v>
      </c>
      <c r="B212" s="36">
        <v>51</v>
      </c>
      <c r="C212" s="37" t="s">
        <v>1911</v>
      </c>
      <c r="D212" s="36" t="s">
        <v>460</v>
      </c>
      <c r="E212" s="38" t="s">
        <v>1912</v>
      </c>
      <c r="F212" s="39" t="s">
        <v>1464</v>
      </c>
      <c r="G212" s="40">
        <v>2</v>
      </c>
      <c r="H212" s="41">
        <v>0</v>
      </c>
      <c r="I212" s="42">
        <f>ROUND(G212*H212,P4)</f>
        <v>0</v>
      </c>
      <c r="J212" s="39" t="s">
        <v>471</v>
      </c>
      <c r="O212" s="43">
        <f>I212*0.21</f>
        <v>0</v>
      </c>
      <c r="P212">
        <v>3</v>
      </c>
    </row>
    <row r="213">
      <c r="A213" s="36" t="s">
        <v>464</v>
      </c>
      <c r="B213" s="44"/>
      <c r="C213" s="45"/>
      <c r="D213" s="45"/>
      <c r="E213" s="46" t="s">
        <v>460</v>
      </c>
      <c r="F213" s="45"/>
      <c r="G213" s="45"/>
      <c r="H213" s="45"/>
      <c r="I213" s="45"/>
      <c r="J213" s="47"/>
    </row>
    <row r="214">
      <c r="A214" s="36" t="s">
        <v>465</v>
      </c>
      <c r="B214" s="44"/>
      <c r="C214" s="45"/>
      <c r="D214" s="45"/>
      <c r="E214" s="48" t="s">
        <v>466</v>
      </c>
      <c r="F214" s="45"/>
      <c r="G214" s="45"/>
      <c r="H214" s="45"/>
      <c r="I214" s="45"/>
      <c r="J214" s="47"/>
    </row>
    <row r="215" ht="135">
      <c r="A215" s="36" t="s">
        <v>467</v>
      </c>
      <c r="B215" s="44"/>
      <c r="C215" s="45"/>
      <c r="D215" s="45"/>
      <c r="E215" s="38" t="s">
        <v>3022</v>
      </c>
      <c r="F215" s="45"/>
      <c r="G215" s="45"/>
      <c r="H215" s="45"/>
      <c r="I215" s="45"/>
      <c r="J215" s="47"/>
    </row>
    <row r="216">
      <c r="A216" s="36" t="s">
        <v>458</v>
      </c>
      <c r="B216" s="36">
        <v>52</v>
      </c>
      <c r="C216" s="37" t="s">
        <v>3023</v>
      </c>
      <c r="D216" s="36" t="s">
        <v>460</v>
      </c>
      <c r="E216" s="38" t="s">
        <v>3024</v>
      </c>
      <c r="F216" s="39" t="s">
        <v>496</v>
      </c>
      <c r="G216" s="40">
        <v>12</v>
      </c>
      <c r="H216" s="41">
        <v>0</v>
      </c>
      <c r="I216" s="42">
        <f>ROUND(G216*H216,P4)</f>
        <v>0</v>
      </c>
      <c r="J216" s="39" t="s">
        <v>471</v>
      </c>
      <c r="O216" s="43">
        <f>I216*0.21</f>
        <v>0</v>
      </c>
      <c r="P216">
        <v>3</v>
      </c>
    </row>
    <row r="217">
      <c r="A217" s="36" t="s">
        <v>464</v>
      </c>
      <c r="B217" s="44"/>
      <c r="C217" s="45"/>
      <c r="D217" s="45"/>
      <c r="E217" s="46" t="s">
        <v>460</v>
      </c>
      <c r="F217" s="45"/>
      <c r="G217" s="45"/>
      <c r="H217" s="45"/>
      <c r="I217" s="45"/>
      <c r="J217" s="47"/>
    </row>
    <row r="218">
      <c r="A218" s="36" t="s">
        <v>465</v>
      </c>
      <c r="B218" s="44"/>
      <c r="C218" s="45"/>
      <c r="D218" s="45"/>
      <c r="E218" s="48" t="s">
        <v>466</v>
      </c>
      <c r="F218" s="45"/>
      <c r="G218" s="45"/>
      <c r="H218" s="45"/>
      <c r="I218" s="45"/>
      <c r="J218" s="47"/>
    </row>
    <row r="219" ht="120">
      <c r="A219" s="36" t="s">
        <v>467</v>
      </c>
      <c r="B219" s="44"/>
      <c r="C219" s="45"/>
      <c r="D219" s="45"/>
      <c r="E219" s="38" t="s">
        <v>3025</v>
      </c>
      <c r="F219" s="45"/>
      <c r="G219" s="45"/>
      <c r="H219" s="45"/>
      <c r="I219" s="45"/>
      <c r="J219" s="47"/>
    </row>
    <row r="220">
      <c r="A220" s="36" t="s">
        <v>458</v>
      </c>
      <c r="B220" s="36">
        <v>53</v>
      </c>
      <c r="C220" s="37" t="s">
        <v>3026</v>
      </c>
      <c r="D220" s="36" t="s">
        <v>460</v>
      </c>
      <c r="E220" s="38" t="s">
        <v>3027</v>
      </c>
      <c r="F220" s="39" t="s">
        <v>496</v>
      </c>
      <c r="G220" s="40">
        <v>4</v>
      </c>
      <c r="H220" s="41">
        <v>0</v>
      </c>
      <c r="I220" s="42">
        <f>ROUND(G220*H220,P4)</f>
        <v>0</v>
      </c>
      <c r="J220" s="39" t="s">
        <v>471</v>
      </c>
      <c r="O220" s="43">
        <f>I220*0.21</f>
        <v>0</v>
      </c>
      <c r="P220">
        <v>3</v>
      </c>
    </row>
    <row r="221">
      <c r="A221" s="36" t="s">
        <v>464</v>
      </c>
      <c r="B221" s="44"/>
      <c r="C221" s="45"/>
      <c r="D221" s="45"/>
      <c r="E221" s="46" t="s">
        <v>460</v>
      </c>
      <c r="F221" s="45"/>
      <c r="G221" s="45"/>
      <c r="H221" s="45"/>
      <c r="I221" s="45"/>
      <c r="J221" s="47"/>
    </row>
    <row r="222">
      <c r="A222" s="36" t="s">
        <v>465</v>
      </c>
      <c r="B222" s="44"/>
      <c r="C222" s="45"/>
      <c r="D222" s="45"/>
      <c r="E222" s="48" t="s">
        <v>466</v>
      </c>
      <c r="F222" s="45"/>
      <c r="G222" s="45"/>
      <c r="H222" s="45"/>
      <c r="I222" s="45"/>
      <c r="J222" s="47"/>
    </row>
    <row r="223" ht="165">
      <c r="A223" s="36" t="s">
        <v>467</v>
      </c>
      <c r="B223" s="44"/>
      <c r="C223" s="45"/>
      <c r="D223" s="45"/>
      <c r="E223" s="38" t="s">
        <v>3028</v>
      </c>
      <c r="F223" s="45"/>
      <c r="G223" s="45"/>
      <c r="H223" s="45"/>
      <c r="I223" s="45"/>
      <c r="J223" s="47"/>
    </row>
    <row r="224">
      <c r="A224" s="36" t="s">
        <v>458</v>
      </c>
      <c r="B224" s="36">
        <v>54</v>
      </c>
      <c r="C224" s="37" t="s">
        <v>3029</v>
      </c>
      <c r="D224" s="36" t="s">
        <v>460</v>
      </c>
      <c r="E224" s="38" t="s">
        <v>3030</v>
      </c>
      <c r="F224" s="39" t="s">
        <v>496</v>
      </c>
      <c r="G224" s="40">
        <v>4</v>
      </c>
      <c r="H224" s="41">
        <v>0</v>
      </c>
      <c r="I224" s="42">
        <f>ROUND(G224*H224,P4)</f>
        <v>0</v>
      </c>
      <c r="J224" s="39" t="s">
        <v>471</v>
      </c>
      <c r="O224" s="43">
        <f>I224*0.21</f>
        <v>0</v>
      </c>
      <c r="P224">
        <v>3</v>
      </c>
    </row>
    <row r="225">
      <c r="A225" s="36" t="s">
        <v>464</v>
      </c>
      <c r="B225" s="44"/>
      <c r="C225" s="45"/>
      <c r="D225" s="45"/>
      <c r="E225" s="46" t="s">
        <v>460</v>
      </c>
      <c r="F225" s="45"/>
      <c r="G225" s="45"/>
      <c r="H225" s="45"/>
      <c r="I225" s="45"/>
      <c r="J225" s="47"/>
    </row>
    <row r="226">
      <c r="A226" s="36" t="s">
        <v>465</v>
      </c>
      <c r="B226" s="44"/>
      <c r="C226" s="45"/>
      <c r="D226" s="45"/>
      <c r="E226" s="48" t="s">
        <v>466</v>
      </c>
      <c r="F226" s="45"/>
      <c r="G226" s="45"/>
      <c r="H226" s="45"/>
      <c r="I226" s="45"/>
      <c r="J226" s="47"/>
    </row>
    <row r="227" ht="120">
      <c r="A227" s="36" t="s">
        <v>467</v>
      </c>
      <c r="B227" s="44"/>
      <c r="C227" s="45"/>
      <c r="D227" s="45"/>
      <c r="E227" s="38" t="s">
        <v>3031</v>
      </c>
      <c r="F227" s="45"/>
      <c r="G227" s="45"/>
      <c r="H227" s="45"/>
      <c r="I227" s="45"/>
      <c r="J227" s="47"/>
    </row>
    <row r="228">
      <c r="A228" s="36" t="s">
        <v>458</v>
      </c>
      <c r="B228" s="36">
        <v>55</v>
      </c>
      <c r="C228" s="37" t="s">
        <v>3032</v>
      </c>
      <c r="D228" s="36" t="s">
        <v>460</v>
      </c>
      <c r="E228" s="38" t="s">
        <v>3033</v>
      </c>
      <c r="F228" s="39" t="s">
        <v>496</v>
      </c>
      <c r="G228" s="40">
        <v>2</v>
      </c>
      <c r="H228" s="41">
        <v>0</v>
      </c>
      <c r="I228" s="42">
        <f>ROUND(G228*H228,P4)</f>
        <v>0</v>
      </c>
      <c r="J228" s="39" t="s">
        <v>463</v>
      </c>
      <c r="O228" s="43">
        <f>I228*0.21</f>
        <v>0</v>
      </c>
      <c r="P228">
        <v>3</v>
      </c>
    </row>
    <row r="229">
      <c r="A229" s="36" t="s">
        <v>464</v>
      </c>
      <c r="B229" s="44"/>
      <c r="C229" s="45"/>
      <c r="D229" s="45"/>
      <c r="E229" s="46" t="s">
        <v>460</v>
      </c>
      <c r="F229" s="45"/>
      <c r="G229" s="45"/>
      <c r="H229" s="45"/>
      <c r="I229" s="45"/>
      <c r="J229" s="47"/>
    </row>
    <row r="230">
      <c r="A230" s="36" t="s">
        <v>465</v>
      </c>
      <c r="B230" s="44"/>
      <c r="C230" s="45"/>
      <c r="D230" s="45"/>
      <c r="E230" s="48" t="s">
        <v>466</v>
      </c>
      <c r="F230" s="45"/>
      <c r="G230" s="45"/>
      <c r="H230" s="45"/>
      <c r="I230" s="45"/>
      <c r="J230" s="47"/>
    </row>
    <row r="231" ht="90">
      <c r="A231" s="36" t="s">
        <v>467</v>
      </c>
      <c r="B231" s="44"/>
      <c r="C231" s="45"/>
      <c r="D231" s="45"/>
      <c r="E231" s="38" t="s">
        <v>3034</v>
      </c>
      <c r="F231" s="45"/>
      <c r="G231" s="45"/>
      <c r="H231" s="45"/>
      <c r="I231" s="45"/>
      <c r="J231" s="47"/>
    </row>
    <row r="232">
      <c r="A232" s="36" t="s">
        <v>458</v>
      </c>
      <c r="B232" s="36">
        <v>56</v>
      </c>
      <c r="C232" s="37" t="s">
        <v>3035</v>
      </c>
      <c r="D232" s="36" t="s">
        <v>460</v>
      </c>
      <c r="E232" s="38" t="s">
        <v>3036</v>
      </c>
      <c r="F232" s="39" t="s">
        <v>576</v>
      </c>
      <c r="G232" s="40">
        <v>1</v>
      </c>
      <c r="H232" s="41">
        <v>0</v>
      </c>
      <c r="I232" s="42">
        <f>ROUND(G232*H232,P4)</f>
        <v>0</v>
      </c>
      <c r="J232" s="39" t="s">
        <v>463</v>
      </c>
      <c r="O232" s="43">
        <f>I232*0.21</f>
        <v>0</v>
      </c>
      <c r="P232">
        <v>3</v>
      </c>
    </row>
    <row r="233">
      <c r="A233" s="36" t="s">
        <v>464</v>
      </c>
      <c r="B233" s="44"/>
      <c r="C233" s="45"/>
      <c r="D233" s="45"/>
      <c r="E233" s="46" t="s">
        <v>460</v>
      </c>
      <c r="F233" s="45"/>
      <c r="G233" s="45"/>
      <c r="H233" s="45"/>
      <c r="I233" s="45"/>
      <c r="J233" s="47"/>
    </row>
    <row r="234">
      <c r="A234" s="36" t="s">
        <v>465</v>
      </c>
      <c r="B234" s="44"/>
      <c r="C234" s="45"/>
      <c r="D234" s="45"/>
      <c r="E234" s="48" t="s">
        <v>466</v>
      </c>
      <c r="F234" s="45"/>
      <c r="G234" s="45"/>
      <c r="H234" s="45"/>
      <c r="I234" s="45"/>
      <c r="J234" s="47"/>
    </row>
    <row r="235">
      <c r="A235" s="36" t="s">
        <v>467</v>
      </c>
      <c r="B235" s="44"/>
      <c r="C235" s="45"/>
      <c r="D235" s="45"/>
      <c r="E235" s="38" t="s">
        <v>3036</v>
      </c>
      <c r="F235" s="45"/>
      <c r="G235" s="45"/>
      <c r="H235" s="45"/>
      <c r="I235" s="45"/>
      <c r="J235" s="47"/>
    </row>
    <row r="236">
      <c r="A236" s="36" t="s">
        <v>458</v>
      </c>
      <c r="B236" s="36">
        <v>57</v>
      </c>
      <c r="C236" s="37" t="s">
        <v>3037</v>
      </c>
      <c r="D236" s="36" t="s">
        <v>460</v>
      </c>
      <c r="E236" s="38" t="s">
        <v>3038</v>
      </c>
      <c r="F236" s="39" t="s">
        <v>576</v>
      </c>
      <c r="G236" s="40">
        <v>1</v>
      </c>
      <c r="H236" s="41">
        <v>0</v>
      </c>
      <c r="I236" s="42">
        <f>ROUND(G236*H236,P4)</f>
        <v>0</v>
      </c>
      <c r="J236" s="39" t="s">
        <v>463</v>
      </c>
      <c r="O236" s="43">
        <f>I236*0.21</f>
        <v>0</v>
      </c>
      <c r="P236">
        <v>3</v>
      </c>
    </row>
    <row r="237">
      <c r="A237" s="36" t="s">
        <v>464</v>
      </c>
      <c r="B237" s="44"/>
      <c r="C237" s="45"/>
      <c r="D237" s="45"/>
      <c r="E237" s="46" t="s">
        <v>460</v>
      </c>
      <c r="F237" s="45"/>
      <c r="G237" s="45"/>
      <c r="H237" s="45"/>
      <c r="I237" s="45"/>
      <c r="J237" s="47"/>
    </row>
    <row r="238">
      <c r="A238" s="36" t="s">
        <v>465</v>
      </c>
      <c r="B238" s="44"/>
      <c r="C238" s="45"/>
      <c r="D238" s="45"/>
      <c r="E238" s="48" t="s">
        <v>466</v>
      </c>
      <c r="F238" s="45"/>
      <c r="G238" s="45"/>
      <c r="H238" s="45"/>
      <c r="I238" s="45"/>
      <c r="J238" s="47"/>
    </row>
    <row r="239">
      <c r="A239" s="36" t="s">
        <v>467</v>
      </c>
      <c r="B239" s="44"/>
      <c r="C239" s="45"/>
      <c r="D239" s="45"/>
      <c r="E239" s="38" t="s">
        <v>3038</v>
      </c>
      <c r="F239" s="45"/>
      <c r="G239" s="45"/>
      <c r="H239" s="45"/>
      <c r="I239" s="45"/>
      <c r="J239" s="47"/>
    </row>
    <row r="240">
      <c r="A240" s="36" t="s">
        <v>458</v>
      </c>
      <c r="B240" s="36">
        <v>58</v>
      </c>
      <c r="C240" s="37" t="s">
        <v>3039</v>
      </c>
      <c r="D240" s="36" t="s">
        <v>460</v>
      </c>
      <c r="E240" s="38" t="s">
        <v>3040</v>
      </c>
      <c r="F240" s="39" t="s">
        <v>496</v>
      </c>
      <c r="G240" s="40">
        <v>2</v>
      </c>
      <c r="H240" s="41">
        <v>0</v>
      </c>
      <c r="I240" s="42">
        <f>ROUND(G240*H240,P4)</f>
        <v>0</v>
      </c>
      <c r="J240" s="39" t="s">
        <v>463</v>
      </c>
      <c r="O240" s="43">
        <f>I240*0.21</f>
        <v>0</v>
      </c>
      <c r="P240">
        <v>3</v>
      </c>
    </row>
    <row r="241">
      <c r="A241" s="36" t="s">
        <v>464</v>
      </c>
      <c r="B241" s="44"/>
      <c r="C241" s="45"/>
      <c r="D241" s="45"/>
      <c r="E241" s="46" t="s">
        <v>460</v>
      </c>
      <c r="F241" s="45"/>
      <c r="G241" s="45"/>
      <c r="H241" s="45"/>
      <c r="I241" s="45"/>
      <c r="J241" s="47"/>
    </row>
    <row r="242">
      <c r="A242" s="36" t="s">
        <v>465</v>
      </c>
      <c r="B242" s="44"/>
      <c r="C242" s="45"/>
      <c r="D242" s="45"/>
      <c r="E242" s="48" t="s">
        <v>466</v>
      </c>
      <c r="F242" s="45"/>
      <c r="G242" s="45"/>
      <c r="H242" s="45"/>
      <c r="I242" s="45"/>
      <c r="J242" s="47"/>
    </row>
    <row r="243" ht="30">
      <c r="A243" s="36" t="s">
        <v>467</v>
      </c>
      <c r="B243" s="44"/>
      <c r="C243" s="45"/>
      <c r="D243" s="45"/>
      <c r="E243" s="38" t="s">
        <v>3041</v>
      </c>
      <c r="F243" s="45"/>
      <c r="G243" s="45"/>
      <c r="H243" s="45"/>
      <c r="I243" s="45"/>
      <c r="J243" s="47"/>
    </row>
    <row r="244">
      <c r="A244" s="36" t="s">
        <v>458</v>
      </c>
      <c r="B244" s="36">
        <v>59</v>
      </c>
      <c r="C244" s="37" t="s">
        <v>3042</v>
      </c>
      <c r="D244" s="36" t="s">
        <v>460</v>
      </c>
      <c r="E244" s="38" t="s">
        <v>3043</v>
      </c>
      <c r="F244" s="39" t="s">
        <v>496</v>
      </c>
      <c r="G244" s="40">
        <v>4</v>
      </c>
      <c r="H244" s="41">
        <v>0</v>
      </c>
      <c r="I244" s="42">
        <f>ROUND(G244*H244,P4)</f>
        <v>0</v>
      </c>
      <c r="J244" s="39" t="s">
        <v>463</v>
      </c>
      <c r="O244" s="43">
        <f>I244*0.21</f>
        <v>0</v>
      </c>
      <c r="P244">
        <v>3</v>
      </c>
    </row>
    <row r="245">
      <c r="A245" s="36" t="s">
        <v>464</v>
      </c>
      <c r="B245" s="44"/>
      <c r="C245" s="45"/>
      <c r="D245" s="45"/>
      <c r="E245" s="46" t="s">
        <v>460</v>
      </c>
      <c r="F245" s="45"/>
      <c r="G245" s="45"/>
      <c r="H245" s="45"/>
      <c r="I245" s="45"/>
      <c r="J245" s="47"/>
    </row>
    <row r="246">
      <c r="A246" s="36" t="s">
        <v>465</v>
      </c>
      <c r="B246" s="44"/>
      <c r="C246" s="45"/>
      <c r="D246" s="45"/>
      <c r="E246" s="48" t="s">
        <v>466</v>
      </c>
      <c r="F246" s="45"/>
      <c r="G246" s="45"/>
      <c r="H246" s="45"/>
      <c r="I246" s="45"/>
      <c r="J246" s="47"/>
    </row>
    <row r="247" ht="60">
      <c r="A247" s="36" t="s">
        <v>467</v>
      </c>
      <c r="B247" s="44"/>
      <c r="C247" s="45"/>
      <c r="D247" s="45"/>
      <c r="E247" s="38" t="s">
        <v>3044</v>
      </c>
      <c r="F247" s="45"/>
      <c r="G247" s="45"/>
      <c r="H247" s="45"/>
      <c r="I247" s="45"/>
      <c r="J247" s="47"/>
    </row>
    <row r="248" ht="30">
      <c r="A248" s="36" t="s">
        <v>458</v>
      </c>
      <c r="B248" s="36">
        <v>60</v>
      </c>
      <c r="C248" s="37" t="s">
        <v>2939</v>
      </c>
      <c r="D248" s="36" t="s">
        <v>460</v>
      </c>
      <c r="E248" s="38" t="s">
        <v>2940</v>
      </c>
      <c r="F248" s="39" t="s">
        <v>496</v>
      </c>
      <c r="G248" s="40">
        <v>116</v>
      </c>
      <c r="H248" s="41">
        <v>0</v>
      </c>
      <c r="I248" s="42">
        <f>ROUND(G248*H248,P4)</f>
        <v>0</v>
      </c>
      <c r="J248" s="39" t="s">
        <v>463</v>
      </c>
      <c r="O248" s="43">
        <f>I248*0.21</f>
        <v>0</v>
      </c>
      <c r="P248">
        <v>3</v>
      </c>
    </row>
    <row r="249">
      <c r="A249" s="36" t="s">
        <v>464</v>
      </c>
      <c r="B249" s="44"/>
      <c r="C249" s="45"/>
      <c r="D249" s="45"/>
      <c r="E249" s="46" t="s">
        <v>460</v>
      </c>
      <c r="F249" s="45"/>
      <c r="G249" s="45"/>
      <c r="H249" s="45"/>
      <c r="I249" s="45"/>
      <c r="J249" s="47"/>
    </row>
    <row r="250">
      <c r="A250" s="36" t="s">
        <v>465</v>
      </c>
      <c r="B250" s="44"/>
      <c r="C250" s="45"/>
      <c r="D250" s="45"/>
      <c r="E250" s="48" t="s">
        <v>466</v>
      </c>
      <c r="F250" s="45"/>
      <c r="G250" s="45"/>
      <c r="H250" s="45"/>
      <c r="I250" s="45"/>
      <c r="J250" s="47"/>
    </row>
    <row r="251" ht="180">
      <c r="A251" s="36" t="s">
        <v>467</v>
      </c>
      <c r="B251" s="44"/>
      <c r="C251" s="45"/>
      <c r="D251" s="45"/>
      <c r="E251" s="38" t="s">
        <v>3045</v>
      </c>
      <c r="F251" s="45"/>
      <c r="G251" s="45"/>
      <c r="H251" s="45"/>
      <c r="I251" s="45"/>
      <c r="J251" s="47"/>
    </row>
    <row r="252">
      <c r="A252" s="30" t="s">
        <v>455</v>
      </c>
      <c r="B252" s="31"/>
      <c r="C252" s="32" t="s">
        <v>1564</v>
      </c>
      <c r="D252" s="33"/>
      <c r="E252" s="30" t="s">
        <v>457</v>
      </c>
      <c r="F252" s="33"/>
      <c r="G252" s="33"/>
      <c r="H252" s="33"/>
      <c r="I252" s="34">
        <f>SUMIFS(I253:I316,A253:A316,"P")</f>
        <v>0</v>
      </c>
      <c r="J252" s="35"/>
    </row>
    <row r="253">
      <c r="A253" s="36" t="s">
        <v>458</v>
      </c>
      <c r="B253" s="36">
        <v>61</v>
      </c>
      <c r="C253" s="37" t="s">
        <v>1831</v>
      </c>
      <c r="D253" s="36" t="s">
        <v>460</v>
      </c>
      <c r="E253" s="38" t="s">
        <v>461</v>
      </c>
      <c r="F253" s="39" t="s">
        <v>462</v>
      </c>
      <c r="G253" s="40">
        <v>213.77000000000001</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466</v>
      </c>
      <c r="F255" s="45"/>
      <c r="G255" s="45"/>
      <c r="H255" s="45"/>
      <c r="I255" s="45"/>
      <c r="J255" s="47"/>
    </row>
    <row r="256" ht="165">
      <c r="A256" s="36" t="s">
        <v>467</v>
      </c>
      <c r="B256" s="44"/>
      <c r="C256" s="45"/>
      <c r="D256" s="45"/>
      <c r="E256" s="38" t="s">
        <v>3046</v>
      </c>
      <c r="F256" s="45"/>
      <c r="G256" s="45"/>
      <c r="H256" s="45"/>
      <c r="I256" s="45"/>
      <c r="J256" s="47"/>
    </row>
    <row r="257">
      <c r="A257" s="36" t="s">
        <v>458</v>
      </c>
      <c r="B257" s="36">
        <v>62</v>
      </c>
      <c r="C257" s="37" t="s">
        <v>469</v>
      </c>
      <c r="D257" s="36" t="s">
        <v>460</v>
      </c>
      <c r="E257" s="38" t="s">
        <v>470</v>
      </c>
      <c r="F257" s="39" t="s">
        <v>462</v>
      </c>
      <c r="G257" s="40">
        <v>213.77000000000001</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c r="A259" s="36" t="s">
        <v>465</v>
      </c>
      <c r="B259" s="44"/>
      <c r="C259" s="45"/>
      <c r="D259" s="45"/>
      <c r="E259" s="48" t="s">
        <v>466</v>
      </c>
      <c r="F259" s="45"/>
      <c r="G259" s="45"/>
      <c r="H259" s="45"/>
      <c r="I259" s="45"/>
      <c r="J259" s="47"/>
    </row>
    <row r="260" ht="105">
      <c r="A260" s="36" t="s">
        <v>467</v>
      </c>
      <c r="B260" s="44"/>
      <c r="C260" s="45"/>
      <c r="D260" s="45"/>
      <c r="E260" s="38" t="s">
        <v>472</v>
      </c>
      <c r="F260" s="45"/>
      <c r="G260" s="45"/>
      <c r="H260" s="45"/>
      <c r="I260" s="45"/>
      <c r="J260" s="47"/>
    </row>
    <row r="261" ht="30">
      <c r="A261" s="36" t="s">
        <v>458</v>
      </c>
      <c r="B261" s="36">
        <v>63</v>
      </c>
      <c r="C261" s="37" t="s">
        <v>3047</v>
      </c>
      <c r="D261" s="36" t="s">
        <v>460</v>
      </c>
      <c r="E261" s="38" t="s">
        <v>3048</v>
      </c>
      <c r="F261" s="39" t="s">
        <v>475</v>
      </c>
      <c r="G261" s="40">
        <v>27.719999999999999</v>
      </c>
      <c r="H261" s="41">
        <v>0</v>
      </c>
      <c r="I261" s="42">
        <f>ROUND(G261*H261,P4)</f>
        <v>0</v>
      </c>
      <c r="J261" s="39" t="s">
        <v>471</v>
      </c>
      <c r="O261" s="43">
        <f>I261*0.21</f>
        <v>0</v>
      </c>
      <c r="P261">
        <v>3</v>
      </c>
    </row>
    <row r="262">
      <c r="A262" s="36" t="s">
        <v>464</v>
      </c>
      <c r="B262" s="44"/>
      <c r="C262" s="45"/>
      <c r="D262" s="45"/>
      <c r="E262" s="46" t="s">
        <v>460</v>
      </c>
      <c r="F262" s="45"/>
      <c r="G262" s="45"/>
      <c r="H262" s="45"/>
      <c r="I262" s="45"/>
      <c r="J262" s="47"/>
    </row>
    <row r="263">
      <c r="A263" s="36" t="s">
        <v>465</v>
      </c>
      <c r="B263" s="44"/>
      <c r="C263" s="45"/>
      <c r="D263" s="45"/>
      <c r="E263" s="48" t="s">
        <v>466</v>
      </c>
      <c r="F263" s="45"/>
      <c r="G263" s="45"/>
      <c r="H263" s="45"/>
      <c r="I263" s="45"/>
      <c r="J263" s="47"/>
    </row>
    <row r="264" ht="105">
      <c r="A264" s="36" t="s">
        <v>467</v>
      </c>
      <c r="B264" s="44"/>
      <c r="C264" s="45"/>
      <c r="D264" s="45"/>
      <c r="E264" s="38" t="s">
        <v>3049</v>
      </c>
      <c r="F264" s="45"/>
      <c r="G264" s="45"/>
      <c r="H264" s="45"/>
      <c r="I264" s="45"/>
      <c r="J264" s="47"/>
    </row>
    <row r="265">
      <c r="A265" s="36" t="s">
        <v>458</v>
      </c>
      <c r="B265" s="36">
        <v>64</v>
      </c>
      <c r="C265" s="37" t="s">
        <v>3050</v>
      </c>
      <c r="D265" s="36" t="s">
        <v>460</v>
      </c>
      <c r="E265" s="38" t="s">
        <v>3051</v>
      </c>
      <c r="F265" s="39" t="s">
        <v>475</v>
      </c>
      <c r="G265" s="40">
        <v>160</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c r="A267" s="36" t="s">
        <v>465</v>
      </c>
      <c r="B267" s="44"/>
      <c r="C267" s="45"/>
      <c r="D267" s="45"/>
      <c r="E267" s="48" t="s">
        <v>466</v>
      </c>
      <c r="F267" s="45"/>
      <c r="G267" s="45"/>
      <c r="H267" s="45"/>
      <c r="I267" s="45"/>
      <c r="J267" s="47"/>
    </row>
    <row r="268" ht="315">
      <c r="A268" s="36" t="s">
        <v>467</v>
      </c>
      <c r="B268" s="44"/>
      <c r="C268" s="45"/>
      <c r="D268" s="45"/>
      <c r="E268" s="38" t="s">
        <v>3052</v>
      </c>
      <c r="F268" s="45"/>
      <c r="G268" s="45"/>
      <c r="H268" s="45"/>
      <c r="I268" s="45"/>
      <c r="J268" s="47"/>
    </row>
    <row r="269">
      <c r="A269" s="36" t="s">
        <v>458</v>
      </c>
      <c r="B269" s="36">
        <v>65</v>
      </c>
      <c r="C269" s="37" t="s">
        <v>477</v>
      </c>
      <c r="D269" s="36" t="s">
        <v>460</v>
      </c>
      <c r="E269" s="38" t="s">
        <v>478</v>
      </c>
      <c r="F269" s="39" t="s">
        <v>475</v>
      </c>
      <c r="G269" s="40">
        <v>8233</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c r="A271" s="36" t="s">
        <v>465</v>
      </c>
      <c r="B271" s="44"/>
      <c r="C271" s="45"/>
      <c r="D271" s="45"/>
      <c r="E271" s="48" t="s">
        <v>466</v>
      </c>
      <c r="F271" s="45"/>
      <c r="G271" s="45"/>
      <c r="H271" s="45"/>
      <c r="I271" s="45"/>
      <c r="J271" s="47"/>
    </row>
    <row r="272" ht="409.5">
      <c r="A272" s="36" t="s">
        <v>467</v>
      </c>
      <c r="B272" s="44"/>
      <c r="C272" s="45"/>
      <c r="D272" s="45"/>
      <c r="E272" s="38" t="s">
        <v>3053</v>
      </c>
      <c r="F272" s="45"/>
      <c r="G272" s="45"/>
      <c r="H272" s="45"/>
      <c r="I272" s="45"/>
      <c r="J272" s="47"/>
    </row>
    <row r="273">
      <c r="A273" s="36" t="s">
        <v>458</v>
      </c>
      <c r="B273" s="36">
        <v>66</v>
      </c>
      <c r="C273" s="37" t="s">
        <v>480</v>
      </c>
      <c r="D273" s="36" t="s">
        <v>460</v>
      </c>
      <c r="E273" s="38" t="s">
        <v>481</v>
      </c>
      <c r="F273" s="39" t="s">
        <v>482</v>
      </c>
      <c r="G273" s="40">
        <v>409</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c r="A275" s="36" t="s">
        <v>465</v>
      </c>
      <c r="B275" s="44"/>
      <c r="C275" s="45"/>
      <c r="D275" s="45"/>
      <c r="E275" s="48" t="s">
        <v>466</v>
      </c>
      <c r="F275" s="45"/>
      <c r="G275" s="45"/>
      <c r="H275" s="45"/>
      <c r="I275" s="45"/>
      <c r="J275" s="47"/>
    </row>
    <row r="276" ht="90">
      <c r="A276" s="36" t="s">
        <v>467</v>
      </c>
      <c r="B276" s="44"/>
      <c r="C276" s="45"/>
      <c r="D276" s="45"/>
      <c r="E276" s="38" t="s">
        <v>3054</v>
      </c>
      <c r="F276" s="45"/>
      <c r="G276" s="45"/>
      <c r="H276" s="45"/>
      <c r="I276" s="45"/>
      <c r="J276" s="47"/>
    </row>
    <row r="277">
      <c r="A277" s="36" t="s">
        <v>458</v>
      </c>
      <c r="B277" s="36">
        <v>67</v>
      </c>
      <c r="C277" s="37" t="s">
        <v>2308</v>
      </c>
      <c r="D277" s="36" t="s">
        <v>460</v>
      </c>
      <c r="E277" s="38" t="s">
        <v>2309</v>
      </c>
      <c r="F277" s="39" t="s">
        <v>475</v>
      </c>
      <c r="G277" s="40">
        <v>1273.25</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c r="A279" s="36" t="s">
        <v>465</v>
      </c>
      <c r="B279" s="44"/>
      <c r="C279" s="45"/>
      <c r="D279" s="45"/>
      <c r="E279" s="48" t="s">
        <v>466</v>
      </c>
      <c r="F279" s="45"/>
      <c r="G279" s="45"/>
      <c r="H279" s="45"/>
      <c r="I279" s="45"/>
      <c r="J279" s="47"/>
    </row>
    <row r="280" ht="270">
      <c r="A280" s="36" t="s">
        <v>467</v>
      </c>
      <c r="B280" s="44"/>
      <c r="C280" s="45"/>
      <c r="D280" s="45"/>
      <c r="E280" s="38" t="s">
        <v>3055</v>
      </c>
      <c r="F280" s="45"/>
      <c r="G280" s="45"/>
      <c r="H280" s="45"/>
      <c r="I280" s="45"/>
      <c r="J280" s="47"/>
    </row>
    <row r="281">
      <c r="A281" s="36" t="s">
        <v>458</v>
      </c>
      <c r="B281" s="36">
        <v>68</v>
      </c>
      <c r="C281" s="37" t="s">
        <v>484</v>
      </c>
      <c r="D281" s="36" t="s">
        <v>460</v>
      </c>
      <c r="E281" s="38" t="s">
        <v>485</v>
      </c>
      <c r="F281" s="39" t="s">
        <v>475</v>
      </c>
      <c r="G281" s="40">
        <v>7118.8500000000004</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c r="A283" s="36" t="s">
        <v>465</v>
      </c>
      <c r="B283" s="44"/>
      <c r="C283" s="45"/>
      <c r="D283" s="45"/>
      <c r="E283" s="48" t="s">
        <v>466</v>
      </c>
      <c r="F283" s="45"/>
      <c r="G283" s="45"/>
      <c r="H283" s="45"/>
      <c r="I283" s="45"/>
      <c r="J283" s="47"/>
    </row>
    <row r="284" ht="255">
      <c r="A284" s="36" t="s">
        <v>467</v>
      </c>
      <c r="B284" s="44"/>
      <c r="C284" s="45"/>
      <c r="D284" s="45"/>
      <c r="E284" s="38" t="s">
        <v>3056</v>
      </c>
      <c r="F284" s="45"/>
      <c r="G284" s="45"/>
      <c r="H284" s="45"/>
      <c r="I284" s="45"/>
      <c r="J284" s="47"/>
    </row>
    <row r="285">
      <c r="A285" s="36" t="s">
        <v>458</v>
      </c>
      <c r="B285" s="36">
        <v>69</v>
      </c>
      <c r="C285" s="37" t="s">
        <v>487</v>
      </c>
      <c r="D285" s="36" t="s">
        <v>460</v>
      </c>
      <c r="E285" s="38" t="s">
        <v>488</v>
      </c>
      <c r="F285" s="39" t="s">
        <v>475</v>
      </c>
      <c r="G285" s="40">
        <v>102.25</v>
      </c>
      <c r="H285" s="41">
        <v>0</v>
      </c>
      <c r="I285" s="42">
        <f>ROUND(G285*H285,P4)</f>
        <v>0</v>
      </c>
      <c r="J285" s="39" t="s">
        <v>471</v>
      </c>
      <c r="O285" s="43">
        <f>I285*0.21</f>
        <v>0</v>
      </c>
      <c r="P285">
        <v>3</v>
      </c>
    </row>
    <row r="286">
      <c r="A286" s="36" t="s">
        <v>464</v>
      </c>
      <c r="B286" s="44"/>
      <c r="C286" s="45"/>
      <c r="D286" s="45"/>
      <c r="E286" s="46" t="s">
        <v>460</v>
      </c>
      <c r="F286" s="45"/>
      <c r="G286" s="45"/>
      <c r="H286" s="45"/>
      <c r="I286" s="45"/>
      <c r="J286" s="47"/>
    </row>
    <row r="287">
      <c r="A287" s="36" t="s">
        <v>465</v>
      </c>
      <c r="B287" s="44"/>
      <c r="C287" s="45"/>
      <c r="D287" s="45"/>
      <c r="E287" s="48" t="s">
        <v>466</v>
      </c>
      <c r="F287" s="45"/>
      <c r="G287" s="45"/>
      <c r="H287" s="45"/>
      <c r="I287" s="45"/>
      <c r="J287" s="47"/>
    </row>
    <row r="288" ht="285">
      <c r="A288" s="36" t="s">
        <v>467</v>
      </c>
      <c r="B288" s="44"/>
      <c r="C288" s="45"/>
      <c r="D288" s="45"/>
      <c r="E288" s="38" t="s">
        <v>3057</v>
      </c>
      <c r="F288" s="45"/>
      <c r="G288" s="45"/>
      <c r="H288" s="45"/>
      <c r="I288" s="45"/>
      <c r="J288" s="47"/>
    </row>
    <row r="289">
      <c r="A289" s="36" t="s">
        <v>458</v>
      </c>
      <c r="B289" s="36">
        <v>70</v>
      </c>
      <c r="C289" s="37" t="s">
        <v>490</v>
      </c>
      <c r="D289" s="36" t="s">
        <v>460</v>
      </c>
      <c r="E289" s="38" t="s">
        <v>491</v>
      </c>
      <c r="F289" s="39" t="s">
        <v>492</v>
      </c>
      <c r="G289" s="40">
        <v>50756.5</v>
      </c>
      <c r="H289" s="41">
        <v>0</v>
      </c>
      <c r="I289" s="42">
        <f>ROUND(G289*H289,P4)</f>
        <v>0</v>
      </c>
      <c r="J289" s="39" t="s">
        <v>471</v>
      </c>
      <c r="O289" s="43">
        <f>I289*0.21</f>
        <v>0</v>
      </c>
      <c r="P289">
        <v>3</v>
      </c>
    </row>
    <row r="290">
      <c r="A290" s="36" t="s">
        <v>464</v>
      </c>
      <c r="B290" s="44"/>
      <c r="C290" s="45"/>
      <c r="D290" s="45"/>
      <c r="E290" s="46" t="s">
        <v>460</v>
      </c>
      <c r="F290" s="45"/>
      <c r="G290" s="45"/>
      <c r="H290" s="45"/>
      <c r="I290" s="45"/>
      <c r="J290" s="47"/>
    </row>
    <row r="291">
      <c r="A291" s="36" t="s">
        <v>465</v>
      </c>
      <c r="B291" s="44"/>
      <c r="C291" s="45"/>
      <c r="D291" s="45"/>
      <c r="E291" s="48" t="s">
        <v>466</v>
      </c>
      <c r="F291" s="45"/>
      <c r="G291" s="45"/>
      <c r="H291" s="45"/>
      <c r="I291" s="45"/>
      <c r="J291" s="47"/>
    </row>
    <row r="292" ht="120">
      <c r="A292" s="36" t="s">
        <v>467</v>
      </c>
      <c r="B292" s="44"/>
      <c r="C292" s="45"/>
      <c r="D292" s="45"/>
      <c r="E292" s="38" t="s">
        <v>3058</v>
      </c>
      <c r="F292" s="45"/>
      <c r="G292" s="45"/>
      <c r="H292" s="45"/>
      <c r="I292" s="45"/>
      <c r="J292" s="47"/>
    </row>
    <row r="293">
      <c r="A293" s="36" t="s">
        <v>458</v>
      </c>
      <c r="B293" s="36">
        <v>71</v>
      </c>
      <c r="C293" s="37" t="s">
        <v>3059</v>
      </c>
      <c r="D293" s="36" t="s">
        <v>460</v>
      </c>
      <c r="E293" s="38" t="s">
        <v>3060</v>
      </c>
      <c r="F293" s="39" t="s">
        <v>492</v>
      </c>
      <c r="G293" s="40">
        <v>132</v>
      </c>
      <c r="H293" s="41">
        <v>0</v>
      </c>
      <c r="I293" s="42">
        <f>ROUND(G293*H293,P4)</f>
        <v>0</v>
      </c>
      <c r="J293" s="39" t="s">
        <v>471</v>
      </c>
      <c r="O293" s="43">
        <f>I293*0.21</f>
        <v>0</v>
      </c>
      <c r="P293">
        <v>3</v>
      </c>
    </row>
    <row r="294">
      <c r="A294" s="36" t="s">
        <v>464</v>
      </c>
      <c r="B294" s="44"/>
      <c r="C294" s="45"/>
      <c r="D294" s="45"/>
      <c r="E294" s="46" t="s">
        <v>460</v>
      </c>
      <c r="F294" s="45"/>
      <c r="G294" s="45"/>
      <c r="H294" s="45"/>
      <c r="I294" s="45"/>
      <c r="J294" s="47"/>
    </row>
    <row r="295">
      <c r="A295" s="36" t="s">
        <v>465</v>
      </c>
      <c r="B295" s="44"/>
      <c r="C295" s="45"/>
      <c r="D295" s="45"/>
      <c r="E295" s="48" t="s">
        <v>466</v>
      </c>
      <c r="F295" s="45"/>
      <c r="G295" s="45"/>
      <c r="H295" s="45"/>
      <c r="I295" s="45"/>
      <c r="J295" s="47"/>
    </row>
    <row r="296" ht="165">
      <c r="A296" s="36" t="s">
        <v>467</v>
      </c>
      <c r="B296" s="44"/>
      <c r="C296" s="45"/>
      <c r="D296" s="45"/>
      <c r="E296" s="38" t="s">
        <v>3061</v>
      </c>
      <c r="F296" s="45"/>
      <c r="G296" s="45"/>
      <c r="H296" s="45"/>
      <c r="I296" s="45"/>
      <c r="J296" s="47"/>
    </row>
    <row r="297">
      <c r="A297" s="36" t="s">
        <v>458</v>
      </c>
      <c r="B297" s="36">
        <v>72</v>
      </c>
      <c r="C297" s="37" t="s">
        <v>494</v>
      </c>
      <c r="D297" s="36" t="s">
        <v>460</v>
      </c>
      <c r="E297" s="38" t="s">
        <v>495</v>
      </c>
      <c r="F297" s="39" t="s">
        <v>496</v>
      </c>
      <c r="G297" s="40">
        <v>40</v>
      </c>
      <c r="H297" s="41">
        <v>0</v>
      </c>
      <c r="I297" s="42">
        <f>ROUND(G297*H297,P4)</f>
        <v>0</v>
      </c>
      <c r="J297" s="39" t="s">
        <v>471</v>
      </c>
      <c r="O297" s="43">
        <f>I297*0.21</f>
        <v>0</v>
      </c>
      <c r="P297">
        <v>3</v>
      </c>
    </row>
    <row r="298">
      <c r="A298" s="36" t="s">
        <v>464</v>
      </c>
      <c r="B298" s="44"/>
      <c r="C298" s="45"/>
      <c r="D298" s="45"/>
      <c r="E298" s="46" t="s">
        <v>460</v>
      </c>
      <c r="F298" s="45"/>
      <c r="G298" s="45"/>
      <c r="H298" s="45"/>
      <c r="I298" s="45"/>
      <c r="J298" s="47"/>
    </row>
    <row r="299">
      <c r="A299" s="36" t="s">
        <v>465</v>
      </c>
      <c r="B299" s="44"/>
      <c r="C299" s="45"/>
      <c r="D299" s="45"/>
      <c r="E299" s="48" t="s">
        <v>466</v>
      </c>
      <c r="F299" s="45"/>
      <c r="G299" s="45"/>
      <c r="H299" s="45"/>
      <c r="I299" s="45"/>
      <c r="J299" s="47"/>
    </row>
    <row r="300" ht="45">
      <c r="A300" s="36" t="s">
        <v>467</v>
      </c>
      <c r="B300" s="44"/>
      <c r="C300" s="45"/>
      <c r="D300" s="45"/>
      <c r="E300" s="38" t="s">
        <v>2194</v>
      </c>
      <c r="F300" s="45"/>
      <c r="G300" s="45"/>
      <c r="H300" s="45"/>
      <c r="I300" s="45"/>
      <c r="J300" s="47"/>
    </row>
    <row r="301">
      <c r="A301" s="36" t="s">
        <v>458</v>
      </c>
      <c r="B301" s="36">
        <v>73</v>
      </c>
      <c r="C301" s="37" t="s">
        <v>1009</v>
      </c>
      <c r="D301" s="36" t="s">
        <v>460</v>
      </c>
      <c r="E301" s="38" t="s">
        <v>1010</v>
      </c>
      <c r="F301" s="39" t="s">
        <v>482</v>
      </c>
      <c r="G301" s="40">
        <v>409</v>
      </c>
      <c r="H301" s="41">
        <v>0</v>
      </c>
      <c r="I301" s="42">
        <f>ROUND(G301*H301,P4)</f>
        <v>0</v>
      </c>
      <c r="J301" s="39" t="s">
        <v>471</v>
      </c>
      <c r="O301" s="43">
        <f>I301*0.21</f>
        <v>0</v>
      </c>
      <c r="P301">
        <v>3</v>
      </c>
    </row>
    <row r="302">
      <c r="A302" s="36" t="s">
        <v>464</v>
      </c>
      <c r="B302" s="44"/>
      <c r="C302" s="45"/>
      <c r="D302" s="45"/>
      <c r="E302" s="46" t="s">
        <v>460</v>
      </c>
      <c r="F302" s="45"/>
      <c r="G302" s="45"/>
      <c r="H302" s="45"/>
      <c r="I302" s="45"/>
      <c r="J302" s="47"/>
    </row>
    <row r="303">
      <c r="A303" s="36" t="s">
        <v>465</v>
      </c>
      <c r="B303" s="44"/>
      <c r="C303" s="45"/>
      <c r="D303" s="45"/>
      <c r="E303" s="48" t="s">
        <v>466</v>
      </c>
      <c r="F303" s="45"/>
      <c r="G303" s="45"/>
      <c r="H303" s="45"/>
      <c r="I303" s="45"/>
      <c r="J303" s="47"/>
    </row>
    <row r="304" ht="105">
      <c r="A304" s="36" t="s">
        <v>467</v>
      </c>
      <c r="B304" s="44"/>
      <c r="C304" s="45"/>
      <c r="D304" s="45"/>
      <c r="E304" s="38" t="s">
        <v>3062</v>
      </c>
      <c r="F304" s="45"/>
      <c r="G304" s="45"/>
      <c r="H304" s="45"/>
      <c r="I304" s="45"/>
      <c r="J304" s="47"/>
    </row>
    <row r="305">
      <c r="A305" s="36" t="s">
        <v>458</v>
      </c>
      <c r="B305" s="36">
        <v>74</v>
      </c>
      <c r="C305" s="37" t="s">
        <v>1845</v>
      </c>
      <c r="D305" s="36" t="s">
        <v>460</v>
      </c>
      <c r="E305" s="38" t="s">
        <v>1846</v>
      </c>
      <c r="F305" s="39" t="s">
        <v>482</v>
      </c>
      <c r="G305" s="40">
        <v>5093</v>
      </c>
      <c r="H305" s="41">
        <v>0</v>
      </c>
      <c r="I305" s="42">
        <f>ROUND(G305*H305,P4)</f>
        <v>0</v>
      </c>
      <c r="J305" s="39" t="s">
        <v>471</v>
      </c>
      <c r="O305" s="43">
        <f>I305*0.21</f>
        <v>0</v>
      </c>
      <c r="P305">
        <v>3</v>
      </c>
    </row>
    <row r="306">
      <c r="A306" s="36" t="s">
        <v>464</v>
      </c>
      <c r="B306" s="44"/>
      <c r="C306" s="45"/>
      <c r="D306" s="45"/>
      <c r="E306" s="46" t="s">
        <v>460</v>
      </c>
      <c r="F306" s="45"/>
      <c r="G306" s="45"/>
      <c r="H306" s="45"/>
      <c r="I306" s="45"/>
      <c r="J306" s="47"/>
    </row>
    <row r="307">
      <c r="A307" s="36" t="s">
        <v>465</v>
      </c>
      <c r="B307" s="44"/>
      <c r="C307" s="45"/>
      <c r="D307" s="45"/>
      <c r="E307" s="48" t="s">
        <v>466</v>
      </c>
      <c r="F307" s="45"/>
      <c r="G307" s="45"/>
      <c r="H307" s="45"/>
      <c r="I307" s="45"/>
      <c r="J307" s="47"/>
    </row>
    <row r="308" ht="105">
      <c r="A308" s="36" t="s">
        <v>467</v>
      </c>
      <c r="B308" s="44"/>
      <c r="C308" s="45"/>
      <c r="D308" s="45"/>
      <c r="E308" s="38" t="s">
        <v>2137</v>
      </c>
      <c r="F308" s="45"/>
      <c r="G308" s="45"/>
      <c r="H308" s="45"/>
      <c r="I308" s="45"/>
      <c r="J308" s="47"/>
    </row>
    <row r="309">
      <c r="A309" s="36" t="s">
        <v>458</v>
      </c>
      <c r="B309" s="36">
        <v>75</v>
      </c>
      <c r="C309" s="37" t="s">
        <v>1239</v>
      </c>
      <c r="D309" s="36" t="s">
        <v>460</v>
      </c>
      <c r="E309" s="38" t="s">
        <v>1240</v>
      </c>
      <c r="F309" s="39" t="s">
        <v>482</v>
      </c>
      <c r="G309" s="40">
        <v>409</v>
      </c>
      <c r="H309" s="41">
        <v>0</v>
      </c>
      <c r="I309" s="42">
        <f>ROUND(G309*H309,P4)</f>
        <v>0</v>
      </c>
      <c r="J309" s="39" t="s">
        <v>471</v>
      </c>
      <c r="O309" s="43">
        <f>I309*0.21</f>
        <v>0</v>
      </c>
      <c r="P309">
        <v>3</v>
      </c>
    </row>
    <row r="310">
      <c r="A310" s="36" t="s">
        <v>464</v>
      </c>
      <c r="B310" s="44"/>
      <c r="C310" s="45"/>
      <c r="D310" s="45"/>
      <c r="E310" s="46" t="s">
        <v>460</v>
      </c>
      <c r="F310" s="45"/>
      <c r="G310" s="45"/>
      <c r="H310" s="45"/>
      <c r="I310" s="45"/>
      <c r="J310" s="47"/>
    </row>
    <row r="311">
      <c r="A311" s="36" t="s">
        <v>465</v>
      </c>
      <c r="B311" s="44"/>
      <c r="C311" s="45"/>
      <c r="D311" s="45"/>
      <c r="E311" s="48" t="s">
        <v>466</v>
      </c>
      <c r="F311" s="45"/>
      <c r="G311" s="45"/>
      <c r="H311" s="45"/>
      <c r="I311" s="45"/>
      <c r="J311" s="47"/>
    </row>
    <row r="312" ht="120">
      <c r="A312" s="36" t="s">
        <v>467</v>
      </c>
      <c r="B312" s="44"/>
      <c r="C312" s="45"/>
      <c r="D312" s="45"/>
      <c r="E312" s="38" t="s">
        <v>3063</v>
      </c>
      <c r="F312" s="45"/>
      <c r="G312" s="45"/>
      <c r="H312" s="45"/>
      <c r="I312" s="45"/>
      <c r="J312" s="47"/>
    </row>
    <row r="313">
      <c r="A313" s="36" t="s">
        <v>458</v>
      </c>
      <c r="B313" s="36">
        <v>76</v>
      </c>
      <c r="C313" s="37" t="s">
        <v>853</v>
      </c>
      <c r="D313" s="36" t="s">
        <v>460</v>
      </c>
      <c r="E313" s="38" t="s">
        <v>854</v>
      </c>
      <c r="F313" s="39" t="s">
        <v>496</v>
      </c>
      <c r="G313" s="40">
        <v>37</v>
      </c>
      <c r="H313" s="41">
        <v>0</v>
      </c>
      <c r="I313" s="42">
        <f>ROUND(G313*H313,P4)</f>
        <v>0</v>
      </c>
      <c r="J313" s="39" t="s">
        <v>471</v>
      </c>
      <c r="O313" s="43">
        <f>I313*0.21</f>
        <v>0</v>
      </c>
      <c r="P313">
        <v>3</v>
      </c>
    </row>
    <row r="314">
      <c r="A314" s="36" t="s">
        <v>464</v>
      </c>
      <c r="B314" s="44"/>
      <c r="C314" s="45"/>
      <c r="D314" s="45"/>
      <c r="E314" s="46" t="s">
        <v>460</v>
      </c>
      <c r="F314" s="45"/>
      <c r="G314" s="45"/>
      <c r="H314" s="45"/>
      <c r="I314" s="45"/>
      <c r="J314" s="47"/>
    </row>
    <row r="315">
      <c r="A315" s="36" t="s">
        <v>465</v>
      </c>
      <c r="B315" s="44"/>
      <c r="C315" s="45"/>
      <c r="D315" s="45"/>
      <c r="E315" s="48" t="s">
        <v>466</v>
      </c>
      <c r="F315" s="45"/>
      <c r="G315" s="45"/>
      <c r="H315" s="45"/>
      <c r="I315" s="45"/>
      <c r="J315" s="47"/>
    </row>
    <row r="316" ht="30">
      <c r="A316" s="36" t="s">
        <v>467</v>
      </c>
      <c r="B316" s="44"/>
      <c r="C316" s="45"/>
      <c r="D316" s="45"/>
      <c r="E316" s="38" t="s">
        <v>2060</v>
      </c>
      <c r="F316" s="45"/>
      <c r="G316" s="45"/>
      <c r="H316" s="45"/>
      <c r="I316" s="45"/>
      <c r="J316" s="47"/>
    </row>
    <row r="317">
      <c r="A317" s="30" t="s">
        <v>455</v>
      </c>
      <c r="B317" s="31"/>
      <c r="C317" s="32" t="s">
        <v>608</v>
      </c>
      <c r="D317" s="33"/>
      <c r="E317" s="30" t="s">
        <v>609</v>
      </c>
      <c r="F317" s="33"/>
      <c r="G317" s="33"/>
      <c r="H317" s="33"/>
      <c r="I317" s="34">
        <f>SUMIFS(I318:I341,A318:A341,"P")</f>
        <v>0</v>
      </c>
      <c r="J317" s="35"/>
    </row>
    <row r="318" ht="45">
      <c r="A318" s="36" t="s">
        <v>458</v>
      </c>
      <c r="B318" s="36">
        <v>77</v>
      </c>
      <c r="C318" s="37" t="s">
        <v>610</v>
      </c>
      <c r="D318" s="36" t="s">
        <v>611</v>
      </c>
      <c r="E318" s="38" t="s">
        <v>612</v>
      </c>
      <c r="F318" s="39" t="s">
        <v>613</v>
      </c>
      <c r="G318" s="40">
        <v>1</v>
      </c>
      <c r="H318" s="41">
        <v>0</v>
      </c>
      <c r="I318" s="42">
        <f>ROUND(G318*H318,P4)</f>
        <v>0</v>
      </c>
      <c r="J318" s="39" t="s">
        <v>463</v>
      </c>
      <c r="O318" s="43">
        <f>I318*0.21</f>
        <v>0</v>
      </c>
      <c r="P318">
        <v>3</v>
      </c>
    </row>
    <row r="319" ht="30">
      <c r="A319" s="36" t="s">
        <v>464</v>
      </c>
      <c r="B319" s="44"/>
      <c r="C319" s="45"/>
      <c r="D319" s="45"/>
      <c r="E319" s="38" t="s">
        <v>614</v>
      </c>
      <c r="F319" s="45"/>
      <c r="G319" s="45"/>
      <c r="H319" s="45"/>
      <c r="I319" s="45"/>
      <c r="J319" s="47"/>
    </row>
    <row r="320">
      <c r="A320" s="36" t="s">
        <v>465</v>
      </c>
      <c r="B320" s="44"/>
      <c r="C320" s="45"/>
      <c r="D320" s="45"/>
      <c r="E320" s="48" t="s">
        <v>466</v>
      </c>
      <c r="F320" s="45"/>
      <c r="G320" s="45"/>
      <c r="H320" s="45"/>
      <c r="I320" s="45"/>
      <c r="J320" s="47"/>
    </row>
    <row r="321" ht="120">
      <c r="A321" s="36" t="s">
        <v>467</v>
      </c>
      <c r="B321" s="44"/>
      <c r="C321" s="45"/>
      <c r="D321" s="45"/>
      <c r="E321" s="38" t="s">
        <v>615</v>
      </c>
      <c r="F321" s="45"/>
      <c r="G321" s="45"/>
      <c r="H321" s="45"/>
      <c r="I321" s="45"/>
      <c r="J321" s="47"/>
    </row>
    <row r="322" ht="45">
      <c r="A322" s="36" t="s">
        <v>458</v>
      </c>
      <c r="B322" s="36">
        <v>78</v>
      </c>
      <c r="C322" s="37" t="s">
        <v>616</v>
      </c>
      <c r="D322" s="36" t="s">
        <v>617</v>
      </c>
      <c r="E322" s="38" t="s">
        <v>618</v>
      </c>
      <c r="F322" s="39" t="s">
        <v>613</v>
      </c>
      <c r="G322" s="40">
        <v>0.050000000000000003</v>
      </c>
      <c r="H322" s="41">
        <v>0</v>
      </c>
      <c r="I322" s="42">
        <f>ROUND(G322*H322,P4)</f>
        <v>0</v>
      </c>
      <c r="J322" s="39" t="s">
        <v>463</v>
      </c>
      <c r="O322" s="43">
        <f>I322*0.21</f>
        <v>0</v>
      </c>
      <c r="P322">
        <v>3</v>
      </c>
    </row>
    <row r="323" ht="30">
      <c r="A323" s="36" t="s">
        <v>464</v>
      </c>
      <c r="B323" s="44"/>
      <c r="C323" s="45"/>
      <c r="D323" s="45"/>
      <c r="E323" s="38" t="s">
        <v>614</v>
      </c>
      <c r="F323" s="45"/>
      <c r="G323" s="45"/>
      <c r="H323" s="45"/>
      <c r="I323" s="45"/>
      <c r="J323" s="47"/>
    </row>
    <row r="324">
      <c r="A324" s="36" t="s">
        <v>465</v>
      </c>
      <c r="B324" s="44"/>
      <c r="C324" s="45"/>
      <c r="D324" s="45"/>
      <c r="E324" s="48" t="s">
        <v>466</v>
      </c>
      <c r="F324" s="45"/>
      <c r="G324" s="45"/>
      <c r="H324" s="45"/>
      <c r="I324" s="45"/>
      <c r="J324" s="47"/>
    </row>
    <row r="325" ht="120">
      <c r="A325" s="36" t="s">
        <v>467</v>
      </c>
      <c r="B325" s="44"/>
      <c r="C325" s="45"/>
      <c r="D325" s="45"/>
      <c r="E325" s="38" t="s">
        <v>615</v>
      </c>
      <c r="F325" s="45"/>
      <c r="G325" s="45"/>
      <c r="H325" s="45"/>
      <c r="I325" s="45"/>
      <c r="J325" s="47"/>
    </row>
    <row r="326" ht="60">
      <c r="A326" s="36" t="s">
        <v>458</v>
      </c>
      <c r="B326" s="36">
        <v>79</v>
      </c>
      <c r="C326" s="37" t="s">
        <v>3064</v>
      </c>
      <c r="D326" s="36" t="s">
        <v>3065</v>
      </c>
      <c r="E326" s="38" t="s">
        <v>3066</v>
      </c>
      <c r="F326" s="39" t="s">
        <v>613</v>
      </c>
      <c r="G326" s="40">
        <v>27.719999999999999</v>
      </c>
      <c r="H326" s="41">
        <v>0</v>
      </c>
      <c r="I326" s="42">
        <f>ROUND(G326*H326,P4)</f>
        <v>0</v>
      </c>
      <c r="J326" s="39" t="s">
        <v>463</v>
      </c>
      <c r="O326" s="43">
        <f>I326*0.21</f>
        <v>0</v>
      </c>
      <c r="P326">
        <v>3</v>
      </c>
    </row>
    <row r="327" ht="30">
      <c r="A327" s="36" t="s">
        <v>464</v>
      </c>
      <c r="B327" s="44"/>
      <c r="C327" s="45"/>
      <c r="D327" s="45"/>
      <c r="E327" s="38" t="s">
        <v>614</v>
      </c>
      <c r="F327" s="45"/>
      <c r="G327" s="45"/>
      <c r="H327" s="45"/>
      <c r="I327" s="45"/>
      <c r="J327" s="47"/>
    </row>
    <row r="328" ht="30">
      <c r="A328" s="36" t="s">
        <v>465</v>
      </c>
      <c r="B328" s="44"/>
      <c r="C328" s="45"/>
      <c r="D328" s="45"/>
      <c r="E328" s="48" t="s">
        <v>3067</v>
      </c>
      <c r="F328" s="45"/>
      <c r="G328" s="45"/>
      <c r="H328" s="45"/>
      <c r="I328" s="45"/>
      <c r="J328" s="47"/>
    </row>
    <row r="329" ht="120">
      <c r="A329" s="36" t="s">
        <v>467</v>
      </c>
      <c r="B329" s="44"/>
      <c r="C329" s="45"/>
      <c r="D329" s="45"/>
      <c r="E329" s="38" t="s">
        <v>615</v>
      </c>
      <c r="F329" s="45"/>
      <c r="G329" s="45"/>
      <c r="H329" s="45"/>
      <c r="I329" s="45"/>
      <c r="J329" s="47"/>
    </row>
    <row r="330" ht="45">
      <c r="A330" s="36" t="s">
        <v>458</v>
      </c>
      <c r="B330" s="36">
        <v>80</v>
      </c>
      <c r="C330" s="37" t="s">
        <v>619</v>
      </c>
      <c r="D330" s="36" t="s">
        <v>620</v>
      </c>
      <c r="E330" s="38" t="s">
        <v>621</v>
      </c>
      <c r="F330" s="39" t="s">
        <v>613</v>
      </c>
      <c r="G330" s="40">
        <v>0.01</v>
      </c>
      <c r="H330" s="41">
        <v>0</v>
      </c>
      <c r="I330" s="42">
        <f>ROUND(G330*H330,P4)</f>
        <v>0</v>
      </c>
      <c r="J330" s="39" t="s">
        <v>463</v>
      </c>
      <c r="O330" s="43">
        <f>I330*0.21</f>
        <v>0</v>
      </c>
      <c r="P330">
        <v>3</v>
      </c>
    </row>
    <row r="331" ht="30">
      <c r="A331" s="36" t="s">
        <v>464</v>
      </c>
      <c r="B331" s="44"/>
      <c r="C331" s="45"/>
      <c r="D331" s="45"/>
      <c r="E331" s="38" t="s">
        <v>614</v>
      </c>
      <c r="F331" s="45"/>
      <c r="G331" s="45"/>
      <c r="H331" s="45"/>
      <c r="I331" s="45"/>
      <c r="J331" s="47"/>
    </row>
    <row r="332">
      <c r="A332" s="36" t="s">
        <v>465</v>
      </c>
      <c r="B332" s="44"/>
      <c r="C332" s="45"/>
      <c r="D332" s="45"/>
      <c r="E332" s="48" t="s">
        <v>466</v>
      </c>
      <c r="F332" s="45"/>
      <c r="G332" s="45"/>
      <c r="H332" s="45"/>
      <c r="I332" s="45"/>
      <c r="J332" s="47"/>
    </row>
    <row r="333" ht="120">
      <c r="A333" s="36" t="s">
        <v>467</v>
      </c>
      <c r="B333" s="44"/>
      <c r="C333" s="45"/>
      <c r="D333" s="45"/>
      <c r="E333" s="38" t="s">
        <v>615</v>
      </c>
      <c r="F333" s="45"/>
      <c r="G333" s="45"/>
      <c r="H333" s="45"/>
      <c r="I333" s="45"/>
      <c r="J333" s="47"/>
    </row>
    <row r="334" ht="60">
      <c r="A334" s="36" t="s">
        <v>458</v>
      </c>
      <c r="B334" s="36">
        <v>81</v>
      </c>
      <c r="C334" s="37" t="s">
        <v>622</v>
      </c>
      <c r="D334" s="36" t="s">
        <v>623</v>
      </c>
      <c r="E334" s="38" t="s">
        <v>624</v>
      </c>
      <c r="F334" s="39" t="s">
        <v>613</v>
      </c>
      <c r="G334" s="40">
        <v>0.001</v>
      </c>
      <c r="H334" s="41">
        <v>0</v>
      </c>
      <c r="I334" s="42">
        <f>ROUND(G334*H334,P4)</f>
        <v>0</v>
      </c>
      <c r="J334" s="39" t="s">
        <v>463</v>
      </c>
      <c r="O334" s="43">
        <f>I334*0.21</f>
        <v>0</v>
      </c>
      <c r="P334">
        <v>3</v>
      </c>
    </row>
    <row r="335" ht="30">
      <c r="A335" s="36" t="s">
        <v>464</v>
      </c>
      <c r="B335" s="44"/>
      <c r="C335" s="45"/>
      <c r="D335" s="45"/>
      <c r="E335" s="38" t="s">
        <v>614</v>
      </c>
      <c r="F335" s="45"/>
      <c r="G335" s="45"/>
      <c r="H335" s="45"/>
      <c r="I335" s="45"/>
      <c r="J335" s="47"/>
    </row>
    <row r="336">
      <c r="A336" s="36" t="s">
        <v>465</v>
      </c>
      <c r="B336" s="44"/>
      <c r="C336" s="45"/>
      <c r="D336" s="45"/>
      <c r="E336" s="48" t="s">
        <v>466</v>
      </c>
      <c r="F336" s="45"/>
      <c r="G336" s="45"/>
      <c r="H336" s="45"/>
      <c r="I336" s="45"/>
      <c r="J336" s="47"/>
    </row>
    <row r="337" ht="120">
      <c r="A337" s="36" t="s">
        <v>467</v>
      </c>
      <c r="B337" s="44"/>
      <c r="C337" s="45"/>
      <c r="D337" s="45"/>
      <c r="E337" s="38" t="s">
        <v>615</v>
      </c>
      <c r="F337" s="45"/>
      <c r="G337" s="45"/>
      <c r="H337" s="45"/>
      <c r="I337" s="45"/>
      <c r="J337" s="47"/>
    </row>
    <row r="338" ht="45">
      <c r="A338" s="36" t="s">
        <v>458</v>
      </c>
      <c r="B338" s="36">
        <v>82</v>
      </c>
      <c r="C338" s="37" t="s">
        <v>625</v>
      </c>
      <c r="D338" s="36" t="s">
        <v>626</v>
      </c>
      <c r="E338" s="38" t="s">
        <v>627</v>
      </c>
      <c r="F338" s="39" t="s">
        <v>613</v>
      </c>
      <c r="G338" s="40">
        <v>0.0050000000000000001</v>
      </c>
      <c r="H338" s="41">
        <v>0</v>
      </c>
      <c r="I338" s="42">
        <f>ROUND(G338*H338,P4)</f>
        <v>0</v>
      </c>
      <c r="J338" s="39" t="s">
        <v>463</v>
      </c>
      <c r="O338" s="43">
        <f>I338*0.21</f>
        <v>0</v>
      </c>
      <c r="P338">
        <v>3</v>
      </c>
    </row>
    <row r="339" ht="30">
      <c r="A339" s="36" t="s">
        <v>464</v>
      </c>
      <c r="B339" s="44"/>
      <c r="C339" s="45"/>
      <c r="D339" s="45"/>
      <c r="E339" s="38" t="s">
        <v>614</v>
      </c>
      <c r="F339" s="45"/>
      <c r="G339" s="45"/>
      <c r="H339" s="45"/>
      <c r="I339" s="45"/>
      <c r="J339" s="47"/>
    </row>
    <row r="340">
      <c r="A340" s="36" t="s">
        <v>465</v>
      </c>
      <c r="B340" s="44"/>
      <c r="C340" s="45"/>
      <c r="D340" s="45"/>
      <c r="E340" s="48" t="s">
        <v>466</v>
      </c>
      <c r="F340" s="45"/>
      <c r="G340" s="45"/>
      <c r="H340" s="45"/>
      <c r="I340" s="45"/>
      <c r="J340" s="47"/>
    </row>
    <row r="341" ht="120">
      <c r="A341" s="36" t="s">
        <v>467</v>
      </c>
      <c r="B341" s="49"/>
      <c r="C341" s="50"/>
      <c r="D341" s="50"/>
      <c r="E341" s="38" t="s">
        <v>615</v>
      </c>
      <c r="F341" s="50"/>
      <c r="G341" s="50"/>
      <c r="H341" s="50"/>
      <c r="I341" s="50"/>
      <c r="J341" s="51"/>
    </row>
  </sheetData>
  <sheetProtection sheet="1" objects="1" scenarios="1" spinCount="100000" saltValue="2SAMEuttit/bWeBAWPF8eXakq4ufkFJmhV+2YskKlxt2mF0tGvs+0h8RwOoED+Oqcchku24VIxXX6Pm5v6DGSA==" hashValue="Pc73avjF0HOBjDzENYMWdMINqrIEloF2h7gzBVHjGW1E3GmTwGE5mU/wZreCxG45fPLZMhxSU6wC0cnCh4vqw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73</v>
      </c>
      <c r="I3" s="24">
        <f>SUMIFS(I11:I160,A11:A160,"SD")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3068</v>
      </c>
      <c r="D6" s="21"/>
      <c r="E6" s="22" t="s">
        <v>3069</v>
      </c>
      <c r="F6" s="16"/>
      <c r="G6" s="16"/>
      <c r="H6" s="16"/>
      <c r="I6" s="16"/>
      <c r="J6" s="18"/>
    </row>
    <row r="7">
      <c r="A7" s="3" t="s">
        <v>442</v>
      </c>
      <c r="B7" s="19" t="s">
        <v>443</v>
      </c>
      <c r="C7" s="20" t="s">
        <v>73</v>
      </c>
      <c r="D7" s="21"/>
      <c r="E7" s="22" t="s">
        <v>74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513</v>
      </c>
      <c r="D11" s="33"/>
      <c r="E11" s="30" t="s">
        <v>1855</v>
      </c>
      <c r="F11" s="33"/>
      <c r="G11" s="33"/>
      <c r="H11" s="33"/>
      <c r="I11" s="34">
        <f>SUMIFS(I12:I151,A12:A151,"P")</f>
        <v>0</v>
      </c>
      <c r="J11" s="35"/>
    </row>
    <row r="12">
      <c r="A12" s="36" t="s">
        <v>458</v>
      </c>
      <c r="B12" s="36">
        <v>1</v>
      </c>
      <c r="C12" s="37" t="s">
        <v>2196</v>
      </c>
      <c r="D12" s="36" t="s">
        <v>460</v>
      </c>
      <c r="E12" s="38" t="s">
        <v>2197</v>
      </c>
      <c r="F12" s="39" t="s">
        <v>482</v>
      </c>
      <c r="G12" s="40">
        <v>100</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466</v>
      </c>
      <c r="F14" s="45"/>
      <c r="G14" s="45"/>
      <c r="H14" s="45"/>
      <c r="I14" s="45"/>
      <c r="J14" s="47"/>
    </row>
    <row r="15" ht="60">
      <c r="A15" s="36" t="s">
        <v>467</v>
      </c>
      <c r="B15" s="44"/>
      <c r="C15" s="45"/>
      <c r="D15" s="45"/>
      <c r="E15" s="38" t="s">
        <v>3070</v>
      </c>
      <c r="F15" s="45"/>
      <c r="G15" s="45"/>
      <c r="H15" s="45"/>
      <c r="I15" s="45"/>
      <c r="J15" s="47"/>
    </row>
    <row r="16">
      <c r="A16" s="36" t="s">
        <v>458</v>
      </c>
      <c r="B16" s="36">
        <v>2</v>
      </c>
      <c r="C16" s="37" t="s">
        <v>822</v>
      </c>
      <c r="D16" s="36" t="s">
        <v>460</v>
      </c>
      <c r="E16" s="38" t="s">
        <v>823</v>
      </c>
      <c r="F16" s="39" t="s">
        <v>482</v>
      </c>
      <c r="G16" s="40">
        <v>310</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466</v>
      </c>
      <c r="F18" s="45"/>
      <c r="G18" s="45"/>
      <c r="H18" s="45"/>
      <c r="I18" s="45"/>
      <c r="J18" s="47"/>
    </row>
    <row r="19" ht="90">
      <c r="A19" s="36" t="s">
        <v>467</v>
      </c>
      <c r="B19" s="44"/>
      <c r="C19" s="45"/>
      <c r="D19" s="45"/>
      <c r="E19" s="38" t="s">
        <v>3071</v>
      </c>
      <c r="F19" s="45"/>
      <c r="G19" s="45"/>
      <c r="H19" s="45"/>
      <c r="I19" s="45"/>
      <c r="J19" s="47"/>
    </row>
    <row r="20">
      <c r="A20" s="36" t="s">
        <v>458</v>
      </c>
      <c r="B20" s="36">
        <v>3</v>
      </c>
      <c r="C20" s="37" t="s">
        <v>833</v>
      </c>
      <c r="D20" s="36" t="s">
        <v>460</v>
      </c>
      <c r="E20" s="38" t="s">
        <v>834</v>
      </c>
      <c r="F20" s="39" t="s">
        <v>482</v>
      </c>
      <c r="G20" s="40">
        <v>62</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466</v>
      </c>
      <c r="F22" s="45"/>
      <c r="G22" s="45"/>
      <c r="H22" s="45"/>
      <c r="I22" s="45"/>
      <c r="J22" s="47"/>
    </row>
    <row r="23" ht="60">
      <c r="A23" s="36" t="s">
        <v>467</v>
      </c>
      <c r="B23" s="44"/>
      <c r="C23" s="45"/>
      <c r="D23" s="45"/>
      <c r="E23" s="38" t="s">
        <v>836</v>
      </c>
      <c r="F23" s="45"/>
      <c r="G23" s="45"/>
      <c r="H23" s="45"/>
      <c r="I23" s="45"/>
      <c r="J23" s="47"/>
    </row>
    <row r="24">
      <c r="A24" s="36" t="s">
        <v>458</v>
      </c>
      <c r="B24" s="36">
        <v>4</v>
      </c>
      <c r="C24" s="37" t="s">
        <v>3072</v>
      </c>
      <c r="D24" s="36" t="s">
        <v>460</v>
      </c>
      <c r="E24" s="38" t="s">
        <v>3073</v>
      </c>
      <c r="F24" s="39" t="s">
        <v>496</v>
      </c>
      <c r="G24" s="40">
        <v>4</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466</v>
      </c>
      <c r="F26" s="45"/>
      <c r="G26" s="45"/>
      <c r="H26" s="45"/>
      <c r="I26" s="45"/>
      <c r="J26" s="47"/>
    </row>
    <row r="27" ht="195">
      <c r="A27" s="36" t="s">
        <v>467</v>
      </c>
      <c r="B27" s="44"/>
      <c r="C27" s="45"/>
      <c r="D27" s="45"/>
      <c r="E27" s="38" t="s">
        <v>3074</v>
      </c>
      <c r="F27" s="45"/>
      <c r="G27" s="45"/>
      <c r="H27" s="45"/>
      <c r="I27" s="45"/>
      <c r="J27" s="47"/>
    </row>
    <row r="28" ht="30">
      <c r="A28" s="36" t="s">
        <v>458</v>
      </c>
      <c r="B28" s="36">
        <v>5</v>
      </c>
      <c r="C28" s="37" t="s">
        <v>548</v>
      </c>
      <c r="D28" s="36" t="s">
        <v>460</v>
      </c>
      <c r="E28" s="38" t="s">
        <v>549</v>
      </c>
      <c r="F28" s="39" t="s">
        <v>496</v>
      </c>
      <c r="G28" s="40">
        <v>1</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466</v>
      </c>
      <c r="F30" s="45"/>
      <c r="G30" s="45"/>
      <c r="H30" s="45"/>
      <c r="I30" s="45"/>
      <c r="J30" s="47"/>
    </row>
    <row r="31" ht="135">
      <c r="A31" s="36" t="s">
        <v>467</v>
      </c>
      <c r="B31" s="44"/>
      <c r="C31" s="45"/>
      <c r="D31" s="45"/>
      <c r="E31" s="38" t="s">
        <v>550</v>
      </c>
      <c r="F31" s="45"/>
      <c r="G31" s="45"/>
      <c r="H31" s="45"/>
      <c r="I31" s="45"/>
      <c r="J31" s="47"/>
    </row>
    <row r="32">
      <c r="A32" s="36" t="s">
        <v>458</v>
      </c>
      <c r="B32" s="36">
        <v>6</v>
      </c>
      <c r="C32" s="37" t="s">
        <v>551</v>
      </c>
      <c r="D32" s="36" t="s">
        <v>460</v>
      </c>
      <c r="E32" s="38" t="s">
        <v>552</v>
      </c>
      <c r="F32" s="39" t="s">
        <v>553</v>
      </c>
      <c r="G32" s="40">
        <v>112</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466</v>
      </c>
      <c r="F34" s="45"/>
      <c r="G34" s="45"/>
      <c r="H34" s="45"/>
      <c r="I34" s="45"/>
      <c r="J34" s="47"/>
    </row>
    <row r="35" ht="75">
      <c r="A35" s="36" t="s">
        <v>467</v>
      </c>
      <c r="B35" s="44"/>
      <c r="C35" s="45"/>
      <c r="D35" s="45"/>
      <c r="E35" s="38" t="s">
        <v>1449</v>
      </c>
      <c r="F35" s="45"/>
      <c r="G35" s="45"/>
      <c r="H35" s="45"/>
      <c r="I35" s="45"/>
      <c r="J35" s="47"/>
    </row>
    <row r="36">
      <c r="A36" s="36" t="s">
        <v>458</v>
      </c>
      <c r="B36" s="36">
        <v>7</v>
      </c>
      <c r="C36" s="37" t="s">
        <v>1599</v>
      </c>
      <c r="D36" s="36" t="s">
        <v>460</v>
      </c>
      <c r="E36" s="38" t="s">
        <v>1600</v>
      </c>
      <c r="F36" s="39" t="s">
        <v>496</v>
      </c>
      <c r="G36" s="40">
        <v>5</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466</v>
      </c>
      <c r="F38" s="45"/>
      <c r="G38" s="45"/>
      <c r="H38" s="45"/>
      <c r="I38" s="45"/>
      <c r="J38" s="47"/>
    </row>
    <row r="39" ht="90">
      <c r="A39" s="36" t="s">
        <v>467</v>
      </c>
      <c r="B39" s="44"/>
      <c r="C39" s="45"/>
      <c r="D39" s="45"/>
      <c r="E39" s="38" t="s">
        <v>3075</v>
      </c>
      <c r="F39" s="45"/>
      <c r="G39" s="45"/>
      <c r="H39" s="45"/>
      <c r="I39" s="45"/>
      <c r="J39" s="47"/>
    </row>
    <row r="40">
      <c r="A40" s="36" t="s">
        <v>458</v>
      </c>
      <c r="B40" s="36">
        <v>8</v>
      </c>
      <c r="C40" s="37" t="s">
        <v>1602</v>
      </c>
      <c r="D40" s="36" t="s">
        <v>460</v>
      </c>
      <c r="E40" s="38" t="s">
        <v>1603</v>
      </c>
      <c r="F40" s="39" t="s">
        <v>496</v>
      </c>
      <c r="G40" s="40">
        <v>5</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466</v>
      </c>
      <c r="F42" s="45"/>
      <c r="G42" s="45"/>
      <c r="H42" s="45"/>
      <c r="I42" s="45"/>
      <c r="J42" s="47"/>
    </row>
    <row r="43" ht="120">
      <c r="A43" s="36" t="s">
        <v>467</v>
      </c>
      <c r="B43" s="44"/>
      <c r="C43" s="45"/>
      <c r="D43" s="45"/>
      <c r="E43" s="38" t="s">
        <v>2102</v>
      </c>
      <c r="F43" s="45"/>
      <c r="G43" s="45"/>
      <c r="H43" s="45"/>
      <c r="I43" s="45"/>
      <c r="J43" s="47"/>
    </row>
    <row r="44">
      <c r="A44" s="36" t="s">
        <v>458</v>
      </c>
      <c r="B44" s="36">
        <v>9</v>
      </c>
      <c r="C44" s="37" t="s">
        <v>1605</v>
      </c>
      <c r="D44" s="36" t="s">
        <v>460</v>
      </c>
      <c r="E44" s="38" t="s">
        <v>1606</v>
      </c>
      <c r="F44" s="39" t="s">
        <v>496</v>
      </c>
      <c r="G44" s="40">
        <v>6</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466</v>
      </c>
      <c r="F46" s="45"/>
      <c r="G46" s="45"/>
      <c r="H46" s="45"/>
      <c r="I46" s="45"/>
      <c r="J46" s="47"/>
    </row>
    <row r="47" ht="300">
      <c r="A47" s="36" t="s">
        <v>467</v>
      </c>
      <c r="B47" s="44"/>
      <c r="C47" s="45"/>
      <c r="D47" s="45"/>
      <c r="E47" s="38" t="s">
        <v>3076</v>
      </c>
      <c r="F47" s="45"/>
      <c r="G47" s="45"/>
      <c r="H47" s="45"/>
      <c r="I47" s="45"/>
      <c r="J47" s="47"/>
    </row>
    <row r="48">
      <c r="A48" s="36" t="s">
        <v>458</v>
      </c>
      <c r="B48" s="36">
        <v>10</v>
      </c>
      <c r="C48" s="37" t="s">
        <v>1608</v>
      </c>
      <c r="D48" s="36" t="s">
        <v>460</v>
      </c>
      <c r="E48" s="38" t="s">
        <v>1609</v>
      </c>
      <c r="F48" s="39" t="s">
        <v>496</v>
      </c>
      <c r="G48" s="40">
        <v>6</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466</v>
      </c>
      <c r="F50" s="45"/>
      <c r="G50" s="45"/>
      <c r="H50" s="45"/>
      <c r="I50" s="45"/>
      <c r="J50" s="47"/>
    </row>
    <row r="51" ht="240">
      <c r="A51" s="36" t="s">
        <v>467</v>
      </c>
      <c r="B51" s="44"/>
      <c r="C51" s="45"/>
      <c r="D51" s="45"/>
      <c r="E51" s="38" t="s">
        <v>3077</v>
      </c>
      <c r="F51" s="45"/>
      <c r="G51" s="45"/>
      <c r="H51" s="45"/>
      <c r="I51" s="45"/>
      <c r="J51" s="47"/>
    </row>
    <row r="52">
      <c r="A52" s="36" t="s">
        <v>458</v>
      </c>
      <c r="B52" s="36">
        <v>11</v>
      </c>
      <c r="C52" s="37" t="s">
        <v>605</v>
      </c>
      <c r="D52" s="36" t="s">
        <v>460</v>
      </c>
      <c r="E52" s="38" t="s">
        <v>606</v>
      </c>
      <c r="F52" s="39" t="s">
        <v>496</v>
      </c>
      <c r="G52" s="40">
        <v>432</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466</v>
      </c>
      <c r="F54" s="45"/>
      <c r="G54" s="45"/>
      <c r="H54" s="45"/>
      <c r="I54" s="45"/>
      <c r="J54" s="47"/>
    </row>
    <row r="55" ht="60">
      <c r="A55" s="36" t="s">
        <v>467</v>
      </c>
      <c r="B55" s="44"/>
      <c r="C55" s="45"/>
      <c r="D55" s="45"/>
      <c r="E55" s="38" t="s">
        <v>720</v>
      </c>
      <c r="F55" s="45"/>
      <c r="G55" s="45"/>
      <c r="H55" s="45"/>
      <c r="I55" s="45"/>
      <c r="J55" s="47"/>
    </row>
    <row r="56">
      <c r="A56" s="36" t="s">
        <v>458</v>
      </c>
      <c r="B56" s="36">
        <v>12</v>
      </c>
      <c r="C56" s="37" t="s">
        <v>1615</v>
      </c>
      <c r="D56" s="36" t="s">
        <v>460</v>
      </c>
      <c r="E56" s="38" t="s">
        <v>1616</v>
      </c>
      <c r="F56" s="39" t="s">
        <v>496</v>
      </c>
      <c r="G56" s="40">
        <v>432</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466</v>
      </c>
      <c r="F58" s="45"/>
      <c r="G58" s="45"/>
      <c r="H58" s="45"/>
      <c r="I58" s="45"/>
      <c r="J58" s="47"/>
    </row>
    <row r="59" ht="75">
      <c r="A59" s="36" t="s">
        <v>467</v>
      </c>
      <c r="B59" s="44"/>
      <c r="C59" s="45"/>
      <c r="D59" s="45"/>
      <c r="E59" s="38" t="s">
        <v>2935</v>
      </c>
      <c r="F59" s="45"/>
      <c r="G59" s="45"/>
      <c r="H59" s="45"/>
      <c r="I59" s="45"/>
      <c r="J59" s="47"/>
    </row>
    <row r="60">
      <c r="A60" s="36" t="s">
        <v>458</v>
      </c>
      <c r="B60" s="36">
        <v>13</v>
      </c>
      <c r="C60" s="37" t="s">
        <v>1628</v>
      </c>
      <c r="D60" s="36" t="s">
        <v>460</v>
      </c>
      <c r="E60" s="38" t="s">
        <v>1629</v>
      </c>
      <c r="F60" s="39" t="s">
        <v>496</v>
      </c>
      <c r="G60" s="40">
        <v>11</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466</v>
      </c>
      <c r="F62" s="45"/>
      <c r="G62" s="45"/>
      <c r="H62" s="45"/>
      <c r="I62" s="45"/>
      <c r="J62" s="47"/>
    </row>
    <row r="63" ht="165">
      <c r="A63" s="36" t="s">
        <v>467</v>
      </c>
      <c r="B63" s="44"/>
      <c r="C63" s="45"/>
      <c r="D63" s="45"/>
      <c r="E63" s="38" t="s">
        <v>3078</v>
      </c>
      <c r="F63" s="45"/>
      <c r="G63" s="45"/>
      <c r="H63" s="45"/>
      <c r="I63" s="45"/>
      <c r="J63" s="47"/>
    </row>
    <row r="64">
      <c r="A64" s="36" t="s">
        <v>458</v>
      </c>
      <c r="B64" s="36">
        <v>14</v>
      </c>
      <c r="C64" s="37" t="s">
        <v>1630</v>
      </c>
      <c r="D64" s="36" t="s">
        <v>460</v>
      </c>
      <c r="E64" s="38" t="s">
        <v>2010</v>
      </c>
      <c r="F64" s="39" t="s">
        <v>496</v>
      </c>
      <c r="G64" s="40">
        <v>11</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466</v>
      </c>
      <c r="F66" s="45"/>
      <c r="G66" s="45"/>
      <c r="H66" s="45"/>
      <c r="I66" s="45"/>
      <c r="J66" s="47"/>
    </row>
    <row r="67" ht="180">
      <c r="A67" s="36" t="s">
        <v>467</v>
      </c>
      <c r="B67" s="44"/>
      <c r="C67" s="45"/>
      <c r="D67" s="45"/>
      <c r="E67" s="38" t="s">
        <v>3079</v>
      </c>
      <c r="F67" s="45"/>
      <c r="G67" s="45"/>
      <c r="H67" s="45"/>
      <c r="I67" s="45"/>
      <c r="J67" s="47"/>
    </row>
    <row r="68">
      <c r="A68" s="36" t="s">
        <v>458</v>
      </c>
      <c r="B68" s="36">
        <v>15</v>
      </c>
      <c r="C68" s="37" t="s">
        <v>3080</v>
      </c>
      <c r="D68" s="36" t="s">
        <v>460</v>
      </c>
      <c r="E68" s="38" t="s">
        <v>3081</v>
      </c>
      <c r="F68" s="39" t="s">
        <v>496</v>
      </c>
      <c r="G68" s="40">
        <v>3</v>
      </c>
      <c r="H68" s="41">
        <v>0</v>
      </c>
      <c r="I68" s="42">
        <f>ROUND(G68*H68,P4)</f>
        <v>0</v>
      </c>
      <c r="J68" s="39" t="s">
        <v>471</v>
      </c>
      <c r="O68" s="43">
        <f>I68*0.21</f>
        <v>0</v>
      </c>
      <c r="P68">
        <v>3</v>
      </c>
    </row>
    <row r="69">
      <c r="A69" s="36" t="s">
        <v>464</v>
      </c>
      <c r="B69" s="44"/>
      <c r="C69" s="45"/>
      <c r="D69" s="45"/>
      <c r="E69" s="46" t="s">
        <v>460</v>
      </c>
      <c r="F69" s="45"/>
      <c r="G69" s="45"/>
      <c r="H69" s="45"/>
      <c r="I69" s="45"/>
      <c r="J69" s="47"/>
    </row>
    <row r="70" ht="90">
      <c r="A70" s="36" t="s">
        <v>465</v>
      </c>
      <c r="B70" s="44"/>
      <c r="C70" s="45"/>
      <c r="D70" s="45"/>
      <c r="E70" s="48" t="s">
        <v>3082</v>
      </c>
      <c r="F70" s="45"/>
      <c r="G70" s="45"/>
      <c r="H70" s="45"/>
      <c r="I70" s="45"/>
      <c r="J70" s="47"/>
    </row>
    <row r="71" ht="75">
      <c r="A71" s="36" t="s">
        <v>467</v>
      </c>
      <c r="B71" s="44"/>
      <c r="C71" s="45"/>
      <c r="D71" s="45"/>
      <c r="E71" s="38" t="s">
        <v>704</v>
      </c>
      <c r="F71" s="45"/>
      <c r="G71" s="45"/>
      <c r="H71" s="45"/>
      <c r="I71" s="45"/>
      <c r="J71" s="47"/>
    </row>
    <row r="72">
      <c r="A72" s="36" t="s">
        <v>458</v>
      </c>
      <c r="B72" s="36">
        <v>16</v>
      </c>
      <c r="C72" s="37" t="s">
        <v>3083</v>
      </c>
      <c r="D72" s="36" t="s">
        <v>460</v>
      </c>
      <c r="E72" s="38" t="s">
        <v>3084</v>
      </c>
      <c r="F72" s="39" t="s">
        <v>496</v>
      </c>
      <c r="G72" s="40">
        <v>3</v>
      </c>
      <c r="H72" s="41">
        <v>0</v>
      </c>
      <c r="I72" s="42">
        <f>ROUND(G72*H72,P4)</f>
        <v>0</v>
      </c>
      <c r="J72" s="39" t="s">
        <v>471</v>
      </c>
      <c r="O72" s="43">
        <f>I72*0.21</f>
        <v>0</v>
      </c>
      <c r="P72">
        <v>3</v>
      </c>
    </row>
    <row r="73">
      <c r="A73" s="36" t="s">
        <v>464</v>
      </c>
      <c r="B73" s="44"/>
      <c r="C73" s="45"/>
      <c r="D73" s="45"/>
      <c r="E73" s="46" t="s">
        <v>460</v>
      </c>
      <c r="F73" s="45"/>
      <c r="G73" s="45"/>
      <c r="H73" s="45"/>
      <c r="I73" s="45"/>
      <c r="J73" s="47"/>
    </row>
    <row r="74" ht="105">
      <c r="A74" s="36" t="s">
        <v>465</v>
      </c>
      <c r="B74" s="44"/>
      <c r="C74" s="45"/>
      <c r="D74" s="45"/>
      <c r="E74" s="48" t="s">
        <v>3085</v>
      </c>
      <c r="F74" s="45"/>
      <c r="G74" s="45"/>
      <c r="H74" s="45"/>
      <c r="I74" s="45"/>
      <c r="J74" s="47"/>
    </row>
    <row r="75" ht="180">
      <c r="A75" s="36" t="s">
        <v>467</v>
      </c>
      <c r="B75" s="44"/>
      <c r="C75" s="45"/>
      <c r="D75" s="45"/>
      <c r="E75" s="38" t="s">
        <v>3086</v>
      </c>
      <c r="F75" s="45"/>
      <c r="G75" s="45"/>
      <c r="H75" s="45"/>
      <c r="I75" s="45"/>
      <c r="J75" s="47"/>
    </row>
    <row r="76">
      <c r="A76" s="36" t="s">
        <v>458</v>
      </c>
      <c r="B76" s="36">
        <v>17</v>
      </c>
      <c r="C76" s="37" t="s">
        <v>3087</v>
      </c>
      <c r="D76" s="36" t="s">
        <v>460</v>
      </c>
      <c r="E76" s="38" t="s">
        <v>3088</v>
      </c>
      <c r="F76" s="39" t="s">
        <v>496</v>
      </c>
      <c r="G76" s="40">
        <v>6</v>
      </c>
      <c r="H76" s="41">
        <v>0</v>
      </c>
      <c r="I76" s="42">
        <f>ROUND(G76*H76,P4)</f>
        <v>0</v>
      </c>
      <c r="J76" s="39" t="s">
        <v>471</v>
      </c>
      <c r="O76" s="43">
        <f>I76*0.21</f>
        <v>0</v>
      </c>
      <c r="P76">
        <v>3</v>
      </c>
    </row>
    <row r="77">
      <c r="A77" s="36" t="s">
        <v>464</v>
      </c>
      <c r="B77" s="44"/>
      <c r="C77" s="45"/>
      <c r="D77" s="45"/>
      <c r="E77" s="46" t="s">
        <v>460</v>
      </c>
      <c r="F77" s="45"/>
      <c r="G77" s="45"/>
      <c r="H77" s="45"/>
      <c r="I77" s="45"/>
      <c r="J77" s="47"/>
    </row>
    <row r="78" ht="30">
      <c r="A78" s="36" t="s">
        <v>465</v>
      </c>
      <c r="B78" s="44"/>
      <c r="C78" s="45"/>
      <c r="D78" s="45"/>
      <c r="E78" s="48" t="s">
        <v>3089</v>
      </c>
      <c r="F78" s="45"/>
      <c r="G78" s="45"/>
      <c r="H78" s="45"/>
      <c r="I78" s="45"/>
      <c r="J78" s="47"/>
    </row>
    <row r="79" ht="120">
      <c r="A79" s="36" t="s">
        <v>467</v>
      </c>
      <c r="B79" s="44"/>
      <c r="C79" s="45"/>
      <c r="D79" s="45"/>
      <c r="E79" s="38" t="s">
        <v>3090</v>
      </c>
      <c r="F79" s="45"/>
      <c r="G79" s="45"/>
      <c r="H79" s="45"/>
      <c r="I79" s="45"/>
      <c r="J79" s="47"/>
    </row>
    <row r="80">
      <c r="A80" s="36" t="s">
        <v>458</v>
      </c>
      <c r="B80" s="36">
        <v>18</v>
      </c>
      <c r="C80" s="37" t="s">
        <v>1893</v>
      </c>
      <c r="D80" s="36" t="s">
        <v>460</v>
      </c>
      <c r="E80" s="38" t="s">
        <v>1894</v>
      </c>
      <c r="F80" s="39" t="s">
        <v>751</v>
      </c>
      <c r="G80" s="40">
        <v>5</v>
      </c>
      <c r="H80" s="41">
        <v>0</v>
      </c>
      <c r="I80" s="42">
        <f>ROUND(G80*H80,P4)</f>
        <v>0</v>
      </c>
      <c r="J80" s="39" t="s">
        <v>764</v>
      </c>
      <c r="O80" s="43">
        <f>I80*0.21</f>
        <v>0</v>
      </c>
      <c r="P80">
        <v>3</v>
      </c>
    </row>
    <row r="81">
      <c r="A81" s="36" t="s">
        <v>464</v>
      </c>
      <c r="B81" s="44"/>
      <c r="C81" s="45"/>
      <c r="D81" s="45"/>
      <c r="E81" s="46" t="s">
        <v>460</v>
      </c>
      <c r="F81" s="45"/>
      <c r="G81" s="45"/>
      <c r="H81" s="45"/>
      <c r="I81" s="45"/>
      <c r="J81" s="47"/>
    </row>
    <row r="82" ht="30">
      <c r="A82" s="36" t="s">
        <v>465</v>
      </c>
      <c r="B82" s="44"/>
      <c r="C82" s="45"/>
      <c r="D82" s="45"/>
      <c r="E82" s="48" t="s">
        <v>3091</v>
      </c>
      <c r="F82" s="45"/>
      <c r="G82" s="45"/>
      <c r="H82" s="45"/>
      <c r="I82" s="45"/>
      <c r="J82" s="47"/>
    </row>
    <row r="83" ht="180">
      <c r="A83" s="36" t="s">
        <v>467</v>
      </c>
      <c r="B83" s="44"/>
      <c r="C83" s="45"/>
      <c r="D83" s="45"/>
      <c r="E83" s="38" t="s">
        <v>1885</v>
      </c>
      <c r="F83" s="45"/>
      <c r="G83" s="45"/>
      <c r="H83" s="45"/>
      <c r="I83" s="45"/>
      <c r="J83" s="47"/>
    </row>
    <row r="84">
      <c r="A84" s="36" t="s">
        <v>458</v>
      </c>
      <c r="B84" s="36">
        <v>19</v>
      </c>
      <c r="C84" s="37" t="s">
        <v>1895</v>
      </c>
      <c r="D84" s="36" t="s">
        <v>460</v>
      </c>
      <c r="E84" s="38" t="s">
        <v>1896</v>
      </c>
      <c r="F84" s="39" t="s">
        <v>751</v>
      </c>
      <c r="G84" s="40">
        <v>5</v>
      </c>
      <c r="H84" s="41">
        <v>0</v>
      </c>
      <c r="I84" s="42">
        <f>ROUND(G84*H84,P4)</f>
        <v>0</v>
      </c>
      <c r="J84" s="39" t="s">
        <v>764</v>
      </c>
      <c r="O84" s="43">
        <f>I84*0.21</f>
        <v>0</v>
      </c>
      <c r="P84">
        <v>3</v>
      </c>
    </row>
    <row r="85">
      <c r="A85" s="36" t="s">
        <v>464</v>
      </c>
      <c r="B85" s="44"/>
      <c r="C85" s="45"/>
      <c r="D85" s="45"/>
      <c r="E85" s="46" t="s">
        <v>460</v>
      </c>
      <c r="F85" s="45"/>
      <c r="G85" s="45"/>
      <c r="H85" s="45"/>
      <c r="I85" s="45"/>
      <c r="J85" s="47"/>
    </row>
    <row r="86" ht="30">
      <c r="A86" s="36" t="s">
        <v>465</v>
      </c>
      <c r="B86" s="44"/>
      <c r="C86" s="45"/>
      <c r="D86" s="45"/>
      <c r="E86" s="48" t="s">
        <v>3091</v>
      </c>
      <c r="F86" s="45"/>
      <c r="G86" s="45"/>
      <c r="H86" s="45"/>
      <c r="I86" s="45"/>
      <c r="J86" s="47"/>
    </row>
    <row r="87" ht="150">
      <c r="A87" s="36" t="s">
        <v>467</v>
      </c>
      <c r="B87" s="44"/>
      <c r="C87" s="45"/>
      <c r="D87" s="45"/>
      <c r="E87" s="38" t="s">
        <v>1892</v>
      </c>
      <c r="F87" s="45"/>
      <c r="G87" s="45"/>
      <c r="H87" s="45"/>
      <c r="I87" s="45"/>
      <c r="J87" s="47"/>
    </row>
    <row r="88">
      <c r="A88" s="36" t="s">
        <v>458</v>
      </c>
      <c r="B88" s="36">
        <v>20</v>
      </c>
      <c r="C88" s="37" t="s">
        <v>3092</v>
      </c>
      <c r="D88" s="36" t="s">
        <v>460</v>
      </c>
      <c r="E88" s="38" t="s">
        <v>3093</v>
      </c>
      <c r="F88" s="39" t="s">
        <v>496</v>
      </c>
      <c r="G88" s="40">
        <v>5</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3094</v>
      </c>
      <c r="F90" s="45"/>
      <c r="G90" s="45"/>
      <c r="H90" s="45"/>
      <c r="I90" s="45"/>
      <c r="J90" s="47"/>
    </row>
    <row r="91" ht="75">
      <c r="A91" s="36" t="s">
        <v>467</v>
      </c>
      <c r="B91" s="44"/>
      <c r="C91" s="45"/>
      <c r="D91" s="45"/>
      <c r="E91" s="38" t="s">
        <v>704</v>
      </c>
      <c r="F91" s="45"/>
      <c r="G91" s="45"/>
      <c r="H91" s="45"/>
      <c r="I91" s="45"/>
      <c r="J91" s="47"/>
    </row>
    <row r="92">
      <c r="A92" s="36" t="s">
        <v>458</v>
      </c>
      <c r="B92" s="36">
        <v>21</v>
      </c>
      <c r="C92" s="37" t="s">
        <v>3095</v>
      </c>
      <c r="D92" s="36" t="s">
        <v>460</v>
      </c>
      <c r="E92" s="38" t="s">
        <v>3096</v>
      </c>
      <c r="F92" s="39" t="s">
        <v>496</v>
      </c>
      <c r="G92" s="40">
        <v>5</v>
      </c>
      <c r="H92" s="41">
        <v>0</v>
      </c>
      <c r="I92" s="42">
        <f>ROUND(G92*H92,P4)</f>
        <v>0</v>
      </c>
      <c r="J92" s="39" t="s">
        <v>471</v>
      </c>
      <c r="O92" s="43">
        <f>I92*0.21</f>
        <v>0</v>
      </c>
      <c r="P92">
        <v>3</v>
      </c>
    </row>
    <row r="93">
      <c r="A93" s="36" t="s">
        <v>464</v>
      </c>
      <c r="B93" s="44"/>
      <c r="C93" s="45"/>
      <c r="D93" s="45"/>
      <c r="E93" s="46" t="s">
        <v>460</v>
      </c>
      <c r="F93" s="45"/>
      <c r="G93" s="45"/>
      <c r="H93" s="45"/>
      <c r="I93" s="45"/>
      <c r="J93" s="47"/>
    </row>
    <row r="94">
      <c r="A94" s="36" t="s">
        <v>465</v>
      </c>
      <c r="B94" s="44"/>
      <c r="C94" s="45"/>
      <c r="D94" s="45"/>
      <c r="E94" s="48" t="s">
        <v>3094</v>
      </c>
      <c r="F94" s="45"/>
      <c r="G94" s="45"/>
      <c r="H94" s="45"/>
      <c r="I94" s="45"/>
      <c r="J94" s="47"/>
    </row>
    <row r="95" ht="90">
      <c r="A95" s="36" t="s">
        <v>467</v>
      </c>
      <c r="B95" s="44"/>
      <c r="C95" s="45"/>
      <c r="D95" s="45"/>
      <c r="E95" s="38" t="s">
        <v>3097</v>
      </c>
      <c r="F95" s="45"/>
      <c r="G95" s="45"/>
      <c r="H95" s="45"/>
      <c r="I95" s="45"/>
      <c r="J95" s="47"/>
    </row>
    <row r="96">
      <c r="A96" s="36" t="s">
        <v>458</v>
      </c>
      <c r="B96" s="36">
        <v>22</v>
      </c>
      <c r="C96" s="37" t="s">
        <v>3098</v>
      </c>
      <c r="D96" s="36" t="s">
        <v>460</v>
      </c>
      <c r="E96" s="38" t="s">
        <v>3099</v>
      </c>
      <c r="F96" s="39" t="s">
        <v>496</v>
      </c>
      <c r="G96" s="40">
        <v>7</v>
      </c>
      <c r="H96" s="41">
        <v>0</v>
      </c>
      <c r="I96" s="42">
        <f>ROUND(G96*H96,P4)</f>
        <v>0</v>
      </c>
      <c r="J96" s="39" t="s">
        <v>471</v>
      </c>
      <c r="O96" s="43">
        <f>I96*0.21</f>
        <v>0</v>
      </c>
      <c r="P96">
        <v>3</v>
      </c>
    </row>
    <row r="97">
      <c r="A97" s="36" t="s">
        <v>464</v>
      </c>
      <c r="B97" s="44"/>
      <c r="C97" s="45"/>
      <c r="D97" s="45"/>
      <c r="E97" s="46" t="s">
        <v>460</v>
      </c>
      <c r="F97" s="45"/>
      <c r="G97" s="45"/>
      <c r="H97" s="45"/>
      <c r="I97" s="45"/>
      <c r="J97" s="47"/>
    </row>
    <row r="98">
      <c r="A98" s="36" t="s">
        <v>465</v>
      </c>
      <c r="B98" s="44"/>
      <c r="C98" s="45"/>
      <c r="D98" s="45"/>
      <c r="E98" s="48" t="s">
        <v>466</v>
      </c>
      <c r="F98" s="45"/>
      <c r="G98" s="45"/>
      <c r="H98" s="45"/>
      <c r="I98" s="45"/>
      <c r="J98" s="47"/>
    </row>
    <row r="99" ht="120">
      <c r="A99" s="36" t="s">
        <v>467</v>
      </c>
      <c r="B99" s="44"/>
      <c r="C99" s="45"/>
      <c r="D99" s="45"/>
      <c r="E99" s="38" t="s">
        <v>3100</v>
      </c>
      <c r="F99" s="45"/>
      <c r="G99" s="45"/>
      <c r="H99" s="45"/>
      <c r="I99" s="45"/>
      <c r="J99" s="47"/>
    </row>
    <row r="100">
      <c r="A100" s="36" t="s">
        <v>458</v>
      </c>
      <c r="B100" s="36">
        <v>23</v>
      </c>
      <c r="C100" s="37" t="s">
        <v>1644</v>
      </c>
      <c r="D100" s="36" t="s">
        <v>460</v>
      </c>
      <c r="E100" s="38" t="s">
        <v>3101</v>
      </c>
      <c r="F100" s="39" t="s">
        <v>496</v>
      </c>
      <c r="G100" s="40">
        <v>3</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ht="105">
      <c r="A102" s="36" t="s">
        <v>465</v>
      </c>
      <c r="B102" s="44"/>
      <c r="C102" s="45"/>
      <c r="D102" s="45"/>
      <c r="E102" s="48" t="s">
        <v>3102</v>
      </c>
      <c r="F102" s="45"/>
      <c r="G102" s="45"/>
      <c r="H102" s="45"/>
      <c r="I102" s="45"/>
      <c r="J102" s="47"/>
    </row>
    <row r="103" ht="180">
      <c r="A103" s="36" t="s">
        <v>467</v>
      </c>
      <c r="B103" s="44"/>
      <c r="C103" s="45"/>
      <c r="D103" s="45"/>
      <c r="E103" s="38" t="s">
        <v>3103</v>
      </c>
      <c r="F103" s="45"/>
      <c r="G103" s="45"/>
      <c r="H103" s="45"/>
      <c r="I103" s="45"/>
      <c r="J103" s="47"/>
    </row>
    <row r="104">
      <c r="A104" s="36" t="s">
        <v>458</v>
      </c>
      <c r="B104" s="36">
        <v>24</v>
      </c>
      <c r="C104" s="37" t="s">
        <v>1459</v>
      </c>
      <c r="D104" s="36" t="s">
        <v>460</v>
      </c>
      <c r="E104" s="38" t="s">
        <v>3104</v>
      </c>
      <c r="F104" s="39" t="s">
        <v>496</v>
      </c>
      <c r="G104" s="40">
        <v>3</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ht="105">
      <c r="A106" s="36" t="s">
        <v>465</v>
      </c>
      <c r="B106" s="44"/>
      <c r="C106" s="45"/>
      <c r="D106" s="45"/>
      <c r="E106" s="48" t="s">
        <v>3102</v>
      </c>
      <c r="F106" s="45"/>
      <c r="G106" s="45"/>
      <c r="H106" s="45"/>
      <c r="I106" s="45"/>
      <c r="J106" s="47"/>
    </row>
    <row r="107" ht="195">
      <c r="A107" s="36" t="s">
        <v>467</v>
      </c>
      <c r="B107" s="44"/>
      <c r="C107" s="45"/>
      <c r="D107" s="45"/>
      <c r="E107" s="38" t="s">
        <v>3105</v>
      </c>
      <c r="F107" s="45"/>
      <c r="G107" s="45"/>
      <c r="H107" s="45"/>
      <c r="I107" s="45"/>
      <c r="J107" s="47"/>
    </row>
    <row r="108">
      <c r="A108" s="36" t="s">
        <v>458</v>
      </c>
      <c r="B108" s="36">
        <v>25</v>
      </c>
      <c r="C108" s="37" t="s">
        <v>3106</v>
      </c>
      <c r="D108" s="36" t="s">
        <v>460</v>
      </c>
      <c r="E108" s="38" t="s">
        <v>3107</v>
      </c>
      <c r="F108" s="39" t="s">
        <v>496</v>
      </c>
      <c r="G108" s="40">
        <v>5</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466</v>
      </c>
      <c r="F110" s="45"/>
      <c r="G110" s="45"/>
      <c r="H110" s="45"/>
      <c r="I110" s="45"/>
      <c r="J110" s="47"/>
    </row>
    <row r="111" ht="90">
      <c r="A111" s="36" t="s">
        <v>467</v>
      </c>
      <c r="B111" s="44"/>
      <c r="C111" s="45"/>
      <c r="D111" s="45"/>
      <c r="E111" s="38" t="s">
        <v>3108</v>
      </c>
      <c r="F111" s="45"/>
      <c r="G111" s="45"/>
      <c r="H111" s="45"/>
      <c r="I111" s="45"/>
      <c r="J111" s="47"/>
    </row>
    <row r="112">
      <c r="A112" s="36" t="s">
        <v>458</v>
      </c>
      <c r="B112" s="36">
        <v>26</v>
      </c>
      <c r="C112" s="37" t="s">
        <v>3109</v>
      </c>
      <c r="D112" s="36" t="s">
        <v>460</v>
      </c>
      <c r="E112" s="38" t="s">
        <v>3110</v>
      </c>
      <c r="F112" s="39" t="s">
        <v>496</v>
      </c>
      <c r="G112" s="40">
        <v>5</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466</v>
      </c>
      <c r="F114" s="45"/>
      <c r="G114" s="45"/>
      <c r="H114" s="45"/>
      <c r="I114" s="45"/>
      <c r="J114" s="47"/>
    </row>
    <row r="115" ht="120">
      <c r="A115" s="36" t="s">
        <v>467</v>
      </c>
      <c r="B115" s="44"/>
      <c r="C115" s="45"/>
      <c r="D115" s="45"/>
      <c r="E115" s="38" t="s">
        <v>3111</v>
      </c>
      <c r="F115" s="45"/>
      <c r="G115" s="45"/>
      <c r="H115" s="45"/>
      <c r="I115" s="45"/>
      <c r="J115" s="47"/>
    </row>
    <row r="116">
      <c r="A116" s="36" t="s">
        <v>458</v>
      </c>
      <c r="B116" s="36">
        <v>27</v>
      </c>
      <c r="C116" s="37" t="s">
        <v>3112</v>
      </c>
      <c r="D116" s="36" t="s">
        <v>460</v>
      </c>
      <c r="E116" s="38" t="s">
        <v>3113</v>
      </c>
      <c r="F116" s="39" t="s">
        <v>496</v>
      </c>
      <c r="G116" s="40">
        <v>2</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466</v>
      </c>
      <c r="F118" s="45"/>
      <c r="G118" s="45"/>
      <c r="H118" s="45"/>
      <c r="I118" s="45"/>
      <c r="J118" s="47"/>
    </row>
    <row r="119" ht="135">
      <c r="A119" s="36" t="s">
        <v>467</v>
      </c>
      <c r="B119" s="44"/>
      <c r="C119" s="45"/>
      <c r="D119" s="45"/>
      <c r="E119" s="38" t="s">
        <v>3114</v>
      </c>
      <c r="F119" s="45"/>
      <c r="G119" s="45"/>
      <c r="H119" s="45"/>
      <c r="I119" s="45"/>
      <c r="J119" s="47"/>
    </row>
    <row r="120">
      <c r="A120" s="36" t="s">
        <v>458</v>
      </c>
      <c r="B120" s="36">
        <v>28</v>
      </c>
      <c r="C120" s="37" t="s">
        <v>2014</v>
      </c>
      <c r="D120" s="36" t="s">
        <v>460</v>
      </c>
      <c r="E120" s="38" t="s">
        <v>2015</v>
      </c>
      <c r="F120" s="39" t="s">
        <v>496</v>
      </c>
      <c r="G120" s="40">
        <v>3</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466</v>
      </c>
      <c r="F122" s="45"/>
      <c r="G122" s="45"/>
      <c r="H122" s="45"/>
      <c r="I122" s="45"/>
      <c r="J122" s="47"/>
    </row>
    <row r="123" ht="75">
      <c r="A123" s="36" t="s">
        <v>467</v>
      </c>
      <c r="B123" s="44"/>
      <c r="C123" s="45"/>
      <c r="D123" s="45"/>
      <c r="E123" s="38" t="s">
        <v>704</v>
      </c>
      <c r="F123" s="45"/>
      <c r="G123" s="45"/>
      <c r="H123" s="45"/>
      <c r="I123" s="45"/>
      <c r="J123" s="47"/>
    </row>
    <row r="124">
      <c r="A124" s="36" t="s">
        <v>458</v>
      </c>
      <c r="B124" s="36">
        <v>29</v>
      </c>
      <c r="C124" s="37" t="s">
        <v>1665</v>
      </c>
      <c r="D124" s="36" t="s">
        <v>460</v>
      </c>
      <c r="E124" s="38" t="s">
        <v>1666</v>
      </c>
      <c r="F124" s="39" t="s">
        <v>496</v>
      </c>
      <c r="G124" s="40">
        <v>3</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466</v>
      </c>
      <c r="F126" s="45"/>
      <c r="G126" s="45"/>
      <c r="H126" s="45"/>
      <c r="I126" s="45"/>
      <c r="J126" s="47"/>
    </row>
    <row r="127" ht="105">
      <c r="A127" s="36" t="s">
        <v>467</v>
      </c>
      <c r="B127" s="44"/>
      <c r="C127" s="45"/>
      <c r="D127" s="45"/>
      <c r="E127" s="38" t="s">
        <v>725</v>
      </c>
      <c r="F127" s="45"/>
      <c r="G127" s="45"/>
      <c r="H127" s="45"/>
      <c r="I127" s="45"/>
      <c r="J127" s="47"/>
    </row>
    <row r="128" ht="30">
      <c r="A128" s="36" t="s">
        <v>458</v>
      </c>
      <c r="B128" s="36">
        <v>30</v>
      </c>
      <c r="C128" s="37" t="s">
        <v>3115</v>
      </c>
      <c r="D128" s="36" t="s">
        <v>460</v>
      </c>
      <c r="E128" s="38" t="s">
        <v>3116</v>
      </c>
      <c r="F128" s="39" t="s">
        <v>496</v>
      </c>
      <c r="G128" s="40">
        <v>3</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2264</v>
      </c>
      <c r="F130" s="45"/>
      <c r="G130" s="45"/>
      <c r="H130" s="45"/>
      <c r="I130" s="45"/>
      <c r="J130" s="47"/>
    </row>
    <row r="131" ht="105">
      <c r="A131" s="36" t="s">
        <v>467</v>
      </c>
      <c r="B131" s="44"/>
      <c r="C131" s="45"/>
      <c r="D131" s="45"/>
      <c r="E131" s="38" t="s">
        <v>3117</v>
      </c>
      <c r="F131" s="45"/>
      <c r="G131" s="45"/>
      <c r="H131" s="45"/>
      <c r="I131" s="45"/>
      <c r="J131" s="47"/>
    </row>
    <row r="132" ht="30">
      <c r="A132" s="36" t="s">
        <v>458</v>
      </c>
      <c r="B132" s="36">
        <v>31</v>
      </c>
      <c r="C132" s="37" t="s">
        <v>3118</v>
      </c>
      <c r="D132" s="36" t="s">
        <v>460</v>
      </c>
      <c r="E132" s="38" t="s">
        <v>3119</v>
      </c>
      <c r="F132" s="39" t="s">
        <v>496</v>
      </c>
      <c r="G132" s="40">
        <v>6</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466</v>
      </c>
      <c r="F134" s="45"/>
      <c r="G134" s="45"/>
      <c r="H134" s="45"/>
      <c r="I134" s="45"/>
      <c r="J134" s="47"/>
    </row>
    <row r="135" ht="75">
      <c r="A135" s="36" t="s">
        <v>467</v>
      </c>
      <c r="B135" s="44"/>
      <c r="C135" s="45"/>
      <c r="D135" s="45"/>
      <c r="E135" s="38" t="s">
        <v>704</v>
      </c>
      <c r="F135" s="45"/>
      <c r="G135" s="45"/>
      <c r="H135" s="45"/>
      <c r="I135" s="45"/>
      <c r="J135" s="47"/>
    </row>
    <row r="136">
      <c r="A136" s="36" t="s">
        <v>458</v>
      </c>
      <c r="B136" s="36">
        <v>32</v>
      </c>
      <c r="C136" s="37" t="s">
        <v>728</v>
      </c>
      <c r="D136" s="36" t="s">
        <v>460</v>
      </c>
      <c r="E136" s="38" t="s">
        <v>729</v>
      </c>
      <c r="F136" s="39" t="s">
        <v>496</v>
      </c>
      <c r="G136" s="40">
        <v>3</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466</v>
      </c>
      <c r="F138" s="45"/>
      <c r="G138" s="45"/>
      <c r="H138" s="45"/>
      <c r="I138" s="45"/>
      <c r="J138" s="47"/>
    </row>
    <row r="139" ht="105">
      <c r="A139" s="36" t="s">
        <v>467</v>
      </c>
      <c r="B139" s="44"/>
      <c r="C139" s="45"/>
      <c r="D139" s="45"/>
      <c r="E139" s="38" t="s">
        <v>725</v>
      </c>
      <c r="F139" s="45"/>
      <c r="G139" s="45"/>
      <c r="H139" s="45"/>
      <c r="I139" s="45"/>
      <c r="J139" s="47"/>
    </row>
    <row r="140">
      <c r="A140" s="36" t="s">
        <v>458</v>
      </c>
      <c r="B140" s="36">
        <v>33</v>
      </c>
      <c r="C140" s="37" t="s">
        <v>3120</v>
      </c>
      <c r="D140" s="36" t="s">
        <v>460</v>
      </c>
      <c r="E140" s="38" t="s">
        <v>3121</v>
      </c>
      <c r="F140" s="39" t="s">
        <v>496</v>
      </c>
      <c r="G140" s="40">
        <v>2</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466</v>
      </c>
      <c r="F142" s="45"/>
      <c r="G142" s="45"/>
      <c r="H142" s="45"/>
      <c r="I142" s="45"/>
      <c r="J142" s="47"/>
    </row>
    <row r="143" ht="90">
      <c r="A143" s="36" t="s">
        <v>467</v>
      </c>
      <c r="B143" s="44"/>
      <c r="C143" s="45"/>
      <c r="D143" s="45"/>
      <c r="E143" s="38" t="s">
        <v>3122</v>
      </c>
      <c r="F143" s="45"/>
      <c r="G143" s="45"/>
      <c r="H143" s="45"/>
      <c r="I143" s="45"/>
      <c r="J143" s="47"/>
    </row>
    <row r="144">
      <c r="A144" s="36" t="s">
        <v>458</v>
      </c>
      <c r="B144" s="36">
        <v>34</v>
      </c>
      <c r="C144" s="37" t="s">
        <v>1671</v>
      </c>
      <c r="D144" s="36" t="s">
        <v>460</v>
      </c>
      <c r="E144" s="38" t="s">
        <v>2017</v>
      </c>
      <c r="F144" s="39" t="s">
        <v>496</v>
      </c>
      <c r="G144" s="40">
        <v>49</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466</v>
      </c>
      <c r="F146" s="45"/>
      <c r="G146" s="45"/>
      <c r="H146" s="45"/>
      <c r="I146" s="45"/>
      <c r="J146" s="47"/>
    </row>
    <row r="147" ht="90">
      <c r="A147" s="36" t="s">
        <v>467</v>
      </c>
      <c r="B147" s="44"/>
      <c r="C147" s="45"/>
      <c r="D147" s="45"/>
      <c r="E147" s="38" t="s">
        <v>3122</v>
      </c>
      <c r="F147" s="45"/>
      <c r="G147" s="45"/>
      <c r="H147" s="45"/>
      <c r="I147" s="45"/>
      <c r="J147" s="47"/>
    </row>
    <row r="148">
      <c r="A148" s="36" t="s">
        <v>458</v>
      </c>
      <c r="B148" s="36">
        <v>35</v>
      </c>
      <c r="C148" s="37" t="s">
        <v>1680</v>
      </c>
      <c r="D148" s="36" t="s">
        <v>460</v>
      </c>
      <c r="E148" s="38" t="s">
        <v>1681</v>
      </c>
      <c r="F148" s="39" t="s">
        <v>496</v>
      </c>
      <c r="G148" s="40">
        <v>51</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466</v>
      </c>
      <c r="F150" s="45"/>
      <c r="G150" s="45"/>
      <c r="H150" s="45"/>
      <c r="I150" s="45"/>
      <c r="J150" s="47"/>
    </row>
    <row r="151" ht="120">
      <c r="A151" s="36" t="s">
        <v>467</v>
      </c>
      <c r="B151" s="44"/>
      <c r="C151" s="45"/>
      <c r="D151" s="45"/>
      <c r="E151" s="38" t="s">
        <v>2109</v>
      </c>
      <c r="F151" s="45"/>
      <c r="G151" s="45"/>
      <c r="H151" s="45"/>
      <c r="I151" s="45"/>
      <c r="J151" s="47"/>
    </row>
    <row r="152">
      <c r="A152" s="30" t="s">
        <v>455</v>
      </c>
      <c r="B152" s="31"/>
      <c r="C152" s="32" t="s">
        <v>608</v>
      </c>
      <c r="D152" s="33"/>
      <c r="E152" s="30" t="s">
        <v>609</v>
      </c>
      <c r="F152" s="33"/>
      <c r="G152" s="33"/>
      <c r="H152" s="33"/>
      <c r="I152" s="34">
        <f>SUMIFS(I153:I160,A153:A160,"P")</f>
        <v>0</v>
      </c>
      <c r="J152" s="35"/>
    </row>
    <row r="153" ht="45">
      <c r="A153" s="36" t="s">
        <v>458</v>
      </c>
      <c r="B153" s="36">
        <v>36</v>
      </c>
      <c r="C153" s="37" t="s">
        <v>619</v>
      </c>
      <c r="D153" s="36" t="s">
        <v>620</v>
      </c>
      <c r="E153" s="38" t="s">
        <v>621</v>
      </c>
      <c r="F153" s="39" t="s">
        <v>613</v>
      </c>
      <c r="G153" s="40">
        <v>0.050000000000000003</v>
      </c>
      <c r="H153" s="41">
        <v>0</v>
      </c>
      <c r="I153" s="42">
        <f>ROUND(G153*H153,P4)</f>
        <v>0</v>
      </c>
      <c r="J153" s="39" t="s">
        <v>463</v>
      </c>
      <c r="O153" s="43">
        <f>I153*0.21</f>
        <v>0</v>
      </c>
      <c r="P153">
        <v>3</v>
      </c>
    </row>
    <row r="154" ht="30">
      <c r="A154" s="36" t="s">
        <v>464</v>
      </c>
      <c r="B154" s="44"/>
      <c r="C154" s="45"/>
      <c r="D154" s="45"/>
      <c r="E154" s="38" t="s">
        <v>614</v>
      </c>
      <c r="F154" s="45"/>
      <c r="G154" s="45"/>
      <c r="H154" s="45"/>
      <c r="I154" s="45"/>
      <c r="J154" s="47"/>
    </row>
    <row r="155">
      <c r="A155" s="36" t="s">
        <v>465</v>
      </c>
      <c r="B155" s="44"/>
      <c r="C155" s="45"/>
      <c r="D155" s="45"/>
      <c r="E155" s="48" t="s">
        <v>466</v>
      </c>
      <c r="F155" s="45"/>
      <c r="G155" s="45"/>
      <c r="H155" s="45"/>
      <c r="I155" s="45"/>
      <c r="J155" s="47"/>
    </row>
    <row r="156" ht="120">
      <c r="A156" s="36" t="s">
        <v>467</v>
      </c>
      <c r="B156" s="44"/>
      <c r="C156" s="45"/>
      <c r="D156" s="45"/>
      <c r="E156" s="38" t="s">
        <v>615</v>
      </c>
      <c r="F156" s="45"/>
      <c r="G156" s="45"/>
      <c r="H156" s="45"/>
      <c r="I156" s="45"/>
      <c r="J156" s="47"/>
    </row>
    <row r="157" ht="45">
      <c r="A157" s="36" t="s">
        <v>458</v>
      </c>
      <c r="B157" s="36">
        <v>37</v>
      </c>
      <c r="C157" s="37" t="s">
        <v>625</v>
      </c>
      <c r="D157" s="36" t="s">
        <v>626</v>
      </c>
      <c r="E157" s="38" t="s">
        <v>627</v>
      </c>
      <c r="F157" s="39" t="s">
        <v>613</v>
      </c>
      <c r="G157" s="40">
        <v>0.01</v>
      </c>
      <c r="H157" s="41">
        <v>0</v>
      </c>
      <c r="I157" s="42">
        <f>ROUND(G157*H157,P4)</f>
        <v>0</v>
      </c>
      <c r="J157" s="39" t="s">
        <v>463</v>
      </c>
      <c r="O157" s="43">
        <f>I157*0.21</f>
        <v>0</v>
      </c>
      <c r="P157">
        <v>3</v>
      </c>
    </row>
    <row r="158" ht="30">
      <c r="A158" s="36" t="s">
        <v>464</v>
      </c>
      <c r="B158" s="44"/>
      <c r="C158" s="45"/>
      <c r="D158" s="45"/>
      <c r="E158" s="38" t="s">
        <v>614</v>
      </c>
      <c r="F158" s="45"/>
      <c r="G158" s="45"/>
      <c r="H158" s="45"/>
      <c r="I158" s="45"/>
      <c r="J158" s="47"/>
    </row>
    <row r="159">
      <c r="A159" s="36" t="s">
        <v>465</v>
      </c>
      <c r="B159" s="44"/>
      <c r="C159" s="45"/>
      <c r="D159" s="45"/>
      <c r="E159" s="48" t="s">
        <v>466</v>
      </c>
      <c r="F159" s="45"/>
      <c r="G159" s="45"/>
      <c r="H159" s="45"/>
      <c r="I159" s="45"/>
      <c r="J159" s="47"/>
    </row>
    <row r="160" ht="120">
      <c r="A160" s="36" t="s">
        <v>467</v>
      </c>
      <c r="B160" s="49"/>
      <c r="C160" s="50"/>
      <c r="D160" s="50"/>
      <c r="E160" s="38" t="s">
        <v>615</v>
      </c>
      <c r="F160" s="50"/>
      <c r="G160" s="50"/>
      <c r="H160" s="50"/>
      <c r="I160" s="50"/>
      <c r="J160" s="51"/>
    </row>
  </sheetData>
  <sheetProtection sheet="1" objects="1" scenarios="1" spinCount="100000" saltValue="gliN9URmcxk95nyLY8Rld1SNxQ7Z8+fOCS1paIc1RxPxw9VeVBBc1h2nSDXzctBNud12SD3b9gYVOwV6oQvilg==" hashValue="4mPZsa8v615iOFgSkJvtFCCO0yFRv4b95EvO6g2YXAJkN6OQxZtifnZkubuJ33rFnu/TSJEK2Zi2FcbUPrYOT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75</v>
      </c>
      <c r="I3" s="24">
        <f>SUMIFS(I11:I701,A11:A701,"SD")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3123</v>
      </c>
      <c r="D6" s="21"/>
      <c r="E6" s="22" t="s">
        <v>3124</v>
      </c>
      <c r="F6" s="16"/>
      <c r="G6" s="16"/>
      <c r="H6" s="16"/>
      <c r="I6" s="16"/>
      <c r="J6" s="18"/>
    </row>
    <row r="7">
      <c r="A7" s="3" t="s">
        <v>442</v>
      </c>
      <c r="B7" s="19" t="s">
        <v>443</v>
      </c>
      <c r="C7" s="20" t="s">
        <v>75</v>
      </c>
      <c r="D7" s="21"/>
      <c r="E7" s="22" t="s">
        <v>76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3126</v>
      </c>
      <c r="F11" s="33"/>
      <c r="G11" s="33"/>
      <c r="H11" s="33"/>
      <c r="I11" s="34">
        <f>SUMIFS(I12:I23,A12:A23,"P")</f>
        <v>0</v>
      </c>
      <c r="J11" s="35"/>
    </row>
    <row r="12" ht="30">
      <c r="A12" s="36" t="s">
        <v>458</v>
      </c>
      <c r="B12" s="36">
        <v>1</v>
      </c>
      <c r="C12" s="37" t="s">
        <v>3127</v>
      </c>
      <c r="D12" s="36" t="s">
        <v>460</v>
      </c>
      <c r="E12" s="38" t="s">
        <v>3128</v>
      </c>
      <c r="F12" s="39" t="s">
        <v>751</v>
      </c>
      <c r="G12" s="40">
        <v>3</v>
      </c>
      <c r="H12" s="41">
        <v>0</v>
      </c>
      <c r="I12" s="42">
        <f>ROUND(G12*H12,P4)</f>
        <v>0</v>
      </c>
      <c r="J12" s="39" t="s">
        <v>975</v>
      </c>
      <c r="O12" s="43">
        <f>I12*0.21</f>
        <v>0</v>
      </c>
      <c r="P12">
        <v>3</v>
      </c>
    </row>
    <row r="13">
      <c r="A13" s="36" t="s">
        <v>464</v>
      </c>
      <c r="B13" s="44"/>
      <c r="C13" s="45"/>
      <c r="D13" s="45"/>
      <c r="E13" s="46" t="s">
        <v>460</v>
      </c>
      <c r="F13" s="45"/>
      <c r="G13" s="45"/>
      <c r="H13" s="45"/>
      <c r="I13" s="45"/>
      <c r="J13" s="47"/>
    </row>
    <row r="14" ht="30">
      <c r="A14" s="36" t="s">
        <v>465</v>
      </c>
      <c r="B14" s="44"/>
      <c r="C14" s="45"/>
      <c r="D14" s="45"/>
      <c r="E14" s="48" t="s">
        <v>3129</v>
      </c>
      <c r="F14" s="45"/>
      <c r="G14" s="45"/>
      <c r="H14" s="45"/>
      <c r="I14" s="45"/>
      <c r="J14" s="47"/>
    </row>
    <row r="15">
      <c r="A15" s="36" t="s">
        <v>467</v>
      </c>
      <c r="B15" s="44"/>
      <c r="C15" s="45"/>
      <c r="D15" s="45"/>
      <c r="E15" s="38" t="s">
        <v>3130</v>
      </c>
      <c r="F15" s="45"/>
      <c r="G15" s="45"/>
      <c r="H15" s="45"/>
      <c r="I15" s="45"/>
      <c r="J15" s="47"/>
    </row>
    <row r="16">
      <c r="A16" s="36" t="s">
        <v>458</v>
      </c>
      <c r="B16" s="36">
        <v>2</v>
      </c>
      <c r="C16" s="37" t="s">
        <v>3131</v>
      </c>
      <c r="D16" s="36" t="s">
        <v>460</v>
      </c>
      <c r="E16" s="38" t="s">
        <v>3132</v>
      </c>
      <c r="F16" s="39" t="s">
        <v>751</v>
      </c>
      <c r="G16" s="40">
        <v>3</v>
      </c>
      <c r="H16" s="41">
        <v>0</v>
      </c>
      <c r="I16" s="42">
        <f>ROUND(G16*H16,P4)</f>
        <v>0</v>
      </c>
      <c r="J16" s="39" t="s">
        <v>975</v>
      </c>
      <c r="O16" s="43">
        <f>I16*0.21</f>
        <v>0</v>
      </c>
      <c r="P16">
        <v>3</v>
      </c>
    </row>
    <row r="17">
      <c r="A17" s="36" t="s">
        <v>464</v>
      </c>
      <c r="B17" s="44"/>
      <c r="C17" s="45"/>
      <c r="D17" s="45"/>
      <c r="E17" s="46" t="s">
        <v>460</v>
      </c>
      <c r="F17" s="45"/>
      <c r="G17" s="45"/>
      <c r="H17" s="45"/>
      <c r="I17" s="45"/>
      <c r="J17" s="47"/>
    </row>
    <row r="18" ht="30">
      <c r="A18" s="36" t="s">
        <v>465</v>
      </c>
      <c r="B18" s="44"/>
      <c r="C18" s="45"/>
      <c r="D18" s="45"/>
      <c r="E18" s="48" t="s">
        <v>3129</v>
      </c>
      <c r="F18" s="45"/>
      <c r="G18" s="45"/>
      <c r="H18" s="45"/>
      <c r="I18" s="45"/>
      <c r="J18" s="47"/>
    </row>
    <row r="19">
      <c r="A19" s="36" t="s">
        <v>467</v>
      </c>
      <c r="B19" s="44"/>
      <c r="C19" s="45"/>
      <c r="D19" s="45"/>
      <c r="E19" s="38" t="s">
        <v>3130</v>
      </c>
      <c r="F19" s="45"/>
      <c r="G19" s="45"/>
      <c r="H19" s="45"/>
      <c r="I19" s="45"/>
      <c r="J19" s="47"/>
    </row>
    <row r="20">
      <c r="A20" s="36" t="s">
        <v>458</v>
      </c>
      <c r="B20" s="36">
        <v>3</v>
      </c>
      <c r="C20" s="37" t="s">
        <v>3133</v>
      </c>
      <c r="D20" s="36" t="s">
        <v>460</v>
      </c>
      <c r="E20" s="38" t="s">
        <v>3134</v>
      </c>
      <c r="F20" s="39" t="s">
        <v>751</v>
      </c>
      <c r="G20" s="40">
        <v>3</v>
      </c>
      <c r="H20" s="41">
        <v>0</v>
      </c>
      <c r="I20" s="42">
        <f>ROUND(G20*H20,P4)</f>
        <v>0</v>
      </c>
      <c r="J20" s="39" t="s">
        <v>975</v>
      </c>
      <c r="O20" s="43">
        <f>I20*0.21</f>
        <v>0</v>
      </c>
      <c r="P20">
        <v>3</v>
      </c>
    </row>
    <row r="21">
      <c r="A21" s="36" t="s">
        <v>464</v>
      </c>
      <c r="B21" s="44"/>
      <c r="C21" s="45"/>
      <c r="D21" s="45"/>
      <c r="E21" s="46" t="s">
        <v>460</v>
      </c>
      <c r="F21" s="45"/>
      <c r="G21" s="45"/>
      <c r="H21" s="45"/>
      <c r="I21" s="45"/>
      <c r="J21" s="47"/>
    </row>
    <row r="22" ht="30">
      <c r="A22" s="36" t="s">
        <v>465</v>
      </c>
      <c r="B22" s="44"/>
      <c r="C22" s="45"/>
      <c r="D22" s="45"/>
      <c r="E22" s="48" t="s">
        <v>3129</v>
      </c>
      <c r="F22" s="45"/>
      <c r="G22" s="45"/>
      <c r="H22" s="45"/>
      <c r="I22" s="45"/>
      <c r="J22" s="47"/>
    </row>
    <row r="23">
      <c r="A23" s="36" t="s">
        <v>467</v>
      </c>
      <c r="B23" s="44"/>
      <c r="C23" s="45"/>
      <c r="D23" s="45"/>
      <c r="E23" s="38" t="s">
        <v>3130</v>
      </c>
      <c r="F23" s="45"/>
      <c r="G23" s="45"/>
      <c r="H23" s="45"/>
      <c r="I23" s="45"/>
      <c r="J23" s="47"/>
    </row>
    <row r="24">
      <c r="A24" s="30" t="s">
        <v>455</v>
      </c>
      <c r="B24" s="31"/>
      <c r="C24" s="32" t="s">
        <v>740</v>
      </c>
      <c r="D24" s="33"/>
      <c r="E24" s="30" t="s">
        <v>3135</v>
      </c>
      <c r="F24" s="33"/>
      <c r="G24" s="33"/>
      <c r="H24" s="33"/>
      <c r="I24" s="34">
        <f>SUMIFS(I25:I420,A25:A420,"P")</f>
        <v>0</v>
      </c>
      <c r="J24" s="35"/>
    </row>
    <row r="25" ht="30">
      <c r="A25" s="36" t="s">
        <v>458</v>
      </c>
      <c r="B25" s="36">
        <v>4</v>
      </c>
      <c r="C25" s="37" t="s">
        <v>3136</v>
      </c>
      <c r="D25" s="36" t="s">
        <v>460</v>
      </c>
      <c r="E25" s="38" t="s">
        <v>1208</v>
      </c>
      <c r="F25" s="39" t="s">
        <v>751</v>
      </c>
      <c r="G25" s="40">
        <v>36</v>
      </c>
      <c r="H25" s="41">
        <v>0</v>
      </c>
      <c r="I25" s="42">
        <f>ROUND(G25*H25,P4)</f>
        <v>0</v>
      </c>
      <c r="J25" s="39" t="s">
        <v>1884</v>
      </c>
      <c r="O25" s="43">
        <f>I25*0.21</f>
        <v>0</v>
      </c>
      <c r="P25">
        <v>3</v>
      </c>
    </row>
    <row r="26">
      <c r="A26" s="36" t="s">
        <v>464</v>
      </c>
      <c r="B26" s="44"/>
      <c r="C26" s="45"/>
      <c r="D26" s="45"/>
      <c r="E26" s="46" t="s">
        <v>460</v>
      </c>
      <c r="F26" s="45"/>
      <c r="G26" s="45"/>
      <c r="H26" s="45"/>
      <c r="I26" s="45"/>
      <c r="J26" s="47"/>
    </row>
    <row r="27" ht="45">
      <c r="A27" s="36" t="s">
        <v>465</v>
      </c>
      <c r="B27" s="44"/>
      <c r="C27" s="45"/>
      <c r="D27" s="45"/>
      <c r="E27" s="48" t="s">
        <v>3137</v>
      </c>
      <c r="F27" s="45"/>
      <c r="G27" s="45"/>
      <c r="H27" s="45"/>
      <c r="I27" s="45"/>
      <c r="J27" s="47"/>
    </row>
    <row r="28" ht="90">
      <c r="A28" s="36" t="s">
        <v>467</v>
      </c>
      <c r="B28" s="44"/>
      <c r="C28" s="45"/>
      <c r="D28" s="45"/>
      <c r="E28" s="38" t="s">
        <v>3138</v>
      </c>
      <c r="F28" s="45"/>
      <c r="G28" s="45"/>
      <c r="H28" s="45"/>
      <c r="I28" s="45"/>
      <c r="J28" s="47"/>
    </row>
    <row r="29" ht="30">
      <c r="A29" s="36" t="s">
        <v>458</v>
      </c>
      <c r="B29" s="36">
        <v>5</v>
      </c>
      <c r="C29" s="37" t="s">
        <v>3139</v>
      </c>
      <c r="D29" s="36" t="s">
        <v>460</v>
      </c>
      <c r="E29" s="38" t="s">
        <v>3140</v>
      </c>
      <c r="F29" s="39" t="s">
        <v>743</v>
      </c>
      <c r="G29" s="40">
        <v>29</v>
      </c>
      <c r="H29" s="41">
        <v>0</v>
      </c>
      <c r="I29" s="42">
        <f>ROUND(G29*H29,P4)</f>
        <v>0</v>
      </c>
      <c r="J29" s="39" t="s">
        <v>1884</v>
      </c>
      <c r="O29" s="43">
        <f>I29*0.21</f>
        <v>0</v>
      </c>
      <c r="P29">
        <v>3</v>
      </c>
    </row>
    <row r="30">
      <c r="A30" s="36" t="s">
        <v>464</v>
      </c>
      <c r="B30" s="44"/>
      <c r="C30" s="45"/>
      <c r="D30" s="45"/>
      <c r="E30" s="46" t="s">
        <v>460</v>
      </c>
      <c r="F30" s="45"/>
      <c r="G30" s="45"/>
      <c r="H30" s="45"/>
      <c r="I30" s="45"/>
      <c r="J30" s="47"/>
    </row>
    <row r="31" ht="30">
      <c r="A31" s="36" t="s">
        <v>465</v>
      </c>
      <c r="B31" s="44"/>
      <c r="C31" s="45"/>
      <c r="D31" s="45"/>
      <c r="E31" s="48" t="s">
        <v>3141</v>
      </c>
      <c r="F31" s="45"/>
      <c r="G31" s="45"/>
      <c r="H31" s="45"/>
      <c r="I31" s="45"/>
      <c r="J31" s="47"/>
    </row>
    <row r="32" ht="165">
      <c r="A32" s="36" t="s">
        <v>467</v>
      </c>
      <c r="B32" s="44"/>
      <c r="C32" s="45"/>
      <c r="D32" s="45"/>
      <c r="E32" s="38" t="s">
        <v>3142</v>
      </c>
      <c r="F32" s="45"/>
      <c r="G32" s="45"/>
      <c r="H32" s="45"/>
      <c r="I32" s="45"/>
      <c r="J32" s="47"/>
    </row>
    <row r="33" ht="30">
      <c r="A33" s="36" t="s">
        <v>458</v>
      </c>
      <c r="B33" s="36">
        <v>6</v>
      </c>
      <c r="C33" s="37" t="s">
        <v>3143</v>
      </c>
      <c r="D33" s="36" t="s">
        <v>460</v>
      </c>
      <c r="E33" s="38" t="s">
        <v>3144</v>
      </c>
      <c r="F33" s="39" t="s">
        <v>743</v>
      </c>
      <c r="G33" s="40">
        <v>20</v>
      </c>
      <c r="H33" s="41">
        <v>0</v>
      </c>
      <c r="I33" s="42">
        <f>ROUND(G33*H33,P4)</f>
        <v>0</v>
      </c>
      <c r="J33" s="39" t="s">
        <v>1884</v>
      </c>
      <c r="O33" s="43">
        <f>I33*0.21</f>
        <v>0</v>
      </c>
      <c r="P33">
        <v>3</v>
      </c>
    </row>
    <row r="34">
      <c r="A34" s="36" t="s">
        <v>464</v>
      </c>
      <c r="B34" s="44"/>
      <c r="C34" s="45"/>
      <c r="D34" s="45"/>
      <c r="E34" s="46" t="s">
        <v>460</v>
      </c>
      <c r="F34" s="45"/>
      <c r="G34" s="45"/>
      <c r="H34" s="45"/>
      <c r="I34" s="45"/>
      <c r="J34" s="47"/>
    </row>
    <row r="35" ht="30">
      <c r="A35" s="36" t="s">
        <v>465</v>
      </c>
      <c r="B35" s="44"/>
      <c r="C35" s="45"/>
      <c r="D35" s="45"/>
      <c r="E35" s="48" t="s">
        <v>3145</v>
      </c>
      <c r="F35" s="45"/>
      <c r="G35" s="45"/>
      <c r="H35" s="45"/>
      <c r="I35" s="45"/>
      <c r="J35" s="47"/>
    </row>
    <row r="36" ht="165">
      <c r="A36" s="36" t="s">
        <v>467</v>
      </c>
      <c r="B36" s="44"/>
      <c r="C36" s="45"/>
      <c r="D36" s="45"/>
      <c r="E36" s="38" t="s">
        <v>3142</v>
      </c>
      <c r="F36" s="45"/>
      <c r="G36" s="45"/>
      <c r="H36" s="45"/>
      <c r="I36" s="45"/>
      <c r="J36" s="47"/>
    </row>
    <row r="37" ht="30">
      <c r="A37" s="36" t="s">
        <v>458</v>
      </c>
      <c r="B37" s="36">
        <v>7</v>
      </c>
      <c r="C37" s="37" t="s">
        <v>3146</v>
      </c>
      <c r="D37" s="36" t="s">
        <v>460</v>
      </c>
      <c r="E37" s="38" t="s">
        <v>3147</v>
      </c>
      <c r="F37" s="39" t="s">
        <v>743</v>
      </c>
      <c r="G37" s="40">
        <v>18</v>
      </c>
      <c r="H37" s="41">
        <v>0</v>
      </c>
      <c r="I37" s="42">
        <f>ROUND(G37*H37,P4)</f>
        <v>0</v>
      </c>
      <c r="J37" s="39" t="s">
        <v>1884</v>
      </c>
      <c r="O37" s="43">
        <f>I37*0.21</f>
        <v>0</v>
      </c>
      <c r="P37">
        <v>3</v>
      </c>
    </row>
    <row r="38">
      <c r="A38" s="36" t="s">
        <v>464</v>
      </c>
      <c r="B38" s="44"/>
      <c r="C38" s="45"/>
      <c r="D38" s="45"/>
      <c r="E38" s="46" t="s">
        <v>460</v>
      </c>
      <c r="F38" s="45"/>
      <c r="G38" s="45"/>
      <c r="H38" s="45"/>
      <c r="I38" s="45"/>
      <c r="J38" s="47"/>
    </row>
    <row r="39" ht="30">
      <c r="A39" s="36" t="s">
        <v>465</v>
      </c>
      <c r="B39" s="44"/>
      <c r="C39" s="45"/>
      <c r="D39" s="45"/>
      <c r="E39" s="48" t="s">
        <v>3148</v>
      </c>
      <c r="F39" s="45"/>
      <c r="G39" s="45"/>
      <c r="H39" s="45"/>
      <c r="I39" s="45"/>
      <c r="J39" s="47"/>
    </row>
    <row r="40" ht="165">
      <c r="A40" s="36" t="s">
        <v>467</v>
      </c>
      <c r="B40" s="44"/>
      <c r="C40" s="45"/>
      <c r="D40" s="45"/>
      <c r="E40" s="38" t="s">
        <v>3149</v>
      </c>
      <c r="F40" s="45"/>
      <c r="G40" s="45"/>
      <c r="H40" s="45"/>
      <c r="I40" s="45"/>
      <c r="J40" s="47"/>
    </row>
    <row r="41" ht="30">
      <c r="A41" s="36" t="s">
        <v>458</v>
      </c>
      <c r="B41" s="36">
        <v>8</v>
      </c>
      <c r="C41" s="37" t="s">
        <v>3150</v>
      </c>
      <c r="D41" s="36" t="s">
        <v>460</v>
      </c>
      <c r="E41" s="38" t="s">
        <v>3151</v>
      </c>
      <c r="F41" s="39" t="s">
        <v>743</v>
      </c>
      <c r="G41" s="40">
        <v>90</v>
      </c>
      <c r="H41" s="41">
        <v>0</v>
      </c>
      <c r="I41" s="42">
        <f>ROUND(G41*H41,P4)</f>
        <v>0</v>
      </c>
      <c r="J41" s="39" t="s">
        <v>1884</v>
      </c>
      <c r="O41" s="43">
        <f>I41*0.21</f>
        <v>0</v>
      </c>
      <c r="P41">
        <v>3</v>
      </c>
    </row>
    <row r="42">
      <c r="A42" s="36" t="s">
        <v>464</v>
      </c>
      <c r="B42" s="44"/>
      <c r="C42" s="45"/>
      <c r="D42" s="45"/>
      <c r="E42" s="46" t="s">
        <v>460</v>
      </c>
      <c r="F42" s="45"/>
      <c r="G42" s="45"/>
      <c r="H42" s="45"/>
      <c r="I42" s="45"/>
      <c r="J42" s="47"/>
    </row>
    <row r="43" ht="30">
      <c r="A43" s="36" t="s">
        <v>465</v>
      </c>
      <c r="B43" s="44"/>
      <c r="C43" s="45"/>
      <c r="D43" s="45"/>
      <c r="E43" s="48" t="s">
        <v>3152</v>
      </c>
      <c r="F43" s="45"/>
      <c r="G43" s="45"/>
      <c r="H43" s="45"/>
      <c r="I43" s="45"/>
      <c r="J43" s="47"/>
    </row>
    <row r="44" ht="165">
      <c r="A44" s="36" t="s">
        <v>467</v>
      </c>
      <c r="B44" s="44"/>
      <c r="C44" s="45"/>
      <c r="D44" s="45"/>
      <c r="E44" s="38" t="s">
        <v>3149</v>
      </c>
      <c r="F44" s="45"/>
      <c r="G44" s="45"/>
      <c r="H44" s="45"/>
      <c r="I44" s="45"/>
      <c r="J44" s="47"/>
    </row>
    <row r="45">
      <c r="A45" s="36" t="s">
        <v>458</v>
      </c>
      <c r="B45" s="36">
        <v>9</v>
      </c>
      <c r="C45" s="37" t="s">
        <v>1032</v>
      </c>
      <c r="D45" s="36" t="s">
        <v>460</v>
      </c>
      <c r="E45" s="38" t="s">
        <v>1033</v>
      </c>
      <c r="F45" s="39" t="s">
        <v>751</v>
      </c>
      <c r="G45" s="40">
        <v>360</v>
      </c>
      <c r="H45" s="41">
        <v>0</v>
      </c>
      <c r="I45" s="42">
        <f>ROUND(G45*H45,P4)</f>
        <v>0</v>
      </c>
      <c r="J45" s="39" t="s">
        <v>1884</v>
      </c>
      <c r="O45" s="43">
        <f>I45*0.21</f>
        <v>0</v>
      </c>
      <c r="P45">
        <v>3</v>
      </c>
    </row>
    <row r="46">
      <c r="A46" s="36" t="s">
        <v>464</v>
      </c>
      <c r="B46" s="44"/>
      <c r="C46" s="45"/>
      <c r="D46" s="45"/>
      <c r="E46" s="46" t="s">
        <v>460</v>
      </c>
      <c r="F46" s="45"/>
      <c r="G46" s="45"/>
      <c r="H46" s="45"/>
      <c r="I46" s="45"/>
      <c r="J46" s="47"/>
    </row>
    <row r="47" ht="30">
      <c r="A47" s="36" t="s">
        <v>465</v>
      </c>
      <c r="B47" s="44"/>
      <c r="C47" s="45"/>
      <c r="D47" s="45"/>
      <c r="E47" s="48" t="s">
        <v>3153</v>
      </c>
      <c r="F47" s="45"/>
      <c r="G47" s="45"/>
      <c r="H47" s="45"/>
      <c r="I47" s="45"/>
      <c r="J47" s="47"/>
    </row>
    <row r="48" ht="135">
      <c r="A48" s="36" t="s">
        <v>467</v>
      </c>
      <c r="B48" s="44"/>
      <c r="C48" s="45"/>
      <c r="D48" s="45"/>
      <c r="E48" s="38" t="s">
        <v>3154</v>
      </c>
      <c r="F48" s="45"/>
      <c r="G48" s="45"/>
      <c r="H48" s="45"/>
      <c r="I48" s="45"/>
      <c r="J48" s="47"/>
    </row>
    <row r="49" ht="30">
      <c r="A49" s="36" t="s">
        <v>458</v>
      </c>
      <c r="B49" s="36">
        <v>10</v>
      </c>
      <c r="C49" s="37" t="s">
        <v>3155</v>
      </c>
      <c r="D49" s="36" t="s">
        <v>740</v>
      </c>
      <c r="E49" s="38" t="s">
        <v>3156</v>
      </c>
      <c r="F49" s="39" t="s">
        <v>751</v>
      </c>
      <c r="G49" s="40">
        <v>30</v>
      </c>
      <c r="H49" s="41">
        <v>0</v>
      </c>
      <c r="I49" s="42">
        <f>ROUND(G49*H49,P4)</f>
        <v>0</v>
      </c>
      <c r="J49" s="39" t="s">
        <v>1884</v>
      </c>
      <c r="O49" s="43">
        <f>I49*0.21</f>
        <v>0</v>
      </c>
      <c r="P49">
        <v>3</v>
      </c>
    </row>
    <row r="50">
      <c r="A50" s="36" t="s">
        <v>464</v>
      </c>
      <c r="B50" s="44"/>
      <c r="C50" s="45"/>
      <c r="D50" s="45"/>
      <c r="E50" s="46" t="s">
        <v>460</v>
      </c>
      <c r="F50" s="45"/>
      <c r="G50" s="45"/>
      <c r="H50" s="45"/>
      <c r="I50" s="45"/>
      <c r="J50" s="47"/>
    </row>
    <row r="51" ht="30">
      <c r="A51" s="36" t="s">
        <v>465</v>
      </c>
      <c r="B51" s="44"/>
      <c r="C51" s="45"/>
      <c r="D51" s="45"/>
      <c r="E51" s="48" t="s">
        <v>3157</v>
      </c>
      <c r="F51" s="45"/>
      <c r="G51" s="45"/>
      <c r="H51" s="45"/>
      <c r="I51" s="45"/>
      <c r="J51" s="47"/>
    </row>
    <row r="52" ht="60">
      <c r="A52" s="36" t="s">
        <v>467</v>
      </c>
      <c r="B52" s="44"/>
      <c r="C52" s="45"/>
      <c r="D52" s="45"/>
      <c r="E52" s="38" t="s">
        <v>3158</v>
      </c>
      <c r="F52" s="45"/>
      <c r="G52" s="45"/>
      <c r="H52" s="45"/>
      <c r="I52" s="45"/>
      <c r="J52" s="47"/>
    </row>
    <row r="53">
      <c r="A53" s="36" t="s">
        <v>458</v>
      </c>
      <c r="B53" s="36">
        <v>11</v>
      </c>
      <c r="C53" s="37" t="s">
        <v>1054</v>
      </c>
      <c r="D53" s="36" t="s">
        <v>460</v>
      </c>
      <c r="E53" s="38" t="s">
        <v>1055</v>
      </c>
      <c r="F53" s="39" t="s">
        <v>743</v>
      </c>
      <c r="G53" s="40">
        <v>30</v>
      </c>
      <c r="H53" s="41">
        <v>0</v>
      </c>
      <c r="I53" s="42">
        <f>ROUND(G53*H53,P4)</f>
        <v>0</v>
      </c>
      <c r="J53" s="39" t="s">
        <v>1884</v>
      </c>
      <c r="O53" s="43">
        <f>I53*0.21</f>
        <v>0</v>
      </c>
      <c r="P53">
        <v>3</v>
      </c>
    </row>
    <row r="54">
      <c r="A54" s="36" t="s">
        <v>464</v>
      </c>
      <c r="B54" s="44"/>
      <c r="C54" s="45"/>
      <c r="D54" s="45"/>
      <c r="E54" s="46" t="s">
        <v>460</v>
      </c>
      <c r="F54" s="45"/>
      <c r="G54" s="45"/>
      <c r="H54" s="45"/>
      <c r="I54" s="45"/>
      <c r="J54" s="47"/>
    </row>
    <row r="55" ht="30">
      <c r="A55" s="36" t="s">
        <v>465</v>
      </c>
      <c r="B55" s="44"/>
      <c r="C55" s="45"/>
      <c r="D55" s="45"/>
      <c r="E55" s="48" t="s">
        <v>3157</v>
      </c>
      <c r="F55" s="45"/>
      <c r="G55" s="45"/>
      <c r="H55" s="45"/>
      <c r="I55" s="45"/>
      <c r="J55" s="47"/>
    </row>
    <row r="56" ht="120">
      <c r="A56" s="36" t="s">
        <v>467</v>
      </c>
      <c r="B56" s="44"/>
      <c r="C56" s="45"/>
      <c r="D56" s="45"/>
      <c r="E56" s="38" t="s">
        <v>3159</v>
      </c>
      <c r="F56" s="45"/>
      <c r="G56" s="45"/>
      <c r="H56" s="45"/>
      <c r="I56" s="45"/>
      <c r="J56" s="47"/>
    </row>
    <row r="57">
      <c r="A57" s="36" t="s">
        <v>458</v>
      </c>
      <c r="B57" s="36">
        <v>12</v>
      </c>
      <c r="C57" s="37" t="s">
        <v>1057</v>
      </c>
      <c r="D57" s="36" t="s">
        <v>460</v>
      </c>
      <c r="E57" s="38" t="s">
        <v>1058</v>
      </c>
      <c r="F57" s="39" t="s">
        <v>751</v>
      </c>
      <c r="G57" s="40">
        <v>3</v>
      </c>
      <c r="H57" s="41">
        <v>0</v>
      </c>
      <c r="I57" s="42">
        <f>ROUND(G57*H57,P4)</f>
        <v>0</v>
      </c>
      <c r="J57" s="39" t="s">
        <v>1884</v>
      </c>
      <c r="O57" s="43">
        <f>I57*0.21</f>
        <v>0</v>
      </c>
      <c r="P57">
        <v>3</v>
      </c>
    </row>
    <row r="58">
      <c r="A58" s="36" t="s">
        <v>464</v>
      </c>
      <c r="B58" s="44"/>
      <c r="C58" s="45"/>
      <c r="D58" s="45"/>
      <c r="E58" s="46" t="s">
        <v>460</v>
      </c>
      <c r="F58" s="45"/>
      <c r="G58" s="45"/>
      <c r="H58" s="45"/>
      <c r="I58" s="45"/>
      <c r="J58" s="47"/>
    </row>
    <row r="59" ht="30">
      <c r="A59" s="36" t="s">
        <v>465</v>
      </c>
      <c r="B59" s="44"/>
      <c r="C59" s="45"/>
      <c r="D59" s="45"/>
      <c r="E59" s="48" t="s">
        <v>3160</v>
      </c>
      <c r="F59" s="45"/>
      <c r="G59" s="45"/>
      <c r="H59" s="45"/>
      <c r="I59" s="45"/>
      <c r="J59" s="47"/>
    </row>
    <row r="60" ht="90">
      <c r="A60" s="36" t="s">
        <v>467</v>
      </c>
      <c r="B60" s="44"/>
      <c r="C60" s="45"/>
      <c r="D60" s="45"/>
      <c r="E60" s="38" t="s">
        <v>3138</v>
      </c>
      <c r="F60" s="45"/>
      <c r="G60" s="45"/>
      <c r="H60" s="45"/>
      <c r="I60" s="45"/>
      <c r="J60" s="47"/>
    </row>
    <row r="61">
      <c r="A61" s="36" t="s">
        <v>458</v>
      </c>
      <c r="B61" s="36">
        <v>13</v>
      </c>
      <c r="C61" s="37" t="s">
        <v>810</v>
      </c>
      <c r="D61" s="36" t="s">
        <v>460</v>
      </c>
      <c r="E61" s="38" t="s">
        <v>811</v>
      </c>
      <c r="F61" s="39" t="s">
        <v>751</v>
      </c>
      <c r="G61" s="40">
        <v>3</v>
      </c>
      <c r="H61" s="41">
        <v>0</v>
      </c>
      <c r="I61" s="42">
        <f>ROUND(G61*H61,P4)</f>
        <v>0</v>
      </c>
      <c r="J61" s="39" t="s">
        <v>1884</v>
      </c>
      <c r="O61" s="43">
        <f>I61*0.21</f>
        <v>0</v>
      </c>
      <c r="P61">
        <v>3</v>
      </c>
    </row>
    <row r="62">
      <c r="A62" s="36" t="s">
        <v>464</v>
      </c>
      <c r="B62" s="44"/>
      <c r="C62" s="45"/>
      <c r="D62" s="45"/>
      <c r="E62" s="46" t="s">
        <v>460</v>
      </c>
      <c r="F62" s="45"/>
      <c r="G62" s="45"/>
      <c r="H62" s="45"/>
      <c r="I62" s="45"/>
      <c r="J62" s="47"/>
    </row>
    <row r="63" ht="30">
      <c r="A63" s="36" t="s">
        <v>465</v>
      </c>
      <c r="B63" s="44"/>
      <c r="C63" s="45"/>
      <c r="D63" s="45"/>
      <c r="E63" s="48" t="s">
        <v>3160</v>
      </c>
      <c r="F63" s="45"/>
      <c r="G63" s="45"/>
      <c r="H63" s="45"/>
      <c r="I63" s="45"/>
      <c r="J63" s="47"/>
    </row>
    <row r="64" ht="105">
      <c r="A64" s="36" t="s">
        <v>467</v>
      </c>
      <c r="B64" s="44"/>
      <c r="C64" s="45"/>
      <c r="D64" s="45"/>
      <c r="E64" s="38" t="s">
        <v>3161</v>
      </c>
      <c r="F64" s="45"/>
      <c r="G64" s="45"/>
      <c r="H64" s="45"/>
      <c r="I64" s="45"/>
      <c r="J64" s="47"/>
    </row>
    <row r="65">
      <c r="A65" s="36" t="s">
        <v>458</v>
      </c>
      <c r="B65" s="36">
        <v>14</v>
      </c>
      <c r="C65" s="37" t="s">
        <v>864</v>
      </c>
      <c r="D65" s="36" t="s">
        <v>460</v>
      </c>
      <c r="E65" s="38" t="s">
        <v>865</v>
      </c>
      <c r="F65" s="39" t="s">
        <v>751</v>
      </c>
      <c r="G65" s="40">
        <v>3</v>
      </c>
      <c r="H65" s="41">
        <v>0</v>
      </c>
      <c r="I65" s="42">
        <f>ROUND(G65*H65,P4)</f>
        <v>0</v>
      </c>
      <c r="J65" s="39" t="s">
        <v>1884</v>
      </c>
      <c r="O65" s="43">
        <f>I65*0.21</f>
        <v>0</v>
      </c>
      <c r="P65">
        <v>3</v>
      </c>
    </row>
    <row r="66">
      <c r="A66" s="36" t="s">
        <v>464</v>
      </c>
      <c r="B66" s="44"/>
      <c r="C66" s="45"/>
      <c r="D66" s="45"/>
      <c r="E66" s="46" t="s">
        <v>460</v>
      </c>
      <c r="F66" s="45"/>
      <c r="G66" s="45"/>
      <c r="H66" s="45"/>
      <c r="I66" s="45"/>
      <c r="J66" s="47"/>
    </row>
    <row r="67" ht="30">
      <c r="A67" s="36" t="s">
        <v>465</v>
      </c>
      <c r="B67" s="44"/>
      <c r="C67" s="45"/>
      <c r="D67" s="45"/>
      <c r="E67" s="48" t="s">
        <v>3160</v>
      </c>
      <c r="F67" s="45"/>
      <c r="G67" s="45"/>
      <c r="H67" s="45"/>
      <c r="I67" s="45"/>
      <c r="J67" s="47"/>
    </row>
    <row r="68" ht="120">
      <c r="A68" s="36" t="s">
        <v>467</v>
      </c>
      <c r="B68" s="44"/>
      <c r="C68" s="45"/>
      <c r="D68" s="45"/>
      <c r="E68" s="38" t="s">
        <v>3162</v>
      </c>
      <c r="F68" s="45"/>
      <c r="G68" s="45"/>
      <c r="H68" s="45"/>
      <c r="I68" s="45"/>
      <c r="J68" s="47"/>
    </row>
    <row r="69">
      <c r="A69" s="36" t="s">
        <v>458</v>
      </c>
      <c r="B69" s="36">
        <v>15</v>
      </c>
      <c r="C69" s="37" t="s">
        <v>868</v>
      </c>
      <c r="D69" s="36" t="s">
        <v>460</v>
      </c>
      <c r="E69" s="38" t="s">
        <v>869</v>
      </c>
      <c r="F69" s="39" t="s">
        <v>751</v>
      </c>
      <c r="G69" s="40">
        <v>3</v>
      </c>
      <c r="H69" s="41">
        <v>0</v>
      </c>
      <c r="I69" s="42">
        <f>ROUND(G69*H69,P4)</f>
        <v>0</v>
      </c>
      <c r="J69" s="39" t="s">
        <v>1884</v>
      </c>
      <c r="O69" s="43">
        <f>I69*0.21</f>
        <v>0</v>
      </c>
      <c r="P69">
        <v>3</v>
      </c>
    </row>
    <row r="70">
      <c r="A70" s="36" t="s">
        <v>464</v>
      </c>
      <c r="B70" s="44"/>
      <c r="C70" s="45"/>
      <c r="D70" s="45"/>
      <c r="E70" s="46" t="s">
        <v>460</v>
      </c>
      <c r="F70" s="45"/>
      <c r="G70" s="45"/>
      <c r="H70" s="45"/>
      <c r="I70" s="45"/>
      <c r="J70" s="47"/>
    </row>
    <row r="71" ht="30">
      <c r="A71" s="36" t="s">
        <v>465</v>
      </c>
      <c r="B71" s="44"/>
      <c r="C71" s="45"/>
      <c r="D71" s="45"/>
      <c r="E71" s="48" t="s">
        <v>3160</v>
      </c>
      <c r="F71" s="45"/>
      <c r="G71" s="45"/>
      <c r="H71" s="45"/>
      <c r="I71" s="45"/>
      <c r="J71" s="47"/>
    </row>
    <row r="72" ht="120">
      <c r="A72" s="36" t="s">
        <v>467</v>
      </c>
      <c r="B72" s="44"/>
      <c r="C72" s="45"/>
      <c r="D72" s="45"/>
      <c r="E72" s="38" t="s">
        <v>3162</v>
      </c>
      <c r="F72" s="45"/>
      <c r="G72" s="45"/>
      <c r="H72" s="45"/>
      <c r="I72" s="45"/>
      <c r="J72" s="47"/>
    </row>
    <row r="73" ht="30">
      <c r="A73" s="36" t="s">
        <v>458</v>
      </c>
      <c r="B73" s="36">
        <v>16</v>
      </c>
      <c r="C73" s="37" t="s">
        <v>930</v>
      </c>
      <c r="D73" s="36" t="s">
        <v>460</v>
      </c>
      <c r="E73" s="38" t="s">
        <v>3163</v>
      </c>
      <c r="F73" s="39" t="s">
        <v>751</v>
      </c>
      <c r="G73" s="40">
        <v>1</v>
      </c>
      <c r="H73" s="41">
        <v>0</v>
      </c>
      <c r="I73" s="42">
        <f>ROUND(G73*H73,P4)</f>
        <v>0</v>
      </c>
      <c r="J73" s="39" t="s">
        <v>1884</v>
      </c>
      <c r="O73" s="43">
        <f>I73*0.21</f>
        <v>0</v>
      </c>
      <c r="P73">
        <v>3</v>
      </c>
    </row>
    <row r="74">
      <c r="A74" s="36" t="s">
        <v>464</v>
      </c>
      <c r="B74" s="44"/>
      <c r="C74" s="45"/>
      <c r="D74" s="45"/>
      <c r="E74" s="46" t="s">
        <v>460</v>
      </c>
      <c r="F74" s="45"/>
      <c r="G74" s="45"/>
      <c r="H74" s="45"/>
      <c r="I74" s="45"/>
      <c r="J74" s="47"/>
    </row>
    <row r="75" ht="30">
      <c r="A75" s="36" t="s">
        <v>465</v>
      </c>
      <c r="B75" s="44"/>
      <c r="C75" s="45"/>
      <c r="D75" s="45"/>
      <c r="E75" s="48" t="s">
        <v>3164</v>
      </c>
      <c r="F75" s="45"/>
      <c r="G75" s="45"/>
      <c r="H75" s="45"/>
      <c r="I75" s="45"/>
      <c r="J75" s="47"/>
    </row>
    <row r="76" ht="135">
      <c r="A76" s="36" t="s">
        <v>467</v>
      </c>
      <c r="B76" s="44"/>
      <c r="C76" s="45"/>
      <c r="D76" s="45"/>
      <c r="E76" s="38" t="s">
        <v>3165</v>
      </c>
      <c r="F76" s="45"/>
      <c r="G76" s="45"/>
      <c r="H76" s="45"/>
      <c r="I76" s="45"/>
      <c r="J76" s="47"/>
    </row>
    <row r="77" ht="45">
      <c r="A77" s="36" t="s">
        <v>458</v>
      </c>
      <c r="B77" s="36">
        <v>17</v>
      </c>
      <c r="C77" s="37" t="s">
        <v>933</v>
      </c>
      <c r="D77" s="36" t="s">
        <v>460</v>
      </c>
      <c r="E77" s="38" t="s">
        <v>3166</v>
      </c>
      <c r="F77" s="39" t="s">
        <v>751</v>
      </c>
      <c r="G77" s="40">
        <v>55</v>
      </c>
      <c r="H77" s="41">
        <v>0</v>
      </c>
      <c r="I77" s="42">
        <f>ROUND(G77*H77,P4)</f>
        <v>0</v>
      </c>
      <c r="J77" s="39" t="s">
        <v>1884</v>
      </c>
      <c r="O77" s="43">
        <f>I77*0.21</f>
        <v>0</v>
      </c>
      <c r="P77">
        <v>3</v>
      </c>
    </row>
    <row r="78">
      <c r="A78" s="36" t="s">
        <v>464</v>
      </c>
      <c r="B78" s="44"/>
      <c r="C78" s="45"/>
      <c r="D78" s="45"/>
      <c r="E78" s="46" t="s">
        <v>460</v>
      </c>
      <c r="F78" s="45"/>
      <c r="G78" s="45"/>
      <c r="H78" s="45"/>
      <c r="I78" s="45"/>
      <c r="J78" s="47"/>
    </row>
    <row r="79" ht="30">
      <c r="A79" s="36" t="s">
        <v>465</v>
      </c>
      <c r="B79" s="44"/>
      <c r="C79" s="45"/>
      <c r="D79" s="45"/>
      <c r="E79" s="48" t="s">
        <v>3167</v>
      </c>
      <c r="F79" s="45"/>
      <c r="G79" s="45"/>
      <c r="H79" s="45"/>
      <c r="I79" s="45"/>
      <c r="J79" s="47"/>
    </row>
    <row r="80" ht="135">
      <c r="A80" s="36" t="s">
        <v>467</v>
      </c>
      <c r="B80" s="44"/>
      <c r="C80" s="45"/>
      <c r="D80" s="45"/>
      <c r="E80" s="38" t="s">
        <v>3165</v>
      </c>
      <c r="F80" s="45"/>
      <c r="G80" s="45"/>
      <c r="H80" s="45"/>
      <c r="I80" s="45"/>
      <c r="J80" s="47"/>
    </row>
    <row r="81" ht="30">
      <c r="A81" s="36" t="s">
        <v>458</v>
      </c>
      <c r="B81" s="36">
        <v>18</v>
      </c>
      <c r="C81" s="37" t="s">
        <v>936</v>
      </c>
      <c r="D81" s="36" t="s">
        <v>460</v>
      </c>
      <c r="E81" s="38" t="s">
        <v>937</v>
      </c>
      <c r="F81" s="39" t="s">
        <v>751</v>
      </c>
      <c r="G81" s="40">
        <v>3</v>
      </c>
      <c r="H81" s="41">
        <v>0</v>
      </c>
      <c r="I81" s="42">
        <f>ROUND(G81*H81,P4)</f>
        <v>0</v>
      </c>
      <c r="J81" s="39" t="s">
        <v>1884</v>
      </c>
      <c r="O81" s="43">
        <f>I81*0.21</f>
        <v>0</v>
      </c>
      <c r="P81">
        <v>3</v>
      </c>
    </row>
    <row r="82">
      <c r="A82" s="36" t="s">
        <v>464</v>
      </c>
      <c r="B82" s="44"/>
      <c r="C82" s="45"/>
      <c r="D82" s="45"/>
      <c r="E82" s="46" t="s">
        <v>460</v>
      </c>
      <c r="F82" s="45"/>
      <c r="G82" s="45"/>
      <c r="H82" s="45"/>
      <c r="I82" s="45"/>
      <c r="J82" s="47"/>
    </row>
    <row r="83" ht="30">
      <c r="A83" s="36" t="s">
        <v>465</v>
      </c>
      <c r="B83" s="44"/>
      <c r="C83" s="45"/>
      <c r="D83" s="45"/>
      <c r="E83" s="48" t="s">
        <v>3160</v>
      </c>
      <c r="F83" s="45"/>
      <c r="G83" s="45"/>
      <c r="H83" s="45"/>
      <c r="I83" s="45"/>
      <c r="J83" s="47"/>
    </row>
    <row r="84" ht="105">
      <c r="A84" s="36" t="s">
        <v>467</v>
      </c>
      <c r="B84" s="44"/>
      <c r="C84" s="45"/>
      <c r="D84" s="45"/>
      <c r="E84" s="38" t="s">
        <v>3168</v>
      </c>
      <c r="F84" s="45"/>
      <c r="G84" s="45"/>
      <c r="H84" s="45"/>
      <c r="I84" s="45"/>
      <c r="J84" s="47"/>
    </row>
    <row r="85">
      <c r="A85" s="36" t="s">
        <v>458</v>
      </c>
      <c r="B85" s="36">
        <v>19</v>
      </c>
      <c r="C85" s="37" t="s">
        <v>939</v>
      </c>
      <c r="D85" s="36" t="s">
        <v>460</v>
      </c>
      <c r="E85" s="38" t="s">
        <v>940</v>
      </c>
      <c r="F85" s="39" t="s">
        <v>553</v>
      </c>
      <c r="G85" s="40">
        <v>24</v>
      </c>
      <c r="H85" s="41">
        <v>0</v>
      </c>
      <c r="I85" s="42">
        <f>ROUND(G85*H85,P4)</f>
        <v>0</v>
      </c>
      <c r="J85" s="39" t="s">
        <v>1884</v>
      </c>
      <c r="O85" s="43">
        <f>I85*0.21</f>
        <v>0</v>
      </c>
      <c r="P85">
        <v>3</v>
      </c>
    </row>
    <row r="86">
      <c r="A86" s="36" t="s">
        <v>464</v>
      </c>
      <c r="B86" s="44"/>
      <c r="C86" s="45"/>
      <c r="D86" s="45"/>
      <c r="E86" s="46" t="s">
        <v>460</v>
      </c>
      <c r="F86" s="45"/>
      <c r="G86" s="45"/>
      <c r="H86" s="45"/>
      <c r="I86" s="45"/>
      <c r="J86" s="47"/>
    </row>
    <row r="87" ht="30">
      <c r="A87" s="36" t="s">
        <v>465</v>
      </c>
      <c r="B87" s="44"/>
      <c r="C87" s="45"/>
      <c r="D87" s="45"/>
      <c r="E87" s="48" t="s">
        <v>3169</v>
      </c>
      <c r="F87" s="45"/>
      <c r="G87" s="45"/>
      <c r="H87" s="45"/>
      <c r="I87" s="45"/>
      <c r="J87" s="47"/>
    </row>
    <row r="88" ht="120">
      <c r="A88" s="36" t="s">
        <v>467</v>
      </c>
      <c r="B88" s="44"/>
      <c r="C88" s="45"/>
      <c r="D88" s="45"/>
      <c r="E88" s="38" t="s">
        <v>3170</v>
      </c>
      <c r="F88" s="45"/>
      <c r="G88" s="45"/>
      <c r="H88" s="45"/>
      <c r="I88" s="45"/>
      <c r="J88" s="47"/>
    </row>
    <row r="89">
      <c r="A89" s="36" t="s">
        <v>458</v>
      </c>
      <c r="B89" s="36">
        <v>20</v>
      </c>
      <c r="C89" s="37" t="s">
        <v>943</v>
      </c>
      <c r="D89" s="36" t="s">
        <v>460</v>
      </c>
      <c r="E89" s="38" t="s">
        <v>944</v>
      </c>
      <c r="F89" s="39" t="s">
        <v>553</v>
      </c>
      <c r="G89" s="40">
        <v>72</v>
      </c>
      <c r="H89" s="41">
        <v>0</v>
      </c>
      <c r="I89" s="42">
        <f>ROUND(G89*H89,P4)</f>
        <v>0</v>
      </c>
      <c r="J89" s="39" t="s">
        <v>1884</v>
      </c>
      <c r="O89" s="43">
        <f>I89*0.21</f>
        <v>0</v>
      </c>
      <c r="P89">
        <v>3</v>
      </c>
    </row>
    <row r="90">
      <c r="A90" s="36" t="s">
        <v>464</v>
      </c>
      <c r="B90" s="44"/>
      <c r="C90" s="45"/>
      <c r="D90" s="45"/>
      <c r="E90" s="46" t="s">
        <v>460</v>
      </c>
      <c r="F90" s="45"/>
      <c r="G90" s="45"/>
      <c r="H90" s="45"/>
      <c r="I90" s="45"/>
      <c r="J90" s="47"/>
    </row>
    <row r="91" ht="30">
      <c r="A91" s="36" t="s">
        <v>465</v>
      </c>
      <c r="B91" s="44"/>
      <c r="C91" s="45"/>
      <c r="D91" s="45"/>
      <c r="E91" s="48" t="s">
        <v>3171</v>
      </c>
      <c r="F91" s="45"/>
      <c r="G91" s="45"/>
      <c r="H91" s="45"/>
      <c r="I91" s="45"/>
      <c r="J91" s="47"/>
    </row>
    <row r="92" ht="105">
      <c r="A92" s="36" t="s">
        <v>467</v>
      </c>
      <c r="B92" s="44"/>
      <c r="C92" s="45"/>
      <c r="D92" s="45"/>
      <c r="E92" s="38" t="s">
        <v>3172</v>
      </c>
      <c r="F92" s="45"/>
      <c r="G92" s="45"/>
      <c r="H92" s="45"/>
      <c r="I92" s="45"/>
      <c r="J92" s="47"/>
    </row>
    <row r="93">
      <c r="A93" s="36" t="s">
        <v>458</v>
      </c>
      <c r="B93" s="36">
        <v>21</v>
      </c>
      <c r="C93" s="37" t="s">
        <v>946</v>
      </c>
      <c r="D93" s="36" t="s">
        <v>460</v>
      </c>
      <c r="E93" s="38" t="s">
        <v>947</v>
      </c>
      <c r="F93" s="39" t="s">
        <v>553</v>
      </c>
      <c r="G93" s="40">
        <v>24</v>
      </c>
      <c r="H93" s="41">
        <v>0</v>
      </c>
      <c r="I93" s="42">
        <f>ROUND(G93*H93,P4)</f>
        <v>0</v>
      </c>
      <c r="J93" s="39" t="s">
        <v>1884</v>
      </c>
      <c r="O93" s="43">
        <f>I93*0.21</f>
        <v>0</v>
      </c>
      <c r="P93">
        <v>3</v>
      </c>
    </row>
    <row r="94">
      <c r="A94" s="36" t="s">
        <v>464</v>
      </c>
      <c r="B94" s="44"/>
      <c r="C94" s="45"/>
      <c r="D94" s="45"/>
      <c r="E94" s="46" t="s">
        <v>460</v>
      </c>
      <c r="F94" s="45"/>
      <c r="G94" s="45"/>
      <c r="H94" s="45"/>
      <c r="I94" s="45"/>
      <c r="J94" s="47"/>
    </row>
    <row r="95" ht="30">
      <c r="A95" s="36" t="s">
        <v>465</v>
      </c>
      <c r="B95" s="44"/>
      <c r="C95" s="45"/>
      <c r="D95" s="45"/>
      <c r="E95" s="48" t="s">
        <v>3169</v>
      </c>
      <c r="F95" s="45"/>
      <c r="G95" s="45"/>
      <c r="H95" s="45"/>
      <c r="I95" s="45"/>
      <c r="J95" s="47"/>
    </row>
    <row r="96" ht="105">
      <c r="A96" s="36" t="s">
        <v>467</v>
      </c>
      <c r="B96" s="44"/>
      <c r="C96" s="45"/>
      <c r="D96" s="45"/>
      <c r="E96" s="38" t="s">
        <v>3173</v>
      </c>
      <c r="F96" s="45"/>
      <c r="G96" s="45"/>
      <c r="H96" s="45"/>
      <c r="I96" s="45"/>
      <c r="J96" s="47"/>
    </row>
    <row r="97">
      <c r="A97" s="36" t="s">
        <v>458</v>
      </c>
      <c r="B97" s="36">
        <v>22</v>
      </c>
      <c r="C97" s="37" t="s">
        <v>551</v>
      </c>
      <c r="D97" s="36" t="s">
        <v>460</v>
      </c>
      <c r="E97" s="38" t="s">
        <v>552</v>
      </c>
      <c r="F97" s="39" t="s">
        <v>553</v>
      </c>
      <c r="G97" s="40">
        <v>36</v>
      </c>
      <c r="H97" s="41">
        <v>0</v>
      </c>
      <c r="I97" s="42">
        <f>ROUND(G97*H97,P4)</f>
        <v>0</v>
      </c>
      <c r="J97" s="39" t="s">
        <v>1884</v>
      </c>
      <c r="O97" s="43">
        <f>I97*0.21</f>
        <v>0</v>
      </c>
      <c r="P97">
        <v>3</v>
      </c>
    </row>
    <row r="98">
      <c r="A98" s="36" t="s">
        <v>464</v>
      </c>
      <c r="B98" s="44"/>
      <c r="C98" s="45"/>
      <c r="D98" s="45"/>
      <c r="E98" s="46" t="s">
        <v>460</v>
      </c>
      <c r="F98" s="45"/>
      <c r="G98" s="45"/>
      <c r="H98" s="45"/>
      <c r="I98" s="45"/>
      <c r="J98" s="47"/>
    </row>
    <row r="99" ht="30">
      <c r="A99" s="36" t="s">
        <v>465</v>
      </c>
      <c r="B99" s="44"/>
      <c r="C99" s="45"/>
      <c r="D99" s="45"/>
      <c r="E99" s="48" t="s">
        <v>3174</v>
      </c>
      <c r="F99" s="45"/>
      <c r="G99" s="45"/>
      <c r="H99" s="45"/>
      <c r="I99" s="45"/>
      <c r="J99" s="47"/>
    </row>
    <row r="100" ht="105">
      <c r="A100" s="36" t="s">
        <v>467</v>
      </c>
      <c r="B100" s="44"/>
      <c r="C100" s="45"/>
      <c r="D100" s="45"/>
      <c r="E100" s="38" t="s">
        <v>3175</v>
      </c>
      <c r="F100" s="45"/>
      <c r="G100" s="45"/>
      <c r="H100" s="45"/>
      <c r="I100" s="45"/>
      <c r="J100" s="47"/>
    </row>
    <row r="101">
      <c r="A101" s="36" t="s">
        <v>458</v>
      </c>
      <c r="B101" s="36">
        <v>23</v>
      </c>
      <c r="C101" s="37" t="s">
        <v>3176</v>
      </c>
      <c r="D101" s="36" t="s">
        <v>460</v>
      </c>
      <c r="E101" s="38" t="s">
        <v>3177</v>
      </c>
      <c r="F101" s="39" t="s">
        <v>751</v>
      </c>
      <c r="G101" s="40">
        <v>3</v>
      </c>
      <c r="H101" s="41">
        <v>0</v>
      </c>
      <c r="I101" s="42">
        <f>ROUND(G101*H101,P4)</f>
        <v>0</v>
      </c>
      <c r="J101" s="39" t="s">
        <v>1884</v>
      </c>
      <c r="O101" s="43">
        <f>I101*0.21</f>
        <v>0</v>
      </c>
      <c r="P101">
        <v>3</v>
      </c>
    </row>
    <row r="102">
      <c r="A102" s="36" t="s">
        <v>464</v>
      </c>
      <c r="B102" s="44"/>
      <c r="C102" s="45"/>
      <c r="D102" s="45"/>
      <c r="E102" s="46" t="s">
        <v>460</v>
      </c>
      <c r="F102" s="45"/>
      <c r="G102" s="45"/>
      <c r="H102" s="45"/>
      <c r="I102" s="45"/>
      <c r="J102" s="47"/>
    </row>
    <row r="103" ht="30">
      <c r="A103" s="36" t="s">
        <v>465</v>
      </c>
      <c r="B103" s="44"/>
      <c r="C103" s="45"/>
      <c r="D103" s="45"/>
      <c r="E103" s="48" t="s">
        <v>3160</v>
      </c>
      <c r="F103" s="45"/>
      <c r="G103" s="45"/>
      <c r="H103" s="45"/>
      <c r="I103" s="45"/>
      <c r="J103" s="47"/>
    </row>
    <row r="104" ht="90">
      <c r="A104" s="36" t="s">
        <v>467</v>
      </c>
      <c r="B104" s="44"/>
      <c r="C104" s="45"/>
      <c r="D104" s="45"/>
      <c r="E104" s="38" t="s">
        <v>3178</v>
      </c>
      <c r="F104" s="45"/>
      <c r="G104" s="45"/>
      <c r="H104" s="45"/>
      <c r="I104" s="45"/>
      <c r="J104" s="47"/>
    </row>
    <row r="105">
      <c r="A105" s="36" t="s">
        <v>458</v>
      </c>
      <c r="B105" s="36">
        <v>24</v>
      </c>
      <c r="C105" s="37" t="s">
        <v>1171</v>
      </c>
      <c r="D105" s="36" t="s">
        <v>460</v>
      </c>
      <c r="E105" s="38" t="s">
        <v>1172</v>
      </c>
      <c r="F105" s="39" t="s">
        <v>751</v>
      </c>
      <c r="G105" s="40">
        <v>3</v>
      </c>
      <c r="H105" s="41">
        <v>0</v>
      </c>
      <c r="I105" s="42">
        <f>ROUND(G105*H105,P4)</f>
        <v>0</v>
      </c>
      <c r="J105" s="39" t="s">
        <v>1884</v>
      </c>
      <c r="O105" s="43">
        <f>I105*0.21</f>
        <v>0</v>
      </c>
      <c r="P105">
        <v>3</v>
      </c>
    </row>
    <row r="106">
      <c r="A106" s="36" t="s">
        <v>464</v>
      </c>
      <c r="B106" s="44"/>
      <c r="C106" s="45"/>
      <c r="D106" s="45"/>
      <c r="E106" s="46" t="s">
        <v>460</v>
      </c>
      <c r="F106" s="45"/>
      <c r="G106" s="45"/>
      <c r="H106" s="45"/>
      <c r="I106" s="45"/>
      <c r="J106" s="47"/>
    </row>
    <row r="107" ht="30">
      <c r="A107" s="36" t="s">
        <v>465</v>
      </c>
      <c r="B107" s="44"/>
      <c r="C107" s="45"/>
      <c r="D107" s="45"/>
      <c r="E107" s="48" t="s">
        <v>3160</v>
      </c>
      <c r="F107" s="45"/>
      <c r="G107" s="45"/>
      <c r="H107" s="45"/>
      <c r="I107" s="45"/>
      <c r="J107" s="47"/>
    </row>
    <row r="108" ht="90">
      <c r="A108" s="36" t="s">
        <v>467</v>
      </c>
      <c r="B108" s="44"/>
      <c r="C108" s="45"/>
      <c r="D108" s="45"/>
      <c r="E108" s="38" t="s">
        <v>3178</v>
      </c>
      <c r="F108" s="45"/>
      <c r="G108" s="45"/>
      <c r="H108" s="45"/>
      <c r="I108" s="45"/>
      <c r="J108" s="47"/>
    </row>
    <row r="109">
      <c r="A109" s="36" t="s">
        <v>458</v>
      </c>
      <c r="B109" s="36">
        <v>25</v>
      </c>
      <c r="C109" s="37" t="s">
        <v>3179</v>
      </c>
      <c r="D109" s="36" t="s">
        <v>460</v>
      </c>
      <c r="E109" s="38" t="s">
        <v>778</v>
      </c>
      <c r="F109" s="39" t="s">
        <v>751</v>
      </c>
      <c r="G109" s="40">
        <v>3</v>
      </c>
      <c r="H109" s="41">
        <v>0</v>
      </c>
      <c r="I109" s="42">
        <f>ROUND(G109*H109,P4)</f>
        <v>0</v>
      </c>
      <c r="J109" s="39" t="s">
        <v>1884</v>
      </c>
      <c r="O109" s="43">
        <f>I109*0.21</f>
        <v>0</v>
      </c>
      <c r="P109">
        <v>3</v>
      </c>
    </row>
    <row r="110">
      <c r="A110" s="36" t="s">
        <v>464</v>
      </c>
      <c r="B110" s="44"/>
      <c r="C110" s="45"/>
      <c r="D110" s="45"/>
      <c r="E110" s="46" t="s">
        <v>460</v>
      </c>
      <c r="F110" s="45"/>
      <c r="G110" s="45"/>
      <c r="H110" s="45"/>
      <c r="I110" s="45"/>
      <c r="J110" s="47"/>
    </row>
    <row r="111" ht="30">
      <c r="A111" s="36" t="s">
        <v>465</v>
      </c>
      <c r="B111" s="44"/>
      <c r="C111" s="45"/>
      <c r="D111" s="45"/>
      <c r="E111" s="48" t="s">
        <v>3160</v>
      </c>
      <c r="F111" s="45"/>
      <c r="G111" s="45"/>
      <c r="H111" s="45"/>
      <c r="I111" s="45"/>
      <c r="J111" s="47"/>
    </row>
    <row r="112" ht="105">
      <c r="A112" s="36" t="s">
        <v>467</v>
      </c>
      <c r="B112" s="44"/>
      <c r="C112" s="45"/>
      <c r="D112" s="45"/>
      <c r="E112" s="38" t="s">
        <v>3180</v>
      </c>
      <c r="F112" s="45"/>
      <c r="G112" s="45"/>
      <c r="H112" s="45"/>
      <c r="I112" s="45"/>
      <c r="J112" s="47"/>
    </row>
    <row r="113">
      <c r="A113" s="36" t="s">
        <v>458</v>
      </c>
      <c r="B113" s="36">
        <v>26</v>
      </c>
      <c r="C113" s="37" t="s">
        <v>706</v>
      </c>
      <c r="D113" s="36" t="s">
        <v>460</v>
      </c>
      <c r="E113" s="38" t="s">
        <v>707</v>
      </c>
      <c r="F113" s="39" t="s">
        <v>751</v>
      </c>
      <c r="G113" s="40">
        <v>9</v>
      </c>
      <c r="H113" s="41">
        <v>0</v>
      </c>
      <c r="I113" s="42">
        <f>ROUND(G113*H113,P4)</f>
        <v>0</v>
      </c>
      <c r="J113" s="39" t="s">
        <v>1884</v>
      </c>
      <c r="O113" s="43">
        <f>I113*0.21</f>
        <v>0</v>
      </c>
      <c r="P113">
        <v>3</v>
      </c>
    </row>
    <row r="114">
      <c r="A114" s="36" t="s">
        <v>464</v>
      </c>
      <c r="B114" s="44"/>
      <c r="C114" s="45"/>
      <c r="D114" s="45"/>
      <c r="E114" s="46" t="s">
        <v>460</v>
      </c>
      <c r="F114" s="45"/>
      <c r="G114" s="45"/>
      <c r="H114" s="45"/>
      <c r="I114" s="45"/>
      <c r="J114" s="47"/>
    </row>
    <row r="115" ht="30">
      <c r="A115" s="36" t="s">
        <v>465</v>
      </c>
      <c r="B115" s="44"/>
      <c r="C115" s="45"/>
      <c r="D115" s="45"/>
      <c r="E115" s="48" t="s">
        <v>3181</v>
      </c>
      <c r="F115" s="45"/>
      <c r="G115" s="45"/>
      <c r="H115" s="45"/>
      <c r="I115" s="45"/>
      <c r="J115" s="47"/>
    </row>
    <row r="116" ht="180">
      <c r="A116" s="36" t="s">
        <v>467</v>
      </c>
      <c r="B116" s="44"/>
      <c r="C116" s="45"/>
      <c r="D116" s="45"/>
      <c r="E116" s="38" t="s">
        <v>1885</v>
      </c>
      <c r="F116" s="45"/>
      <c r="G116" s="45"/>
      <c r="H116" s="45"/>
      <c r="I116" s="45"/>
      <c r="J116" s="47"/>
    </row>
    <row r="117">
      <c r="A117" s="36" t="s">
        <v>458</v>
      </c>
      <c r="B117" s="36">
        <v>27</v>
      </c>
      <c r="C117" s="37" t="s">
        <v>708</v>
      </c>
      <c r="D117" s="36" t="s">
        <v>460</v>
      </c>
      <c r="E117" s="38" t="s">
        <v>709</v>
      </c>
      <c r="F117" s="39" t="s">
        <v>751</v>
      </c>
      <c r="G117" s="40">
        <v>9</v>
      </c>
      <c r="H117" s="41">
        <v>0</v>
      </c>
      <c r="I117" s="42">
        <f>ROUND(G117*H117,P4)</f>
        <v>0</v>
      </c>
      <c r="J117" s="39" t="s">
        <v>1884</v>
      </c>
      <c r="O117" s="43">
        <f>I117*0.21</f>
        <v>0</v>
      </c>
      <c r="P117">
        <v>3</v>
      </c>
    </row>
    <row r="118">
      <c r="A118" s="36" t="s">
        <v>464</v>
      </c>
      <c r="B118" s="44"/>
      <c r="C118" s="45"/>
      <c r="D118" s="45"/>
      <c r="E118" s="46" t="s">
        <v>460</v>
      </c>
      <c r="F118" s="45"/>
      <c r="G118" s="45"/>
      <c r="H118" s="45"/>
      <c r="I118" s="45"/>
      <c r="J118" s="47"/>
    </row>
    <row r="119" ht="30">
      <c r="A119" s="36" t="s">
        <v>465</v>
      </c>
      <c r="B119" s="44"/>
      <c r="C119" s="45"/>
      <c r="D119" s="45"/>
      <c r="E119" s="48" t="s">
        <v>3181</v>
      </c>
      <c r="F119" s="45"/>
      <c r="G119" s="45"/>
      <c r="H119" s="45"/>
      <c r="I119" s="45"/>
      <c r="J119" s="47"/>
    </row>
    <row r="120" ht="150">
      <c r="A120" s="36" t="s">
        <v>467</v>
      </c>
      <c r="B120" s="44"/>
      <c r="C120" s="45"/>
      <c r="D120" s="45"/>
      <c r="E120" s="38" t="s">
        <v>1892</v>
      </c>
      <c r="F120" s="45"/>
      <c r="G120" s="45"/>
      <c r="H120" s="45"/>
      <c r="I120" s="45"/>
      <c r="J120" s="47"/>
    </row>
    <row r="121">
      <c r="A121" s="36" t="s">
        <v>458</v>
      </c>
      <c r="B121" s="36">
        <v>28</v>
      </c>
      <c r="C121" s="37" t="s">
        <v>3182</v>
      </c>
      <c r="D121" s="36" t="s">
        <v>460</v>
      </c>
      <c r="E121" s="38" t="s">
        <v>3183</v>
      </c>
      <c r="F121" s="39" t="s">
        <v>751</v>
      </c>
      <c r="G121" s="40">
        <v>6</v>
      </c>
      <c r="H121" s="41">
        <v>0</v>
      </c>
      <c r="I121" s="42">
        <f>ROUND(G121*H121,P4)</f>
        <v>0</v>
      </c>
      <c r="J121" s="39" t="s">
        <v>1884</v>
      </c>
      <c r="O121" s="43">
        <f>I121*0.21</f>
        <v>0</v>
      </c>
      <c r="P121">
        <v>3</v>
      </c>
    </row>
    <row r="122">
      <c r="A122" s="36" t="s">
        <v>464</v>
      </c>
      <c r="B122" s="44"/>
      <c r="C122" s="45"/>
      <c r="D122" s="45"/>
      <c r="E122" s="46" t="s">
        <v>460</v>
      </c>
      <c r="F122" s="45"/>
      <c r="G122" s="45"/>
      <c r="H122" s="45"/>
      <c r="I122" s="45"/>
      <c r="J122" s="47"/>
    </row>
    <row r="123" ht="30">
      <c r="A123" s="36" t="s">
        <v>465</v>
      </c>
      <c r="B123" s="44"/>
      <c r="C123" s="45"/>
      <c r="D123" s="45"/>
      <c r="E123" s="48" t="s">
        <v>3184</v>
      </c>
      <c r="F123" s="45"/>
      <c r="G123" s="45"/>
      <c r="H123" s="45"/>
      <c r="I123" s="45"/>
      <c r="J123" s="47"/>
    </row>
    <row r="124" ht="180">
      <c r="A124" s="36" t="s">
        <v>467</v>
      </c>
      <c r="B124" s="44"/>
      <c r="C124" s="45"/>
      <c r="D124" s="45"/>
      <c r="E124" s="38" t="s">
        <v>1885</v>
      </c>
      <c r="F124" s="45"/>
      <c r="G124" s="45"/>
      <c r="H124" s="45"/>
      <c r="I124" s="45"/>
      <c r="J124" s="47"/>
    </row>
    <row r="125">
      <c r="A125" s="36" t="s">
        <v>458</v>
      </c>
      <c r="B125" s="36">
        <v>29</v>
      </c>
      <c r="C125" s="37" t="s">
        <v>3185</v>
      </c>
      <c r="D125" s="36" t="s">
        <v>460</v>
      </c>
      <c r="E125" s="38" t="s">
        <v>3186</v>
      </c>
      <c r="F125" s="39" t="s">
        <v>751</v>
      </c>
      <c r="G125" s="40">
        <v>6</v>
      </c>
      <c r="H125" s="41">
        <v>0</v>
      </c>
      <c r="I125" s="42">
        <f>ROUND(G125*H125,P4)</f>
        <v>0</v>
      </c>
      <c r="J125" s="39" t="s">
        <v>1884</v>
      </c>
      <c r="O125" s="43">
        <f>I125*0.21</f>
        <v>0</v>
      </c>
      <c r="P125">
        <v>3</v>
      </c>
    </row>
    <row r="126">
      <c r="A126" s="36" t="s">
        <v>464</v>
      </c>
      <c r="B126" s="44"/>
      <c r="C126" s="45"/>
      <c r="D126" s="45"/>
      <c r="E126" s="46" t="s">
        <v>460</v>
      </c>
      <c r="F126" s="45"/>
      <c r="G126" s="45"/>
      <c r="H126" s="45"/>
      <c r="I126" s="45"/>
      <c r="J126" s="47"/>
    </row>
    <row r="127" ht="30">
      <c r="A127" s="36" t="s">
        <v>465</v>
      </c>
      <c r="B127" s="44"/>
      <c r="C127" s="45"/>
      <c r="D127" s="45"/>
      <c r="E127" s="48" t="s">
        <v>3184</v>
      </c>
      <c r="F127" s="45"/>
      <c r="G127" s="45"/>
      <c r="H127" s="45"/>
      <c r="I127" s="45"/>
      <c r="J127" s="47"/>
    </row>
    <row r="128" ht="150">
      <c r="A128" s="36" t="s">
        <v>467</v>
      </c>
      <c r="B128" s="44"/>
      <c r="C128" s="45"/>
      <c r="D128" s="45"/>
      <c r="E128" s="38" t="s">
        <v>1892</v>
      </c>
      <c r="F128" s="45"/>
      <c r="G128" s="45"/>
      <c r="H128" s="45"/>
      <c r="I128" s="45"/>
      <c r="J128" s="47"/>
    </row>
    <row r="129">
      <c r="A129" s="36" t="s">
        <v>458</v>
      </c>
      <c r="B129" s="36">
        <v>30</v>
      </c>
      <c r="C129" s="37" t="s">
        <v>1605</v>
      </c>
      <c r="D129" s="36" t="s">
        <v>460</v>
      </c>
      <c r="E129" s="38" t="s">
        <v>1606</v>
      </c>
      <c r="F129" s="39" t="s">
        <v>751</v>
      </c>
      <c r="G129" s="40">
        <v>6</v>
      </c>
      <c r="H129" s="41">
        <v>0</v>
      </c>
      <c r="I129" s="42">
        <f>ROUND(G129*H129,P4)</f>
        <v>0</v>
      </c>
      <c r="J129" s="39" t="s">
        <v>1884</v>
      </c>
      <c r="O129" s="43">
        <f>I129*0.21</f>
        <v>0</v>
      </c>
      <c r="P129">
        <v>3</v>
      </c>
    </row>
    <row r="130">
      <c r="A130" s="36" t="s">
        <v>464</v>
      </c>
      <c r="B130" s="44"/>
      <c r="C130" s="45"/>
      <c r="D130" s="45"/>
      <c r="E130" s="46" t="s">
        <v>460</v>
      </c>
      <c r="F130" s="45"/>
      <c r="G130" s="45"/>
      <c r="H130" s="45"/>
      <c r="I130" s="45"/>
      <c r="J130" s="47"/>
    </row>
    <row r="131" ht="30">
      <c r="A131" s="36" t="s">
        <v>465</v>
      </c>
      <c r="B131" s="44"/>
      <c r="C131" s="45"/>
      <c r="D131" s="45"/>
      <c r="E131" s="48" t="s">
        <v>3187</v>
      </c>
      <c r="F131" s="45"/>
      <c r="G131" s="45"/>
      <c r="H131" s="45"/>
      <c r="I131" s="45"/>
      <c r="J131" s="47"/>
    </row>
    <row r="132" ht="180">
      <c r="A132" s="36" t="s">
        <v>467</v>
      </c>
      <c r="B132" s="44"/>
      <c r="C132" s="45"/>
      <c r="D132" s="45"/>
      <c r="E132" s="38" t="s">
        <v>1885</v>
      </c>
      <c r="F132" s="45"/>
      <c r="G132" s="45"/>
      <c r="H132" s="45"/>
      <c r="I132" s="45"/>
      <c r="J132" s="47"/>
    </row>
    <row r="133">
      <c r="A133" s="36" t="s">
        <v>458</v>
      </c>
      <c r="B133" s="36">
        <v>31</v>
      </c>
      <c r="C133" s="37" t="s">
        <v>1608</v>
      </c>
      <c r="D133" s="36" t="s">
        <v>460</v>
      </c>
      <c r="E133" s="38" t="s">
        <v>1609</v>
      </c>
      <c r="F133" s="39" t="s">
        <v>751</v>
      </c>
      <c r="G133" s="40">
        <v>6</v>
      </c>
      <c r="H133" s="41">
        <v>0</v>
      </c>
      <c r="I133" s="42">
        <f>ROUND(G133*H133,P4)</f>
        <v>0</v>
      </c>
      <c r="J133" s="39" t="s">
        <v>1884</v>
      </c>
      <c r="O133" s="43">
        <f>I133*0.21</f>
        <v>0</v>
      </c>
      <c r="P133">
        <v>3</v>
      </c>
    </row>
    <row r="134">
      <c r="A134" s="36" t="s">
        <v>464</v>
      </c>
      <c r="B134" s="44"/>
      <c r="C134" s="45"/>
      <c r="D134" s="45"/>
      <c r="E134" s="46" t="s">
        <v>460</v>
      </c>
      <c r="F134" s="45"/>
      <c r="G134" s="45"/>
      <c r="H134" s="45"/>
      <c r="I134" s="45"/>
      <c r="J134" s="47"/>
    </row>
    <row r="135" ht="30">
      <c r="A135" s="36" t="s">
        <v>465</v>
      </c>
      <c r="B135" s="44"/>
      <c r="C135" s="45"/>
      <c r="D135" s="45"/>
      <c r="E135" s="48" t="s">
        <v>3188</v>
      </c>
      <c r="F135" s="45"/>
      <c r="G135" s="45"/>
      <c r="H135" s="45"/>
      <c r="I135" s="45"/>
      <c r="J135" s="47"/>
    </row>
    <row r="136" ht="150">
      <c r="A136" s="36" t="s">
        <v>467</v>
      </c>
      <c r="B136" s="44"/>
      <c r="C136" s="45"/>
      <c r="D136" s="45"/>
      <c r="E136" s="38" t="s">
        <v>1892</v>
      </c>
      <c r="F136" s="45"/>
      <c r="G136" s="45"/>
      <c r="H136" s="45"/>
      <c r="I136" s="45"/>
      <c r="J136" s="47"/>
    </row>
    <row r="137">
      <c r="A137" s="36" t="s">
        <v>458</v>
      </c>
      <c r="B137" s="36">
        <v>32</v>
      </c>
      <c r="C137" s="37" t="s">
        <v>956</v>
      </c>
      <c r="D137" s="36" t="s">
        <v>460</v>
      </c>
      <c r="E137" s="38" t="s">
        <v>957</v>
      </c>
      <c r="F137" s="39" t="s">
        <v>751</v>
      </c>
      <c r="G137" s="40">
        <v>6</v>
      </c>
      <c r="H137" s="41">
        <v>0</v>
      </c>
      <c r="I137" s="42">
        <f>ROUND(G137*H137,P4)</f>
        <v>0</v>
      </c>
      <c r="J137" s="39" t="s">
        <v>1884</v>
      </c>
      <c r="O137" s="43">
        <f>I137*0.21</f>
        <v>0</v>
      </c>
      <c r="P137">
        <v>3</v>
      </c>
    </row>
    <row r="138">
      <c r="A138" s="36" t="s">
        <v>464</v>
      </c>
      <c r="B138" s="44"/>
      <c r="C138" s="45"/>
      <c r="D138" s="45"/>
      <c r="E138" s="46" t="s">
        <v>460</v>
      </c>
      <c r="F138" s="45"/>
      <c r="G138" s="45"/>
      <c r="H138" s="45"/>
      <c r="I138" s="45"/>
      <c r="J138" s="47"/>
    </row>
    <row r="139" ht="30">
      <c r="A139" s="36" t="s">
        <v>465</v>
      </c>
      <c r="B139" s="44"/>
      <c r="C139" s="45"/>
      <c r="D139" s="45"/>
      <c r="E139" s="48" t="s">
        <v>3184</v>
      </c>
      <c r="F139" s="45"/>
      <c r="G139" s="45"/>
      <c r="H139" s="45"/>
      <c r="I139" s="45"/>
      <c r="J139" s="47"/>
    </row>
    <row r="140" ht="180">
      <c r="A140" s="36" t="s">
        <v>467</v>
      </c>
      <c r="B140" s="44"/>
      <c r="C140" s="45"/>
      <c r="D140" s="45"/>
      <c r="E140" s="38" t="s">
        <v>1885</v>
      </c>
      <c r="F140" s="45"/>
      <c r="G140" s="45"/>
      <c r="H140" s="45"/>
      <c r="I140" s="45"/>
      <c r="J140" s="47"/>
    </row>
    <row r="141">
      <c r="A141" s="36" t="s">
        <v>458</v>
      </c>
      <c r="B141" s="36">
        <v>33</v>
      </c>
      <c r="C141" s="37" t="s">
        <v>959</v>
      </c>
      <c r="D141" s="36" t="s">
        <v>460</v>
      </c>
      <c r="E141" s="38" t="s">
        <v>960</v>
      </c>
      <c r="F141" s="39" t="s">
        <v>751</v>
      </c>
      <c r="G141" s="40">
        <v>6</v>
      </c>
      <c r="H141" s="41">
        <v>0</v>
      </c>
      <c r="I141" s="42">
        <f>ROUND(G141*H141,P4)</f>
        <v>0</v>
      </c>
      <c r="J141" s="39" t="s">
        <v>1884</v>
      </c>
      <c r="O141" s="43">
        <f>I141*0.21</f>
        <v>0</v>
      </c>
      <c r="P141">
        <v>3</v>
      </c>
    </row>
    <row r="142">
      <c r="A142" s="36" t="s">
        <v>464</v>
      </c>
      <c r="B142" s="44"/>
      <c r="C142" s="45"/>
      <c r="D142" s="45"/>
      <c r="E142" s="46" t="s">
        <v>460</v>
      </c>
      <c r="F142" s="45"/>
      <c r="G142" s="45"/>
      <c r="H142" s="45"/>
      <c r="I142" s="45"/>
      <c r="J142" s="47"/>
    </row>
    <row r="143" ht="30">
      <c r="A143" s="36" t="s">
        <v>465</v>
      </c>
      <c r="B143" s="44"/>
      <c r="C143" s="45"/>
      <c r="D143" s="45"/>
      <c r="E143" s="48" t="s">
        <v>3184</v>
      </c>
      <c r="F143" s="45"/>
      <c r="G143" s="45"/>
      <c r="H143" s="45"/>
      <c r="I143" s="45"/>
      <c r="J143" s="47"/>
    </row>
    <row r="144" ht="150">
      <c r="A144" s="36" t="s">
        <v>467</v>
      </c>
      <c r="B144" s="44"/>
      <c r="C144" s="45"/>
      <c r="D144" s="45"/>
      <c r="E144" s="38" t="s">
        <v>1892</v>
      </c>
      <c r="F144" s="45"/>
      <c r="G144" s="45"/>
      <c r="H144" s="45"/>
      <c r="I144" s="45"/>
      <c r="J144" s="47"/>
    </row>
    <row r="145">
      <c r="A145" s="36" t="s">
        <v>458</v>
      </c>
      <c r="B145" s="36">
        <v>34</v>
      </c>
      <c r="C145" s="37" t="s">
        <v>962</v>
      </c>
      <c r="D145" s="36" t="s">
        <v>460</v>
      </c>
      <c r="E145" s="38" t="s">
        <v>963</v>
      </c>
      <c r="F145" s="39" t="s">
        <v>751</v>
      </c>
      <c r="G145" s="40">
        <v>36</v>
      </c>
      <c r="H145" s="41">
        <v>0</v>
      </c>
      <c r="I145" s="42">
        <f>ROUND(G145*H145,P4)</f>
        <v>0</v>
      </c>
      <c r="J145" s="39" t="s">
        <v>1884</v>
      </c>
      <c r="O145" s="43">
        <f>I145*0.21</f>
        <v>0</v>
      </c>
      <c r="P145">
        <v>3</v>
      </c>
    </row>
    <row r="146">
      <c r="A146" s="36" t="s">
        <v>464</v>
      </c>
      <c r="B146" s="44"/>
      <c r="C146" s="45"/>
      <c r="D146" s="45"/>
      <c r="E146" s="46" t="s">
        <v>460</v>
      </c>
      <c r="F146" s="45"/>
      <c r="G146" s="45"/>
      <c r="H146" s="45"/>
      <c r="I146" s="45"/>
      <c r="J146" s="47"/>
    </row>
    <row r="147" ht="30">
      <c r="A147" s="36" t="s">
        <v>465</v>
      </c>
      <c r="B147" s="44"/>
      <c r="C147" s="45"/>
      <c r="D147" s="45"/>
      <c r="E147" s="48" t="s">
        <v>3174</v>
      </c>
      <c r="F147" s="45"/>
      <c r="G147" s="45"/>
      <c r="H147" s="45"/>
      <c r="I147" s="45"/>
      <c r="J147" s="47"/>
    </row>
    <row r="148" ht="180">
      <c r="A148" s="36" t="s">
        <v>467</v>
      </c>
      <c r="B148" s="44"/>
      <c r="C148" s="45"/>
      <c r="D148" s="45"/>
      <c r="E148" s="38" t="s">
        <v>1885</v>
      </c>
      <c r="F148" s="45"/>
      <c r="G148" s="45"/>
      <c r="H148" s="45"/>
      <c r="I148" s="45"/>
      <c r="J148" s="47"/>
    </row>
    <row r="149">
      <c r="A149" s="36" t="s">
        <v>458</v>
      </c>
      <c r="B149" s="36">
        <v>35</v>
      </c>
      <c r="C149" s="37" t="s">
        <v>964</v>
      </c>
      <c r="D149" s="36" t="s">
        <v>460</v>
      </c>
      <c r="E149" s="38" t="s">
        <v>965</v>
      </c>
      <c r="F149" s="39" t="s">
        <v>751</v>
      </c>
      <c r="G149" s="40">
        <v>36</v>
      </c>
      <c r="H149" s="41">
        <v>0</v>
      </c>
      <c r="I149" s="42">
        <f>ROUND(G149*H149,P4)</f>
        <v>0</v>
      </c>
      <c r="J149" s="39" t="s">
        <v>1884</v>
      </c>
      <c r="O149" s="43">
        <f>I149*0.21</f>
        <v>0</v>
      </c>
      <c r="P149">
        <v>3</v>
      </c>
    </row>
    <row r="150">
      <c r="A150" s="36" t="s">
        <v>464</v>
      </c>
      <c r="B150" s="44"/>
      <c r="C150" s="45"/>
      <c r="D150" s="45"/>
      <c r="E150" s="46" t="s">
        <v>460</v>
      </c>
      <c r="F150" s="45"/>
      <c r="G150" s="45"/>
      <c r="H150" s="45"/>
      <c r="I150" s="45"/>
      <c r="J150" s="47"/>
    </row>
    <row r="151" ht="30">
      <c r="A151" s="36" t="s">
        <v>465</v>
      </c>
      <c r="B151" s="44"/>
      <c r="C151" s="45"/>
      <c r="D151" s="45"/>
      <c r="E151" s="48" t="s">
        <v>3189</v>
      </c>
      <c r="F151" s="45"/>
      <c r="G151" s="45"/>
      <c r="H151" s="45"/>
      <c r="I151" s="45"/>
      <c r="J151" s="47"/>
    </row>
    <row r="152" ht="150">
      <c r="A152" s="36" t="s">
        <v>467</v>
      </c>
      <c r="B152" s="44"/>
      <c r="C152" s="45"/>
      <c r="D152" s="45"/>
      <c r="E152" s="38" t="s">
        <v>1892</v>
      </c>
      <c r="F152" s="45"/>
      <c r="G152" s="45"/>
      <c r="H152" s="45"/>
      <c r="I152" s="45"/>
      <c r="J152" s="47"/>
    </row>
    <row r="153">
      <c r="A153" s="36" t="s">
        <v>458</v>
      </c>
      <c r="B153" s="36">
        <v>36</v>
      </c>
      <c r="C153" s="37" t="s">
        <v>3190</v>
      </c>
      <c r="D153" s="36" t="s">
        <v>460</v>
      </c>
      <c r="E153" s="38" t="s">
        <v>3191</v>
      </c>
      <c r="F153" s="39" t="s">
        <v>576</v>
      </c>
      <c r="G153" s="40">
        <v>12</v>
      </c>
      <c r="H153" s="41">
        <v>0</v>
      </c>
      <c r="I153" s="42">
        <f>ROUND(G153*H153,P4)</f>
        <v>0</v>
      </c>
      <c r="J153" s="39" t="s">
        <v>1884</v>
      </c>
      <c r="O153" s="43">
        <f>I153*0.21</f>
        <v>0</v>
      </c>
      <c r="P153">
        <v>3</v>
      </c>
    </row>
    <row r="154">
      <c r="A154" s="36" t="s">
        <v>464</v>
      </c>
      <c r="B154" s="44"/>
      <c r="C154" s="45"/>
      <c r="D154" s="45"/>
      <c r="E154" s="46" t="s">
        <v>460</v>
      </c>
      <c r="F154" s="45"/>
      <c r="G154" s="45"/>
      <c r="H154" s="45"/>
      <c r="I154" s="45"/>
      <c r="J154" s="47"/>
    </row>
    <row r="155" ht="30">
      <c r="A155" s="36" t="s">
        <v>465</v>
      </c>
      <c r="B155" s="44"/>
      <c r="C155" s="45"/>
      <c r="D155" s="45"/>
      <c r="E155" s="48" t="s">
        <v>3192</v>
      </c>
      <c r="F155" s="45"/>
      <c r="G155" s="45"/>
      <c r="H155" s="45"/>
      <c r="I155" s="45"/>
      <c r="J155" s="47"/>
    </row>
    <row r="156" ht="165">
      <c r="A156" s="36" t="s">
        <v>467</v>
      </c>
      <c r="B156" s="44"/>
      <c r="C156" s="45"/>
      <c r="D156" s="45"/>
      <c r="E156" s="38" t="s">
        <v>3193</v>
      </c>
      <c r="F156" s="45"/>
      <c r="G156" s="45"/>
      <c r="H156" s="45"/>
      <c r="I156" s="45"/>
      <c r="J156" s="47"/>
    </row>
    <row r="157">
      <c r="A157" s="36" t="s">
        <v>458</v>
      </c>
      <c r="B157" s="36">
        <v>37</v>
      </c>
      <c r="C157" s="37" t="s">
        <v>3194</v>
      </c>
      <c r="D157" s="36" t="s">
        <v>460</v>
      </c>
      <c r="E157" s="38" t="s">
        <v>3195</v>
      </c>
      <c r="F157" s="39" t="s">
        <v>751</v>
      </c>
      <c r="G157" s="40">
        <v>12</v>
      </c>
      <c r="H157" s="41">
        <v>0</v>
      </c>
      <c r="I157" s="42">
        <f>ROUND(G157*H157,P4)</f>
        <v>0</v>
      </c>
      <c r="J157" s="39" t="s">
        <v>1884</v>
      </c>
      <c r="O157" s="43">
        <f>I157*0.21</f>
        <v>0</v>
      </c>
      <c r="P157">
        <v>3</v>
      </c>
    </row>
    <row r="158">
      <c r="A158" s="36" t="s">
        <v>464</v>
      </c>
      <c r="B158" s="44"/>
      <c r="C158" s="45"/>
      <c r="D158" s="45"/>
      <c r="E158" s="46" t="s">
        <v>460</v>
      </c>
      <c r="F158" s="45"/>
      <c r="G158" s="45"/>
      <c r="H158" s="45"/>
      <c r="I158" s="45"/>
      <c r="J158" s="47"/>
    </row>
    <row r="159" ht="30">
      <c r="A159" s="36" t="s">
        <v>465</v>
      </c>
      <c r="B159" s="44"/>
      <c r="C159" s="45"/>
      <c r="D159" s="45"/>
      <c r="E159" s="48" t="s">
        <v>3196</v>
      </c>
      <c r="F159" s="45"/>
      <c r="G159" s="45"/>
      <c r="H159" s="45"/>
      <c r="I159" s="45"/>
      <c r="J159" s="47"/>
    </row>
    <row r="160" ht="180">
      <c r="A160" s="36" t="s">
        <v>467</v>
      </c>
      <c r="B160" s="44"/>
      <c r="C160" s="45"/>
      <c r="D160" s="45"/>
      <c r="E160" s="38" t="s">
        <v>1885</v>
      </c>
      <c r="F160" s="45"/>
      <c r="G160" s="45"/>
      <c r="H160" s="45"/>
      <c r="I160" s="45"/>
      <c r="J160" s="47"/>
    </row>
    <row r="161">
      <c r="A161" s="36" t="s">
        <v>458</v>
      </c>
      <c r="B161" s="36">
        <v>38</v>
      </c>
      <c r="C161" s="37" t="s">
        <v>1872</v>
      </c>
      <c r="D161" s="36" t="s">
        <v>460</v>
      </c>
      <c r="E161" s="38" t="s">
        <v>3197</v>
      </c>
      <c r="F161" s="39" t="s">
        <v>751</v>
      </c>
      <c r="G161" s="40">
        <v>12</v>
      </c>
      <c r="H161" s="41">
        <v>0</v>
      </c>
      <c r="I161" s="42">
        <f>ROUND(G161*H161,P4)</f>
        <v>0</v>
      </c>
      <c r="J161" s="39" t="s">
        <v>1884</v>
      </c>
      <c r="O161" s="43">
        <f>I161*0.21</f>
        <v>0</v>
      </c>
      <c r="P161">
        <v>3</v>
      </c>
    </row>
    <row r="162">
      <c r="A162" s="36" t="s">
        <v>464</v>
      </c>
      <c r="B162" s="44"/>
      <c r="C162" s="45"/>
      <c r="D162" s="45"/>
      <c r="E162" s="46" t="s">
        <v>460</v>
      </c>
      <c r="F162" s="45"/>
      <c r="G162" s="45"/>
      <c r="H162" s="45"/>
      <c r="I162" s="45"/>
      <c r="J162" s="47"/>
    </row>
    <row r="163" ht="30">
      <c r="A163" s="36" t="s">
        <v>465</v>
      </c>
      <c r="B163" s="44"/>
      <c r="C163" s="45"/>
      <c r="D163" s="45"/>
      <c r="E163" s="48" t="s">
        <v>3198</v>
      </c>
      <c r="F163" s="45"/>
      <c r="G163" s="45"/>
      <c r="H163" s="45"/>
      <c r="I163" s="45"/>
      <c r="J163" s="47"/>
    </row>
    <row r="164" ht="150">
      <c r="A164" s="36" t="s">
        <v>467</v>
      </c>
      <c r="B164" s="44"/>
      <c r="C164" s="45"/>
      <c r="D164" s="45"/>
      <c r="E164" s="38" t="s">
        <v>1892</v>
      </c>
      <c r="F164" s="45"/>
      <c r="G164" s="45"/>
      <c r="H164" s="45"/>
      <c r="I164" s="45"/>
      <c r="J164" s="47"/>
    </row>
    <row r="165">
      <c r="A165" s="36" t="s">
        <v>458</v>
      </c>
      <c r="B165" s="36">
        <v>39</v>
      </c>
      <c r="C165" s="37" t="s">
        <v>3199</v>
      </c>
      <c r="D165" s="36" t="s">
        <v>460</v>
      </c>
      <c r="E165" s="38" t="s">
        <v>3200</v>
      </c>
      <c r="F165" s="39" t="s">
        <v>751</v>
      </c>
      <c r="G165" s="40">
        <v>2</v>
      </c>
      <c r="H165" s="41">
        <v>0</v>
      </c>
      <c r="I165" s="42">
        <f>ROUND(G165*H165,P4)</f>
        <v>0</v>
      </c>
      <c r="J165" s="39" t="s">
        <v>1884</v>
      </c>
      <c r="O165" s="43">
        <f>I165*0.21</f>
        <v>0</v>
      </c>
      <c r="P165">
        <v>3</v>
      </c>
    </row>
    <row r="166">
      <c r="A166" s="36" t="s">
        <v>464</v>
      </c>
      <c r="B166" s="44"/>
      <c r="C166" s="45"/>
      <c r="D166" s="45"/>
      <c r="E166" s="46" t="s">
        <v>460</v>
      </c>
      <c r="F166" s="45"/>
      <c r="G166" s="45"/>
      <c r="H166" s="45"/>
      <c r="I166" s="45"/>
      <c r="J166" s="47"/>
    </row>
    <row r="167" ht="30">
      <c r="A167" s="36" t="s">
        <v>465</v>
      </c>
      <c r="B167" s="44"/>
      <c r="C167" s="45"/>
      <c r="D167" s="45"/>
      <c r="E167" s="48" t="s">
        <v>3201</v>
      </c>
      <c r="F167" s="45"/>
      <c r="G167" s="45"/>
      <c r="H167" s="45"/>
      <c r="I167" s="45"/>
      <c r="J167" s="47"/>
    </row>
    <row r="168" ht="180">
      <c r="A168" s="36" t="s">
        <v>467</v>
      </c>
      <c r="B168" s="44"/>
      <c r="C168" s="45"/>
      <c r="D168" s="45"/>
      <c r="E168" s="38" t="s">
        <v>1885</v>
      </c>
      <c r="F168" s="45"/>
      <c r="G168" s="45"/>
      <c r="H168" s="45"/>
      <c r="I168" s="45"/>
      <c r="J168" s="47"/>
    </row>
    <row r="169">
      <c r="A169" s="36" t="s">
        <v>458</v>
      </c>
      <c r="B169" s="36">
        <v>40</v>
      </c>
      <c r="C169" s="37" t="s">
        <v>3202</v>
      </c>
      <c r="D169" s="36" t="s">
        <v>460</v>
      </c>
      <c r="E169" s="38" t="s">
        <v>1889</v>
      </c>
      <c r="F169" s="39" t="s">
        <v>751</v>
      </c>
      <c r="G169" s="40">
        <v>2</v>
      </c>
      <c r="H169" s="41">
        <v>0</v>
      </c>
      <c r="I169" s="42">
        <f>ROUND(G169*H169,P4)</f>
        <v>0</v>
      </c>
      <c r="J169" s="39" t="s">
        <v>1884</v>
      </c>
      <c r="O169" s="43">
        <f>I169*0.21</f>
        <v>0</v>
      </c>
      <c r="P169">
        <v>3</v>
      </c>
    </row>
    <row r="170">
      <c r="A170" s="36" t="s">
        <v>464</v>
      </c>
      <c r="B170" s="44"/>
      <c r="C170" s="45"/>
      <c r="D170" s="45"/>
      <c r="E170" s="46" t="s">
        <v>460</v>
      </c>
      <c r="F170" s="45"/>
      <c r="G170" s="45"/>
      <c r="H170" s="45"/>
      <c r="I170" s="45"/>
      <c r="J170" s="47"/>
    </row>
    <row r="171" ht="30">
      <c r="A171" s="36" t="s">
        <v>465</v>
      </c>
      <c r="B171" s="44"/>
      <c r="C171" s="45"/>
      <c r="D171" s="45"/>
      <c r="E171" s="48" t="s">
        <v>3203</v>
      </c>
      <c r="F171" s="45"/>
      <c r="G171" s="45"/>
      <c r="H171" s="45"/>
      <c r="I171" s="45"/>
      <c r="J171" s="47"/>
    </row>
    <row r="172" ht="150">
      <c r="A172" s="36" t="s">
        <v>467</v>
      </c>
      <c r="B172" s="44"/>
      <c r="C172" s="45"/>
      <c r="D172" s="45"/>
      <c r="E172" s="38" t="s">
        <v>1892</v>
      </c>
      <c r="F172" s="45"/>
      <c r="G172" s="45"/>
      <c r="H172" s="45"/>
      <c r="I172" s="45"/>
      <c r="J172" s="47"/>
    </row>
    <row r="173">
      <c r="A173" s="36" t="s">
        <v>458</v>
      </c>
      <c r="B173" s="36">
        <v>41</v>
      </c>
      <c r="C173" s="37" t="s">
        <v>1628</v>
      </c>
      <c r="D173" s="36" t="s">
        <v>460</v>
      </c>
      <c r="E173" s="38" t="s">
        <v>1629</v>
      </c>
      <c r="F173" s="39" t="s">
        <v>751</v>
      </c>
      <c r="G173" s="40">
        <v>1</v>
      </c>
      <c r="H173" s="41">
        <v>0</v>
      </c>
      <c r="I173" s="42">
        <f>ROUND(G173*H173,P4)</f>
        <v>0</v>
      </c>
      <c r="J173" s="39" t="s">
        <v>1884</v>
      </c>
      <c r="O173" s="43">
        <f>I173*0.21</f>
        <v>0</v>
      </c>
      <c r="P173">
        <v>3</v>
      </c>
    </row>
    <row r="174">
      <c r="A174" s="36" t="s">
        <v>464</v>
      </c>
      <c r="B174" s="44"/>
      <c r="C174" s="45"/>
      <c r="D174" s="45"/>
      <c r="E174" s="46" t="s">
        <v>460</v>
      </c>
      <c r="F174" s="45"/>
      <c r="G174" s="45"/>
      <c r="H174" s="45"/>
      <c r="I174" s="45"/>
      <c r="J174" s="47"/>
    </row>
    <row r="175" ht="30">
      <c r="A175" s="36" t="s">
        <v>465</v>
      </c>
      <c r="B175" s="44"/>
      <c r="C175" s="45"/>
      <c r="D175" s="45"/>
      <c r="E175" s="48" t="s">
        <v>3164</v>
      </c>
      <c r="F175" s="45"/>
      <c r="G175" s="45"/>
      <c r="H175" s="45"/>
      <c r="I175" s="45"/>
      <c r="J175" s="47"/>
    </row>
    <row r="176" ht="180">
      <c r="A176" s="36" t="s">
        <v>467</v>
      </c>
      <c r="B176" s="44"/>
      <c r="C176" s="45"/>
      <c r="D176" s="45"/>
      <c r="E176" s="38" t="s">
        <v>1885</v>
      </c>
      <c r="F176" s="45"/>
      <c r="G176" s="45"/>
      <c r="H176" s="45"/>
      <c r="I176" s="45"/>
      <c r="J176" s="47"/>
    </row>
    <row r="177">
      <c r="A177" s="36" t="s">
        <v>458</v>
      </c>
      <c r="B177" s="36">
        <v>42</v>
      </c>
      <c r="C177" s="37" t="s">
        <v>1630</v>
      </c>
      <c r="D177" s="36" t="s">
        <v>460</v>
      </c>
      <c r="E177" s="38" t="s">
        <v>2010</v>
      </c>
      <c r="F177" s="39" t="s">
        <v>751</v>
      </c>
      <c r="G177" s="40">
        <v>1</v>
      </c>
      <c r="H177" s="41">
        <v>0</v>
      </c>
      <c r="I177" s="42">
        <f>ROUND(G177*H177,P4)</f>
        <v>0</v>
      </c>
      <c r="J177" s="39" t="s">
        <v>1884</v>
      </c>
      <c r="O177" s="43">
        <f>I177*0.21</f>
        <v>0</v>
      </c>
      <c r="P177">
        <v>3</v>
      </c>
    </row>
    <row r="178">
      <c r="A178" s="36" t="s">
        <v>464</v>
      </c>
      <c r="B178" s="44"/>
      <c r="C178" s="45"/>
      <c r="D178" s="45"/>
      <c r="E178" s="46" t="s">
        <v>460</v>
      </c>
      <c r="F178" s="45"/>
      <c r="G178" s="45"/>
      <c r="H178" s="45"/>
      <c r="I178" s="45"/>
      <c r="J178" s="47"/>
    </row>
    <row r="179" ht="30">
      <c r="A179" s="36" t="s">
        <v>465</v>
      </c>
      <c r="B179" s="44"/>
      <c r="C179" s="45"/>
      <c r="D179" s="45"/>
      <c r="E179" s="48" t="s">
        <v>3164</v>
      </c>
      <c r="F179" s="45"/>
      <c r="G179" s="45"/>
      <c r="H179" s="45"/>
      <c r="I179" s="45"/>
      <c r="J179" s="47"/>
    </row>
    <row r="180" ht="150">
      <c r="A180" s="36" t="s">
        <v>467</v>
      </c>
      <c r="B180" s="44"/>
      <c r="C180" s="45"/>
      <c r="D180" s="45"/>
      <c r="E180" s="38" t="s">
        <v>1892</v>
      </c>
      <c r="F180" s="45"/>
      <c r="G180" s="45"/>
      <c r="H180" s="45"/>
      <c r="I180" s="45"/>
      <c r="J180" s="47"/>
    </row>
    <row r="181">
      <c r="A181" s="36" t="s">
        <v>458</v>
      </c>
      <c r="B181" s="36">
        <v>43</v>
      </c>
      <c r="C181" s="37" t="s">
        <v>3080</v>
      </c>
      <c r="D181" s="36" t="s">
        <v>460</v>
      </c>
      <c r="E181" s="38" t="s">
        <v>3081</v>
      </c>
      <c r="F181" s="39" t="s">
        <v>751</v>
      </c>
      <c r="G181" s="40">
        <v>3</v>
      </c>
      <c r="H181" s="41">
        <v>0</v>
      </c>
      <c r="I181" s="42">
        <f>ROUND(G181*H181,P4)</f>
        <v>0</v>
      </c>
      <c r="J181" s="39" t="s">
        <v>1884</v>
      </c>
      <c r="O181" s="43">
        <f>I181*0.21</f>
        <v>0</v>
      </c>
      <c r="P181">
        <v>3</v>
      </c>
    </row>
    <row r="182">
      <c r="A182" s="36" t="s">
        <v>464</v>
      </c>
      <c r="B182" s="44"/>
      <c r="C182" s="45"/>
      <c r="D182" s="45"/>
      <c r="E182" s="46" t="s">
        <v>460</v>
      </c>
      <c r="F182" s="45"/>
      <c r="G182" s="45"/>
      <c r="H182" s="45"/>
      <c r="I182" s="45"/>
      <c r="J182" s="47"/>
    </row>
    <row r="183" ht="30">
      <c r="A183" s="36" t="s">
        <v>465</v>
      </c>
      <c r="B183" s="44"/>
      <c r="C183" s="45"/>
      <c r="D183" s="45"/>
      <c r="E183" s="48" t="s">
        <v>3160</v>
      </c>
      <c r="F183" s="45"/>
      <c r="G183" s="45"/>
      <c r="H183" s="45"/>
      <c r="I183" s="45"/>
      <c r="J183" s="47"/>
    </row>
    <row r="184" ht="180">
      <c r="A184" s="36" t="s">
        <v>467</v>
      </c>
      <c r="B184" s="44"/>
      <c r="C184" s="45"/>
      <c r="D184" s="45"/>
      <c r="E184" s="38" t="s">
        <v>1885</v>
      </c>
      <c r="F184" s="45"/>
      <c r="G184" s="45"/>
      <c r="H184" s="45"/>
      <c r="I184" s="45"/>
      <c r="J184" s="47"/>
    </row>
    <row r="185">
      <c r="A185" s="36" t="s">
        <v>458</v>
      </c>
      <c r="B185" s="36">
        <v>44</v>
      </c>
      <c r="C185" s="37" t="s">
        <v>3204</v>
      </c>
      <c r="D185" s="36" t="s">
        <v>460</v>
      </c>
      <c r="E185" s="38" t="s">
        <v>3205</v>
      </c>
      <c r="F185" s="39" t="s">
        <v>751</v>
      </c>
      <c r="G185" s="40">
        <v>3</v>
      </c>
      <c r="H185" s="41">
        <v>0</v>
      </c>
      <c r="I185" s="42">
        <f>ROUND(G185*H185,P4)</f>
        <v>0</v>
      </c>
      <c r="J185" s="39" t="s">
        <v>1884</v>
      </c>
      <c r="O185" s="43">
        <f>I185*0.21</f>
        <v>0</v>
      </c>
      <c r="P185">
        <v>3</v>
      </c>
    </row>
    <row r="186">
      <c r="A186" s="36" t="s">
        <v>464</v>
      </c>
      <c r="B186" s="44"/>
      <c r="C186" s="45"/>
      <c r="D186" s="45"/>
      <c r="E186" s="46" t="s">
        <v>460</v>
      </c>
      <c r="F186" s="45"/>
      <c r="G186" s="45"/>
      <c r="H186" s="45"/>
      <c r="I186" s="45"/>
      <c r="J186" s="47"/>
    </row>
    <row r="187" ht="30">
      <c r="A187" s="36" t="s">
        <v>465</v>
      </c>
      <c r="B187" s="44"/>
      <c r="C187" s="45"/>
      <c r="D187" s="45"/>
      <c r="E187" s="48" t="s">
        <v>3160</v>
      </c>
      <c r="F187" s="45"/>
      <c r="G187" s="45"/>
      <c r="H187" s="45"/>
      <c r="I187" s="45"/>
      <c r="J187" s="47"/>
    </row>
    <row r="188" ht="180">
      <c r="A188" s="36" t="s">
        <v>467</v>
      </c>
      <c r="B188" s="44"/>
      <c r="C188" s="45"/>
      <c r="D188" s="45"/>
      <c r="E188" s="38" t="s">
        <v>1885</v>
      </c>
      <c r="F188" s="45"/>
      <c r="G188" s="45"/>
      <c r="H188" s="45"/>
      <c r="I188" s="45"/>
      <c r="J188" s="47"/>
    </row>
    <row r="189">
      <c r="A189" s="36" t="s">
        <v>458</v>
      </c>
      <c r="B189" s="36">
        <v>45</v>
      </c>
      <c r="C189" s="37" t="s">
        <v>3087</v>
      </c>
      <c r="D189" s="36" t="s">
        <v>460</v>
      </c>
      <c r="E189" s="38" t="s">
        <v>3088</v>
      </c>
      <c r="F189" s="39" t="s">
        <v>751</v>
      </c>
      <c r="G189" s="40">
        <v>3</v>
      </c>
      <c r="H189" s="41">
        <v>0</v>
      </c>
      <c r="I189" s="42">
        <f>ROUND(G189*H189,P4)</f>
        <v>0</v>
      </c>
      <c r="J189" s="39" t="s">
        <v>1884</v>
      </c>
      <c r="O189" s="43">
        <f>I189*0.21</f>
        <v>0</v>
      </c>
      <c r="P189">
        <v>3</v>
      </c>
    </row>
    <row r="190">
      <c r="A190" s="36" t="s">
        <v>464</v>
      </c>
      <c r="B190" s="44"/>
      <c r="C190" s="45"/>
      <c r="D190" s="45"/>
      <c r="E190" s="46" t="s">
        <v>460</v>
      </c>
      <c r="F190" s="45"/>
      <c r="G190" s="45"/>
      <c r="H190" s="45"/>
      <c r="I190" s="45"/>
      <c r="J190" s="47"/>
    </row>
    <row r="191" ht="30">
      <c r="A191" s="36" t="s">
        <v>465</v>
      </c>
      <c r="B191" s="44"/>
      <c r="C191" s="45"/>
      <c r="D191" s="45"/>
      <c r="E191" s="48" t="s">
        <v>3206</v>
      </c>
      <c r="F191" s="45"/>
      <c r="G191" s="45"/>
      <c r="H191" s="45"/>
      <c r="I191" s="45"/>
      <c r="J191" s="47"/>
    </row>
    <row r="192" ht="150">
      <c r="A192" s="36" t="s">
        <v>467</v>
      </c>
      <c r="B192" s="44"/>
      <c r="C192" s="45"/>
      <c r="D192" s="45"/>
      <c r="E192" s="38" t="s">
        <v>1892</v>
      </c>
      <c r="F192" s="45"/>
      <c r="G192" s="45"/>
      <c r="H192" s="45"/>
      <c r="I192" s="45"/>
      <c r="J192" s="47"/>
    </row>
    <row r="193">
      <c r="A193" s="36" t="s">
        <v>458</v>
      </c>
      <c r="B193" s="36">
        <v>46</v>
      </c>
      <c r="C193" s="37" t="s">
        <v>3207</v>
      </c>
      <c r="D193" s="36" t="s">
        <v>460</v>
      </c>
      <c r="E193" s="38" t="s">
        <v>3208</v>
      </c>
      <c r="F193" s="39" t="s">
        <v>751</v>
      </c>
      <c r="G193" s="40">
        <v>3</v>
      </c>
      <c r="H193" s="41">
        <v>0</v>
      </c>
      <c r="I193" s="42">
        <f>ROUND(G193*H193,P4)</f>
        <v>0</v>
      </c>
      <c r="J193" s="39" t="s">
        <v>1884</v>
      </c>
      <c r="O193" s="43">
        <f>I193*0.21</f>
        <v>0</v>
      </c>
      <c r="P193">
        <v>3</v>
      </c>
    </row>
    <row r="194">
      <c r="A194" s="36" t="s">
        <v>464</v>
      </c>
      <c r="B194" s="44"/>
      <c r="C194" s="45"/>
      <c r="D194" s="45"/>
      <c r="E194" s="46" t="s">
        <v>460</v>
      </c>
      <c r="F194" s="45"/>
      <c r="G194" s="45"/>
      <c r="H194" s="45"/>
      <c r="I194" s="45"/>
      <c r="J194" s="47"/>
    </row>
    <row r="195" ht="30">
      <c r="A195" s="36" t="s">
        <v>465</v>
      </c>
      <c r="B195" s="44"/>
      <c r="C195" s="45"/>
      <c r="D195" s="45"/>
      <c r="E195" s="48" t="s">
        <v>3160</v>
      </c>
      <c r="F195" s="45"/>
      <c r="G195" s="45"/>
      <c r="H195" s="45"/>
      <c r="I195" s="45"/>
      <c r="J195" s="47"/>
    </row>
    <row r="196" ht="180">
      <c r="A196" s="36" t="s">
        <v>467</v>
      </c>
      <c r="B196" s="44"/>
      <c r="C196" s="45"/>
      <c r="D196" s="45"/>
      <c r="E196" s="38" t="s">
        <v>1885</v>
      </c>
      <c r="F196" s="45"/>
      <c r="G196" s="45"/>
      <c r="H196" s="45"/>
      <c r="I196" s="45"/>
      <c r="J196" s="47"/>
    </row>
    <row r="197">
      <c r="A197" s="36" t="s">
        <v>458</v>
      </c>
      <c r="B197" s="36">
        <v>47</v>
      </c>
      <c r="C197" s="37" t="s">
        <v>3209</v>
      </c>
      <c r="D197" s="36" t="s">
        <v>460</v>
      </c>
      <c r="E197" s="38" t="s">
        <v>3210</v>
      </c>
      <c r="F197" s="39" t="s">
        <v>751</v>
      </c>
      <c r="G197" s="40">
        <v>3</v>
      </c>
      <c r="H197" s="41">
        <v>0</v>
      </c>
      <c r="I197" s="42">
        <f>ROUND(G197*H197,P4)</f>
        <v>0</v>
      </c>
      <c r="J197" s="39" t="s">
        <v>1884</v>
      </c>
      <c r="O197" s="43">
        <f>I197*0.21</f>
        <v>0</v>
      </c>
      <c r="P197">
        <v>3</v>
      </c>
    </row>
    <row r="198">
      <c r="A198" s="36" t="s">
        <v>464</v>
      </c>
      <c r="B198" s="44"/>
      <c r="C198" s="45"/>
      <c r="D198" s="45"/>
      <c r="E198" s="46" t="s">
        <v>460</v>
      </c>
      <c r="F198" s="45"/>
      <c r="G198" s="45"/>
      <c r="H198" s="45"/>
      <c r="I198" s="45"/>
      <c r="J198" s="47"/>
    </row>
    <row r="199" ht="30">
      <c r="A199" s="36" t="s">
        <v>465</v>
      </c>
      <c r="B199" s="44"/>
      <c r="C199" s="45"/>
      <c r="D199" s="45"/>
      <c r="E199" s="48" t="s">
        <v>3160</v>
      </c>
      <c r="F199" s="45"/>
      <c r="G199" s="45"/>
      <c r="H199" s="45"/>
      <c r="I199" s="45"/>
      <c r="J199" s="47"/>
    </row>
    <row r="200" ht="180">
      <c r="A200" s="36" t="s">
        <v>467</v>
      </c>
      <c r="B200" s="44"/>
      <c r="C200" s="45"/>
      <c r="D200" s="45"/>
      <c r="E200" s="38" t="s">
        <v>1885</v>
      </c>
      <c r="F200" s="45"/>
      <c r="G200" s="45"/>
      <c r="H200" s="45"/>
      <c r="I200" s="45"/>
      <c r="J200" s="47"/>
    </row>
    <row r="201">
      <c r="A201" s="36" t="s">
        <v>458</v>
      </c>
      <c r="B201" s="36">
        <v>48</v>
      </c>
      <c r="C201" s="37" t="s">
        <v>3211</v>
      </c>
      <c r="D201" s="36" t="s">
        <v>460</v>
      </c>
      <c r="E201" s="38" t="s">
        <v>3212</v>
      </c>
      <c r="F201" s="39" t="s">
        <v>743</v>
      </c>
      <c r="G201" s="40">
        <v>18</v>
      </c>
      <c r="H201" s="41">
        <v>0</v>
      </c>
      <c r="I201" s="42">
        <f>ROUND(G201*H201,P4)</f>
        <v>0</v>
      </c>
      <c r="J201" s="39" t="s">
        <v>1884</v>
      </c>
      <c r="O201" s="43">
        <f>I201*0.21</f>
        <v>0</v>
      </c>
      <c r="P201">
        <v>3</v>
      </c>
    </row>
    <row r="202">
      <c r="A202" s="36" t="s">
        <v>464</v>
      </c>
      <c r="B202" s="44"/>
      <c r="C202" s="45"/>
      <c r="D202" s="45"/>
      <c r="E202" s="46" t="s">
        <v>460</v>
      </c>
      <c r="F202" s="45"/>
      <c r="G202" s="45"/>
      <c r="H202" s="45"/>
      <c r="I202" s="45"/>
      <c r="J202" s="47"/>
    </row>
    <row r="203" ht="30">
      <c r="A203" s="36" t="s">
        <v>465</v>
      </c>
      <c r="B203" s="44"/>
      <c r="C203" s="45"/>
      <c r="D203" s="45"/>
      <c r="E203" s="48" t="s">
        <v>3148</v>
      </c>
      <c r="F203" s="45"/>
      <c r="G203" s="45"/>
      <c r="H203" s="45"/>
      <c r="I203" s="45"/>
      <c r="J203" s="47"/>
    </row>
    <row r="204" ht="225">
      <c r="A204" s="36" t="s">
        <v>467</v>
      </c>
      <c r="B204" s="44"/>
      <c r="C204" s="45"/>
      <c r="D204" s="45"/>
      <c r="E204" s="38" t="s">
        <v>3213</v>
      </c>
      <c r="F204" s="45"/>
      <c r="G204" s="45"/>
      <c r="H204" s="45"/>
      <c r="I204" s="45"/>
      <c r="J204" s="47"/>
    </row>
    <row r="205">
      <c r="A205" s="36" t="s">
        <v>458</v>
      </c>
      <c r="B205" s="36">
        <v>49</v>
      </c>
      <c r="C205" s="37" t="s">
        <v>3214</v>
      </c>
      <c r="D205" s="36" t="s">
        <v>460</v>
      </c>
      <c r="E205" s="38" t="s">
        <v>3215</v>
      </c>
      <c r="F205" s="39" t="s">
        <v>743</v>
      </c>
      <c r="G205" s="40">
        <v>18</v>
      </c>
      <c r="H205" s="41">
        <v>0</v>
      </c>
      <c r="I205" s="42">
        <f>ROUND(G205*H205,P4)</f>
        <v>0</v>
      </c>
      <c r="J205" s="39" t="s">
        <v>1884</v>
      </c>
      <c r="O205" s="43">
        <f>I205*0.21</f>
        <v>0</v>
      </c>
      <c r="P205">
        <v>3</v>
      </c>
    </row>
    <row r="206">
      <c r="A206" s="36" t="s">
        <v>464</v>
      </c>
      <c r="B206" s="44"/>
      <c r="C206" s="45"/>
      <c r="D206" s="45"/>
      <c r="E206" s="46" t="s">
        <v>460</v>
      </c>
      <c r="F206" s="45"/>
      <c r="G206" s="45"/>
      <c r="H206" s="45"/>
      <c r="I206" s="45"/>
      <c r="J206" s="47"/>
    </row>
    <row r="207" ht="30">
      <c r="A207" s="36" t="s">
        <v>465</v>
      </c>
      <c r="B207" s="44"/>
      <c r="C207" s="45"/>
      <c r="D207" s="45"/>
      <c r="E207" s="48" t="s">
        <v>3216</v>
      </c>
      <c r="F207" s="45"/>
      <c r="G207" s="45"/>
      <c r="H207" s="45"/>
      <c r="I207" s="45"/>
      <c r="J207" s="47"/>
    </row>
    <row r="208" ht="150">
      <c r="A208" s="36" t="s">
        <v>467</v>
      </c>
      <c r="B208" s="44"/>
      <c r="C208" s="45"/>
      <c r="D208" s="45"/>
      <c r="E208" s="38" t="s">
        <v>3217</v>
      </c>
      <c r="F208" s="45"/>
      <c r="G208" s="45"/>
      <c r="H208" s="45"/>
      <c r="I208" s="45"/>
      <c r="J208" s="47"/>
    </row>
    <row r="209">
      <c r="A209" s="36" t="s">
        <v>458</v>
      </c>
      <c r="B209" s="36">
        <v>50</v>
      </c>
      <c r="C209" s="37" t="s">
        <v>3218</v>
      </c>
      <c r="D209" s="36" t="s">
        <v>460</v>
      </c>
      <c r="E209" s="38" t="s">
        <v>3219</v>
      </c>
      <c r="F209" s="39" t="s">
        <v>751</v>
      </c>
      <c r="G209" s="40">
        <v>3</v>
      </c>
      <c r="H209" s="41">
        <v>0</v>
      </c>
      <c r="I209" s="42">
        <f>ROUND(G209*H209,P4)</f>
        <v>0</v>
      </c>
      <c r="J209" s="39" t="s">
        <v>1884</v>
      </c>
      <c r="O209" s="43">
        <f>I209*0.21</f>
        <v>0</v>
      </c>
      <c r="P209">
        <v>3</v>
      </c>
    </row>
    <row r="210">
      <c r="A210" s="36" t="s">
        <v>464</v>
      </c>
      <c r="B210" s="44"/>
      <c r="C210" s="45"/>
      <c r="D210" s="45"/>
      <c r="E210" s="46" t="s">
        <v>460</v>
      </c>
      <c r="F210" s="45"/>
      <c r="G210" s="45"/>
      <c r="H210" s="45"/>
      <c r="I210" s="45"/>
      <c r="J210" s="47"/>
    </row>
    <row r="211" ht="30">
      <c r="A211" s="36" t="s">
        <v>465</v>
      </c>
      <c r="B211" s="44"/>
      <c r="C211" s="45"/>
      <c r="D211" s="45"/>
      <c r="E211" s="48" t="s">
        <v>3160</v>
      </c>
      <c r="F211" s="45"/>
      <c r="G211" s="45"/>
      <c r="H211" s="45"/>
      <c r="I211" s="45"/>
      <c r="J211" s="47"/>
    </row>
    <row r="212" ht="180">
      <c r="A212" s="36" t="s">
        <v>467</v>
      </c>
      <c r="B212" s="44"/>
      <c r="C212" s="45"/>
      <c r="D212" s="45"/>
      <c r="E212" s="38" t="s">
        <v>1885</v>
      </c>
      <c r="F212" s="45"/>
      <c r="G212" s="45"/>
      <c r="H212" s="45"/>
      <c r="I212" s="45"/>
      <c r="J212" s="47"/>
    </row>
    <row r="213">
      <c r="A213" s="36" t="s">
        <v>458</v>
      </c>
      <c r="B213" s="36">
        <v>51</v>
      </c>
      <c r="C213" s="37" t="s">
        <v>3220</v>
      </c>
      <c r="D213" s="36" t="s">
        <v>460</v>
      </c>
      <c r="E213" s="38" t="s">
        <v>3221</v>
      </c>
      <c r="F213" s="39" t="s">
        <v>751</v>
      </c>
      <c r="G213" s="40">
        <v>3</v>
      </c>
      <c r="H213" s="41">
        <v>0</v>
      </c>
      <c r="I213" s="42">
        <f>ROUND(G213*H213,P4)</f>
        <v>0</v>
      </c>
      <c r="J213" s="39" t="s">
        <v>1884</v>
      </c>
      <c r="O213" s="43">
        <f>I213*0.21</f>
        <v>0</v>
      </c>
      <c r="P213">
        <v>3</v>
      </c>
    </row>
    <row r="214">
      <c r="A214" s="36" t="s">
        <v>464</v>
      </c>
      <c r="B214" s="44"/>
      <c r="C214" s="45"/>
      <c r="D214" s="45"/>
      <c r="E214" s="46" t="s">
        <v>460</v>
      </c>
      <c r="F214" s="45"/>
      <c r="G214" s="45"/>
      <c r="H214" s="45"/>
      <c r="I214" s="45"/>
      <c r="J214" s="47"/>
    </row>
    <row r="215" ht="30">
      <c r="A215" s="36" t="s">
        <v>465</v>
      </c>
      <c r="B215" s="44"/>
      <c r="C215" s="45"/>
      <c r="D215" s="45"/>
      <c r="E215" s="48" t="s">
        <v>3222</v>
      </c>
      <c r="F215" s="45"/>
      <c r="G215" s="45"/>
      <c r="H215" s="45"/>
      <c r="I215" s="45"/>
      <c r="J215" s="47"/>
    </row>
    <row r="216" ht="150">
      <c r="A216" s="36" t="s">
        <v>467</v>
      </c>
      <c r="B216" s="44"/>
      <c r="C216" s="45"/>
      <c r="D216" s="45"/>
      <c r="E216" s="38" t="s">
        <v>1892</v>
      </c>
      <c r="F216" s="45"/>
      <c r="G216" s="45"/>
      <c r="H216" s="45"/>
      <c r="I216" s="45"/>
      <c r="J216" s="47"/>
    </row>
    <row r="217">
      <c r="A217" s="36" t="s">
        <v>458</v>
      </c>
      <c r="B217" s="36">
        <v>52</v>
      </c>
      <c r="C217" s="37" t="s">
        <v>3223</v>
      </c>
      <c r="D217" s="36" t="s">
        <v>460</v>
      </c>
      <c r="E217" s="38" t="s">
        <v>3224</v>
      </c>
      <c r="F217" s="39" t="s">
        <v>751</v>
      </c>
      <c r="G217" s="40">
        <v>3</v>
      </c>
      <c r="H217" s="41">
        <v>0</v>
      </c>
      <c r="I217" s="42">
        <f>ROUND(G217*H217,P4)</f>
        <v>0</v>
      </c>
      <c r="J217" s="39" t="s">
        <v>1884</v>
      </c>
      <c r="O217" s="43">
        <f>I217*0.21</f>
        <v>0</v>
      </c>
      <c r="P217">
        <v>3</v>
      </c>
    </row>
    <row r="218">
      <c r="A218" s="36" t="s">
        <v>464</v>
      </c>
      <c r="B218" s="44"/>
      <c r="C218" s="45"/>
      <c r="D218" s="45"/>
      <c r="E218" s="46" t="s">
        <v>460</v>
      </c>
      <c r="F218" s="45"/>
      <c r="G218" s="45"/>
      <c r="H218" s="45"/>
      <c r="I218" s="45"/>
      <c r="J218" s="47"/>
    </row>
    <row r="219" ht="30">
      <c r="A219" s="36" t="s">
        <v>465</v>
      </c>
      <c r="B219" s="44"/>
      <c r="C219" s="45"/>
      <c r="D219" s="45"/>
      <c r="E219" s="48" t="s">
        <v>3160</v>
      </c>
      <c r="F219" s="45"/>
      <c r="G219" s="45"/>
      <c r="H219" s="45"/>
      <c r="I219" s="45"/>
      <c r="J219" s="47"/>
    </row>
    <row r="220" ht="180">
      <c r="A220" s="36" t="s">
        <v>467</v>
      </c>
      <c r="B220" s="44"/>
      <c r="C220" s="45"/>
      <c r="D220" s="45"/>
      <c r="E220" s="38" t="s">
        <v>1885</v>
      </c>
      <c r="F220" s="45"/>
      <c r="G220" s="45"/>
      <c r="H220" s="45"/>
      <c r="I220" s="45"/>
      <c r="J220" s="47"/>
    </row>
    <row r="221">
      <c r="A221" s="36" t="s">
        <v>458</v>
      </c>
      <c r="B221" s="36">
        <v>53</v>
      </c>
      <c r="C221" s="37" t="s">
        <v>3225</v>
      </c>
      <c r="D221" s="36" t="s">
        <v>460</v>
      </c>
      <c r="E221" s="38" t="s">
        <v>3226</v>
      </c>
      <c r="F221" s="39" t="s">
        <v>751</v>
      </c>
      <c r="G221" s="40">
        <v>3</v>
      </c>
      <c r="H221" s="41">
        <v>0</v>
      </c>
      <c r="I221" s="42">
        <f>ROUND(G221*H221,P4)</f>
        <v>0</v>
      </c>
      <c r="J221" s="39" t="s">
        <v>1884</v>
      </c>
      <c r="O221" s="43">
        <f>I221*0.21</f>
        <v>0</v>
      </c>
      <c r="P221">
        <v>3</v>
      </c>
    </row>
    <row r="222">
      <c r="A222" s="36" t="s">
        <v>464</v>
      </c>
      <c r="B222" s="44"/>
      <c r="C222" s="45"/>
      <c r="D222" s="45"/>
      <c r="E222" s="46" t="s">
        <v>460</v>
      </c>
      <c r="F222" s="45"/>
      <c r="G222" s="45"/>
      <c r="H222" s="45"/>
      <c r="I222" s="45"/>
      <c r="J222" s="47"/>
    </row>
    <row r="223" ht="30">
      <c r="A223" s="36" t="s">
        <v>465</v>
      </c>
      <c r="B223" s="44"/>
      <c r="C223" s="45"/>
      <c r="D223" s="45"/>
      <c r="E223" s="48" t="s">
        <v>3222</v>
      </c>
      <c r="F223" s="45"/>
      <c r="G223" s="45"/>
      <c r="H223" s="45"/>
      <c r="I223" s="45"/>
      <c r="J223" s="47"/>
    </row>
    <row r="224" ht="150">
      <c r="A224" s="36" t="s">
        <v>467</v>
      </c>
      <c r="B224" s="44"/>
      <c r="C224" s="45"/>
      <c r="D224" s="45"/>
      <c r="E224" s="38" t="s">
        <v>1892</v>
      </c>
      <c r="F224" s="45"/>
      <c r="G224" s="45"/>
      <c r="H224" s="45"/>
      <c r="I224" s="45"/>
      <c r="J224" s="47"/>
    </row>
    <row r="225">
      <c r="A225" s="36" t="s">
        <v>458</v>
      </c>
      <c r="B225" s="36">
        <v>54</v>
      </c>
      <c r="C225" s="37" t="s">
        <v>1649</v>
      </c>
      <c r="D225" s="36" t="s">
        <v>460</v>
      </c>
      <c r="E225" s="38" t="s">
        <v>3227</v>
      </c>
      <c r="F225" s="39" t="s">
        <v>751</v>
      </c>
      <c r="G225" s="40">
        <v>3</v>
      </c>
      <c r="H225" s="41">
        <v>0</v>
      </c>
      <c r="I225" s="42">
        <f>ROUND(G225*H225,P4)</f>
        <v>0</v>
      </c>
      <c r="J225" s="39" t="s">
        <v>1884</v>
      </c>
      <c r="O225" s="43">
        <f>I225*0.21</f>
        <v>0</v>
      </c>
      <c r="P225">
        <v>3</v>
      </c>
    </row>
    <row r="226">
      <c r="A226" s="36" t="s">
        <v>464</v>
      </c>
      <c r="B226" s="44"/>
      <c r="C226" s="45"/>
      <c r="D226" s="45"/>
      <c r="E226" s="46" t="s">
        <v>460</v>
      </c>
      <c r="F226" s="45"/>
      <c r="G226" s="45"/>
      <c r="H226" s="45"/>
      <c r="I226" s="45"/>
      <c r="J226" s="47"/>
    </row>
    <row r="227" ht="30">
      <c r="A227" s="36" t="s">
        <v>465</v>
      </c>
      <c r="B227" s="44"/>
      <c r="C227" s="45"/>
      <c r="D227" s="45"/>
      <c r="E227" s="48" t="s">
        <v>3160</v>
      </c>
      <c r="F227" s="45"/>
      <c r="G227" s="45"/>
      <c r="H227" s="45"/>
      <c r="I227" s="45"/>
      <c r="J227" s="47"/>
    </row>
    <row r="228" ht="165">
      <c r="A228" s="36" t="s">
        <v>467</v>
      </c>
      <c r="B228" s="44"/>
      <c r="C228" s="45"/>
      <c r="D228" s="45"/>
      <c r="E228" s="38" t="s">
        <v>3228</v>
      </c>
      <c r="F228" s="45"/>
      <c r="G228" s="45"/>
      <c r="H228" s="45"/>
      <c r="I228" s="45"/>
      <c r="J228" s="47"/>
    </row>
    <row r="229">
      <c r="A229" s="36" t="s">
        <v>458</v>
      </c>
      <c r="B229" s="36">
        <v>55</v>
      </c>
      <c r="C229" s="37" t="s">
        <v>1652</v>
      </c>
      <c r="D229" s="36" t="s">
        <v>460</v>
      </c>
      <c r="E229" s="38" t="s">
        <v>3229</v>
      </c>
      <c r="F229" s="39" t="s">
        <v>751</v>
      </c>
      <c r="G229" s="40">
        <v>3</v>
      </c>
      <c r="H229" s="41">
        <v>0</v>
      </c>
      <c r="I229" s="42">
        <f>ROUND(G229*H229,P4)</f>
        <v>0</v>
      </c>
      <c r="J229" s="39" t="s">
        <v>1884</v>
      </c>
      <c r="O229" s="43">
        <f>I229*0.21</f>
        <v>0</v>
      </c>
      <c r="P229">
        <v>3</v>
      </c>
    </row>
    <row r="230">
      <c r="A230" s="36" t="s">
        <v>464</v>
      </c>
      <c r="B230" s="44"/>
      <c r="C230" s="45"/>
      <c r="D230" s="45"/>
      <c r="E230" s="46" t="s">
        <v>460</v>
      </c>
      <c r="F230" s="45"/>
      <c r="G230" s="45"/>
      <c r="H230" s="45"/>
      <c r="I230" s="45"/>
      <c r="J230" s="47"/>
    </row>
    <row r="231" ht="30">
      <c r="A231" s="36" t="s">
        <v>465</v>
      </c>
      <c r="B231" s="44"/>
      <c r="C231" s="45"/>
      <c r="D231" s="45"/>
      <c r="E231" s="48" t="s">
        <v>3222</v>
      </c>
      <c r="F231" s="45"/>
      <c r="G231" s="45"/>
      <c r="H231" s="45"/>
      <c r="I231" s="45"/>
      <c r="J231" s="47"/>
    </row>
    <row r="232" ht="150">
      <c r="A232" s="36" t="s">
        <v>467</v>
      </c>
      <c r="B232" s="44"/>
      <c r="C232" s="45"/>
      <c r="D232" s="45"/>
      <c r="E232" s="38" t="s">
        <v>1892</v>
      </c>
      <c r="F232" s="45"/>
      <c r="G232" s="45"/>
      <c r="H232" s="45"/>
      <c r="I232" s="45"/>
      <c r="J232" s="47"/>
    </row>
    <row r="233">
      <c r="A233" s="36" t="s">
        <v>458</v>
      </c>
      <c r="B233" s="36">
        <v>56</v>
      </c>
      <c r="C233" s="37" t="s">
        <v>3230</v>
      </c>
      <c r="D233" s="36" t="s">
        <v>460</v>
      </c>
      <c r="E233" s="38" t="s">
        <v>3231</v>
      </c>
      <c r="F233" s="39" t="s">
        <v>751</v>
      </c>
      <c r="G233" s="40">
        <v>4</v>
      </c>
      <c r="H233" s="41">
        <v>0</v>
      </c>
      <c r="I233" s="42">
        <f>ROUND(G233*H233,P4)</f>
        <v>0</v>
      </c>
      <c r="J233" s="39" t="s">
        <v>1884</v>
      </c>
      <c r="O233" s="43">
        <f>I233*0.21</f>
        <v>0</v>
      </c>
      <c r="P233">
        <v>3</v>
      </c>
    </row>
    <row r="234">
      <c r="A234" s="36" t="s">
        <v>464</v>
      </c>
      <c r="B234" s="44"/>
      <c r="C234" s="45"/>
      <c r="D234" s="45"/>
      <c r="E234" s="46" t="s">
        <v>460</v>
      </c>
      <c r="F234" s="45"/>
      <c r="G234" s="45"/>
      <c r="H234" s="45"/>
      <c r="I234" s="45"/>
      <c r="J234" s="47"/>
    </row>
    <row r="235" ht="30">
      <c r="A235" s="36" t="s">
        <v>465</v>
      </c>
      <c r="B235" s="44"/>
      <c r="C235" s="45"/>
      <c r="D235" s="45"/>
      <c r="E235" s="48" t="s">
        <v>3232</v>
      </c>
      <c r="F235" s="45"/>
      <c r="G235" s="45"/>
      <c r="H235" s="45"/>
      <c r="I235" s="45"/>
      <c r="J235" s="47"/>
    </row>
    <row r="236" ht="195">
      <c r="A236" s="36" t="s">
        <v>467</v>
      </c>
      <c r="B236" s="44"/>
      <c r="C236" s="45"/>
      <c r="D236" s="45"/>
      <c r="E236" s="38" t="s">
        <v>3233</v>
      </c>
      <c r="F236" s="45"/>
      <c r="G236" s="45"/>
      <c r="H236" s="45"/>
      <c r="I236" s="45"/>
      <c r="J236" s="47"/>
    </row>
    <row r="237">
      <c r="A237" s="36" t="s">
        <v>458</v>
      </c>
      <c r="B237" s="36">
        <v>57</v>
      </c>
      <c r="C237" s="37" t="s">
        <v>3234</v>
      </c>
      <c r="D237" s="36" t="s">
        <v>460</v>
      </c>
      <c r="E237" s="38" t="s">
        <v>3235</v>
      </c>
      <c r="F237" s="39" t="s">
        <v>751</v>
      </c>
      <c r="G237" s="40">
        <v>3</v>
      </c>
      <c r="H237" s="41">
        <v>0</v>
      </c>
      <c r="I237" s="42">
        <f>ROUND(G237*H237,P4)</f>
        <v>0</v>
      </c>
      <c r="J237" s="39" t="s">
        <v>1884</v>
      </c>
      <c r="O237" s="43">
        <f>I237*0.21</f>
        <v>0</v>
      </c>
      <c r="P237">
        <v>3</v>
      </c>
    </row>
    <row r="238">
      <c r="A238" s="36" t="s">
        <v>464</v>
      </c>
      <c r="B238" s="44"/>
      <c r="C238" s="45"/>
      <c r="D238" s="45"/>
      <c r="E238" s="46" t="s">
        <v>460</v>
      </c>
      <c r="F238" s="45"/>
      <c r="G238" s="45"/>
      <c r="H238" s="45"/>
      <c r="I238" s="45"/>
      <c r="J238" s="47"/>
    </row>
    <row r="239" ht="30">
      <c r="A239" s="36" t="s">
        <v>465</v>
      </c>
      <c r="B239" s="44"/>
      <c r="C239" s="45"/>
      <c r="D239" s="45"/>
      <c r="E239" s="48" t="s">
        <v>3160</v>
      </c>
      <c r="F239" s="45"/>
      <c r="G239" s="45"/>
      <c r="H239" s="45"/>
      <c r="I239" s="45"/>
      <c r="J239" s="47"/>
    </row>
    <row r="240" ht="180">
      <c r="A240" s="36" t="s">
        <v>467</v>
      </c>
      <c r="B240" s="44"/>
      <c r="C240" s="45"/>
      <c r="D240" s="45"/>
      <c r="E240" s="38" t="s">
        <v>1885</v>
      </c>
      <c r="F240" s="45"/>
      <c r="G240" s="45"/>
      <c r="H240" s="45"/>
      <c r="I240" s="45"/>
      <c r="J240" s="47"/>
    </row>
    <row r="241">
      <c r="A241" s="36" t="s">
        <v>458</v>
      </c>
      <c r="B241" s="36">
        <v>58</v>
      </c>
      <c r="C241" s="37" t="s">
        <v>3236</v>
      </c>
      <c r="D241" s="36" t="s">
        <v>460</v>
      </c>
      <c r="E241" s="38" t="s">
        <v>3237</v>
      </c>
      <c r="F241" s="39" t="s">
        <v>751</v>
      </c>
      <c r="G241" s="40">
        <v>5</v>
      </c>
      <c r="H241" s="41">
        <v>0</v>
      </c>
      <c r="I241" s="42">
        <f>ROUND(G241*H241,P4)</f>
        <v>0</v>
      </c>
      <c r="J241" s="39" t="s">
        <v>1884</v>
      </c>
      <c r="O241" s="43">
        <f>I241*0.21</f>
        <v>0</v>
      </c>
      <c r="P241">
        <v>3</v>
      </c>
    </row>
    <row r="242">
      <c r="A242" s="36" t="s">
        <v>464</v>
      </c>
      <c r="B242" s="44"/>
      <c r="C242" s="45"/>
      <c r="D242" s="45"/>
      <c r="E242" s="46" t="s">
        <v>460</v>
      </c>
      <c r="F242" s="45"/>
      <c r="G242" s="45"/>
      <c r="H242" s="45"/>
      <c r="I242" s="45"/>
      <c r="J242" s="47"/>
    </row>
    <row r="243" ht="30">
      <c r="A243" s="36" t="s">
        <v>465</v>
      </c>
      <c r="B243" s="44"/>
      <c r="C243" s="45"/>
      <c r="D243" s="45"/>
      <c r="E243" s="48" t="s">
        <v>3238</v>
      </c>
      <c r="F243" s="45"/>
      <c r="G243" s="45"/>
      <c r="H243" s="45"/>
      <c r="I243" s="45"/>
      <c r="J243" s="47"/>
    </row>
    <row r="244" ht="210">
      <c r="A244" s="36" t="s">
        <v>467</v>
      </c>
      <c r="B244" s="44"/>
      <c r="C244" s="45"/>
      <c r="D244" s="45"/>
      <c r="E244" s="38" t="s">
        <v>3239</v>
      </c>
      <c r="F244" s="45"/>
      <c r="G244" s="45"/>
      <c r="H244" s="45"/>
      <c r="I244" s="45"/>
      <c r="J244" s="47"/>
    </row>
    <row r="245">
      <c r="A245" s="36" t="s">
        <v>458</v>
      </c>
      <c r="B245" s="36">
        <v>59</v>
      </c>
      <c r="C245" s="37" t="s">
        <v>3240</v>
      </c>
      <c r="D245" s="36" t="s">
        <v>460</v>
      </c>
      <c r="E245" s="38" t="s">
        <v>3241</v>
      </c>
      <c r="F245" s="39" t="s">
        <v>751</v>
      </c>
      <c r="G245" s="40">
        <v>8</v>
      </c>
      <c r="H245" s="41">
        <v>0</v>
      </c>
      <c r="I245" s="42">
        <f>ROUND(G245*H245,P4)</f>
        <v>0</v>
      </c>
      <c r="J245" s="39" t="s">
        <v>1884</v>
      </c>
      <c r="O245" s="43">
        <f>I245*0.21</f>
        <v>0</v>
      </c>
      <c r="P245">
        <v>3</v>
      </c>
    </row>
    <row r="246">
      <c r="A246" s="36" t="s">
        <v>464</v>
      </c>
      <c r="B246" s="44"/>
      <c r="C246" s="45"/>
      <c r="D246" s="45"/>
      <c r="E246" s="46" t="s">
        <v>460</v>
      </c>
      <c r="F246" s="45"/>
      <c r="G246" s="45"/>
      <c r="H246" s="45"/>
      <c r="I246" s="45"/>
      <c r="J246" s="47"/>
    </row>
    <row r="247" ht="30">
      <c r="A247" s="36" t="s">
        <v>465</v>
      </c>
      <c r="B247" s="44"/>
      <c r="C247" s="45"/>
      <c r="D247" s="45"/>
      <c r="E247" s="48" t="s">
        <v>3242</v>
      </c>
      <c r="F247" s="45"/>
      <c r="G247" s="45"/>
      <c r="H247" s="45"/>
      <c r="I247" s="45"/>
      <c r="J247" s="47"/>
    </row>
    <row r="248" ht="165">
      <c r="A248" s="36" t="s">
        <v>467</v>
      </c>
      <c r="B248" s="44"/>
      <c r="C248" s="45"/>
      <c r="D248" s="45"/>
      <c r="E248" s="38" t="s">
        <v>3228</v>
      </c>
      <c r="F248" s="45"/>
      <c r="G248" s="45"/>
      <c r="H248" s="45"/>
      <c r="I248" s="45"/>
      <c r="J248" s="47"/>
    </row>
    <row r="249">
      <c r="A249" s="36" t="s">
        <v>458</v>
      </c>
      <c r="B249" s="36">
        <v>60</v>
      </c>
      <c r="C249" s="37" t="s">
        <v>3243</v>
      </c>
      <c r="D249" s="36" t="s">
        <v>460</v>
      </c>
      <c r="E249" s="38" t="s">
        <v>3244</v>
      </c>
      <c r="F249" s="39" t="s">
        <v>751</v>
      </c>
      <c r="G249" s="40">
        <v>9</v>
      </c>
      <c r="H249" s="41">
        <v>0</v>
      </c>
      <c r="I249" s="42">
        <f>ROUND(G249*H249,P4)</f>
        <v>0</v>
      </c>
      <c r="J249" s="39" t="s">
        <v>1884</v>
      </c>
      <c r="O249" s="43">
        <f>I249*0.21</f>
        <v>0</v>
      </c>
      <c r="P249">
        <v>3</v>
      </c>
    </row>
    <row r="250">
      <c r="A250" s="36" t="s">
        <v>464</v>
      </c>
      <c r="B250" s="44"/>
      <c r="C250" s="45"/>
      <c r="D250" s="45"/>
      <c r="E250" s="46" t="s">
        <v>460</v>
      </c>
      <c r="F250" s="45"/>
      <c r="G250" s="45"/>
      <c r="H250" s="45"/>
      <c r="I250" s="45"/>
      <c r="J250" s="47"/>
    </row>
    <row r="251" ht="30">
      <c r="A251" s="36" t="s">
        <v>465</v>
      </c>
      <c r="B251" s="44"/>
      <c r="C251" s="45"/>
      <c r="D251" s="45"/>
      <c r="E251" s="48" t="s">
        <v>3245</v>
      </c>
      <c r="F251" s="45"/>
      <c r="G251" s="45"/>
      <c r="H251" s="45"/>
      <c r="I251" s="45"/>
      <c r="J251" s="47"/>
    </row>
    <row r="252" ht="180">
      <c r="A252" s="36" t="s">
        <v>467</v>
      </c>
      <c r="B252" s="44"/>
      <c r="C252" s="45"/>
      <c r="D252" s="45"/>
      <c r="E252" s="38" t="s">
        <v>1885</v>
      </c>
      <c r="F252" s="45"/>
      <c r="G252" s="45"/>
      <c r="H252" s="45"/>
      <c r="I252" s="45"/>
      <c r="J252" s="47"/>
    </row>
    <row r="253">
      <c r="A253" s="36" t="s">
        <v>458</v>
      </c>
      <c r="B253" s="36">
        <v>61</v>
      </c>
      <c r="C253" s="37" t="s">
        <v>3246</v>
      </c>
      <c r="D253" s="36" t="s">
        <v>460</v>
      </c>
      <c r="E253" s="38" t="s">
        <v>3247</v>
      </c>
      <c r="F253" s="39" t="s">
        <v>751</v>
      </c>
      <c r="G253" s="40">
        <v>3</v>
      </c>
      <c r="H253" s="41">
        <v>0</v>
      </c>
      <c r="I253" s="42">
        <f>ROUND(G253*H253,P4)</f>
        <v>0</v>
      </c>
      <c r="J253" s="39" t="s">
        <v>1884</v>
      </c>
      <c r="O253" s="43">
        <f>I253*0.21</f>
        <v>0</v>
      </c>
      <c r="P253">
        <v>3</v>
      </c>
    </row>
    <row r="254">
      <c r="A254" s="36" t="s">
        <v>464</v>
      </c>
      <c r="B254" s="44"/>
      <c r="C254" s="45"/>
      <c r="D254" s="45"/>
      <c r="E254" s="46" t="s">
        <v>460</v>
      </c>
      <c r="F254" s="45"/>
      <c r="G254" s="45"/>
      <c r="H254" s="45"/>
      <c r="I254" s="45"/>
      <c r="J254" s="47"/>
    </row>
    <row r="255" ht="30">
      <c r="A255" s="36" t="s">
        <v>465</v>
      </c>
      <c r="B255" s="44"/>
      <c r="C255" s="45"/>
      <c r="D255" s="45"/>
      <c r="E255" s="48" t="s">
        <v>3248</v>
      </c>
      <c r="F255" s="45"/>
      <c r="G255" s="45"/>
      <c r="H255" s="45"/>
      <c r="I255" s="45"/>
      <c r="J255" s="47"/>
    </row>
    <row r="256" ht="180">
      <c r="A256" s="36" t="s">
        <v>467</v>
      </c>
      <c r="B256" s="44"/>
      <c r="C256" s="45"/>
      <c r="D256" s="45"/>
      <c r="E256" s="38" t="s">
        <v>1885</v>
      </c>
      <c r="F256" s="45"/>
      <c r="G256" s="45"/>
      <c r="H256" s="45"/>
      <c r="I256" s="45"/>
      <c r="J256" s="47"/>
    </row>
    <row r="257">
      <c r="A257" s="36" t="s">
        <v>458</v>
      </c>
      <c r="B257" s="36">
        <v>62</v>
      </c>
      <c r="C257" s="37" t="s">
        <v>3249</v>
      </c>
      <c r="D257" s="36" t="s">
        <v>460</v>
      </c>
      <c r="E257" s="38" t="s">
        <v>3250</v>
      </c>
      <c r="F257" s="39" t="s">
        <v>751</v>
      </c>
      <c r="G257" s="40">
        <v>1</v>
      </c>
      <c r="H257" s="41">
        <v>0</v>
      </c>
      <c r="I257" s="42">
        <f>ROUND(G257*H257,P4)</f>
        <v>0</v>
      </c>
      <c r="J257" s="39" t="s">
        <v>1884</v>
      </c>
      <c r="O257" s="43">
        <f>I257*0.21</f>
        <v>0</v>
      </c>
      <c r="P257">
        <v>3</v>
      </c>
    </row>
    <row r="258">
      <c r="A258" s="36" t="s">
        <v>464</v>
      </c>
      <c r="B258" s="44"/>
      <c r="C258" s="45"/>
      <c r="D258" s="45"/>
      <c r="E258" s="46" t="s">
        <v>460</v>
      </c>
      <c r="F258" s="45"/>
      <c r="G258" s="45"/>
      <c r="H258" s="45"/>
      <c r="I258" s="45"/>
      <c r="J258" s="47"/>
    </row>
    <row r="259" ht="30">
      <c r="A259" s="36" t="s">
        <v>465</v>
      </c>
      <c r="B259" s="44"/>
      <c r="C259" s="45"/>
      <c r="D259" s="45"/>
      <c r="E259" s="48" t="s">
        <v>3164</v>
      </c>
      <c r="F259" s="45"/>
      <c r="G259" s="45"/>
      <c r="H259" s="45"/>
      <c r="I259" s="45"/>
      <c r="J259" s="47"/>
    </row>
    <row r="260" ht="180">
      <c r="A260" s="36" t="s">
        <v>467</v>
      </c>
      <c r="B260" s="44"/>
      <c r="C260" s="45"/>
      <c r="D260" s="45"/>
      <c r="E260" s="38" t="s">
        <v>1885</v>
      </c>
      <c r="F260" s="45"/>
      <c r="G260" s="45"/>
      <c r="H260" s="45"/>
      <c r="I260" s="45"/>
      <c r="J260" s="47"/>
    </row>
    <row r="261">
      <c r="A261" s="36" t="s">
        <v>458</v>
      </c>
      <c r="B261" s="36">
        <v>63</v>
      </c>
      <c r="C261" s="37" t="s">
        <v>3251</v>
      </c>
      <c r="D261" s="36" t="s">
        <v>460</v>
      </c>
      <c r="E261" s="38" t="s">
        <v>3252</v>
      </c>
      <c r="F261" s="39" t="s">
        <v>751</v>
      </c>
      <c r="G261" s="40">
        <v>1</v>
      </c>
      <c r="H261" s="41">
        <v>0</v>
      </c>
      <c r="I261" s="42">
        <f>ROUND(G261*H261,P4)</f>
        <v>0</v>
      </c>
      <c r="J261" s="39" t="s">
        <v>1884</v>
      </c>
      <c r="O261" s="43">
        <f>I261*0.21</f>
        <v>0</v>
      </c>
      <c r="P261">
        <v>3</v>
      </c>
    </row>
    <row r="262">
      <c r="A262" s="36" t="s">
        <v>464</v>
      </c>
      <c r="B262" s="44"/>
      <c r="C262" s="45"/>
      <c r="D262" s="45"/>
      <c r="E262" s="46" t="s">
        <v>460</v>
      </c>
      <c r="F262" s="45"/>
      <c r="G262" s="45"/>
      <c r="H262" s="45"/>
      <c r="I262" s="45"/>
      <c r="J262" s="47"/>
    </row>
    <row r="263" ht="30">
      <c r="A263" s="36" t="s">
        <v>465</v>
      </c>
      <c r="B263" s="44"/>
      <c r="C263" s="45"/>
      <c r="D263" s="45"/>
      <c r="E263" s="48" t="s">
        <v>3164</v>
      </c>
      <c r="F263" s="45"/>
      <c r="G263" s="45"/>
      <c r="H263" s="45"/>
      <c r="I263" s="45"/>
      <c r="J263" s="47"/>
    </row>
    <row r="264" ht="180">
      <c r="A264" s="36" t="s">
        <v>467</v>
      </c>
      <c r="B264" s="44"/>
      <c r="C264" s="45"/>
      <c r="D264" s="45"/>
      <c r="E264" s="38" t="s">
        <v>1885</v>
      </c>
      <c r="F264" s="45"/>
      <c r="G264" s="45"/>
      <c r="H264" s="45"/>
      <c r="I264" s="45"/>
      <c r="J264" s="47"/>
    </row>
    <row r="265">
      <c r="A265" s="36" t="s">
        <v>458</v>
      </c>
      <c r="B265" s="36">
        <v>64</v>
      </c>
      <c r="C265" s="37" t="s">
        <v>3253</v>
      </c>
      <c r="D265" s="36" t="s">
        <v>460</v>
      </c>
      <c r="E265" s="38" t="s">
        <v>3254</v>
      </c>
      <c r="F265" s="39" t="s">
        <v>751</v>
      </c>
      <c r="G265" s="40">
        <v>9</v>
      </c>
      <c r="H265" s="41">
        <v>0</v>
      </c>
      <c r="I265" s="42">
        <f>ROUND(G265*H265,P4)</f>
        <v>0</v>
      </c>
      <c r="J265" s="39" t="s">
        <v>1884</v>
      </c>
      <c r="O265" s="43">
        <f>I265*0.21</f>
        <v>0</v>
      </c>
      <c r="P265">
        <v>3</v>
      </c>
    </row>
    <row r="266">
      <c r="A266" s="36" t="s">
        <v>464</v>
      </c>
      <c r="B266" s="44"/>
      <c r="C266" s="45"/>
      <c r="D266" s="45"/>
      <c r="E266" s="46" t="s">
        <v>460</v>
      </c>
      <c r="F266" s="45"/>
      <c r="G266" s="45"/>
      <c r="H266" s="45"/>
      <c r="I266" s="45"/>
      <c r="J266" s="47"/>
    </row>
    <row r="267" ht="30">
      <c r="A267" s="36" t="s">
        <v>465</v>
      </c>
      <c r="B267" s="44"/>
      <c r="C267" s="45"/>
      <c r="D267" s="45"/>
      <c r="E267" s="48" t="s">
        <v>3255</v>
      </c>
      <c r="F267" s="45"/>
      <c r="G267" s="45"/>
      <c r="H267" s="45"/>
      <c r="I267" s="45"/>
      <c r="J267" s="47"/>
    </row>
    <row r="268" ht="165">
      <c r="A268" s="36" t="s">
        <v>467</v>
      </c>
      <c r="B268" s="44"/>
      <c r="C268" s="45"/>
      <c r="D268" s="45"/>
      <c r="E268" s="38" t="s">
        <v>3228</v>
      </c>
      <c r="F268" s="45"/>
      <c r="G268" s="45"/>
      <c r="H268" s="45"/>
      <c r="I268" s="45"/>
      <c r="J268" s="47"/>
    </row>
    <row r="269" ht="30">
      <c r="A269" s="36" t="s">
        <v>458</v>
      </c>
      <c r="B269" s="36">
        <v>65</v>
      </c>
      <c r="C269" s="37" t="s">
        <v>3256</v>
      </c>
      <c r="D269" s="36" t="s">
        <v>460</v>
      </c>
      <c r="E269" s="38" t="s">
        <v>3257</v>
      </c>
      <c r="F269" s="39" t="s">
        <v>743</v>
      </c>
      <c r="G269" s="40">
        <v>750</v>
      </c>
      <c r="H269" s="41">
        <v>0</v>
      </c>
      <c r="I269" s="42">
        <f>ROUND(G269*H269,P4)</f>
        <v>0</v>
      </c>
      <c r="J269" s="39" t="s">
        <v>1884</v>
      </c>
      <c r="O269" s="43">
        <f>I269*0.21</f>
        <v>0</v>
      </c>
      <c r="P269">
        <v>3</v>
      </c>
    </row>
    <row r="270">
      <c r="A270" s="36" t="s">
        <v>464</v>
      </c>
      <c r="B270" s="44"/>
      <c r="C270" s="45"/>
      <c r="D270" s="45"/>
      <c r="E270" s="46" t="s">
        <v>460</v>
      </c>
      <c r="F270" s="45"/>
      <c r="G270" s="45"/>
      <c r="H270" s="45"/>
      <c r="I270" s="45"/>
      <c r="J270" s="47"/>
    </row>
    <row r="271" ht="30">
      <c r="A271" s="36" t="s">
        <v>465</v>
      </c>
      <c r="B271" s="44"/>
      <c r="C271" s="45"/>
      <c r="D271" s="45"/>
      <c r="E271" s="48" t="s">
        <v>3258</v>
      </c>
      <c r="F271" s="45"/>
      <c r="G271" s="45"/>
      <c r="H271" s="45"/>
      <c r="I271" s="45"/>
      <c r="J271" s="47"/>
    </row>
    <row r="272" ht="180">
      <c r="A272" s="36" t="s">
        <v>467</v>
      </c>
      <c r="B272" s="44"/>
      <c r="C272" s="45"/>
      <c r="D272" s="45"/>
      <c r="E272" s="38" t="s">
        <v>3259</v>
      </c>
      <c r="F272" s="45"/>
      <c r="G272" s="45"/>
      <c r="H272" s="45"/>
      <c r="I272" s="45"/>
      <c r="J272" s="47"/>
    </row>
    <row r="273">
      <c r="A273" s="36" t="s">
        <v>458</v>
      </c>
      <c r="B273" s="36">
        <v>66</v>
      </c>
      <c r="C273" s="37" t="s">
        <v>3260</v>
      </c>
      <c r="D273" s="36" t="s">
        <v>460</v>
      </c>
      <c r="E273" s="38" t="s">
        <v>3261</v>
      </c>
      <c r="F273" s="39" t="s">
        <v>743</v>
      </c>
      <c r="G273" s="40">
        <v>750</v>
      </c>
      <c r="H273" s="41">
        <v>0</v>
      </c>
      <c r="I273" s="42">
        <f>ROUND(G273*H273,P4)</f>
        <v>0</v>
      </c>
      <c r="J273" s="39" t="s">
        <v>1884</v>
      </c>
      <c r="O273" s="43">
        <f>I273*0.21</f>
        <v>0</v>
      </c>
      <c r="P273">
        <v>3</v>
      </c>
    </row>
    <row r="274">
      <c r="A274" s="36" t="s">
        <v>464</v>
      </c>
      <c r="B274" s="44"/>
      <c r="C274" s="45"/>
      <c r="D274" s="45"/>
      <c r="E274" s="46" t="s">
        <v>460</v>
      </c>
      <c r="F274" s="45"/>
      <c r="G274" s="45"/>
      <c r="H274" s="45"/>
      <c r="I274" s="45"/>
      <c r="J274" s="47"/>
    </row>
    <row r="275" ht="30">
      <c r="A275" s="36" t="s">
        <v>465</v>
      </c>
      <c r="B275" s="44"/>
      <c r="C275" s="45"/>
      <c r="D275" s="45"/>
      <c r="E275" s="48" t="s">
        <v>3258</v>
      </c>
      <c r="F275" s="45"/>
      <c r="G275" s="45"/>
      <c r="H275" s="45"/>
      <c r="I275" s="45"/>
      <c r="J275" s="47"/>
    </row>
    <row r="276" ht="150">
      <c r="A276" s="36" t="s">
        <v>467</v>
      </c>
      <c r="B276" s="44"/>
      <c r="C276" s="45"/>
      <c r="D276" s="45"/>
      <c r="E276" s="38" t="s">
        <v>3217</v>
      </c>
      <c r="F276" s="45"/>
      <c r="G276" s="45"/>
      <c r="H276" s="45"/>
      <c r="I276" s="45"/>
      <c r="J276" s="47"/>
    </row>
    <row r="277">
      <c r="A277" s="36" t="s">
        <v>458</v>
      </c>
      <c r="B277" s="36">
        <v>67</v>
      </c>
      <c r="C277" s="37" t="s">
        <v>3262</v>
      </c>
      <c r="D277" s="36" t="s">
        <v>460</v>
      </c>
      <c r="E277" s="38" t="s">
        <v>3263</v>
      </c>
      <c r="F277" s="39" t="s">
        <v>751</v>
      </c>
      <c r="G277" s="40">
        <v>3</v>
      </c>
      <c r="H277" s="41">
        <v>0</v>
      </c>
      <c r="I277" s="42">
        <f>ROUND(G277*H277,P4)</f>
        <v>0</v>
      </c>
      <c r="J277" s="39" t="s">
        <v>1884</v>
      </c>
      <c r="O277" s="43">
        <f>I277*0.21</f>
        <v>0</v>
      </c>
      <c r="P277">
        <v>3</v>
      </c>
    </row>
    <row r="278">
      <c r="A278" s="36" t="s">
        <v>464</v>
      </c>
      <c r="B278" s="44"/>
      <c r="C278" s="45"/>
      <c r="D278" s="45"/>
      <c r="E278" s="46" t="s">
        <v>460</v>
      </c>
      <c r="F278" s="45"/>
      <c r="G278" s="45"/>
      <c r="H278" s="45"/>
      <c r="I278" s="45"/>
      <c r="J278" s="47"/>
    </row>
    <row r="279" ht="30">
      <c r="A279" s="36" t="s">
        <v>465</v>
      </c>
      <c r="B279" s="44"/>
      <c r="C279" s="45"/>
      <c r="D279" s="45"/>
      <c r="E279" s="48" t="s">
        <v>3160</v>
      </c>
      <c r="F279" s="45"/>
      <c r="G279" s="45"/>
      <c r="H279" s="45"/>
      <c r="I279" s="45"/>
      <c r="J279" s="47"/>
    </row>
    <row r="280" ht="195">
      <c r="A280" s="36" t="s">
        <v>467</v>
      </c>
      <c r="B280" s="44"/>
      <c r="C280" s="45"/>
      <c r="D280" s="45"/>
      <c r="E280" s="38" t="s">
        <v>3264</v>
      </c>
      <c r="F280" s="45"/>
      <c r="G280" s="45"/>
      <c r="H280" s="45"/>
      <c r="I280" s="45"/>
      <c r="J280" s="47"/>
    </row>
    <row r="281" ht="30">
      <c r="A281" s="36" t="s">
        <v>458</v>
      </c>
      <c r="B281" s="36">
        <v>68</v>
      </c>
      <c r="C281" s="37" t="s">
        <v>3265</v>
      </c>
      <c r="D281" s="36" t="s">
        <v>460</v>
      </c>
      <c r="E281" s="38" t="s">
        <v>3266</v>
      </c>
      <c r="F281" s="39" t="s">
        <v>751</v>
      </c>
      <c r="G281" s="40">
        <v>4</v>
      </c>
      <c r="H281" s="41">
        <v>0</v>
      </c>
      <c r="I281" s="42">
        <f>ROUND(G281*H281,P4)</f>
        <v>0</v>
      </c>
      <c r="J281" s="39" t="s">
        <v>1884</v>
      </c>
      <c r="O281" s="43">
        <f>I281*0.21</f>
        <v>0</v>
      </c>
      <c r="P281">
        <v>3</v>
      </c>
    </row>
    <row r="282">
      <c r="A282" s="36" t="s">
        <v>464</v>
      </c>
      <c r="B282" s="44"/>
      <c r="C282" s="45"/>
      <c r="D282" s="45"/>
      <c r="E282" s="46" t="s">
        <v>460</v>
      </c>
      <c r="F282" s="45"/>
      <c r="G282" s="45"/>
      <c r="H282" s="45"/>
      <c r="I282" s="45"/>
      <c r="J282" s="47"/>
    </row>
    <row r="283" ht="30">
      <c r="A283" s="36" t="s">
        <v>465</v>
      </c>
      <c r="B283" s="44"/>
      <c r="C283" s="45"/>
      <c r="D283" s="45"/>
      <c r="E283" s="48" t="s">
        <v>3267</v>
      </c>
      <c r="F283" s="45"/>
      <c r="G283" s="45"/>
      <c r="H283" s="45"/>
      <c r="I283" s="45"/>
      <c r="J283" s="47"/>
    </row>
    <row r="284" ht="225">
      <c r="A284" s="36" t="s">
        <v>467</v>
      </c>
      <c r="B284" s="44"/>
      <c r="C284" s="45"/>
      <c r="D284" s="45"/>
      <c r="E284" s="38" t="s">
        <v>3268</v>
      </c>
      <c r="F284" s="45"/>
      <c r="G284" s="45"/>
      <c r="H284" s="45"/>
      <c r="I284" s="45"/>
      <c r="J284" s="47"/>
    </row>
    <row r="285" ht="30">
      <c r="A285" s="36" t="s">
        <v>458</v>
      </c>
      <c r="B285" s="36">
        <v>69</v>
      </c>
      <c r="C285" s="37" t="s">
        <v>3269</v>
      </c>
      <c r="D285" s="36" t="s">
        <v>460</v>
      </c>
      <c r="E285" s="38" t="s">
        <v>3270</v>
      </c>
      <c r="F285" s="39" t="s">
        <v>751</v>
      </c>
      <c r="G285" s="40">
        <v>4</v>
      </c>
      <c r="H285" s="41">
        <v>0</v>
      </c>
      <c r="I285" s="42">
        <f>ROUND(G285*H285,P4)</f>
        <v>0</v>
      </c>
      <c r="J285" s="39" t="s">
        <v>1884</v>
      </c>
      <c r="O285" s="43">
        <f>I285*0.21</f>
        <v>0</v>
      </c>
      <c r="P285">
        <v>3</v>
      </c>
    </row>
    <row r="286">
      <c r="A286" s="36" t="s">
        <v>464</v>
      </c>
      <c r="B286" s="44"/>
      <c r="C286" s="45"/>
      <c r="D286" s="45"/>
      <c r="E286" s="46" t="s">
        <v>460</v>
      </c>
      <c r="F286" s="45"/>
      <c r="G286" s="45"/>
      <c r="H286" s="45"/>
      <c r="I286" s="45"/>
      <c r="J286" s="47"/>
    </row>
    <row r="287" ht="30">
      <c r="A287" s="36" t="s">
        <v>465</v>
      </c>
      <c r="B287" s="44"/>
      <c r="C287" s="45"/>
      <c r="D287" s="45"/>
      <c r="E287" s="48" t="s">
        <v>3267</v>
      </c>
      <c r="F287" s="45"/>
      <c r="G287" s="45"/>
      <c r="H287" s="45"/>
      <c r="I287" s="45"/>
      <c r="J287" s="47"/>
    </row>
    <row r="288" ht="210">
      <c r="A288" s="36" t="s">
        <v>467</v>
      </c>
      <c r="B288" s="44"/>
      <c r="C288" s="45"/>
      <c r="D288" s="45"/>
      <c r="E288" s="38" t="s">
        <v>3271</v>
      </c>
      <c r="F288" s="45"/>
      <c r="G288" s="45"/>
      <c r="H288" s="45"/>
      <c r="I288" s="45"/>
      <c r="J288" s="47"/>
    </row>
    <row r="289">
      <c r="A289" s="36" t="s">
        <v>458</v>
      </c>
      <c r="B289" s="36">
        <v>70</v>
      </c>
      <c r="C289" s="37" t="s">
        <v>3272</v>
      </c>
      <c r="D289" s="36" t="s">
        <v>460</v>
      </c>
      <c r="E289" s="38" t="s">
        <v>3273</v>
      </c>
      <c r="F289" s="39" t="s">
        <v>751</v>
      </c>
      <c r="G289" s="40">
        <v>18</v>
      </c>
      <c r="H289" s="41">
        <v>0</v>
      </c>
      <c r="I289" s="42">
        <f>ROUND(G289*H289,P4)</f>
        <v>0</v>
      </c>
      <c r="J289" s="39" t="s">
        <v>1884</v>
      </c>
      <c r="O289" s="43">
        <f>I289*0.21</f>
        <v>0</v>
      </c>
      <c r="P289">
        <v>3</v>
      </c>
    </row>
    <row r="290">
      <c r="A290" s="36" t="s">
        <v>464</v>
      </c>
      <c r="B290" s="44"/>
      <c r="C290" s="45"/>
      <c r="D290" s="45"/>
      <c r="E290" s="46" t="s">
        <v>460</v>
      </c>
      <c r="F290" s="45"/>
      <c r="G290" s="45"/>
      <c r="H290" s="45"/>
      <c r="I290" s="45"/>
      <c r="J290" s="47"/>
    </row>
    <row r="291" ht="30">
      <c r="A291" s="36" t="s">
        <v>465</v>
      </c>
      <c r="B291" s="44"/>
      <c r="C291" s="45"/>
      <c r="D291" s="45"/>
      <c r="E291" s="48" t="s">
        <v>3274</v>
      </c>
      <c r="F291" s="45"/>
      <c r="G291" s="45"/>
      <c r="H291" s="45"/>
      <c r="I291" s="45"/>
      <c r="J291" s="47"/>
    </row>
    <row r="292" ht="195">
      <c r="A292" s="36" t="s">
        <v>467</v>
      </c>
      <c r="B292" s="44"/>
      <c r="C292" s="45"/>
      <c r="D292" s="45"/>
      <c r="E292" s="38" t="s">
        <v>3275</v>
      </c>
      <c r="F292" s="45"/>
      <c r="G292" s="45"/>
      <c r="H292" s="45"/>
      <c r="I292" s="45"/>
      <c r="J292" s="47"/>
    </row>
    <row r="293">
      <c r="A293" s="36" t="s">
        <v>458</v>
      </c>
      <c r="B293" s="36">
        <v>71</v>
      </c>
      <c r="C293" s="37" t="s">
        <v>3276</v>
      </c>
      <c r="D293" s="36" t="s">
        <v>460</v>
      </c>
      <c r="E293" s="38" t="s">
        <v>3277</v>
      </c>
      <c r="F293" s="39" t="s">
        <v>751</v>
      </c>
      <c r="G293" s="40">
        <v>18</v>
      </c>
      <c r="H293" s="41">
        <v>0</v>
      </c>
      <c r="I293" s="42">
        <f>ROUND(G293*H293,P4)</f>
        <v>0</v>
      </c>
      <c r="J293" s="39" t="s">
        <v>1884</v>
      </c>
      <c r="O293" s="43">
        <f>I293*0.21</f>
        <v>0</v>
      </c>
      <c r="P293">
        <v>3</v>
      </c>
    </row>
    <row r="294">
      <c r="A294" s="36" t="s">
        <v>464</v>
      </c>
      <c r="B294" s="44"/>
      <c r="C294" s="45"/>
      <c r="D294" s="45"/>
      <c r="E294" s="46" t="s">
        <v>460</v>
      </c>
      <c r="F294" s="45"/>
      <c r="G294" s="45"/>
      <c r="H294" s="45"/>
      <c r="I294" s="45"/>
      <c r="J294" s="47"/>
    </row>
    <row r="295" ht="30">
      <c r="A295" s="36" t="s">
        <v>465</v>
      </c>
      <c r="B295" s="44"/>
      <c r="C295" s="45"/>
      <c r="D295" s="45"/>
      <c r="E295" s="48" t="s">
        <v>3148</v>
      </c>
      <c r="F295" s="45"/>
      <c r="G295" s="45"/>
      <c r="H295" s="45"/>
      <c r="I295" s="45"/>
      <c r="J295" s="47"/>
    </row>
    <row r="296" ht="195">
      <c r="A296" s="36" t="s">
        <v>467</v>
      </c>
      <c r="B296" s="44"/>
      <c r="C296" s="45"/>
      <c r="D296" s="45"/>
      <c r="E296" s="38" t="s">
        <v>3275</v>
      </c>
      <c r="F296" s="45"/>
      <c r="G296" s="45"/>
      <c r="H296" s="45"/>
      <c r="I296" s="45"/>
      <c r="J296" s="47"/>
    </row>
    <row r="297">
      <c r="A297" s="36" t="s">
        <v>458</v>
      </c>
      <c r="B297" s="36">
        <v>72</v>
      </c>
      <c r="C297" s="37" t="s">
        <v>3278</v>
      </c>
      <c r="D297" s="36" t="s">
        <v>460</v>
      </c>
      <c r="E297" s="38" t="s">
        <v>3279</v>
      </c>
      <c r="F297" s="39" t="s">
        <v>751</v>
      </c>
      <c r="G297" s="40">
        <v>2</v>
      </c>
      <c r="H297" s="41">
        <v>0</v>
      </c>
      <c r="I297" s="42">
        <f>ROUND(G297*H297,P4)</f>
        <v>0</v>
      </c>
      <c r="J297" s="39" t="s">
        <v>1884</v>
      </c>
      <c r="O297" s="43">
        <f>I297*0.21</f>
        <v>0</v>
      </c>
      <c r="P297">
        <v>3</v>
      </c>
    </row>
    <row r="298">
      <c r="A298" s="36" t="s">
        <v>464</v>
      </c>
      <c r="B298" s="44"/>
      <c r="C298" s="45"/>
      <c r="D298" s="45"/>
      <c r="E298" s="46" t="s">
        <v>460</v>
      </c>
      <c r="F298" s="45"/>
      <c r="G298" s="45"/>
      <c r="H298" s="45"/>
      <c r="I298" s="45"/>
      <c r="J298" s="47"/>
    </row>
    <row r="299" ht="30">
      <c r="A299" s="36" t="s">
        <v>465</v>
      </c>
      <c r="B299" s="44"/>
      <c r="C299" s="45"/>
      <c r="D299" s="45"/>
      <c r="E299" s="48" t="s">
        <v>3203</v>
      </c>
      <c r="F299" s="45"/>
      <c r="G299" s="45"/>
      <c r="H299" s="45"/>
      <c r="I299" s="45"/>
      <c r="J299" s="47"/>
    </row>
    <row r="300" ht="195">
      <c r="A300" s="36" t="s">
        <v>467</v>
      </c>
      <c r="B300" s="44"/>
      <c r="C300" s="45"/>
      <c r="D300" s="45"/>
      <c r="E300" s="38" t="s">
        <v>3275</v>
      </c>
      <c r="F300" s="45"/>
      <c r="G300" s="45"/>
      <c r="H300" s="45"/>
      <c r="I300" s="45"/>
      <c r="J300" s="47"/>
    </row>
    <row r="301">
      <c r="A301" s="36" t="s">
        <v>458</v>
      </c>
      <c r="B301" s="36">
        <v>73</v>
      </c>
      <c r="C301" s="37" t="s">
        <v>3280</v>
      </c>
      <c r="D301" s="36" t="s">
        <v>460</v>
      </c>
      <c r="E301" s="38" t="s">
        <v>3281</v>
      </c>
      <c r="F301" s="39" t="s">
        <v>743</v>
      </c>
      <c r="G301" s="40">
        <v>38</v>
      </c>
      <c r="H301" s="41">
        <v>0</v>
      </c>
      <c r="I301" s="42">
        <f>ROUND(G301*H301,P4)</f>
        <v>0</v>
      </c>
      <c r="J301" s="39" t="s">
        <v>1884</v>
      </c>
      <c r="O301" s="43">
        <f>I301*0.21</f>
        <v>0</v>
      </c>
      <c r="P301">
        <v>3</v>
      </c>
    </row>
    <row r="302">
      <c r="A302" s="36" t="s">
        <v>464</v>
      </c>
      <c r="B302" s="44"/>
      <c r="C302" s="45"/>
      <c r="D302" s="45"/>
      <c r="E302" s="46" t="s">
        <v>460</v>
      </c>
      <c r="F302" s="45"/>
      <c r="G302" s="45"/>
      <c r="H302" s="45"/>
      <c r="I302" s="45"/>
      <c r="J302" s="47"/>
    </row>
    <row r="303" ht="30">
      <c r="A303" s="36" t="s">
        <v>465</v>
      </c>
      <c r="B303" s="44"/>
      <c r="C303" s="45"/>
      <c r="D303" s="45"/>
      <c r="E303" s="48" t="s">
        <v>3282</v>
      </c>
      <c r="F303" s="45"/>
      <c r="G303" s="45"/>
      <c r="H303" s="45"/>
      <c r="I303" s="45"/>
      <c r="J303" s="47"/>
    </row>
    <row r="304" ht="150">
      <c r="A304" s="36" t="s">
        <v>467</v>
      </c>
      <c r="B304" s="44"/>
      <c r="C304" s="45"/>
      <c r="D304" s="45"/>
      <c r="E304" s="38" t="s">
        <v>3217</v>
      </c>
      <c r="F304" s="45"/>
      <c r="G304" s="45"/>
      <c r="H304" s="45"/>
      <c r="I304" s="45"/>
      <c r="J304" s="47"/>
    </row>
    <row r="305">
      <c r="A305" s="36" t="s">
        <v>458</v>
      </c>
      <c r="B305" s="36">
        <v>74</v>
      </c>
      <c r="C305" s="37" t="s">
        <v>3283</v>
      </c>
      <c r="D305" s="36" t="s">
        <v>460</v>
      </c>
      <c r="E305" s="38" t="s">
        <v>3284</v>
      </c>
      <c r="F305" s="39" t="s">
        <v>743</v>
      </c>
      <c r="G305" s="40">
        <v>10</v>
      </c>
      <c r="H305" s="41">
        <v>0</v>
      </c>
      <c r="I305" s="42">
        <f>ROUND(G305*H305,P4)</f>
        <v>0</v>
      </c>
      <c r="J305" s="39" t="s">
        <v>1884</v>
      </c>
      <c r="O305" s="43">
        <f>I305*0.21</f>
        <v>0</v>
      </c>
      <c r="P305">
        <v>3</v>
      </c>
    </row>
    <row r="306">
      <c r="A306" s="36" t="s">
        <v>464</v>
      </c>
      <c r="B306" s="44"/>
      <c r="C306" s="45"/>
      <c r="D306" s="45"/>
      <c r="E306" s="46" t="s">
        <v>460</v>
      </c>
      <c r="F306" s="45"/>
      <c r="G306" s="45"/>
      <c r="H306" s="45"/>
      <c r="I306" s="45"/>
      <c r="J306" s="47"/>
    </row>
    <row r="307" ht="30">
      <c r="A307" s="36" t="s">
        <v>465</v>
      </c>
      <c r="B307" s="44"/>
      <c r="C307" s="45"/>
      <c r="D307" s="45"/>
      <c r="E307" s="48" t="s">
        <v>3285</v>
      </c>
      <c r="F307" s="45"/>
      <c r="G307" s="45"/>
      <c r="H307" s="45"/>
      <c r="I307" s="45"/>
      <c r="J307" s="47"/>
    </row>
    <row r="308" ht="225">
      <c r="A308" s="36" t="s">
        <v>467</v>
      </c>
      <c r="B308" s="44"/>
      <c r="C308" s="45"/>
      <c r="D308" s="45"/>
      <c r="E308" s="38" t="s">
        <v>3213</v>
      </c>
      <c r="F308" s="45"/>
      <c r="G308" s="45"/>
      <c r="H308" s="45"/>
      <c r="I308" s="45"/>
      <c r="J308" s="47"/>
    </row>
    <row r="309">
      <c r="A309" s="36" t="s">
        <v>458</v>
      </c>
      <c r="B309" s="36">
        <v>75</v>
      </c>
      <c r="C309" s="37" t="s">
        <v>3286</v>
      </c>
      <c r="D309" s="36" t="s">
        <v>460</v>
      </c>
      <c r="E309" s="38" t="s">
        <v>3287</v>
      </c>
      <c r="F309" s="39" t="s">
        <v>743</v>
      </c>
      <c r="G309" s="40">
        <v>400</v>
      </c>
      <c r="H309" s="41">
        <v>0</v>
      </c>
      <c r="I309" s="42">
        <f>ROUND(G309*H309,P4)</f>
        <v>0</v>
      </c>
      <c r="J309" s="39" t="s">
        <v>1884</v>
      </c>
      <c r="O309" s="43">
        <f>I309*0.21</f>
        <v>0</v>
      </c>
      <c r="P309">
        <v>3</v>
      </c>
    </row>
    <row r="310">
      <c r="A310" s="36" t="s">
        <v>464</v>
      </c>
      <c r="B310" s="44"/>
      <c r="C310" s="45"/>
      <c r="D310" s="45"/>
      <c r="E310" s="46" t="s">
        <v>460</v>
      </c>
      <c r="F310" s="45"/>
      <c r="G310" s="45"/>
      <c r="H310" s="45"/>
      <c r="I310" s="45"/>
      <c r="J310" s="47"/>
    </row>
    <row r="311" ht="30">
      <c r="A311" s="36" t="s">
        <v>465</v>
      </c>
      <c r="B311" s="44"/>
      <c r="C311" s="45"/>
      <c r="D311" s="45"/>
      <c r="E311" s="48" t="s">
        <v>3288</v>
      </c>
      <c r="F311" s="45"/>
      <c r="G311" s="45"/>
      <c r="H311" s="45"/>
      <c r="I311" s="45"/>
      <c r="J311" s="47"/>
    </row>
    <row r="312" ht="225">
      <c r="A312" s="36" t="s">
        <v>467</v>
      </c>
      <c r="B312" s="44"/>
      <c r="C312" s="45"/>
      <c r="D312" s="45"/>
      <c r="E312" s="38" t="s">
        <v>3213</v>
      </c>
      <c r="F312" s="45"/>
      <c r="G312" s="45"/>
      <c r="H312" s="45"/>
      <c r="I312" s="45"/>
      <c r="J312" s="47"/>
    </row>
    <row r="313">
      <c r="A313" s="36" t="s">
        <v>458</v>
      </c>
      <c r="B313" s="36">
        <v>76</v>
      </c>
      <c r="C313" s="37" t="s">
        <v>3289</v>
      </c>
      <c r="D313" s="36" t="s">
        <v>460</v>
      </c>
      <c r="E313" s="38" t="s">
        <v>3290</v>
      </c>
      <c r="F313" s="39" t="s">
        <v>743</v>
      </c>
      <c r="G313" s="40">
        <v>140</v>
      </c>
      <c r="H313" s="41">
        <v>0</v>
      </c>
      <c r="I313" s="42">
        <f>ROUND(G313*H313,P4)</f>
        <v>0</v>
      </c>
      <c r="J313" s="39" t="s">
        <v>1884</v>
      </c>
      <c r="O313" s="43">
        <f>I313*0.21</f>
        <v>0</v>
      </c>
      <c r="P313">
        <v>3</v>
      </c>
    </row>
    <row r="314">
      <c r="A314" s="36" t="s">
        <v>464</v>
      </c>
      <c r="B314" s="44"/>
      <c r="C314" s="45"/>
      <c r="D314" s="45"/>
      <c r="E314" s="46" t="s">
        <v>460</v>
      </c>
      <c r="F314" s="45"/>
      <c r="G314" s="45"/>
      <c r="H314" s="45"/>
      <c r="I314" s="45"/>
      <c r="J314" s="47"/>
    </row>
    <row r="315" ht="30">
      <c r="A315" s="36" t="s">
        <v>465</v>
      </c>
      <c r="B315" s="44"/>
      <c r="C315" s="45"/>
      <c r="D315" s="45"/>
      <c r="E315" s="48" t="s">
        <v>3291</v>
      </c>
      <c r="F315" s="45"/>
      <c r="G315" s="45"/>
      <c r="H315" s="45"/>
      <c r="I315" s="45"/>
      <c r="J315" s="47"/>
    </row>
    <row r="316" ht="225">
      <c r="A316" s="36" t="s">
        <v>467</v>
      </c>
      <c r="B316" s="44"/>
      <c r="C316" s="45"/>
      <c r="D316" s="45"/>
      <c r="E316" s="38" t="s">
        <v>3213</v>
      </c>
      <c r="F316" s="45"/>
      <c r="G316" s="45"/>
      <c r="H316" s="45"/>
      <c r="I316" s="45"/>
      <c r="J316" s="47"/>
    </row>
    <row r="317">
      <c r="A317" s="36" t="s">
        <v>458</v>
      </c>
      <c r="B317" s="36">
        <v>77</v>
      </c>
      <c r="C317" s="37" t="s">
        <v>3292</v>
      </c>
      <c r="D317" s="36" t="s">
        <v>460</v>
      </c>
      <c r="E317" s="38" t="s">
        <v>3293</v>
      </c>
      <c r="F317" s="39" t="s">
        <v>751</v>
      </c>
      <c r="G317" s="40">
        <v>24</v>
      </c>
      <c r="H317" s="41">
        <v>0</v>
      </c>
      <c r="I317" s="42">
        <f>ROUND(G317*H317,P4)</f>
        <v>0</v>
      </c>
      <c r="J317" s="39" t="s">
        <v>1884</v>
      </c>
      <c r="O317" s="43">
        <f>I317*0.21</f>
        <v>0</v>
      </c>
      <c r="P317">
        <v>3</v>
      </c>
    </row>
    <row r="318">
      <c r="A318" s="36" t="s">
        <v>464</v>
      </c>
      <c r="B318" s="44"/>
      <c r="C318" s="45"/>
      <c r="D318" s="45"/>
      <c r="E318" s="46" t="s">
        <v>460</v>
      </c>
      <c r="F318" s="45"/>
      <c r="G318" s="45"/>
      <c r="H318" s="45"/>
      <c r="I318" s="45"/>
      <c r="J318" s="47"/>
    </row>
    <row r="319" ht="30">
      <c r="A319" s="36" t="s">
        <v>465</v>
      </c>
      <c r="B319" s="44"/>
      <c r="C319" s="45"/>
      <c r="D319" s="45"/>
      <c r="E319" s="48" t="s">
        <v>3294</v>
      </c>
      <c r="F319" s="45"/>
      <c r="G319" s="45"/>
      <c r="H319" s="45"/>
      <c r="I319" s="45"/>
      <c r="J319" s="47"/>
    </row>
    <row r="320" ht="180">
      <c r="A320" s="36" t="s">
        <v>467</v>
      </c>
      <c r="B320" s="44"/>
      <c r="C320" s="45"/>
      <c r="D320" s="45"/>
      <c r="E320" s="38" t="s">
        <v>3295</v>
      </c>
      <c r="F320" s="45"/>
      <c r="G320" s="45"/>
      <c r="H320" s="45"/>
      <c r="I320" s="45"/>
      <c r="J320" s="47"/>
    </row>
    <row r="321">
      <c r="A321" s="36" t="s">
        <v>458</v>
      </c>
      <c r="B321" s="36">
        <v>78</v>
      </c>
      <c r="C321" s="37" t="s">
        <v>3296</v>
      </c>
      <c r="D321" s="36" t="s">
        <v>460</v>
      </c>
      <c r="E321" s="38" t="s">
        <v>3297</v>
      </c>
      <c r="F321" s="39" t="s">
        <v>751</v>
      </c>
      <c r="G321" s="40">
        <v>1</v>
      </c>
      <c r="H321" s="41">
        <v>0</v>
      </c>
      <c r="I321" s="42">
        <f>ROUND(G321*H321,P4)</f>
        <v>0</v>
      </c>
      <c r="J321" s="39" t="s">
        <v>1884</v>
      </c>
      <c r="O321" s="43">
        <f>I321*0.21</f>
        <v>0</v>
      </c>
      <c r="P321">
        <v>3</v>
      </c>
    </row>
    <row r="322">
      <c r="A322" s="36" t="s">
        <v>464</v>
      </c>
      <c r="B322" s="44"/>
      <c r="C322" s="45"/>
      <c r="D322" s="45"/>
      <c r="E322" s="46" t="s">
        <v>460</v>
      </c>
      <c r="F322" s="45"/>
      <c r="G322" s="45"/>
      <c r="H322" s="45"/>
      <c r="I322" s="45"/>
      <c r="J322" s="47"/>
    </row>
    <row r="323" ht="30">
      <c r="A323" s="36" t="s">
        <v>465</v>
      </c>
      <c r="B323" s="44"/>
      <c r="C323" s="45"/>
      <c r="D323" s="45"/>
      <c r="E323" s="48" t="s">
        <v>3164</v>
      </c>
      <c r="F323" s="45"/>
      <c r="G323" s="45"/>
      <c r="H323" s="45"/>
      <c r="I323" s="45"/>
      <c r="J323" s="47"/>
    </row>
    <row r="324" ht="180">
      <c r="A324" s="36" t="s">
        <v>467</v>
      </c>
      <c r="B324" s="44"/>
      <c r="C324" s="45"/>
      <c r="D324" s="45"/>
      <c r="E324" s="38" t="s">
        <v>1885</v>
      </c>
      <c r="F324" s="45"/>
      <c r="G324" s="45"/>
      <c r="H324" s="45"/>
      <c r="I324" s="45"/>
      <c r="J324" s="47"/>
    </row>
    <row r="325">
      <c r="A325" s="36" t="s">
        <v>458</v>
      </c>
      <c r="B325" s="36">
        <v>79</v>
      </c>
      <c r="C325" s="37" t="s">
        <v>3298</v>
      </c>
      <c r="D325" s="36" t="s">
        <v>460</v>
      </c>
      <c r="E325" s="38" t="s">
        <v>3299</v>
      </c>
      <c r="F325" s="39" t="s">
        <v>751</v>
      </c>
      <c r="G325" s="40">
        <v>2</v>
      </c>
      <c r="H325" s="41">
        <v>0</v>
      </c>
      <c r="I325" s="42">
        <f>ROUND(G325*H325,P4)</f>
        <v>0</v>
      </c>
      <c r="J325" s="39" t="s">
        <v>1884</v>
      </c>
      <c r="O325" s="43">
        <f>I325*0.21</f>
        <v>0</v>
      </c>
      <c r="P325">
        <v>3</v>
      </c>
    </row>
    <row r="326">
      <c r="A326" s="36" t="s">
        <v>464</v>
      </c>
      <c r="B326" s="44"/>
      <c r="C326" s="45"/>
      <c r="D326" s="45"/>
      <c r="E326" s="46" t="s">
        <v>460</v>
      </c>
      <c r="F326" s="45"/>
      <c r="G326" s="45"/>
      <c r="H326" s="45"/>
      <c r="I326" s="45"/>
      <c r="J326" s="47"/>
    </row>
    <row r="327" ht="30">
      <c r="A327" s="36" t="s">
        <v>465</v>
      </c>
      <c r="B327" s="44"/>
      <c r="C327" s="45"/>
      <c r="D327" s="45"/>
      <c r="E327" s="48" t="s">
        <v>3201</v>
      </c>
      <c r="F327" s="45"/>
      <c r="G327" s="45"/>
      <c r="H327" s="45"/>
      <c r="I327" s="45"/>
      <c r="J327" s="47"/>
    </row>
    <row r="328" ht="180">
      <c r="A328" s="36" t="s">
        <v>467</v>
      </c>
      <c r="B328" s="44"/>
      <c r="C328" s="45"/>
      <c r="D328" s="45"/>
      <c r="E328" s="38" t="s">
        <v>1885</v>
      </c>
      <c r="F328" s="45"/>
      <c r="G328" s="45"/>
      <c r="H328" s="45"/>
      <c r="I328" s="45"/>
      <c r="J328" s="47"/>
    </row>
    <row r="329">
      <c r="A329" s="36" t="s">
        <v>458</v>
      </c>
      <c r="B329" s="36">
        <v>80</v>
      </c>
      <c r="C329" s="37" t="s">
        <v>3300</v>
      </c>
      <c r="D329" s="36" t="s">
        <v>460</v>
      </c>
      <c r="E329" s="38" t="s">
        <v>3301</v>
      </c>
      <c r="F329" s="39" t="s">
        <v>751</v>
      </c>
      <c r="G329" s="40">
        <v>2</v>
      </c>
      <c r="H329" s="41">
        <v>0</v>
      </c>
      <c r="I329" s="42">
        <f>ROUND(G329*H329,P4)</f>
        <v>0</v>
      </c>
      <c r="J329" s="39" t="s">
        <v>1884</v>
      </c>
      <c r="O329" s="43">
        <f>I329*0.21</f>
        <v>0</v>
      </c>
      <c r="P329">
        <v>3</v>
      </c>
    </row>
    <row r="330">
      <c r="A330" s="36" t="s">
        <v>464</v>
      </c>
      <c r="B330" s="44"/>
      <c r="C330" s="45"/>
      <c r="D330" s="45"/>
      <c r="E330" s="46" t="s">
        <v>460</v>
      </c>
      <c r="F330" s="45"/>
      <c r="G330" s="45"/>
      <c r="H330" s="45"/>
      <c r="I330" s="45"/>
      <c r="J330" s="47"/>
    </row>
    <row r="331" ht="30">
      <c r="A331" s="36" t="s">
        <v>465</v>
      </c>
      <c r="B331" s="44"/>
      <c r="C331" s="45"/>
      <c r="D331" s="45"/>
      <c r="E331" s="48" t="s">
        <v>3203</v>
      </c>
      <c r="F331" s="45"/>
      <c r="G331" s="45"/>
      <c r="H331" s="45"/>
      <c r="I331" s="45"/>
      <c r="J331" s="47"/>
    </row>
    <row r="332" ht="150">
      <c r="A332" s="36" t="s">
        <v>467</v>
      </c>
      <c r="B332" s="44"/>
      <c r="C332" s="45"/>
      <c r="D332" s="45"/>
      <c r="E332" s="38" t="s">
        <v>1892</v>
      </c>
      <c r="F332" s="45"/>
      <c r="G332" s="45"/>
      <c r="H332" s="45"/>
      <c r="I332" s="45"/>
      <c r="J332" s="47"/>
    </row>
    <row r="333">
      <c r="A333" s="36" t="s">
        <v>458</v>
      </c>
      <c r="B333" s="36">
        <v>81</v>
      </c>
      <c r="C333" s="37" t="s">
        <v>3302</v>
      </c>
      <c r="D333" s="36" t="s">
        <v>460</v>
      </c>
      <c r="E333" s="38" t="s">
        <v>3303</v>
      </c>
      <c r="F333" s="39" t="s">
        <v>751</v>
      </c>
      <c r="G333" s="40">
        <v>6</v>
      </c>
      <c r="H333" s="41">
        <v>0</v>
      </c>
      <c r="I333" s="42">
        <f>ROUND(G333*H333,P4)</f>
        <v>0</v>
      </c>
      <c r="J333" s="39" t="s">
        <v>1884</v>
      </c>
      <c r="O333" s="43">
        <f>I333*0.21</f>
        <v>0</v>
      </c>
      <c r="P333">
        <v>3</v>
      </c>
    </row>
    <row r="334">
      <c r="A334" s="36" t="s">
        <v>464</v>
      </c>
      <c r="B334" s="44"/>
      <c r="C334" s="45"/>
      <c r="D334" s="45"/>
      <c r="E334" s="46" t="s">
        <v>460</v>
      </c>
      <c r="F334" s="45"/>
      <c r="G334" s="45"/>
      <c r="H334" s="45"/>
      <c r="I334" s="45"/>
      <c r="J334" s="47"/>
    </row>
    <row r="335" ht="30">
      <c r="A335" s="36" t="s">
        <v>465</v>
      </c>
      <c r="B335" s="44"/>
      <c r="C335" s="45"/>
      <c r="D335" s="45"/>
      <c r="E335" s="48" t="s">
        <v>3304</v>
      </c>
      <c r="F335" s="45"/>
      <c r="G335" s="45"/>
      <c r="H335" s="45"/>
      <c r="I335" s="45"/>
      <c r="J335" s="47"/>
    </row>
    <row r="336" ht="180">
      <c r="A336" s="36" t="s">
        <v>467</v>
      </c>
      <c r="B336" s="44"/>
      <c r="C336" s="45"/>
      <c r="D336" s="45"/>
      <c r="E336" s="38" t="s">
        <v>1885</v>
      </c>
      <c r="F336" s="45"/>
      <c r="G336" s="45"/>
      <c r="H336" s="45"/>
      <c r="I336" s="45"/>
      <c r="J336" s="47"/>
    </row>
    <row r="337">
      <c r="A337" s="36" t="s">
        <v>458</v>
      </c>
      <c r="B337" s="36">
        <v>82</v>
      </c>
      <c r="C337" s="37" t="s">
        <v>3305</v>
      </c>
      <c r="D337" s="36" t="s">
        <v>460</v>
      </c>
      <c r="E337" s="38" t="s">
        <v>3306</v>
      </c>
      <c r="F337" s="39" t="s">
        <v>751</v>
      </c>
      <c r="G337" s="40">
        <v>6</v>
      </c>
      <c r="H337" s="41">
        <v>0</v>
      </c>
      <c r="I337" s="42">
        <f>ROUND(G337*H337,P4)</f>
        <v>0</v>
      </c>
      <c r="J337" s="39" t="s">
        <v>1884</v>
      </c>
      <c r="O337" s="43">
        <f>I337*0.21</f>
        <v>0</v>
      </c>
      <c r="P337">
        <v>3</v>
      </c>
    </row>
    <row r="338">
      <c r="A338" s="36" t="s">
        <v>464</v>
      </c>
      <c r="B338" s="44"/>
      <c r="C338" s="45"/>
      <c r="D338" s="45"/>
      <c r="E338" s="46" t="s">
        <v>460</v>
      </c>
      <c r="F338" s="45"/>
      <c r="G338" s="45"/>
      <c r="H338" s="45"/>
      <c r="I338" s="45"/>
      <c r="J338" s="47"/>
    </row>
    <row r="339" ht="30">
      <c r="A339" s="36" t="s">
        <v>465</v>
      </c>
      <c r="B339" s="44"/>
      <c r="C339" s="45"/>
      <c r="D339" s="45"/>
      <c r="E339" s="48" t="s">
        <v>3188</v>
      </c>
      <c r="F339" s="45"/>
      <c r="G339" s="45"/>
      <c r="H339" s="45"/>
      <c r="I339" s="45"/>
      <c r="J339" s="47"/>
    </row>
    <row r="340" ht="165">
      <c r="A340" s="36" t="s">
        <v>467</v>
      </c>
      <c r="B340" s="44"/>
      <c r="C340" s="45"/>
      <c r="D340" s="45"/>
      <c r="E340" s="38" t="s">
        <v>3228</v>
      </c>
      <c r="F340" s="45"/>
      <c r="G340" s="45"/>
      <c r="H340" s="45"/>
      <c r="I340" s="45"/>
      <c r="J340" s="47"/>
    </row>
    <row r="341">
      <c r="A341" s="36" t="s">
        <v>458</v>
      </c>
      <c r="B341" s="36">
        <v>83</v>
      </c>
      <c r="C341" s="37" t="s">
        <v>3307</v>
      </c>
      <c r="D341" s="36" t="s">
        <v>460</v>
      </c>
      <c r="E341" s="38" t="s">
        <v>3308</v>
      </c>
      <c r="F341" s="39" t="s">
        <v>3309</v>
      </c>
      <c r="G341" s="40">
        <v>12</v>
      </c>
      <c r="H341" s="41">
        <v>0</v>
      </c>
      <c r="I341" s="42">
        <f>ROUND(G341*H341,P4)</f>
        <v>0</v>
      </c>
      <c r="J341" s="39" t="s">
        <v>1884</v>
      </c>
      <c r="O341" s="43">
        <f>I341*0.21</f>
        <v>0</v>
      </c>
      <c r="P341">
        <v>3</v>
      </c>
    </row>
    <row r="342">
      <c r="A342" s="36" t="s">
        <v>464</v>
      </c>
      <c r="B342" s="44"/>
      <c r="C342" s="45"/>
      <c r="D342" s="45"/>
      <c r="E342" s="46" t="s">
        <v>460</v>
      </c>
      <c r="F342" s="45"/>
      <c r="G342" s="45"/>
      <c r="H342" s="45"/>
      <c r="I342" s="45"/>
      <c r="J342" s="47"/>
    </row>
    <row r="343" ht="30">
      <c r="A343" s="36" t="s">
        <v>465</v>
      </c>
      <c r="B343" s="44"/>
      <c r="C343" s="45"/>
      <c r="D343" s="45"/>
      <c r="E343" s="48" t="s">
        <v>3198</v>
      </c>
      <c r="F343" s="45"/>
      <c r="G343" s="45"/>
      <c r="H343" s="45"/>
      <c r="I343" s="45"/>
      <c r="J343" s="47"/>
    </row>
    <row r="344" ht="165">
      <c r="A344" s="36" t="s">
        <v>467</v>
      </c>
      <c r="B344" s="44"/>
      <c r="C344" s="45"/>
      <c r="D344" s="45"/>
      <c r="E344" s="38" t="s">
        <v>3310</v>
      </c>
      <c r="F344" s="45"/>
      <c r="G344" s="45"/>
      <c r="H344" s="45"/>
      <c r="I344" s="45"/>
      <c r="J344" s="47"/>
    </row>
    <row r="345">
      <c r="A345" s="36" t="s">
        <v>458</v>
      </c>
      <c r="B345" s="36">
        <v>84</v>
      </c>
      <c r="C345" s="37" t="s">
        <v>3311</v>
      </c>
      <c r="D345" s="36" t="s">
        <v>460</v>
      </c>
      <c r="E345" s="38" t="s">
        <v>3312</v>
      </c>
      <c r="F345" s="39" t="s">
        <v>3309</v>
      </c>
      <c r="G345" s="40">
        <v>12</v>
      </c>
      <c r="H345" s="41">
        <v>0</v>
      </c>
      <c r="I345" s="42">
        <f>ROUND(G345*H345,P4)</f>
        <v>0</v>
      </c>
      <c r="J345" s="39" t="s">
        <v>1884</v>
      </c>
      <c r="O345" s="43">
        <f>I345*0.21</f>
        <v>0</v>
      </c>
      <c r="P345">
        <v>3</v>
      </c>
    </row>
    <row r="346">
      <c r="A346" s="36" t="s">
        <v>464</v>
      </c>
      <c r="B346" s="44"/>
      <c r="C346" s="45"/>
      <c r="D346" s="45"/>
      <c r="E346" s="46" t="s">
        <v>460</v>
      </c>
      <c r="F346" s="45"/>
      <c r="G346" s="45"/>
      <c r="H346" s="45"/>
      <c r="I346" s="45"/>
      <c r="J346" s="47"/>
    </row>
    <row r="347" ht="30">
      <c r="A347" s="36" t="s">
        <v>465</v>
      </c>
      <c r="B347" s="44"/>
      <c r="C347" s="45"/>
      <c r="D347" s="45"/>
      <c r="E347" s="48" t="s">
        <v>3198</v>
      </c>
      <c r="F347" s="45"/>
      <c r="G347" s="45"/>
      <c r="H347" s="45"/>
      <c r="I347" s="45"/>
      <c r="J347" s="47"/>
    </row>
    <row r="348" ht="165">
      <c r="A348" s="36" t="s">
        <v>467</v>
      </c>
      <c r="B348" s="44"/>
      <c r="C348" s="45"/>
      <c r="D348" s="45"/>
      <c r="E348" s="38" t="s">
        <v>3313</v>
      </c>
      <c r="F348" s="45"/>
      <c r="G348" s="45"/>
      <c r="H348" s="45"/>
      <c r="I348" s="45"/>
      <c r="J348" s="47"/>
    </row>
    <row r="349">
      <c r="A349" s="36" t="s">
        <v>458</v>
      </c>
      <c r="B349" s="36">
        <v>85</v>
      </c>
      <c r="C349" s="37" t="s">
        <v>3314</v>
      </c>
      <c r="D349" s="36" t="s">
        <v>460</v>
      </c>
      <c r="E349" s="38" t="s">
        <v>3315</v>
      </c>
      <c r="F349" s="39" t="s">
        <v>751</v>
      </c>
      <c r="G349" s="40">
        <v>1</v>
      </c>
      <c r="H349" s="41">
        <v>0</v>
      </c>
      <c r="I349" s="42">
        <f>ROUND(G349*H349,P4)</f>
        <v>0</v>
      </c>
      <c r="J349" s="39" t="s">
        <v>1884</v>
      </c>
      <c r="O349" s="43">
        <f>I349*0.21</f>
        <v>0</v>
      </c>
      <c r="P349">
        <v>3</v>
      </c>
    </row>
    <row r="350">
      <c r="A350" s="36" t="s">
        <v>464</v>
      </c>
      <c r="B350" s="44"/>
      <c r="C350" s="45"/>
      <c r="D350" s="45"/>
      <c r="E350" s="46" t="s">
        <v>460</v>
      </c>
      <c r="F350" s="45"/>
      <c r="G350" s="45"/>
      <c r="H350" s="45"/>
      <c r="I350" s="45"/>
      <c r="J350" s="47"/>
    </row>
    <row r="351" ht="30">
      <c r="A351" s="36" t="s">
        <v>465</v>
      </c>
      <c r="B351" s="44"/>
      <c r="C351" s="45"/>
      <c r="D351" s="45"/>
      <c r="E351" s="48" t="s">
        <v>3164</v>
      </c>
      <c r="F351" s="45"/>
      <c r="G351" s="45"/>
      <c r="H351" s="45"/>
      <c r="I351" s="45"/>
      <c r="J351" s="47"/>
    </row>
    <row r="352" ht="165">
      <c r="A352" s="36" t="s">
        <v>467</v>
      </c>
      <c r="B352" s="44"/>
      <c r="C352" s="45"/>
      <c r="D352" s="45"/>
      <c r="E352" s="38" t="s">
        <v>3316</v>
      </c>
      <c r="F352" s="45"/>
      <c r="G352" s="45"/>
      <c r="H352" s="45"/>
      <c r="I352" s="45"/>
      <c r="J352" s="47"/>
    </row>
    <row r="353">
      <c r="A353" s="36" t="s">
        <v>458</v>
      </c>
      <c r="B353" s="36">
        <v>86</v>
      </c>
      <c r="C353" s="37" t="s">
        <v>3317</v>
      </c>
      <c r="D353" s="36" t="s">
        <v>460</v>
      </c>
      <c r="E353" s="38" t="s">
        <v>3318</v>
      </c>
      <c r="F353" s="39" t="s">
        <v>751</v>
      </c>
      <c r="G353" s="40">
        <v>1</v>
      </c>
      <c r="H353" s="41">
        <v>0</v>
      </c>
      <c r="I353" s="42">
        <f>ROUND(G353*H353,P4)</f>
        <v>0</v>
      </c>
      <c r="J353" s="39" t="s">
        <v>1884</v>
      </c>
      <c r="O353" s="43">
        <f>I353*0.21</f>
        <v>0</v>
      </c>
      <c r="P353">
        <v>3</v>
      </c>
    </row>
    <row r="354">
      <c r="A354" s="36" t="s">
        <v>464</v>
      </c>
      <c r="B354" s="44"/>
      <c r="C354" s="45"/>
      <c r="D354" s="45"/>
      <c r="E354" s="46" t="s">
        <v>460</v>
      </c>
      <c r="F354" s="45"/>
      <c r="G354" s="45"/>
      <c r="H354" s="45"/>
      <c r="I354" s="45"/>
      <c r="J354" s="47"/>
    </row>
    <row r="355" ht="30">
      <c r="A355" s="36" t="s">
        <v>465</v>
      </c>
      <c r="B355" s="44"/>
      <c r="C355" s="45"/>
      <c r="D355" s="45"/>
      <c r="E355" s="48" t="s">
        <v>3164</v>
      </c>
      <c r="F355" s="45"/>
      <c r="G355" s="45"/>
      <c r="H355" s="45"/>
      <c r="I355" s="45"/>
      <c r="J355" s="47"/>
    </row>
    <row r="356" ht="165">
      <c r="A356" s="36" t="s">
        <v>467</v>
      </c>
      <c r="B356" s="44"/>
      <c r="C356" s="45"/>
      <c r="D356" s="45"/>
      <c r="E356" s="38" t="s">
        <v>3319</v>
      </c>
      <c r="F356" s="45"/>
      <c r="G356" s="45"/>
      <c r="H356" s="45"/>
      <c r="I356" s="45"/>
      <c r="J356" s="47"/>
    </row>
    <row r="357">
      <c r="A357" s="36" t="s">
        <v>458</v>
      </c>
      <c r="B357" s="36">
        <v>87</v>
      </c>
      <c r="C357" s="37" t="s">
        <v>3320</v>
      </c>
      <c r="D357" s="36" t="s">
        <v>460</v>
      </c>
      <c r="E357" s="38" t="s">
        <v>3321</v>
      </c>
      <c r="F357" s="39" t="s">
        <v>751</v>
      </c>
      <c r="G357" s="40">
        <v>1</v>
      </c>
      <c r="H357" s="41">
        <v>0</v>
      </c>
      <c r="I357" s="42">
        <f>ROUND(G357*H357,P4)</f>
        <v>0</v>
      </c>
      <c r="J357" s="39" t="s">
        <v>1884</v>
      </c>
      <c r="O357" s="43">
        <f>I357*0.21</f>
        <v>0</v>
      </c>
      <c r="P357">
        <v>3</v>
      </c>
    </row>
    <row r="358">
      <c r="A358" s="36" t="s">
        <v>464</v>
      </c>
      <c r="B358" s="44"/>
      <c r="C358" s="45"/>
      <c r="D358" s="45"/>
      <c r="E358" s="46" t="s">
        <v>460</v>
      </c>
      <c r="F358" s="45"/>
      <c r="G358" s="45"/>
      <c r="H358" s="45"/>
      <c r="I358" s="45"/>
      <c r="J358" s="47"/>
    </row>
    <row r="359" ht="30">
      <c r="A359" s="36" t="s">
        <v>465</v>
      </c>
      <c r="B359" s="44"/>
      <c r="C359" s="45"/>
      <c r="D359" s="45"/>
      <c r="E359" s="48" t="s">
        <v>3164</v>
      </c>
      <c r="F359" s="45"/>
      <c r="G359" s="45"/>
      <c r="H359" s="45"/>
      <c r="I359" s="45"/>
      <c r="J359" s="47"/>
    </row>
    <row r="360" ht="165">
      <c r="A360" s="36" t="s">
        <v>467</v>
      </c>
      <c r="B360" s="44"/>
      <c r="C360" s="45"/>
      <c r="D360" s="45"/>
      <c r="E360" s="38" t="s">
        <v>3322</v>
      </c>
      <c r="F360" s="45"/>
      <c r="G360" s="45"/>
      <c r="H360" s="45"/>
      <c r="I360" s="45"/>
      <c r="J360" s="47"/>
    </row>
    <row r="361">
      <c r="A361" s="36" t="s">
        <v>458</v>
      </c>
      <c r="B361" s="36">
        <v>88</v>
      </c>
      <c r="C361" s="37" t="s">
        <v>3323</v>
      </c>
      <c r="D361" s="36" t="s">
        <v>460</v>
      </c>
      <c r="E361" s="38" t="s">
        <v>3324</v>
      </c>
      <c r="F361" s="39" t="s">
        <v>3325</v>
      </c>
      <c r="G361" s="40">
        <v>8</v>
      </c>
      <c r="H361" s="41">
        <v>0</v>
      </c>
      <c r="I361" s="42">
        <f>ROUND(G361*H361,P4)</f>
        <v>0</v>
      </c>
      <c r="J361" s="39" t="s">
        <v>1884</v>
      </c>
      <c r="O361" s="43">
        <f>I361*0.21</f>
        <v>0</v>
      </c>
      <c r="P361">
        <v>3</v>
      </c>
    </row>
    <row r="362">
      <c r="A362" s="36" t="s">
        <v>464</v>
      </c>
      <c r="B362" s="44"/>
      <c r="C362" s="45"/>
      <c r="D362" s="45"/>
      <c r="E362" s="46" t="s">
        <v>460</v>
      </c>
      <c r="F362" s="45"/>
      <c r="G362" s="45"/>
      <c r="H362" s="45"/>
      <c r="I362" s="45"/>
      <c r="J362" s="47"/>
    </row>
    <row r="363" ht="30">
      <c r="A363" s="36" t="s">
        <v>465</v>
      </c>
      <c r="B363" s="44"/>
      <c r="C363" s="45"/>
      <c r="D363" s="45"/>
      <c r="E363" s="48" t="s">
        <v>3326</v>
      </c>
      <c r="F363" s="45"/>
      <c r="G363" s="45"/>
      <c r="H363" s="45"/>
      <c r="I363" s="45"/>
      <c r="J363" s="47"/>
    </row>
    <row r="364" ht="180">
      <c r="A364" s="36" t="s">
        <v>467</v>
      </c>
      <c r="B364" s="44"/>
      <c r="C364" s="45"/>
      <c r="D364" s="45"/>
      <c r="E364" s="38" t="s">
        <v>3327</v>
      </c>
      <c r="F364" s="45"/>
      <c r="G364" s="45"/>
      <c r="H364" s="45"/>
      <c r="I364" s="45"/>
      <c r="J364" s="47"/>
    </row>
    <row r="365">
      <c r="A365" s="36" t="s">
        <v>458</v>
      </c>
      <c r="B365" s="36">
        <v>89</v>
      </c>
      <c r="C365" s="37" t="s">
        <v>3328</v>
      </c>
      <c r="D365" s="36" t="s">
        <v>460</v>
      </c>
      <c r="E365" s="38" t="s">
        <v>3329</v>
      </c>
      <c r="F365" s="39" t="s">
        <v>751</v>
      </c>
      <c r="G365" s="40">
        <v>8</v>
      </c>
      <c r="H365" s="41">
        <v>0</v>
      </c>
      <c r="I365" s="42">
        <f>ROUND(G365*H365,P4)</f>
        <v>0</v>
      </c>
      <c r="J365" s="39" t="s">
        <v>1884</v>
      </c>
      <c r="O365" s="43">
        <f>I365*0.21</f>
        <v>0</v>
      </c>
      <c r="P365">
        <v>3</v>
      </c>
    </row>
    <row r="366">
      <c r="A366" s="36" t="s">
        <v>464</v>
      </c>
      <c r="B366" s="44"/>
      <c r="C366" s="45"/>
      <c r="D366" s="45"/>
      <c r="E366" s="46" t="s">
        <v>460</v>
      </c>
      <c r="F366" s="45"/>
      <c r="G366" s="45"/>
      <c r="H366" s="45"/>
      <c r="I366" s="45"/>
      <c r="J366" s="47"/>
    </row>
    <row r="367" ht="30">
      <c r="A367" s="36" t="s">
        <v>465</v>
      </c>
      <c r="B367" s="44"/>
      <c r="C367" s="45"/>
      <c r="D367" s="45"/>
      <c r="E367" s="48" t="s">
        <v>3326</v>
      </c>
      <c r="F367" s="45"/>
      <c r="G367" s="45"/>
      <c r="H367" s="45"/>
      <c r="I367" s="45"/>
      <c r="J367" s="47"/>
    </row>
    <row r="368" ht="180">
      <c r="A368" s="36" t="s">
        <v>467</v>
      </c>
      <c r="B368" s="44"/>
      <c r="C368" s="45"/>
      <c r="D368" s="45"/>
      <c r="E368" s="38" t="s">
        <v>1885</v>
      </c>
      <c r="F368" s="45"/>
      <c r="G368" s="45"/>
      <c r="H368" s="45"/>
      <c r="I368" s="45"/>
      <c r="J368" s="47"/>
    </row>
    <row r="369">
      <c r="A369" s="36" t="s">
        <v>458</v>
      </c>
      <c r="B369" s="36">
        <v>90</v>
      </c>
      <c r="C369" s="37" t="s">
        <v>3330</v>
      </c>
      <c r="D369" s="36" t="s">
        <v>460</v>
      </c>
      <c r="E369" s="38" t="s">
        <v>3331</v>
      </c>
      <c r="F369" s="39" t="s">
        <v>751</v>
      </c>
      <c r="G369" s="40">
        <v>8</v>
      </c>
      <c r="H369" s="41">
        <v>0</v>
      </c>
      <c r="I369" s="42">
        <f>ROUND(G369*H369,P4)</f>
        <v>0</v>
      </c>
      <c r="J369" s="39" t="s">
        <v>1884</v>
      </c>
      <c r="O369" s="43">
        <f>I369*0.21</f>
        <v>0</v>
      </c>
      <c r="P369">
        <v>3</v>
      </c>
    </row>
    <row r="370">
      <c r="A370" s="36" t="s">
        <v>464</v>
      </c>
      <c r="B370" s="44"/>
      <c r="C370" s="45"/>
      <c r="D370" s="45"/>
      <c r="E370" s="46" t="s">
        <v>460</v>
      </c>
      <c r="F370" s="45"/>
      <c r="G370" s="45"/>
      <c r="H370" s="45"/>
      <c r="I370" s="45"/>
      <c r="J370" s="47"/>
    </row>
    <row r="371" ht="30">
      <c r="A371" s="36" t="s">
        <v>465</v>
      </c>
      <c r="B371" s="44"/>
      <c r="C371" s="45"/>
      <c r="D371" s="45"/>
      <c r="E371" s="48" t="s">
        <v>3242</v>
      </c>
      <c r="F371" s="45"/>
      <c r="G371" s="45"/>
      <c r="H371" s="45"/>
      <c r="I371" s="45"/>
      <c r="J371" s="47"/>
    </row>
    <row r="372" ht="165">
      <c r="A372" s="36" t="s">
        <v>467</v>
      </c>
      <c r="B372" s="44"/>
      <c r="C372" s="45"/>
      <c r="D372" s="45"/>
      <c r="E372" s="38" t="s">
        <v>3228</v>
      </c>
      <c r="F372" s="45"/>
      <c r="G372" s="45"/>
      <c r="H372" s="45"/>
      <c r="I372" s="45"/>
      <c r="J372" s="47"/>
    </row>
    <row r="373" ht="30">
      <c r="A373" s="36" t="s">
        <v>458</v>
      </c>
      <c r="B373" s="36">
        <v>91</v>
      </c>
      <c r="C373" s="37" t="s">
        <v>3332</v>
      </c>
      <c r="D373" s="36" t="s">
        <v>460</v>
      </c>
      <c r="E373" s="38" t="s">
        <v>3333</v>
      </c>
      <c r="F373" s="39" t="s">
        <v>3334</v>
      </c>
      <c r="G373" s="40">
        <v>3</v>
      </c>
      <c r="H373" s="41">
        <v>0</v>
      </c>
      <c r="I373" s="42">
        <f>ROUND(G373*H373,P4)</f>
        <v>0</v>
      </c>
      <c r="J373" s="39" t="s">
        <v>975</v>
      </c>
      <c r="O373" s="43">
        <f>I373*0.21</f>
        <v>0</v>
      </c>
      <c r="P373">
        <v>3</v>
      </c>
    </row>
    <row r="374">
      <c r="A374" s="36" t="s">
        <v>464</v>
      </c>
      <c r="B374" s="44"/>
      <c r="C374" s="45"/>
      <c r="D374" s="45"/>
      <c r="E374" s="46" t="s">
        <v>460</v>
      </c>
      <c r="F374" s="45"/>
      <c r="G374" s="45"/>
      <c r="H374" s="45"/>
      <c r="I374" s="45"/>
      <c r="J374" s="47"/>
    </row>
    <row r="375" ht="30">
      <c r="A375" s="36" t="s">
        <v>465</v>
      </c>
      <c r="B375" s="44"/>
      <c r="C375" s="45"/>
      <c r="D375" s="45"/>
      <c r="E375" s="48" t="s">
        <v>3160</v>
      </c>
      <c r="F375" s="45"/>
      <c r="G375" s="45"/>
      <c r="H375" s="45"/>
      <c r="I375" s="45"/>
      <c r="J375" s="47"/>
    </row>
    <row r="376">
      <c r="A376" s="36" t="s">
        <v>467</v>
      </c>
      <c r="B376" s="44"/>
      <c r="C376" s="45"/>
      <c r="D376" s="45"/>
      <c r="E376" s="38" t="s">
        <v>3130</v>
      </c>
      <c r="F376" s="45"/>
      <c r="G376" s="45"/>
      <c r="H376" s="45"/>
      <c r="I376" s="45"/>
      <c r="J376" s="47"/>
    </row>
    <row r="377" ht="30">
      <c r="A377" s="36" t="s">
        <v>458</v>
      </c>
      <c r="B377" s="36">
        <v>92</v>
      </c>
      <c r="C377" s="37" t="s">
        <v>3335</v>
      </c>
      <c r="D377" s="36" t="s">
        <v>460</v>
      </c>
      <c r="E377" s="38" t="s">
        <v>3336</v>
      </c>
      <c r="F377" s="39" t="s">
        <v>3334</v>
      </c>
      <c r="G377" s="40">
        <v>3</v>
      </c>
      <c r="H377" s="41">
        <v>0</v>
      </c>
      <c r="I377" s="42">
        <f>ROUND(G377*H377,P4)</f>
        <v>0</v>
      </c>
      <c r="J377" s="39" t="s">
        <v>975</v>
      </c>
      <c r="O377" s="43">
        <f>I377*0.21</f>
        <v>0</v>
      </c>
      <c r="P377">
        <v>3</v>
      </c>
    </row>
    <row r="378">
      <c r="A378" s="36" t="s">
        <v>464</v>
      </c>
      <c r="B378" s="44"/>
      <c r="C378" s="45"/>
      <c r="D378" s="45"/>
      <c r="E378" s="46" t="s">
        <v>460</v>
      </c>
      <c r="F378" s="45"/>
      <c r="G378" s="45"/>
      <c r="H378" s="45"/>
      <c r="I378" s="45"/>
      <c r="J378" s="47"/>
    </row>
    <row r="379" ht="30">
      <c r="A379" s="36" t="s">
        <v>465</v>
      </c>
      <c r="B379" s="44"/>
      <c r="C379" s="45"/>
      <c r="D379" s="45"/>
      <c r="E379" s="48" t="s">
        <v>3160</v>
      </c>
      <c r="F379" s="45"/>
      <c r="G379" s="45"/>
      <c r="H379" s="45"/>
      <c r="I379" s="45"/>
      <c r="J379" s="47"/>
    </row>
    <row r="380">
      <c r="A380" s="36" t="s">
        <v>467</v>
      </c>
      <c r="B380" s="44"/>
      <c r="C380" s="45"/>
      <c r="D380" s="45"/>
      <c r="E380" s="38" t="s">
        <v>3130</v>
      </c>
      <c r="F380" s="45"/>
      <c r="G380" s="45"/>
      <c r="H380" s="45"/>
      <c r="I380" s="45"/>
      <c r="J380" s="47"/>
    </row>
    <row r="381" ht="30">
      <c r="A381" s="36" t="s">
        <v>458</v>
      </c>
      <c r="B381" s="36">
        <v>93</v>
      </c>
      <c r="C381" s="37" t="s">
        <v>3337</v>
      </c>
      <c r="D381" s="36" t="s">
        <v>460</v>
      </c>
      <c r="E381" s="38" t="s">
        <v>3338</v>
      </c>
      <c r="F381" s="39" t="s">
        <v>3334</v>
      </c>
      <c r="G381" s="40">
        <v>3</v>
      </c>
      <c r="H381" s="41">
        <v>0</v>
      </c>
      <c r="I381" s="42">
        <f>ROUND(G381*H381,P4)</f>
        <v>0</v>
      </c>
      <c r="J381" s="39" t="s">
        <v>975</v>
      </c>
      <c r="O381" s="43">
        <f>I381*0.21</f>
        <v>0</v>
      </c>
      <c r="P381">
        <v>3</v>
      </c>
    </row>
    <row r="382">
      <c r="A382" s="36" t="s">
        <v>464</v>
      </c>
      <c r="B382" s="44"/>
      <c r="C382" s="45"/>
      <c r="D382" s="45"/>
      <c r="E382" s="46" t="s">
        <v>460</v>
      </c>
      <c r="F382" s="45"/>
      <c r="G382" s="45"/>
      <c r="H382" s="45"/>
      <c r="I382" s="45"/>
      <c r="J382" s="47"/>
    </row>
    <row r="383" ht="30">
      <c r="A383" s="36" t="s">
        <v>465</v>
      </c>
      <c r="B383" s="44"/>
      <c r="C383" s="45"/>
      <c r="D383" s="45"/>
      <c r="E383" s="48" t="s">
        <v>3160</v>
      </c>
      <c r="F383" s="45"/>
      <c r="G383" s="45"/>
      <c r="H383" s="45"/>
      <c r="I383" s="45"/>
      <c r="J383" s="47"/>
    </row>
    <row r="384">
      <c r="A384" s="36" t="s">
        <v>467</v>
      </c>
      <c r="B384" s="44"/>
      <c r="C384" s="45"/>
      <c r="D384" s="45"/>
      <c r="E384" s="38" t="s">
        <v>3130</v>
      </c>
      <c r="F384" s="45"/>
      <c r="G384" s="45"/>
      <c r="H384" s="45"/>
      <c r="I384" s="45"/>
      <c r="J384" s="47"/>
    </row>
    <row r="385">
      <c r="A385" s="36" t="s">
        <v>458</v>
      </c>
      <c r="B385" s="36">
        <v>94</v>
      </c>
      <c r="C385" s="37" t="s">
        <v>3339</v>
      </c>
      <c r="D385" s="36" t="s">
        <v>460</v>
      </c>
      <c r="E385" s="38" t="s">
        <v>3340</v>
      </c>
      <c r="F385" s="39" t="s">
        <v>751</v>
      </c>
      <c r="G385" s="40">
        <v>3</v>
      </c>
      <c r="H385" s="41">
        <v>0</v>
      </c>
      <c r="I385" s="42">
        <f>ROUND(G385*H385,P4)</f>
        <v>0</v>
      </c>
      <c r="J385" s="39" t="s">
        <v>975</v>
      </c>
      <c r="O385" s="43">
        <f>I385*0.21</f>
        <v>0</v>
      </c>
      <c r="P385">
        <v>3</v>
      </c>
    </row>
    <row r="386">
      <c r="A386" s="36" t="s">
        <v>464</v>
      </c>
      <c r="B386" s="44"/>
      <c r="C386" s="45"/>
      <c r="D386" s="45"/>
      <c r="E386" s="46" t="s">
        <v>460</v>
      </c>
      <c r="F386" s="45"/>
      <c r="G386" s="45"/>
      <c r="H386" s="45"/>
      <c r="I386" s="45"/>
      <c r="J386" s="47"/>
    </row>
    <row r="387" ht="30">
      <c r="A387" s="36" t="s">
        <v>465</v>
      </c>
      <c r="B387" s="44"/>
      <c r="C387" s="45"/>
      <c r="D387" s="45"/>
      <c r="E387" s="48" t="s">
        <v>3160</v>
      </c>
      <c r="F387" s="45"/>
      <c r="G387" s="45"/>
      <c r="H387" s="45"/>
      <c r="I387" s="45"/>
      <c r="J387" s="47"/>
    </row>
    <row r="388">
      <c r="A388" s="36" t="s">
        <v>467</v>
      </c>
      <c r="B388" s="44"/>
      <c r="C388" s="45"/>
      <c r="D388" s="45"/>
      <c r="E388" s="38" t="s">
        <v>3130</v>
      </c>
      <c r="F388" s="45"/>
      <c r="G388" s="45"/>
      <c r="H388" s="45"/>
      <c r="I388" s="45"/>
      <c r="J388" s="47"/>
    </row>
    <row r="389">
      <c r="A389" s="36" t="s">
        <v>458</v>
      </c>
      <c r="B389" s="36">
        <v>95</v>
      </c>
      <c r="C389" s="37" t="s">
        <v>3341</v>
      </c>
      <c r="D389" s="36" t="s">
        <v>460</v>
      </c>
      <c r="E389" s="38" t="s">
        <v>3342</v>
      </c>
      <c r="F389" s="39" t="s">
        <v>751</v>
      </c>
      <c r="G389" s="40">
        <v>36</v>
      </c>
      <c r="H389" s="41">
        <v>0</v>
      </c>
      <c r="I389" s="42">
        <f>ROUND(G389*H389,P4)</f>
        <v>0</v>
      </c>
      <c r="J389" s="39" t="s">
        <v>975</v>
      </c>
      <c r="O389" s="43">
        <f>I389*0.21</f>
        <v>0</v>
      </c>
      <c r="P389">
        <v>3</v>
      </c>
    </row>
    <row r="390">
      <c r="A390" s="36" t="s">
        <v>464</v>
      </c>
      <c r="B390" s="44"/>
      <c r="C390" s="45"/>
      <c r="D390" s="45"/>
      <c r="E390" s="46" t="s">
        <v>460</v>
      </c>
      <c r="F390" s="45"/>
      <c r="G390" s="45"/>
      <c r="H390" s="45"/>
      <c r="I390" s="45"/>
      <c r="J390" s="47"/>
    </row>
    <row r="391" ht="30">
      <c r="A391" s="36" t="s">
        <v>465</v>
      </c>
      <c r="B391" s="44"/>
      <c r="C391" s="45"/>
      <c r="D391" s="45"/>
      <c r="E391" s="48" t="s">
        <v>3343</v>
      </c>
      <c r="F391" s="45"/>
      <c r="G391" s="45"/>
      <c r="H391" s="45"/>
      <c r="I391" s="45"/>
      <c r="J391" s="47"/>
    </row>
    <row r="392">
      <c r="A392" s="36" t="s">
        <v>467</v>
      </c>
      <c r="B392" s="44"/>
      <c r="C392" s="45"/>
      <c r="D392" s="45"/>
      <c r="E392" s="38" t="s">
        <v>3130</v>
      </c>
      <c r="F392" s="45"/>
      <c r="G392" s="45"/>
      <c r="H392" s="45"/>
      <c r="I392" s="45"/>
      <c r="J392" s="47"/>
    </row>
    <row r="393">
      <c r="A393" s="36" t="s">
        <v>458</v>
      </c>
      <c r="B393" s="36">
        <v>96</v>
      </c>
      <c r="C393" s="37" t="s">
        <v>3344</v>
      </c>
      <c r="D393" s="36" t="s">
        <v>460</v>
      </c>
      <c r="E393" s="38" t="s">
        <v>3345</v>
      </c>
      <c r="F393" s="39" t="s">
        <v>3309</v>
      </c>
      <c r="G393" s="40">
        <v>12</v>
      </c>
      <c r="H393" s="41">
        <v>0</v>
      </c>
      <c r="I393" s="42">
        <f>ROUND(G393*H393,P4)</f>
        <v>0</v>
      </c>
      <c r="J393" s="39" t="s">
        <v>975</v>
      </c>
      <c r="O393" s="43">
        <f>I393*0.21</f>
        <v>0</v>
      </c>
      <c r="P393">
        <v>3</v>
      </c>
    </row>
    <row r="394">
      <c r="A394" s="36" t="s">
        <v>464</v>
      </c>
      <c r="B394" s="44"/>
      <c r="C394" s="45"/>
      <c r="D394" s="45"/>
      <c r="E394" s="46" t="s">
        <v>460</v>
      </c>
      <c r="F394" s="45"/>
      <c r="G394" s="45"/>
      <c r="H394" s="45"/>
      <c r="I394" s="45"/>
      <c r="J394" s="47"/>
    </row>
    <row r="395" ht="30">
      <c r="A395" s="36" t="s">
        <v>465</v>
      </c>
      <c r="B395" s="44"/>
      <c r="C395" s="45"/>
      <c r="D395" s="45"/>
      <c r="E395" s="48" t="s">
        <v>3346</v>
      </c>
      <c r="F395" s="45"/>
      <c r="G395" s="45"/>
      <c r="H395" s="45"/>
      <c r="I395" s="45"/>
      <c r="J395" s="47"/>
    </row>
    <row r="396">
      <c r="A396" s="36" t="s">
        <v>467</v>
      </c>
      <c r="B396" s="44"/>
      <c r="C396" s="45"/>
      <c r="D396" s="45"/>
      <c r="E396" s="38" t="s">
        <v>3130</v>
      </c>
      <c r="F396" s="45"/>
      <c r="G396" s="45"/>
      <c r="H396" s="45"/>
      <c r="I396" s="45"/>
      <c r="J396" s="47"/>
    </row>
    <row r="397">
      <c r="A397" s="36" t="s">
        <v>458</v>
      </c>
      <c r="B397" s="36">
        <v>97</v>
      </c>
      <c r="C397" s="37" t="s">
        <v>3347</v>
      </c>
      <c r="D397" s="36" t="s">
        <v>460</v>
      </c>
      <c r="E397" s="38" t="s">
        <v>3348</v>
      </c>
      <c r="F397" s="39" t="s">
        <v>751</v>
      </c>
      <c r="G397" s="40">
        <v>3</v>
      </c>
      <c r="H397" s="41">
        <v>0</v>
      </c>
      <c r="I397" s="42">
        <f>ROUND(G397*H397,P4)</f>
        <v>0</v>
      </c>
      <c r="J397" s="39" t="s">
        <v>975</v>
      </c>
      <c r="O397" s="43">
        <f>I397*0.21</f>
        <v>0</v>
      </c>
      <c r="P397">
        <v>3</v>
      </c>
    </row>
    <row r="398">
      <c r="A398" s="36" t="s">
        <v>464</v>
      </c>
      <c r="B398" s="44"/>
      <c r="C398" s="45"/>
      <c r="D398" s="45"/>
      <c r="E398" s="46" t="s">
        <v>460</v>
      </c>
      <c r="F398" s="45"/>
      <c r="G398" s="45"/>
      <c r="H398" s="45"/>
      <c r="I398" s="45"/>
      <c r="J398" s="47"/>
    </row>
    <row r="399" ht="30">
      <c r="A399" s="36" t="s">
        <v>465</v>
      </c>
      <c r="B399" s="44"/>
      <c r="C399" s="45"/>
      <c r="D399" s="45"/>
      <c r="E399" s="48" t="s">
        <v>3160</v>
      </c>
      <c r="F399" s="45"/>
      <c r="G399" s="45"/>
      <c r="H399" s="45"/>
      <c r="I399" s="45"/>
      <c r="J399" s="47"/>
    </row>
    <row r="400">
      <c r="A400" s="36" t="s">
        <v>467</v>
      </c>
      <c r="B400" s="44"/>
      <c r="C400" s="45"/>
      <c r="D400" s="45"/>
      <c r="E400" s="38" t="s">
        <v>3130</v>
      </c>
      <c r="F400" s="45"/>
      <c r="G400" s="45"/>
      <c r="H400" s="45"/>
      <c r="I400" s="45"/>
      <c r="J400" s="47"/>
    </row>
    <row r="401">
      <c r="A401" s="36" t="s">
        <v>458</v>
      </c>
      <c r="B401" s="36">
        <v>98</v>
      </c>
      <c r="C401" s="37" t="s">
        <v>3349</v>
      </c>
      <c r="D401" s="36" t="s">
        <v>460</v>
      </c>
      <c r="E401" s="38" t="s">
        <v>3350</v>
      </c>
      <c r="F401" s="39" t="s">
        <v>3334</v>
      </c>
      <c r="G401" s="40">
        <v>1</v>
      </c>
      <c r="H401" s="41">
        <v>0</v>
      </c>
      <c r="I401" s="42">
        <f>ROUND(G401*H401,P4)</f>
        <v>0</v>
      </c>
      <c r="J401" s="39" t="s">
        <v>975</v>
      </c>
      <c r="O401" s="43">
        <f>I401*0.21</f>
        <v>0</v>
      </c>
      <c r="P401">
        <v>3</v>
      </c>
    </row>
    <row r="402">
      <c r="A402" s="36" t="s">
        <v>464</v>
      </c>
      <c r="B402" s="44"/>
      <c r="C402" s="45"/>
      <c r="D402" s="45"/>
      <c r="E402" s="46" t="s">
        <v>460</v>
      </c>
      <c r="F402" s="45"/>
      <c r="G402" s="45"/>
      <c r="H402" s="45"/>
      <c r="I402" s="45"/>
      <c r="J402" s="47"/>
    </row>
    <row r="403" ht="30">
      <c r="A403" s="36" t="s">
        <v>465</v>
      </c>
      <c r="B403" s="44"/>
      <c r="C403" s="45"/>
      <c r="D403" s="45"/>
      <c r="E403" s="48" t="s">
        <v>3164</v>
      </c>
      <c r="F403" s="45"/>
      <c r="G403" s="45"/>
      <c r="H403" s="45"/>
      <c r="I403" s="45"/>
      <c r="J403" s="47"/>
    </row>
    <row r="404">
      <c r="A404" s="36" t="s">
        <v>467</v>
      </c>
      <c r="B404" s="44"/>
      <c r="C404" s="45"/>
      <c r="D404" s="45"/>
      <c r="E404" s="38" t="s">
        <v>3130</v>
      </c>
      <c r="F404" s="45"/>
      <c r="G404" s="45"/>
      <c r="H404" s="45"/>
      <c r="I404" s="45"/>
      <c r="J404" s="47"/>
    </row>
    <row r="405" ht="30">
      <c r="A405" s="36" t="s">
        <v>458</v>
      </c>
      <c r="B405" s="36">
        <v>99</v>
      </c>
      <c r="C405" s="37" t="s">
        <v>3351</v>
      </c>
      <c r="D405" s="36" t="s">
        <v>460</v>
      </c>
      <c r="E405" s="38" t="s">
        <v>3352</v>
      </c>
      <c r="F405" s="39" t="s">
        <v>3334</v>
      </c>
      <c r="G405" s="40">
        <v>1</v>
      </c>
      <c r="H405" s="41">
        <v>0</v>
      </c>
      <c r="I405" s="42">
        <f>ROUND(G405*H405,P4)</f>
        <v>0</v>
      </c>
      <c r="J405" s="39" t="s">
        <v>975</v>
      </c>
      <c r="O405" s="43">
        <f>I405*0.21</f>
        <v>0</v>
      </c>
      <c r="P405">
        <v>3</v>
      </c>
    </row>
    <row r="406">
      <c r="A406" s="36" t="s">
        <v>464</v>
      </c>
      <c r="B406" s="44"/>
      <c r="C406" s="45"/>
      <c r="D406" s="45"/>
      <c r="E406" s="46" t="s">
        <v>460</v>
      </c>
      <c r="F406" s="45"/>
      <c r="G406" s="45"/>
      <c r="H406" s="45"/>
      <c r="I406" s="45"/>
      <c r="J406" s="47"/>
    </row>
    <row r="407" ht="30">
      <c r="A407" s="36" t="s">
        <v>465</v>
      </c>
      <c r="B407" s="44"/>
      <c r="C407" s="45"/>
      <c r="D407" s="45"/>
      <c r="E407" s="48" t="s">
        <v>3164</v>
      </c>
      <c r="F407" s="45"/>
      <c r="G407" s="45"/>
      <c r="H407" s="45"/>
      <c r="I407" s="45"/>
      <c r="J407" s="47"/>
    </row>
    <row r="408">
      <c r="A408" s="36" t="s">
        <v>467</v>
      </c>
      <c r="B408" s="44"/>
      <c r="C408" s="45"/>
      <c r="D408" s="45"/>
      <c r="E408" s="38" t="s">
        <v>3130</v>
      </c>
      <c r="F408" s="45"/>
      <c r="G408" s="45"/>
      <c r="H408" s="45"/>
      <c r="I408" s="45"/>
      <c r="J408" s="47"/>
    </row>
    <row r="409">
      <c r="A409" s="36" t="s">
        <v>458</v>
      </c>
      <c r="B409" s="36">
        <v>100</v>
      </c>
      <c r="C409" s="37" t="s">
        <v>3353</v>
      </c>
      <c r="D409" s="36" t="s">
        <v>460</v>
      </c>
      <c r="E409" s="38" t="s">
        <v>3354</v>
      </c>
      <c r="F409" s="39" t="s">
        <v>3334</v>
      </c>
      <c r="G409" s="40">
        <v>1</v>
      </c>
      <c r="H409" s="41">
        <v>0</v>
      </c>
      <c r="I409" s="42">
        <f>ROUND(G409*H409,P4)</f>
        <v>0</v>
      </c>
      <c r="J409" s="39" t="s">
        <v>975</v>
      </c>
      <c r="O409" s="43">
        <f>I409*0.21</f>
        <v>0</v>
      </c>
      <c r="P409">
        <v>3</v>
      </c>
    </row>
    <row r="410">
      <c r="A410" s="36" t="s">
        <v>464</v>
      </c>
      <c r="B410" s="44"/>
      <c r="C410" s="45"/>
      <c r="D410" s="45"/>
      <c r="E410" s="46" t="s">
        <v>460</v>
      </c>
      <c r="F410" s="45"/>
      <c r="G410" s="45"/>
      <c r="H410" s="45"/>
      <c r="I410" s="45"/>
      <c r="J410" s="47"/>
    </row>
    <row r="411" ht="30">
      <c r="A411" s="36" t="s">
        <v>465</v>
      </c>
      <c r="B411" s="44"/>
      <c r="C411" s="45"/>
      <c r="D411" s="45"/>
      <c r="E411" s="48" t="s">
        <v>3164</v>
      </c>
      <c r="F411" s="45"/>
      <c r="G411" s="45"/>
      <c r="H411" s="45"/>
      <c r="I411" s="45"/>
      <c r="J411" s="47"/>
    </row>
    <row r="412">
      <c r="A412" s="36" t="s">
        <v>467</v>
      </c>
      <c r="B412" s="44"/>
      <c r="C412" s="45"/>
      <c r="D412" s="45"/>
      <c r="E412" s="38" t="s">
        <v>3130</v>
      </c>
      <c r="F412" s="45"/>
      <c r="G412" s="45"/>
      <c r="H412" s="45"/>
      <c r="I412" s="45"/>
      <c r="J412" s="47"/>
    </row>
    <row r="413">
      <c r="A413" s="36" t="s">
        <v>458</v>
      </c>
      <c r="B413" s="36">
        <v>101</v>
      </c>
      <c r="C413" s="37" t="s">
        <v>3355</v>
      </c>
      <c r="D413" s="36" t="s">
        <v>460</v>
      </c>
      <c r="E413" s="38" t="s">
        <v>3356</v>
      </c>
      <c r="F413" s="39" t="s">
        <v>553</v>
      </c>
      <c r="G413" s="40">
        <v>72</v>
      </c>
      <c r="H413" s="41">
        <v>0</v>
      </c>
      <c r="I413" s="42">
        <f>ROUND(G413*H413,P4)</f>
        <v>0</v>
      </c>
      <c r="J413" s="39" t="s">
        <v>975</v>
      </c>
      <c r="O413" s="43">
        <f>I413*0.21</f>
        <v>0</v>
      </c>
      <c r="P413">
        <v>3</v>
      </c>
    </row>
    <row r="414">
      <c r="A414" s="36" t="s">
        <v>464</v>
      </c>
      <c r="B414" s="44"/>
      <c r="C414" s="45"/>
      <c r="D414" s="45"/>
      <c r="E414" s="46" t="s">
        <v>460</v>
      </c>
      <c r="F414" s="45"/>
      <c r="G414" s="45"/>
      <c r="H414" s="45"/>
      <c r="I414" s="45"/>
      <c r="J414" s="47"/>
    </row>
    <row r="415" ht="30">
      <c r="A415" s="36" t="s">
        <v>465</v>
      </c>
      <c r="B415" s="44"/>
      <c r="C415" s="45"/>
      <c r="D415" s="45"/>
      <c r="E415" s="48" t="s">
        <v>3357</v>
      </c>
      <c r="F415" s="45"/>
      <c r="G415" s="45"/>
      <c r="H415" s="45"/>
      <c r="I415" s="45"/>
      <c r="J415" s="47"/>
    </row>
    <row r="416">
      <c r="A416" s="36" t="s">
        <v>467</v>
      </c>
      <c r="B416" s="44"/>
      <c r="C416" s="45"/>
      <c r="D416" s="45"/>
      <c r="E416" s="38" t="s">
        <v>3130</v>
      </c>
      <c r="F416" s="45"/>
      <c r="G416" s="45"/>
      <c r="H416" s="45"/>
      <c r="I416" s="45"/>
      <c r="J416" s="47"/>
    </row>
    <row r="417">
      <c r="A417" s="36" t="s">
        <v>458</v>
      </c>
      <c r="B417" s="36">
        <v>102</v>
      </c>
      <c r="C417" s="37" t="s">
        <v>3358</v>
      </c>
      <c r="D417" s="36" t="s">
        <v>460</v>
      </c>
      <c r="E417" s="38" t="s">
        <v>3359</v>
      </c>
      <c r="F417" s="39" t="s">
        <v>751</v>
      </c>
      <c r="G417" s="40">
        <v>3</v>
      </c>
      <c r="H417" s="41">
        <v>0</v>
      </c>
      <c r="I417" s="42">
        <f>ROUND(G417*H417,P4)</f>
        <v>0</v>
      </c>
      <c r="J417" s="39" t="s">
        <v>975</v>
      </c>
      <c r="O417" s="43">
        <f>I417*0.21</f>
        <v>0</v>
      </c>
      <c r="P417">
        <v>3</v>
      </c>
    </row>
    <row r="418">
      <c r="A418" s="36" t="s">
        <v>464</v>
      </c>
      <c r="B418" s="44"/>
      <c r="C418" s="45"/>
      <c r="D418" s="45"/>
      <c r="E418" s="46" t="s">
        <v>460</v>
      </c>
      <c r="F418" s="45"/>
      <c r="G418" s="45"/>
      <c r="H418" s="45"/>
      <c r="I418" s="45"/>
      <c r="J418" s="47"/>
    </row>
    <row r="419" ht="30">
      <c r="A419" s="36" t="s">
        <v>465</v>
      </c>
      <c r="B419" s="44"/>
      <c r="C419" s="45"/>
      <c r="D419" s="45"/>
      <c r="E419" s="48" t="s">
        <v>3160</v>
      </c>
      <c r="F419" s="45"/>
      <c r="G419" s="45"/>
      <c r="H419" s="45"/>
      <c r="I419" s="45"/>
      <c r="J419" s="47"/>
    </row>
    <row r="420">
      <c r="A420" s="36" t="s">
        <v>467</v>
      </c>
      <c r="B420" s="44"/>
      <c r="C420" s="45"/>
      <c r="D420" s="45"/>
      <c r="E420" s="38" t="s">
        <v>3130</v>
      </c>
      <c r="F420" s="45"/>
      <c r="G420" s="45"/>
      <c r="H420" s="45"/>
      <c r="I420" s="45"/>
      <c r="J420" s="47"/>
    </row>
    <row r="421">
      <c r="A421" s="30" t="s">
        <v>455</v>
      </c>
      <c r="B421" s="31"/>
      <c r="C421" s="32" t="s">
        <v>3360</v>
      </c>
      <c r="D421" s="33"/>
      <c r="E421" s="30" t="s">
        <v>3361</v>
      </c>
      <c r="F421" s="33"/>
      <c r="G421" s="33"/>
      <c r="H421" s="33"/>
      <c r="I421" s="34">
        <f>SUMIFS(I422:I453,A422:A453,"P")</f>
        <v>0</v>
      </c>
      <c r="J421" s="35"/>
    </row>
    <row r="422">
      <c r="A422" s="36" t="s">
        <v>458</v>
      </c>
      <c r="B422" s="36">
        <v>103</v>
      </c>
      <c r="C422" s="37" t="s">
        <v>3362</v>
      </c>
      <c r="D422" s="36" t="s">
        <v>460</v>
      </c>
      <c r="E422" s="38" t="s">
        <v>3363</v>
      </c>
      <c r="F422" s="39" t="s">
        <v>751</v>
      </c>
      <c r="G422" s="40">
        <v>3</v>
      </c>
      <c r="H422" s="41">
        <v>0</v>
      </c>
      <c r="I422" s="42">
        <f>ROUND(G422*H422,P4)</f>
        <v>0</v>
      </c>
      <c r="J422" s="39" t="s">
        <v>1884</v>
      </c>
      <c r="O422" s="43">
        <f>I422*0.21</f>
        <v>0</v>
      </c>
      <c r="P422">
        <v>3</v>
      </c>
    </row>
    <row r="423">
      <c r="A423" s="36" t="s">
        <v>464</v>
      </c>
      <c r="B423" s="44"/>
      <c r="C423" s="45"/>
      <c r="D423" s="45"/>
      <c r="E423" s="46" t="s">
        <v>460</v>
      </c>
      <c r="F423" s="45"/>
      <c r="G423" s="45"/>
      <c r="H423" s="45"/>
      <c r="I423" s="45"/>
      <c r="J423" s="47"/>
    </row>
    <row r="424" ht="30">
      <c r="A424" s="36" t="s">
        <v>465</v>
      </c>
      <c r="B424" s="44"/>
      <c r="C424" s="45"/>
      <c r="D424" s="45"/>
      <c r="E424" s="48" t="s">
        <v>3160</v>
      </c>
      <c r="F424" s="45"/>
      <c r="G424" s="45"/>
      <c r="H424" s="45"/>
      <c r="I424" s="45"/>
      <c r="J424" s="47"/>
    </row>
    <row r="425" ht="210">
      <c r="A425" s="36" t="s">
        <v>467</v>
      </c>
      <c r="B425" s="44"/>
      <c r="C425" s="45"/>
      <c r="D425" s="45"/>
      <c r="E425" s="38" t="s">
        <v>3271</v>
      </c>
      <c r="F425" s="45"/>
      <c r="G425" s="45"/>
      <c r="H425" s="45"/>
      <c r="I425" s="45"/>
      <c r="J425" s="47"/>
    </row>
    <row r="426" ht="30">
      <c r="A426" s="36" t="s">
        <v>458</v>
      </c>
      <c r="B426" s="36">
        <v>104</v>
      </c>
      <c r="C426" s="37" t="s">
        <v>3364</v>
      </c>
      <c r="D426" s="36" t="s">
        <v>460</v>
      </c>
      <c r="E426" s="38" t="s">
        <v>3365</v>
      </c>
      <c r="F426" s="39" t="s">
        <v>751</v>
      </c>
      <c r="G426" s="40">
        <v>3</v>
      </c>
      <c r="H426" s="41">
        <v>0</v>
      </c>
      <c r="I426" s="42">
        <f>ROUND(G426*H426,P4)</f>
        <v>0</v>
      </c>
      <c r="J426" s="39" t="s">
        <v>1884</v>
      </c>
      <c r="O426" s="43">
        <f>I426*0.21</f>
        <v>0</v>
      </c>
      <c r="P426">
        <v>3</v>
      </c>
    </row>
    <row r="427">
      <c r="A427" s="36" t="s">
        <v>464</v>
      </c>
      <c r="B427" s="44"/>
      <c r="C427" s="45"/>
      <c r="D427" s="45"/>
      <c r="E427" s="46" t="s">
        <v>460</v>
      </c>
      <c r="F427" s="45"/>
      <c r="G427" s="45"/>
      <c r="H427" s="45"/>
      <c r="I427" s="45"/>
      <c r="J427" s="47"/>
    </row>
    <row r="428" ht="30">
      <c r="A428" s="36" t="s">
        <v>465</v>
      </c>
      <c r="B428" s="44"/>
      <c r="C428" s="45"/>
      <c r="D428" s="45"/>
      <c r="E428" s="48" t="s">
        <v>3160</v>
      </c>
      <c r="F428" s="45"/>
      <c r="G428" s="45"/>
      <c r="H428" s="45"/>
      <c r="I428" s="45"/>
      <c r="J428" s="47"/>
    </row>
    <row r="429" ht="210">
      <c r="A429" s="36" t="s">
        <v>467</v>
      </c>
      <c r="B429" s="44"/>
      <c r="C429" s="45"/>
      <c r="D429" s="45"/>
      <c r="E429" s="38" t="s">
        <v>3271</v>
      </c>
      <c r="F429" s="45"/>
      <c r="G429" s="45"/>
      <c r="H429" s="45"/>
      <c r="I429" s="45"/>
      <c r="J429" s="47"/>
    </row>
    <row r="430">
      <c r="A430" s="36" t="s">
        <v>458</v>
      </c>
      <c r="B430" s="36">
        <v>105</v>
      </c>
      <c r="C430" s="37" t="s">
        <v>3366</v>
      </c>
      <c r="D430" s="36" t="s">
        <v>460</v>
      </c>
      <c r="E430" s="38" t="s">
        <v>3367</v>
      </c>
      <c r="F430" s="39" t="s">
        <v>751</v>
      </c>
      <c r="G430" s="40">
        <v>3</v>
      </c>
      <c r="H430" s="41">
        <v>0</v>
      </c>
      <c r="I430" s="42">
        <f>ROUND(G430*H430,P4)</f>
        <v>0</v>
      </c>
      <c r="J430" s="39" t="s">
        <v>975</v>
      </c>
      <c r="O430" s="43">
        <f>I430*0.21</f>
        <v>0</v>
      </c>
      <c r="P430">
        <v>3</v>
      </c>
    </row>
    <row r="431">
      <c r="A431" s="36" t="s">
        <v>464</v>
      </c>
      <c r="B431" s="44"/>
      <c r="C431" s="45"/>
      <c r="D431" s="45"/>
      <c r="E431" s="46" t="s">
        <v>460</v>
      </c>
      <c r="F431" s="45"/>
      <c r="G431" s="45"/>
      <c r="H431" s="45"/>
      <c r="I431" s="45"/>
      <c r="J431" s="47"/>
    </row>
    <row r="432" ht="30">
      <c r="A432" s="36" t="s">
        <v>465</v>
      </c>
      <c r="B432" s="44"/>
      <c r="C432" s="45"/>
      <c r="D432" s="45"/>
      <c r="E432" s="48" t="s">
        <v>3160</v>
      </c>
      <c r="F432" s="45"/>
      <c r="G432" s="45"/>
      <c r="H432" s="45"/>
      <c r="I432" s="45"/>
      <c r="J432" s="47"/>
    </row>
    <row r="433">
      <c r="A433" s="36" t="s">
        <v>467</v>
      </c>
      <c r="B433" s="44"/>
      <c r="C433" s="45"/>
      <c r="D433" s="45"/>
      <c r="E433" s="38" t="s">
        <v>3368</v>
      </c>
      <c r="F433" s="45"/>
      <c r="G433" s="45"/>
      <c r="H433" s="45"/>
      <c r="I433" s="45"/>
      <c r="J433" s="47"/>
    </row>
    <row r="434">
      <c r="A434" s="36" t="s">
        <v>458</v>
      </c>
      <c r="B434" s="36">
        <v>106</v>
      </c>
      <c r="C434" s="37" t="s">
        <v>3369</v>
      </c>
      <c r="D434" s="36" t="s">
        <v>460</v>
      </c>
      <c r="E434" s="38" t="s">
        <v>3370</v>
      </c>
      <c r="F434" s="39" t="s">
        <v>751</v>
      </c>
      <c r="G434" s="40">
        <v>3</v>
      </c>
      <c r="H434" s="41">
        <v>0</v>
      </c>
      <c r="I434" s="42">
        <f>ROUND(G434*H434,P4)</f>
        <v>0</v>
      </c>
      <c r="J434" s="39" t="s">
        <v>975</v>
      </c>
      <c r="O434" s="43">
        <f>I434*0.21</f>
        <v>0</v>
      </c>
      <c r="P434">
        <v>3</v>
      </c>
    </row>
    <row r="435">
      <c r="A435" s="36" t="s">
        <v>464</v>
      </c>
      <c r="B435" s="44"/>
      <c r="C435" s="45"/>
      <c r="D435" s="45"/>
      <c r="E435" s="46" t="s">
        <v>460</v>
      </c>
      <c r="F435" s="45"/>
      <c r="G435" s="45"/>
      <c r="H435" s="45"/>
      <c r="I435" s="45"/>
      <c r="J435" s="47"/>
    </row>
    <row r="436" ht="30">
      <c r="A436" s="36" t="s">
        <v>465</v>
      </c>
      <c r="B436" s="44"/>
      <c r="C436" s="45"/>
      <c r="D436" s="45"/>
      <c r="E436" s="48" t="s">
        <v>3160</v>
      </c>
      <c r="F436" s="45"/>
      <c r="G436" s="45"/>
      <c r="H436" s="45"/>
      <c r="I436" s="45"/>
      <c r="J436" s="47"/>
    </row>
    <row r="437">
      <c r="A437" s="36" t="s">
        <v>467</v>
      </c>
      <c r="B437" s="44"/>
      <c r="C437" s="45"/>
      <c r="D437" s="45"/>
      <c r="E437" s="38" t="s">
        <v>3368</v>
      </c>
      <c r="F437" s="45"/>
      <c r="G437" s="45"/>
      <c r="H437" s="45"/>
      <c r="I437" s="45"/>
      <c r="J437" s="47"/>
    </row>
    <row r="438">
      <c r="A438" s="36" t="s">
        <v>458</v>
      </c>
      <c r="B438" s="36">
        <v>107</v>
      </c>
      <c r="C438" s="37" t="s">
        <v>3371</v>
      </c>
      <c r="D438" s="36" t="s">
        <v>460</v>
      </c>
      <c r="E438" s="38" t="s">
        <v>3372</v>
      </c>
      <c r="F438" s="39" t="s">
        <v>751</v>
      </c>
      <c r="G438" s="40">
        <v>3</v>
      </c>
      <c r="H438" s="41">
        <v>0</v>
      </c>
      <c r="I438" s="42">
        <f>ROUND(G438*H438,P4)</f>
        <v>0</v>
      </c>
      <c r="J438" s="39" t="s">
        <v>975</v>
      </c>
      <c r="O438" s="43">
        <f>I438*0.21</f>
        <v>0</v>
      </c>
      <c r="P438">
        <v>3</v>
      </c>
    </row>
    <row r="439">
      <c r="A439" s="36" t="s">
        <v>464</v>
      </c>
      <c r="B439" s="44"/>
      <c r="C439" s="45"/>
      <c r="D439" s="45"/>
      <c r="E439" s="46" t="s">
        <v>460</v>
      </c>
      <c r="F439" s="45"/>
      <c r="G439" s="45"/>
      <c r="H439" s="45"/>
      <c r="I439" s="45"/>
      <c r="J439" s="47"/>
    </row>
    <row r="440" ht="30">
      <c r="A440" s="36" t="s">
        <v>465</v>
      </c>
      <c r="B440" s="44"/>
      <c r="C440" s="45"/>
      <c r="D440" s="45"/>
      <c r="E440" s="48" t="s">
        <v>3160</v>
      </c>
      <c r="F440" s="45"/>
      <c r="G440" s="45"/>
      <c r="H440" s="45"/>
      <c r="I440" s="45"/>
      <c r="J440" s="47"/>
    </row>
    <row r="441">
      <c r="A441" s="36" t="s">
        <v>467</v>
      </c>
      <c r="B441" s="44"/>
      <c r="C441" s="45"/>
      <c r="D441" s="45"/>
      <c r="E441" s="38" t="s">
        <v>3368</v>
      </c>
      <c r="F441" s="45"/>
      <c r="G441" s="45"/>
      <c r="H441" s="45"/>
      <c r="I441" s="45"/>
      <c r="J441" s="47"/>
    </row>
    <row r="442">
      <c r="A442" s="36" t="s">
        <v>458</v>
      </c>
      <c r="B442" s="36">
        <v>108</v>
      </c>
      <c r="C442" s="37" t="s">
        <v>3373</v>
      </c>
      <c r="D442" s="36" t="s">
        <v>460</v>
      </c>
      <c r="E442" s="38" t="s">
        <v>3374</v>
      </c>
      <c r="F442" s="39" t="s">
        <v>751</v>
      </c>
      <c r="G442" s="40">
        <v>3</v>
      </c>
      <c r="H442" s="41">
        <v>0</v>
      </c>
      <c r="I442" s="42">
        <f>ROUND(G442*H442,P4)</f>
        <v>0</v>
      </c>
      <c r="J442" s="39" t="s">
        <v>975</v>
      </c>
      <c r="O442" s="43">
        <f>I442*0.21</f>
        <v>0</v>
      </c>
      <c r="P442">
        <v>3</v>
      </c>
    </row>
    <row r="443">
      <c r="A443" s="36" t="s">
        <v>464</v>
      </c>
      <c r="B443" s="44"/>
      <c r="C443" s="45"/>
      <c r="D443" s="45"/>
      <c r="E443" s="46" t="s">
        <v>460</v>
      </c>
      <c r="F443" s="45"/>
      <c r="G443" s="45"/>
      <c r="H443" s="45"/>
      <c r="I443" s="45"/>
      <c r="J443" s="47"/>
    </row>
    <row r="444" ht="30">
      <c r="A444" s="36" t="s">
        <v>465</v>
      </c>
      <c r="B444" s="44"/>
      <c r="C444" s="45"/>
      <c r="D444" s="45"/>
      <c r="E444" s="48" t="s">
        <v>3160</v>
      </c>
      <c r="F444" s="45"/>
      <c r="G444" s="45"/>
      <c r="H444" s="45"/>
      <c r="I444" s="45"/>
      <c r="J444" s="47"/>
    </row>
    <row r="445">
      <c r="A445" s="36" t="s">
        <v>467</v>
      </c>
      <c r="B445" s="44"/>
      <c r="C445" s="45"/>
      <c r="D445" s="45"/>
      <c r="E445" s="38" t="s">
        <v>3368</v>
      </c>
      <c r="F445" s="45"/>
      <c r="G445" s="45"/>
      <c r="H445" s="45"/>
      <c r="I445" s="45"/>
      <c r="J445" s="47"/>
    </row>
    <row r="446">
      <c r="A446" s="36" t="s">
        <v>458</v>
      </c>
      <c r="B446" s="36">
        <v>109</v>
      </c>
      <c r="C446" s="37" t="s">
        <v>3375</v>
      </c>
      <c r="D446" s="36" t="s">
        <v>460</v>
      </c>
      <c r="E446" s="38" t="s">
        <v>3376</v>
      </c>
      <c r="F446" s="39" t="s">
        <v>751</v>
      </c>
      <c r="G446" s="40">
        <v>3</v>
      </c>
      <c r="H446" s="41">
        <v>0</v>
      </c>
      <c r="I446" s="42">
        <f>ROUND(G446*H446,P4)</f>
        <v>0</v>
      </c>
      <c r="J446" s="39" t="s">
        <v>975</v>
      </c>
      <c r="O446" s="43">
        <f>I446*0.21</f>
        <v>0</v>
      </c>
      <c r="P446">
        <v>3</v>
      </c>
    </row>
    <row r="447">
      <c r="A447" s="36" t="s">
        <v>464</v>
      </c>
      <c r="B447" s="44"/>
      <c r="C447" s="45"/>
      <c r="D447" s="45"/>
      <c r="E447" s="46" t="s">
        <v>460</v>
      </c>
      <c r="F447" s="45"/>
      <c r="G447" s="45"/>
      <c r="H447" s="45"/>
      <c r="I447" s="45"/>
      <c r="J447" s="47"/>
    </row>
    <row r="448" ht="30">
      <c r="A448" s="36" t="s">
        <v>465</v>
      </c>
      <c r="B448" s="44"/>
      <c r="C448" s="45"/>
      <c r="D448" s="45"/>
      <c r="E448" s="48" t="s">
        <v>3160</v>
      </c>
      <c r="F448" s="45"/>
      <c r="G448" s="45"/>
      <c r="H448" s="45"/>
      <c r="I448" s="45"/>
      <c r="J448" s="47"/>
    </row>
    <row r="449">
      <c r="A449" s="36" t="s">
        <v>467</v>
      </c>
      <c r="B449" s="44"/>
      <c r="C449" s="45"/>
      <c r="D449" s="45"/>
      <c r="E449" s="38" t="s">
        <v>3368</v>
      </c>
      <c r="F449" s="45"/>
      <c r="G449" s="45"/>
      <c r="H449" s="45"/>
      <c r="I449" s="45"/>
      <c r="J449" s="47"/>
    </row>
    <row r="450">
      <c r="A450" s="36" t="s">
        <v>458</v>
      </c>
      <c r="B450" s="36">
        <v>110</v>
      </c>
      <c r="C450" s="37" t="s">
        <v>3377</v>
      </c>
      <c r="D450" s="36" t="s">
        <v>460</v>
      </c>
      <c r="E450" s="38" t="s">
        <v>3378</v>
      </c>
      <c r="F450" s="39" t="s">
        <v>751</v>
      </c>
      <c r="G450" s="40">
        <v>3</v>
      </c>
      <c r="H450" s="41">
        <v>0</v>
      </c>
      <c r="I450" s="42">
        <f>ROUND(G450*H450,P4)</f>
        <v>0</v>
      </c>
      <c r="J450" s="39" t="s">
        <v>975</v>
      </c>
      <c r="O450" s="43">
        <f>I450*0.21</f>
        <v>0</v>
      </c>
      <c r="P450">
        <v>3</v>
      </c>
    </row>
    <row r="451">
      <c r="A451" s="36" t="s">
        <v>464</v>
      </c>
      <c r="B451" s="44"/>
      <c r="C451" s="45"/>
      <c r="D451" s="45"/>
      <c r="E451" s="46" t="s">
        <v>460</v>
      </c>
      <c r="F451" s="45"/>
      <c r="G451" s="45"/>
      <c r="H451" s="45"/>
      <c r="I451" s="45"/>
      <c r="J451" s="47"/>
    </row>
    <row r="452" ht="30">
      <c r="A452" s="36" t="s">
        <v>465</v>
      </c>
      <c r="B452" s="44"/>
      <c r="C452" s="45"/>
      <c r="D452" s="45"/>
      <c r="E452" s="48" t="s">
        <v>3160</v>
      </c>
      <c r="F452" s="45"/>
      <c r="G452" s="45"/>
      <c r="H452" s="45"/>
      <c r="I452" s="45"/>
      <c r="J452" s="47"/>
    </row>
    <row r="453">
      <c r="A453" s="36" t="s">
        <v>467</v>
      </c>
      <c r="B453" s="44"/>
      <c r="C453" s="45"/>
      <c r="D453" s="45"/>
      <c r="E453" s="38" t="s">
        <v>3368</v>
      </c>
      <c r="F453" s="45"/>
      <c r="G453" s="45"/>
      <c r="H453" s="45"/>
      <c r="I453" s="45"/>
      <c r="J453" s="47"/>
    </row>
    <row r="454">
      <c r="A454" s="30" t="s">
        <v>455</v>
      </c>
      <c r="B454" s="31"/>
      <c r="C454" s="32" t="s">
        <v>3379</v>
      </c>
      <c r="D454" s="33"/>
      <c r="E454" s="30" t="s">
        <v>3380</v>
      </c>
      <c r="F454" s="33"/>
      <c r="G454" s="33"/>
      <c r="H454" s="33"/>
      <c r="I454" s="34">
        <f>SUMIFS(I455:I546,A455:A546,"P")</f>
        <v>0</v>
      </c>
      <c r="J454" s="35"/>
    </row>
    <row r="455">
      <c r="A455" s="36" t="s">
        <v>458</v>
      </c>
      <c r="B455" s="36">
        <v>111</v>
      </c>
      <c r="C455" s="37" t="s">
        <v>3381</v>
      </c>
      <c r="D455" s="36" t="s">
        <v>460</v>
      </c>
      <c r="E455" s="38" t="s">
        <v>3382</v>
      </c>
      <c r="F455" s="39" t="s">
        <v>492</v>
      </c>
      <c r="G455" s="40">
        <v>60</v>
      </c>
      <c r="H455" s="41">
        <v>0</v>
      </c>
      <c r="I455" s="42">
        <f>ROUND(G455*H455,P4)</f>
        <v>0</v>
      </c>
      <c r="J455" s="39" t="s">
        <v>1884</v>
      </c>
      <c r="O455" s="43">
        <f>I455*0.21</f>
        <v>0</v>
      </c>
      <c r="P455">
        <v>3</v>
      </c>
    </row>
    <row r="456">
      <c r="A456" s="36" t="s">
        <v>464</v>
      </c>
      <c r="B456" s="44"/>
      <c r="C456" s="45"/>
      <c r="D456" s="45"/>
      <c r="E456" s="46" t="s">
        <v>460</v>
      </c>
      <c r="F456" s="45"/>
      <c r="G456" s="45"/>
      <c r="H456" s="45"/>
      <c r="I456" s="45"/>
      <c r="J456" s="47"/>
    </row>
    <row r="457" ht="30">
      <c r="A457" s="36" t="s">
        <v>465</v>
      </c>
      <c r="B457" s="44"/>
      <c r="C457" s="45"/>
      <c r="D457" s="45"/>
      <c r="E457" s="48" t="s">
        <v>3383</v>
      </c>
      <c r="F457" s="45"/>
      <c r="G457" s="45"/>
      <c r="H457" s="45"/>
      <c r="I457" s="45"/>
      <c r="J457" s="47"/>
    </row>
    <row r="458">
      <c r="A458" s="36" t="s">
        <v>467</v>
      </c>
      <c r="B458" s="44"/>
      <c r="C458" s="45"/>
      <c r="D458" s="45"/>
      <c r="E458" s="38" t="s">
        <v>3384</v>
      </c>
      <c r="F458" s="45"/>
      <c r="G458" s="45"/>
      <c r="H458" s="45"/>
      <c r="I458" s="45"/>
      <c r="J458" s="47"/>
    </row>
    <row r="459">
      <c r="A459" s="36" t="s">
        <v>458</v>
      </c>
      <c r="B459" s="36">
        <v>112</v>
      </c>
      <c r="C459" s="37" t="s">
        <v>3385</v>
      </c>
      <c r="D459" s="36" t="s">
        <v>460</v>
      </c>
      <c r="E459" s="38" t="s">
        <v>3386</v>
      </c>
      <c r="F459" s="39" t="s">
        <v>492</v>
      </c>
      <c r="G459" s="40">
        <v>60</v>
      </c>
      <c r="H459" s="41">
        <v>0</v>
      </c>
      <c r="I459" s="42">
        <f>ROUND(G459*H459,P4)</f>
        <v>0</v>
      </c>
      <c r="J459" s="39" t="s">
        <v>1884</v>
      </c>
      <c r="O459" s="43">
        <f>I459*0.21</f>
        <v>0</v>
      </c>
      <c r="P459">
        <v>3</v>
      </c>
    </row>
    <row r="460">
      <c r="A460" s="36" t="s">
        <v>464</v>
      </c>
      <c r="B460" s="44"/>
      <c r="C460" s="45"/>
      <c r="D460" s="45"/>
      <c r="E460" s="46" t="s">
        <v>460</v>
      </c>
      <c r="F460" s="45"/>
      <c r="G460" s="45"/>
      <c r="H460" s="45"/>
      <c r="I460" s="45"/>
      <c r="J460" s="47"/>
    </row>
    <row r="461" ht="30">
      <c r="A461" s="36" t="s">
        <v>465</v>
      </c>
      <c r="B461" s="44"/>
      <c r="C461" s="45"/>
      <c r="D461" s="45"/>
      <c r="E461" s="48" t="s">
        <v>3383</v>
      </c>
      <c r="F461" s="45"/>
      <c r="G461" s="45"/>
      <c r="H461" s="45"/>
      <c r="I461" s="45"/>
      <c r="J461" s="47"/>
    </row>
    <row r="462" ht="45">
      <c r="A462" s="36" t="s">
        <v>467</v>
      </c>
      <c r="B462" s="44"/>
      <c r="C462" s="45"/>
      <c r="D462" s="45"/>
      <c r="E462" s="38" t="s">
        <v>3387</v>
      </c>
      <c r="F462" s="45"/>
      <c r="G462" s="45"/>
      <c r="H462" s="45"/>
      <c r="I462" s="45"/>
      <c r="J462" s="47"/>
    </row>
    <row r="463">
      <c r="A463" s="36" t="s">
        <v>458</v>
      </c>
      <c r="B463" s="36">
        <v>113</v>
      </c>
      <c r="C463" s="37" t="s">
        <v>3388</v>
      </c>
      <c r="D463" s="36" t="s">
        <v>460</v>
      </c>
      <c r="E463" s="38" t="s">
        <v>3389</v>
      </c>
      <c r="F463" s="39" t="s">
        <v>989</v>
      </c>
      <c r="G463" s="40">
        <v>3</v>
      </c>
      <c r="H463" s="41">
        <v>0</v>
      </c>
      <c r="I463" s="42">
        <f>ROUND(G463*H463,P4)</f>
        <v>0</v>
      </c>
      <c r="J463" s="39" t="s">
        <v>764</v>
      </c>
      <c r="O463" s="43">
        <f>I463*0.21</f>
        <v>0</v>
      </c>
      <c r="P463">
        <v>3</v>
      </c>
    </row>
    <row r="464">
      <c r="A464" s="36" t="s">
        <v>464</v>
      </c>
      <c r="B464" s="44"/>
      <c r="C464" s="45"/>
      <c r="D464" s="45"/>
      <c r="E464" s="46" t="s">
        <v>460</v>
      </c>
      <c r="F464" s="45"/>
      <c r="G464" s="45"/>
      <c r="H464" s="45"/>
      <c r="I464" s="45"/>
      <c r="J464" s="47"/>
    </row>
    <row r="465" ht="30">
      <c r="A465" s="36" t="s">
        <v>465</v>
      </c>
      <c r="B465" s="44"/>
      <c r="C465" s="45"/>
      <c r="D465" s="45"/>
      <c r="E465" s="48" t="s">
        <v>3160</v>
      </c>
      <c r="F465" s="45"/>
      <c r="G465" s="45"/>
      <c r="H465" s="45"/>
      <c r="I465" s="45"/>
      <c r="J465" s="47"/>
    </row>
    <row r="466">
      <c r="A466" s="36" t="s">
        <v>467</v>
      </c>
      <c r="B466" s="44"/>
      <c r="C466" s="45"/>
      <c r="D466" s="45"/>
      <c r="E466" s="38" t="s">
        <v>3390</v>
      </c>
      <c r="F466" s="45"/>
      <c r="G466" s="45"/>
      <c r="H466" s="45"/>
      <c r="I466" s="45"/>
      <c r="J466" s="47"/>
    </row>
    <row r="467">
      <c r="A467" s="36" t="s">
        <v>458</v>
      </c>
      <c r="B467" s="36">
        <v>114</v>
      </c>
      <c r="C467" s="37" t="s">
        <v>3391</v>
      </c>
      <c r="D467" s="36" t="s">
        <v>460</v>
      </c>
      <c r="E467" s="38" t="s">
        <v>3392</v>
      </c>
      <c r="F467" s="39" t="s">
        <v>751</v>
      </c>
      <c r="G467" s="40">
        <v>3</v>
      </c>
      <c r="H467" s="41">
        <v>0</v>
      </c>
      <c r="I467" s="42">
        <f>ROUND(G467*H467,P4)</f>
        <v>0</v>
      </c>
      <c r="J467" s="39" t="s">
        <v>764</v>
      </c>
      <c r="O467" s="43">
        <f>I467*0.21</f>
        <v>0</v>
      </c>
      <c r="P467">
        <v>3</v>
      </c>
    </row>
    <row r="468">
      <c r="A468" s="36" t="s">
        <v>464</v>
      </c>
      <c r="B468" s="44"/>
      <c r="C468" s="45"/>
      <c r="D468" s="45"/>
      <c r="E468" s="46" t="s">
        <v>460</v>
      </c>
      <c r="F468" s="45"/>
      <c r="G468" s="45"/>
      <c r="H468" s="45"/>
      <c r="I468" s="45"/>
      <c r="J468" s="47"/>
    </row>
    <row r="469" ht="30">
      <c r="A469" s="36" t="s">
        <v>465</v>
      </c>
      <c r="B469" s="44"/>
      <c r="C469" s="45"/>
      <c r="D469" s="45"/>
      <c r="E469" s="48" t="s">
        <v>3160</v>
      </c>
      <c r="F469" s="45"/>
      <c r="G469" s="45"/>
      <c r="H469" s="45"/>
      <c r="I469" s="45"/>
      <c r="J469" s="47"/>
    </row>
    <row r="470">
      <c r="A470" s="36" t="s">
        <v>467</v>
      </c>
      <c r="B470" s="44"/>
      <c r="C470" s="45"/>
      <c r="D470" s="45"/>
      <c r="E470" s="38" t="s">
        <v>3390</v>
      </c>
      <c r="F470" s="45"/>
      <c r="G470" s="45"/>
      <c r="H470" s="45"/>
      <c r="I470" s="45"/>
      <c r="J470" s="47"/>
    </row>
    <row r="471">
      <c r="A471" s="36" t="s">
        <v>458</v>
      </c>
      <c r="B471" s="36">
        <v>115</v>
      </c>
      <c r="C471" s="37" t="s">
        <v>3393</v>
      </c>
      <c r="D471" s="36" t="s">
        <v>460</v>
      </c>
      <c r="E471" s="38" t="s">
        <v>3394</v>
      </c>
      <c r="F471" s="39" t="s">
        <v>475</v>
      </c>
      <c r="G471" s="40">
        <v>0.80000000000000004</v>
      </c>
      <c r="H471" s="41">
        <v>0</v>
      </c>
      <c r="I471" s="42">
        <f>ROUND(G471*H471,P4)</f>
        <v>0</v>
      </c>
      <c r="J471" s="39" t="s">
        <v>1884</v>
      </c>
      <c r="O471" s="43">
        <f>I471*0.21</f>
        <v>0</v>
      </c>
      <c r="P471">
        <v>3</v>
      </c>
    </row>
    <row r="472">
      <c r="A472" s="36" t="s">
        <v>464</v>
      </c>
      <c r="B472" s="44"/>
      <c r="C472" s="45"/>
      <c r="D472" s="45"/>
      <c r="E472" s="46" t="s">
        <v>460</v>
      </c>
      <c r="F472" s="45"/>
      <c r="G472" s="45"/>
      <c r="H472" s="45"/>
      <c r="I472" s="45"/>
      <c r="J472" s="47"/>
    </row>
    <row r="473" ht="30">
      <c r="A473" s="36" t="s">
        <v>465</v>
      </c>
      <c r="B473" s="44"/>
      <c r="C473" s="45"/>
      <c r="D473" s="45"/>
      <c r="E473" s="48" t="s">
        <v>3395</v>
      </c>
      <c r="F473" s="45"/>
      <c r="G473" s="45"/>
      <c r="H473" s="45"/>
      <c r="I473" s="45"/>
      <c r="J473" s="47"/>
    </row>
    <row r="474" ht="409.5">
      <c r="A474" s="36" t="s">
        <v>467</v>
      </c>
      <c r="B474" s="44"/>
      <c r="C474" s="45"/>
      <c r="D474" s="45"/>
      <c r="E474" s="38" t="s">
        <v>3396</v>
      </c>
      <c r="F474" s="45"/>
      <c r="G474" s="45"/>
      <c r="H474" s="45"/>
      <c r="I474" s="45"/>
      <c r="J474" s="47"/>
    </row>
    <row r="475">
      <c r="A475" s="36" t="s">
        <v>458</v>
      </c>
      <c r="B475" s="36">
        <v>116</v>
      </c>
      <c r="C475" s="37" t="s">
        <v>3397</v>
      </c>
      <c r="D475" s="36" t="s">
        <v>460</v>
      </c>
      <c r="E475" s="38" t="s">
        <v>3398</v>
      </c>
      <c r="F475" s="39" t="s">
        <v>492</v>
      </c>
      <c r="G475" s="40">
        <v>6</v>
      </c>
      <c r="H475" s="41">
        <v>0</v>
      </c>
      <c r="I475" s="42">
        <f>ROUND(G475*H475,P4)</f>
        <v>0</v>
      </c>
      <c r="J475" s="39" t="s">
        <v>1884</v>
      </c>
      <c r="O475" s="43">
        <f>I475*0.21</f>
        <v>0</v>
      </c>
      <c r="P475">
        <v>3</v>
      </c>
    </row>
    <row r="476">
      <c r="A476" s="36" t="s">
        <v>464</v>
      </c>
      <c r="B476" s="44"/>
      <c r="C476" s="45"/>
      <c r="D476" s="45"/>
      <c r="E476" s="46" t="s">
        <v>460</v>
      </c>
      <c r="F476" s="45"/>
      <c r="G476" s="45"/>
      <c r="H476" s="45"/>
      <c r="I476" s="45"/>
      <c r="J476" s="47"/>
    </row>
    <row r="477" ht="30">
      <c r="A477" s="36" t="s">
        <v>465</v>
      </c>
      <c r="B477" s="44"/>
      <c r="C477" s="45"/>
      <c r="D477" s="45"/>
      <c r="E477" s="48" t="s">
        <v>3184</v>
      </c>
      <c r="F477" s="45"/>
      <c r="G477" s="45"/>
      <c r="H477" s="45"/>
      <c r="I477" s="45"/>
      <c r="J477" s="47"/>
    </row>
    <row r="478" ht="60">
      <c r="A478" s="36" t="s">
        <v>467</v>
      </c>
      <c r="B478" s="44"/>
      <c r="C478" s="45"/>
      <c r="D478" s="45"/>
      <c r="E478" s="38" t="s">
        <v>3399</v>
      </c>
      <c r="F478" s="45"/>
      <c r="G478" s="45"/>
      <c r="H478" s="45"/>
      <c r="I478" s="45"/>
      <c r="J478" s="47"/>
    </row>
    <row r="479">
      <c r="A479" s="36" t="s">
        <v>458</v>
      </c>
      <c r="B479" s="36">
        <v>117</v>
      </c>
      <c r="C479" s="37" t="s">
        <v>2196</v>
      </c>
      <c r="D479" s="36" t="s">
        <v>460</v>
      </c>
      <c r="E479" s="38" t="s">
        <v>2197</v>
      </c>
      <c r="F479" s="39" t="s">
        <v>743</v>
      </c>
      <c r="G479" s="40">
        <v>162</v>
      </c>
      <c r="H479" s="41">
        <v>0</v>
      </c>
      <c r="I479" s="42">
        <f>ROUND(G479*H479,P4)</f>
        <v>0</v>
      </c>
      <c r="J479" s="39" t="s">
        <v>1884</v>
      </c>
      <c r="O479" s="43">
        <f>I479*0.21</f>
        <v>0</v>
      </c>
      <c r="P479">
        <v>3</v>
      </c>
    </row>
    <row r="480">
      <c r="A480" s="36" t="s">
        <v>464</v>
      </c>
      <c r="B480" s="44"/>
      <c r="C480" s="45"/>
      <c r="D480" s="45"/>
      <c r="E480" s="46" t="s">
        <v>460</v>
      </c>
      <c r="F480" s="45"/>
      <c r="G480" s="45"/>
      <c r="H480" s="45"/>
      <c r="I480" s="45"/>
      <c r="J480" s="47"/>
    </row>
    <row r="481" ht="30">
      <c r="A481" s="36" t="s">
        <v>465</v>
      </c>
      <c r="B481" s="44"/>
      <c r="C481" s="45"/>
      <c r="D481" s="45"/>
      <c r="E481" s="48" t="s">
        <v>3400</v>
      </c>
      <c r="F481" s="45"/>
      <c r="G481" s="45"/>
      <c r="H481" s="45"/>
      <c r="I481" s="45"/>
      <c r="J481" s="47"/>
    </row>
    <row r="482" ht="90">
      <c r="A482" s="36" t="s">
        <v>467</v>
      </c>
      <c r="B482" s="44"/>
      <c r="C482" s="45"/>
      <c r="D482" s="45"/>
      <c r="E482" s="38" t="s">
        <v>3401</v>
      </c>
      <c r="F482" s="45"/>
      <c r="G482" s="45"/>
      <c r="H482" s="45"/>
      <c r="I482" s="45"/>
      <c r="J482" s="47"/>
    </row>
    <row r="483" ht="30">
      <c r="A483" s="36" t="s">
        <v>458</v>
      </c>
      <c r="B483" s="36">
        <v>118</v>
      </c>
      <c r="C483" s="37" t="s">
        <v>1038</v>
      </c>
      <c r="D483" s="36" t="s">
        <v>740</v>
      </c>
      <c r="E483" s="38" t="s">
        <v>1039</v>
      </c>
      <c r="F483" s="39" t="s">
        <v>751</v>
      </c>
      <c r="G483" s="40">
        <v>18</v>
      </c>
      <c r="H483" s="41">
        <v>0</v>
      </c>
      <c r="I483" s="42">
        <f>ROUND(G483*H483,P4)</f>
        <v>0</v>
      </c>
      <c r="J483" s="39" t="s">
        <v>1884</v>
      </c>
      <c r="O483" s="43">
        <f>I483*0.21</f>
        <v>0</v>
      </c>
      <c r="P483">
        <v>3</v>
      </c>
    </row>
    <row r="484">
      <c r="A484" s="36" t="s">
        <v>464</v>
      </c>
      <c r="B484" s="44"/>
      <c r="C484" s="45"/>
      <c r="D484" s="45"/>
      <c r="E484" s="46" t="s">
        <v>460</v>
      </c>
      <c r="F484" s="45"/>
      <c r="G484" s="45"/>
      <c r="H484" s="45"/>
      <c r="I484" s="45"/>
      <c r="J484" s="47"/>
    </row>
    <row r="485" ht="30">
      <c r="A485" s="36" t="s">
        <v>465</v>
      </c>
      <c r="B485" s="44"/>
      <c r="C485" s="45"/>
      <c r="D485" s="45"/>
      <c r="E485" s="48" t="s">
        <v>3148</v>
      </c>
      <c r="F485" s="45"/>
      <c r="G485" s="45"/>
      <c r="H485" s="45"/>
      <c r="I485" s="45"/>
      <c r="J485" s="47"/>
    </row>
    <row r="486" ht="60">
      <c r="A486" s="36" t="s">
        <v>467</v>
      </c>
      <c r="B486" s="44"/>
      <c r="C486" s="45"/>
      <c r="D486" s="45"/>
      <c r="E486" s="38" t="s">
        <v>3402</v>
      </c>
      <c r="F486" s="45"/>
      <c r="G486" s="45"/>
      <c r="H486" s="45"/>
      <c r="I486" s="45"/>
      <c r="J486" s="47"/>
    </row>
    <row r="487">
      <c r="A487" s="36" t="s">
        <v>458</v>
      </c>
      <c r="B487" s="36">
        <v>119</v>
      </c>
      <c r="C487" s="37" t="s">
        <v>807</v>
      </c>
      <c r="D487" s="36" t="s">
        <v>460</v>
      </c>
      <c r="E487" s="38" t="s">
        <v>808</v>
      </c>
      <c r="F487" s="39" t="s">
        <v>751</v>
      </c>
      <c r="G487" s="40">
        <v>16</v>
      </c>
      <c r="H487" s="41">
        <v>0</v>
      </c>
      <c r="I487" s="42">
        <f>ROUND(G487*H487,P4)</f>
        <v>0</v>
      </c>
      <c r="J487" s="39" t="s">
        <v>1884</v>
      </c>
      <c r="O487" s="43">
        <f>I487*0.21</f>
        <v>0</v>
      </c>
      <c r="P487">
        <v>3</v>
      </c>
    </row>
    <row r="488">
      <c r="A488" s="36" t="s">
        <v>464</v>
      </c>
      <c r="B488" s="44"/>
      <c r="C488" s="45"/>
      <c r="D488" s="45"/>
      <c r="E488" s="46" t="s">
        <v>460</v>
      </c>
      <c r="F488" s="45"/>
      <c r="G488" s="45"/>
      <c r="H488" s="45"/>
      <c r="I488" s="45"/>
      <c r="J488" s="47"/>
    </row>
    <row r="489" ht="30">
      <c r="A489" s="36" t="s">
        <v>465</v>
      </c>
      <c r="B489" s="44"/>
      <c r="C489" s="45"/>
      <c r="D489" s="45"/>
      <c r="E489" s="48" t="s">
        <v>3403</v>
      </c>
      <c r="F489" s="45"/>
      <c r="G489" s="45"/>
      <c r="H489" s="45"/>
      <c r="I489" s="45"/>
      <c r="J489" s="47"/>
    </row>
    <row r="490" ht="90">
      <c r="A490" s="36" t="s">
        <v>467</v>
      </c>
      <c r="B490" s="44"/>
      <c r="C490" s="45"/>
      <c r="D490" s="45"/>
      <c r="E490" s="38" t="s">
        <v>3404</v>
      </c>
      <c r="F490" s="45"/>
      <c r="G490" s="45"/>
      <c r="H490" s="45"/>
      <c r="I490" s="45"/>
      <c r="J490" s="47"/>
    </row>
    <row r="491">
      <c r="A491" s="36" t="s">
        <v>458</v>
      </c>
      <c r="B491" s="36">
        <v>120</v>
      </c>
      <c r="C491" s="37" t="s">
        <v>2209</v>
      </c>
      <c r="D491" s="36" t="s">
        <v>460</v>
      </c>
      <c r="E491" s="38" t="s">
        <v>2210</v>
      </c>
      <c r="F491" s="39" t="s">
        <v>989</v>
      </c>
      <c r="G491" s="40">
        <v>3</v>
      </c>
      <c r="H491" s="41">
        <v>0</v>
      </c>
      <c r="I491" s="42">
        <f>ROUND(G491*H491,P4)</f>
        <v>0</v>
      </c>
      <c r="J491" s="39" t="s">
        <v>1884</v>
      </c>
      <c r="O491" s="43">
        <f>I491*0.21</f>
        <v>0</v>
      </c>
      <c r="P491">
        <v>3</v>
      </c>
    </row>
    <row r="492">
      <c r="A492" s="36" t="s">
        <v>464</v>
      </c>
      <c r="B492" s="44"/>
      <c r="C492" s="45"/>
      <c r="D492" s="45"/>
      <c r="E492" s="46" t="s">
        <v>460</v>
      </c>
      <c r="F492" s="45"/>
      <c r="G492" s="45"/>
      <c r="H492" s="45"/>
      <c r="I492" s="45"/>
      <c r="J492" s="47"/>
    </row>
    <row r="493" ht="30">
      <c r="A493" s="36" t="s">
        <v>465</v>
      </c>
      <c r="B493" s="44"/>
      <c r="C493" s="45"/>
      <c r="D493" s="45"/>
      <c r="E493" s="48" t="s">
        <v>3222</v>
      </c>
      <c r="F493" s="45"/>
      <c r="G493" s="45"/>
      <c r="H493" s="45"/>
      <c r="I493" s="45"/>
      <c r="J493" s="47"/>
    </row>
    <row r="494" ht="120">
      <c r="A494" s="36" t="s">
        <v>467</v>
      </c>
      <c r="B494" s="44"/>
      <c r="C494" s="45"/>
      <c r="D494" s="45"/>
      <c r="E494" s="38" t="s">
        <v>3405</v>
      </c>
      <c r="F494" s="45"/>
      <c r="G494" s="45"/>
      <c r="H494" s="45"/>
      <c r="I494" s="45"/>
      <c r="J494" s="47"/>
    </row>
    <row r="495">
      <c r="A495" s="36" t="s">
        <v>458</v>
      </c>
      <c r="B495" s="36">
        <v>121</v>
      </c>
      <c r="C495" s="37" t="s">
        <v>3406</v>
      </c>
      <c r="D495" s="36" t="s">
        <v>460</v>
      </c>
      <c r="E495" s="38" t="s">
        <v>3407</v>
      </c>
      <c r="F495" s="39" t="s">
        <v>989</v>
      </c>
      <c r="G495" s="40">
        <v>3</v>
      </c>
      <c r="H495" s="41">
        <v>0</v>
      </c>
      <c r="I495" s="42">
        <f>ROUND(G495*H495,P4)</f>
        <v>0</v>
      </c>
      <c r="J495" s="39" t="s">
        <v>1884</v>
      </c>
      <c r="O495" s="43">
        <f>I495*0.21</f>
        <v>0</v>
      </c>
      <c r="P495">
        <v>3</v>
      </c>
    </row>
    <row r="496">
      <c r="A496" s="36" t="s">
        <v>464</v>
      </c>
      <c r="B496" s="44"/>
      <c r="C496" s="45"/>
      <c r="D496" s="45"/>
      <c r="E496" s="46" t="s">
        <v>460</v>
      </c>
      <c r="F496" s="45"/>
      <c r="G496" s="45"/>
      <c r="H496" s="45"/>
      <c r="I496" s="45"/>
      <c r="J496" s="47"/>
    </row>
    <row r="497" ht="30">
      <c r="A497" s="36" t="s">
        <v>465</v>
      </c>
      <c r="B497" s="44"/>
      <c r="C497" s="45"/>
      <c r="D497" s="45"/>
      <c r="E497" s="48" t="s">
        <v>3160</v>
      </c>
      <c r="F497" s="45"/>
      <c r="G497" s="45"/>
      <c r="H497" s="45"/>
      <c r="I497" s="45"/>
      <c r="J497" s="47"/>
    </row>
    <row r="498" ht="195">
      <c r="A498" s="36" t="s">
        <v>467</v>
      </c>
      <c r="B498" s="44"/>
      <c r="C498" s="45"/>
      <c r="D498" s="45"/>
      <c r="E498" s="38" t="s">
        <v>3408</v>
      </c>
      <c r="F498" s="45"/>
      <c r="G498" s="45"/>
      <c r="H498" s="45"/>
      <c r="I498" s="45"/>
      <c r="J498" s="47"/>
    </row>
    <row r="499">
      <c r="A499" s="36" t="s">
        <v>458</v>
      </c>
      <c r="B499" s="36">
        <v>122</v>
      </c>
      <c r="C499" s="37" t="s">
        <v>3409</v>
      </c>
      <c r="D499" s="36" t="s">
        <v>460</v>
      </c>
      <c r="E499" s="38" t="s">
        <v>3410</v>
      </c>
      <c r="F499" s="39" t="s">
        <v>743</v>
      </c>
      <c r="G499" s="40">
        <v>210</v>
      </c>
      <c r="H499" s="41">
        <v>0</v>
      </c>
      <c r="I499" s="42">
        <f>ROUND(G499*H499,P4)</f>
        <v>0</v>
      </c>
      <c r="J499" s="39" t="s">
        <v>1884</v>
      </c>
      <c r="O499" s="43">
        <f>I499*0.21</f>
        <v>0</v>
      </c>
      <c r="P499">
        <v>3</v>
      </c>
    </row>
    <row r="500">
      <c r="A500" s="36" t="s">
        <v>464</v>
      </c>
      <c r="B500" s="44"/>
      <c r="C500" s="45"/>
      <c r="D500" s="45"/>
      <c r="E500" s="46" t="s">
        <v>460</v>
      </c>
      <c r="F500" s="45"/>
      <c r="G500" s="45"/>
      <c r="H500" s="45"/>
      <c r="I500" s="45"/>
      <c r="J500" s="47"/>
    </row>
    <row r="501" ht="30">
      <c r="A501" s="36" t="s">
        <v>465</v>
      </c>
      <c r="B501" s="44"/>
      <c r="C501" s="45"/>
      <c r="D501" s="45"/>
      <c r="E501" s="48" t="s">
        <v>3411</v>
      </c>
      <c r="F501" s="45"/>
      <c r="G501" s="45"/>
      <c r="H501" s="45"/>
      <c r="I501" s="45"/>
      <c r="J501" s="47"/>
    </row>
    <row r="502" ht="120">
      <c r="A502" s="36" t="s">
        <v>467</v>
      </c>
      <c r="B502" s="44"/>
      <c r="C502" s="45"/>
      <c r="D502" s="45"/>
      <c r="E502" s="38" t="s">
        <v>3412</v>
      </c>
      <c r="F502" s="45"/>
      <c r="G502" s="45"/>
      <c r="H502" s="45"/>
      <c r="I502" s="45"/>
      <c r="J502" s="47"/>
    </row>
    <row r="503">
      <c r="A503" s="36" t="s">
        <v>458</v>
      </c>
      <c r="B503" s="36">
        <v>123</v>
      </c>
      <c r="C503" s="37" t="s">
        <v>3413</v>
      </c>
      <c r="D503" s="36" t="s">
        <v>460</v>
      </c>
      <c r="E503" s="38" t="s">
        <v>3414</v>
      </c>
      <c r="F503" s="39" t="s">
        <v>751</v>
      </c>
      <c r="G503" s="40">
        <v>12</v>
      </c>
      <c r="H503" s="41">
        <v>0</v>
      </c>
      <c r="I503" s="42">
        <f>ROUND(G503*H503,P4)</f>
        <v>0</v>
      </c>
      <c r="J503" s="39" t="s">
        <v>1884</v>
      </c>
      <c r="O503" s="43">
        <f>I503*0.21</f>
        <v>0</v>
      </c>
      <c r="P503">
        <v>3</v>
      </c>
    </row>
    <row r="504">
      <c r="A504" s="36" t="s">
        <v>464</v>
      </c>
      <c r="B504" s="44"/>
      <c r="C504" s="45"/>
      <c r="D504" s="45"/>
      <c r="E504" s="46" t="s">
        <v>460</v>
      </c>
      <c r="F504" s="45"/>
      <c r="G504" s="45"/>
      <c r="H504" s="45"/>
      <c r="I504" s="45"/>
      <c r="J504" s="47"/>
    </row>
    <row r="505" ht="30">
      <c r="A505" s="36" t="s">
        <v>465</v>
      </c>
      <c r="B505" s="44"/>
      <c r="C505" s="45"/>
      <c r="D505" s="45"/>
      <c r="E505" s="48" t="s">
        <v>3415</v>
      </c>
      <c r="F505" s="45"/>
      <c r="G505" s="45"/>
      <c r="H505" s="45"/>
      <c r="I505" s="45"/>
      <c r="J505" s="47"/>
    </row>
    <row r="506" ht="120">
      <c r="A506" s="36" t="s">
        <v>467</v>
      </c>
      <c r="B506" s="44"/>
      <c r="C506" s="45"/>
      <c r="D506" s="45"/>
      <c r="E506" s="38" t="s">
        <v>3416</v>
      </c>
      <c r="F506" s="45"/>
      <c r="G506" s="45"/>
      <c r="H506" s="45"/>
      <c r="I506" s="45"/>
      <c r="J506" s="47"/>
    </row>
    <row r="507">
      <c r="A507" s="36" t="s">
        <v>458</v>
      </c>
      <c r="B507" s="36">
        <v>124</v>
      </c>
      <c r="C507" s="37" t="s">
        <v>3417</v>
      </c>
      <c r="D507" s="36" t="s">
        <v>460</v>
      </c>
      <c r="E507" s="38" t="s">
        <v>3418</v>
      </c>
      <c r="F507" s="39" t="s">
        <v>751</v>
      </c>
      <c r="G507" s="40">
        <v>3</v>
      </c>
      <c r="H507" s="41">
        <v>0</v>
      </c>
      <c r="I507" s="42">
        <f>ROUND(G507*H507,P4)</f>
        <v>0</v>
      </c>
      <c r="J507" s="39" t="s">
        <v>1884</v>
      </c>
      <c r="O507" s="43">
        <f>I507*0.21</f>
        <v>0</v>
      </c>
      <c r="P507">
        <v>3</v>
      </c>
    </row>
    <row r="508">
      <c r="A508" s="36" t="s">
        <v>464</v>
      </c>
      <c r="B508" s="44"/>
      <c r="C508" s="45"/>
      <c r="D508" s="45"/>
      <c r="E508" s="46" t="s">
        <v>460</v>
      </c>
      <c r="F508" s="45"/>
      <c r="G508" s="45"/>
      <c r="H508" s="45"/>
      <c r="I508" s="45"/>
      <c r="J508" s="47"/>
    </row>
    <row r="509" ht="30">
      <c r="A509" s="36" t="s">
        <v>465</v>
      </c>
      <c r="B509" s="44"/>
      <c r="C509" s="45"/>
      <c r="D509" s="45"/>
      <c r="E509" s="48" t="s">
        <v>3160</v>
      </c>
      <c r="F509" s="45"/>
      <c r="G509" s="45"/>
      <c r="H509" s="45"/>
      <c r="I509" s="45"/>
      <c r="J509" s="47"/>
    </row>
    <row r="510" ht="105">
      <c r="A510" s="36" t="s">
        <v>467</v>
      </c>
      <c r="B510" s="44"/>
      <c r="C510" s="45"/>
      <c r="D510" s="45"/>
      <c r="E510" s="38" t="s">
        <v>3419</v>
      </c>
      <c r="F510" s="45"/>
      <c r="G510" s="45"/>
      <c r="H510" s="45"/>
      <c r="I510" s="45"/>
      <c r="J510" s="47"/>
    </row>
    <row r="511">
      <c r="A511" s="36" t="s">
        <v>458</v>
      </c>
      <c r="B511" s="36">
        <v>125</v>
      </c>
      <c r="C511" s="37" t="s">
        <v>3420</v>
      </c>
      <c r="D511" s="36" t="s">
        <v>460</v>
      </c>
      <c r="E511" s="38" t="s">
        <v>3421</v>
      </c>
      <c r="F511" s="39" t="s">
        <v>1045</v>
      </c>
      <c r="G511" s="40">
        <v>150</v>
      </c>
      <c r="H511" s="41">
        <v>0</v>
      </c>
      <c r="I511" s="42">
        <f>ROUND(G511*H511,P4)</f>
        <v>0</v>
      </c>
      <c r="J511" s="39" t="s">
        <v>1884</v>
      </c>
      <c r="O511" s="43">
        <f>I511*0.21</f>
        <v>0</v>
      </c>
      <c r="P511">
        <v>3</v>
      </c>
    </row>
    <row r="512">
      <c r="A512" s="36" t="s">
        <v>464</v>
      </c>
      <c r="B512" s="44"/>
      <c r="C512" s="45"/>
      <c r="D512" s="45"/>
      <c r="E512" s="46" t="s">
        <v>460</v>
      </c>
      <c r="F512" s="45"/>
      <c r="G512" s="45"/>
      <c r="H512" s="45"/>
      <c r="I512" s="45"/>
      <c r="J512" s="47"/>
    </row>
    <row r="513" ht="30">
      <c r="A513" s="36" t="s">
        <v>465</v>
      </c>
      <c r="B513" s="44"/>
      <c r="C513" s="45"/>
      <c r="D513" s="45"/>
      <c r="E513" s="48" t="s">
        <v>3422</v>
      </c>
      <c r="F513" s="45"/>
      <c r="G513" s="45"/>
      <c r="H513" s="45"/>
      <c r="I513" s="45"/>
      <c r="J513" s="47"/>
    </row>
    <row r="514" ht="120">
      <c r="A514" s="36" t="s">
        <v>467</v>
      </c>
      <c r="B514" s="44"/>
      <c r="C514" s="45"/>
      <c r="D514" s="45"/>
      <c r="E514" s="38" t="s">
        <v>3423</v>
      </c>
      <c r="F514" s="45"/>
      <c r="G514" s="45"/>
      <c r="H514" s="45"/>
      <c r="I514" s="45"/>
      <c r="J514" s="47"/>
    </row>
    <row r="515">
      <c r="A515" s="36" t="s">
        <v>458</v>
      </c>
      <c r="B515" s="36">
        <v>126</v>
      </c>
      <c r="C515" s="37" t="s">
        <v>3424</v>
      </c>
      <c r="D515" s="36" t="s">
        <v>460</v>
      </c>
      <c r="E515" s="38" t="s">
        <v>3425</v>
      </c>
      <c r="F515" s="39" t="s">
        <v>751</v>
      </c>
      <c r="G515" s="40">
        <v>2</v>
      </c>
      <c r="H515" s="41">
        <v>0</v>
      </c>
      <c r="I515" s="42">
        <f>ROUND(G515*H515,P4)</f>
        <v>0</v>
      </c>
      <c r="J515" s="39" t="s">
        <v>1884</v>
      </c>
      <c r="O515" s="43">
        <f>I515*0.21</f>
        <v>0</v>
      </c>
      <c r="P515">
        <v>3</v>
      </c>
    </row>
    <row r="516">
      <c r="A516" s="36" t="s">
        <v>464</v>
      </c>
      <c r="B516" s="44"/>
      <c r="C516" s="45"/>
      <c r="D516" s="45"/>
      <c r="E516" s="46" t="s">
        <v>460</v>
      </c>
      <c r="F516" s="45"/>
      <c r="G516" s="45"/>
      <c r="H516" s="45"/>
      <c r="I516" s="45"/>
      <c r="J516" s="47"/>
    </row>
    <row r="517" ht="30">
      <c r="A517" s="36" t="s">
        <v>465</v>
      </c>
      <c r="B517" s="44"/>
      <c r="C517" s="45"/>
      <c r="D517" s="45"/>
      <c r="E517" s="48" t="s">
        <v>3426</v>
      </c>
      <c r="F517" s="45"/>
      <c r="G517" s="45"/>
      <c r="H517" s="45"/>
      <c r="I517" s="45"/>
      <c r="J517" s="47"/>
    </row>
    <row r="518" ht="270">
      <c r="A518" s="36" t="s">
        <v>467</v>
      </c>
      <c r="B518" s="44"/>
      <c r="C518" s="45"/>
      <c r="D518" s="45"/>
      <c r="E518" s="38" t="s">
        <v>3427</v>
      </c>
      <c r="F518" s="45"/>
      <c r="G518" s="45"/>
      <c r="H518" s="45"/>
      <c r="I518" s="45"/>
      <c r="J518" s="47"/>
    </row>
    <row r="519">
      <c r="A519" s="36" t="s">
        <v>458</v>
      </c>
      <c r="B519" s="36">
        <v>127</v>
      </c>
      <c r="C519" s="37" t="s">
        <v>3428</v>
      </c>
      <c r="D519" s="36" t="s">
        <v>460</v>
      </c>
      <c r="E519" s="38" t="s">
        <v>3429</v>
      </c>
      <c r="F519" s="39" t="s">
        <v>751</v>
      </c>
      <c r="G519" s="40">
        <v>2</v>
      </c>
      <c r="H519" s="41">
        <v>0</v>
      </c>
      <c r="I519" s="42">
        <f>ROUND(G519*H519,P4)</f>
        <v>0</v>
      </c>
      <c r="J519" s="39" t="s">
        <v>1884</v>
      </c>
      <c r="O519" s="43">
        <f>I519*0.21</f>
        <v>0</v>
      </c>
      <c r="P519">
        <v>3</v>
      </c>
    </row>
    <row r="520">
      <c r="A520" s="36" t="s">
        <v>464</v>
      </c>
      <c r="B520" s="44"/>
      <c r="C520" s="45"/>
      <c r="D520" s="45"/>
      <c r="E520" s="46" t="s">
        <v>460</v>
      </c>
      <c r="F520" s="45"/>
      <c r="G520" s="45"/>
      <c r="H520" s="45"/>
      <c r="I520" s="45"/>
      <c r="J520" s="47"/>
    </row>
    <row r="521" ht="30">
      <c r="A521" s="36" t="s">
        <v>465</v>
      </c>
      <c r="B521" s="44"/>
      <c r="C521" s="45"/>
      <c r="D521" s="45"/>
      <c r="E521" s="48" t="s">
        <v>3426</v>
      </c>
      <c r="F521" s="45"/>
      <c r="G521" s="45"/>
      <c r="H521" s="45"/>
      <c r="I521" s="45"/>
      <c r="J521" s="47"/>
    </row>
    <row r="522" ht="210">
      <c r="A522" s="36" t="s">
        <v>467</v>
      </c>
      <c r="B522" s="44"/>
      <c r="C522" s="45"/>
      <c r="D522" s="45"/>
      <c r="E522" s="38" t="s">
        <v>3430</v>
      </c>
      <c r="F522" s="45"/>
      <c r="G522" s="45"/>
      <c r="H522" s="45"/>
      <c r="I522" s="45"/>
      <c r="J522" s="47"/>
    </row>
    <row r="523">
      <c r="A523" s="36" t="s">
        <v>458</v>
      </c>
      <c r="B523" s="36">
        <v>128</v>
      </c>
      <c r="C523" s="37" t="s">
        <v>3431</v>
      </c>
      <c r="D523" s="36" t="s">
        <v>460</v>
      </c>
      <c r="E523" s="38" t="s">
        <v>3432</v>
      </c>
      <c r="F523" s="39" t="s">
        <v>751</v>
      </c>
      <c r="G523" s="40">
        <v>1</v>
      </c>
      <c r="H523" s="41">
        <v>0</v>
      </c>
      <c r="I523" s="42">
        <f>ROUND(G523*H523,P4)</f>
        <v>0</v>
      </c>
      <c r="J523" s="39" t="s">
        <v>1884</v>
      </c>
      <c r="O523" s="43">
        <f>I523*0.21</f>
        <v>0</v>
      </c>
      <c r="P523">
        <v>3</v>
      </c>
    </row>
    <row r="524">
      <c r="A524" s="36" t="s">
        <v>464</v>
      </c>
      <c r="B524" s="44"/>
      <c r="C524" s="45"/>
      <c r="D524" s="45"/>
      <c r="E524" s="46" t="s">
        <v>460</v>
      </c>
      <c r="F524" s="45"/>
      <c r="G524" s="45"/>
      <c r="H524" s="45"/>
      <c r="I524" s="45"/>
      <c r="J524" s="47"/>
    </row>
    <row r="525" ht="30">
      <c r="A525" s="36" t="s">
        <v>465</v>
      </c>
      <c r="B525" s="44"/>
      <c r="C525" s="45"/>
      <c r="D525" s="45"/>
      <c r="E525" s="48" t="s">
        <v>3164</v>
      </c>
      <c r="F525" s="45"/>
      <c r="G525" s="45"/>
      <c r="H525" s="45"/>
      <c r="I525" s="45"/>
      <c r="J525" s="47"/>
    </row>
    <row r="526" ht="240">
      <c r="A526" s="36" t="s">
        <v>467</v>
      </c>
      <c r="B526" s="44"/>
      <c r="C526" s="45"/>
      <c r="D526" s="45"/>
      <c r="E526" s="38" t="s">
        <v>3433</v>
      </c>
      <c r="F526" s="45"/>
      <c r="G526" s="45"/>
      <c r="H526" s="45"/>
      <c r="I526" s="45"/>
      <c r="J526" s="47"/>
    </row>
    <row r="527">
      <c r="A527" s="36" t="s">
        <v>458</v>
      </c>
      <c r="B527" s="36">
        <v>129</v>
      </c>
      <c r="C527" s="37" t="s">
        <v>3434</v>
      </c>
      <c r="D527" s="36" t="s">
        <v>460</v>
      </c>
      <c r="E527" s="38" t="s">
        <v>3435</v>
      </c>
      <c r="F527" s="39" t="s">
        <v>751</v>
      </c>
      <c r="G527" s="40">
        <v>2</v>
      </c>
      <c r="H527" s="41">
        <v>0</v>
      </c>
      <c r="I527" s="42">
        <f>ROUND(G527*H527,P4)</f>
        <v>0</v>
      </c>
      <c r="J527" s="39" t="s">
        <v>1884</v>
      </c>
      <c r="O527" s="43">
        <f>I527*0.21</f>
        <v>0</v>
      </c>
      <c r="P527">
        <v>3</v>
      </c>
    </row>
    <row r="528">
      <c r="A528" s="36" t="s">
        <v>464</v>
      </c>
      <c r="B528" s="44"/>
      <c r="C528" s="45"/>
      <c r="D528" s="45"/>
      <c r="E528" s="46" t="s">
        <v>460</v>
      </c>
      <c r="F528" s="45"/>
      <c r="G528" s="45"/>
      <c r="H528" s="45"/>
      <c r="I528" s="45"/>
      <c r="J528" s="47"/>
    </row>
    <row r="529" ht="30">
      <c r="A529" s="36" t="s">
        <v>465</v>
      </c>
      <c r="B529" s="44"/>
      <c r="C529" s="45"/>
      <c r="D529" s="45"/>
      <c r="E529" s="48" t="s">
        <v>3426</v>
      </c>
      <c r="F529" s="45"/>
      <c r="G529" s="45"/>
      <c r="H529" s="45"/>
      <c r="I529" s="45"/>
      <c r="J529" s="47"/>
    </row>
    <row r="530" ht="240">
      <c r="A530" s="36" t="s">
        <v>467</v>
      </c>
      <c r="B530" s="44"/>
      <c r="C530" s="45"/>
      <c r="D530" s="45"/>
      <c r="E530" s="38" t="s">
        <v>3433</v>
      </c>
      <c r="F530" s="45"/>
      <c r="G530" s="45"/>
      <c r="H530" s="45"/>
      <c r="I530" s="45"/>
      <c r="J530" s="47"/>
    </row>
    <row r="531">
      <c r="A531" s="36" t="s">
        <v>458</v>
      </c>
      <c r="B531" s="36">
        <v>130</v>
      </c>
      <c r="C531" s="37" t="s">
        <v>3436</v>
      </c>
      <c r="D531" s="36" t="s">
        <v>460</v>
      </c>
      <c r="E531" s="38" t="s">
        <v>3437</v>
      </c>
      <c r="F531" s="39" t="s">
        <v>751</v>
      </c>
      <c r="G531" s="40">
        <v>3</v>
      </c>
      <c r="H531" s="41">
        <v>0</v>
      </c>
      <c r="I531" s="42">
        <f>ROUND(G531*H531,P4)</f>
        <v>0</v>
      </c>
      <c r="J531" s="39" t="s">
        <v>1884</v>
      </c>
      <c r="O531" s="43">
        <f>I531*0.21</f>
        <v>0</v>
      </c>
      <c r="P531">
        <v>3</v>
      </c>
    </row>
    <row r="532">
      <c r="A532" s="36" t="s">
        <v>464</v>
      </c>
      <c r="B532" s="44"/>
      <c r="C532" s="45"/>
      <c r="D532" s="45"/>
      <c r="E532" s="46" t="s">
        <v>460</v>
      </c>
      <c r="F532" s="45"/>
      <c r="G532" s="45"/>
      <c r="H532" s="45"/>
      <c r="I532" s="45"/>
      <c r="J532" s="47"/>
    </row>
    <row r="533" ht="30">
      <c r="A533" s="36" t="s">
        <v>465</v>
      </c>
      <c r="B533" s="44"/>
      <c r="C533" s="45"/>
      <c r="D533" s="45"/>
      <c r="E533" s="48" t="s">
        <v>3222</v>
      </c>
      <c r="F533" s="45"/>
      <c r="G533" s="45"/>
      <c r="H533" s="45"/>
      <c r="I533" s="45"/>
      <c r="J533" s="47"/>
    </row>
    <row r="534" ht="240">
      <c r="A534" s="36" t="s">
        <v>467</v>
      </c>
      <c r="B534" s="44"/>
      <c r="C534" s="45"/>
      <c r="D534" s="45"/>
      <c r="E534" s="38" t="s">
        <v>3438</v>
      </c>
      <c r="F534" s="45"/>
      <c r="G534" s="45"/>
      <c r="H534" s="45"/>
      <c r="I534" s="45"/>
      <c r="J534" s="47"/>
    </row>
    <row r="535">
      <c r="A535" s="36" t="s">
        <v>458</v>
      </c>
      <c r="B535" s="36">
        <v>131</v>
      </c>
      <c r="C535" s="37" t="s">
        <v>3439</v>
      </c>
      <c r="D535" s="36" t="s">
        <v>460</v>
      </c>
      <c r="E535" s="38" t="s">
        <v>3440</v>
      </c>
      <c r="F535" s="39" t="s">
        <v>751</v>
      </c>
      <c r="G535" s="40">
        <v>3</v>
      </c>
      <c r="H535" s="41">
        <v>0</v>
      </c>
      <c r="I535" s="42">
        <f>ROUND(G535*H535,P4)</f>
        <v>0</v>
      </c>
      <c r="J535" s="39" t="s">
        <v>1884</v>
      </c>
      <c r="O535" s="43">
        <f>I535*0.21</f>
        <v>0</v>
      </c>
      <c r="P535">
        <v>3</v>
      </c>
    </row>
    <row r="536">
      <c r="A536" s="36" t="s">
        <v>464</v>
      </c>
      <c r="B536" s="44"/>
      <c r="C536" s="45"/>
      <c r="D536" s="45"/>
      <c r="E536" s="46" t="s">
        <v>460</v>
      </c>
      <c r="F536" s="45"/>
      <c r="G536" s="45"/>
      <c r="H536" s="45"/>
      <c r="I536" s="45"/>
      <c r="J536" s="47"/>
    </row>
    <row r="537" ht="30">
      <c r="A537" s="36" t="s">
        <v>465</v>
      </c>
      <c r="B537" s="44"/>
      <c r="C537" s="45"/>
      <c r="D537" s="45"/>
      <c r="E537" s="48" t="s">
        <v>3160</v>
      </c>
      <c r="F537" s="45"/>
      <c r="G537" s="45"/>
      <c r="H537" s="45"/>
      <c r="I537" s="45"/>
      <c r="J537" s="47"/>
    </row>
    <row r="538" ht="225">
      <c r="A538" s="36" t="s">
        <v>467</v>
      </c>
      <c r="B538" s="44"/>
      <c r="C538" s="45"/>
      <c r="D538" s="45"/>
      <c r="E538" s="38" t="s">
        <v>3441</v>
      </c>
      <c r="F538" s="45"/>
      <c r="G538" s="45"/>
      <c r="H538" s="45"/>
      <c r="I538" s="45"/>
      <c r="J538" s="47"/>
    </row>
    <row r="539">
      <c r="A539" s="36" t="s">
        <v>458</v>
      </c>
      <c r="B539" s="36">
        <v>132</v>
      </c>
      <c r="C539" s="37" t="s">
        <v>3442</v>
      </c>
      <c r="D539" s="36" t="s">
        <v>460</v>
      </c>
      <c r="E539" s="38" t="s">
        <v>3443</v>
      </c>
      <c r="F539" s="39" t="s">
        <v>751</v>
      </c>
      <c r="G539" s="40">
        <v>10</v>
      </c>
      <c r="H539" s="41">
        <v>0</v>
      </c>
      <c r="I539" s="42">
        <f>ROUND(G539*H539,P4)</f>
        <v>0</v>
      </c>
      <c r="J539" s="39" t="s">
        <v>1884</v>
      </c>
      <c r="O539" s="43">
        <f>I539*0.21</f>
        <v>0</v>
      </c>
      <c r="P539">
        <v>3</v>
      </c>
    </row>
    <row r="540">
      <c r="A540" s="36" t="s">
        <v>464</v>
      </c>
      <c r="B540" s="44"/>
      <c r="C540" s="45"/>
      <c r="D540" s="45"/>
      <c r="E540" s="46" t="s">
        <v>460</v>
      </c>
      <c r="F540" s="45"/>
      <c r="G540" s="45"/>
      <c r="H540" s="45"/>
      <c r="I540" s="45"/>
      <c r="J540" s="47"/>
    </row>
    <row r="541" ht="30">
      <c r="A541" s="36" t="s">
        <v>465</v>
      </c>
      <c r="B541" s="44"/>
      <c r="C541" s="45"/>
      <c r="D541" s="45"/>
      <c r="E541" s="48" t="s">
        <v>3444</v>
      </c>
      <c r="F541" s="45"/>
      <c r="G541" s="45"/>
      <c r="H541" s="45"/>
      <c r="I541" s="45"/>
      <c r="J541" s="47"/>
    </row>
    <row r="542" ht="195">
      <c r="A542" s="36" t="s">
        <v>467</v>
      </c>
      <c r="B542" s="44"/>
      <c r="C542" s="45"/>
      <c r="D542" s="45"/>
      <c r="E542" s="38" t="s">
        <v>3445</v>
      </c>
      <c r="F542" s="45"/>
      <c r="G542" s="45"/>
      <c r="H542" s="45"/>
      <c r="I542" s="45"/>
      <c r="J542" s="47"/>
    </row>
    <row r="543">
      <c r="A543" s="36" t="s">
        <v>458</v>
      </c>
      <c r="B543" s="36">
        <v>133</v>
      </c>
      <c r="C543" s="37" t="s">
        <v>3446</v>
      </c>
      <c r="D543" s="36" t="s">
        <v>460</v>
      </c>
      <c r="E543" s="38" t="s">
        <v>3447</v>
      </c>
      <c r="F543" s="39" t="s">
        <v>3334</v>
      </c>
      <c r="G543" s="40">
        <v>3</v>
      </c>
      <c r="H543" s="41">
        <v>0</v>
      </c>
      <c r="I543" s="42">
        <f>ROUND(G543*H543,P4)</f>
        <v>0</v>
      </c>
      <c r="J543" s="39" t="s">
        <v>975</v>
      </c>
      <c r="O543" s="43">
        <f>I543*0.21</f>
        <v>0</v>
      </c>
      <c r="P543">
        <v>3</v>
      </c>
    </row>
    <row r="544">
      <c r="A544" s="36" t="s">
        <v>464</v>
      </c>
      <c r="B544" s="44"/>
      <c r="C544" s="45"/>
      <c r="D544" s="45"/>
      <c r="E544" s="46" t="s">
        <v>460</v>
      </c>
      <c r="F544" s="45"/>
      <c r="G544" s="45"/>
      <c r="H544" s="45"/>
      <c r="I544" s="45"/>
      <c r="J544" s="47"/>
    </row>
    <row r="545" ht="30">
      <c r="A545" s="36" t="s">
        <v>465</v>
      </c>
      <c r="B545" s="44"/>
      <c r="C545" s="45"/>
      <c r="D545" s="45"/>
      <c r="E545" s="48" t="s">
        <v>3222</v>
      </c>
      <c r="F545" s="45"/>
      <c r="G545" s="45"/>
      <c r="H545" s="45"/>
      <c r="I545" s="45"/>
      <c r="J545" s="47"/>
    </row>
    <row r="546">
      <c r="A546" s="36" t="s">
        <v>467</v>
      </c>
      <c r="B546" s="44"/>
      <c r="C546" s="45"/>
      <c r="D546" s="45"/>
      <c r="E546" s="38" t="s">
        <v>3130</v>
      </c>
      <c r="F546" s="45"/>
      <c r="G546" s="45"/>
      <c r="H546" s="45"/>
      <c r="I546" s="45"/>
      <c r="J546" s="47"/>
    </row>
    <row r="547">
      <c r="A547" s="30" t="s">
        <v>455</v>
      </c>
      <c r="B547" s="31"/>
      <c r="C547" s="32" t="s">
        <v>2398</v>
      </c>
      <c r="D547" s="33"/>
      <c r="E547" s="30" t="s">
        <v>3448</v>
      </c>
      <c r="F547" s="33"/>
      <c r="G547" s="33"/>
      <c r="H547" s="33"/>
      <c r="I547" s="34">
        <f>SUMIFS(I548:I619,A548:A619,"P")</f>
        <v>0</v>
      </c>
      <c r="J547" s="35"/>
    </row>
    <row r="548">
      <c r="A548" s="36" t="s">
        <v>458</v>
      </c>
      <c r="B548" s="36">
        <v>134</v>
      </c>
      <c r="C548" s="37" t="s">
        <v>3449</v>
      </c>
      <c r="D548" s="36" t="s">
        <v>460</v>
      </c>
      <c r="E548" s="38" t="s">
        <v>3450</v>
      </c>
      <c r="F548" s="39" t="s">
        <v>475</v>
      </c>
      <c r="G548" s="40">
        <v>30</v>
      </c>
      <c r="H548" s="41">
        <v>0</v>
      </c>
      <c r="I548" s="42">
        <f>ROUND(G548*H548,P4)</f>
        <v>0</v>
      </c>
      <c r="J548" s="39" t="s">
        <v>1884</v>
      </c>
      <c r="O548" s="43">
        <f>I548*0.21</f>
        <v>0</v>
      </c>
      <c r="P548">
        <v>3</v>
      </c>
    </row>
    <row r="549">
      <c r="A549" s="36" t="s">
        <v>464</v>
      </c>
      <c r="B549" s="44"/>
      <c r="C549" s="45"/>
      <c r="D549" s="45"/>
      <c r="E549" s="46" t="s">
        <v>460</v>
      </c>
      <c r="F549" s="45"/>
      <c r="G549" s="45"/>
      <c r="H549" s="45"/>
      <c r="I549" s="45"/>
      <c r="J549" s="47"/>
    </row>
    <row r="550" ht="30">
      <c r="A550" s="36" t="s">
        <v>465</v>
      </c>
      <c r="B550" s="44"/>
      <c r="C550" s="45"/>
      <c r="D550" s="45"/>
      <c r="E550" s="48" t="s">
        <v>3451</v>
      </c>
      <c r="F550" s="45"/>
      <c r="G550" s="45"/>
      <c r="H550" s="45"/>
      <c r="I550" s="45"/>
      <c r="J550" s="47"/>
    </row>
    <row r="551" ht="405">
      <c r="A551" s="36" t="s">
        <v>467</v>
      </c>
      <c r="B551" s="44"/>
      <c r="C551" s="45"/>
      <c r="D551" s="45"/>
      <c r="E551" s="38" t="s">
        <v>3452</v>
      </c>
      <c r="F551" s="45"/>
      <c r="G551" s="45"/>
      <c r="H551" s="45"/>
      <c r="I551" s="45"/>
      <c r="J551" s="47"/>
    </row>
    <row r="552">
      <c r="A552" s="36" t="s">
        <v>458</v>
      </c>
      <c r="B552" s="36">
        <v>135</v>
      </c>
      <c r="C552" s="37" t="s">
        <v>484</v>
      </c>
      <c r="D552" s="36" t="s">
        <v>740</v>
      </c>
      <c r="E552" s="38" t="s">
        <v>485</v>
      </c>
      <c r="F552" s="39" t="s">
        <v>475</v>
      </c>
      <c r="G552" s="40">
        <v>30</v>
      </c>
      <c r="H552" s="41">
        <v>0</v>
      </c>
      <c r="I552" s="42">
        <f>ROUND(G552*H552,P4)</f>
        <v>0</v>
      </c>
      <c r="J552" s="39" t="s">
        <v>1884</v>
      </c>
      <c r="O552" s="43">
        <f>I552*0.21</f>
        <v>0</v>
      </c>
      <c r="P552">
        <v>3</v>
      </c>
    </row>
    <row r="553">
      <c r="A553" s="36" t="s">
        <v>464</v>
      </c>
      <c r="B553" s="44"/>
      <c r="C553" s="45"/>
      <c r="D553" s="45"/>
      <c r="E553" s="46" t="s">
        <v>460</v>
      </c>
      <c r="F553" s="45"/>
      <c r="G553" s="45"/>
      <c r="H553" s="45"/>
      <c r="I553" s="45"/>
      <c r="J553" s="47"/>
    </row>
    <row r="554" ht="30">
      <c r="A554" s="36" t="s">
        <v>465</v>
      </c>
      <c r="B554" s="44"/>
      <c r="C554" s="45"/>
      <c r="D554" s="45"/>
      <c r="E554" s="48" t="s">
        <v>3451</v>
      </c>
      <c r="F554" s="45"/>
      <c r="G554" s="45"/>
      <c r="H554" s="45"/>
      <c r="I554" s="45"/>
      <c r="J554" s="47"/>
    </row>
    <row r="555" ht="300">
      <c r="A555" s="36" t="s">
        <v>467</v>
      </c>
      <c r="B555" s="44"/>
      <c r="C555" s="45"/>
      <c r="D555" s="45"/>
      <c r="E555" s="38" t="s">
        <v>3453</v>
      </c>
      <c r="F555" s="45"/>
      <c r="G555" s="45"/>
      <c r="H555" s="45"/>
      <c r="I555" s="45"/>
      <c r="J555" s="47"/>
    </row>
    <row r="556">
      <c r="A556" s="36" t="s">
        <v>458</v>
      </c>
      <c r="B556" s="36">
        <v>136</v>
      </c>
      <c r="C556" s="37" t="s">
        <v>3454</v>
      </c>
      <c r="D556" s="36" t="s">
        <v>460</v>
      </c>
      <c r="E556" s="38" t="s">
        <v>3455</v>
      </c>
      <c r="F556" s="39" t="s">
        <v>492</v>
      </c>
      <c r="G556" s="40">
        <v>95</v>
      </c>
      <c r="H556" s="41">
        <v>0</v>
      </c>
      <c r="I556" s="42">
        <f>ROUND(G556*H556,P4)</f>
        <v>0</v>
      </c>
      <c r="J556" s="39" t="s">
        <v>1884</v>
      </c>
      <c r="O556" s="43">
        <f>I556*0.21</f>
        <v>0</v>
      </c>
      <c r="P556">
        <v>3</v>
      </c>
    </row>
    <row r="557">
      <c r="A557" s="36" t="s">
        <v>464</v>
      </c>
      <c r="B557" s="44"/>
      <c r="C557" s="45"/>
      <c r="D557" s="45"/>
      <c r="E557" s="46" t="s">
        <v>460</v>
      </c>
      <c r="F557" s="45"/>
      <c r="G557" s="45"/>
      <c r="H557" s="45"/>
      <c r="I557" s="45"/>
      <c r="J557" s="47"/>
    </row>
    <row r="558" ht="30">
      <c r="A558" s="36" t="s">
        <v>465</v>
      </c>
      <c r="B558" s="44"/>
      <c r="C558" s="45"/>
      <c r="D558" s="45"/>
      <c r="E558" s="48" t="s">
        <v>3456</v>
      </c>
      <c r="F558" s="45"/>
      <c r="G558" s="45"/>
      <c r="H558" s="45"/>
      <c r="I558" s="45"/>
      <c r="J558" s="47"/>
    </row>
    <row r="559" ht="30">
      <c r="A559" s="36" t="s">
        <v>467</v>
      </c>
      <c r="B559" s="44"/>
      <c r="C559" s="45"/>
      <c r="D559" s="45"/>
      <c r="E559" s="38" t="s">
        <v>3457</v>
      </c>
      <c r="F559" s="45"/>
      <c r="G559" s="45"/>
      <c r="H559" s="45"/>
      <c r="I559" s="45"/>
      <c r="J559" s="47"/>
    </row>
    <row r="560" ht="30">
      <c r="A560" s="36" t="s">
        <v>458</v>
      </c>
      <c r="B560" s="36">
        <v>137</v>
      </c>
      <c r="C560" s="37" t="s">
        <v>3136</v>
      </c>
      <c r="D560" s="36" t="s">
        <v>740</v>
      </c>
      <c r="E560" s="38" t="s">
        <v>1208</v>
      </c>
      <c r="F560" s="39" t="s">
        <v>751</v>
      </c>
      <c r="G560" s="40">
        <v>26</v>
      </c>
      <c r="H560" s="41">
        <v>0</v>
      </c>
      <c r="I560" s="42">
        <f>ROUND(G560*H560,P4)</f>
        <v>0</v>
      </c>
      <c r="J560" s="39" t="s">
        <v>1884</v>
      </c>
      <c r="O560" s="43">
        <f>I560*0.21</f>
        <v>0</v>
      </c>
      <c r="P560">
        <v>3</v>
      </c>
    </row>
    <row r="561">
      <c r="A561" s="36" t="s">
        <v>464</v>
      </c>
      <c r="B561" s="44"/>
      <c r="C561" s="45"/>
      <c r="D561" s="45"/>
      <c r="E561" s="46" t="s">
        <v>460</v>
      </c>
      <c r="F561" s="45"/>
      <c r="G561" s="45"/>
      <c r="H561" s="45"/>
      <c r="I561" s="45"/>
      <c r="J561" s="47"/>
    </row>
    <row r="562" ht="30">
      <c r="A562" s="36" t="s">
        <v>465</v>
      </c>
      <c r="B562" s="44"/>
      <c r="C562" s="45"/>
      <c r="D562" s="45"/>
      <c r="E562" s="48" t="s">
        <v>3458</v>
      </c>
      <c r="F562" s="45"/>
      <c r="G562" s="45"/>
      <c r="H562" s="45"/>
      <c r="I562" s="45"/>
      <c r="J562" s="47"/>
    </row>
    <row r="563" ht="90">
      <c r="A563" s="36" t="s">
        <v>467</v>
      </c>
      <c r="B563" s="44"/>
      <c r="C563" s="45"/>
      <c r="D563" s="45"/>
      <c r="E563" s="38" t="s">
        <v>3138</v>
      </c>
      <c r="F563" s="45"/>
      <c r="G563" s="45"/>
      <c r="H563" s="45"/>
      <c r="I563" s="45"/>
      <c r="J563" s="47"/>
    </row>
    <row r="564">
      <c r="A564" s="36" t="s">
        <v>458</v>
      </c>
      <c r="B564" s="36">
        <v>138</v>
      </c>
      <c r="C564" s="37" t="s">
        <v>3459</v>
      </c>
      <c r="D564" s="36" t="s">
        <v>460</v>
      </c>
      <c r="E564" s="38" t="s">
        <v>3460</v>
      </c>
      <c r="F564" s="39" t="s">
        <v>743</v>
      </c>
      <c r="G564" s="40">
        <v>40</v>
      </c>
      <c r="H564" s="41">
        <v>0</v>
      </c>
      <c r="I564" s="42">
        <f>ROUND(G564*H564,P4)</f>
        <v>0</v>
      </c>
      <c r="J564" s="39" t="s">
        <v>1884</v>
      </c>
      <c r="O564" s="43">
        <f>I564*0.21</f>
        <v>0</v>
      </c>
      <c r="P564">
        <v>3</v>
      </c>
    </row>
    <row r="565">
      <c r="A565" s="36" t="s">
        <v>464</v>
      </c>
      <c r="B565" s="44"/>
      <c r="C565" s="45"/>
      <c r="D565" s="45"/>
      <c r="E565" s="46" t="s">
        <v>460</v>
      </c>
      <c r="F565" s="45"/>
      <c r="G565" s="45"/>
      <c r="H565" s="45"/>
      <c r="I565" s="45"/>
      <c r="J565" s="47"/>
    </row>
    <row r="566" ht="30">
      <c r="A566" s="36" t="s">
        <v>465</v>
      </c>
      <c r="B566" s="44"/>
      <c r="C566" s="45"/>
      <c r="D566" s="45"/>
      <c r="E566" s="48" t="s">
        <v>3461</v>
      </c>
      <c r="F566" s="45"/>
      <c r="G566" s="45"/>
      <c r="H566" s="45"/>
      <c r="I566" s="45"/>
      <c r="J566" s="47"/>
    </row>
    <row r="567" ht="90">
      <c r="A567" s="36" t="s">
        <v>467</v>
      </c>
      <c r="B567" s="44"/>
      <c r="C567" s="45"/>
      <c r="D567" s="45"/>
      <c r="E567" s="38" t="s">
        <v>3401</v>
      </c>
      <c r="F567" s="45"/>
      <c r="G567" s="45"/>
      <c r="H567" s="45"/>
      <c r="I567" s="45"/>
      <c r="J567" s="47"/>
    </row>
    <row r="568">
      <c r="A568" s="36" t="s">
        <v>458</v>
      </c>
      <c r="B568" s="36">
        <v>139</v>
      </c>
      <c r="C568" s="37" t="s">
        <v>1845</v>
      </c>
      <c r="D568" s="36" t="s">
        <v>460</v>
      </c>
      <c r="E568" s="38" t="s">
        <v>1846</v>
      </c>
      <c r="F568" s="39" t="s">
        <v>743</v>
      </c>
      <c r="G568" s="40">
        <v>40</v>
      </c>
      <c r="H568" s="41">
        <v>0</v>
      </c>
      <c r="I568" s="42">
        <f>ROUND(G568*H568,P4)</f>
        <v>0</v>
      </c>
      <c r="J568" s="39" t="s">
        <v>1884</v>
      </c>
      <c r="O568" s="43">
        <f>I568*0.21</f>
        <v>0</v>
      </c>
      <c r="P568">
        <v>3</v>
      </c>
    </row>
    <row r="569">
      <c r="A569" s="36" t="s">
        <v>464</v>
      </c>
      <c r="B569" s="44"/>
      <c r="C569" s="45"/>
      <c r="D569" s="45"/>
      <c r="E569" s="46" t="s">
        <v>460</v>
      </c>
      <c r="F569" s="45"/>
      <c r="G569" s="45"/>
      <c r="H569" s="45"/>
      <c r="I569" s="45"/>
      <c r="J569" s="47"/>
    </row>
    <row r="570" ht="30">
      <c r="A570" s="36" t="s">
        <v>465</v>
      </c>
      <c r="B570" s="44"/>
      <c r="C570" s="45"/>
      <c r="D570" s="45"/>
      <c r="E570" s="48" t="s">
        <v>3461</v>
      </c>
      <c r="F570" s="45"/>
      <c r="G570" s="45"/>
      <c r="H570" s="45"/>
      <c r="I570" s="45"/>
      <c r="J570" s="47"/>
    </row>
    <row r="571" ht="105">
      <c r="A571" s="36" t="s">
        <v>467</v>
      </c>
      <c r="B571" s="44"/>
      <c r="C571" s="45"/>
      <c r="D571" s="45"/>
      <c r="E571" s="38" t="s">
        <v>3462</v>
      </c>
      <c r="F571" s="45"/>
      <c r="G571" s="45"/>
      <c r="H571" s="45"/>
      <c r="I571" s="45"/>
      <c r="J571" s="47"/>
    </row>
    <row r="572" ht="30">
      <c r="A572" s="36" t="s">
        <v>458</v>
      </c>
      <c r="B572" s="36">
        <v>140</v>
      </c>
      <c r="C572" s="37" t="s">
        <v>3155</v>
      </c>
      <c r="D572" s="36" t="s">
        <v>460</v>
      </c>
      <c r="E572" s="38" t="s">
        <v>3156</v>
      </c>
      <c r="F572" s="39" t="s">
        <v>751</v>
      </c>
      <c r="G572" s="40">
        <v>10</v>
      </c>
      <c r="H572" s="41">
        <v>0</v>
      </c>
      <c r="I572" s="42">
        <f>ROUND(G572*H572,P4)</f>
        <v>0</v>
      </c>
      <c r="J572" s="39" t="s">
        <v>1884</v>
      </c>
      <c r="O572" s="43">
        <f>I572*0.21</f>
        <v>0</v>
      </c>
      <c r="P572">
        <v>3</v>
      </c>
    </row>
    <row r="573">
      <c r="A573" s="36" t="s">
        <v>464</v>
      </c>
      <c r="B573" s="44"/>
      <c r="C573" s="45"/>
      <c r="D573" s="45"/>
      <c r="E573" s="46" t="s">
        <v>460</v>
      </c>
      <c r="F573" s="45"/>
      <c r="G573" s="45"/>
      <c r="H573" s="45"/>
      <c r="I573" s="45"/>
      <c r="J573" s="47"/>
    </row>
    <row r="574" ht="30">
      <c r="A574" s="36" t="s">
        <v>465</v>
      </c>
      <c r="B574" s="44"/>
      <c r="C574" s="45"/>
      <c r="D574" s="45"/>
      <c r="E574" s="48" t="s">
        <v>3463</v>
      </c>
      <c r="F574" s="45"/>
      <c r="G574" s="45"/>
      <c r="H574" s="45"/>
      <c r="I574" s="45"/>
      <c r="J574" s="47"/>
    </row>
    <row r="575" ht="60">
      <c r="A575" s="36" t="s">
        <v>467</v>
      </c>
      <c r="B575" s="44"/>
      <c r="C575" s="45"/>
      <c r="D575" s="45"/>
      <c r="E575" s="38" t="s">
        <v>3158</v>
      </c>
      <c r="F575" s="45"/>
      <c r="G575" s="45"/>
      <c r="H575" s="45"/>
      <c r="I575" s="45"/>
      <c r="J575" s="47"/>
    </row>
    <row r="576" ht="30">
      <c r="A576" s="36" t="s">
        <v>458</v>
      </c>
      <c r="B576" s="36">
        <v>141</v>
      </c>
      <c r="C576" s="37" t="s">
        <v>1038</v>
      </c>
      <c r="D576" s="36" t="s">
        <v>3360</v>
      </c>
      <c r="E576" s="38" t="s">
        <v>1039</v>
      </c>
      <c r="F576" s="39" t="s">
        <v>751</v>
      </c>
      <c r="G576" s="40">
        <v>10</v>
      </c>
      <c r="H576" s="41">
        <v>0</v>
      </c>
      <c r="I576" s="42">
        <f>ROUND(G576*H576,P4)</f>
        <v>0</v>
      </c>
      <c r="J576" s="39" t="s">
        <v>1884</v>
      </c>
      <c r="O576" s="43">
        <f>I576*0.21</f>
        <v>0</v>
      </c>
      <c r="P576">
        <v>3</v>
      </c>
    </row>
    <row r="577">
      <c r="A577" s="36" t="s">
        <v>464</v>
      </c>
      <c r="B577" s="44"/>
      <c r="C577" s="45"/>
      <c r="D577" s="45"/>
      <c r="E577" s="46" t="s">
        <v>460</v>
      </c>
      <c r="F577" s="45"/>
      <c r="G577" s="45"/>
      <c r="H577" s="45"/>
      <c r="I577" s="45"/>
      <c r="J577" s="47"/>
    </row>
    <row r="578" ht="30">
      <c r="A578" s="36" t="s">
        <v>465</v>
      </c>
      <c r="B578" s="44"/>
      <c r="C578" s="45"/>
      <c r="D578" s="45"/>
      <c r="E578" s="48" t="s">
        <v>3463</v>
      </c>
      <c r="F578" s="45"/>
      <c r="G578" s="45"/>
      <c r="H578" s="45"/>
      <c r="I578" s="45"/>
      <c r="J578" s="47"/>
    </row>
    <row r="579" ht="60">
      <c r="A579" s="36" t="s">
        <v>467</v>
      </c>
      <c r="B579" s="44"/>
      <c r="C579" s="45"/>
      <c r="D579" s="45"/>
      <c r="E579" s="38" t="s">
        <v>3402</v>
      </c>
      <c r="F579" s="45"/>
      <c r="G579" s="45"/>
      <c r="H579" s="45"/>
      <c r="I579" s="45"/>
      <c r="J579" s="47"/>
    </row>
    <row r="580" ht="30">
      <c r="A580" s="36" t="s">
        <v>458</v>
      </c>
      <c r="B580" s="36">
        <v>142</v>
      </c>
      <c r="C580" s="37" t="s">
        <v>510</v>
      </c>
      <c r="D580" s="36" t="s">
        <v>460</v>
      </c>
      <c r="E580" s="38" t="s">
        <v>511</v>
      </c>
      <c r="F580" s="39" t="s">
        <v>751</v>
      </c>
      <c r="G580" s="40">
        <v>12</v>
      </c>
      <c r="H580" s="41">
        <v>0</v>
      </c>
      <c r="I580" s="42">
        <f>ROUND(G580*H580,P4)</f>
        <v>0</v>
      </c>
      <c r="J580" s="39" t="s">
        <v>1884</v>
      </c>
      <c r="O580" s="43">
        <f>I580*0.21</f>
        <v>0</v>
      </c>
      <c r="P580">
        <v>3</v>
      </c>
    </row>
    <row r="581">
      <c r="A581" s="36" t="s">
        <v>464</v>
      </c>
      <c r="B581" s="44"/>
      <c r="C581" s="45"/>
      <c r="D581" s="45"/>
      <c r="E581" s="46" t="s">
        <v>460</v>
      </c>
      <c r="F581" s="45"/>
      <c r="G581" s="45"/>
      <c r="H581" s="45"/>
      <c r="I581" s="45"/>
      <c r="J581" s="47"/>
    </row>
    <row r="582" ht="30">
      <c r="A582" s="36" t="s">
        <v>465</v>
      </c>
      <c r="B582" s="44"/>
      <c r="C582" s="45"/>
      <c r="D582" s="45"/>
      <c r="E582" s="48" t="s">
        <v>3464</v>
      </c>
      <c r="F582" s="45"/>
      <c r="G582" s="45"/>
      <c r="H582" s="45"/>
      <c r="I582" s="45"/>
      <c r="J582" s="47"/>
    </row>
    <row r="583" ht="120">
      <c r="A583" s="36" t="s">
        <v>467</v>
      </c>
      <c r="B583" s="44"/>
      <c r="C583" s="45"/>
      <c r="D583" s="45"/>
      <c r="E583" s="38" t="s">
        <v>3465</v>
      </c>
      <c r="F583" s="45"/>
      <c r="G583" s="45"/>
      <c r="H583" s="45"/>
      <c r="I583" s="45"/>
      <c r="J583" s="47"/>
    </row>
    <row r="584">
      <c r="A584" s="36" t="s">
        <v>458</v>
      </c>
      <c r="B584" s="36">
        <v>143</v>
      </c>
      <c r="C584" s="37" t="s">
        <v>1267</v>
      </c>
      <c r="D584" s="36" t="s">
        <v>460</v>
      </c>
      <c r="E584" s="38" t="s">
        <v>1093</v>
      </c>
      <c r="F584" s="39" t="s">
        <v>743</v>
      </c>
      <c r="G584" s="40">
        <v>60</v>
      </c>
      <c r="H584" s="41">
        <v>0</v>
      </c>
      <c r="I584" s="42">
        <f>ROUND(G584*H584,P4)</f>
        <v>0</v>
      </c>
      <c r="J584" s="39" t="s">
        <v>1884</v>
      </c>
      <c r="O584" s="43">
        <f>I584*0.21</f>
        <v>0</v>
      </c>
      <c r="P584">
        <v>3</v>
      </c>
    </row>
    <row r="585">
      <c r="A585" s="36" t="s">
        <v>464</v>
      </c>
      <c r="B585" s="44"/>
      <c r="C585" s="45"/>
      <c r="D585" s="45"/>
      <c r="E585" s="46" t="s">
        <v>460</v>
      </c>
      <c r="F585" s="45"/>
      <c r="G585" s="45"/>
      <c r="H585" s="45"/>
      <c r="I585" s="45"/>
      <c r="J585" s="47"/>
    </row>
    <row r="586" ht="30">
      <c r="A586" s="36" t="s">
        <v>465</v>
      </c>
      <c r="B586" s="44"/>
      <c r="C586" s="45"/>
      <c r="D586" s="45"/>
      <c r="E586" s="48" t="s">
        <v>3383</v>
      </c>
      <c r="F586" s="45"/>
      <c r="G586" s="45"/>
      <c r="H586" s="45"/>
      <c r="I586" s="45"/>
      <c r="J586" s="47"/>
    </row>
    <row r="587" ht="105">
      <c r="A587" s="36" t="s">
        <v>467</v>
      </c>
      <c r="B587" s="44"/>
      <c r="C587" s="45"/>
      <c r="D587" s="45"/>
      <c r="E587" s="38" t="s">
        <v>3466</v>
      </c>
      <c r="F587" s="45"/>
      <c r="G587" s="45"/>
      <c r="H587" s="45"/>
      <c r="I587" s="45"/>
      <c r="J587" s="47"/>
    </row>
    <row r="588" ht="30">
      <c r="A588" s="36" t="s">
        <v>458</v>
      </c>
      <c r="B588" s="36">
        <v>144</v>
      </c>
      <c r="C588" s="37" t="s">
        <v>850</v>
      </c>
      <c r="D588" s="36" t="s">
        <v>460</v>
      </c>
      <c r="E588" s="38" t="s">
        <v>851</v>
      </c>
      <c r="F588" s="39" t="s">
        <v>751</v>
      </c>
      <c r="G588" s="40">
        <v>18</v>
      </c>
      <c r="H588" s="41">
        <v>0</v>
      </c>
      <c r="I588" s="42">
        <f>ROUND(G588*H588,P4)</f>
        <v>0</v>
      </c>
      <c r="J588" s="39" t="s">
        <v>1884</v>
      </c>
      <c r="O588" s="43">
        <f>I588*0.21</f>
        <v>0</v>
      </c>
      <c r="P588">
        <v>3</v>
      </c>
    </row>
    <row r="589">
      <c r="A589" s="36" t="s">
        <v>464</v>
      </c>
      <c r="B589" s="44"/>
      <c r="C589" s="45"/>
      <c r="D589" s="45"/>
      <c r="E589" s="46" t="s">
        <v>460</v>
      </c>
      <c r="F589" s="45"/>
      <c r="G589" s="45"/>
      <c r="H589" s="45"/>
      <c r="I589" s="45"/>
      <c r="J589" s="47"/>
    </row>
    <row r="590" ht="30">
      <c r="A590" s="36" t="s">
        <v>465</v>
      </c>
      <c r="B590" s="44"/>
      <c r="C590" s="45"/>
      <c r="D590" s="45"/>
      <c r="E590" s="48" t="s">
        <v>3148</v>
      </c>
      <c r="F590" s="45"/>
      <c r="G590" s="45"/>
      <c r="H590" s="45"/>
      <c r="I590" s="45"/>
      <c r="J590" s="47"/>
    </row>
    <row r="591" ht="120">
      <c r="A591" s="36" t="s">
        <v>467</v>
      </c>
      <c r="B591" s="44"/>
      <c r="C591" s="45"/>
      <c r="D591" s="45"/>
      <c r="E591" s="38" t="s">
        <v>3467</v>
      </c>
      <c r="F591" s="45"/>
      <c r="G591" s="45"/>
      <c r="H591" s="45"/>
      <c r="I591" s="45"/>
      <c r="J591" s="47"/>
    </row>
    <row r="592">
      <c r="A592" s="36" t="s">
        <v>458</v>
      </c>
      <c r="B592" s="36">
        <v>145</v>
      </c>
      <c r="C592" s="37" t="s">
        <v>3468</v>
      </c>
      <c r="D592" s="36" t="s">
        <v>460</v>
      </c>
      <c r="E592" s="38" t="s">
        <v>3469</v>
      </c>
      <c r="F592" s="39" t="s">
        <v>751</v>
      </c>
      <c r="G592" s="40">
        <v>3</v>
      </c>
      <c r="H592" s="41">
        <v>0</v>
      </c>
      <c r="I592" s="42">
        <f>ROUND(G592*H592,P4)</f>
        <v>0</v>
      </c>
      <c r="J592" s="39" t="s">
        <v>1884</v>
      </c>
      <c r="O592" s="43">
        <f>I592*0.21</f>
        <v>0</v>
      </c>
      <c r="P592">
        <v>3</v>
      </c>
    </row>
    <row r="593">
      <c r="A593" s="36" t="s">
        <v>464</v>
      </c>
      <c r="B593" s="44"/>
      <c r="C593" s="45"/>
      <c r="D593" s="45"/>
      <c r="E593" s="46" t="s">
        <v>460</v>
      </c>
      <c r="F593" s="45"/>
      <c r="G593" s="45"/>
      <c r="H593" s="45"/>
      <c r="I593" s="45"/>
      <c r="J593" s="47"/>
    </row>
    <row r="594" ht="30">
      <c r="A594" s="36" t="s">
        <v>465</v>
      </c>
      <c r="B594" s="44"/>
      <c r="C594" s="45"/>
      <c r="D594" s="45"/>
      <c r="E594" s="48" t="s">
        <v>3160</v>
      </c>
      <c r="F594" s="45"/>
      <c r="G594" s="45"/>
      <c r="H594" s="45"/>
      <c r="I594" s="45"/>
      <c r="J594" s="47"/>
    </row>
    <row r="595" ht="120">
      <c r="A595" s="36" t="s">
        <v>467</v>
      </c>
      <c r="B595" s="44"/>
      <c r="C595" s="45"/>
      <c r="D595" s="45"/>
      <c r="E595" s="38" t="s">
        <v>3470</v>
      </c>
      <c r="F595" s="45"/>
      <c r="G595" s="45"/>
      <c r="H595" s="45"/>
      <c r="I595" s="45"/>
      <c r="J595" s="47"/>
    </row>
    <row r="596">
      <c r="A596" s="36" t="s">
        <v>458</v>
      </c>
      <c r="B596" s="36">
        <v>146</v>
      </c>
      <c r="C596" s="37" t="s">
        <v>3471</v>
      </c>
      <c r="D596" s="36" t="s">
        <v>460</v>
      </c>
      <c r="E596" s="38" t="s">
        <v>3472</v>
      </c>
      <c r="F596" s="39" t="s">
        <v>751</v>
      </c>
      <c r="G596" s="40">
        <v>3</v>
      </c>
      <c r="H596" s="41">
        <v>0</v>
      </c>
      <c r="I596" s="42">
        <f>ROUND(G596*H596,P4)</f>
        <v>0</v>
      </c>
      <c r="J596" s="39" t="s">
        <v>1884</v>
      </c>
      <c r="O596" s="43">
        <f>I596*0.21</f>
        <v>0</v>
      </c>
      <c r="P596">
        <v>3</v>
      </c>
    </row>
    <row r="597">
      <c r="A597" s="36" t="s">
        <v>464</v>
      </c>
      <c r="B597" s="44"/>
      <c r="C597" s="45"/>
      <c r="D597" s="45"/>
      <c r="E597" s="46" t="s">
        <v>460</v>
      </c>
      <c r="F597" s="45"/>
      <c r="G597" s="45"/>
      <c r="H597" s="45"/>
      <c r="I597" s="45"/>
      <c r="J597" s="47"/>
    </row>
    <row r="598" ht="30">
      <c r="A598" s="36" t="s">
        <v>465</v>
      </c>
      <c r="B598" s="44"/>
      <c r="C598" s="45"/>
      <c r="D598" s="45"/>
      <c r="E598" s="48" t="s">
        <v>3160</v>
      </c>
      <c r="F598" s="45"/>
      <c r="G598" s="45"/>
      <c r="H598" s="45"/>
      <c r="I598" s="45"/>
      <c r="J598" s="47"/>
    </row>
    <row r="599" ht="120">
      <c r="A599" s="36" t="s">
        <v>467</v>
      </c>
      <c r="B599" s="44"/>
      <c r="C599" s="45"/>
      <c r="D599" s="45"/>
      <c r="E599" s="38" t="s">
        <v>3470</v>
      </c>
      <c r="F599" s="45"/>
      <c r="G599" s="45"/>
      <c r="H599" s="45"/>
      <c r="I599" s="45"/>
      <c r="J599" s="47"/>
    </row>
    <row r="600">
      <c r="A600" s="36" t="s">
        <v>458</v>
      </c>
      <c r="B600" s="36">
        <v>147</v>
      </c>
      <c r="C600" s="37" t="s">
        <v>3473</v>
      </c>
      <c r="D600" s="36" t="s">
        <v>460</v>
      </c>
      <c r="E600" s="38" t="s">
        <v>3474</v>
      </c>
      <c r="F600" s="39" t="s">
        <v>751</v>
      </c>
      <c r="G600" s="40">
        <v>3</v>
      </c>
      <c r="H600" s="41">
        <v>0</v>
      </c>
      <c r="I600" s="42">
        <f>ROUND(G600*H600,P4)</f>
        <v>0</v>
      </c>
      <c r="J600" s="39" t="s">
        <v>1884</v>
      </c>
      <c r="O600" s="43">
        <f>I600*0.21</f>
        <v>0</v>
      </c>
      <c r="P600">
        <v>3</v>
      </c>
    </row>
    <row r="601">
      <c r="A601" s="36" t="s">
        <v>464</v>
      </c>
      <c r="B601" s="44"/>
      <c r="C601" s="45"/>
      <c r="D601" s="45"/>
      <c r="E601" s="46" t="s">
        <v>460</v>
      </c>
      <c r="F601" s="45"/>
      <c r="G601" s="45"/>
      <c r="H601" s="45"/>
      <c r="I601" s="45"/>
      <c r="J601" s="47"/>
    </row>
    <row r="602" ht="30">
      <c r="A602" s="36" t="s">
        <v>465</v>
      </c>
      <c r="B602" s="44"/>
      <c r="C602" s="45"/>
      <c r="D602" s="45"/>
      <c r="E602" s="48" t="s">
        <v>3160</v>
      </c>
      <c r="F602" s="45"/>
      <c r="G602" s="45"/>
      <c r="H602" s="45"/>
      <c r="I602" s="45"/>
      <c r="J602" s="47"/>
    </row>
    <row r="603" ht="120">
      <c r="A603" s="36" t="s">
        <v>467</v>
      </c>
      <c r="B603" s="44"/>
      <c r="C603" s="45"/>
      <c r="D603" s="45"/>
      <c r="E603" s="38" t="s">
        <v>3470</v>
      </c>
      <c r="F603" s="45"/>
      <c r="G603" s="45"/>
      <c r="H603" s="45"/>
      <c r="I603" s="45"/>
      <c r="J603" s="47"/>
    </row>
    <row r="604">
      <c r="A604" s="36" t="s">
        <v>458</v>
      </c>
      <c r="B604" s="36">
        <v>148</v>
      </c>
      <c r="C604" s="37" t="s">
        <v>939</v>
      </c>
      <c r="D604" s="36" t="s">
        <v>740</v>
      </c>
      <c r="E604" s="38" t="s">
        <v>940</v>
      </c>
      <c r="F604" s="39" t="s">
        <v>553</v>
      </c>
      <c r="G604" s="40">
        <v>72</v>
      </c>
      <c r="H604" s="41">
        <v>0</v>
      </c>
      <c r="I604" s="42">
        <f>ROUND(G604*H604,P4)</f>
        <v>0</v>
      </c>
      <c r="J604" s="39" t="s">
        <v>1884</v>
      </c>
      <c r="O604" s="43">
        <f>I604*0.21</f>
        <v>0</v>
      </c>
      <c r="P604">
        <v>3</v>
      </c>
    </row>
    <row r="605">
      <c r="A605" s="36" t="s">
        <v>464</v>
      </c>
      <c r="B605" s="44"/>
      <c r="C605" s="45"/>
      <c r="D605" s="45"/>
      <c r="E605" s="46" t="s">
        <v>460</v>
      </c>
      <c r="F605" s="45"/>
      <c r="G605" s="45"/>
      <c r="H605" s="45"/>
      <c r="I605" s="45"/>
      <c r="J605" s="47"/>
    </row>
    <row r="606" ht="30">
      <c r="A606" s="36" t="s">
        <v>465</v>
      </c>
      <c r="B606" s="44"/>
      <c r="C606" s="45"/>
      <c r="D606" s="45"/>
      <c r="E606" s="48" t="s">
        <v>3357</v>
      </c>
      <c r="F606" s="45"/>
      <c r="G606" s="45"/>
      <c r="H606" s="45"/>
      <c r="I606" s="45"/>
      <c r="J606" s="47"/>
    </row>
    <row r="607" ht="120">
      <c r="A607" s="36" t="s">
        <v>467</v>
      </c>
      <c r="B607" s="44"/>
      <c r="C607" s="45"/>
      <c r="D607" s="45"/>
      <c r="E607" s="38" t="s">
        <v>3170</v>
      </c>
      <c r="F607" s="45"/>
      <c r="G607" s="45"/>
      <c r="H607" s="45"/>
      <c r="I607" s="45"/>
      <c r="J607" s="47"/>
    </row>
    <row r="608">
      <c r="A608" s="36" t="s">
        <v>458</v>
      </c>
      <c r="B608" s="36">
        <v>149</v>
      </c>
      <c r="C608" s="37" t="s">
        <v>1143</v>
      </c>
      <c r="D608" s="36" t="s">
        <v>460</v>
      </c>
      <c r="E608" s="38" t="s">
        <v>1144</v>
      </c>
      <c r="F608" s="39" t="s">
        <v>553</v>
      </c>
      <c r="G608" s="40">
        <v>24</v>
      </c>
      <c r="H608" s="41">
        <v>0</v>
      </c>
      <c r="I608" s="42">
        <f>ROUND(G608*H608,P4)</f>
        <v>0</v>
      </c>
      <c r="J608" s="39" t="s">
        <v>1884</v>
      </c>
      <c r="O608" s="43">
        <f>I608*0.21</f>
        <v>0</v>
      </c>
      <c r="P608">
        <v>3</v>
      </c>
    </row>
    <row r="609">
      <c r="A609" s="36" t="s">
        <v>464</v>
      </c>
      <c r="B609" s="44"/>
      <c r="C609" s="45"/>
      <c r="D609" s="45"/>
      <c r="E609" s="46" t="s">
        <v>460</v>
      </c>
      <c r="F609" s="45"/>
      <c r="G609" s="45"/>
      <c r="H609" s="45"/>
      <c r="I609" s="45"/>
      <c r="J609" s="47"/>
    </row>
    <row r="610" ht="30">
      <c r="A610" s="36" t="s">
        <v>465</v>
      </c>
      <c r="B610" s="44"/>
      <c r="C610" s="45"/>
      <c r="D610" s="45"/>
      <c r="E610" s="48" t="s">
        <v>3169</v>
      </c>
      <c r="F610" s="45"/>
      <c r="G610" s="45"/>
      <c r="H610" s="45"/>
      <c r="I610" s="45"/>
      <c r="J610" s="47"/>
    </row>
    <row r="611" ht="120">
      <c r="A611" s="36" t="s">
        <v>467</v>
      </c>
      <c r="B611" s="44"/>
      <c r="C611" s="45"/>
      <c r="D611" s="45"/>
      <c r="E611" s="38" t="s">
        <v>3475</v>
      </c>
      <c r="F611" s="45"/>
      <c r="G611" s="45"/>
      <c r="H611" s="45"/>
      <c r="I611" s="45"/>
      <c r="J611" s="47"/>
    </row>
    <row r="612">
      <c r="A612" s="36" t="s">
        <v>458</v>
      </c>
      <c r="B612" s="36">
        <v>150</v>
      </c>
      <c r="C612" s="37" t="s">
        <v>551</v>
      </c>
      <c r="D612" s="36" t="s">
        <v>740</v>
      </c>
      <c r="E612" s="38" t="s">
        <v>552</v>
      </c>
      <c r="F612" s="39" t="s">
        <v>553</v>
      </c>
      <c r="G612" s="40">
        <v>36</v>
      </c>
      <c r="H612" s="41">
        <v>0</v>
      </c>
      <c r="I612" s="42">
        <f>ROUND(G612*H612,P4)</f>
        <v>0</v>
      </c>
      <c r="J612" s="39" t="s">
        <v>1884</v>
      </c>
      <c r="O612" s="43">
        <f>I612*0.21</f>
        <v>0</v>
      </c>
      <c r="P612">
        <v>3</v>
      </c>
    </row>
    <row r="613">
      <c r="A613" s="36" t="s">
        <v>464</v>
      </c>
      <c r="B613" s="44"/>
      <c r="C613" s="45"/>
      <c r="D613" s="45"/>
      <c r="E613" s="46" t="s">
        <v>460</v>
      </c>
      <c r="F613" s="45"/>
      <c r="G613" s="45"/>
      <c r="H613" s="45"/>
      <c r="I613" s="45"/>
      <c r="J613" s="47"/>
    </row>
    <row r="614" ht="30">
      <c r="A614" s="36" t="s">
        <v>465</v>
      </c>
      <c r="B614" s="44"/>
      <c r="C614" s="45"/>
      <c r="D614" s="45"/>
      <c r="E614" s="48" t="s">
        <v>3174</v>
      </c>
      <c r="F614" s="45"/>
      <c r="G614" s="45"/>
      <c r="H614" s="45"/>
      <c r="I614" s="45"/>
      <c r="J614" s="47"/>
    </row>
    <row r="615" ht="105">
      <c r="A615" s="36" t="s">
        <v>467</v>
      </c>
      <c r="B615" s="44"/>
      <c r="C615" s="45"/>
      <c r="D615" s="45"/>
      <c r="E615" s="38" t="s">
        <v>3175</v>
      </c>
      <c r="F615" s="45"/>
      <c r="G615" s="45"/>
      <c r="H615" s="45"/>
      <c r="I615" s="45"/>
      <c r="J615" s="47"/>
    </row>
    <row r="616">
      <c r="A616" s="36" t="s">
        <v>458</v>
      </c>
      <c r="B616" s="36">
        <v>151</v>
      </c>
      <c r="C616" s="37" t="s">
        <v>1149</v>
      </c>
      <c r="D616" s="36" t="s">
        <v>460</v>
      </c>
      <c r="E616" s="38" t="s">
        <v>1150</v>
      </c>
      <c r="F616" s="39" t="s">
        <v>553</v>
      </c>
      <c r="G616" s="40">
        <v>18</v>
      </c>
      <c r="H616" s="41">
        <v>0</v>
      </c>
      <c r="I616" s="42">
        <f>ROUND(G616*H616,P4)</f>
        <v>0</v>
      </c>
      <c r="J616" s="39" t="s">
        <v>1884</v>
      </c>
      <c r="O616" s="43">
        <f>I616*0.21</f>
        <v>0</v>
      </c>
      <c r="P616">
        <v>3</v>
      </c>
    </row>
    <row r="617">
      <c r="A617" s="36" t="s">
        <v>464</v>
      </c>
      <c r="B617" s="44"/>
      <c r="C617" s="45"/>
      <c r="D617" s="45"/>
      <c r="E617" s="46" t="s">
        <v>460</v>
      </c>
      <c r="F617" s="45"/>
      <c r="G617" s="45"/>
      <c r="H617" s="45"/>
      <c r="I617" s="45"/>
      <c r="J617" s="47"/>
    </row>
    <row r="618" ht="30">
      <c r="A618" s="36" t="s">
        <v>465</v>
      </c>
      <c r="B618" s="44"/>
      <c r="C618" s="45"/>
      <c r="D618" s="45"/>
      <c r="E618" s="48" t="s">
        <v>3148</v>
      </c>
      <c r="F618" s="45"/>
      <c r="G618" s="45"/>
      <c r="H618" s="45"/>
      <c r="I618" s="45"/>
      <c r="J618" s="47"/>
    </row>
    <row r="619" ht="105">
      <c r="A619" s="36" t="s">
        <v>467</v>
      </c>
      <c r="B619" s="44"/>
      <c r="C619" s="45"/>
      <c r="D619" s="45"/>
      <c r="E619" s="38" t="s">
        <v>3476</v>
      </c>
      <c r="F619" s="45"/>
      <c r="G619" s="45"/>
      <c r="H619" s="45"/>
      <c r="I619" s="45"/>
      <c r="J619" s="47"/>
    </row>
    <row r="620">
      <c r="A620" s="30" t="s">
        <v>455</v>
      </c>
      <c r="B620" s="31"/>
      <c r="C620" s="32" t="s">
        <v>3477</v>
      </c>
      <c r="D620" s="33"/>
      <c r="E620" s="30" t="s">
        <v>2345</v>
      </c>
      <c r="F620" s="33"/>
      <c r="G620" s="33"/>
      <c r="H620" s="33"/>
      <c r="I620" s="34">
        <f>SUMIFS(I621:I684,A621:A684,"P")</f>
        <v>0</v>
      </c>
      <c r="J620" s="35"/>
    </row>
    <row r="621">
      <c r="A621" s="36" t="s">
        <v>458</v>
      </c>
      <c r="B621" s="36">
        <v>152</v>
      </c>
      <c r="C621" s="37" t="s">
        <v>3478</v>
      </c>
      <c r="D621" s="36" t="s">
        <v>460</v>
      </c>
      <c r="E621" s="38" t="s">
        <v>3479</v>
      </c>
      <c r="F621" s="39" t="s">
        <v>492</v>
      </c>
      <c r="G621" s="40">
        <v>60</v>
      </c>
      <c r="H621" s="41">
        <v>0</v>
      </c>
      <c r="I621" s="42">
        <f>ROUND(G621*H621,P4)</f>
        <v>0</v>
      </c>
      <c r="J621" s="39" t="s">
        <v>1884</v>
      </c>
      <c r="O621" s="43">
        <f>I621*0.21</f>
        <v>0</v>
      </c>
      <c r="P621">
        <v>3</v>
      </c>
    </row>
    <row r="622">
      <c r="A622" s="36" t="s">
        <v>464</v>
      </c>
      <c r="B622" s="44"/>
      <c r="C622" s="45"/>
      <c r="D622" s="45"/>
      <c r="E622" s="46" t="s">
        <v>460</v>
      </c>
      <c r="F622" s="45"/>
      <c r="G622" s="45"/>
      <c r="H622" s="45"/>
      <c r="I622" s="45"/>
      <c r="J622" s="47"/>
    </row>
    <row r="623" ht="30">
      <c r="A623" s="36" t="s">
        <v>465</v>
      </c>
      <c r="B623" s="44"/>
      <c r="C623" s="45"/>
      <c r="D623" s="45"/>
      <c r="E623" s="48" t="s">
        <v>3383</v>
      </c>
      <c r="F623" s="45"/>
      <c r="G623" s="45"/>
      <c r="H623" s="45"/>
      <c r="I623" s="45"/>
      <c r="J623" s="47"/>
    </row>
    <row r="624" ht="30">
      <c r="A624" s="36" t="s">
        <v>467</v>
      </c>
      <c r="B624" s="44"/>
      <c r="C624" s="45"/>
      <c r="D624" s="45"/>
      <c r="E624" s="38" t="s">
        <v>3480</v>
      </c>
      <c r="F624" s="45"/>
      <c r="G624" s="45"/>
      <c r="H624" s="45"/>
      <c r="I624" s="45"/>
      <c r="J624" s="47"/>
    </row>
    <row r="625">
      <c r="A625" s="36" t="s">
        <v>458</v>
      </c>
      <c r="B625" s="36">
        <v>153</v>
      </c>
      <c r="C625" s="37" t="s">
        <v>3481</v>
      </c>
      <c r="D625" s="36" t="s">
        <v>460</v>
      </c>
      <c r="E625" s="38" t="s">
        <v>3482</v>
      </c>
      <c r="F625" s="39" t="s">
        <v>492</v>
      </c>
      <c r="G625" s="40">
        <v>60</v>
      </c>
      <c r="H625" s="41">
        <v>0</v>
      </c>
      <c r="I625" s="42">
        <f>ROUND(G625*H625,P4)</f>
        <v>0</v>
      </c>
      <c r="J625" s="39" t="s">
        <v>1884</v>
      </c>
      <c r="O625" s="43">
        <f>I625*0.21</f>
        <v>0</v>
      </c>
      <c r="P625">
        <v>3</v>
      </c>
    </row>
    <row r="626">
      <c r="A626" s="36" t="s">
        <v>464</v>
      </c>
      <c r="B626" s="44"/>
      <c r="C626" s="45"/>
      <c r="D626" s="45"/>
      <c r="E626" s="46" t="s">
        <v>460</v>
      </c>
      <c r="F626" s="45"/>
      <c r="G626" s="45"/>
      <c r="H626" s="45"/>
      <c r="I626" s="45"/>
      <c r="J626" s="47"/>
    </row>
    <row r="627" ht="30">
      <c r="A627" s="36" t="s">
        <v>465</v>
      </c>
      <c r="B627" s="44"/>
      <c r="C627" s="45"/>
      <c r="D627" s="45"/>
      <c r="E627" s="48" t="s">
        <v>3383</v>
      </c>
      <c r="F627" s="45"/>
      <c r="G627" s="45"/>
      <c r="H627" s="45"/>
      <c r="I627" s="45"/>
      <c r="J627" s="47"/>
    </row>
    <row r="628" ht="45">
      <c r="A628" s="36" t="s">
        <v>467</v>
      </c>
      <c r="B628" s="44"/>
      <c r="C628" s="45"/>
      <c r="D628" s="45"/>
      <c r="E628" s="38" t="s">
        <v>3387</v>
      </c>
      <c r="F628" s="45"/>
      <c r="G628" s="45"/>
      <c r="H628" s="45"/>
      <c r="I628" s="45"/>
      <c r="J628" s="47"/>
    </row>
    <row r="629">
      <c r="A629" s="36" t="s">
        <v>458</v>
      </c>
      <c r="B629" s="36">
        <v>154</v>
      </c>
      <c r="C629" s="37" t="s">
        <v>3483</v>
      </c>
      <c r="D629" s="36" t="s">
        <v>460</v>
      </c>
      <c r="E629" s="38" t="s">
        <v>3484</v>
      </c>
      <c r="F629" s="39" t="s">
        <v>475</v>
      </c>
      <c r="G629" s="40">
        <v>144</v>
      </c>
      <c r="H629" s="41">
        <v>0</v>
      </c>
      <c r="I629" s="42">
        <f>ROUND(G629*H629,P4)</f>
        <v>0</v>
      </c>
      <c r="J629" s="39" t="s">
        <v>1884</v>
      </c>
      <c r="O629" s="43">
        <f>I629*0.21</f>
        <v>0</v>
      </c>
      <c r="P629">
        <v>3</v>
      </c>
    </row>
    <row r="630">
      <c r="A630" s="36" t="s">
        <v>464</v>
      </c>
      <c r="B630" s="44"/>
      <c r="C630" s="45"/>
      <c r="D630" s="45"/>
      <c r="E630" s="46" t="s">
        <v>460</v>
      </c>
      <c r="F630" s="45"/>
      <c r="G630" s="45"/>
      <c r="H630" s="45"/>
      <c r="I630" s="45"/>
      <c r="J630" s="47"/>
    </row>
    <row r="631" ht="30">
      <c r="A631" s="36" t="s">
        <v>465</v>
      </c>
      <c r="B631" s="44"/>
      <c r="C631" s="45"/>
      <c r="D631" s="45"/>
      <c r="E631" s="48" t="s">
        <v>3485</v>
      </c>
      <c r="F631" s="45"/>
      <c r="G631" s="45"/>
      <c r="H631" s="45"/>
      <c r="I631" s="45"/>
      <c r="J631" s="47"/>
    </row>
    <row r="632" ht="405">
      <c r="A632" s="36" t="s">
        <v>467</v>
      </c>
      <c r="B632" s="44"/>
      <c r="C632" s="45"/>
      <c r="D632" s="45"/>
      <c r="E632" s="38" t="s">
        <v>3452</v>
      </c>
      <c r="F632" s="45"/>
      <c r="G632" s="45"/>
      <c r="H632" s="45"/>
      <c r="I632" s="45"/>
      <c r="J632" s="47"/>
    </row>
    <row r="633">
      <c r="A633" s="36" t="s">
        <v>458</v>
      </c>
      <c r="B633" s="36">
        <v>155</v>
      </c>
      <c r="C633" s="37" t="s">
        <v>3449</v>
      </c>
      <c r="D633" s="36" t="s">
        <v>740</v>
      </c>
      <c r="E633" s="38" t="s">
        <v>3450</v>
      </c>
      <c r="F633" s="39" t="s">
        <v>475</v>
      </c>
      <c r="G633" s="40">
        <v>10</v>
      </c>
      <c r="H633" s="41">
        <v>0</v>
      </c>
      <c r="I633" s="42">
        <f>ROUND(G633*H633,P4)</f>
        <v>0</v>
      </c>
      <c r="J633" s="39" t="s">
        <v>1884</v>
      </c>
      <c r="O633" s="43">
        <f>I633*0.21</f>
        <v>0</v>
      </c>
      <c r="P633">
        <v>3</v>
      </c>
    </row>
    <row r="634">
      <c r="A634" s="36" t="s">
        <v>464</v>
      </c>
      <c r="B634" s="44"/>
      <c r="C634" s="45"/>
      <c r="D634" s="45"/>
      <c r="E634" s="46" t="s">
        <v>460</v>
      </c>
      <c r="F634" s="45"/>
      <c r="G634" s="45"/>
      <c r="H634" s="45"/>
      <c r="I634" s="45"/>
      <c r="J634" s="47"/>
    </row>
    <row r="635" ht="30">
      <c r="A635" s="36" t="s">
        <v>465</v>
      </c>
      <c r="B635" s="44"/>
      <c r="C635" s="45"/>
      <c r="D635" s="45"/>
      <c r="E635" s="48" t="s">
        <v>3486</v>
      </c>
      <c r="F635" s="45"/>
      <c r="G635" s="45"/>
      <c r="H635" s="45"/>
      <c r="I635" s="45"/>
      <c r="J635" s="47"/>
    </row>
    <row r="636" ht="405">
      <c r="A636" s="36" t="s">
        <v>467</v>
      </c>
      <c r="B636" s="44"/>
      <c r="C636" s="45"/>
      <c r="D636" s="45"/>
      <c r="E636" s="38" t="s">
        <v>3452</v>
      </c>
      <c r="F636" s="45"/>
      <c r="G636" s="45"/>
      <c r="H636" s="45"/>
      <c r="I636" s="45"/>
      <c r="J636" s="47"/>
    </row>
    <row r="637">
      <c r="A637" s="36" t="s">
        <v>458</v>
      </c>
      <c r="B637" s="36">
        <v>156</v>
      </c>
      <c r="C637" s="37" t="s">
        <v>484</v>
      </c>
      <c r="D637" s="36" t="s">
        <v>460</v>
      </c>
      <c r="E637" s="38" t="s">
        <v>485</v>
      </c>
      <c r="F637" s="39" t="s">
        <v>475</v>
      </c>
      <c r="G637" s="40">
        <v>154</v>
      </c>
      <c r="H637" s="41">
        <v>0</v>
      </c>
      <c r="I637" s="42">
        <f>ROUND(G637*H637,P4)</f>
        <v>0</v>
      </c>
      <c r="J637" s="39" t="s">
        <v>1884</v>
      </c>
      <c r="O637" s="43">
        <f>I637*0.21</f>
        <v>0</v>
      </c>
      <c r="P637">
        <v>3</v>
      </c>
    </row>
    <row r="638">
      <c r="A638" s="36" t="s">
        <v>464</v>
      </c>
      <c r="B638" s="44"/>
      <c r="C638" s="45"/>
      <c r="D638" s="45"/>
      <c r="E638" s="46" t="s">
        <v>460</v>
      </c>
      <c r="F638" s="45"/>
      <c r="G638" s="45"/>
      <c r="H638" s="45"/>
      <c r="I638" s="45"/>
      <c r="J638" s="47"/>
    </row>
    <row r="639" ht="30">
      <c r="A639" s="36" t="s">
        <v>465</v>
      </c>
      <c r="B639" s="44"/>
      <c r="C639" s="45"/>
      <c r="D639" s="45"/>
      <c r="E639" s="48" t="s">
        <v>3487</v>
      </c>
      <c r="F639" s="45"/>
      <c r="G639" s="45"/>
      <c r="H639" s="45"/>
      <c r="I639" s="45"/>
      <c r="J639" s="47"/>
    </row>
    <row r="640" ht="300">
      <c r="A640" s="36" t="s">
        <v>467</v>
      </c>
      <c r="B640" s="44"/>
      <c r="C640" s="45"/>
      <c r="D640" s="45"/>
      <c r="E640" s="38" t="s">
        <v>3453</v>
      </c>
      <c r="F640" s="45"/>
      <c r="G640" s="45"/>
      <c r="H640" s="45"/>
      <c r="I640" s="45"/>
      <c r="J640" s="47"/>
    </row>
    <row r="641">
      <c r="A641" s="36" t="s">
        <v>458</v>
      </c>
      <c r="B641" s="36">
        <v>157</v>
      </c>
      <c r="C641" s="37" t="s">
        <v>3488</v>
      </c>
      <c r="D641" s="36" t="s">
        <v>460</v>
      </c>
      <c r="E641" s="38" t="s">
        <v>461</v>
      </c>
      <c r="F641" s="39" t="s">
        <v>462</v>
      </c>
      <c r="G641" s="40">
        <v>5</v>
      </c>
      <c r="H641" s="41">
        <v>0</v>
      </c>
      <c r="I641" s="42">
        <f>ROUND(G641*H641,P4)</f>
        <v>0</v>
      </c>
      <c r="J641" s="39" t="s">
        <v>764</v>
      </c>
      <c r="O641" s="43">
        <f>I641*0.21</f>
        <v>0</v>
      </c>
      <c r="P641">
        <v>3</v>
      </c>
    </row>
    <row r="642">
      <c r="A642" s="36" t="s">
        <v>464</v>
      </c>
      <c r="B642" s="44"/>
      <c r="C642" s="45"/>
      <c r="D642" s="45"/>
      <c r="E642" s="46" t="s">
        <v>460</v>
      </c>
      <c r="F642" s="45"/>
      <c r="G642" s="45"/>
      <c r="H642" s="45"/>
      <c r="I642" s="45"/>
      <c r="J642" s="47"/>
    </row>
    <row r="643" ht="30">
      <c r="A643" s="36" t="s">
        <v>465</v>
      </c>
      <c r="B643" s="44"/>
      <c r="C643" s="45"/>
      <c r="D643" s="45"/>
      <c r="E643" s="48" t="s">
        <v>3489</v>
      </c>
      <c r="F643" s="45"/>
      <c r="G643" s="45"/>
      <c r="H643" s="45"/>
      <c r="I643" s="45"/>
      <c r="J643" s="47"/>
    </row>
    <row r="644">
      <c r="A644" s="36" t="s">
        <v>467</v>
      </c>
      <c r="B644" s="44"/>
      <c r="C644" s="45"/>
      <c r="D644" s="45"/>
      <c r="E644" s="38" t="s">
        <v>3390</v>
      </c>
      <c r="F644" s="45"/>
      <c r="G644" s="45"/>
      <c r="H644" s="45"/>
      <c r="I644" s="45"/>
      <c r="J644" s="47"/>
    </row>
    <row r="645">
      <c r="A645" s="36" t="s">
        <v>458</v>
      </c>
      <c r="B645" s="36">
        <v>158</v>
      </c>
      <c r="C645" s="37" t="s">
        <v>3490</v>
      </c>
      <c r="D645" s="36" t="s">
        <v>460</v>
      </c>
      <c r="E645" s="38" t="s">
        <v>3491</v>
      </c>
      <c r="F645" s="39" t="s">
        <v>475</v>
      </c>
      <c r="G645" s="40">
        <v>15</v>
      </c>
      <c r="H645" s="41">
        <v>0</v>
      </c>
      <c r="I645" s="42">
        <f>ROUND(G645*H645,P4)</f>
        <v>0</v>
      </c>
      <c r="J645" s="39" t="s">
        <v>1884</v>
      </c>
      <c r="O645" s="43">
        <f>I645*0.21</f>
        <v>0</v>
      </c>
      <c r="P645">
        <v>3</v>
      </c>
    </row>
    <row r="646">
      <c r="A646" s="36" t="s">
        <v>464</v>
      </c>
      <c r="B646" s="44"/>
      <c r="C646" s="45"/>
      <c r="D646" s="45"/>
      <c r="E646" s="46" t="s">
        <v>460</v>
      </c>
      <c r="F646" s="45"/>
      <c r="G646" s="45"/>
      <c r="H646" s="45"/>
      <c r="I646" s="45"/>
      <c r="J646" s="47"/>
    </row>
    <row r="647" ht="30">
      <c r="A647" s="36" t="s">
        <v>465</v>
      </c>
      <c r="B647" s="44"/>
      <c r="C647" s="45"/>
      <c r="D647" s="45"/>
      <c r="E647" s="48" t="s">
        <v>3492</v>
      </c>
      <c r="F647" s="45"/>
      <c r="G647" s="45"/>
      <c r="H647" s="45"/>
      <c r="I647" s="45"/>
      <c r="J647" s="47"/>
    </row>
    <row r="648" ht="150">
      <c r="A648" s="36" t="s">
        <v>467</v>
      </c>
      <c r="B648" s="44"/>
      <c r="C648" s="45"/>
      <c r="D648" s="45"/>
      <c r="E648" s="38" t="s">
        <v>3493</v>
      </c>
      <c r="F648" s="45"/>
      <c r="G648" s="45"/>
      <c r="H648" s="45"/>
      <c r="I648" s="45"/>
      <c r="J648" s="47"/>
    </row>
    <row r="649">
      <c r="A649" s="36" t="s">
        <v>458</v>
      </c>
      <c r="B649" s="36">
        <v>159</v>
      </c>
      <c r="C649" s="37" t="s">
        <v>3494</v>
      </c>
      <c r="D649" s="36" t="s">
        <v>460</v>
      </c>
      <c r="E649" s="38" t="s">
        <v>3495</v>
      </c>
      <c r="F649" s="39" t="s">
        <v>475</v>
      </c>
      <c r="G649" s="40">
        <v>10</v>
      </c>
      <c r="H649" s="41">
        <v>0</v>
      </c>
      <c r="I649" s="42">
        <f>ROUND(G649*H649,P4)</f>
        <v>0</v>
      </c>
      <c r="J649" s="39" t="s">
        <v>1884</v>
      </c>
      <c r="O649" s="43">
        <f>I649*0.21</f>
        <v>0</v>
      </c>
      <c r="P649">
        <v>3</v>
      </c>
    </row>
    <row r="650">
      <c r="A650" s="36" t="s">
        <v>464</v>
      </c>
      <c r="B650" s="44"/>
      <c r="C650" s="45"/>
      <c r="D650" s="45"/>
      <c r="E650" s="46" t="s">
        <v>460</v>
      </c>
      <c r="F650" s="45"/>
      <c r="G650" s="45"/>
      <c r="H650" s="45"/>
      <c r="I650" s="45"/>
      <c r="J650" s="47"/>
    </row>
    <row r="651" ht="30">
      <c r="A651" s="36" t="s">
        <v>465</v>
      </c>
      <c r="B651" s="44"/>
      <c r="C651" s="45"/>
      <c r="D651" s="45"/>
      <c r="E651" s="48" t="s">
        <v>3486</v>
      </c>
      <c r="F651" s="45"/>
      <c r="G651" s="45"/>
      <c r="H651" s="45"/>
      <c r="I651" s="45"/>
      <c r="J651" s="47"/>
    </row>
    <row r="652" ht="60">
      <c r="A652" s="36" t="s">
        <v>467</v>
      </c>
      <c r="B652" s="44"/>
      <c r="C652" s="45"/>
      <c r="D652" s="45"/>
      <c r="E652" s="38" t="s">
        <v>3399</v>
      </c>
      <c r="F652" s="45"/>
      <c r="G652" s="45"/>
      <c r="H652" s="45"/>
      <c r="I652" s="45"/>
      <c r="J652" s="47"/>
    </row>
    <row r="653">
      <c r="A653" s="36" t="s">
        <v>458</v>
      </c>
      <c r="B653" s="36">
        <v>160</v>
      </c>
      <c r="C653" s="37" t="s">
        <v>1009</v>
      </c>
      <c r="D653" s="36" t="s">
        <v>460</v>
      </c>
      <c r="E653" s="38" t="s">
        <v>1010</v>
      </c>
      <c r="F653" s="39" t="s">
        <v>743</v>
      </c>
      <c r="G653" s="40">
        <v>162</v>
      </c>
      <c r="H653" s="41">
        <v>0</v>
      </c>
      <c r="I653" s="42">
        <f>ROUND(G653*H653,P4)</f>
        <v>0</v>
      </c>
      <c r="J653" s="39" t="s">
        <v>1884</v>
      </c>
      <c r="O653" s="43">
        <f>I653*0.21</f>
        <v>0</v>
      </c>
      <c r="P653">
        <v>3</v>
      </c>
    </row>
    <row r="654">
      <c r="A654" s="36" t="s">
        <v>464</v>
      </c>
      <c r="B654" s="44"/>
      <c r="C654" s="45"/>
      <c r="D654" s="45"/>
      <c r="E654" s="46" t="s">
        <v>460</v>
      </c>
      <c r="F654" s="45"/>
      <c r="G654" s="45"/>
      <c r="H654" s="45"/>
      <c r="I654" s="45"/>
      <c r="J654" s="47"/>
    </row>
    <row r="655" ht="30">
      <c r="A655" s="36" t="s">
        <v>465</v>
      </c>
      <c r="B655" s="44"/>
      <c r="C655" s="45"/>
      <c r="D655" s="45"/>
      <c r="E655" s="48" t="s">
        <v>3496</v>
      </c>
      <c r="F655" s="45"/>
      <c r="G655" s="45"/>
      <c r="H655" s="45"/>
      <c r="I655" s="45"/>
      <c r="J655" s="47"/>
    </row>
    <row r="656" ht="90">
      <c r="A656" s="36" t="s">
        <v>467</v>
      </c>
      <c r="B656" s="44"/>
      <c r="C656" s="45"/>
      <c r="D656" s="45"/>
      <c r="E656" s="38" t="s">
        <v>3401</v>
      </c>
      <c r="F656" s="45"/>
      <c r="G656" s="45"/>
      <c r="H656" s="45"/>
      <c r="I656" s="45"/>
      <c r="J656" s="47"/>
    </row>
    <row r="657">
      <c r="A657" s="36" t="s">
        <v>458</v>
      </c>
      <c r="B657" s="36">
        <v>161</v>
      </c>
      <c r="C657" s="37" t="s">
        <v>504</v>
      </c>
      <c r="D657" s="36" t="s">
        <v>460</v>
      </c>
      <c r="E657" s="38" t="s">
        <v>505</v>
      </c>
      <c r="F657" s="39" t="s">
        <v>743</v>
      </c>
      <c r="G657" s="40">
        <v>80</v>
      </c>
      <c r="H657" s="41">
        <v>0</v>
      </c>
      <c r="I657" s="42">
        <f>ROUND(G657*H657,P4)</f>
        <v>0</v>
      </c>
      <c r="J657" s="39" t="s">
        <v>1884</v>
      </c>
      <c r="O657" s="43">
        <f>I657*0.21</f>
        <v>0</v>
      </c>
      <c r="P657">
        <v>3</v>
      </c>
    </row>
    <row r="658">
      <c r="A658" s="36" t="s">
        <v>464</v>
      </c>
      <c r="B658" s="44"/>
      <c r="C658" s="45"/>
      <c r="D658" s="45"/>
      <c r="E658" s="46" t="s">
        <v>460</v>
      </c>
      <c r="F658" s="45"/>
      <c r="G658" s="45"/>
      <c r="H658" s="45"/>
      <c r="I658" s="45"/>
      <c r="J658" s="47"/>
    </row>
    <row r="659" ht="30">
      <c r="A659" s="36" t="s">
        <v>465</v>
      </c>
      <c r="B659" s="44"/>
      <c r="C659" s="45"/>
      <c r="D659" s="45"/>
      <c r="E659" s="48" t="s">
        <v>3497</v>
      </c>
      <c r="F659" s="45"/>
      <c r="G659" s="45"/>
      <c r="H659" s="45"/>
      <c r="I659" s="45"/>
      <c r="J659" s="47"/>
    </row>
    <row r="660" ht="105">
      <c r="A660" s="36" t="s">
        <v>467</v>
      </c>
      <c r="B660" s="44"/>
      <c r="C660" s="45"/>
      <c r="D660" s="45"/>
      <c r="E660" s="38" t="s">
        <v>3462</v>
      </c>
      <c r="F660" s="45"/>
      <c r="G660" s="45"/>
      <c r="H660" s="45"/>
      <c r="I660" s="45"/>
      <c r="J660" s="47"/>
    </row>
    <row r="661" ht="30">
      <c r="A661" s="36" t="s">
        <v>458</v>
      </c>
      <c r="B661" s="36">
        <v>162</v>
      </c>
      <c r="C661" s="37" t="s">
        <v>1038</v>
      </c>
      <c r="D661" s="36" t="s">
        <v>460</v>
      </c>
      <c r="E661" s="38" t="s">
        <v>1039</v>
      </c>
      <c r="F661" s="39" t="s">
        <v>751</v>
      </c>
      <c r="G661" s="40">
        <v>36</v>
      </c>
      <c r="H661" s="41">
        <v>0</v>
      </c>
      <c r="I661" s="42">
        <f>ROUND(G661*H661,P4)</f>
        <v>0</v>
      </c>
      <c r="J661" s="39" t="s">
        <v>1884</v>
      </c>
      <c r="O661" s="43">
        <f>I661*0.21</f>
        <v>0</v>
      </c>
      <c r="P661">
        <v>3</v>
      </c>
    </row>
    <row r="662">
      <c r="A662" s="36" t="s">
        <v>464</v>
      </c>
      <c r="B662" s="44"/>
      <c r="C662" s="45"/>
      <c r="D662" s="45"/>
      <c r="E662" s="46" t="s">
        <v>460</v>
      </c>
      <c r="F662" s="45"/>
      <c r="G662" s="45"/>
      <c r="H662" s="45"/>
      <c r="I662" s="45"/>
      <c r="J662" s="47"/>
    </row>
    <row r="663" ht="30">
      <c r="A663" s="36" t="s">
        <v>465</v>
      </c>
      <c r="B663" s="44"/>
      <c r="C663" s="45"/>
      <c r="D663" s="45"/>
      <c r="E663" s="48" t="s">
        <v>3174</v>
      </c>
      <c r="F663" s="45"/>
      <c r="G663" s="45"/>
      <c r="H663" s="45"/>
      <c r="I663" s="45"/>
      <c r="J663" s="47"/>
    </row>
    <row r="664" ht="60">
      <c r="A664" s="36" t="s">
        <v>467</v>
      </c>
      <c r="B664" s="44"/>
      <c r="C664" s="45"/>
      <c r="D664" s="45"/>
      <c r="E664" s="38" t="s">
        <v>3402</v>
      </c>
      <c r="F664" s="45"/>
      <c r="G664" s="45"/>
      <c r="H664" s="45"/>
      <c r="I664" s="45"/>
      <c r="J664" s="47"/>
    </row>
    <row r="665">
      <c r="A665" s="36" t="s">
        <v>458</v>
      </c>
      <c r="B665" s="36">
        <v>163</v>
      </c>
      <c r="C665" s="37" t="s">
        <v>3498</v>
      </c>
      <c r="D665" s="36" t="s">
        <v>460</v>
      </c>
      <c r="E665" s="38" t="s">
        <v>3499</v>
      </c>
      <c r="F665" s="39" t="s">
        <v>751</v>
      </c>
      <c r="G665" s="40">
        <v>6</v>
      </c>
      <c r="H665" s="41">
        <v>0</v>
      </c>
      <c r="I665" s="42">
        <f>ROUND(G665*H665,P4)</f>
        <v>0</v>
      </c>
      <c r="J665" s="39" t="s">
        <v>1884</v>
      </c>
      <c r="O665" s="43">
        <f>I665*0.21</f>
        <v>0</v>
      </c>
      <c r="P665">
        <v>3</v>
      </c>
    </row>
    <row r="666">
      <c r="A666" s="36" t="s">
        <v>464</v>
      </c>
      <c r="B666" s="44"/>
      <c r="C666" s="45"/>
      <c r="D666" s="45"/>
      <c r="E666" s="46" t="s">
        <v>460</v>
      </c>
      <c r="F666" s="45"/>
      <c r="G666" s="45"/>
      <c r="H666" s="45"/>
      <c r="I666" s="45"/>
      <c r="J666" s="47"/>
    </row>
    <row r="667" ht="30">
      <c r="A667" s="36" t="s">
        <v>465</v>
      </c>
      <c r="B667" s="44"/>
      <c r="C667" s="45"/>
      <c r="D667" s="45"/>
      <c r="E667" s="48" t="s">
        <v>3187</v>
      </c>
      <c r="F667" s="45"/>
      <c r="G667" s="45"/>
      <c r="H667" s="45"/>
      <c r="I667" s="45"/>
      <c r="J667" s="47"/>
    </row>
    <row r="668" ht="135">
      <c r="A668" s="36" t="s">
        <v>467</v>
      </c>
      <c r="B668" s="44"/>
      <c r="C668" s="45"/>
      <c r="D668" s="45"/>
      <c r="E668" s="38" t="s">
        <v>3500</v>
      </c>
      <c r="F668" s="45"/>
      <c r="G668" s="45"/>
      <c r="H668" s="45"/>
      <c r="I668" s="45"/>
      <c r="J668" s="47"/>
    </row>
    <row r="669" ht="30">
      <c r="A669" s="36" t="s">
        <v>458</v>
      </c>
      <c r="B669" s="36">
        <v>164</v>
      </c>
      <c r="C669" s="37" t="s">
        <v>510</v>
      </c>
      <c r="D669" s="36" t="s">
        <v>740</v>
      </c>
      <c r="E669" s="38" t="s">
        <v>511</v>
      </c>
      <c r="F669" s="39" t="s">
        <v>751</v>
      </c>
      <c r="G669" s="40">
        <v>10</v>
      </c>
      <c r="H669" s="41">
        <v>0</v>
      </c>
      <c r="I669" s="42">
        <f>ROUND(G669*H669,P4)</f>
        <v>0</v>
      </c>
      <c r="J669" s="39" t="s">
        <v>1884</v>
      </c>
      <c r="O669" s="43">
        <f>I669*0.21</f>
        <v>0</v>
      </c>
      <c r="P669">
        <v>3</v>
      </c>
    </row>
    <row r="670">
      <c r="A670" s="36" t="s">
        <v>464</v>
      </c>
      <c r="B670" s="44"/>
      <c r="C670" s="45"/>
      <c r="D670" s="45"/>
      <c r="E670" s="46" t="s">
        <v>460</v>
      </c>
      <c r="F670" s="45"/>
      <c r="G670" s="45"/>
      <c r="H670" s="45"/>
      <c r="I670" s="45"/>
      <c r="J670" s="47"/>
    </row>
    <row r="671" ht="30">
      <c r="A671" s="36" t="s">
        <v>465</v>
      </c>
      <c r="B671" s="44"/>
      <c r="C671" s="45"/>
      <c r="D671" s="45"/>
      <c r="E671" s="48" t="s">
        <v>3501</v>
      </c>
      <c r="F671" s="45"/>
      <c r="G671" s="45"/>
      <c r="H671" s="45"/>
      <c r="I671" s="45"/>
      <c r="J671" s="47"/>
    </row>
    <row r="672" ht="120">
      <c r="A672" s="36" t="s">
        <v>467</v>
      </c>
      <c r="B672" s="44"/>
      <c r="C672" s="45"/>
      <c r="D672" s="45"/>
      <c r="E672" s="38" t="s">
        <v>3465</v>
      </c>
      <c r="F672" s="45"/>
      <c r="G672" s="45"/>
      <c r="H672" s="45"/>
      <c r="I672" s="45"/>
      <c r="J672" s="47"/>
    </row>
    <row r="673">
      <c r="A673" s="36" t="s">
        <v>458</v>
      </c>
      <c r="B673" s="36">
        <v>165</v>
      </c>
      <c r="C673" s="37" t="s">
        <v>1239</v>
      </c>
      <c r="D673" s="36" t="s">
        <v>460</v>
      </c>
      <c r="E673" s="38" t="s">
        <v>1240</v>
      </c>
      <c r="F673" s="39" t="s">
        <v>743</v>
      </c>
      <c r="G673" s="40">
        <v>180</v>
      </c>
      <c r="H673" s="41">
        <v>0</v>
      </c>
      <c r="I673" s="42">
        <f>ROUND(G673*H673,P4)</f>
        <v>0</v>
      </c>
      <c r="J673" s="39" t="s">
        <v>1884</v>
      </c>
      <c r="O673" s="43">
        <f>I673*0.21</f>
        <v>0</v>
      </c>
      <c r="P673">
        <v>3</v>
      </c>
    </row>
    <row r="674">
      <c r="A674" s="36" t="s">
        <v>464</v>
      </c>
      <c r="B674" s="44"/>
      <c r="C674" s="45"/>
      <c r="D674" s="45"/>
      <c r="E674" s="46" t="s">
        <v>460</v>
      </c>
      <c r="F674" s="45"/>
      <c r="G674" s="45"/>
      <c r="H674" s="45"/>
      <c r="I674" s="45"/>
      <c r="J674" s="47"/>
    </row>
    <row r="675" ht="30">
      <c r="A675" s="36" t="s">
        <v>465</v>
      </c>
      <c r="B675" s="44"/>
      <c r="C675" s="45"/>
      <c r="D675" s="45"/>
      <c r="E675" s="48" t="s">
        <v>3502</v>
      </c>
      <c r="F675" s="45"/>
      <c r="G675" s="45"/>
      <c r="H675" s="45"/>
      <c r="I675" s="45"/>
      <c r="J675" s="47"/>
    </row>
    <row r="676" ht="105">
      <c r="A676" s="36" t="s">
        <v>467</v>
      </c>
      <c r="B676" s="44"/>
      <c r="C676" s="45"/>
      <c r="D676" s="45"/>
      <c r="E676" s="38" t="s">
        <v>3503</v>
      </c>
      <c r="F676" s="45"/>
      <c r="G676" s="45"/>
      <c r="H676" s="45"/>
      <c r="I676" s="45"/>
      <c r="J676" s="47"/>
    </row>
    <row r="677">
      <c r="A677" s="36" t="s">
        <v>458</v>
      </c>
      <c r="B677" s="36">
        <v>166</v>
      </c>
      <c r="C677" s="37" t="s">
        <v>542</v>
      </c>
      <c r="D677" s="36" t="s">
        <v>460</v>
      </c>
      <c r="E677" s="38" t="s">
        <v>543</v>
      </c>
      <c r="F677" s="39" t="s">
        <v>743</v>
      </c>
      <c r="G677" s="40">
        <v>180</v>
      </c>
      <c r="H677" s="41">
        <v>0</v>
      </c>
      <c r="I677" s="42">
        <f>ROUND(G677*H677,P4)</f>
        <v>0</v>
      </c>
      <c r="J677" s="39" t="s">
        <v>1884</v>
      </c>
      <c r="O677" s="43">
        <f>I677*0.21</f>
        <v>0</v>
      </c>
      <c r="P677">
        <v>3</v>
      </c>
    </row>
    <row r="678">
      <c r="A678" s="36" t="s">
        <v>464</v>
      </c>
      <c r="B678" s="44"/>
      <c r="C678" s="45"/>
      <c r="D678" s="45"/>
      <c r="E678" s="46" t="s">
        <v>460</v>
      </c>
      <c r="F678" s="45"/>
      <c r="G678" s="45"/>
      <c r="H678" s="45"/>
      <c r="I678" s="45"/>
      <c r="J678" s="47"/>
    </row>
    <row r="679" ht="30">
      <c r="A679" s="36" t="s">
        <v>465</v>
      </c>
      <c r="B679" s="44"/>
      <c r="C679" s="45"/>
      <c r="D679" s="45"/>
      <c r="E679" s="48" t="s">
        <v>3502</v>
      </c>
      <c r="F679" s="45"/>
      <c r="G679" s="45"/>
      <c r="H679" s="45"/>
      <c r="I679" s="45"/>
      <c r="J679" s="47"/>
    </row>
    <row r="680" ht="90">
      <c r="A680" s="36" t="s">
        <v>467</v>
      </c>
      <c r="B680" s="44"/>
      <c r="C680" s="45"/>
      <c r="D680" s="45"/>
      <c r="E680" s="38" t="s">
        <v>3504</v>
      </c>
      <c r="F680" s="45"/>
      <c r="G680" s="45"/>
      <c r="H680" s="45"/>
      <c r="I680" s="45"/>
      <c r="J680" s="47"/>
    </row>
    <row r="681">
      <c r="A681" s="36" t="s">
        <v>458</v>
      </c>
      <c r="B681" s="36">
        <v>167</v>
      </c>
      <c r="C681" s="37" t="s">
        <v>3505</v>
      </c>
      <c r="D681" s="36" t="s">
        <v>460</v>
      </c>
      <c r="E681" s="38" t="s">
        <v>3506</v>
      </c>
      <c r="F681" s="39" t="s">
        <v>3309</v>
      </c>
      <c r="G681" s="40">
        <v>0.40000000000000002</v>
      </c>
      <c r="H681" s="41">
        <v>0</v>
      </c>
      <c r="I681" s="42">
        <f>ROUND(G681*H681,P4)</f>
        <v>0</v>
      </c>
      <c r="J681" s="39" t="s">
        <v>975</v>
      </c>
      <c r="O681" s="43">
        <f>I681*0.21</f>
        <v>0</v>
      </c>
      <c r="P681">
        <v>3</v>
      </c>
    </row>
    <row r="682">
      <c r="A682" s="36" t="s">
        <v>464</v>
      </c>
      <c r="B682" s="44"/>
      <c r="C682" s="45"/>
      <c r="D682" s="45"/>
      <c r="E682" s="46" t="s">
        <v>460</v>
      </c>
      <c r="F682" s="45"/>
      <c r="G682" s="45"/>
      <c r="H682" s="45"/>
      <c r="I682" s="45"/>
      <c r="J682" s="47"/>
    </row>
    <row r="683" ht="30">
      <c r="A683" s="36" t="s">
        <v>465</v>
      </c>
      <c r="B683" s="44"/>
      <c r="C683" s="45"/>
      <c r="D683" s="45"/>
      <c r="E683" s="48" t="s">
        <v>3507</v>
      </c>
      <c r="F683" s="45"/>
      <c r="G683" s="45"/>
      <c r="H683" s="45"/>
      <c r="I683" s="45"/>
      <c r="J683" s="47"/>
    </row>
    <row r="684">
      <c r="A684" s="36" t="s">
        <v>467</v>
      </c>
      <c r="B684" s="44"/>
      <c r="C684" s="45"/>
      <c r="D684" s="45"/>
      <c r="E684" s="38" t="s">
        <v>3130</v>
      </c>
      <c r="F684" s="45"/>
      <c r="G684" s="45"/>
      <c r="H684" s="45"/>
      <c r="I684" s="45"/>
      <c r="J684" s="47"/>
    </row>
    <row r="685">
      <c r="A685" s="30" t="s">
        <v>455</v>
      </c>
      <c r="B685" s="31"/>
      <c r="C685" s="32" t="s">
        <v>1178</v>
      </c>
      <c r="D685" s="33"/>
      <c r="E685" s="30" t="s">
        <v>1179</v>
      </c>
      <c r="F685" s="33"/>
      <c r="G685" s="33"/>
      <c r="H685" s="33"/>
      <c r="I685" s="34">
        <f>SUMIFS(I686:I701,A686:A701,"P")</f>
        <v>0</v>
      </c>
      <c r="J685" s="35"/>
    </row>
    <row r="686" ht="45">
      <c r="A686" s="36" t="s">
        <v>458</v>
      </c>
      <c r="B686" s="36">
        <v>168</v>
      </c>
      <c r="C686" s="37" t="s">
        <v>1850</v>
      </c>
      <c r="D686" s="36" t="s">
        <v>1851</v>
      </c>
      <c r="E686" s="38" t="s">
        <v>3508</v>
      </c>
      <c r="F686" s="39" t="s">
        <v>613</v>
      </c>
      <c r="G686" s="40">
        <v>120</v>
      </c>
      <c r="H686" s="41">
        <v>0</v>
      </c>
      <c r="I686" s="42">
        <f>ROUND(G686*H686,P4)</f>
        <v>0</v>
      </c>
      <c r="J686" s="39" t="s">
        <v>975</v>
      </c>
      <c r="O686" s="43">
        <f>I686*0.21</f>
        <v>0</v>
      </c>
      <c r="P686">
        <v>3</v>
      </c>
    </row>
    <row r="687">
      <c r="A687" s="36" t="s">
        <v>464</v>
      </c>
      <c r="B687" s="44"/>
      <c r="C687" s="45"/>
      <c r="D687" s="45"/>
      <c r="E687" s="38" t="s">
        <v>1180</v>
      </c>
      <c r="F687" s="45"/>
      <c r="G687" s="45"/>
      <c r="H687" s="45"/>
      <c r="I687" s="45"/>
      <c r="J687" s="47"/>
    </row>
    <row r="688" ht="30">
      <c r="A688" s="36" t="s">
        <v>465</v>
      </c>
      <c r="B688" s="44"/>
      <c r="C688" s="45"/>
      <c r="D688" s="45"/>
      <c r="E688" s="48" t="s">
        <v>3509</v>
      </c>
      <c r="F688" s="45"/>
      <c r="G688" s="45"/>
      <c r="H688" s="45"/>
      <c r="I688" s="45"/>
      <c r="J688" s="47"/>
    </row>
    <row r="689" ht="120">
      <c r="A689" s="36" t="s">
        <v>467</v>
      </c>
      <c r="B689" s="44"/>
      <c r="C689" s="45"/>
      <c r="D689" s="45"/>
      <c r="E689" s="38" t="s">
        <v>1181</v>
      </c>
      <c r="F689" s="45"/>
      <c r="G689" s="45"/>
      <c r="H689" s="45"/>
      <c r="I689" s="45"/>
      <c r="J689" s="47"/>
    </row>
    <row r="690" ht="30">
      <c r="A690" s="36" t="s">
        <v>458</v>
      </c>
      <c r="B690" s="36">
        <v>169</v>
      </c>
      <c r="C690" s="37" t="s">
        <v>1182</v>
      </c>
      <c r="D690" s="36" t="s">
        <v>1183</v>
      </c>
      <c r="E690" s="38" t="s">
        <v>3510</v>
      </c>
      <c r="F690" s="39" t="s">
        <v>613</v>
      </c>
      <c r="G690" s="40">
        <v>0.10000000000000001</v>
      </c>
      <c r="H690" s="41">
        <v>0</v>
      </c>
      <c r="I690" s="42">
        <f>ROUND(G690*H690,P4)</f>
        <v>0</v>
      </c>
      <c r="J690" s="39" t="s">
        <v>975</v>
      </c>
      <c r="O690" s="43">
        <f>I690*0.21</f>
        <v>0</v>
      </c>
      <c r="P690">
        <v>3</v>
      </c>
    </row>
    <row r="691">
      <c r="A691" s="36" t="s">
        <v>464</v>
      </c>
      <c r="B691" s="44"/>
      <c r="C691" s="45"/>
      <c r="D691" s="45"/>
      <c r="E691" s="38" t="s">
        <v>1180</v>
      </c>
      <c r="F691" s="45"/>
      <c r="G691" s="45"/>
      <c r="H691" s="45"/>
      <c r="I691" s="45"/>
      <c r="J691" s="47"/>
    </row>
    <row r="692" ht="30">
      <c r="A692" s="36" t="s">
        <v>465</v>
      </c>
      <c r="B692" s="44"/>
      <c r="C692" s="45"/>
      <c r="D692" s="45"/>
      <c r="E692" s="48" t="s">
        <v>3511</v>
      </c>
      <c r="F692" s="45"/>
      <c r="G692" s="45"/>
      <c r="H692" s="45"/>
      <c r="I692" s="45"/>
      <c r="J692" s="47"/>
    </row>
    <row r="693" ht="120">
      <c r="A693" s="36" t="s">
        <v>467</v>
      </c>
      <c r="B693" s="44"/>
      <c r="C693" s="45"/>
      <c r="D693" s="45"/>
      <c r="E693" s="38" t="s">
        <v>1181</v>
      </c>
      <c r="F693" s="45"/>
      <c r="G693" s="45"/>
      <c r="H693" s="45"/>
      <c r="I693" s="45"/>
      <c r="J693" s="47"/>
    </row>
    <row r="694" ht="30">
      <c r="A694" s="36" t="s">
        <v>458</v>
      </c>
      <c r="B694" s="36">
        <v>170</v>
      </c>
      <c r="C694" s="37" t="s">
        <v>1185</v>
      </c>
      <c r="D694" s="36" t="s">
        <v>1186</v>
      </c>
      <c r="E694" s="38" t="s">
        <v>3512</v>
      </c>
      <c r="F694" s="39" t="s">
        <v>613</v>
      </c>
      <c r="G694" s="40">
        <v>0.10000000000000001</v>
      </c>
      <c r="H694" s="41">
        <v>0</v>
      </c>
      <c r="I694" s="42">
        <f>ROUND(G694*H694,P4)</f>
        <v>0</v>
      </c>
      <c r="J694" s="39" t="s">
        <v>975</v>
      </c>
      <c r="O694" s="43">
        <f>I694*0.21</f>
        <v>0</v>
      </c>
      <c r="P694">
        <v>3</v>
      </c>
    </row>
    <row r="695">
      <c r="A695" s="36" t="s">
        <v>464</v>
      </c>
      <c r="B695" s="44"/>
      <c r="C695" s="45"/>
      <c r="D695" s="45"/>
      <c r="E695" s="38" t="s">
        <v>1180</v>
      </c>
      <c r="F695" s="45"/>
      <c r="G695" s="45"/>
      <c r="H695" s="45"/>
      <c r="I695" s="45"/>
      <c r="J695" s="47"/>
    </row>
    <row r="696" ht="30">
      <c r="A696" s="36" t="s">
        <v>465</v>
      </c>
      <c r="B696" s="44"/>
      <c r="C696" s="45"/>
      <c r="D696" s="45"/>
      <c r="E696" s="48" t="s">
        <v>3511</v>
      </c>
      <c r="F696" s="45"/>
      <c r="G696" s="45"/>
      <c r="H696" s="45"/>
      <c r="I696" s="45"/>
      <c r="J696" s="47"/>
    </row>
    <row r="697" ht="135">
      <c r="A697" s="36" t="s">
        <v>467</v>
      </c>
      <c r="B697" s="44"/>
      <c r="C697" s="45"/>
      <c r="D697" s="45"/>
      <c r="E697" s="38" t="s">
        <v>3513</v>
      </c>
      <c r="F697" s="45"/>
      <c r="G697" s="45"/>
      <c r="H697" s="45"/>
      <c r="I697" s="45"/>
      <c r="J697" s="47"/>
    </row>
    <row r="698" ht="30">
      <c r="A698" s="36" t="s">
        <v>458</v>
      </c>
      <c r="B698" s="36">
        <v>171</v>
      </c>
      <c r="C698" s="37" t="s">
        <v>1189</v>
      </c>
      <c r="D698" s="36" t="s">
        <v>1190</v>
      </c>
      <c r="E698" s="38" t="s">
        <v>3514</v>
      </c>
      <c r="F698" s="39" t="s">
        <v>613</v>
      </c>
      <c r="G698" s="40">
        <v>0.10000000000000001</v>
      </c>
      <c r="H698" s="41">
        <v>0</v>
      </c>
      <c r="I698" s="42">
        <f>ROUND(G698*H698,P4)</f>
        <v>0</v>
      </c>
      <c r="J698" s="39" t="s">
        <v>975</v>
      </c>
      <c r="O698" s="43">
        <f>I698*0.21</f>
        <v>0</v>
      </c>
      <c r="P698">
        <v>3</v>
      </c>
    </row>
    <row r="699">
      <c r="A699" s="36" t="s">
        <v>464</v>
      </c>
      <c r="B699" s="44"/>
      <c r="C699" s="45"/>
      <c r="D699" s="45"/>
      <c r="E699" s="38" t="s">
        <v>1180</v>
      </c>
      <c r="F699" s="45"/>
      <c r="G699" s="45"/>
      <c r="H699" s="45"/>
      <c r="I699" s="45"/>
      <c r="J699" s="47"/>
    </row>
    <row r="700" ht="30">
      <c r="A700" s="36" t="s">
        <v>465</v>
      </c>
      <c r="B700" s="44"/>
      <c r="C700" s="45"/>
      <c r="D700" s="45"/>
      <c r="E700" s="48" t="s">
        <v>3511</v>
      </c>
      <c r="F700" s="45"/>
      <c r="G700" s="45"/>
      <c r="H700" s="45"/>
      <c r="I700" s="45"/>
      <c r="J700" s="47"/>
    </row>
    <row r="701" ht="135">
      <c r="A701" s="36" t="s">
        <v>467</v>
      </c>
      <c r="B701" s="49"/>
      <c r="C701" s="50"/>
      <c r="D701" s="50"/>
      <c r="E701" s="38" t="s">
        <v>3513</v>
      </c>
      <c r="F701" s="50"/>
      <c r="G701" s="50"/>
      <c r="H701" s="50"/>
      <c r="I701" s="50"/>
      <c r="J701" s="51"/>
    </row>
  </sheetData>
  <sheetProtection sheet="1" objects="1" scenarios="1" spinCount="100000" saltValue="6+e2GmG66VLBr+19HBhOfGHmokbUZ/2+e7XAHS5KRKOi2JBzgC9OWGI6EDlJBO+O/e2yaX8CBvzAgeOBe0kXcQ==" hashValue="g40CFQUsUJwl20Hcw2WBPlrqlb+ZYh1Sf1lOQjmadlTskKhU1IT3wa8nyfCWRhk+s4G9+5wkCwxGiJbMjeGrc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77</v>
      </c>
      <c r="I3" s="24">
        <f>SUMIFS(I11:I180,A11:A180,"SD")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3123</v>
      </c>
      <c r="D6" s="21"/>
      <c r="E6" s="22" t="s">
        <v>3124</v>
      </c>
      <c r="F6" s="16"/>
      <c r="G6" s="16"/>
      <c r="H6" s="16"/>
      <c r="I6" s="16"/>
      <c r="J6" s="18"/>
    </row>
    <row r="7">
      <c r="A7" s="3" t="s">
        <v>442</v>
      </c>
      <c r="B7" s="19" t="s">
        <v>443</v>
      </c>
      <c r="C7" s="20" t="s">
        <v>77</v>
      </c>
      <c r="D7" s="21"/>
      <c r="E7" s="22" t="s">
        <v>78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514</v>
      </c>
      <c r="F11" s="33"/>
      <c r="G11" s="33"/>
      <c r="H11" s="33"/>
      <c r="I11" s="34">
        <f>SUMIFS(I12:I171,A12:A171,"P")</f>
        <v>0</v>
      </c>
      <c r="J11" s="35"/>
    </row>
    <row r="12">
      <c r="A12" s="36" t="s">
        <v>458</v>
      </c>
      <c r="B12" s="36">
        <v>1</v>
      </c>
      <c r="C12" s="37" t="s">
        <v>1026</v>
      </c>
      <c r="D12" s="36" t="s">
        <v>460</v>
      </c>
      <c r="E12" s="38" t="s">
        <v>1027</v>
      </c>
      <c r="F12" s="39" t="s">
        <v>743</v>
      </c>
      <c r="G12" s="40">
        <v>15</v>
      </c>
      <c r="H12" s="41">
        <v>0</v>
      </c>
      <c r="I12" s="42">
        <f>ROUND(G12*H12,P4)</f>
        <v>0</v>
      </c>
      <c r="J12" s="39" t="s">
        <v>1884</v>
      </c>
      <c r="O12" s="43">
        <f>I12*0.21</f>
        <v>0</v>
      </c>
      <c r="P12">
        <v>3</v>
      </c>
    </row>
    <row r="13">
      <c r="A13" s="36" t="s">
        <v>464</v>
      </c>
      <c r="B13" s="44"/>
      <c r="C13" s="45"/>
      <c r="D13" s="45"/>
      <c r="E13" s="46" t="s">
        <v>460</v>
      </c>
      <c r="F13" s="45"/>
      <c r="G13" s="45"/>
      <c r="H13" s="45"/>
      <c r="I13" s="45"/>
      <c r="J13" s="47"/>
    </row>
    <row r="14" ht="30">
      <c r="A14" s="36" t="s">
        <v>465</v>
      </c>
      <c r="B14" s="44"/>
      <c r="C14" s="45"/>
      <c r="D14" s="45"/>
      <c r="E14" s="48" t="s">
        <v>3515</v>
      </c>
      <c r="F14" s="45"/>
      <c r="G14" s="45"/>
      <c r="H14" s="45"/>
      <c r="I14" s="45"/>
      <c r="J14" s="47"/>
    </row>
    <row r="15" ht="135">
      <c r="A15" s="36" t="s">
        <v>467</v>
      </c>
      <c r="B15" s="44"/>
      <c r="C15" s="45"/>
      <c r="D15" s="45"/>
      <c r="E15" s="38" t="s">
        <v>3516</v>
      </c>
      <c r="F15" s="45"/>
      <c r="G15" s="45"/>
      <c r="H15" s="45"/>
      <c r="I15" s="45"/>
      <c r="J15" s="47"/>
    </row>
    <row r="16" ht="30">
      <c r="A16" s="36" t="s">
        <v>458</v>
      </c>
      <c r="B16" s="36">
        <v>2</v>
      </c>
      <c r="C16" s="37" t="s">
        <v>3517</v>
      </c>
      <c r="D16" s="36" t="s">
        <v>460</v>
      </c>
      <c r="E16" s="38" t="s">
        <v>3518</v>
      </c>
      <c r="F16" s="39" t="s">
        <v>751</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ht="30">
      <c r="A18" s="36" t="s">
        <v>465</v>
      </c>
      <c r="B18" s="44"/>
      <c r="C18" s="45"/>
      <c r="D18" s="45"/>
      <c r="E18" s="48" t="s">
        <v>3519</v>
      </c>
      <c r="F18" s="45"/>
      <c r="G18" s="45"/>
      <c r="H18" s="45"/>
      <c r="I18" s="45"/>
      <c r="J18" s="47"/>
    </row>
    <row r="19" ht="90">
      <c r="A19" s="36" t="s">
        <v>467</v>
      </c>
      <c r="B19" s="44"/>
      <c r="C19" s="45"/>
      <c r="D19" s="45"/>
      <c r="E19" s="38" t="s">
        <v>3520</v>
      </c>
      <c r="F19" s="45"/>
      <c r="G19" s="45"/>
      <c r="H19" s="45"/>
      <c r="I19" s="45"/>
      <c r="J19" s="47"/>
    </row>
    <row r="20" ht="30">
      <c r="A20" s="36" t="s">
        <v>458</v>
      </c>
      <c r="B20" s="36">
        <v>3</v>
      </c>
      <c r="C20" s="37" t="s">
        <v>818</v>
      </c>
      <c r="D20" s="36" t="s">
        <v>460</v>
      </c>
      <c r="E20" s="38" t="s">
        <v>819</v>
      </c>
      <c r="F20" s="39" t="s">
        <v>743</v>
      </c>
      <c r="G20" s="40">
        <v>10</v>
      </c>
      <c r="H20" s="41">
        <v>0</v>
      </c>
      <c r="I20" s="42">
        <f>ROUND(G20*H20,P4)</f>
        <v>0</v>
      </c>
      <c r="J20" s="39" t="s">
        <v>1884</v>
      </c>
      <c r="O20" s="43">
        <f>I20*0.21</f>
        <v>0</v>
      </c>
      <c r="P20">
        <v>3</v>
      </c>
    </row>
    <row r="21">
      <c r="A21" s="36" t="s">
        <v>464</v>
      </c>
      <c r="B21" s="44"/>
      <c r="C21" s="45"/>
      <c r="D21" s="45"/>
      <c r="E21" s="46" t="s">
        <v>460</v>
      </c>
      <c r="F21" s="45"/>
      <c r="G21" s="45"/>
      <c r="H21" s="45"/>
      <c r="I21" s="45"/>
      <c r="J21" s="47"/>
    </row>
    <row r="22" ht="30">
      <c r="A22" s="36" t="s">
        <v>465</v>
      </c>
      <c r="B22" s="44"/>
      <c r="C22" s="45"/>
      <c r="D22" s="45"/>
      <c r="E22" s="48" t="s">
        <v>3521</v>
      </c>
      <c r="F22" s="45"/>
      <c r="G22" s="45"/>
      <c r="H22" s="45"/>
      <c r="I22" s="45"/>
      <c r="J22" s="47"/>
    </row>
    <row r="23" ht="105">
      <c r="A23" s="36" t="s">
        <v>467</v>
      </c>
      <c r="B23" s="44"/>
      <c r="C23" s="45"/>
      <c r="D23" s="45"/>
      <c r="E23" s="38" t="s">
        <v>3466</v>
      </c>
      <c r="F23" s="45"/>
      <c r="G23" s="45"/>
      <c r="H23" s="45"/>
      <c r="I23" s="45"/>
      <c r="J23" s="47"/>
    </row>
    <row r="24">
      <c r="A24" s="36" t="s">
        <v>458</v>
      </c>
      <c r="B24" s="36">
        <v>4</v>
      </c>
      <c r="C24" s="37" t="s">
        <v>825</v>
      </c>
      <c r="D24" s="36" t="s">
        <v>460</v>
      </c>
      <c r="E24" s="38" t="s">
        <v>826</v>
      </c>
      <c r="F24" s="39" t="s">
        <v>743</v>
      </c>
      <c r="G24" s="40">
        <v>20</v>
      </c>
      <c r="H24" s="41">
        <v>0</v>
      </c>
      <c r="I24" s="42">
        <f>ROUND(G24*H24,P4)</f>
        <v>0</v>
      </c>
      <c r="J24" s="39" t="s">
        <v>1884</v>
      </c>
      <c r="O24" s="43">
        <f>I24*0.21</f>
        <v>0</v>
      </c>
      <c r="P24">
        <v>3</v>
      </c>
    </row>
    <row r="25">
      <c r="A25" s="36" t="s">
        <v>464</v>
      </c>
      <c r="B25" s="44"/>
      <c r="C25" s="45"/>
      <c r="D25" s="45"/>
      <c r="E25" s="46" t="s">
        <v>460</v>
      </c>
      <c r="F25" s="45"/>
      <c r="G25" s="45"/>
      <c r="H25" s="45"/>
      <c r="I25" s="45"/>
      <c r="J25" s="47"/>
    </row>
    <row r="26" ht="30">
      <c r="A26" s="36" t="s">
        <v>465</v>
      </c>
      <c r="B26" s="44"/>
      <c r="C26" s="45"/>
      <c r="D26" s="45"/>
      <c r="E26" s="48" t="s">
        <v>3522</v>
      </c>
      <c r="F26" s="45"/>
      <c r="G26" s="45"/>
      <c r="H26" s="45"/>
      <c r="I26" s="45"/>
      <c r="J26" s="47"/>
    </row>
    <row r="27" ht="105">
      <c r="A27" s="36" t="s">
        <v>467</v>
      </c>
      <c r="B27" s="44"/>
      <c r="C27" s="45"/>
      <c r="D27" s="45"/>
      <c r="E27" s="38" t="s">
        <v>3466</v>
      </c>
      <c r="F27" s="45"/>
      <c r="G27" s="45"/>
      <c r="H27" s="45"/>
      <c r="I27" s="45"/>
      <c r="J27" s="47"/>
    </row>
    <row r="28">
      <c r="A28" s="36" t="s">
        <v>458</v>
      </c>
      <c r="B28" s="36">
        <v>5</v>
      </c>
      <c r="C28" s="37" t="s">
        <v>3523</v>
      </c>
      <c r="D28" s="36" t="s">
        <v>460</v>
      </c>
      <c r="E28" s="38" t="s">
        <v>3524</v>
      </c>
      <c r="F28" s="39" t="s">
        <v>743</v>
      </c>
      <c r="G28" s="40">
        <v>5</v>
      </c>
      <c r="H28" s="41">
        <v>0</v>
      </c>
      <c r="I28" s="42">
        <f>ROUND(G28*H28,P4)</f>
        <v>0</v>
      </c>
      <c r="J28" s="39" t="s">
        <v>1884</v>
      </c>
      <c r="O28" s="43">
        <f>I28*0.21</f>
        <v>0</v>
      </c>
      <c r="P28">
        <v>3</v>
      </c>
    </row>
    <row r="29">
      <c r="A29" s="36" t="s">
        <v>464</v>
      </c>
      <c r="B29" s="44"/>
      <c r="C29" s="45"/>
      <c r="D29" s="45"/>
      <c r="E29" s="46" t="s">
        <v>460</v>
      </c>
      <c r="F29" s="45"/>
      <c r="G29" s="45"/>
      <c r="H29" s="45"/>
      <c r="I29" s="45"/>
      <c r="J29" s="47"/>
    </row>
    <row r="30" ht="30">
      <c r="A30" s="36" t="s">
        <v>465</v>
      </c>
      <c r="B30" s="44"/>
      <c r="C30" s="45"/>
      <c r="D30" s="45"/>
      <c r="E30" s="48" t="s">
        <v>3525</v>
      </c>
      <c r="F30" s="45"/>
      <c r="G30" s="45"/>
      <c r="H30" s="45"/>
      <c r="I30" s="45"/>
      <c r="J30" s="47"/>
    </row>
    <row r="31" ht="105">
      <c r="A31" s="36" t="s">
        <v>467</v>
      </c>
      <c r="B31" s="44"/>
      <c r="C31" s="45"/>
      <c r="D31" s="45"/>
      <c r="E31" s="38" t="s">
        <v>3466</v>
      </c>
      <c r="F31" s="45"/>
      <c r="G31" s="45"/>
      <c r="H31" s="45"/>
      <c r="I31" s="45"/>
      <c r="J31" s="47"/>
    </row>
    <row r="32">
      <c r="A32" s="36" t="s">
        <v>458</v>
      </c>
      <c r="B32" s="36">
        <v>6</v>
      </c>
      <c r="C32" s="37" t="s">
        <v>3526</v>
      </c>
      <c r="D32" s="36" t="s">
        <v>460</v>
      </c>
      <c r="E32" s="38" t="s">
        <v>3527</v>
      </c>
      <c r="F32" s="39" t="s">
        <v>743</v>
      </c>
      <c r="G32" s="40">
        <v>20</v>
      </c>
      <c r="H32" s="41">
        <v>0</v>
      </c>
      <c r="I32" s="42">
        <f>ROUND(G32*H32,P4)</f>
        <v>0</v>
      </c>
      <c r="J32" s="39" t="s">
        <v>1884</v>
      </c>
      <c r="O32" s="43">
        <f>I32*0.21</f>
        <v>0</v>
      </c>
      <c r="P32">
        <v>3</v>
      </c>
    </row>
    <row r="33">
      <c r="A33" s="36" t="s">
        <v>464</v>
      </c>
      <c r="B33" s="44"/>
      <c r="C33" s="45"/>
      <c r="D33" s="45"/>
      <c r="E33" s="46" t="s">
        <v>460</v>
      </c>
      <c r="F33" s="45"/>
      <c r="G33" s="45"/>
      <c r="H33" s="45"/>
      <c r="I33" s="45"/>
      <c r="J33" s="47"/>
    </row>
    <row r="34" ht="30">
      <c r="A34" s="36" t="s">
        <v>465</v>
      </c>
      <c r="B34" s="44"/>
      <c r="C34" s="45"/>
      <c r="D34" s="45"/>
      <c r="E34" s="48" t="s">
        <v>3522</v>
      </c>
      <c r="F34" s="45"/>
      <c r="G34" s="45"/>
      <c r="H34" s="45"/>
      <c r="I34" s="45"/>
      <c r="J34" s="47"/>
    </row>
    <row r="35" ht="60">
      <c r="A35" s="36" t="s">
        <v>467</v>
      </c>
      <c r="B35" s="44"/>
      <c r="C35" s="45"/>
      <c r="D35" s="45"/>
      <c r="E35" s="38" t="s">
        <v>3528</v>
      </c>
      <c r="F35" s="45"/>
      <c r="G35" s="45"/>
      <c r="H35" s="45"/>
      <c r="I35" s="45"/>
      <c r="J35" s="47"/>
    </row>
    <row r="36" ht="30">
      <c r="A36" s="36" t="s">
        <v>458</v>
      </c>
      <c r="B36" s="36">
        <v>7</v>
      </c>
      <c r="C36" s="37" t="s">
        <v>843</v>
      </c>
      <c r="D36" s="36" t="s">
        <v>460</v>
      </c>
      <c r="E36" s="38" t="s">
        <v>844</v>
      </c>
      <c r="F36" s="39" t="s">
        <v>751</v>
      </c>
      <c r="G36" s="40">
        <v>4</v>
      </c>
      <c r="H36" s="41">
        <v>0</v>
      </c>
      <c r="I36" s="42">
        <f>ROUND(G36*H36,P4)</f>
        <v>0</v>
      </c>
      <c r="J36" s="39" t="s">
        <v>1884</v>
      </c>
      <c r="O36" s="43">
        <f>I36*0.21</f>
        <v>0</v>
      </c>
      <c r="P36">
        <v>3</v>
      </c>
    </row>
    <row r="37">
      <c r="A37" s="36" t="s">
        <v>464</v>
      </c>
      <c r="B37" s="44"/>
      <c r="C37" s="45"/>
      <c r="D37" s="45"/>
      <c r="E37" s="46" t="s">
        <v>460</v>
      </c>
      <c r="F37" s="45"/>
      <c r="G37" s="45"/>
      <c r="H37" s="45"/>
      <c r="I37" s="45"/>
      <c r="J37" s="47"/>
    </row>
    <row r="38" ht="30">
      <c r="A38" s="36" t="s">
        <v>465</v>
      </c>
      <c r="B38" s="44"/>
      <c r="C38" s="45"/>
      <c r="D38" s="45"/>
      <c r="E38" s="48" t="s">
        <v>3529</v>
      </c>
      <c r="F38" s="45"/>
      <c r="G38" s="45"/>
      <c r="H38" s="45"/>
      <c r="I38" s="45"/>
      <c r="J38" s="47"/>
    </row>
    <row r="39" ht="120">
      <c r="A39" s="36" t="s">
        <v>467</v>
      </c>
      <c r="B39" s="44"/>
      <c r="C39" s="45"/>
      <c r="D39" s="45"/>
      <c r="E39" s="38" t="s">
        <v>3467</v>
      </c>
      <c r="F39" s="45"/>
      <c r="G39" s="45"/>
      <c r="H39" s="45"/>
      <c r="I39" s="45"/>
      <c r="J39" s="47"/>
    </row>
    <row r="40" ht="30">
      <c r="A40" s="36" t="s">
        <v>458</v>
      </c>
      <c r="B40" s="36">
        <v>8</v>
      </c>
      <c r="C40" s="37" t="s">
        <v>850</v>
      </c>
      <c r="D40" s="36" t="s">
        <v>460</v>
      </c>
      <c r="E40" s="38" t="s">
        <v>851</v>
      </c>
      <c r="F40" s="39" t="s">
        <v>751</v>
      </c>
      <c r="G40" s="40">
        <v>4</v>
      </c>
      <c r="H40" s="41">
        <v>0</v>
      </c>
      <c r="I40" s="42">
        <f>ROUND(G40*H40,P4)</f>
        <v>0</v>
      </c>
      <c r="J40" s="39" t="s">
        <v>1884</v>
      </c>
      <c r="O40" s="43">
        <f>I40*0.21</f>
        <v>0</v>
      </c>
      <c r="P40">
        <v>3</v>
      </c>
    </row>
    <row r="41">
      <c r="A41" s="36" t="s">
        <v>464</v>
      </c>
      <c r="B41" s="44"/>
      <c r="C41" s="45"/>
      <c r="D41" s="45"/>
      <c r="E41" s="46" t="s">
        <v>460</v>
      </c>
      <c r="F41" s="45"/>
      <c r="G41" s="45"/>
      <c r="H41" s="45"/>
      <c r="I41" s="45"/>
      <c r="J41" s="47"/>
    </row>
    <row r="42" ht="30">
      <c r="A42" s="36" t="s">
        <v>465</v>
      </c>
      <c r="B42" s="44"/>
      <c r="C42" s="45"/>
      <c r="D42" s="45"/>
      <c r="E42" s="48" t="s">
        <v>3529</v>
      </c>
      <c r="F42" s="45"/>
      <c r="G42" s="45"/>
      <c r="H42" s="45"/>
      <c r="I42" s="45"/>
      <c r="J42" s="47"/>
    </row>
    <row r="43" ht="120">
      <c r="A43" s="36" t="s">
        <v>467</v>
      </c>
      <c r="B43" s="44"/>
      <c r="C43" s="45"/>
      <c r="D43" s="45"/>
      <c r="E43" s="38" t="s">
        <v>3467</v>
      </c>
      <c r="F43" s="45"/>
      <c r="G43" s="45"/>
      <c r="H43" s="45"/>
      <c r="I43" s="45"/>
      <c r="J43" s="47"/>
    </row>
    <row r="44">
      <c r="A44" s="36" t="s">
        <v>458</v>
      </c>
      <c r="B44" s="36">
        <v>9</v>
      </c>
      <c r="C44" s="37" t="s">
        <v>853</v>
      </c>
      <c r="D44" s="36" t="s">
        <v>460</v>
      </c>
      <c r="E44" s="38" t="s">
        <v>854</v>
      </c>
      <c r="F44" s="39" t="s">
        <v>751</v>
      </c>
      <c r="G44" s="40">
        <v>15</v>
      </c>
      <c r="H44" s="41">
        <v>0</v>
      </c>
      <c r="I44" s="42">
        <f>ROUND(G44*H44,P4)</f>
        <v>0</v>
      </c>
      <c r="J44" s="39" t="s">
        <v>1884</v>
      </c>
      <c r="O44" s="43">
        <f>I44*0.21</f>
        <v>0</v>
      </c>
      <c r="P44">
        <v>3</v>
      </c>
    </row>
    <row r="45">
      <c r="A45" s="36" t="s">
        <v>464</v>
      </c>
      <c r="B45" s="44"/>
      <c r="C45" s="45"/>
      <c r="D45" s="45"/>
      <c r="E45" s="46" t="s">
        <v>460</v>
      </c>
      <c r="F45" s="45"/>
      <c r="G45" s="45"/>
      <c r="H45" s="45"/>
      <c r="I45" s="45"/>
      <c r="J45" s="47"/>
    </row>
    <row r="46" ht="30">
      <c r="A46" s="36" t="s">
        <v>465</v>
      </c>
      <c r="B46" s="44"/>
      <c r="C46" s="45"/>
      <c r="D46" s="45"/>
      <c r="E46" s="48" t="s">
        <v>3515</v>
      </c>
      <c r="F46" s="45"/>
      <c r="G46" s="45"/>
      <c r="H46" s="45"/>
      <c r="I46" s="45"/>
      <c r="J46" s="47"/>
    </row>
    <row r="47" ht="105">
      <c r="A47" s="36" t="s">
        <v>467</v>
      </c>
      <c r="B47" s="44"/>
      <c r="C47" s="45"/>
      <c r="D47" s="45"/>
      <c r="E47" s="38" t="s">
        <v>3530</v>
      </c>
      <c r="F47" s="45"/>
      <c r="G47" s="45"/>
      <c r="H47" s="45"/>
      <c r="I47" s="45"/>
      <c r="J47" s="47"/>
    </row>
    <row r="48" ht="30">
      <c r="A48" s="36" t="s">
        <v>458</v>
      </c>
      <c r="B48" s="36">
        <v>10</v>
      </c>
      <c r="C48" s="37" t="s">
        <v>3531</v>
      </c>
      <c r="D48" s="36" t="s">
        <v>460</v>
      </c>
      <c r="E48" s="38" t="s">
        <v>3532</v>
      </c>
      <c r="F48" s="39" t="s">
        <v>751</v>
      </c>
      <c r="G48" s="40">
        <v>1</v>
      </c>
      <c r="H48" s="41">
        <v>0</v>
      </c>
      <c r="I48" s="42">
        <f>ROUND(G48*H48,P4)</f>
        <v>0</v>
      </c>
      <c r="J48" s="39" t="s">
        <v>1884</v>
      </c>
      <c r="O48" s="43">
        <f>I48*0.21</f>
        <v>0</v>
      </c>
      <c r="P48">
        <v>3</v>
      </c>
    </row>
    <row r="49">
      <c r="A49" s="36" t="s">
        <v>464</v>
      </c>
      <c r="B49" s="44"/>
      <c r="C49" s="45"/>
      <c r="D49" s="45"/>
      <c r="E49" s="46" t="s">
        <v>460</v>
      </c>
      <c r="F49" s="45"/>
      <c r="G49" s="45"/>
      <c r="H49" s="45"/>
      <c r="I49" s="45"/>
      <c r="J49" s="47"/>
    </row>
    <row r="50" ht="30">
      <c r="A50" s="36" t="s">
        <v>465</v>
      </c>
      <c r="B50" s="44"/>
      <c r="C50" s="45"/>
      <c r="D50" s="45"/>
      <c r="E50" s="48" t="s">
        <v>3519</v>
      </c>
      <c r="F50" s="45"/>
      <c r="G50" s="45"/>
      <c r="H50" s="45"/>
      <c r="I50" s="45"/>
      <c r="J50" s="47"/>
    </row>
    <row r="51" ht="150">
      <c r="A51" s="36" t="s">
        <v>467</v>
      </c>
      <c r="B51" s="44"/>
      <c r="C51" s="45"/>
      <c r="D51" s="45"/>
      <c r="E51" s="38" t="s">
        <v>3533</v>
      </c>
      <c r="F51" s="45"/>
      <c r="G51" s="45"/>
      <c r="H51" s="45"/>
      <c r="I51" s="45"/>
      <c r="J51" s="47"/>
    </row>
    <row r="52">
      <c r="A52" s="36" t="s">
        <v>458</v>
      </c>
      <c r="B52" s="36">
        <v>11</v>
      </c>
      <c r="C52" s="37" t="s">
        <v>1459</v>
      </c>
      <c r="D52" s="36" t="s">
        <v>460</v>
      </c>
      <c r="E52" s="38" t="s">
        <v>3104</v>
      </c>
      <c r="F52" s="39" t="s">
        <v>751</v>
      </c>
      <c r="G52" s="40">
        <v>1</v>
      </c>
      <c r="H52" s="41">
        <v>0</v>
      </c>
      <c r="I52" s="42">
        <f>ROUND(G52*H52,P4)</f>
        <v>0</v>
      </c>
      <c r="J52" s="39" t="s">
        <v>1884</v>
      </c>
      <c r="O52" s="43">
        <f>I52*0.21</f>
        <v>0</v>
      </c>
      <c r="P52">
        <v>3</v>
      </c>
    </row>
    <row r="53">
      <c r="A53" s="36" t="s">
        <v>464</v>
      </c>
      <c r="B53" s="44"/>
      <c r="C53" s="45"/>
      <c r="D53" s="45"/>
      <c r="E53" s="46" t="s">
        <v>460</v>
      </c>
      <c r="F53" s="45"/>
      <c r="G53" s="45"/>
      <c r="H53" s="45"/>
      <c r="I53" s="45"/>
      <c r="J53" s="47"/>
    </row>
    <row r="54" ht="30">
      <c r="A54" s="36" t="s">
        <v>465</v>
      </c>
      <c r="B54" s="44"/>
      <c r="C54" s="45"/>
      <c r="D54" s="45"/>
      <c r="E54" s="48" t="s">
        <v>3519</v>
      </c>
      <c r="F54" s="45"/>
      <c r="G54" s="45"/>
      <c r="H54" s="45"/>
      <c r="I54" s="45"/>
      <c r="J54" s="47"/>
    </row>
    <row r="55" ht="150">
      <c r="A55" s="36" t="s">
        <v>467</v>
      </c>
      <c r="B55" s="44"/>
      <c r="C55" s="45"/>
      <c r="D55" s="45"/>
      <c r="E55" s="38" t="s">
        <v>1892</v>
      </c>
      <c r="F55" s="45"/>
      <c r="G55" s="45"/>
      <c r="H55" s="45"/>
      <c r="I55" s="45"/>
      <c r="J55" s="47"/>
    </row>
    <row r="56">
      <c r="A56" s="36" t="s">
        <v>458</v>
      </c>
      <c r="B56" s="36">
        <v>12</v>
      </c>
      <c r="C56" s="37" t="s">
        <v>3534</v>
      </c>
      <c r="D56" s="36" t="s">
        <v>460</v>
      </c>
      <c r="E56" s="38" t="s">
        <v>3535</v>
      </c>
      <c r="F56" s="39" t="s">
        <v>751</v>
      </c>
      <c r="G56" s="40">
        <v>3</v>
      </c>
      <c r="H56" s="41">
        <v>0</v>
      </c>
      <c r="I56" s="42">
        <f>ROUND(G56*H56,P4)</f>
        <v>0</v>
      </c>
      <c r="J56" s="39" t="s">
        <v>1884</v>
      </c>
      <c r="O56" s="43">
        <f>I56*0.21</f>
        <v>0</v>
      </c>
      <c r="P56">
        <v>3</v>
      </c>
    </row>
    <row r="57">
      <c r="A57" s="36" t="s">
        <v>464</v>
      </c>
      <c r="B57" s="44"/>
      <c r="C57" s="45"/>
      <c r="D57" s="45"/>
      <c r="E57" s="46" t="s">
        <v>460</v>
      </c>
      <c r="F57" s="45"/>
      <c r="G57" s="45"/>
      <c r="H57" s="45"/>
      <c r="I57" s="45"/>
      <c r="J57" s="47"/>
    </row>
    <row r="58" ht="30">
      <c r="A58" s="36" t="s">
        <v>465</v>
      </c>
      <c r="B58" s="44"/>
      <c r="C58" s="45"/>
      <c r="D58" s="45"/>
      <c r="E58" s="48" t="s">
        <v>3536</v>
      </c>
      <c r="F58" s="45"/>
      <c r="G58" s="45"/>
      <c r="H58" s="45"/>
      <c r="I58" s="45"/>
      <c r="J58" s="47"/>
    </row>
    <row r="59" ht="180">
      <c r="A59" s="36" t="s">
        <v>467</v>
      </c>
      <c r="B59" s="44"/>
      <c r="C59" s="45"/>
      <c r="D59" s="45"/>
      <c r="E59" s="38" t="s">
        <v>3537</v>
      </c>
      <c r="F59" s="45"/>
      <c r="G59" s="45"/>
      <c r="H59" s="45"/>
      <c r="I59" s="45"/>
      <c r="J59" s="47"/>
    </row>
    <row r="60">
      <c r="A60" s="36" t="s">
        <v>458</v>
      </c>
      <c r="B60" s="36">
        <v>13</v>
      </c>
      <c r="C60" s="37" t="s">
        <v>3225</v>
      </c>
      <c r="D60" s="36" t="s">
        <v>460</v>
      </c>
      <c r="E60" s="38" t="s">
        <v>3226</v>
      </c>
      <c r="F60" s="39" t="s">
        <v>751</v>
      </c>
      <c r="G60" s="40">
        <v>1</v>
      </c>
      <c r="H60" s="41">
        <v>0</v>
      </c>
      <c r="I60" s="42">
        <f>ROUND(G60*H60,P4)</f>
        <v>0</v>
      </c>
      <c r="J60" s="39" t="s">
        <v>1884</v>
      </c>
      <c r="O60" s="43">
        <f>I60*0.21</f>
        <v>0</v>
      </c>
      <c r="P60">
        <v>3</v>
      </c>
    </row>
    <row r="61">
      <c r="A61" s="36" t="s">
        <v>464</v>
      </c>
      <c r="B61" s="44"/>
      <c r="C61" s="45"/>
      <c r="D61" s="45"/>
      <c r="E61" s="46" t="s">
        <v>460</v>
      </c>
      <c r="F61" s="45"/>
      <c r="G61" s="45"/>
      <c r="H61" s="45"/>
      <c r="I61" s="45"/>
      <c r="J61" s="47"/>
    </row>
    <row r="62" ht="30">
      <c r="A62" s="36" t="s">
        <v>465</v>
      </c>
      <c r="B62" s="44"/>
      <c r="C62" s="45"/>
      <c r="D62" s="45"/>
      <c r="E62" s="48" t="s">
        <v>3519</v>
      </c>
      <c r="F62" s="45"/>
      <c r="G62" s="45"/>
      <c r="H62" s="45"/>
      <c r="I62" s="45"/>
      <c r="J62" s="47"/>
    </row>
    <row r="63" ht="150">
      <c r="A63" s="36" t="s">
        <v>467</v>
      </c>
      <c r="B63" s="44"/>
      <c r="C63" s="45"/>
      <c r="D63" s="45"/>
      <c r="E63" s="38" t="s">
        <v>1892</v>
      </c>
      <c r="F63" s="45"/>
      <c r="G63" s="45"/>
      <c r="H63" s="45"/>
      <c r="I63" s="45"/>
      <c r="J63" s="47"/>
    </row>
    <row r="64" ht="30">
      <c r="A64" s="36" t="s">
        <v>458</v>
      </c>
      <c r="B64" s="36">
        <v>14</v>
      </c>
      <c r="C64" s="37" t="s">
        <v>3538</v>
      </c>
      <c r="D64" s="36" t="s">
        <v>460</v>
      </c>
      <c r="E64" s="38" t="s">
        <v>3539</v>
      </c>
      <c r="F64" s="39" t="s">
        <v>751</v>
      </c>
      <c r="G64" s="40">
        <v>3</v>
      </c>
      <c r="H64" s="41">
        <v>0</v>
      </c>
      <c r="I64" s="42">
        <f>ROUND(G64*H64,P4)</f>
        <v>0</v>
      </c>
      <c r="J64" s="39" t="s">
        <v>1884</v>
      </c>
      <c r="O64" s="43">
        <f>I64*0.21</f>
        <v>0</v>
      </c>
      <c r="P64">
        <v>3</v>
      </c>
    </row>
    <row r="65">
      <c r="A65" s="36" t="s">
        <v>464</v>
      </c>
      <c r="B65" s="44"/>
      <c r="C65" s="45"/>
      <c r="D65" s="45"/>
      <c r="E65" s="46" t="s">
        <v>460</v>
      </c>
      <c r="F65" s="45"/>
      <c r="G65" s="45"/>
      <c r="H65" s="45"/>
      <c r="I65" s="45"/>
      <c r="J65" s="47"/>
    </row>
    <row r="66" ht="30">
      <c r="A66" s="36" t="s">
        <v>465</v>
      </c>
      <c r="B66" s="44"/>
      <c r="C66" s="45"/>
      <c r="D66" s="45"/>
      <c r="E66" s="48" t="s">
        <v>3536</v>
      </c>
      <c r="F66" s="45"/>
      <c r="G66" s="45"/>
      <c r="H66" s="45"/>
      <c r="I66" s="45"/>
      <c r="J66" s="47"/>
    </row>
    <row r="67" ht="180">
      <c r="A67" s="36" t="s">
        <v>467</v>
      </c>
      <c r="B67" s="44"/>
      <c r="C67" s="45"/>
      <c r="D67" s="45"/>
      <c r="E67" s="38" t="s">
        <v>3537</v>
      </c>
      <c r="F67" s="45"/>
      <c r="G67" s="45"/>
      <c r="H67" s="45"/>
      <c r="I67" s="45"/>
      <c r="J67" s="47"/>
    </row>
    <row r="68">
      <c r="A68" s="36" t="s">
        <v>458</v>
      </c>
      <c r="B68" s="36">
        <v>15</v>
      </c>
      <c r="C68" s="37" t="s">
        <v>3540</v>
      </c>
      <c r="D68" s="36" t="s">
        <v>460</v>
      </c>
      <c r="E68" s="38" t="s">
        <v>3541</v>
      </c>
      <c r="F68" s="39" t="s">
        <v>751</v>
      </c>
      <c r="G68" s="40">
        <v>1</v>
      </c>
      <c r="H68" s="41">
        <v>0</v>
      </c>
      <c r="I68" s="42">
        <f>ROUND(G68*H68,P4)</f>
        <v>0</v>
      </c>
      <c r="J68" s="39" t="s">
        <v>1884</v>
      </c>
      <c r="O68" s="43">
        <f>I68*0.21</f>
        <v>0</v>
      </c>
      <c r="P68">
        <v>3</v>
      </c>
    </row>
    <row r="69">
      <c r="A69" s="36" t="s">
        <v>464</v>
      </c>
      <c r="B69" s="44"/>
      <c r="C69" s="45"/>
      <c r="D69" s="45"/>
      <c r="E69" s="46" t="s">
        <v>460</v>
      </c>
      <c r="F69" s="45"/>
      <c r="G69" s="45"/>
      <c r="H69" s="45"/>
      <c r="I69" s="45"/>
      <c r="J69" s="47"/>
    </row>
    <row r="70" ht="30">
      <c r="A70" s="36" t="s">
        <v>465</v>
      </c>
      <c r="B70" s="44"/>
      <c r="C70" s="45"/>
      <c r="D70" s="45"/>
      <c r="E70" s="48" t="s">
        <v>3519</v>
      </c>
      <c r="F70" s="45"/>
      <c r="G70" s="45"/>
      <c r="H70" s="45"/>
      <c r="I70" s="45"/>
      <c r="J70" s="47"/>
    </row>
    <row r="71" ht="165">
      <c r="A71" s="36" t="s">
        <v>467</v>
      </c>
      <c r="B71" s="44"/>
      <c r="C71" s="45"/>
      <c r="D71" s="45"/>
      <c r="E71" s="38" t="s">
        <v>3228</v>
      </c>
      <c r="F71" s="45"/>
      <c r="G71" s="45"/>
      <c r="H71" s="45"/>
      <c r="I71" s="45"/>
      <c r="J71" s="47"/>
    </row>
    <row r="72">
      <c r="A72" s="36" t="s">
        <v>458</v>
      </c>
      <c r="B72" s="36">
        <v>16</v>
      </c>
      <c r="C72" s="37" t="s">
        <v>3542</v>
      </c>
      <c r="D72" s="36" t="s">
        <v>460</v>
      </c>
      <c r="E72" s="38" t="s">
        <v>3543</v>
      </c>
      <c r="F72" s="39" t="s">
        <v>751</v>
      </c>
      <c r="G72" s="40">
        <v>3</v>
      </c>
      <c r="H72" s="41">
        <v>0</v>
      </c>
      <c r="I72" s="42">
        <f>ROUND(G72*H72,P4)</f>
        <v>0</v>
      </c>
      <c r="J72" s="39" t="s">
        <v>1884</v>
      </c>
      <c r="O72" s="43">
        <f>I72*0.21</f>
        <v>0</v>
      </c>
      <c r="P72">
        <v>3</v>
      </c>
    </row>
    <row r="73">
      <c r="A73" s="36" t="s">
        <v>464</v>
      </c>
      <c r="B73" s="44"/>
      <c r="C73" s="45"/>
      <c r="D73" s="45"/>
      <c r="E73" s="46" t="s">
        <v>460</v>
      </c>
      <c r="F73" s="45"/>
      <c r="G73" s="45"/>
      <c r="H73" s="45"/>
      <c r="I73" s="45"/>
      <c r="J73" s="47"/>
    </row>
    <row r="74" ht="30">
      <c r="A74" s="36" t="s">
        <v>465</v>
      </c>
      <c r="B74" s="44"/>
      <c r="C74" s="45"/>
      <c r="D74" s="45"/>
      <c r="E74" s="48" t="s">
        <v>3536</v>
      </c>
      <c r="F74" s="45"/>
      <c r="G74" s="45"/>
      <c r="H74" s="45"/>
      <c r="I74" s="45"/>
      <c r="J74" s="47"/>
    </row>
    <row r="75" ht="180">
      <c r="A75" s="36" t="s">
        <v>467</v>
      </c>
      <c r="B75" s="44"/>
      <c r="C75" s="45"/>
      <c r="D75" s="45"/>
      <c r="E75" s="38" t="s">
        <v>3537</v>
      </c>
      <c r="F75" s="45"/>
      <c r="G75" s="45"/>
      <c r="H75" s="45"/>
      <c r="I75" s="45"/>
      <c r="J75" s="47"/>
    </row>
    <row r="76">
      <c r="A76" s="36" t="s">
        <v>458</v>
      </c>
      <c r="B76" s="36">
        <v>17</v>
      </c>
      <c r="C76" s="37" t="s">
        <v>3544</v>
      </c>
      <c r="D76" s="36" t="s">
        <v>460</v>
      </c>
      <c r="E76" s="38" t="s">
        <v>3545</v>
      </c>
      <c r="F76" s="39" t="s">
        <v>751</v>
      </c>
      <c r="G76" s="40">
        <v>1</v>
      </c>
      <c r="H76" s="41">
        <v>0</v>
      </c>
      <c r="I76" s="42">
        <f>ROUND(G76*H76,P4)</f>
        <v>0</v>
      </c>
      <c r="J76" s="39" t="s">
        <v>1884</v>
      </c>
      <c r="O76" s="43">
        <f>I76*0.21</f>
        <v>0</v>
      </c>
      <c r="P76">
        <v>3</v>
      </c>
    </row>
    <row r="77">
      <c r="A77" s="36" t="s">
        <v>464</v>
      </c>
      <c r="B77" s="44"/>
      <c r="C77" s="45"/>
      <c r="D77" s="45"/>
      <c r="E77" s="46" t="s">
        <v>460</v>
      </c>
      <c r="F77" s="45"/>
      <c r="G77" s="45"/>
      <c r="H77" s="45"/>
      <c r="I77" s="45"/>
      <c r="J77" s="47"/>
    </row>
    <row r="78" ht="30">
      <c r="A78" s="36" t="s">
        <v>465</v>
      </c>
      <c r="B78" s="44"/>
      <c r="C78" s="45"/>
      <c r="D78" s="45"/>
      <c r="E78" s="48" t="s">
        <v>3519</v>
      </c>
      <c r="F78" s="45"/>
      <c r="G78" s="45"/>
      <c r="H78" s="45"/>
      <c r="I78" s="45"/>
      <c r="J78" s="47"/>
    </row>
    <row r="79" ht="165">
      <c r="A79" s="36" t="s">
        <v>467</v>
      </c>
      <c r="B79" s="44"/>
      <c r="C79" s="45"/>
      <c r="D79" s="45"/>
      <c r="E79" s="38" t="s">
        <v>3228</v>
      </c>
      <c r="F79" s="45"/>
      <c r="G79" s="45"/>
      <c r="H79" s="45"/>
      <c r="I79" s="45"/>
      <c r="J79" s="47"/>
    </row>
    <row r="80">
      <c r="A80" s="36" t="s">
        <v>458</v>
      </c>
      <c r="B80" s="36">
        <v>18</v>
      </c>
      <c r="C80" s="37" t="s">
        <v>3546</v>
      </c>
      <c r="D80" s="36" t="s">
        <v>460</v>
      </c>
      <c r="E80" s="38" t="s">
        <v>3547</v>
      </c>
      <c r="F80" s="39" t="s">
        <v>751</v>
      </c>
      <c r="G80" s="40">
        <v>3</v>
      </c>
      <c r="H80" s="41">
        <v>0</v>
      </c>
      <c r="I80" s="42">
        <f>ROUND(G80*H80,P4)</f>
        <v>0</v>
      </c>
      <c r="J80" s="39" t="s">
        <v>1884</v>
      </c>
      <c r="O80" s="43">
        <f>I80*0.21</f>
        <v>0</v>
      </c>
      <c r="P80">
        <v>3</v>
      </c>
    </row>
    <row r="81">
      <c r="A81" s="36" t="s">
        <v>464</v>
      </c>
      <c r="B81" s="44"/>
      <c r="C81" s="45"/>
      <c r="D81" s="45"/>
      <c r="E81" s="46" t="s">
        <v>460</v>
      </c>
      <c r="F81" s="45"/>
      <c r="G81" s="45"/>
      <c r="H81" s="45"/>
      <c r="I81" s="45"/>
      <c r="J81" s="47"/>
    </row>
    <row r="82" ht="30">
      <c r="A82" s="36" t="s">
        <v>465</v>
      </c>
      <c r="B82" s="44"/>
      <c r="C82" s="45"/>
      <c r="D82" s="45"/>
      <c r="E82" s="48" t="s">
        <v>3536</v>
      </c>
      <c r="F82" s="45"/>
      <c r="G82" s="45"/>
      <c r="H82" s="45"/>
      <c r="I82" s="45"/>
      <c r="J82" s="47"/>
    </row>
    <row r="83" ht="180">
      <c r="A83" s="36" t="s">
        <v>467</v>
      </c>
      <c r="B83" s="44"/>
      <c r="C83" s="45"/>
      <c r="D83" s="45"/>
      <c r="E83" s="38" t="s">
        <v>3537</v>
      </c>
      <c r="F83" s="45"/>
      <c r="G83" s="45"/>
      <c r="H83" s="45"/>
      <c r="I83" s="45"/>
      <c r="J83" s="47"/>
    </row>
    <row r="84">
      <c r="A84" s="36" t="s">
        <v>458</v>
      </c>
      <c r="B84" s="36">
        <v>19</v>
      </c>
      <c r="C84" s="37" t="s">
        <v>3548</v>
      </c>
      <c r="D84" s="36" t="s">
        <v>460</v>
      </c>
      <c r="E84" s="38" t="s">
        <v>3549</v>
      </c>
      <c r="F84" s="39" t="s">
        <v>751</v>
      </c>
      <c r="G84" s="40">
        <v>1</v>
      </c>
      <c r="H84" s="41">
        <v>0</v>
      </c>
      <c r="I84" s="42">
        <f>ROUND(G84*H84,P4)</f>
        <v>0</v>
      </c>
      <c r="J84" s="39" t="s">
        <v>1884</v>
      </c>
      <c r="O84" s="43">
        <f>I84*0.21</f>
        <v>0</v>
      </c>
      <c r="P84">
        <v>3</v>
      </c>
    </row>
    <row r="85">
      <c r="A85" s="36" t="s">
        <v>464</v>
      </c>
      <c r="B85" s="44"/>
      <c r="C85" s="45"/>
      <c r="D85" s="45"/>
      <c r="E85" s="46" t="s">
        <v>460</v>
      </c>
      <c r="F85" s="45"/>
      <c r="G85" s="45"/>
      <c r="H85" s="45"/>
      <c r="I85" s="45"/>
      <c r="J85" s="47"/>
    </row>
    <row r="86" ht="30">
      <c r="A86" s="36" t="s">
        <v>465</v>
      </c>
      <c r="B86" s="44"/>
      <c r="C86" s="45"/>
      <c r="D86" s="45"/>
      <c r="E86" s="48" t="s">
        <v>3519</v>
      </c>
      <c r="F86" s="45"/>
      <c r="G86" s="45"/>
      <c r="H86" s="45"/>
      <c r="I86" s="45"/>
      <c r="J86" s="47"/>
    </row>
    <row r="87" ht="165">
      <c r="A87" s="36" t="s">
        <v>467</v>
      </c>
      <c r="B87" s="44"/>
      <c r="C87" s="45"/>
      <c r="D87" s="45"/>
      <c r="E87" s="38" t="s">
        <v>3228</v>
      </c>
      <c r="F87" s="45"/>
      <c r="G87" s="45"/>
      <c r="H87" s="45"/>
      <c r="I87" s="45"/>
      <c r="J87" s="47"/>
    </row>
    <row r="88">
      <c r="A88" s="36" t="s">
        <v>458</v>
      </c>
      <c r="B88" s="36">
        <v>20</v>
      </c>
      <c r="C88" s="37" t="s">
        <v>3550</v>
      </c>
      <c r="D88" s="36" t="s">
        <v>460</v>
      </c>
      <c r="E88" s="38" t="s">
        <v>3551</v>
      </c>
      <c r="F88" s="39" t="s">
        <v>751</v>
      </c>
      <c r="G88" s="40">
        <v>3</v>
      </c>
      <c r="H88" s="41">
        <v>0</v>
      </c>
      <c r="I88" s="42">
        <f>ROUND(G88*H88,P4)</f>
        <v>0</v>
      </c>
      <c r="J88" s="39" t="s">
        <v>1884</v>
      </c>
      <c r="O88" s="43">
        <f>I88*0.21</f>
        <v>0</v>
      </c>
      <c r="P88">
        <v>3</v>
      </c>
    </row>
    <row r="89">
      <c r="A89" s="36" t="s">
        <v>464</v>
      </c>
      <c r="B89" s="44"/>
      <c r="C89" s="45"/>
      <c r="D89" s="45"/>
      <c r="E89" s="46" t="s">
        <v>460</v>
      </c>
      <c r="F89" s="45"/>
      <c r="G89" s="45"/>
      <c r="H89" s="45"/>
      <c r="I89" s="45"/>
      <c r="J89" s="47"/>
    </row>
    <row r="90" ht="30">
      <c r="A90" s="36" t="s">
        <v>465</v>
      </c>
      <c r="B90" s="44"/>
      <c r="C90" s="45"/>
      <c r="D90" s="45"/>
      <c r="E90" s="48" t="s">
        <v>3536</v>
      </c>
      <c r="F90" s="45"/>
      <c r="G90" s="45"/>
      <c r="H90" s="45"/>
      <c r="I90" s="45"/>
      <c r="J90" s="47"/>
    </row>
    <row r="91" ht="180">
      <c r="A91" s="36" t="s">
        <v>467</v>
      </c>
      <c r="B91" s="44"/>
      <c r="C91" s="45"/>
      <c r="D91" s="45"/>
      <c r="E91" s="38" t="s">
        <v>3537</v>
      </c>
      <c r="F91" s="45"/>
      <c r="G91" s="45"/>
      <c r="H91" s="45"/>
      <c r="I91" s="45"/>
      <c r="J91" s="47"/>
    </row>
    <row r="92">
      <c r="A92" s="36" t="s">
        <v>458</v>
      </c>
      <c r="B92" s="36">
        <v>21</v>
      </c>
      <c r="C92" s="37" t="s">
        <v>3552</v>
      </c>
      <c r="D92" s="36" t="s">
        <v>460</v>
      </c>
      <c r="E92" s="38" t="s">
        <v>3553</v>
      </c>
      <c r="F92" s="39" t="s">
        <v>751</v>
      </c>
      <c r="G92" s="40">
        <v>1</v>
      </c>
      <c r="H92" s="41">
        <v>0</v>
      </c>
      <c r="I92" s="42">
        <f>ROUND(G92*H92,P4)</f>
        <v>0</v>
      </c>
      <c r="J92" s="39" t="s">
        <v>1884</v>
      </c>
      <c r="O92" s="43">
        <f>I92*0.21</f>
        <v>0</v>
      </c>
      <c r="P92">
        <v>3</v>
      </c>
    </row>
    <row r="93">
      <c r="A93" s="36" t="s">
        <v>464</v>
      </c>
      <c r="B93" s="44"/>
      <c r="C93" s="45"/>
      <c r="D93" s="45"/>
      <c r="E93" s="46" t="s">
        <v>460</v>
      </c>
      <c r="F93" s="45"/>
      <c r="G93" s="45"/>
      <c r="H93" s="45"/>
      <c r="I93" s="45"/>
      <c r="J93" s="47"/>
    </row>
    <row r="94" ht="30">
      <c r="A94" s="36" t="s">
        <v>465</v>
      </c>
      <c r="B94" s="44"/>
      <c r="C94" s="45"/>
      <c r="D94" s="45"/>
      <c r="E94" s="48" t="s">
        <v>3519</v>
      </c>
      <c r="F94" s="45"/>
      <c r="G94" s="45"/>
      <c r="H94" s="45"/>
      <c r="I94" s="45"/>
      <c r="J94" s="47"/>
    </row>
    <row r="95" ht="165">
      <c r="A95" s="36" t="s">
        <v>467</v>
      </c>
      <c r="B95" s="44"/>
      <c r="C95" s="45"/>
      <c r="D95" s="45"/>
      <c r="E95" s="38" t="s">
        <v>3228</v>
      </c>
      <c r="F95" s="45"/>
      <c r="G95" s="45"/>
      <c r="H95" s="45"/>
      <c r="I95" s="45"/>
      <c r="J95" s="47"/>
    </row>
    <row r="96">
      <c r="A96" s="36" t="s">
        <v>458</v>
      </c>
      <c r="B96" s="36">
        <v>22</v>
      </c>
      <c r="C96" s="37" t="s">
        <v>3554</v>
      </c>
      <c r="D96" s="36" t="s">
        <v>460</v>
      </c>
      <c r="E96" s="38" t="s">
        <v>3555</v>
      </c>
      <c r="F96" s="39" t="s">
        <v>751</v>
      </c>
      <c r="G96" s="40">
        <v>3</v>
      </c>
      <c r="H96" s="41">
        <v>0</v>
      </c>
      <c r="I96" s="42">
        <f>ROUND(G96*H96,P4)</f>
        <v>0</v>
      </c>
      <c r="J96" s="39" t="s">
        <v>1884</v>
      </c>
      <c r="O96" s="43">
        <f>I96*0.21</f>
        <v>0</v>
      </c>
      <c r="P96">
        <v>3</v>
      </c>
    </row>
    <row r="97">
      <c r="A97" s="36" t="s">
        <v>464</v>
      </c>
      <c r="B97" s="44"/>
      <c r="C97" s="45"/>
      <c r="D97" s="45"/>
      <c r="E97" s="46" t="s">
        <v>460</v>
      </c>
      <c r="F97" s="45"/>
      <c r="G97" s="45"/>
      <c r="H97" s="45"/>
      <c r="I97" s="45"/>
      <c r="J97" s="47"/>
    </row>
    <row r="98" ht="30">
      <c r="A98" s="36" t="s">
        <v>465</v>
      </c>
      <c r="B98" s="44"/>
      <c r="C98" s="45"/>
      <c r="D98" s="45"/>
      <c r="E98" s="48" t="s">
        <v>3536</v>
      </c>
      <c r="F98" s="45"/>
      <c r="G98" s="45"/>
      <c r="H98" s="45"/>
      <c r="I98" s="45"/>
      <c r="J98" s="47"/>
    </row>
    <row r="99" ht="180">
      <c r="A99" s="36" t="s">
        <v>467</v>
      </c>
      <c r="B99" s="44"/>
      <c r="C99" s="45"/>
      <c r="D99" s="45"/>
      <c r="E99" s="38" t="s">
        <v>3537</v>
      </c>
      <c r="F99" s="45"/>
      <c r="G99" s="45"/>
      <c r="H99" s="45"/>
      <c r="I99" s="45"/>
      <c r="J99" s="47"/>
    </row>
    <row r="100">
      <c r="A100" s="36" t="s">
        <v>458</v>
      </c>
      <c r="B100" s="36">
        <v>23</v>
      </c>
      <c r="C100" s="37" t="s">
        <v>3556</v>
      </c>
      <c r="D100" s="36" t="s">
        <v>460</v>
      </c>
      <c r="E100" s="38" t="s">
        <v>3557</v>
      </c>
      <c r="F100" s="39" t="s">
        <v>751</v>
      </c>
      <c r="G100" s="40">
        <v>1</v>
      </c>
      <c r="H100" s="41">
        <v>0</v>
      </c>
      <c r="I100" s="42">
        <f>ROUND(G100*H100,P4)</f>
        <v>0</v>
      </c>
      <c r="J100" s="39" t="s">
        <v>1884</v>
      </c>
      <c r="O100" s="43">
        <f>I100*0.21</f>
        <v>0</v>
      </c>
      <c r="P100">
        <v>3</v>
      </c>
    </row>
    <row r="101">
      <c r="A101" s="36" t="s">
        <v>464</v>
      </c>
      <c r="B101" s="44"/>
      <c r="C101" s="45"/>
      <c r="D101" s="45"/>
      <c r="E101" s="46" t="s">
        <v>460</v>
      </c>
      <c r="F101" s="45"/>
      <c r="G101" s="45"/>
      <c r="H101" s="45"/>
      <c r="I101" s="45"/>
      <c r="J101" s="47"/>
    </row>
    <row r="102" ht="30">
      <c r="A102" s="36" t="s">
        <v>465</v>
      </c>
      <c r="B102" s="44"/>
      <c r="C102" s="45"/>
      <c r="D102" s="45"/>
      <c r="E102" s="48" t="s">
        <v>3519</v>
      </c>
      <c r="F102" s="45"/>
      <c r="G102" s="45"/>
      <c r="H102" s="45"/>
      <c r="I102" s="45"/>
      <c r="J102" s="47"/>
    </row>
    <row r="103" ht="150">
      <c r="A103" s="36" t="s">
        <v>467</v>
      </c>
      <c r="B103" s="44"/>
      <c r="C103" s="45"/>
      <c r="D103" s="45"/>
      <c r="E103" s="38" t="s">
        <v>3558</v>
      </c>
      <c r="F103" s="45"/>
      <c r="G103" s="45"/>
      <c r="H103" s="45"/>
      <c r="I103" s="45"/>
      <c r="J103" s="47"/>
    </row>
    <row r="104">
      <c r="A104" s="36" t="s">
        <v>458</v>
      </c>
      <c r="B104" s="36">
        <v>24</v>
      </c>
      <c r="C104" s="37" t="s">
        <v>3559</v>
      </c>
      <c r="D104" s="36" t="s">
        <v>460</v>
      </c>
      <c r="E104" s="38" t="s">
        <v>3560</v>
      </c>
      <c r="F104" s="39" t="s">
        <v>751</v>
      </c>
      <c r="G104" s="40">
        <v>1</v>
      </c>
      <c r="H104" s="41">
        <v>0</v>
      </c>
      <c r="I104" s="42">
        <f>ROUND(G104*H104,P4)</f>
        <v>0</v>
      </c>
      <c r="J104" s="39" t="s">
        <v>1884</v>
      </c>
      <c r="O104" s="43">
        <f>I104*0.21</f>
        <v>0</v>
      </c>
      <c r="P104">
        <v>3</v>
      </c>
    </row>
    <row r="105">
      <c r="A105" s="36" t="s">
        <v>464</v>
      </c>
      <c r="B105" s="44"/>
      <c r="C105" s="45"/>
      <c r="D105" s="45"/>
      <c r="E105" s="46" t="s">
        <v>460</v>
      </c>
      <c r="F105" s="45"/>
      <c r="G105" s="45"/>
      <c r="H105" s="45"/>
      <c r="I105" s="45"/>
      <c r="J105" s="47"/>
    </row>
    <row r="106" ht="30">
      <c r="A106" s="36" t="s">
        <v>465</v>
      </c>
      <c r="B106" s="44"/>
      <c r="C106" s="45"/>
      <c r="D106" s="45"/>
      <c r="E106" s="48" t="s">
        <v>3519</v>
      </c>
      <c r="F106" s="45"/>
      <c r="G106" s="45"/>
      <c r="H106" s="45"/>
      <c r="I106" s="45"/>
      <c r="J106" s="47"/>
    </row>
    <row r="107" ht="165">
      <c r="A107" s="36" t="s">
        <v>467</v>
      </c>
      <c r="B107" s="44"/>
      <c r="C107" s="45"/>
      <c r="D107" s="45"/>
      <c r="E107" s="38" t="s">
        <v>3228</v>
      </c>
      <c r="F107" s="45"/>
      <c r="G107" s="45"/>
      <c r="H107" s="45"/>
      <c r="I107" s="45"/>
      <c r="J107" s="47"/>
    </row>
    <row r="108">
      <c r="A108" s="36" t="s">
        <v>458</v>
      </c>
      <c r="B108" s="36">
        <v>25</v>
      </c>
      <c r="C108" s="37" t="s">
        <v>3561</v>
      </c>
      <c r="D108" s="36" t="s">
        <v>460</v>
      </c>
      <c r="E108" s="38" t="s">
        <v>3562</v>
      </c>
      <c r="F108" s="39" t="s">
        <v>751</v>
      </c>
      <c r="G108" s="40">
        <v>3</v>
      </c>
      <c r="H108" s="41">
        <v>0</v>
      </c>
      <c r="I108" s="42">
        <f>ROUND(G108*H108,P4)</f>
        <v>0</v>
      </c>
      <c r="J108" s="39" t="s">
        <v>1884</v>
      </c>
      <c r="O108" s="43">
        <f>I108*0.21</f>
        <v>0</v>
      </c>
      <c r="P108">
        <v>3</v>
      </c>
    </row>
    <row r="109">
      <c r="A109" s="36" t="s">
        <v>464</v>
      </c>
      <c r="B109" s="44"/>
      <c r="C109" s="45"/>
      <c r="D109" s="45"/>
      <c r="E109" s="46" t="s">
        <v>460</v>
      </c>
      <c r="F109" s="45"/>
      <c r="G109" s="45"/>
      <c r="H109" s="45"/>
      <c r="I109" s="45"/>
      <c r="J109" s="47"/>
    </row>
    <row r="110" ht="30">
      <c r="A110" s="36" t="s">
        <v>465</v>
      </c>
      <c r="B110" s="44"/>
      <c r="C110" s="45"/>
      <c r="D110" s="45"/>
      <c r="E110" s="48" t="s">
        <v>3536</v>
      </c>
      <c r="F110" s="45"/>
      <c r="G110" s="45"/>
      <c r="H110" s="45"/>
      <c r="I110" s="45"/>
      <c r="J110" s="47"/>
    </row>
    <row r="111" ht="180">
      <c r="A111" s="36" t="s">
        <v>467</v>
      </c>
      <c r="B111" s="44"/>
      <c r="C111" s="45"/>
      <c r="D111" s="45"/>
      <c r="E111" s="38" t="s">
        <v>3537</v>
      </c>
      <c r="F111" s="45"/>
      <c r="G111" s="45"/>
      <c r="H111" s="45"/>
      <c r="I111" s="45"/>
      <c r="J111" s="47"/>
    </row>
    <row r="112">
      <c r="A112" s="36" t="s">
        <v>458</v>
      </c>
      <c r="B112" s="36">
        <v>26</v>
      </c>
      <c r="C112" s="37" t="s">
        <v>3563</v>
      </c>
      <c r="D112" s="36" t="s">
        <v>460</v>
      </c>
      <c r="E112" s="38" t="s">
        <v>3564</v>
      </c>
      <c r="F112" s="39" t="s">
        <v>743</v>
      </c>
      <c r="G112" s="40">
        <v>40</v>
      </c>
      <c r="H112" s="41">
        <v>0</v>
      </c>
      <c r="I112" s="42">
        <f>ROUND(G112*H112,P4)</f>
        <v>0</v>
      </c>
      <c r="J112" s="39" t="s">
        <v>1884</v>
      </c>
      <c r="O112" s="43">
        <f>I112*0.21</f>
        <v>0</v>
      </c>
      <c r="P112">
        <v>3</v>
      </c>
    </row>
    <row r="113">
      <c r="A113" s="36" t="s">
        <v>464</v>
      </c>
      <c r="B113" s="44"/>
      <c r="C113" s="45"/>
      <c r="D113" s="45"/>
      <c r="E113" s="46" t="s">
        <v>460</v>
      </c>
      <c r="F113" s="45"/>
      <c r="G113" s="45"/>
      <c r="H113" s="45"/>
      <c r="I113" s="45"/>
      <c r="J113" s="47"/>
    </row>
    <row r="114" ht="30">
      <c r="A114" s="36" t="s">
        <v>465</v>
      </c>
      <c r="B114" s="44"/>
      <c r="C114" s="45"/>
      <c r="D114" s="45"/>
      <c r="E114" s="48" t="s">
        <v>3565</v>
      </c>
      <c r="F114" s="45"/>
      <c r="G114" s="45"/>
      <c r="H114" s="45"/>
      <c r="I114" s="45"/>
      <c r="J114" s="47"/>
    </row>
    <row r="115" ht="225">
      <c r="A115" s="36" t="s">
        <v>467</v>
      </c>
      <c r="B115" s="44"/>
      <c r="C115" s="45"/>
      <c r="D115" s="45"/>
      <c r="E115" s="38" t="s">
        <v>3213</v>
      </c>
      <c r="F115" s="45"/>
      <c r="G115" s="45"/>
      <c r="H115" s="45"/>
      <c r="I115" s="45"/>
      <c r="J115" s="47"/>
    </row>
    <row r="116">
      <c r="A116" s="36" t="s">
        <v>458</v>
      </c>
      <c r="B116" s="36">
        <v>27</v>
      </c>
      <c r="C116" s="37" t="s">
        <v>3566</v>
      </c>
      <c r="D116" s="36" t="s">
        <v>460</v>
      </c>
      <c r="E116" s="38" t="s">
        <v>3567</v>
      </c>
      <c r="F116" s="39" t="s">
        <v>751</v>
      </c>
      <c r="G116" s="40">
        <v>3</v>
      </c>
      <c r="H116" s="41">
        <v>0</v>
      </c>
      <c r="I116" s="42">
        <f>ROUND(G116*H116,P4)</f>
        <v>0</v>
      </c>
      <c r="J116" s="39" t="s">
        <v>1884</v>
      </c>
      <c r="O116" s="43">
        <f>I116*0.21</f>
        <v>0</v>
      </c>
      <c r="P116">
        <v>3</v>
      </c>
    </row>
    <row r="117">
      <c r="A117" s="36" t="s">
        <v>464</v>
      </c>
      <c r="B117" s="44"/>
      <c r="C117" s="45"/>
      <c r="D117" s="45"/>
      <c r="E117" s="46" t="s">
        <v>460</v>
      </c>
      <c r="F117" s="45"/>
      <c r="G117" s="45"/>
      <c r="H117" s="45"/>
      <c r="I117" s="45"/>
      <c r="J117" s="47"/>
    </row>
    <row r="118" ht="30">
      <c r="A118" s="36" t="s">
        <v>465</v>
      </c>
      <c r="B118" s="44"/>
      <c r="C118" s="45"/>
      <c r="D118" s="45"/>
      <c r="E118" s="48" t="s">
        <v>3536</v>
      </c>
      <c r="F118" s="45"/>
      <c r="G118" s="45"/>
      <c r="H118" s="45"/>
      <c r="I118" s="45"/>
      <c r="J118" s="47"/>
    </row>
    <row r="119" ht="180">
      <c r="A119" s="36" t="s">
        <v>467</v>
      </c>
      <c r="B119" s="44"/>
      <c r="C119" s="45"/>
      <c r="D119" s="45"/>
      <c r="E119" s="38" t="s">
        <v>1885</v>
      </c>
      <c r="F119" s="45"/>
      <c r="G119" s="45"/>
      <c r="H119" s="45"/>
      <c r="I119" s="45"/>
      <c r="J119" s="47"/>
    </row>
    <row r="120">
      <c r="A120" s="36" t="s">
        <v>458</v>
      </c>
      <c r="B120" s="36">
        <v>28</v>
      </c>
      <c r="C120" s="37" t="s">
        <v>3568</v>
      </c>
      <c r="D120" s="36" t="s">
        <v>460</v>
      </c>
      <c r="E120" s="38" t="s">
        <v>3569</v>
      </c>
      <c r="F120" s="39" t="s">
        <v>743</v>
      </c>
      <c r="G120" s="40">
        <v>40</v>
      </c>
      <c r="H120" s="41">
        <v>0</v>
      </c>
      <c r="I120" s="42">
        <f>ROUND(G120*H120,P4)</f>
        <v>0</v>
      </c>
      <c r="J120" s="39" t="s">
        <v>1884</v>
      </c>
      <c r="O120" s="43">
        <f>I120*0.21</f>
        <v>0</v>
      </c>
      <c r="P120">
        <v>3</v>
      </c>
    </row>
    <row r="121">
      <c r="A121" s="36" t="s">
        <v>464</v>
      </c>
      <c r="B121" s="44"/>
      <c r="C121" s="45"/>
      <c r="D121" s="45"/>
      <c r="E121" s="46" t="s">
        <v>460</v>
      </c>
      <c r="F121" s="45"/>
      <c r="G121" s="45"/>
      <c r="H121" s="45"/>
      <c r="I121" s="45"/>
      <c r="J121" s="47"/>
    </row>
    <row r="122" ht="30">
      <c r="A122" s="36" t="s">
        <v>465</v>
      </c>
      <c r="B122" s="44"/>
      <c r="C122" s="45"/>
      <c r="D122" s="45"/>
      <c r="E122" s="48" t="s">
        <v>3565</v>
      </c>
      <c r="F122" s="45"/>
      <c r="G122" s="45"/>
      <c r="H122" s="45"/>
      <c r="I122" s="45"/>
      <c r="J122" s="47"/>
    </row>
    <row r="123" ht="150">
      <c r="A123" s="36" t="s">
        <v>467</v>
      </c>
      <c r="B123" s="44"/>
      <c r="C123" s="45"/>
      <c r="D123" s="45"/>
      <c r="E123" s="38" t="s">
        <v>3217</v>
      </c>
      <c r="F123" s="45"/>
      <c r="G123" s="45"/>
      <c r="H123" s="45"/>
      <c r="I123" s="45"/>
      <c r="J123" s="47"/>
    </row>
    <row r="124">
      <c r="A124" s="36" t="s">
        <v>458</v>
      </c>
      <c r="B124" s="36">
        <v>29</v>
      </c>
      <c r="C124" s="37" t="s">
        <v>3570</v>
      </c>
      <c r="D124" s="36" t="s">
        <v>460</v>
      </c>
      <c r="E124" s="38" t="s">
        <v>3571</v>
      </c>
      <c r="F124" s="39" t="s">
        <v>743</v>
      </c>
      <c r="G124" s="40">
        <v>120</v>
      </c>
      <c r="H124" s="41">
        <v>0</v>
      </c>
      <c r="I124" s="42">
        <f>ROUND(G124*H124,P4)</f>
        <v>0</v>
      </c>
      <c r="J124" s="39" t="s">
        <v>1884</v>
      </c>
      <c r="O124" s="43">
        <f>I124*0.21</f>
        <v>0</v>
      </c>
      <c r="P124">
        <v>3</v>
      </c>
    </row>
    <row r="125">
      <c r="A125" s="36" t="s">
        <v>464</v>
      </c>
      <c r="B125" s="44"/>
      <c r="C125" s="45"/>
      <c r="D125" s="45"/>
      <c r="E125" s="46" t="s">
        <v>460</v>
      </c>
      <c r="F125" s="45"/>
      <c r="G125" s="45"/>
      <c r="H125" s="45"/>
      <c r="I125" s="45"/>
      <c r="J125" s="47"/>
    </row>
    <row r="126" ht="30">
      <c r="A126" s="36" t="s">
        <v>465</v>
      </c>
      <c r="B126" s="44"/>
      <c r="C126" s="45"/>
      <c r="D126" s="45"/>
      <c r="E126" s="48" t="s">
        <v>3572</v>
      </c>
      <c r="F126" s="45"/>
      <c r="G126" s="45"/>
      <c r="H126" s="45"/>
      <c r="I126" s="45"/>
      <c r="J126" s="47"/>
    </row>
    <row r="127" ht="180">
      <c r="A127" s="36" t="s">
        <v>467</v>
      </c>
      <c r="B127" s="44"/>
      <c r="C127" s="45"/>
      <c r="D127" s="45"/>
      <c r="E127" s="38" t="s">
        <v>3573</v>
      </c>
      <c r="F127" s="45"/>
      <c r="G127" s="45"/>
      <c r="H127" s="45"/>
      <c r="I127" s="45"/>
      <c r="J127" s="47"/>
    </row>
    <row r="128">
      <c r="A128" s="36" t="s">
        <v>458</v>
      </c>
      <c r="B128" s="36">
        <v>30</v>
      </c>
      <c r="C128" s="37" t="s">
        <v>3574</v>
      </c>
      <c r="D128" s="36" t="s">
        <v>460</v>
      </c>
      <c r="E128" s="38" t="s">
        <v>3575</v>
      </c>
      <c r="F128" s="39" t="s">
        <v>743</v>
      </c>
      <c r="G128" s="40">
        <v>25</v>
      </c>
      <c r="H128" s="41">
        <v>0</v>
      </c>
      <c r="I128" s="42">
        <f>ROUND(G128*H128,P4)</f>
        <v>0</v>
      </c>
      <c r="J128" s="39" t="s">
        <v>1884</v>
      </c>
      <c r="O128" s="43">
        <f>I128*0.21</f>
        <v>0</v>
      </c>
      <c r="P128">
        <v>3</v>
      </c>
    </row>
    <row r="129">
      <c r="A129" s="36" t="s">
        <v>464</v>
      </c>
      <c r="B129" s="44"/>
      <c r="C129" s="45"/>
      <c r="D129" s="45"/>
      <c r="E129" s="46" t="s">
        <v>460</v>
      </c>
      <c r="F129" s="45"/>
      <c r="G129" s="45"/>
      <c r="H129" s="45"/>
      <c r="I129" s="45"/>
      <c r="J129" s="47"/>
    </row>
    <row r="130" ht="30">
      <c r="A130" s="36" t="s">
        <v>465</v>
      </c>
      <c r="B130" s="44"/>
      <c r="C130" s="45"/>
      <c r="D130" s="45"/>
      <c r="E130" s="48" t="s">
        <v>3576</v>
      </c>
      <c r="F130" s="45"/>
      <c r="G130" s="45"/>
      <c r="H130" s="45"/>
      <c r="I130" s="45"/>
      <c r="J130" s="47"/>
    </row>
    <row r="131" ht="225">
      <c r="A131" s="36" t="s">
        <v>467</v>
      </c>
      <c r="B131" s="44"/>
      <c r="C131" s="45"/>
      <c r="D131" s="45"/>
      <c r="E131" s="38" t="s">
        <v>3213</v>
      </c>
      <c r="F131" s="45"/>
      <c r="G131" s="45"/>
      <c r="H131" s="45"/>
      <c r="I131" s="45"/>
      <c r="J131" s="47"/>
    </row>
    <row r="132">
      <c r="A132" s="36" t="s">
        <v>458</v>
      </c>
      <c r="B132" s="36">
        <v>31</v>
      </c>
      <c r="C132" s="37" t="s">
        <v>3577</v>
      </c>
      <c r="D132" s="36" t="s">
        <v>460</v>
      </c>
      <c r="E132" s="38" t="s">
        <v>3578</v>
      </c>
      <c r="F132" s="39" t="s">
        <v>751</v>
      </c>
      <c r="G132" s="40">
        <v>1</v>
      </c>
      <c r="H132" s="41">
        <v>0</v>
      </c>
      <c r="I132" s="42">
        <f>ROUND(G132*H132,P4)</f>
        <v>0</v>
      </c>
      <c r="J132" s="39" t="s">
        <v>1884</v>
      </c>
      <c r="O132" s="43">
        <f>I132*0.21</f>
        <v>0</v>
      </c>
      <c r="P132">
        <v>3</v>
      </c>
    </row>
    <row r="133">
      <c r="A133" s="36" t="s">
        <v>464</v>
      </c>
      <c r="B133" s="44"/>
      <c r="C133" s="45"/>
      <c r="D133" s="45"/>
      <c r="E133" s="46" t="s">
        <v>460</v>
      </c>
      <c r="F133" s="45"/>
      <c r="G133" s="45"/>
      <c r="H133" s="45"/>
      <c r="I133" s="45"/>
      <c r="J133" s="47"/>
    </row>
    <row r="134" ht="30">
      <c r="A134" s="36" t="s">
        <v>465</v>
      </c>
      <c r="B134" s="44"/>
      <c r="C134" s="45"/>
      <c r="D134" s="45"/>
      <c r="E134" s="48" t="s">
        <v>3519</v>
      </c>
      <c r="F134" s="45"/>
      <c r="G134" s="45"/>
      <c r="H134" s="45"/>
      <c r="I134" s="45"/>
      <c r="J134" s="47"/>
    </row>
    <row r="135" ht="180">
      <c r="A135" s="36" t="s">
        <v>467</v>
      </c>
      <c r="B135" s="44"/>
      <c r="C135" s="45"/>
      <c r="D135" s="45"/>
      <c r="E135" s="38" t="s">
        <v>1885</v>
      </c>
      <c r="F135" s="45"/>
      <c r="G135" s="45"/>
      <c r="H135" s="45"/>
      <c r="I135" s="45"/>
      <c r="J135" s="47"/>
    </row>
    <row r="136">
      <c r="A136" s="36" t="s">
        <v>458</v>
      </c>
      <c r="B136" s="36">
        <v>32</v>
      </c>
      <c r="C136" s="37" t="s">
        <v>3579</v>
      </c>
      <c r="D136" s="36" t="s">
        <v>460</v>
      </c>
      <c r="E136" s="38" t="s">
        <v>3580</v>
      </c>
      <c r="F136" s="39" t="s">
        <v>743</v>
      </c>
      <c r="G136" s="40">
        <v>25</v>
      </c>
      <c r="H136" s="41">
        <v>0</v>
      </c>
      <c r="I136" s="42">
        <f>ROUND(G136*H136,P4)</f>
        <v>0</v>
      </c>
      <c r="J136" s="39" t="s">
        <v>1884</v>
      </c>
      <c r="O136" s="43">
        <f>I136*0.21</f>
        <v>0</v>
      </c>
      <c r="P136">
        <v>3</v>
      </c>
    </row>
    <row r="137">
      <c r="A137" s="36" t="s">
        <v>464</v>
      </c>
      <c r="B137" s="44"/>
      <c r="C137" s="45"/>
      <c r="D137" s="45"/>
      <c r="E137" s="46" t="s">
        <v>460</v>
      </c>
      <c r="F137" s="45"/>
      <c r="G137" s="45"/>
      <c r="H137" s="45"/>
      <c r="I137" s="45"/>
      <c r="J137" s="47"/>
    </row>
    <row r="138" ht="30">
      <c r="A138" s="36" t="s">
        <v>465</v>
      </c>
      <c r="B138" s="44"/>
      <c r="C138" s="45"/>
      <c r="D138" s="45"/>
      <c r="E138" s="48" t="s">
        <v>3576</v>
      </c>
      <c r="F138" s="45"/>
      <c r="G138" s="45"/>
      <c r="H138" s="45"/>
      <c r="I138" s="45"/>
      <c r="J138" s="47"/>
    </row>
    <row r="139" ht="150">
      <c r="A139" s="36" t="s">
        <v>467</v>
      </c>
      <c r="B139" s="44"/>
      <c r="C139" s="45"/>
      <c r="D139" s="45"/>
      <c r="E139" s="38" t="s">
        <v>3217</v>
      </c>
      <c r="F139" s="45"/>
      <c r="G139" s="45"/>
      <c r="H139" s="45"/>
      <c r="I139" s="45"/>
      <c r="J139" s="47"/>
    </row>
    <row r="140">
      <c r="A140" s="36" t="s">
        <v>458</v>
      </c>
      <c r="B140" s="36">
        <v>33</v>
      </c>
      <c r="C140" s="37" t="s">
        <v>3581</v>
      </c>
      <c r="D140" s="36" t="s">
        <v>460</v>
      </c>
      <c r="E140" s="38" t="s">
        <v>3582</v>
      </c>
      <c r="F140" s="39" t="s">
        <v>743</v>
      </c>
      <c r="G140" s="40">
        <v>75</v>
      </c>
      <c r="H140" s="41">
        <v>0</v>
      </c>
      <c r="I140" s="42">
        <f>ROUND(G140*H140,P4)</f>
        <v>0</v>
      </c>
      <c r="J140" s="39" t="s">
        <v>1884</v>
      </c>
      <c r="O140" s="43">
        <f>I140*0.21</f>
        <v>0</v>
      </c>
      <c r="P140">
        <v>3</v>
      </c>
    </row>
    <row r="141">
      <c r="A141" s="36" t="s">
        <v>464</v>
      </c>
      <c r="B141" s="44"/>
      <c r="C141" s="45"/>
      <c r="D141" s="45"/>
      <c r="E141" s="46" t="s">
        <v>460</v>
      </c>
      <c r="F141" s="45"/>
      <c r="G141" s="45"/>
      <c r="H141" s="45"/>
      <c r="I141" s="45"/>
      <c r="J141" s="47"/>
    </row>
    <row r="142" ht="30">
      <c r="A142" s="36" t="s">
        <v>465</v>
      </c>
      <c r="B142" s="44"/>
      <c r="C142" s="45"/>
      <c r="D142" s="45"/>
      <c r="E142" s="48" t="s">
        <v>3583</v>
      </c>
      <c r="F142" s="45"/>
      <c r="G142" s="45"/>
      <c r="H142" s="45"/>
      <c r="I142" s="45"/>
      <c r="J142" s="47"/>
    </row>
    <row r="143" ht="180">
      <c r="A143" s="36" t="s">
        <v>467</v>
      </c>
      <c r="B143" s="44"/>
      <c r="C143" s="45"/>
      <c r="D143" s="45"/>
      <c r="E143" s="38" t="s">
        <v>3573</v>
      </c>
      <c r="F143" s="45"/>
      <c r="G143" s="45"/>
      <c r="H143" s="45"/>
      <c r="I143" s="45"/>
      <c r="J143" s="47"/>
    </row>
    <row r="144">
      <c r="A144" s="36" t="s">
        <v>458</v>
      </c>
      <c r="B144" s="36">
        <v>34</v>
      </c>
      <c r="C144" s="37" t="s">
        <v>3584</v>
      </c>
      <c r="D144" s="36" t="s">
        <v>460</v>
      </c>
      <c r="E144" s="38" t="s">
        <v>3585</v>
      </c>
      <c r="F144" s="39" t="s">
        <v>751</v>
      </c>
      <c r="G144" s="40">
        <v>1</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30">
      <c r="A146" s="36" t="s">
        <v>465</v>
      </c>
      <c r="B146" s="44"/>
      <c r="C146" s="45"/>
      <c r="D146" s="45"/>
      <c r="E146" s="48" t="s">
        <v>3519</v>
      </c>
      <c r="F146" s="45"/>
      <c r="G146" s="45"/>
      <c r="H146" s="45"/>
      <c r="I146" s="45"/>
      <c r="J146" s="47"/>
    </row>
    <row r="147" ht="165">
      <c r="A147" s="36" t="s">
        <v>467</v>
      </c>
      <c r="B147" s="44"/>
      <c r="C147" s="45"/>
      <c r="D147" s="45"/>
      <c r="E147" s="38" t="s">
        <v>3228</v>
      </c>
      <c r="F147" s="45"/>
      <c r="G147" s="45"/>
      <c r="H147" s="45"/>
      <c r="I147" s="45"/>
      <c r="J147" s="47"/>
    </row>
    <row r="148">
      <c r="A148" s="36" t="s">
        <v>458</v>
      </c>
      <c r="B148" s="36">
        <v>35</v>
      </c>
      <c r="C148" s="37" t="s">
        <v>3586</v>
      </c>
      <c r="D148" s="36" t="s">
        <v>460</v>
      </c>
      <c r="E148" s="38" t="s">
        <v>3587</v>
      </c>
      <c r="F148" s="39" t="s">
        <v>751</v>
      </c>
      <c r="G148" s="40">
        <v>3</v>
      </c>
      <c r="H148" s="41">
        <v>0</v>
      </c>
      <c r="I148" s="42">
        <f>ROUND(G148*H148,P4)</f>
        <v>0</v>
      </c>
      <c r="J148" s="39" t="s">
        <v>1884</v>
      </c>
      <c r="O148" s="43">
        <f>I148*0.21</f>
        <v>0</v>
      </c>
      <c r="P148">
        <v>3</v>
      </c>
    </row>
    <row r="149">
      <c r="A149" s="36" t="s">
        <v>464</v>
      </c>
      <c r="B149" s="44"/>
      <c r="C149" s="45"/>
      <c r="D149" s="45"/>
      <c r="E149" s="46" t="s">
        <v>460</v>
      </c>
      <c r="F149" s="45"/>
      <c r="G149" s="45"/>
      <c r="H149" s="45"/>
      <c r="I149" s="45"/>
      <c r="J149" s="47"/>
    </row>
    <row r="150" ht="30">
      <c r="A150" s="36" t="s">
        <v>465</v>
      </c>
      <c r="B150" s="44"/>
      <c r="C150" s="45"/>
      <c r="D150" s="45"/>
      <c r="E150" s="48" t="s">
        <v>3536</v>
      </c>
      <c r="F150" s="45"/>
      <c r="G150" s="45"/>
      <c r="H150" s="45"/>
      <c r="I150" s="45"/>
      <c r="J150" s="47"/>
    </row>
    <row r="151" ht="180">
      <c r="A151" s="36" t="s">
        <v>467</v>
      </c>
      <c r="B151" s="44"/>
      <c r="C151" s="45"/>
      <c r="D151" s="45"/>
      <c r="E151" s="38" t="s">
        <v>3537</v>
      </c>
      <c r="F151" s="45"/>
      <c r="G151" s="45"/>
      <c r="H151" s="45"/>
      <c r="I151" s="45"/>
      <c r="J151" s="47"/>
    </row>
    <row r="152">
      <c r="A152" s="36" t="s">
        <v>458</v>
      </c>
      <c r="B152" s="36">
        <v>36</v>
      </c>
      <c r="C152" s="37" t="s">
        <v>3588</v>
      </c>
      <c r="D152" s="36" t="s">
        <v>460</v>
      </c>
      <c r="E152" s="38" t="s">
        <v>3589</v>
      </c>
      <c r="F152" s="39" t="s">
        <v>751</v>
      </c>
      <c r="G152" s="40">
        <v>1</v>
      </c>
      <c r="H152" s="41">
        <v>0</v>
      </c>
      <c r="I152" s="42">
        <f>ROUND(G152*H152,P4)</f>
        <v>0</v>
      </c>
      <c r="J152" s="39" t="s">
        <v>1884</v>
      </c>
      <c r="O152" s="43">
        <f>I152*0.21</f>
        <v>0</v>
      </c>
      <c r="P152">
        <v>3</v>
      </c>
    </row>
    <row r="153">
      <c r="A153" s="36" t="s">
        <v>464</v>
      </c>
      <c r="B153" s="44"/>
      <c r="C153" s="45"/>
      <c r="D153" s="45"/>
      <c r="E153" s="46" t="s">
        <v>460</v>
      </c>
      <c r="F153" s="45"/>
      <c r="G153" s="45"/>
      <c r="H153" s="45"/>
      <c r="I153" s="45"/>
      <c r="J153" s="47"/>
    </row>
    <row r="154" ht="30">
      <c r="A154" s="36" t="s">
        <v>465</v>
      </c>
      <c r="B154" s="44"/>
      <c r="C154" s="45"/>
      <c r="D154" s="45"/>
      <c r="E154" s="48" t="s">
        <v>3519</v>
      </c>
      <c r="F154" s="45"/>
      <c r="G154" s="45"/>
      <c r="H154" s="45"/>
      <c r="I154" s="45"/>
      <c r="J154" s="47"/>
    </row>
    <row r="155" ht="165">
      <c r="A155" s="36" t="s">
        <v>467</v>
      </c>
      <c r="B155" s="44"/>
      <c r="C155" s="45"/>
      <c r="D155" s="45"/>
      <c r="E155" s="38" t="s">
        <v>3228</v>
      </c>
      <c r="F155" s="45"/>
      <c r="G155" s="45"/>
      <c r="H155" s="45"/>
      <c r="I155" s="45"/>
      <c r="J155" s="47"/>
    </row>
    <row r="156">
      <c r="A156" s="36" t="s">
        <v>458</v>
      </c>
      <c r="B156" s="36">
        <v>37</v>
      </c>
      <c r="C156" s="37" t="s">
        <v>3590</v>
      </c>
      <c r="D156" s="36" t="s">
        <v>460</v>
      </c>
      <c r="E156" s="38" t="s">
        <v>3591</v>
      </c>
      <c r="F156" s="39" t="s">
        <v>751</v>
      </c>
      <c r="G156" s="40">
        <v>3</v>
      </c>
      <c r="H156" s="41">
        <v>0</v>
      </c>
      <c r="I156" s="42">
        <f>ROUND(G156*H156,P4)</f>
        <v>0</v>
      </c>
      <c r="J156" s="39" t="s">
        <v>1884</v>
      </c>
      <c r="O156" s="43">
        <f>I156*0.21</f>
        <v>0</v>
      </c>
      <c r="P156">
        <v>3</v>
      </c>
    </row>
    <row r="157">
      <c r="A157" s="36" t="s">
        <v>464</v>
      </c>
      <c r="B157" s="44"/>
      <c r="C157" s="45"/>
      <c r="D157" s="45"/>
      <c r="E157" s="46" t="s">
        <v>460</v>
      </c>
      <c r="F157" s="45"/>
      <c r="G157" s="45"/>
      <c r="H157" s="45"/>
      <c r="I157" s="45"/>
      <c r="J157" s="47"/>
    </row>
    <row r="158" ht="30">
      <c r="A158" s="36" t="s">
        <v>465</v>
      </c>
      <c r="B158" s="44"/>
      <c r="C158" s="45"/>
      <c r="D158" s="45"/>
      <c r="E158" s="48" t="s">
        <v>3536</v>
      </c>
      <c r="F158" s="45"/>
      <c r="G158" s="45"/>
      <c r="H158" s="45"/>
      <c r="I158" s="45"/>
      <c r="J158" s="47"/>
    </row>
    <row r="159" ht="180">
      <c r="A159" s="36" t="s">
        <v>467</v>
      </c>
      <c r="B159" s="44"/>
      <c r="C159" s="45"/>
      <c r="D159" s="45"/>
      <c r="E159" s="38" t="s">
        <v>3537</v>
      </c>
      <c r="F159" s="45"/>
      <c r="G159" s="45"/>
      <c r="H159" s="45"/>
      <c r="I159" s="45"/>
      <c r="J159" s="47"/>
    </row>
    <row r="160">
      <c r="A160" s="36" t="s">
        <v>458</v>
      </c>
      <c r="B160" s="36">
        <v>38</v>
      </c>
      <c r="C160" s="37" t="s">
        <v>3592</v>
      </c>
      <c r="D160" s="36" t="s">
        <v>460</v>
      </c>
      <c r="E160" s="38" t="s">
        <v>3593</v>
      </c>
      <c r="F160" s="39" t="s">
        <v>751</v>
      </c>
      <c r="G160" s="40">
        <v>1</v>
      </c>
      <c r="H160" s="41">
        <v>0</v>
      </c>
      <c r="I160" s="42">
        <f>ROUND(G160*H160,P4)</f>
        <v>0</v>
      </c>
      <c r="J160" s="39" t="s">
        <v>1884</v>
      </c>
      <c r="O160" s="43">
        <f>I160*0.21</f>
        <v>0</v>
      </c>
      <c r="P160">
        <v>3</v>
      </c>
    </row>
    <row r="161">
      <c r="A161" s="36" t="s">
        <v>464</v>
      </c>
      <c r="B161" s="44"/>
      <c r="C161" s="45"/>
      <c r="D161" s="45"/>
      <c r="E161" s="46" t="s">
        <v>460</v>
      </c>
      <c r="F161" s="45"/>
      <c r="G161" s="45"/>
      <c r="H161" s="45"/>
      <c r="I161" s="45"/>
      <c r="J161" s="47"/>
    </row>
    <row r="162" ht="30">
      <c r="A162" s="36" t="s">
        <v>465</v>
      </c>
      <c r="B162" s="44"/>
      <c r="C162" s="45"/>
      <c r="D162" s="45"/>
      <c r="E162" s="48" t="s">
        <v>3519</v>
      </c>
      <c r="F162" s="45"/>
      <c r="G162" s="45"/>
      <c r="H162" s="45"/>
      <c r="I162" s="45"/>
      <c r="J162" s="47"/>
    </row>
    <row r="163" ht="165">
      <c r="A163" s="36" t="s">
        <v>467</v>
      </c>
      <c r="B163" s="44"/>
      <c r="C163" s="45"/>
      <c r="D163" s="45"/>
      <c r="E163" s="38" t="s">
        <v>3594</v>
      </c>
      <c r="F163" s="45"/>
      <c r="G163" s="45"/>
      <c r="H163" s="45"/>
      <c r="I163" s="45"/>
      <c r="J163" s="47"/>
    </row>
    <row r="164">
      <c r="A164" s="36" t="s">
        <v>458</v>
      </c>
      <c r="B164" s="36">
        <v>39</v>
      </c>
      <c r="C164" s="37" t="s">
        <v>3330</v>
      </c>
      <c r="D164" s="36" t="s">
        <v>460</v>
      </c>
      <c r="E164" s="38" t="s">
        <v>3331</v>
      </c>
      <c r="F164" s="39" t="s">
        <v>751</v>
      </c>
      <c r="G164" s="40">
        <v>2</v>
      </c>
      <c r="H164" s="41">
        <v>0</v>
      </c>
      <c r="I164" s="42">
        <f>ROUND(G164*H164,P4)</f>
        <v>0</v>
      </c>
      <c r="J164" s="39" t="s">
        <v>1884</v>
      </c>
      <c r="O164" s="43">
        <f>I164*0.21</f>
        <v>0</v>
      </c>
      <c r="P164">
        <v>3</v>
      </c>
    </row>
    <row r="165">
      <c r="A165" s="36" t="s">
        <v>464</v>
      </c>
      <c r="B165" s="44"/>
      <c r="C165" s="45"/>
      <c r="D165" s="45"/>
      <c r="E165" s="46" t="s">
        <v>460</v>
      </c>
      <c r="F165" s="45"/>
      <c r="G165" s="45"/>
      <c r="H165" s="45"/>
      <c r="I165" s="45"/>
      <c r="J165" s="47"/>
    </row>
    <row r="166" ht="30">
      <c r="A166" s="36" t="s">
        <v>465</v>
      </c>
      <c r="B166" s="44"/>
      <c r="C166" s="45"/>
      <c r="D166" s="45"/>
      <c r="E166" s="48" t="s">
        <v>3595</v>
      </c>
      <c r="F166" s="45"/>
      <c r="G166" s="45"/>
      <c r="H166" s="45"/>
      <c r="I166" s="45"/>
      <c r="J166" s="47"/>
    </row>
    <row r="167" ht="165">
      <c r="A167" s="36" t="s">
        <v>467</v>
      </c>
      <c r="B167" s="44"/>
      <c r="C167" s="45"/>
      <c r="D167" s="45"/>
      <c r="E167" s="38" t="s">
        <v>3228</v>
      </c>
      <c r="F167" s="45"/>
      <c r="G167" s="45"/>
      <c r="H167" s="45"/>
      <c r="I167" s="45"/>
      <c r="J167" s="47"/>
    </row>
    <row r="168">
      <c r="A168" s="36" t="s">
        <v>458</v>
      </c>
      <c r="B168" s="36">
        <v>40</v>
      </c>
      <c r="C168" s="37" t="s">
        <v>3596</v>
      </c>
      <c r="D168" s="36" t="s">
        <v>460</v>
      </c>
      <c r="E168" s="38" t="s">
        <v>3597</v>
      </c>
      <c r="F168" s="39" t="s">
        <v>751</v>
      </c>
      <c r="G168" s="40">
        <v>2</v>
      </c>
      <c r="H168" s="41">
        <v>0</v>
      </c>
      <c r="I168" s="42">
        <f>ROUND(G168*H168,P4)</f>
        <v>0</v>
      </c>
      <c r="J168" s="39" t="s">
        <v>1884</v>
      </c>
      <c r="O168" s="43">
        <f>I168*0.21</f>
        <v>0</v>
      </c>
      <c r="P168">
        <v>3</v>
      </c>
    </row>
    <row r="169">
      <c r="A169" s="36" t="s">
        <v>464</v>
      </c>
      <c r="B169" s="44"/>
      <c r="C169" s="45"/>
      <c r="D169" s="45"/>
      <c r="E169" s="46" t="s">
        <v>460</v>
      </c>
      <c r="F169" s="45"/>
      <c r="G169" s="45"/>
      <c r="H169" s="45"/>
      <c r="I169" s="45"/>
      <c r="J169" s="47"/>
    </row>
    <row r="170" ht="30">
      <c r="A170" s="36" t="s">
        <v>465</v>
      </c>
      <c r="B170" s="44"/>
      <c r="C170" s="45"/>
      <c r="D170" s="45"/>
      <c r="E170" s="48" t="s">
        <v>3595</v>
      </c>
      <c r="F170" s="45"/>
      <c r="G170" s="45"/>
      <c r="H170" s="45"/>
      <c r="I170" s="45"/>
      <c r="J170" s="47"/>
    </row>
    <row r="171" ht="180">
      <c r="A171" s="36" t="s">
        <v>467</v>
      </c>
      <c r="B171" s="44"/>
      <c r="C171" s="45"/>
      <c r="D171" s="45"/>
      <c r="E171" s="38" t="s">
        <v>3537</v>
      </c>
      <c r="F171" s="45"/>
      <c r="G171" s="45"/>
      <c r="H171" s="45"/>
      <c r="I171" s="45"/>
      <c r="J171" s="47"/>
    </row>
    <row r="172">
      <c r="A172" s="30" t="s">
        <v>455</v>
      </c>
      <c r="B172" s="31"/>
      <c r="C172" s="32" t="s">
        <v>1178</v>
      </c>
      <c r="D172" s="33"/>
      <c r="E172" s="30" t="s">
        <v>1179</v>
      </c>
      <c r="F172" s="33"/>
      <c r="G172" s="33"/>
      <c r="H172" s="33"/>
      <c r="I172" s="34">
        <f>SUMIFS(I173:I180,A173:A180,"P")</f>
        <v>0</v>
      </c>
      <c r="J172" s="35"/>
    </row>
    <row r="173" ht="60">
      <c r="A173" s="36" t="s">
        <v>458</v>
      </c>
      <c r="B173" s="36">
        <v>41</v>
      </c>
      <c r="C173" s="37" t="s">
        <v>622</v>
      </c>
      <c r="D173" s="36" t="s">
        <v>623</v>
      </c>
      <c r="E173" s="38" t="s">
        <v>3598</v>
      </c>
      <c r="F173" s="39" t="s">
        <v>613</v>
      </c>
      <c r="G173" s="40">
        <v>0.10000000000000001</v>
      </c>
      <c r="H173" s="41">
        <v>0</v>
      </c>
      <c r="I173" s="42">
        <f>ROUND(G173*H173,P4)</f>
        <v>0</v>
      </c>
      <c r="J173" s="39" t="s">
        <v>975</v>
      </c>
      <c r="O173" s="43">
        <f>I173*0.21</f>
        <v>0</v>
      </c>
      <c r="P173">
        <v>3</v>
      </c>
    </row>
    <row r="174">
      <c r="A174" s="36" t="s">
        <v>464</v>
      </c>
      <c r="B174" s="44"/>
      <c r="C174" s="45"/>
      <c r="D174" s="45"/>
      <c r="E174" s="38" t="s">
        <v>1180</v>
      </c>
      <c r="F174" s="45"/>
      <c r="G174" s="45"/>
      <c r="H174" s="45"/>
      <c r="I174" s="45"/>
      <c r="J174" s="47"/>
    </row>
    <row r="175" ht="30">
      <c r="A175" s="36" t="s">
        <v>465</v>
      </c>
      <c r="B175" s="44"/>
      <c r="C175" s="45"/>
      <c r="D175" s="45"/>
      <c r="E175" s="48" t="s">
        <v>3511</v>
      </c>
      <c r="F175" s="45"/>
      <c r="G175" s="45"/>
      <c r="H175" s="45"/>
      <c r="I175" s="45"/>
      <c r="J175" s="47"/>
    </row>
    <row r="176" ht="120">
      <c r="A176" s="36" t="s">
        <v>467</v>
      </c>
      <c r="B176" s="44"/>
      <c r="C176" s="45"/>
      <c r="D176" s="45"/>
      <c r="E176" s="38" t="s">
        <v>1181</v>
      </c>
      <c r="F176" s="45"/>
      <c r="G176" s="45"/>
      <c r="H176" s="45"/>
      <c r="I176" s="45"/>
      <c r="J176" s="47"/>
    </row>
    <row r="177" ht="30">
      <c r="A177" s="36" t="s">
        <v>458</v>
      </c>
      <c r="B177" s="36">
        <v>42</v>
      </c>
      <c r="C177" s="37" t="s">
        <v>3599</v>
      </c>
      <c r="D177" s="36" t="s">
        <v>3600</v>
      </c>
      <c r="E177" s="38" t="s">
        <v>3601</v>
      </c>
      <c r="F177" s="39" t="s">
        <v>613</v>
      </c>
      <c r="G177" s="40">
        <v>0.20000000000000001</v>
      </c>
      <c r="H177" s="41">
        <v>0</v>
      </c>
      <c r="I177" s="42">
        <f>ROUND(G177*H177,P4)</f>
        <v>0</v>
      </c>
      <c r="J177" s="39" t="s">
        <v>975</v>
      </c>
      <c r="O177" s="43">
        <f>I177*0.21</f>
        <v>0</v>
      </c>
      <c r="P177">
        <v>3</v>
      </c>
    </row>
    <row r="178">
      <c r="A178" s="36" t="s">
        <v>464</v>
      </c>
      <c r="B178" s="44"/>
      <c r="C178" s="45"/>
      <c r="D178" s="45"/>
      <c r="E178" s="38" t="s">
        <v>1180</v>
      </c>
      <c r="F178" s="45"/>
      <c r="G178" s="45"/>
      <c r="H178" s="45"/>
      <c r="I178" s="45"/>
      <c r="J178" s="47"/>
    </row>
    <row r="179" ht="30">
      <c r="A179" s="36" t="s">
        <v>465</v>
      </c>
      <c r="B179" s="44"/>
      <c r="C179" s="45"/>
      <c r="D179" s="45"/>
      <c r="E179" s="48" t="s">
        <v>3602</v>
      </c>
      <c r="F179" s="45"/>
      <c r="G179" s="45"/>
      <c r="H179" s="45"/>
      <c r="I179" s="45"/>
      <c r="J179" s="47"/>
    </row>
    <row r="180" ht="135">
      <c r="A180" s="36" t="s">
        <v>467</v>
      </c>
      <c r="B180" s="49"/>
      <c r="C180" s="50"/>
      <c r="D180" s="50"/>
      <c r="E180" s="38" t="s">
        <v>3513</v>
      </c>
      <c r="F180" s="50"/>
      <c r="G180" s="50"/>
      <c r="H180" s="50"/>
      <c r="I180" s="50"/>
      <c r="J180" s="51"/>
    </row>
  </sheetData>
  <sheetProtection sheet="1" objects="1" scenarios="1" spinCount="100000" saltValue="V8d/HIyHeh9h86m5GS7tEpln84ZOS5XAo4OPxrtUjgi+1bjUpUVQbNqe2qy84v8P7Q+m8TE4mbtnx19P41M4Kw==" hashValue="EBkvoafW598SazWmw0tzv4EAJfD78iHGfaV+7QUWKm/V7HIXAhS5LI61ayqzxFW/LVPDNYWSQR1gyQMPfeWZF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79</v>
      </c>
      <c r="I3" s="24">
        <f>SUMIFS(I11:I145,A11:A145,"SD")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3603</v>
      </c>
      <c r="D6" s="21"/>
      <c r="E6" s="22" t="s">
        <v>3604</v>
      </c>
      <c r="F6" s="16"/>
      <c r="G6" s="16"/>
      <c r="H6" s="16"/>
      <c r="I6" s="16"/>
      <c r="J6" s="18"/>
    </row>
    <row r="7">
      <c r="A7" s="3" t="s">
        <v>442</v>
      </c>
      <c r="B7" s="19" t="s">
        <v>443</v>
      </c>
      <c r="C7" s="20" t="s">
        <v>79</v>
      </c>
      <c r="D7" s="21"/>
      <c r="E7" s="22" t="s">
        <v>80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1068</v>
      </c>
      <c r="D11" s="33"/>
      <c r="E11" s="30" t="s">
        <v>3605</v>
      </c>
      <c r="F11" s="33"/>
      <c r="G11" s="33"/>
      <c r="H11" s="33"/>
      <c r="I11" s="34">
        <f>SUMIFS(I12:I15,A12:A15,"P")</f>
        <v>0</v>
      </c>
      <c r="J11" s="35"/>
    </row>
    <row r="12">
      <c r="A12" s="36" t="s">
        <v>458</v>
      </c>
      <c r="B12" s="36">
        <v>1</v>
      </c>
      <c r="C12" s="37" t="s">
        <v>833</v>
      </c>
      <c r="D12" s="36" t="s">
        <v>3606</v>
      </c>
      <c r="E12" s="38" t="s">
        <v>834</v>
      </c>
      <c r="F12" s="39" t="s">
        <v>743</v>
      </c>
      <c r="G12" s="40">
        <v>20</v>
      </c>
      <c r="H12" s="41">
        <v>0</v>
      </c>
      <c r="I12" s="42">
        <f>ROUND(G12*H12,P4)</f>
        <v>0</v>
      </c>
      <c r="J12" s="39" t="s">
        <v>471</v>
      </c>
      <c r="O12" s="43">
        <f>I12*0.21</f>
        <v>0</v>
      </c>
      <c r="P12">
        <v>3</v>
      </c>
    </row>
    <row r="13" ht="30">
      <c r="A13" s="36" t="s">
        <v>464</v>
      </c>
      <c r="B13" s="44"/>
      <c r="C13" s="45"/>
      <c r="D13" s="45"/>
      <c r="E13" s="38" t="s">
        <v>3607</v>
      </c>
      <c r="F13" s="45"/>
      <c r="G13" s="45"/>
      <c r="H13" s="45"/>
      <c r="I13" s="45"/>
      <c r="J13" s="47"/>
    </row>
    <row r="14" ht="30">
      <c r="A14" s="36" t="s">
        <v>465</v>
      </c>
      <c r="B14" s="44"/>
      <c r="C14" s="45"/>
      <c r="D14" s="45"/>
      <c r="E14" s="48" t="s">
        <v>3608</v>
      </c>
      <c r="F14" s="45"/>
      <c r="G14" s="45"/>
      <c r="H14" s="45"/>
      <c r="I14" s="45"/>
      <c r="J14" s="47"/>
    </row>
    <row r="15" ht="60">
      <c r="A15" s="36" t="s">
        <v>467</v>
      </c>
      <c r="B15" s="44"/>
      <c r="C15" s="45"/>
      <c r="D15" s="45"/>
      <c r="E15" s="38" t="s">
        <v>836</v>
      </c>
      <c r="F15" s="45"/>
      <c r="G15" s="45"/>
      <c r="H15" s="45"/>
      <c r="I15" s="45"/>
      <c r="J15" s="47"/>
    </row>
    <row r="16">
      <c r="A16" s="30" t="s">
        <v>455</v>
      </c>
      <c r="B16" s="31"/>
      <c r="C16" s="32" t="s">
        <v>928</v>
      </c>
      <c r="D16" s="33"/>
      <c r="E16" s="30" t="s">
        <v>3609</v>
      </c>
      <c r="F16" s="33"/>
      <c r="G16" s="33"/>
      <c r="H16" s="33"/>
      <c r="I16" s="34">
        <f>SUMIFS(I17:I28,A17:A28,"P")</f>
        <v>0</v>
      </c>
      <c r="J16" s="35"/>
    </row>
    <row r="17">
      <c r="A17" s="36" t="s">
        <v>458</v>
      </c>
      <c r="B17" s="36">
        <v>2</v>
      </c>
      <c r="C17" s="37" t="s">
        <v>939</v>
      </c>
      <c r="D17" s="36" t="s">
        <v>3606</v>
      </c>
      <c r="E17" s="38" t="s">
        <v>940</v>
      </c>
      <c r="F17" s="39" t="s">
        <v>553</v>
      </c>
      <c r="G17" s="40">
        <v>16</v>
      </c>
      <c r="H17" s="41">
        <v>0</v>
      </c>
      <c r="I17" s="42">
        <f>ROUND(G17*H17,P4)</f>
        <v>0</v>
      </c>
      <c r="J17" s="39" t="s">
        <v>471</v>
      </c>
      <c r="O17" s="43">
        <f>I17*0.21</f>
        <v>0</v>
      </c>
      <c r="P17">
        <v>3</v>
      </c>
    </row>
    <row r="18" ht="30">
      <c r="A18" s="36" t="s">
        <v>464</v>
      </c>
      <c r="B18" s="44"/>
      <c r="C18" s="45"/>
      <c r="D18" s="45"/>
      <c r="E18" s="38" t="s">
        <v>3607</v>
      </c>
      <c r="F18" s="45"/>
      <c r="G18" s="45"/>
      <c r="H18" s="45"/>
      <c r="I18" s="45"/>
      <c r="J18" s="47"/>
    </row>
    <row r="19" ht="30">
      <c r="A19" s="36" t="s">
        <v>465</v>
      </c>
      <c r="B19" s="44"/>
      <c r="C19" s="45"/>
      <c r="D19" s="45"/>
      <c r="E19" s="48" t="s">
        <v>3610</v>
      </c>
      <c r="F19" s="45"/>
      <c r="G19" s="45"/>
      <c r="H19" s="45"/>
      <c r="I19" s="45"/>
      <c r="J19" s="47"/>
    </row>
    <row r="20" ht="120">
      <c r="A20" s="36" t="s">
        <v>467</v>
      </c>
      <c r="B20" s="44"/>
      <c r="C20" s="45"/>
      <c r="D20" s="45"/>
      <c r="E20" s="38" t="s">
        <v>1142</v>
      </c>
      <c r="F20" s="45"/>
      <c r="G20" s="45"/>
      <c r="H20" s="45"/>
      <c r="I20" s="45"/>
      <c r="J20" s="47"/>
    </row>
    <row r="21">
      <c r="A21" s="36" t="s">
        <v>458</v>
      </c>
      <c r="B21" s="36">
        <v>3</v>
      </c>
      <c r="C21" s="37" t="s">
        <v>946</v>
      </c>
      <c r="D21" s="36" t="s">
        <v>3606</v>
      </c>
      <c r="E21" s="38" t="s">
        <v>947</v>
      </c>
      <c r="F21" s="39" t="s">
        <v>553</v>
      </c>
      <c r="G21" s="40">
        <v>16</v>
      </c>
      <c r="H21" s="41">
        <v>0</v>
      </c>
      <c r="I21" s="42">
        <f>ROUND(G21*H21,P4)</f>
        <v>0</v>
      </c>
      <c r="J21" s="39" t="s">
        <v>471</v>
      </c>
      <c r="O21" s="43">
        <f>I21*0.21</f>
        <v>0</v>
      </c>
      <c r="P21">
        <v>3</v>
      </c>
    </row>
    <row r="22">
      <c r="A22" s="36" t="s">
        <v>464</v>
      </c>
      <c r="B22" s="44"/>
      <c r="C22" s="45"/>
      <c r="D22" s="45"/>
      <c r="E22" s="46" t="s">
        <v>460</v>
      </c>
      <c r="F22" s="45"/>
      <c r="G22" s="45"/>
      <c r="H22" s="45"/>
      <c r="I22" s="45"/>
      <c r="J22" s="47"/>
    </row>
    <row r="23" ht="30">
      <c r="A23" s="36" t="s">
        <v>465</v>
      </c>
      <c r="B23" s="44"/>
      <c r="C23" s="45"/>
      <c r="D23" s="45"/>
      <c r="E23" s="48" t="s">
        <v>3610</v>
      </c>
      <c r="F23" s="45"/>
      <c r="G23" s="45"/>
      <c r="H23" s="45"/>
      <c r="I23" s="45"/>
      <c r="J23" s="47"/>
    </row>
    <row r="24" ht="105">
      <c r="A24" s="36" t="s">
        <v>467</v>
      </c>
      <c r="B24" s="44"/>
      <c r="C24" s="45"/>
      <c r="D24" s="45"/>
      <c r="E24" s="38" t="s">
        <v>1147</v>
      </c>
      <c r="F24" s="45"/>
      <c r="G24" s="45"/>
      <c r="H24" s="45"/>
      <c r="I24" s="45"/>
      <c r="J24" s="47"/>
    </row>
    <row r="25">
      <c r="A25" s="36" t="s">
        <v>458</v>
      </c>
      <c r="B25" s="36">
        <v>4</v>
      </c>
      <c r="C25" s="37" t="s">
        <v>3611</v>
      </c>
      <c r="D25" s="36" t="s">
        <v>460</v>
      </c>
      <c r="E25" s="38" t="s">
        <v>3612</v>
      </c>
      <c r="F25" s="39" t="s">
        <v>553</v>
      </c>
      <c r="G25" s="40">
        <v>40</v>
      </c>
      <c r="H25" s="41">
        <v>0</v>
      </c>
      <c r="I25" s="42">
        <f>ROUND(G25*H25,P4)</f>
        <v>0</v>
      </c>
      <c r="J25" s="39" t="s">
        <v>463</v>
      </c>
      <c r="O25" s="43">
        <f>I25*0.21</f>
        <v>0</v>
      </c>
      <c r="P25">
        <v>3</v>
      </c>
    </row>
    <row r="26">
      <c r="A26" s="36" t="s">
        <v>464</v>
      </c>
      <c r="B26" s="44"/>
      <c r="C26" s="45"/>
      <c r="D26" s="45"/>
      <c r="E26" s="38" t="s">
        <v>3612</v>
      </c>
      <c r="F26" s="45"/>
      <c r="G26" s="45"/>
      <c r="H26" s="45"/>
      <c r="I26" s="45"/>
      <c r="J26" s="47"/>
    </row>
    <row r="27" ht="30">
      <c r="A27" s="36" t="s">
        <v>465</v>
      </c>
      <c r="B27" s="44"/>
      <c r="C27" s="45"/>
      <c r="D27" s="45"/>
      <c r="E27" s="48" t="s">
        <v>3613</v>
      </c>
      <c r="F27" s="45"/>
      <c r="G27" s="45"/>
      <c r="H27" s="45"/>
      <c r="I27" s="45"/>
      <c r="J27" s="47"/>
    </row>
    <row r="28" ht="120">
      <c r="A28" s="36" t="s">
        <v>467</v>
      </c>
      <c r="B28" s="44"/>
      <c r="C28" s="45"/>
      <c r="D28" s="45"/>
      <c r="E28" s="38" t="s">
        <v>3614</v>
      </c>
      <c r="F28" s="45"/>
      <c r="G28" s="45"/>
      <c r="H28" s="45"/>
      <c r="I28" s="45"/>
      <c r="J28" s="47"/>
    </row>
    <row r="29">
      <c r="A29" s="30" t="s">
        <v>455</v>
      </c>
      <c r="B29" s="31"/>
      <c r="C29" s="32" t="s">
        <v>3615</v>
      </c>
      <c r="D29" s="33"/>
      <c r="E29" s="30" t="s">
        <v>3616</v>
      </c>
      <c r="F29" s="33"/>
      <c r="G29" s="33"/>
      <c r="H29" s="33"/>
      <c r="I29" s="34">
        <f>SUMIFS(I30:I145,A30:A145,"P")</f>
        <v>0</v>
      </c>
      <c r="J29" s="35"/>
    </row>
    <row r="30">
      <c r="A30" s="36" t="s">
        <v>458</v>
      </c>
      <c r="B30" s="36">
        <v>5</v>
      </c>
      <c r="C30" s="37" t="s">
        <v>3617</v>
      </c>
      <c r="D30" s="36" t="s">
        <v>3606</v>
      </c>
      <c r="E30" s="38" t="s">
        <v>3618</v>
      </c>
      <c r="F30" s="39" t="s">
        <v>751</v>
      </c>
      <c r="G30" s="40">
        <v>1</v>
      </c>
      <c r="H30" s="41">
        <v>0</v>
      </c>
      <c r="I30" s="42">
        <f>ROUND(G30*H30,P4)</f>
        <v>0</v>
      </c>
      <c r="J30" s="39" t="s">
        <v>471</v>
      </c>
      <c r="O30" s="43">
        <f>I30*0.21</f>
        <v>0</v>
      </c>
      <c r="P30">
        <v>3</v>
      </c>
    </row>
    <row r="31">
      <c r="A31" s="36" t="s">
        <v>464</v>
      </c>
      <c r="B31" s="44"/>
      <c r="C31" s="45"/>
      <c r="D31" s="45"/>
      <c r="E31" s="46" t="s">
        <v>460</v>
      </c>
      <c r="F31" s="45"/>
      <c r="G31" s="45"/>
      <c r="H31" s="45"/>
      <c r="I31" s="45"/>
      <c r="J31" s="47"/>
    </row>
    <row r="32" ht="30">
      <c r="A32" s="36" t="s">
        <v>465</v>
      </c>
      <c r="B32" s="44"/>
      <c r="C32" s="45"/>
      <c r="D32" s="45"/>
      <c r="E32" s="48" t="s">
        <v>3619</v>
      </c>
      <c r="F32" s="45"/>
      <c r="G32" s="45"/>
      <c r="H32" s="45"/>
      <c r="I32" s="45"/>
      <c r="J32" s="47"/>
    </row>
    <row r="33" ht="270">
      <c r="A33" s="36" t="s">
        <v>467</v>
      </c>
      <c r="B33" s="44"/>
      <c r="C33" s="45"/>
      <c r="D33" s="45"/>
      <c r="E33" s="38" t="s">
        <v>3620</v>
      </c>
      <c r="F33" s="45"/>
      <c r="G33" s="45"/>
      <c r="H33" s="45"/>
      <c r="I33" s="45"/>
      <c r="J33" s="47"/>
    </row>
    <row r="34">
      <c r="A34" s="36" t="s">
        <v>458</v>
      </c>
      <c r="B34" s="36">
        <v>6</v>
      </c>
      <c r="C34" s="37" t="s">
        <v>3621</v>
      </c>
      <c r="D34" s="36" t="s">
        <v>3606</v>
      </c>
      <c r="E34" s="38" t="s">
        <v>3622</v>
      </c>
      <c r="F34" s="39" t="s">
        <v>751</v>
      </c>
      <c r="G34" s="40">
        <v>1</v>
      </c>
      <c r="H34" s="41">
        <v>0</v>
      </c>
      <c r="I34" s="42">
        <f>ROUND(G34*H34,P4)</f>
        <v>0</v>
      </c>
      <c r="J34" s="39" t="s">
        <v>471</v>
      </c>
      <c r="O34" s="43">
        <f>I34*0.21</f>
        <v>0</v>
      </c>
      <c r="P34">
        <v>3</v>
      </c>
    </row>
    <row r="35">
      <c r="A35" s="36" t="s">
        <v>464</v>
      </c>
      <c r="B35" s="44"/>
      <c r="C35" s="45"/>
      <c r="D35" s="45"/>
      <c r="E35" s="46" t="s">
        <v>460</v>
      </c>
      <c r="F35" s="45"/>
      <c r="G35" s="45"/>
      <c r="H35" s="45"/>
      <c r="I35" s="45"/>
      <c r="J35" s="47"/>
    </row>
    <row r="36" ht="30">
      <c r="A36" s="36" t="s">
        <v>465</v>
      </c>
      <c r="B36" s="44"/>
      <c r="C36" s="45"/>
      <c r="D36" s="45"/>
      <c r="E36" s="48" t="s">
        <v>3619</v>
      </c>
      <c r="F36" s="45"/>
      <c r="G36" s="45"/>
      <c r="H36" s="45"/>
      <c r="I36" s="45"/>
      <c r="J36" s="47"/>
    </row>
    <row r="37" ht="225">
      <c r="A37" s="36" t="s">
        <v>467</v>
      </c>
      <c r="B37" s="44"/>
      <c r="C37" s="45"/>
      <c r="D37" s="45"/>
      <c r="E37" s="38" t="s">
        <v>3623</v>
      </c>
      <c r="F37" s="45"/>
      <c r="G37" s="45"/>
      <c r="H37" s="45"/>
      <c r="I37" s="45"/>
      <c r="J37" s="47"/>
    </row>
    <row r="38">
      <c r="A38" s="36" t="s">
        <v>458</v>
      </c>
      <c r="B38" s="36">
        <v>7</v>
      </c>
      <c r="C38" s="37" t="s">
        <v>3624</v>
      </c>
      <c r="D38" s="36" t="s">
        <v>3606</v>
      </c>
      <c r="E38" s="38" t="s">
        <v>3625</v>
      </c>
      <c r="F38" s="39" t="s">
        <v>751</v>
      </c>
      <c r="G38" s="40">
        <v>2</v>
      </c>
      <c r="H38" s="41">
        <v>0</v>
      </c>
      <c r="I38" s="42">
        <f>ROUND(G38*H38,P4)</f>
        <v>0</v>
      </c>
      <c r="J38" s="39" t="s">
        <v>471</v>
      </c>
      <c r="O38" s="43">
        <f>I38*0.21</f>
        <v>0</v>
      </c>
      <c r="P38">
        <v>3</v>
      </c>
    </row>
    <row r="39">
      <c r="A39" s="36" t="s">
        <v>464</v>
      </c>
      <c r="B39" s="44"/>
      <c r="C39" s="45"/>
      <c r="D39" s="45"/>
      <c r="E39" s="46" t="s">
        <v>460</v>
      </c>
      <c r="F39" s="45"/>
      <c r="G39" s="45"/>
      <c r="H39" s="45"/>
      <c r="I39" s="45"/>
      <c r="J39" s="47"/>
    </row>
    <row r="40" ht="30">
      <c r="A40" s="36" t="s">
        <v>465</v>
      </c>
      <c r="B40" s="44"/>
      <c r="C40" s="45"/>
      <c r="D40" s="45"/>
      <c r="E40" s="48" t="s">
        <v>3626</v>
      </c>
      <c r="F40" s="45"/>
      <c r="G40" s="45"/>
      <c r="H40" s="45"/>
      <c r="I40" s="45"/>
      <c r="J40" s="47"/>
    </row>
    <row r="41" ht="360">
      <c r="A41" s="36" t="s">
        <v>467</v>
      </c>
      <c r="B41" s="44"/>
      <c r="C41" s="45"/>
      <c r="D41" s="45"/>
      <c r="E41" s="38" t="s">
        <v>3627</v>
      </c>
      <c r="F41" s="45"/>
      <c r="G41" s="45"/>
      <c r="H41" s="45"/>
      <c r="I41" s="45"/>
      <c r="J41" s="47"/>
    </row>
    <row r="42">
      <c r="A42" s="36" t="s">
        <v>458</v>
      </c>
      <c r="B42" s="36">
        <v>8</v>
      </c>
      <c r="C42" s="37" t="s">
        <v>3628</v>
      </c>
      <c r="D42" s="36" t="s">
        <v>3606</v>
      </c>
      <c r="E42" s="38" t="s">
        <v>3629</v>
      </c>
      <c r="F42" s="39" t="s">
        <v>751</v>
      </c>
      <c r="G42" s="40">
        <v>1</v>
      </c>
      <c r="H42" s="41">
        <v>0</v>
      </c>
      <c r="I42" s="42">
        <f>ROUND(G42*H42,P4)</f>
        <v>0</v>
      </c>
      <c r="J42" s="39" t="s">
        <v>471</v>
      </c>
      <c r="O42" s="43">
        <f>I42*0.21</f>
        <v>0</v>
      </c>
      <c r="P42">
        <v>3</v>
      </c>
    </row>
    <row r="43">
      <c r="A43" s="36" t="s">
        <v>464</v>
      </c>
      <c r="B43" s="44"/>
      <c r="C43" s="45"/>
      <c r="D43" s="45"/>
      <c r="E43" s="46" t="s">
        <v>460</v>
      </c>
      <c r="F43" s="45"/>
      <c r="G43" s="45"/>
      <c r="H43" s="45"/>
      <c r="I43" s="45"/>
      <c r="J43" s="47"/>
    </row>
    <row r="44" ht="30">
      <c r="A44" s="36" t="s">
        <v>465</v>
      </c>
      <c r="B44" s="44"/>
      <c r="C44" s="45"/>
      <c r="D44" s="45"/>
      <c r="E44" s="48" t="s">
        <v>3619</v>
      </c>
      <c r="F44" s="45"/>
      <c r="G44" s="45"/>
      <c r="H44" s="45"/>
      <c r="I44" s="45"/>
      <c r="J44" s="47"/>
    </row>
    <row r="45" ht="405">
      <c r="A45" s="36" t="s">
        <v>467</v>
      </c>
      <c r="B45" s="44"/>
      <c r="C45" s="45"/>
      <c r="D45" s="45"/>
      <c r="E45" s="38" t="s">
        <v>3630</v>
      </c>
      <c r="F45" s="45"/>
      <c r="G45" s="45"/>
      <c r="H45" s="45"/>
      <c r="I45" s="45"/>
      <c r="J45" s="47"/>
    </row>
    <row r="46">
      <c r="A46" s="36" t="s">
        <v>458</v>
      </c>
      <c r="B46" s="36">
        <v>9</v>
      </c>
      <c r="C46" s="37" t="s">
        <v>3631</v>
      </c>
      <c r="D46" s="36" t="s">
        <v>3606</v>
      </c>
      <c r="E46" s="38" t="s">
        <v>3632</v>
      </c>
      <c r="F46" s="39" t="s">
        <v>751</v>
      </c>
      <c r="G46" s="40">
        <v>1</v>
      </c>
      <c r="H46" s="41">
        <v>0</v>
      </c>
      <c r="I46" s="42">
        <f>ROUND(G46*H46,P4)</f>
        <v>0</v>
      </c>
      <c r="J46" s="39" t="s">
        <v>471</v>
      </c>
      <c r="O46" s="43">
        <f>I46*0.21</f>
        <v>0</v>
      </c>
      <c r="P46">
        <v>3</v>
      </c>
    </row>
    <row r="47">
      <c r="A47" s="36" t="s">
        <v>464</v>
      </c>
      <c r="B47" s="44"/>
      <c r="C47" s="45"/>
      <c r="D47" s="45"/>
      <c r="E47" s="46" t="s">
        <v>460</v>
      </c>
      <c r="F47" s="45"/>
      <c r="G47" s="45"/>
      <c r="H47" s="45"/>
      <c r="I47" s="45"/>
      <c r="J47" s="47"/>
    </row>
    <row r="48" ht="30">
      <c r="A48" s="36" t="s">
        <v>465</v>
      </c>
      <c r="B48" s="44"/>
      <c r="C48" s="45"/>
      <c r="D48" s="45"/>
      <c r="E48" s="48" t="s">
        <v>3619</v>
      </c>
      <c r="F48" s="45"/>
      <c r="G48" s="45"/>
      <c r="H48" s="45"/>
      <c r="I48" s="45"/>
      <c r="J48" s="47"/>
    </row>
    <row r="49" ht="315">
      <c r="A49" s="36" t="s">
        <v>467</v>
      </c>
      <c r="B49" s="44"/>
      <c r="C49" s="45"/>
      <c r="D49" s="45"/>
      <c r="E49" s="38" t="s">
        <v>3633</v>
      </c>
      <c r="F49" s="45"/>
      <c r="G49" s="45"/>
      <c r="H49" s="45"/>
      <c r="I49" s="45"/>
      <c r="J49" s="47"/>
    </row>
    <row r="50">
      <c r="A50" s="36" t="s">
        <v>458</v>
      </c>
      <c r="B50" s="36">
        <v>10</v>
      </c>
      <c r="C50" s="37" t="s">
        <v>3634</v>
      </c>
      <c r="D50" s="36" t="s">
        <v>3606</v>
      </c>
      <c r="E50" s="38" t="s">
        <v>3635</v>
      </c>
      <c r="F50" s="39" t="s">
        <v>751</v>
      </c>
      <c r="G50" s="40">
        <v>4</v>
      </c>
      <c r="H50" s="41">
        <v>0</v>
      </c>
      <c r="I50" s="42">
        <f>ROUND(G50*H50,P4)</f>
        <v>0</v>
      </c>
      <c r="J50" s="39" t="s">
        <v>471</v>
      </c>
      <c r="O50" s="43">
        <f>I50*0.21</f>
        <v>0</v>
      </c>
      <c r="P50">
        <v>3</v>
      </c>
    </row>
    <row r="51">
      <c r="A51" s="36" t="s">
        <v>464</v>
      </c>
      <c r="B51" s="44"/>
      <c r="C51" s="45"/>
      <c r="D51" s="45"/>
      <c r="E51" s="46" t="s">
        <v>460</v>
      </c>
      <c r="F51" s="45"/>
      <c r="G51" s="45"/>
      <c r="H51" s="45"/>
      <c r="I51" s="45"/>
      <c r="J51" s="47"/>
    </row>
    <row r="52" ht="30">
      <c r="A52" s="36" t="s">
        <v>465</v>
      </c>
      <c r="B52" s="44"/>
      <c r="C52" s="45"/>
      <c r="D52" s="45"/>
      <c r="E52" s="48" t="s">
        <v>3636</v>
      </c>
      <c r="F52" s="45"/>
      <c r="G52" s="45"/>
      <c r="H52" s="45"/>
      <c r="I52" s="45"/>
      <c r="J52" s="47"/>
    </row>
    <row r="53" ht="405">
      <c r="A53" s="36" t="s">
        <v>467</v>
      </c>
      <c r="B53" s="44"/>
      <c r="C53" s="45"/>
      <c r="D53" s="45"/>
      <c r="E53" s="38" t="s">
        <v>3637</v>
      </c>
      <c r="F53" s="45"/>
      <c r="G53" s="45"/>
      <c r="H53" s="45"/>
      <c r="I53" s="45"/>
      <c r="J53" s="47"/>
    </row>
    <row r="54">
      <c r="A54" s="36" t="s">
        <v>458</v>
      </c>
      <c r="B54" s="36">
        <v>11</v>
      </c>
      <c r="C54" s="37" t="s">
        <v>3638</v>
      </c>
      <c r="D54" s="36" t="s">
        <v>3606</v>
      </c>
      <c r="E54" s="38" t="s">
        <v>3639</v>
      </c>
      <c r="F54" s="39" t="s">
        <v>751</v>
      </c>
      <c r="G54" s="40">
        <v>4</v>
      </c>
      <c r="H54" s="41">
        <v>0</v>
      </c>
      <c r="I54" s="42">
        <f>ROUND(G54*H54,P4)</f>
        <v>0</v>
      </c>
      <c r="J54" s="39" t="s">
        <v>471</v>
      </c>
      <c r="O54" s="43">
        <f>I54*0.21</f>
        <v>0</v>
      </c>
      <c r="P54">
        <v>3</v>
      </c>
    </row>
    <row r="55">
      <c r="A55" s="36" t="s">
        <v>464</v>
      </c>
      <c r="B55" s="44"/>
      <c r="C55" s="45"/>
      <c r="D55" s="45"/>
      <c r="E55" s="46" t="s">
        <v>460</v>
      </c>
      <c r="F55" s="45"/>
      <c r="G55" s="45"/>
      <c r="H55" s="45"/>
      <c r="I55" s="45"/>
      <c r="J55" s="47"/>
    </row>
    <row r="56" ht="30">
      <c r="A56" s="36" t="s">
        <v>465</v>
      </c>
      <c r="B56" s="44"/>
      <c r="C56" s="45"/>
      <c r="D56" s="45"/>
      <c r="E56" s="48" t="s">
        <v>3636</v>
      </c>
      <c r="F56" s="45"/>
      <c r="G56" s="45"/>
      <c r="H56" s="45"/>
      <c r="I56" s="45"/>
      <c r="J56" s="47"/>
    </row>
    <row r="57" ht="330">
      <c r="A57" s="36" t="s">
        <v>467</v>
      </c>
      <c r="B57" s="44"/>
      <c r="C57" s="45"/>
      <c r="D57" s="45"/>
      <c r="E57" s="38" t="s">
        <v>3640</v>
      </c>
      <c r="F57" s="45"/>
      <c r="G57" s="45"/>
      <c r="H57" s="45"/>
      <c r="I57" s="45"/>
      <c r="J57" s="47"/>
    </row>
    <row r="58">
      <c r="A58" s="36" t="s">
        <v>458</v>
      </c>
      <c r="B58" s="36">
        <v>12</v>
      </c>
      <c r="C58" s="37" t="s">
        <v>3641</v>
      </c>
      <c r="D58" s="36" t="s">
        <v>3606</v>
      </c>
      <c r="E58" s="38" t="s">
        <v>3642</v>
      </c>
      <c r="F58" s="39" t="s">
        <v>751</v>
      </c>
      <c r="G58" s="40">
        <v>4</v>
      </c>
      <c r="H58" s="41">
        <v>0</v>
      </c>
      <c r="I58" s="42">
        <f>ROUND(G58*H58,P4)</f>
        <v>0</v>
      </c>
      <c r="J58" s="39" t="s">
        <v>471</v>
      </c>
      <c r="O58" s="43">
        <f>I58*0.21</f>
        <v>0</v>
      </c>
      <c r="P58">
        <v>3</v>
      </c>
    </row>
    <row r="59">
      <c r="A59" s="36" t="s">
        <v>464</v>
      </c>
      <c r="B59" s="44"/>
      <c r="C59" s="45"/>
      <c r="D59" s="45"/>
      <c r="E59" s="46" t="s">
        <v>460</v>
      </c>
      <c r="F59" s="45"/>
      <c r="G59" s="45"/>
      <c r="H59" s="45"/>
      <c r="I59" s="45"/>
      <c r="J59" s="47"/>
    </row>
    <row r="60" ht="30">
      <c r="A60" s="36" t="s">
        <v>465</v>
      </c>
      <c r="B60" s="44"/>
      <c r="C60" s="45"/>
      <c r="D60" s="45"/>
      <c r="E60" s="48" t="s">
        <v>3636</v>
      </c>
      <c r="F60" s="45"/>
      <c r="G60" s="45"/>
      <c r="H60" s="45"/>
      <c r="I60" s="45"/>
      <c r="J60" s="47"/>
    </row>
    <row r="61" ht="405">
      <c r="A61" s="36" t="s">
        <v>467</v>
      </c>
      <c r="B61" s="44"/>
      <c r="C61" s="45"/>
      <c r="D61" s="45"/>
      <c r="E61" s="38" t="s">
        <v>3643</v>
      </c>
      <c r="F61" s="45"/>
      <c r="G61" s="45"/>
      <c r="H61" s="45"/>
      <c r="I61" s="45"/>
      <c r="J61" s="47"/>
    </row>
    <row r="62">
      <c r="A62" s="36" t="s">
        <v>458</v>
      </c>
      <c r="B62" s="36">
        <v>13</v>
      </c>
      <c r="C62" s="37" t="s">
        <v>3644</v>
      </c>
      <c r="D62" s="36" t="s">
        <v>3606</v>
      </c>
      <c r="E62" s="38" t="s">
        <v>3645</v>
      </c>
      <c r="F62" s="39" t="s">
        <v>751</v>
      </c>
      <c r="G62" s="40">
        <v>4</v>
      </c>
      <c r="H62" s="41">
        <v>0</v>
      </c>
      <c r="I62" s="42">
        <f>ROUND(G62*H62,P4)</f>
        <v>0</v>
      </c>
      <c r="J62" s="39" t="s">
        <v>471</v>
      </c>
      <c r="O62" s="43">
        <f>I62*0.21</f>
        <v>0</v>
      </c>
      <c r="P62">
        <v>3</v>
      </c>
    </row>
    <row r="63">
      <c r="A63" s="36" t="s">
        <v>464</v>
      </c>
      <c r="B63" s="44"/>
      <c r="C63" s="45"/>
      <c r="D63" s="45"/>
      <c r="E63" s="46" t="s">
        <v>460</v>
      </c>
      <c r="F63" s="45"/>
      <c r="G63" s="45"/>
      <c r="H63" s="45"/>
      <c r="I63" s="45"/>
      <c r="J63" s="47"/>
    </row>
    <row r="64" ht="30">
      <c r="A64" s="36" t="s">
        <v>465</v>
      </c>
      <c r="B64" s="44"/>
      <c r="C64" s="45"/>
      <c r="D64" s="45"/>
      <c r="E64" s="48" t="s">
        <v>3636</v>
      </c>
      <c r="F64" s="45"/>
      <c r="G64" s="45"/>
      <c r="H64" s="45"/>
      <c r="I64" s="45"/>
      <c r="J64" s="47"/>
    </row>
    <row r="65" ht="315">
      <c r="A65" s="36" t="s">
        <v>467</v>
      </c>
      <c r="B65" s="44"/>
      <c r="C65" s="45"/>
      <c r="D65" s="45"/>
      <c r="E65" s="38" t="s">
        <v>3646</v>
      </c>
      <c r="F65" s="45"/>
      <c r="G65" s="45"/>
      <c r="H65" s="45"/>
      <c r="I65" s="45"/>
      <c r="J65" s="47"/>
    </row>
    <row r="66">
      <c r="A66" s="36" t="s">
        <v>458</v>
      </c>
      <c r="B66" s="36">
        <v>14</v>
      </c>
      <c r="C66" s="37" t="s">
        <v>3647</v>
      </c>
      <c r="D66" s="36" t="s">
        <v>3606</v>
      </c>
      <c r="E66" s="38" t="s">
        <v>3648</v>
      </c>
      <c r="F66" s="39" t="s">
        <v>751</v>
      </c>
      <c r="G66" s="40">
        <v>14</v>
      </c>
      <c r="H66" s="41">
        <v>0</v>
      </c>
      <c r="I66" s="42">
        <f>ROUND(G66*H66,P4)</f>
        <v>0</v>
      </c>
      <c r="J66" s="39" t="s">
        <v>471</v>
      </c>
      <c r="O66" s="43">
        <f>I66*0.21</f>
        <v>0</v>
      </c>
      <c r="P66">
        <v>3</v>
      </c>
    </row>
    <row r="67">
      <c r="A67" s="36" t="s">
        <v>464</v>
      </c>
      <c r="B67" s="44"/>
      <c r="C67" s="45"/>
      <c r="D67" s="45"/>
      <c r="E67" s="46" t="s">
        <v>460</v>
      </c>
      <c r="F67" s="45"/>
      <c r="G67" s="45"/>
      <c r="H67" s="45"/>
      <c r="I67" s="45"/>
      <c r="J67" s="47"/>
    </row>
    <row r="68" ht="30">
      <c r="A68" s="36" t="s">
        <v>465</v>
      </c>
      <c r="B68" s="44"/>
      <c r="C68" s="45"/>
      <c r="D68" s="45"/>
      <c r="E68" s="48" t="s">
        <v>3649</v>
      </c>
      <c r="F68" s="45"/>
      <c r="G68" s="45"/>
      <c r="H68" s="45"/>
      <c r="I68" s="45"/>
      <c r="J68" s="47"/>
    </row>
    <row r="69" ht="300">
      <c r="A69" s="36" t="s">
        <v>467</v>
      </c>
      <c r="B69" s="44"/>
      <c r="C69" s="45"/>
      <c r="D69" s="45"/>
      <c r="E69" s="38" t="s">
        <v>3650</v>
      </c>
      <c r="F69" s="45"/>
      <c r="G69" s="45"/>
      <c r="H69" s="45"/>
      <c r="I69" s="45"/>
      <c r="J69" s="47"/>
    </row>
    <row r="70">
      <c r="A70" s="36" t="s">
        <v>458</v>
      </c>
      <c r="B70" s="36">
        <v>15</v>
      </c>
      <c r="C70" s="37" t="s">
        <v>3651</v>
      </c>
      <c r="D70" s="36" t="s">
        <v>460</v>
      </c>
      <c r="E70" s="38" t="s">
        <v>3652</v>
      </c>
      <c r="F70" s="39" t="s">
        <v>751</v>
      </c>
      <c r="G70" s="40">
        <v>2</v>
      </c>
      <c r="H70" s="41">
        <v>0</v>
      </c>
      <c r="I70" s="42">
        <f>ROUND(G70*H70,P4)</f>
        <v>0</v>
      </c>
      <c r="J70" s="39" t="s">
        <v>2186</v>
      </c>
      <c r="O70" s="43">
        <f>I70*0.15</f>
        <v>0</v>
      </c>
      <c r="P70">
        <v>2</v>
      </c>
    </row>
    <row r="71">
      <c r="A71" s="36" t="s">
        <v>464</v>
      </c>
      <c r="B71" s="44"/>
      <c r="C71" s="45"/>
      <c r="D71" s="45"/>
      <c r="E71" s="46" t="s">
        <v>460</v>
      </c>
      <c r="F71" s="45"/>
      <c r="G71" s="45"/>
      <c r="H71" s="45"/>
      <c r="I71" s="45"/>
      <c r="J71" s="47"/>
    </row>
    <row r="72">
      <c r="A72" s="36" t="s">
        <v>465</v>
      </c>
      <c r="B72" s="44"/>
      <c r="C72" s="45"/>
      <c r="D72" s="45"/>
      <c r="E72" s="48" t="s">
        <v>3653</v>
      </c>
      <c r="F72" s="45"/>
      <c r="G72" s="45"/>
      <c r="H72" s="45"/>
      <c r="I72" s="45"/>
      <c r="J72" s="47"/>
    </row>
    <row r="73" ht="405">
      <c r="A73" s="36" t="s">
        <v>467</v>
      </c>
      <c r="B73" s="44"/>
      <c r="C73" s="45"/>
      <c r="D73" s="45"/>
      <c r="E73" s="38" t="s">
        <v>3654</v>
      </c>
      <c r="F73" s="45"/>
      <c r="G73" s="45"/>
      <c r="H73" s="45"/>
      <c r="I73" s="45"/>
      <c r="J73" s="47"/>
    </row>
    <row r="74">
      <c r="A74" s="36" t="s">
        <v>458</v>
      </c>
      <c r="B74" s="36">
        <v>16</v>
      </c>
      <c r="C74" s="37" t="s">
        <v>3655</v>
      </c>
      <c r="D74" s="36" t="s">
        <v>3606</v>
      </c>
      <c r="E74" s="38" t="s">
        <v>3656</v>
      </c>
      <c r="F74" s="39" t="s">
        <v>751</v>
      </c>
      <c r="G74" s="40">
        <v>2</v>
      </c>
      <c r="H74" s="41">
        <v>0</v>
      </c>
      <c r="I74" s="42">
        <f>ROUND(G74*H74,P4)</f>
        <v>0</v>
      </c>
      <c r="J74" s="39" t="s">
        <v>471</v>
      </c>
      <c r="O74" s="43">
        <f>I74*0.21</f>
        <v>0</v>
      </c>
      <c r="P74">
        <v>3</v>
      </c>
    </row>
    <row r="75">
      <c r="A75" s="36" t="s">
        <v>464</v>
      </c>
      <c r="B75" s="44"/>
      <c r="C75" s="45"/>
      <c r="D75" s="45"/>
      <c r="E75" s="46" t="s">
        <v>460</v>
      </c>
      <c r="F75" s="45"/>
      <c r="G75" s="45"/>
      <c r="H75" s="45"/>
      <c r="I75" s="45"/>
      <c r="J75" s="47"/>
    </row>
    <row r="76" ht="30">
      <c r="A76" s="36" t="s">
        <v>465</v>
      </c>
      <c r="B76" s="44"/>
      <c r="C76" s="45"/>
      <c r="D76" s="45"/>
      <c r="E76" s="48" t="s">
        <v>3626</v>
      </c>
      <c r="F76" s="45"/>
      <c r="G76" s="45"/>
      <c r="H76" s="45"/>
      <c r="I76" s="45"/>
      <c r="J76" s="47"/>
    </row>
    <row r="77" ht="300">
      <c r="A77" s="36" t="s">
        <v>467</v>
      </c>
      <c r="B77" s="44"/>
      <c r="C77" s="45"/>
      <c r="D77" s="45"/>
      <c r="E77" s="38" t="s">
        <v>3657</v>
      </c>
      <c r="F77" s="45"/>
      <c r="G77" s="45"/>
      <c r="H77" s="45"/>
      <c r="I77" s="45"/>
      <c r="J77" s="47"/>
    </row>
    <row r="78">
      <c r="A78" s="36" t="s">
        <v>458</v>
      </c>
      <c r="B78" s="36">
        <v>17</v>
      </c>
      <c r="C78" s="37" t="s">
        <v>3658</v>
      </c>
      <c r="D78" s="36" t="s">
        <v>3606</v>
      </c>
      <c r="E78" s="38" t="s">
        <v>3659</v>
      </c>
      <c r="F78" s="39" t="s">
        <v>751</v>
      </c>
      <c r="G78" s="40">
        <v>4</v>
      </c>
      <c r="H78" s="41">
        <v>0</v>
      </c>
      <c r="I78" s="42">
        <f>ROUND(G78*H78,P4)</f>
        <v>0</v>
      </c>
      <c r="J78" s="39" t="s">
        <v>471</v>
      </c>
      <c r="O78" s="43">
        <f>I78*0.21</f>
        <v>0</v>
      </c>
      <c r="P78">
        <v>3</v>
      </c>
    </row>
    <row r="79">
      <c r="A79" s="36" t="s">
        <v>464</v>
      </c>
      <c r="B79" s="44"/>
      <c r="C79" s="45"/>
      <c r="D79" s="45"/>
      <c r="E79" s="46" t="s">
        <v>460</v>
      </c>
      <c r="F79" s="45"/>
      <c r="G79" s="45"/>
      <c r="H79" s="45"/>
      <c r="I79" s="45"/>
      <c r="J79" s="47"/>
    </row>
    <row r="80" ht="30">
      <c r="A80" s="36" t="s">
        <v>465</v>
      </c>
      <c r="B80" s="44"/>
      <c r="C80" s="45"/>
      <c r="D80" s="45"/>
      <c r="E80" s="48" t="s">
        <v>3636</v>
      </c>
      <c r="F80" s="45"/>
      <c r="G80" s="45"/>
      <c r="H80" s="45"/>
      <c r="I80" s="45"/>
      <c r="J80" s="47"/>
    </row>
    <row r="81" ht="315">
      <c r="A81" s="36" t="s">
        <v>467</v>
      </c>
      <c r="B81" s="44"/>
      <c r="C81" s="45"/>
      <c r="D81" s="45"/>
      <c r="E81" s="38" t="s">
        <v>3660</v>
      </c>
      <c r="F81" s="45"/>
      <c r="G81" s="45"/>
      <c r="H81" s="45"/>
      <c r="I81" s="45"/>
      <c r="J81" s="47"/>
    </row>
    <row r="82" ht="30">
      <c r="A82" s="36" t="s">
        <v>458</v>
      </c>
      <c r="B82" s="36">
        <v>18</v>
      </c>
      <c r="C82" s="37" t="s">
        <v>3661</v>
      </c>
      <c r="D82" s="36" t="s">
        <v>3606</v>
      </c>
      <c r="E82" s="38" t="s">
        <v>3662</v>
      </c>
      <c r="F82" s="39" t="s">
        <v>751</v>
      </c>
      <c r="G82" s="40">
        <v>4</v>
      </c>
      <c r="H82" s="41">
        <v>0</v>
      </c>
      <c r="I82" s="42">
        <f>ROUND(G82*H82,P4)</f>
        <v>0</v>
      </c>
      <c r="J82" s="39" t="s">
        <v>471</v>
      </c>
      <c r="O82" s="43">
        <f>I82*0.21</f>
        <v>0</v>
      </c>
      <c r="P82">
        <v>3</v>
      </c>
    </row>
    <row r="83">
      <c r="A83" s="36" t="s">
        <v>464</v>
      </c>
      <c r="B83" s="44"/>
      <c r="C83" s="45"/>
      <c r="D83" s="45"/>
      <c r="E83" s="46" t="s">
        <v>460</v>
      </c>
      <c r="F83" s="45"/>
      <c r="G83" s="45"/>
      <c r="H83" s="45"/>
      <c r="I83" s="45"/>
      <c r="J83" s="47"/>
    </row>
    <row r="84" ht="30">
      <c r="A84" s="36" t="s">
        <v>465</v>
      </c>
      <c r="B84" s="44"/>
      <c r="C84" s="45"/>
      <c r="D84" s="45"/>
      <c r="E84" s="48" t="s">
        <v>3636</v>
      </c>
      <c r="F84" s="45"/>
      <c r="G84" s="45"/>
      <c r="H84" s="45"/>
      <c r="I84" s="45"/>
      <c r="J84" s="47"/>
    </row>
    <row r="85" ht="315">
      <c r="A85" s="36" t="s">
        <v>467</v>
      </c>
      <c r="B85" s="44"/>
      <c r="C85" s="45"/>
      <c r="D85" s="45"/>
      <c r="E85" s="38" t="s">
        <v>3663</v>
      </c>
      <c r="F85" s="45"/>
      <c r="G85" s="45"/>
      <c r="H85" s="45"/>
      <c r="I85" s="45"/>
      <c r="J85" s="47"/>
    </row>
    <row r="86">
      <c r="A86" s="36" t="s">
        <v>458</v>
      </c>
      <c r="B86" s="36">
        <v>19</v>
      </c>
      <c r="C86" s="37" t="s">
        <v>3664</v>
      </c>
      <c r="D86" s="36" t="s">
        <v>3606</v>
      </c>
      <c r="E86" s="38" t="s">
        <v>3665</v>
      </c>
      <c r="F86" s="39" t="s">
        <v>751</v>
      </c>
      <c r="G86" s="40">
        <v>2</v>
      </c>
      <c r="H86" s="41">
        <v>0</v>
      </c>
      <c r="I86" s="42">
        <f>ROUND(G86*H86,P4)</f>
        <v>0</v>
      </c>
      <c r="J86" s="39" t="s">
        <v>471</v>
      </c>
      <c r="O86" s="43">
        <f>I86*0.21</f>
        <v>0</v>
      </c>
      <c r="P86">
        <v>3</v>
      </c>
    </row>
    <row r="87">
      <c r="A87" s="36" t="s">
        <v>464</v>
      </c>
      <c r="B87" s="44"/>
      <c r="C87" s="45"/>
      <c r="D87" s="45"/>
      <c r="E87" s="46" t="s">
        <v>460</v>
      </c>
      <c r="F87" s="45"/>
      <c r="G87" s="45"/>
      <c r="H87" s="45"/>
      <c r="I87" s="45"/>
      <c r="J87" s="47"/>
    </row>
    <row r="88" ht="30">
      <c r="A88" s="36" t="s">
        <v>465</v>
      </c>
      <c r="B88" s="44"/>
      <c r="C88" s="45"/>
      <c r="D88" s="45"/>
      <c r="E88" s="48" t="s">
        <v>3626</v>
      </c>
      <c r="F88" s="45"/>
      <c r="G88" s="45"/>
      <c r="H88" s="45"/>
      <c r="I88" s="45"/>
      <c r="J88" s="47"/>
    </row>
    <row r="89" ht="330">
      <c r="A89" s="36" t="s">
        <v>467</v>
      </c>
      <c r="B89" s="44"/>
      <c r="C89" s="45"/>
      <c r="D89" s="45"/>
      <c r="E89" s="38" t="s">
        <v>3666</v>
      </c>
      <c r="F89" s="45"/>
      <c r="G89" s="45"/>
      <c r="H89" s="45"/>
      <c r="I89" s="45"/>
      <c r="J89" s="47"/>
    </row>
    <row r="90">
      <c r="A90" s="36" t="s">
        <v>458</v>
      </c>
      <c r="B90" s="36">
        <v>20</v>
      </c>
      <c r="C90" s="37" t="s">
        <v>3667</v>
      </c>
      <c r="D90" s="36" t="s">
        <v>3606</v>
      </c>
      <c r="E90" s="38" t="s">
        <v>3668</v>
      </c>
      <c r="F90" s="39" t="s">
        <v>751</v>
      </c>
      <c r="G90" s="40">
        <v>4</v>
      </c>
      <c r="H90" s="41">
        <v>0</v>
      </c>
      <c r="I90" s="42">
        <f>ROUND(G90*H90,P4)</f>
        <v>0</v>
      </c>
      <c r="J90" s="39" t="s">
        <v>471</v>
      </c>
      <c r="O90" s="43">
        <f>I90*0.21</f>
        <v>0</v>
      </c>
      <c r="P90">
        <v>3</v>
      </c>
    </row>
    <row r="91">
      <c r="A91" s="36" t="s">
        <v>464</v>
      </c>
      <c r="B91" s="44"/>
      <c r="C91" s="45"/>
      <c r="D91" s="45"/>
      <c r="E91" s="46" t="s">
        <v>460</v>
      </c>
      <c r="F91" s="45"/>
      <c r="G91" s="45"/>
      <c r="H91" s="45"/>
      <c r="I91" s="45"/>
      <c r="J91" s="47"/>
    </row>
    <row r="92" ht="30">
      <c r="A92" s="36" t="s">
        <v>465</v>
      </c>
      <c r="B92" s="44"/>
      <c r="C92" s="45"/>
      <c r="D92" s="45"/>
      <c r="E92" s="48" t="s">
        <v>3636</v>
      </c>
      <c r="F92" s="45"/>
      <c r="G92" s="45"/>
      <c r="H92" s="45"/>
      <c r="I92" s="45"/>
      <c r="J92" s="47"/>
    </row>
    <row r="93" ht="300">
      <c r="A93" s="36" t="s">
        <v>467</v>
      </c>
      <c r="B93" s="44"/>
      <c r="C93" s="45"/>
      <c r="D93" s="45"/>
      <c r="E93" s="38" t="s">
        <v>3669</v>
      </c>
      <c r="F93" s="45"/>
      <c r="G93" s="45"/>
      <c r="H93" s="45"/>
      <c r="I93" s="45"/>
      <c r="J93" s="47"/>
    </row>
    <row r="94">
      <c r="A94" s="36" t="s">
        <v>458</v>
      </c>
      <c r="B94" s="36">
        <v>21</v>
      </c>
      <c r="C94" s="37" t="s">
        <v>3670</v>
      </c>
      <c r="D94" s="36" t="s">
        <v>3606</v>
      </c>
      <c r="E94" s="38" t="s">
        <v>3671</v>
      </c>
      <c r="F94" s="39" t="s">
        <v>751</v>
      </c>
      <c r="G94" s="40">
        <v>18</v>
      </c>
      <c r="H94" s="41">
        <v>0</v>
      </c>
      <c r="I94" s="42">
        <f>ROUND(G94*H94,P4)</f>
        <v>0</v>
      </c>
      <c r="J94" s="39" t="s">
        <v>471</v>
      </c>
      <c r="O94" s="43">
        <f>I94*0.21</f>
        <v>0</v>
      </c>
      <c r="P94">
        <v>3</v>
      </c>
    </row>
    <row r="95">
      <c r="A95" s="36" t="s">
        <v>464</v>
      </c>
      <c r="B95" s="44"/>
      <c r="C95" s="45"/>
      <c r="D95" s="45"/>
      <c r="E95" s="46" t="s">
        <v>460</v>
      </c>
      <c r="F95" s="45"/>
      <c r="G95" s="45"/>
      <c r="H95" s="45"/>
      <c r="I95" s="45"/>
      <c r="J95" s="47"/>
    </row>
    <row r="96" ht="30">
      <c r="A96" s="36" t="s">
        <v>465</v>
      </c>
      <c r="B96" s="44"/>
      <c r="C96" s="45"/>
      <c r="D96" s="45"/>
      <c r="E96" s="48" t="s">
        <v>3672</v>
      </c>
      <c r="F96" s="45"/>
      <c r="G96" s="45"/>
      <c r="H96" s="45"/>
      <c r="I96" s="45"/>
      <c r="J96" s="47"/>
    </row>
    <row r="97" ht="345">
      <c r="A97" s="36" t="s">
        <v>467</v>
      </c>
      <c r="B97" s="44"/>
      <c r="C97" s="45"/>
      <c r="D97" s="45"/>
      <c r="E97" s="38" t="s">
        <v>3673</v>
      </c>
      <c r="F97" s="45"/>
      <c r="G97" s="45"/>
      <c r="H97" s="45"/>
      <c r="I97" s="45"/>
      <c r="J97" s="47"/>
    </row>
    <row r="98">
      <c r="A98" s="36" t="s">
        <v>458</v>
      </c>
      <c r="B98" s="36">
        <v>22</v>
      </c>
      <c r="C98" s="37" t="s">
        <v>3674</v>
      </c>
      <c r="D98" s="36" t="s">
        <v>3606</v>
      </c>
      <c r="E98" s="38" t="s">
        <v>3675</v>
      </c>
      <c r="F98" s="39" t="s">
        <v>751</v>
      </c>
      <c r="G98" s="40">
        <v>6</v>
      </c>
      <c r="H98" s="41">
        <v>0</v>
      </c>
      <c r="I98" s="42">
        <f>ROUND(G98*H98,P4)</f>
        <v>0</v>
      </c>
      <c r="J98" s="39" t="s">
        <v>471</v>
      </c>
      <c r="O98" s="43">
        <f>I98*0.21</f>
        <v>0</v>
      </c>
      <c r="P98">
        <v>3</v>
      </c>
    </row>
    <row r="99">
      <c r="A99" s="36" t="s">
        <v>464</v>
      </c>
      <c r="B99" s="44"/>
      <c r="C99" s="45"/>
      <c r="D99" s="45"/>
      <c r="E99" s="46" t="s">
        <v>460</v>
      </c>
      <c r="F99" s="45"/>
      <c r="G99" s="45"/>
      <c r="H99" s="45"/>
      <c r="I99" s="45"/>
      <c r="J99" s="47"/>
    </row>
    <row r="100" ht="30">
      <c r="A100" s="36" t="s">
        <v>465</v>
      </c>
      <c r="B100" s="44"/>
      <c r="C100" s="45"/>
      <c r="D100" s="45"/>
      <c r="E100" s="48" t="s">
        <v>3676</v>
      </c>
      <c r="F100" s="45"/>
      <c r="G100" s="45"/>
      <c r="H100" s="45"/>
      <c r="I100" s="45"/>
      <c r="J100" s="47"/>
    </row>
    <row r="101" ht="405">
      <c r="A101" s="36" t="s">
        <v>467</v>
      </c>
      <c r="B101" s="44"/>
      <c r="C101" s="45"/>
      <c r="D101" s="45"/>
      <c r="E101" s="38" t="s">
        <v>3677</v>
      </c>
      <c r="F101" s="45"/>
      <c r="G101" s="45"/>
      <c r="H101" s="45"/>
      <c r="I101" s="45"/>
      <c r="J101" s="47"/>
    </row>
    <row r="102">
      <c r="A102" s="36" t="s">
        <v>458</v>
      </c>
      <c r="B102" s="36">
        <v>23</v>
      </c>
      <c r="C102" s="37" t="s">
        <v>3678</v>
      </c>
      <c r="D102" s="36" t="s">
        <v>3606</v>
      </c>
      <c r="E102" s="38" t="s">
        <v>3679</v>
      </c>
      <c r="F102" s="39" t="s">
        <v>751</v>
      </c>
      <c r="G102" s="40">
        <v>6</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30">
      <c r="A104" s="36" t="s">
        <v>465</v>
      </c>
      <c r="B104" s="44"/>
      <c r="C104" s="45"/>
      <c r="D104" s="45"/>
      <c r="E104" s="48" t="s">
        <v>3676</v>
      </c>
      <c r="F104" s="45"/>
      <c r="G104" s="45"/>
      <c r="H104" s="45"/>
      <c r="I104" s="45"/>
      <c r="J104" s="47"/>
    </row>
    <row r="105" ht="300">
      <c r="A105" s="36" t="s">
        <v>467</v>
      </c>
      <c r="B105" s="44"/>
      <c r="C105" s="45"/>
      <c r="D105" s="45"/>
      <c r="E105" s="38" t="s">
        <v>3680</v>
      </c>
      <c r="F105" s="45"/>
      <c r="G105" s="45"/>
      <c r="H105" s="45"/>
      <c r="I105" s="45"/>
      <c r="J105" s="47"/>
    </row>
    <row r="106">
      <c r="A106" s="36" t="s">
        <v>458</v>
      </c>
      <c r="B106" s="36">
        <v>24</v>
      </c>
      <c r="C106" s="37" t="s">
        <v>3681</v>
      </c>
      <c r="D106" s="36" t="s">
        <v>3606</v>
      </c>
      <c r="E106" s="38" t="s">
        <v>3682</v>
      </c>
      <c r="F106" s="39" t="s">
        <v>751</v>
      </c>
      <c r="G106" s="40">
        <v>2</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30">
      <c r="A108" s="36" t="s">
        <v>465</v>
      </c>
      <c r="B108" s="44"/>
      <c r="C108" s="45"/>
      <c r="D108" s="45"/>
      <c r="E108" s="48" t="s">
        <v>3626</v>
      </c>
      <c r="F108" s="45"/>
      <c r="G108" s="45"/>
      <c r="H108" s="45"/>
      <c r="I108" s="45"/>
      <c r="J108" s="47"/>
    </row>
    <row r="109" ht="315">
      <c r="A109" s="36" t="s">
        <v>467</v>
      </c>
      <c r="B109" s="44"/>
      <c r="C109" s="45"/>
      <c r="D109" s="45"/>
      <c r="E109" s="38" t="s">
        <v>3683</v>
      </c>
      <c r="F109" s="45"/>
      <c r="G109" s="45"/>
      <c r="H109" s="45"/>
      <c r="I109" s="45"/>
      <c r="J109" s="47"/>
    </row>
    <row r="110">
      <c r="A110" s="36" t="s">
        <v>458</v>
      </c>
      <c r="B110" s="36">
        <v>25</v>
      </c>
      <c r="C110" s="37" t="s">
        <v>3684</v>
      </c>
      <c r="D110" s="36" t="s">
        <v>3685</v>
      </c>
      <c r="E110" s="38" t="s">
        <v>3686</v>
      </c>
      <c r="F110" s="39" t="s">
        <v>751</v>
      </c>
      <c r="G110" s="40">
        <v>14</v>
      </c>
      <c r="H110" s="41">
        <v>0</v>
      </c>
      <c r="I110" s="42">
        <f>ROUND(G110*H110,P4)</f>
        <v>0</v>
      </c>
      <c r="J110" s="39" t="s">
        <v>463</v>
      </c>
      <c r="O110" s="43">
        <f>I110*0.21</f>
        <v>0</v>
      </c>
      <c r="P110">
        <v>3</v>
      </c>
    </row>
    <row r="111">
      <c r="A111" s="36" t="s">
        <v>464</v>
      </c>
      <c r="B111" s="44"/>
      <c r="C111" s="45"/>
      <c r="D111" s="45"/>
      <c r="E111" s="38" t="s">
        <v>3686</v>
      </c>
      <c r="F111" s="45"/>
      <c r="G111" s="45"/>
      <c r="H111" s="45"/>
      <c r="I111" s="45"/>
      <c r="J111" s="47"/>
    </row>
    <row r="112" ht="30">
      <c r="A112" s="36" t="s">
        <v>465</v>
      </c>
      <c r="B112" s="44"/>
      <c r="C112" s="45"/>
      <c r="D112" s="45"/>
      <c r="E112" s="48" t="s">
        <v>3649</v>
      </c>
      <c r="F112" s="45"/>
      <c r="G112" s="45"/>
      <c r="H112" s="45"/>
      <c r="I112" s="45"/>
      <c r="J112" s="47"/>
    </row>
    <row r="113" ht="225">
      <c r="A113" s="36" t="s">
        <v>467</v>
      </c>
      <c r="B113" s="44"/>
      <c r="C113" s="45"/>
      <c r="D113" s="45"/>
      <c r="E113" s="38" t="s">
        <v>3687</v>
      </c>
      <c r="F113" s="45"/>
      <c r="G113" s="45"/>
      <c r="H113" s="45"/>
      <c r="I113" s="45"/>
      <c r="J113" s="47"/>
    </row>
    <row r="114">
      <c r="A114" s="36" t="s">
        <v>458</v>
      </c>
      <c r="B114" s="36">
        <v>26</v>
      </c>
      <c r="C114" s="37" t="s">
        <v>3688</v>
      </c>
      <c r="D114" s="36" t="s">
        <v>3685</v>
      </c>
      <c r="E114" s="38" t="s">
        <v>3689</v>
      </c>
      <c r="F114" s="39" t="s">
        <v>751</v>
      </c>
      <c r="G114" s="40">
        <v>4</v>
      </c>
      <c r="H114" s="41">
        <v>0</v>
      </c>
      <c r="I114" s="42">
        <f>ROUND(G114*H114,P4)</f>
        <v>0</v>
      </c>
      <c r="J114" s="39" t="s">
        <v>463</v>
      </c>
      <c r="O114" s="43">
        <f>I114*0.21</f>
        <v>0</v>
      </c>
      <c r="P114">
        <v>3</v>
      </c>
    </row>
    <row r="115">
      <c r="A115" s="36" t="s">
        <v>464</v>
      </c>
      <c r="B115" s="44"/>
      <c r="C115" s="45"/>
      <c r="D115" s="45"/>
      <c r="E115" s="38" t="s">
        <v>3689</v>
      </c>
      <c r="F115" s="45"/>
      <c r="G115" s="45"/>
      <c r="H115" s="45"/>
      <c r="I115" s="45"/>
      <c r="J115" s="47"/>
    </row>
    <row r="116" ht="30">
      <c r="A116" s="36" t="s">
        <v>465</v>
      </c>
      <c r="B116" s="44"/>
      <c r="C116" s="45"/>
      <c r="D116" s="45"/>
      <c r="E116" s="48" t="s">
        <v>3636</v>
      </c>
      <c r="F116" s="45"/>
      <c r="G116" s="45"/>
      <c r="H116" s="45"/>
      <c r="I116" s="45"/>
      <c r="J116" s="47"/>
    </row>
    <row r="117" ht="330">
      <c r="A117" s="36" t="s">
        <v>467</v>
      </c>
      <c r="B117" s="44"/>
      <c r="C117" s="45"/>
      <c r="D117" s="45"/>
      <c r="E117" s="38" t="s">
        <v>3690</v>
      </c>
      <c r="F117" s="45"/>
      <c r="G117" s="45"/>
      <c r="H117" s="45"/>
      <c r="I117" s="45"/>
      <c r="J117" s="47"/>
    </row>
    <row r="118" ht="30">
      <c r="A118" s="36" t="s">
        <v>458</v>
      </c>
      <c r="B118" s="36">
        <v>27</v>
      </c>
      <c r="C118" s="37" t="s">
        <v>3691</v>
      </c>
      <c r="D118" s="36" t="s">
        <v>3685</v>
      </c>
      <c r="E118" s="38" t="s">
        <v>3692</v>
      </c>
      <c r="F118" s="39" t="s">
        <v>751</v>
      </c>
      <c r="G118" s="40">
        <v>4</v>
      </c>
      <c r="H118" s="41">
        <v>0</v>
      </c>
      <c r="I118" s="42">
        <f>ROUND(G118*H118,P4)</f>
        <v>0</v>
      </c>
      <c r="J118" s="39" t="s">
        <v>463</v>
      </c>
      <c r="O118" s="43">
        <f>I118*0.21</f>
        <v>0</v>
      </c>
      <c r="P118">
        <v>3</v>
      </c>
    </row>
    <row r="119" ht="30">
      <c r="A119" s="36" t="s">
        <v>464</v>
      </c>
      <c r="B119" s="44"/>
      <c r="C119" s="45"/>
      <c r="D119" s="45"/>
      <c r="E119" s="38" t="s">
        <v>3692</v>
      </c>
      <c r="F119" s="45"/>
      <c r="G119" s="45"/>
      <c r="H119" s="45"/>
      <c r="I119" s="45"/>
      <c r="J119" s="47"/>
    </row>
    <row r="120" ht="30">
      <c r="A120" s="36" t="s">
        <v>465</v>
      </c>
      <c r="B120" s="44"/>
      <c r="C120" s="45"/>
      <c r="D120" s="45"/>
      <c r="E120" s="48" t="s">
        <v>3636</v>
      </c>
      <c r="F120" s="45"/>
      <c r="G120" s="45"/>
      <c r="H120" s="45"/>
      <c r="I120" s="45"/>
      <c r="J120" s="47"/>
    </row>
    <row r="121" ht="225">
      <c r="A121" s="36" t="s">
        <v>467</v>
      </c>
      <c r="B121" s="44"/>
      <c r="C121" s="45"/>
      <c r="D121" s="45"/>
      <c r="E121" s="38" t="s">
        <v>3693</v>
      </c>
      <c r="F121" s="45"/>
      <c r="G121" s="45"/>
      <c r="H121" s="45"/>
      <c r="I121" s="45"/>
      <c r="J121" s="47"/>
    </row>
    <row r="122">
      <c r="A122" s="36" t="s">
        <v>458</v>
      </c>
      <c r="B122" s="36">
        <v>28</v>
      </c>
      <c r="C122" s="37" t="s">
        <v>3694</v>
      </c>
      <c r="D122" s="36" t="s">
        <v>3685</v>
      </c>
      <c r="E122" s="38" t="s">
        <v>3695</v>
      </c>
      <c r="F122" s="39" t="s">
        <v>751</v>
      </c>
      <c r="G122" s="40">
        <v>2</v>
      </c>
      <c r="H122" s="41">
        <v>0</v>
      </c>
      <c r="I122" s="42">
        <f>ROUND(G122*H122,P4)</f>
        <v>0</v>
      </c>
      <c r="J122" s="39" t="s">
        <v>463</v>
      </c>
      <c r="O122" s="43">
        <f>I122*0.21</f>
        <v>0</v>
      </c>
      <c r="P122">
        <v>3</v>
      </c>
    </row>
    <row r="123">
      <c r="A123" s="36" t="s">
        <v>464</v>
      </c>
      <c r="B123" s="44"/>
      <c r="C123" s="45"/>
      <c r="D123" s="45"/>
      <c r="E123" s="38" t="s">
        <v>3695</v>
      </c>
      <c r="F123" s="45"/>
      <c r="G123" s="45"/>
      <c r="H123" s="45"/>
      <c r="I123" s="45"/>
      <c r="J123" s="47"/>
    </row>
    <row r="124" ht="30">
      <c r="A124" s="36" t="s">
        <v>465</v>
      </c>
      <c r="B124" s="44"/>
      <c r="C124" s="45"/>
      <c r="D124" s="45"/>
      <c r="E124" s="48" t="s">
        <v>3626</v>
      </c>
      <c r="F124" s="45"/>
      <c r="G124" s="45"/>
      <c r="H124" s="45"/>
      <c r="I124" s="45"/>
      <c r="J124" s="47"/>
    </row>
    <row r="125" ht="345">
      <c r="A125" s="36" t="s">
        <v>467</v>
      </c>
      <c r="B125" s="44"/>
      <c r="C125" s="45"/>
      <c r="D125" s="45"/>
      <c r="E125" s="38" t="s">
        <v>3696</v>
      </c>
      <c r="F125" s="45"/>
      <c r="G125" s="45"/>
      <c r="H125" s="45"/>
      <c r="I125" s="45"/>
      <c r="J125" s="47"/>
    </row>
    <row r="126" ht="30">
      <c r="A126" s="36" t="s">
        <v>458</v>
      </c>
      <c r="B126" s="36">
        <v>29</v>
      </c>
      <c r="C126" s="37" t="s">
        <v>3697</v>
      </c>
      <c r="D126" s="36" t="s">
        <v>3685</v>
      </c>
      <c r="E126" s="38" t="s">
        <v>3698</v>
      </c>
      <c r="F126" s="39" t="s">
        <v>751</v>
      </c>
      <c r="G126" s="40">
        <v>4</v>
      </c>
      <c r="H126" s="41">
        <v>0</v>
      </c>
      <c r="I126" s="42">
        <f>ROUND(G126*H126,P4)</f>
        <v>0</v>
      </c>
      <c r="J126" s="39" t="s">
        <v>463</v>
      </c>
      <c r="O126" s="43">
        <f>I126*0.21</f>
        <v>0</v>
      </c>
      <c r="P126">
        <v>3</v>
      </c>
    </row>
    <row r="127" ht="30">
      <c r="A127" s="36" t="s">
        <v>464</v>
      </c>
      <c r="B127" s="44"/>
      <c r="C127" s="45"/>
      <c r="D127" s="45"/>
      <c r="E127" s="38" t="s">
        <v>3698</v>
      </c>
      <c r="F127" s="45"/>
      <c r="G127" s="45"/>
      <c r="H127" s="45"/>
      <c r="I127" s="45"/>
      <c r="J127" s="47"/>
    </row>
    <row r="128" ht="30">
      <c r="A128" s="36" t="s">
        <v>465</v>
      </c>
      <c r="B128" s="44"/>
      <c r="C128" s="45"/>
      <c r="D128" s="45"/>
      <c r="E128" s="48" t="s">
        <v>3636</v>
      </c>
      <c r="F128" s="45"/>
      <c r="G128" s="45"/>
      <c r="H128" s="45"/>
      <c r="I128" s="45"/>
      <c r="J128" s="47"/>
    </row>
    <row r="129" ht="300">
      <c r="A129" s="36" t="s">
        <v>467</v>
      </c>
      <c r="B129" s="44"/>
      <c r="C129" s="45"/>
      <c r="D129" s="45"/>
      <c r="E129" s="38" t="s">
        <v>3699</v>
      </c>
      <c r="F129" s="45"/>
      <c r="G129" s="45"/>
      <c r="H129" s="45"/>
      <c r="I129" s="45"/>
      <c r="J129" s="47"/>
    </row>
    <row r="130" ht="30">
      <c r="A130" s="36" t="s">
        <v>458</v>
      </c>
      <c r="B130" s="36">
        <v>30</v>
      </c>
      <c r="C130" s="37" t="s">
        <v>3700</v>
      </c>
      <c r="D130" s="36" t="s">
        <v>3685</v>
      </c>
      <c r="E130" s="38" t="s">
        <v>3701</v>
      </c>
      <c r="F130" s="39" t="s">
        <v>751</v>
      </c>
      <c r="G130" s="40">
        <v>4</v>
      </c>
      <c r="H130" s="41">
        <v>0</v>
      </c>
      <c r="I130" s="42">
        <f>ROUND(G130*H130,P4)</f>
        <v>0</v>
      </c>
      <c r="J130" s="39" t="s">
        <v>463</v>
      </c>
      <c r="O130" s="43">
        <f>I130*0.21</f>
        <v>0</v>
      </c>
      <c r="P130">
        <v>3</v>
      </c>
    </row>
    <row r="131" ht="30">
      <c r="A131" s="36" t="s">
        <v>464</v>
      </c>
      <c r="B131" s="44"/>
      <c r="C131" s="45"/>
      <c r="D131" s="45"/>
      <c r="E131" s="38" t="s">
        <v>3701</v>
      </c>
      <c r="F131" s="45"/>
      <c r="G131" s="45"/>
      <c r="H131" s="45"/>
      <c r="I131" s="45"/>
      <c r="J131" s="47"/>
    </row>
    <row r="132" ht="30">
      <c r="A132" s="36" t="s">
        <v>465</v>
      </c>
      <c r="B132" s="44"/>
      <c r="C132" s="45"/>
      <c r="D132" s="45"/>
      <c r="E132" s="48" t="s">
        <v>3636</v>
      </c>
      <c r="F132" s="45"/>
      <c r="G132" s="45"/>
      <c r="H132" s="45"/>
      <c r="I132" s="45"/>
      <c r="J132" s="47"/>
    </row>
    <row r="133" ht="225">
      <c r="A133" s="36" t="s">
        <v>467</v>
      </c>
      <c r="B133" s="44"/>
      <c r="C133" s="45"/>
      <c r="D133" s="45"/>
      <c r="E133" s="38" t="s">
        <v>3702</v>
      </c>
      <c r="F133" s="45"/>
      <c r="G133" s="45"/>
      <c r="H133" s="45"/>
      <c r="I133" s="45"/>
      <c r="J133" s="47"/>
    </row>
    <row r="134" ht="30">
      <c r="A134" s="36" t="s">
        <v>458</v>
      </c>
      <c r="B134" s="36">
        <v>31</v>
      </c>
      <c r="C134" s="37" t="s">
        <v>3703</v>
      </c>
      <c r="D134" s="36" t="s">
        <v>3685</v>
      </c>
      <c r="E134" s="38" t="s">
        <v>3704</v>
      </c>
      <c r="F134" s="39" t="s">
        <v>751</v>
      </c>
      <c r="G134" s="40">
        <v>4</v>
      </c>
      <c r="H134" s="41">
        <v>0</v>
      </c>
      <c r="I134" s="42">
        <f>ROUND(G134*H134,P4)</f>
        <v>0</v>
      </c>
      <c r="J134" s="39" t="s">
        <v>463</v>
      </c>
      <c r="O134" s="43">
        <f>I134*0.21</f>
        <v>0</v>
      </c>
      <c r="P134">
        <v>3</v>
      </c>
    </row>
    <row r="135" ht="30">
      <c r="A135" s="36" t="s">
        <v>464</v>
      </c>
      <c r="B135" s="44"/>
      <c r="C135" s="45"/>
      <c r="D135" s="45"/>
      <c r="E135" s="38" t="s">
        <v>3704</v>
      </c>
      <c r="F135" s="45"/>
      <c r="G135" s="45"/>
      <c r="H135" s="45"/>
      <c r="I135" s="45"/>
      <c r="J135" s="47"/>
    </row>
    <row r="136" ht="30">
      <c r="A136" s="36" t="s">
        <v>465</v>
      </c>
      <c r="B136" s="44"/>
      <c r="C136" s="45"/>
      <c r="D136" s="45"/>
      <c r="E136" s="48" t="s">
        <v>3636</v>
      </c>
      <c r="F136" s="45"/>
      <c r="G136" s="45"/>
      <c r="H136" s="45"/>
      <c r="I136" s="45"/>
      <c r="J136" s="47"/>
    </row>
    <row r="137" ht="315">
      <c r="A137" s="36" t="s">
        <v>467</v>
      </c>
      <c r="B137" s="44"/>
      <c r="C137" s="45"/>
      <c r="D137" s="45"/>
      <c r="E137" s="38" t="s">
        <v>3705</v>
      </c>
      <c r="F137" s="45"/>
      <c r="G137" s="45"/>
      <c r="H137" s="45"/>
      <c r="I137" s="45"/>
      <c r="J137" s="47"/>
    </row>
    <row r="138">
      <c r="A138" s="36" t="s">
        <v>458</v>
      </c>
      <c r="B138" s="36">
        <v>32</v>
      </c>
      <c r="C138" s="37" t="s">
        <v>3706</v>
      </c>
      <c r="D138" s="36" t="s">
        <v>3685</v>
      </c>
      <c r="E138" s="38" t="s">
        <v>3707</v>
      </c>
      <c r="F138" s="39" t="s">
        <v>751</v>
      </c>
      <c r="G138" s="40">
        <v>18</v>
      </c>
      <c r="H138" s="41">
        <v>0</v>
      </c>
      <c r="I138" s="42">
        <f>ROUND(G138*H138,P4)</f>
        <v>0</v>
      </c>
      <c r="J138" s="39" t="s">
        <v>463</v>
      </c>
      <c r="O138" s="43">
        <f>I138*0.21</f>
        <v>0</v>
      </c>
      <c r="P138">
        <v>3</v>
      </c>
    </row>
    <row r="139">
      <c r="A139" s="36" t="s">
        <v>464</v>
      </c>
      <c r="B139" s="44"/>
      <c r="C139" s="45"/>
      <c r="D139" s="45"/>
      <c r="E139" s="38" t="s">
        <v>3707</v>
      </c>
      <c r="F139" s="45"/>
      <c r="G139" s="45"/>
      <c r="H139" s="45"/>
      <c r="I139" s="45"/>
      <c r="J139" s="47"/>
    </row>
    <row r="140" ht="30">
      <c r="A140" s="36" t="s">
        <v>465</v>
      </c>
      <c r="B140" s="44"/>
      <c r="C140" s="45"/>
      <c r="D140" s="45"/>
      <c r="E140" s="48" t="s">
        <v>3672</v>
      </c>
      <c r="F140" s="45"/>
      <c r="G140" s="45"/>
      <c r="H140" s="45"/>
      <c r="I140" s="45"/>
      <c r="J140" s="47"/>
    </row>
    <row r="141" ht="360">
      <c r="A141" s="36" t="s">
        <v>467</v>
      </c>
      <c r="B141" s="44"/>
      <c r="C141" s="45"/>
      <c r="D141" s="45"/>
      <c r="E141" s="38" t="s">
        <v>3708</v>
      </c>
      <c r="F141" s="45"/>
      <c r="G141" s="45"/>
      <c r="H141" s="45"/>
      <c r="I141" s="45"/>
      <c r="J141" s="47"/>
    </row>
    <row r="142" ht="30">
      <c r="A142" s="36" t="s">
        <v>458</v>
      </c>
      <c r="B142" s="36">
        <v>33</v>
      </c>
      <c r="C142" s="37" t="s">
        <v>3709</v>
      </c>
      <c r="D142" s="36" t="s">
        <v>460</v>
      </c>
      <c r="E142" s="38" t="s">
        <v>3710</v>
      </c>
      <c r="F142" s="39" t="s">
        <v>751</v>
      </c>
      <c r="G142" s="40">
        <v>2</v>
      </c>
      <c r="H142" s="41">
        <v>0</v>
      </c>
      <c r="I142" s="42">
        <f>ROUND(G142*H142,P4)</f>
        <v>0</v>
      </c>
      <c r="J142" s="39" t="s">
        <v>463</v>
      </c>
      <c r="O142" s="43">
        <f>I142*0.21</f>
        <v>0</v>
      </c>
      <c r="P142">
        <v>3</v>
      </c>
    </row>
    <row r="143" ht="30">
      <c r="A143" s="36" t="s">
        <v>464</v>
      </c>
      <c r="B143" s="44"/>
      <c r="C143" s="45"/>
      <c r="D143" s="45"/>
      <c r="E143" s="38" t="s">
        <v>3710</v>
      </c>
      <c r="F143" s="45"/>
      <c r="G143" s="45"/>
      <c r="H143" s="45"/>
      <c r="I143" s="45"/>
      <c r="J143" s="47"/>
    </row>
    <row r="144" ht="30">
      <c r="A144" s="36" t="s">
        <v>465</v>
      </c>
      <c r="B144" s="44"/>
      <c r="C144" s="45"/>
      <c r="D144" s="45"/>
      <c r="E144" s="48" t="s">
        <v>3626</v>
      </c>
      <c r="F144" s="45"/>
      <c r="G144" s="45"/>
      <c r="H144" s="45"/>
      <c r="I144" s="45"/>
      <c r="J144" s="47"/>
    </row>
    <row r="145">
      <c r="A145" s="36" t="s">
        <v>467</v>
      </c>
      <c r="B145" s="49"/>
      <c r="C145" s="50"/>
      <c r="D145" s="50"/>
      <c r="E145" s="52" t="s">
        <v>460</v>
      </c>
      <c r="F145" s="50"/>
      <c r="G145" s="50"/>
      <c r="H145" s="50"/>
      <c r="I145" s="50"/>
      <c r="J145" s="51"/>
    </row>
  </sheetData>
  <sheetProtection sheet="1" objects="1" scenarios="1" spinCount="100000" saltValue="r9QxSD8Y3LHNPV+QZoh2tNZE8+AOcbPoO0yJY1UlYIBIKd7kCwQxXapH7mOGVPom/YIZroYdCJs1GywwKvDbDg==" hashValue="bHbdrJWSlEypoW2/90q8wsFlqiajjt2VUCJOhIxlngKTBrXb5m85bSwVGe3GUtxm3c9xk6qbKaYqFDBT7EOim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81</v>
      </c>
      <c r="I3" s="24">
        <f>SUMIFS(I11:I212,A11:A212,"SD")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3603</v>
      </c>
      <c r="D6" s="21"/>
      <c r="E6" s="22" t="s">
        <v>3604</v>
      </c>
      <c r="F6" s="16"/>
      <c r="G6" s="16"/>
      <c r="H6" s="16"/>
      <c r="I6" s="16"/>
      <c r="J6" s="18"/>
    </row>
    <row r="7">
      <c r="A7" s="3" t="s">
        <v>442</v>
      </c>
      <c r="B7" s="19" t="s">
        <v>443</v>
      </c>
      <c r="C7" s="20" t="s">
        <v>81</v>
      </c>
      <c r="D7" s="21"/>
      <c r="E7" s="22" t="s">
        <v>82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514</v>
      </c>
      <c r="F11" s="33"/>
      <c r="G11" s="33"/>
      <c r="H11" s="33"/>
      <c r="I11" s="34">
        <f>SUMIFS(I12:I199,A12:A199,"P")</f>
        <v>0</v>
      </c>
      <c r="J11" s="35"/>
    </row>
    <row r="12" ht="30">
      <c r="A12" s="36" t="s">
        <v>458</v>
      </c>
      <c r="B12" s="36">
        <v>1</v>
      </c>
      <c r="C12" s="37" t="s">
        <v>1959</v>
      </c>
      <c r="D12" s="36" t="s">
        <v>460</v>
      </c>
      <c r="E12" s="38" t="s">
        <v>1223</v>
      </c>
      <c r="F12" s="39" t="s">
        <v>743</v>
      </c>
      <c r="G12" s="40">
        <v>30</v>
      </c>
      <c r="H12" s="41">
        <v>0</v>
      </c>
      <c r="I12" s="42">
        <f>ROUND(G12*H12,P4)</f>
        <v>0</v>
      </c>
      <c r="J12" s="39" t="s">
        <v>1884</v>
      </c>
      <c r="O12" s="43">
        <f>I12*0.21</f>
        <v>0</v>
      </c>
      <c r="P12">
        <v>3</v>
      </c>
    </row>
    <row r="13">
      <c r="A13" s="36" t="s">
        <v>464</v>
      </c>
      <c r="B13" s="44"/>
      <c r="C13" s="45"/>
      <c r="D13" s="45"/>
      <c r="E13" s="46" t="s">
        <v>460</v>
      </c>
      <c r="F13" s="45"/>
      <c r="G13" s="45"/>
      <c r="H13" s="45"/>
      <c r="I13" s="45"/>
      <c r="J13" s="47"/>
    </row>
    <row r="14" ht="30">
      <c r="A14" s="36" t="s">
        <v>465</v>
      </c>
      <c r="B14" s="44"/>
      <c r="C14" s="45"/>
      <c r="D14" s="45"/>
      <c r="E14" s="48" t="s">
        <v>3711</v>
      </c>
      <c r="F14" s="45"/>
      <c r="G14" s="45"/>
      <c r="H14" s="45"/>
      <c r="I14" s="45"/>
      <c r="J14" s="47"/>
    </row>
    <row r="15" ht="165">
      <c r="A15" s="36" t="s">
        <v>467</v>
      </c>
      <c r="B15" s="44"/>
      <c r="C15" s="45"/>
      <c r="D15" s="45"/>
      <c r="E15" s="38" t="s">
        <v>3149</v>
      </c>
      <c r="F15" s="45"/>
      <c r="G15" s="45"/>
      <c r="H15" s="45"/>
      <c r="I15" s="45"/>
      <c r="J15" s="47"/>
    </row>
    <row r="16">
      <c r="A16" s="36" t="s">
        <v>458</v>
      </c>
      <c r="B16" s="36">
        <v>2</v>
      </c>
      <c r="C16" s="37" t="s">
        <v>1026</v>
      </c>
      <c r="D16" s="36" t="s">
        <v>460</v>
      </c>
      <c r="E16" s="38" t="s">
        <v>1027</v>
      </c>
      <c r="F16" s="39" t="s">
        <v>743</v>
      </c>
      <c r="G16" s="40">
        <v>100</v>
      </c>
      <c r="H16" s="41">
        <v>0</v>
      </c>
      <c r="I16" s="42">
        <f>ROUND(G16*H16,P4)</f>
        <v>0</v>
      </c>
      <c r="J16" s="39" t="s">
        <v>1884</v>
      </c>
      <c r="O16" s="43">
        <f>I16*0.21</f>
        <v>0</v>
      </c>
      <c r="P16">
        <v>3</v>
      </c>
    </row>
    <row r="17">
      <c r="A17" s="36" t="s">
        <v>464</v>
      </c>
      <c r="B17" s="44"/>
      <c r="C17" s="45"/>
      <c r="D17" s="45"/>
      <c r="E17" s="46" t="s">
        <v>460</v>
      </c>
      <c r="F17" s="45"/>
      <c r="G17" s="45"/>
      <c r="H17" s="45"/>
      <c r="I17" s="45"/>
      <c r="J17" s="47"/>
    </row>
    <row r="18" ht="30">
      <c r="A18" s="36" t="s">
        <v>465</v>
      </c>
      <c r="B18" s="44"/>
      <c r="C18" s="45"/>
      <c r="D18" s="45"/>
      <c r="E18" s="48" t="s">
        <v>3712</v>
      </c>
      <c r="F18" s="45"/>
      <c r="G18" s="45"/>
      <c r="H18" s="45"/>
      <c r="I18" s="45"/>
      <c r="J18" s="47"/>
    </row>
    <row r="19" ht="135">
      <c r="A19" s="36" t="s">
        <v>467</v>
      </c>
      <c r="B19" s="44"/>
      <c r="C19" s="45"/>
      <c r="D19" s="45"/>
      <c r="E19" s="38" t="s">
        <v>3516</v>
      </c>
      <c r="F19" s="45"/>
      <c r="G19" s="45"/>
      <c r="H19" s="45"/>
      <c r="I19" s="45"/>
      <c r="J19" s="47"/>
    </row>
    <row r="20">
      <c r="A20" s="36" t="s">
        <v>458</v>
      </c>
      <c r="B20" s="36">
        <v>3</v>
      </c>
      <c r="C20" s="37" t="s">
        <v>654</v>
      </c>
      <c r="D20" s="36" t="s">
        <v>460</v>
      </c>
      <c r="E20" s="38" t="s">
        <v>655</v>
      </c>
      <c r="F20" s="39" t="s">
        <v>751</v>
      </c>
      <c r="G20" s="40">
        <v>9</v>
      </c>
      <c r="H20" s="41">
        <v>0</v>
      </c>
      <c r="I20" s="42">
        <f>ROUND(G20*H20,P4)</f>
        <v>0</v>
      </c>
      <c r="J20" s="39" t="s">
        <v>1884</v>
      </c>
      <c r="O20" s="43">
        <f>I20*0.21</f>
        <v>0</v>
      </c>
      <c r="P20">
        <v>3</v>
      </c>
    </row>
    <row r="21">
      <c r="A21" s="36" t="s">
        <v>464</v>
      </c>
      <c r="B21" s="44"/>
      <c r="C21" s="45"/>
      <c r="D21" s="45"/>
      <c r="E21" s="46" t="s">
        <v>460</v>
      </c>
      <c r="F21" s="45"/>
      <c r="G21" s="45"/>
      <c r="H21" s="45"/>
      <c r="I21" s="45"/>
      <c r="J21" s="47"/>
    </row>
    <row r="22" ht="30">
      <c r="A22" s="36" t="s">
        <v>465</v>
      </c>
      <c r="B22" s="44"/>
      <c r="C22" s="45"/>
      <c r="D22" s="45"/>
      <c r="E22" s="48" t="s">
        <v>3713</v>
      </c>
      <c r="F22" s="45"/>
      <c r="G22" s="45"/>
      <c r="H22" s="45"/>
      <c r="I22" s="45"/>
      <c r="J22" s="47"/>
    </row>
    <row r="23" ht="90">
      <c r="A23" s="36" t="s">
        <v>467</v>
      </c>
      <c r="B23" s="44"/>
      <c r="C23" s="45"/>
      <c r="D23" s="45"/>
      <c r="E23" s="38" t="s">
        <v>3714</v>
      </c>
      <c r="F23" s="45"/>
      <c r="G23" s="45"/>
      <c r="H23" s="45"/>
      <c r="I23" s="45"/>
      <c r="J23" s="47"/>
    </row>
    <row r="24">
      <c r="A24" s="36" t="s">
        <v>458</v>
      </c>
      <c r="B24" s="36">
        <v>4</v>
      </c>
      <c r="C24" s="37" t="s">
        <v>822</v>
      </c>
      <c r="D24" s="36" t="s">
        <v>460</v>
      </c>
      <c r="E24" s="38" t="s">
        <v>823</v>
      </c>
      <c r="F24" s="39" t="s">
        <v>743</v>
      </c>
      <c r="G24" s="40">
        <v>100</v>
      </c>
      <c r="H24" s="41">
        <v>0</v>
      </c>
      <c r="I24" s="42">
        <f>ROUND(G24*H24,P4)</f>
        <v>0</v>
      </c>
      <c r="J24" s="39" t="s">
        <v>1884</v>
      </c>
      <c r="O24" s="43">
        <f>I24*0.21</f>
        <v>0</v>
      </c>
      <c r="P24">
        <v>3</v>
      </c>
    </row>
    <row r="25">
      <c r="A25" s="36" t="s">
        <v>464</v>
      </c>
      <c r="B25" s="44"/>
      <c r="C25" s="45"/>
      <c r="D25" s="45"/>
      <c r="E25" s="46" t="s">
        <v>460</v>
      </c>
      <c r="F25" s="45"/>
      <c r="G25" s="45"/>
      <c r="H25" s="45"/>
      <c r="I25" s="45"/>
      <c r="J25" s="47"/>
    </row>
    <row r="26" ht="30">
      <c r="A26" s="36" t="s">
        <v>465</v>
      </c>
      <c r="B26" s="44"/>
      <c r="C26" s="45"/>
      <c r="D26" s="45"/>
      <c r="E26" s="48" t="s">
        <v>3712</v>
      </c>
      <c r="F26" s="45"/>
      <c r="G26" s="45"/>
      <c r="H26" s="45"/>
      <c r="I26" s="45"/>
      <c r="J26" s="47"/>
    </row>
    <row r="27" ht="105">
      <c r="A27" s="36" t="s">
        <v>467</v>
      </c>
      <c r="B27" s="44"/>
      <c r="C27" s="45"/>
      <c r="D27" s="45"/>
      <c r="E27" s="38" t="s">
        <v>3466</v>
      </c>
      <c r="F27" s="45"/>
      <c r="G27" s="45"/>
      <c r="H27" s="45"/>
      <c r="I27" s="45"/>
      <c r="J27" s="47"/>
    </row>
    <row r="28" ht="30">
      <c r="A28" s="36" t="s">
        <v>458</v>
      </c>
      <c r="B28" s="36">
        <v>5</v>
      </c>
      <c r="C28" s="37" t="s">
        <v>846</v>
      </c>
      <c r="D28" s="36" t="s">
        <v>460</v>
      </c>
      <c r="E28" s="38" t="s">
        <v>847</v>
      </c>
      <c r="F28" s="39" t="s">
        <v>751</v>
      </c>
      <c r="G28" s="40">
        <v>10</v>
      </c>
      <c r="H28" s="41">
        <v>0</v>
      </c>
      <c r="I28" s="42">
        <f>ROUND(G28*H28,P4)</f>
        <v>0</v>
      </c>
      <c r="J28" s="39" t="s">
        <v>1884</v>
      </c>
      <c r="O28" s="43">
        <f>I28*0.21</f>
        <v>0</v>
      </c>
      <c r="P28">
        <v>3</v>
      </c>
    </row>
    <row r="29">
      <c r="A29" s="36" t="s">
        <v>464</v>
      </c>
      <c r="B29" s="44"/>
      <c r="C29" s="45"/>
      <c r="D29" s="45"/>
      <c r="E29" s="46" t="s">
        <v>460</v>
      </c>
      <c r="F29" s="45"/>
      <c r="G29" s="45"/>
      <c r="H29" s="45"/>
      <c r="I29" s="45"/>
      <c r="J29" s="47"/>
    </row>
    <row r="30" ht="30">
      <c r="A30" s="36" t="s">
        <v>465</v>
      </c>
      <c r="B30" s="44"/>
      <c r="C30" s="45"/>
      <c r="D30" s="45"/>
      <c r="E30" s="48" t="s">
        <v>3715</v>
      </c>
      <c r="F30" s="45"/>
      <c r="G30" s="45"/>
      <c r="H30" s="45"/>
      <c r="I30" s="45"/>
      <c r="J30" s="47"/>
    </row>
    <row r="31" ht="120">
      <c r="A31" s="36" t="s">
        <v>467</v>
      </c>
      <c r="B31" s="44"/>
      <c r="C31" s="45"/>
      <c r="D31" s="45"/>
      <c r="E31" s="38" t="s">
        <v>3467</v>
      </c>
      <c r="F31" s="45"/>
      <c r="G31" s="45"/>
      <c r="H31" s="45"/>
      <c r="I31" s="45"/>
      <c r="J31" s="47"/>
    </row>
    <row r="32">
      <c r="A32" s="36" t="s">
        <v>458</v>
      </c>
      <c r="B32" s="36">
        <v>6</v>
      </c>
      <c r="C32" s="37" t="s">
        <v>672</v>
      </c>
      <c r="D32" s="36" t="s">
        <v>460</v>
      </c>
      <c r="E32" s="38" t="s">
        <v>673</v>
      </c>
      <c r="F32" s="39" t="s">
        <v>751</v>
      </c>
      <c r="G32" s="40">
        <v>6</v>
      </c>
      <c r="H32" s="41">
        <v>0</v>
      </c>
      <c r="I32" s="42">
        <f>ROUND(G32*H32,P4)</f>
        <v>0</v>
      </c>
      <c r="J32" s="39" t="s">
        <v>1884</v>
      </c>
      <c r="O32" s="43">
        <f>I32*0.21</f>
        <v>0</v>
      </c>
      <c r="P32">
        <v>3</v>
      </c>
    </row>
    <row r="33">
      <c r="A33" s="36" t="s">
        <v>464</v>
      </c>
      <c r="B33" s="44"/>
      <c r="C33" s="45"/>
      <c r="D33" s="45"/>
      <c r="E33" s="46" t="s">
        <v>460</v>
      </c>
      <c r="F33" s="45"/>
      <c r="G33" s="45"/>
      <c r="H33" s="45"/>
      <c r="I33" s="45"/>
      <c r="J33" s="47"/>
    </row>
    <row r="34" ht="30">
      <c r="A34" s="36" t="s">
        <v>465</v>
      </c>
      <c r="B34" s="44"/>
      <c r="C34" s="45"/>
      <c r="D34" s="45"/>
      <c r="E34" s="48" t="s">
        <v>3716</v>
      </c>
      <c r="F34" s="45"/>
      <c r="G34" s="45"/>
      <c r="H34" s="45"/>
      <c r="I34" s="45"/>
      <c r="J34" s="47"/>
    </row>
    <row r="35" ht="120">
      <c r="A35" s="36" t="s">
        <v>467</v>
      </c>
      <c r="B35" s="44"/>
      <c r="C35" s="45"/>
      <c r="D35" s="45"/>
      <c r="E35" s="38" t="s">
        <v>3470</v>
      </c>
      <c r="F35" s="45"/>
      <c r="G35" s="45"/>
      <c r="H35" s="45"/>
      <c r="I35" s="45"/>
      <c r="J35" s="47"/>
    </row>
    <row r="36" ht="30">
      <c r="A36" s="36" t="s">
        <v>458</v>
      </c>
      <c r="B36" s="36">
        <v>7</v>
      </c>
      <c r="C36" s="37" t="s">
        <v>930</v>
      </c>
      <c r="D36" s="36" t="s">
        <v>460</v>
      </c>
      <c r="E36" s="38" t="s">
        <v>3163</v>
      </c>
      <c r="F36" s="39" t="s">
        <v>751</v>
      </c>
      <c r="G36" s="40">
        <v>1</v>
      </c>
      <c r="H36" s="41">
        <v>0</v>
      </c>
      <c r="I36" s="42">
        <f>ROUND(G36*H36,P4)</f>
        <v>0</v>
      </c>
      <c r="J36" s="39" t="s">
        <v>1884</v>
      </c>
      <c r="O36" s="43">
        <f>I36*0.21</f>
        <v>0</v>
      </c>
      <c r="P36">
        <v>3</v>
      </c>
    </row>
    <row r="37">
      <c r="A37" s="36" t="s">
        <v>464</v>
      </c>
      <c r="B37" s="44"/>
      <c r="C37" s="45"/>
      <c r="D37" s="45"/>
      <c r="E37" s="46" t="s">
        <v>460</v>
      </c>
      <c r="F37" s="45"/>
      <c r="G37" s="45"/>
      <c r="H37" s="45"/>
      <c r="I37" s="45"/>
      <c r="J37" s="47"/>
    </row>
    <row r="38" ht="30">
      <c r="A38" s="36" t="s">
        <v>465</v>
      </c>
      <c r="B38" s="44"/>
      <c r="C38" s="45"/>
      <c r="D38" s="45"/>
      <c r="E38" s="48" t="s">
        <v>3717</v>
      </c>
      <c r="F38" s="45"/>
      <c r="G38" s="45"/>
      <c r="H38" s="45"/>
      <c r="I38" s="45"/>
      <c r="J38" s="47"/>
    </row>
    <row r="39" ht="135">
      <c r="A39" s="36" t="s">
        <v>467</v>
      </c>
      <c r="B39" s="44"/>
      <c r="C39" s="45"/>
      <c r="D39" s="45"/>
      <c r="E39" s="38" t="s">
        <v>3165</v>
      </c>
      <c r="F39" s="45"/>
      <c r="G39" s="45"/>
      <c r="H39" s="45"/>
      <c r="I39" s="45"/>
      <c r="J39" s="47"/>
    </row>
    <row r="40" ht="45">
      <c r="A40" s="36" t="s">
        <v>458</v>
      </c>
      <c r="B40" s="36">
        <v>8</v>
      </c>
      <c r="C40" s="37" t="s">
        <v>933</v>
      </c>
      <c r="D40" s="36" t="s">
        <v>460</v>
      </c>
      <c r="E40" s="38" t="s">
        <v>3166</v>
      </c>
      <c r="F40" s="39" t="s">
        <v>751</v>
      </c>
      <c r="G40" s="40">
        <v>4</v>
      </c>
      <c r="H40" s="41">
        <v>0</v>
      </c>
      <c r="I40" s="42">
        <f>ROUND(G40*H40,P4)</f>
        <v>0</v>
      </c>
      <c r="J40" s="39" t="s">
        <v>1884</v>
      </c>
      <c r="O40" s="43">
        <f>I40*0.21</f>
        <v>0</v>
      </c>
      <c r="P40">
        <v>3</v>
      </c>
    </row>
    <row r="41">
      <c r="A41" s="36" t="s">
        <v>464</v>
      </c>
      <c r="B41" s="44"/>
      <c r="C41" s="45"/>
      <c r="D41" s="45"/>
      <c r="E41" s="46" t="s">
        <v>460</v>
      </c>
      <c r="F41" s="45"/>
      <c r="G41" s="45"/>
      <c r="H41" s="45"/>
      <c r="I41" s="45"/>
      <c r="J41" s="47"/>
    </row>
    <row r="42" ht="30">
      <c r="A42" s="36" t="s">
        <v>465</v>
      </c>
      <c r="B42" s="44"/>
      <c r="C42" s="45"/>
      <c r="D42" s="45"/>
      <c r="E42" s="48" t="s">
        <v>3718</v>
      </c>
      <c r="F42" s="45"/>
      <c r="G42" s="45"/>
      <c r="H42" s="45"/>
      <c r="I42" s="45"/>
      <c r="J42" s="47"/>
    </row>
    <row r="43" ht="135">
      <c r="A43" s="36" t="s">
        <v>467</v>
      </c>
      <c r="B43" s="44"/>
      <c r="C43" s="45"/>
      <c r="D43" s="45"/>
      <c r="E43" s="38" t="s">
        <v>3165</v>
      </c>
      <c r="F43" s="45"/>
      <c r="G43" s="45"/>
      <c r="H43" s="45"/>
      <c r="I43" s="45"/>
      <c r="J43" s="47"/>
    </row>
    <row r="44">
      <c r="A44" s="36" t="s">
        <v>458</v>
      </c>
      <c r="B44" s="36">
        <v>9</v>
      </c>
      <c r="C44" s="37" t="s">
        <v>939</v>
      </c>
      <c r="D44" s="36" t="s">
        <v>460</v>
      </c>
      <c r="E44" s="38" t="s">
        <v>940</v>
      </c>
      <c r="F44" s="39" t="s">
        <v>553</v>
      </c>
      <c r="G44" s="40">
        <v>30</v>
      </c>
      <c r="H44" s="41">
        <v>0</v>
      </c>
      <c r="I44" s="42">
        <f>ROUND(G44*H44,P4)</f>
        <v>0</v>
      </c>
      <c r="J44" s="39" t="s">
        <v>1884</v>
      </c>
      <c r="O44" s="43">
        <f>I44*0.21</f>
        <v>0</v>
      </c>
      <c r="P44">
        <v>3</v>
      </c>
    </row>
    <row r="45">
      <c r="A45" s="36" t="s">
        <v>464</v>
      </c>
      <c r="B45" s="44"/>
      <c r="C45" s="45"/>
      <c r="D45" s="45"/>
      <c r="E45" s="46" t="s">
        <v>460</v>
      </c>
      <c r="F45" s="45"/>
      <c r="G45" s="45"/>
      <c r="H45" s="45"/>
      <c r="I45" s="45"/>
      <c r="J45" s="47"/>
    </row>
    <row r="46" ht="30">
      <c r="A46" s="36" t="s">
        <v>465</v>
      </c>
      <c r="B46" s="44"/>
      <c r="C46" s="45"/>
      <c r="D46" s="45"/>
      <c r="E46" s="48" t="s">
        <v>3719</v>
      </c>
      <c r="F46" s="45"/>
      <c r="G46" s="45"/>
      <c r="H46" s="45"/>
      <c r="I46" s="45"/>
      <c r="J46" s="47"/>
    </row>
    <row r="47" ht="120">
      <c r="A47" s="36" t="s">
        <v>467</v>
      </c>
      <c r="B47" s="44"/>
      <c r="C47" s="45"/>
      <c r="D47" s="45"/>
      <c r="E47" s="38" t="s">
        <v>3170</v>
      </c>
      <c r="F47" s="45"/>
      <c r="G47" s="45"/>
      <c r="H47" s="45"/>
      <c r="I47" s="45"/>
      <c r="J47" s="47"/>
    </row>
    <row r="48">
      <c r="A48" s="36" t="s">
        <v>458</v>
      </c>
      <c r="B48" s="36">
        <v>10</v>
      </c>
      <c r="C48" s="37" t="s">
        <v>551</v>
      </c>
      <c r="D48" s="36" t="s">
        <v>460</v>
      </c>
      <c r="E48" s="38" t="s">
        <v>552</v>
      </c>
      <c r="F48" s="39" t="s">
        <v>553</v>
      </c>
      <c r="G48" s="40">
        <v>30</v>
      </c>
      <c r="H48" s="41">
        <v>0</v>
      </c>
      <c r="I48" s="42">
        <f>ROUND(G48*H48,P4)</f>
        <v>0</v>
      </c>
      <c r="J48" s="39" t="s">
        <v>1884</v>
      </c>
      <c r="O48" s="43">
        <f>I48*0.21</f>
        <v>0</v>
      </c>
      <c r="P48">
        <v>3</v>
      </c>
    </row>
    <row r="49">
      <c r="A49" s="36" t="s">
        <v>464</v>
      </c>
      <c r="B49" s="44"/>
      <c r="C49" s="45"/>
      <c r="D49" s="45"/>
      <c r="E49" s="46" t="s">
        <v>460</v>
      </c>
      <c r="F49" s="45"/>
      <c r="G49" s="45"/>
      <c r="H49" s="45"/>
      <c r="I49" s="45"/>
      <c r="J49" s="47"/>
    </row>
    <row r="50" ht="30">
      <c r="A50" s="36" t="s">
        <v>465</v>
      </c>
      <c r="B50" s="44"/>
      <c r="C50" s="45"/>
      <c r="D50" s="45"/>
      <c r="E50" s="48" t="s">
        <v>3719</v>
      </c>
      <c r="F50" s="45"/>
      <c r="G50" s="45"/>
      <c r="H50" s="45"/>
      <c r="I50" s="45"/>
      <c r="J50" s="47"/>
    </row>
    <row r="51" ht="105">
      <c r="A51" s="36" t="s">
        <v>467</v>
      </c>
      <c r="B51" s="44"/>
      <c r="C51" s="45"/>
      <c r="D51" s="45"/>
      <c r="E51" s="38" t="s">
        <v>3175</v>
      </c>
      <c r="F51" s="45"/>
      <c r="G51" s="45"/>
      <c r="H51" s="45"/>
      <c r="I51" s="45"/>
      <c r="J51" s="47"/>
    </row>
    <row r="52">
      <c r="A52" s="36" t="s">
        <v>458</v>
      </c>
      <c r="B52" s="36">
        <v>11</v>
      </c>
      <c r="C52" s="37" t="s">
        <v>1149</v>
      </c>
      <c r="D52" s="36" t="s">
        <v>460</v>
      </c>
      <c r="E52" s="38" t="s">
        <v>1150</v>
      </c>
      <c r="F52" s="39" t="s">
        <v>553</v>
      </c>
      <c r="G52" s="40">
        <v>10</v>
      </c>
      <c r="H52" s="41">
        <v>0</v>
      </c>
      <c r="I52" s="42">
        <f>ROUND(G52*H52,P4)</f>
        <v>0</v>
      </c>
      <c r="J52" s="39" t="s">
        <v>1884</v>
      </c>
      <c r="O52" s="43">
        <f>I52*0.21</f>
        <v>0</v>
      </c>
      <c r="P52">
        <v>3</v>
      </c>
    </row>
    <row r="53">
      <c r="A53" s="36" t="s">
        <v>464</v>
      </c>
      <c r="B53" s="44"/>
      <c r="C53" s="45"/>
      <c r="D53" s="45"/>
      <c r="E53" s="46" t="s">
        <v>460</v>
      </c>
      <c r="F53" s="45"/>
      <c r="G53" s="45"/>
      <c r="H53" s="45"/>
      <c r="I53" s="45"/>
      <c r="J53" s="47"/>
    </row>
    <row r="54" ht="30">
      <c r="A54" s="36" t="s">
        <v>465</v>
      </c>
      <c r="B54" s="44"/>
      <c r="C54" s="45"/>
      <c r="D54" s="45"/>
      <c r="E54" s="48" t="s">
        <v>3720</v>
      </c>
      <c r="F54" s="45"/>
      <c r="G54" s="45"/>
      <c r="H54" s="45"/>
      <c r="I54" s="45"/>
      <c r="J54" s="47"/>
    </row>
    <row r="55" ht="105">
      <c r="A55" s="36" t="s">
        <v>467</v>
      </c>
      <c r="B55" s="44"/>
      <c r="C55" s="45"/>
      <c r="D55" s="45"/>
      <c r="E55" s="38" t="s">
        <v>3476</v>
      </c>
      <c r="F55" s="45"/>
      <c r="G55" s="45"/>
      <c r="H55" s="45"/>
      <c r="I55" s="45"/>
      <c r="J55" s="47"/>
    </row>
    <row r="56">
      <c r="A56" s="36" t="s">
        <v>458</v>
      </c>
      <c r="B56" s="36">
        <v>12</v>
      </c>
      <c r="C56" s="37" t="s">
        <v>3179</v>
      </c>
      <c r="D56" s="36" t="s">
        <v>460</v>
      </c>
      <c r="E56" s="38" t="s">
        <v>778</v>
      </c>
      <c r="F56" s="39" t="s">
        <v>751</v>
      </c>
      <c r="G56" s="40">
        <v>2</v>
      </c>
      <c r="H56" s="41">
        <v>0</v>
      </c>
      <c r="I56" s="42">
        <f>ROUND(G56*H56,P4)</f>
        <v>0</v>
      </c>
      <c r="J56" s="39" t="s">
        <v>1884</v>
      </c>
      <c r="O56" s="43">
        <f>I56*0.21</f>
        <v>0</v>
      </c>
      <c r="P56">
        <v>3</v>
      </c>
    </row>
    <row r="57">
      <c r="A57" s="36" t="s">
        <v>464</v>
      </c>
      <c r="B57" s="44"/>
      <c r="C57" s="45"/>
      <c r="D57" s="45"/>
      <c r="E57" s="46" t="s">
        <v>460</v>
      </c>
      <c r="F57" s="45"/>
      <c r="G57" s="45"/>
      <c r="H57" s="45"/>
      <c r="I57" s="45"/>
      <c r="J57" s="47"/>
    </row>
    <row r="58" ht="30">
      <c r="A58" s="36" t="s">
        <v>465</v>
      </c>
      <c r="B58" s="44"/>
      <c r="C58" s="45"/>
      <c r="D58" s="45"/>
      <c r="E58" s="48" t="s">
        <v>3595</v>
      </c>
      <c r="F58" s="45"/>
      <c r="G58" s="45"/>
      <c r="H58" s="45"/>
      <c r="I58" s="45"/>
      <c r="J58" s="47"/>
    </row>
    <row r="59" ht="105">
      <c r="A59" s="36" t="s">
        <v>467</v>
      </c>
      <c r="B59" s="44"/>
      <c r="C59" s="45"/>
      <c r="D59" s="45"/>
      <c r="E59" s="38" t="s">
        <v>3180</v>
      </c>
      <c r="F59" s="45"/>
      <c r="G59" s="45"/>
      <c r="H59" s="45"/>
      <c r="I59" s="45"/>
      <c r="J59" s="47"/>
    </row>
    <row r="60">
      <c r="A60" s="36" t="s">
        <v>458</v>
      </c>
      <c r="B60" s="36">
        <v>13</v>
      </c>
      <c r="C60" s="37" t="s">
        <v>3721</v>
      </c>
      <c r="D60" s="36" t="s">
        <v>460</v>
      </c>
      <c r="E60" s="38" t="s">
        <v>3722</v>
      </c>
      <c r="F60" s="39" t="s">
        <v>1435</v>
      </c>
      <c r="G60" s="40">
        <v>0.5</v>
      </c>
      <c r="H60" s="41">
        <v>0</v>
      </c>
      <c r="I60" s="42">
        <f>ROUND(G60*H60,P4)</f>
        <v>0</v>
      </c>
      <c r="J60" s="39" t="s">
        <v>1884</v>
      </c>
      <c r="O60" s="43">
        <f>I60*0.21</f>
        <v>0</v>
      </c>
      <c r="P60">
        <v>3</v>
      </c>
    </row>
    <row r="61">
      <c r="A61" s="36" t="s">
        <v>464</v>
      </c>
      <c r="B61" s="44"/>
      <c r="C61" s="45"/>
      <c r="D61" s="45"/>
      <c r="E61" s="46" t="s">
        <v>460</v>
      </c>
      <c r="F61" s="45"/>
      <c r="G61" s="45"/>
      <c r="H61" s="45"/>
      <c r="I61" s="45"/>
      <c r="J61" s="47"/>
    </row>
    <row r="62" ht="30">
      <c r="A62" s="36" t="s">
        <v>465</v>
      </c>
      <c r="B62" s="44"/>
      <c r="C62" s="45"/>
      <c r="D62" s="45"/>
      <c r="E62" s="48" t="s">
        <v>3723</v>
      </c>
      <c r="F62" s="45"/>
      <c r="G62" s="45"/>
      <c r="H62" s="45"/>
      <c r="I62" s="45"/>
      <c r="J62" s="47"/>
    </row>
    <row r="63" ht="225">
      <c r="A63" s="36" t="s">
        <v>467</v>
      </c>
      <c r="B63" s="44"/>
      <c r="C63" s="45"/>
      <c r="D63" s="45"/>
      <c r="E63" s="38" t="s">
        <v>3724</v>
      </c>
      <c r="F63" s="45"/>
      <c r="G63" s="45"/>
      <c r="H63" s="45"/>
      <c r="I63" s="45"/>
      <c r="J63" s="47"/>
    </row>
    <row r="64">
      <c r="A64" s="36" t="s">
        <v>458</v>
      </c>
      <c r="B64" s="36">
        <v>14</v>
      </c>
      <c r="C64" s="37" t="s">
        <v>1438</v>
      </c>
      <c r="D64" s="36" t="s">
        <v>460</v>
      </c>
      <c r="E64" s="38" t="s">
        <v>1966</v>
      </c>
      <c r="F64" s="39" t="s">
        <v>743</v>
      </c>
      <c r="G64" s="40">
        <v>100</v>
      </c>
      <c r="H64" s="41">
        <v>0</v>
      </c>
      <c r="I64" s="42">
        <f>ROUND(G64*H64,P4)</f>
        <v>0</v>
      </c>
      <c r="J64" s="39" t="s">
        <v>1884</v>
      </c>
      <c r="O64" s="43">
        <f>I64*0.21</f>
        <v>0</v>
      </c>
      <c r="P64">
        <v>3</v>
      </c>
    </row>
    <row r="65">
      <c r="A65" s="36" t="s">
        <v>464</v>
      </c>
      <c r="B65" s="44"/>
      <c r="C65" s="45"/>
      <c r="D65" s="45"/>
      <c r="E65" s="46" t="s">
        <v>460</v>
      </c>
      <c r="F65" s="45"/>
      <c r="G65" s="45"/>
      <c r="H65" s="45"/>
      <c r="I65" s="45"/>
      <c r="J65" s="47"/>
    </row>
    <row r="66" ht="30">
      <c r="A66" s="36" t="s">
        <v>465</v>
      </c>
      <c r="B66" s="44"/>
      <c r="C66" s="45"/>
      <c r="D66" s="45"/>
      <c r="E66" s="48" t="s">
        <v>3712</v>
      </c>
      <c r="F66" s="45"/>
      <c r="G66" s="45"/>
      <c r="H66" s="45"/>
      <c r="I66" s="45"/>
      <c r="J66" s="47"/>
    </row>
    <row r="67" ht="150">
      <c r="A67" s="36" t="s">
        <v>467</v>
      </c>
      <c r="B67" s="44"/>
      <c r="C67" s="45"/>
      <c r="D67" s="45"/>
      <c r="E67" s="38" t="s">
        <v>3217</v>
      </c>
      <c r="F67" s="45"/>
      <c r="G67" s="45"/>
      <c r="H67" s="45"/>
      <c r="I67" s="45"/>
      <c r="J67" s="47"/>
    </row>
    <row r="68">
      <c r="A68" s="36" t="s">
        <v>458</v>
      </c>
      <c r="B68" s="36">
        <v>15</v>
      </c>
      <c r="C68" s="37" t="s">
        <v>1441</v>
      </c>
      <c r="D68" s="36" t="s">
        <v>460</v>
      </c>
      <c r="E68" s="38" t="s">
        <v>1442</v>
      </c>
      <c r="F68" s="39" t="s">
        <v>1435</v>
      </c>
      <c r="G68" s="40">
        <v>2.8999999999999999</v>
      </c>
      <c r="H68" s="41">
        <v>0</v>
      </c>
      <c r="I68" s="42">
        <f>ROUND(G68*H68,P4)</f>
        <v>0</v>
      </c>
      <c r="J68" s="39" t="s">
        <v>1884</v>
      </c>
      <c r="O68" s="43">
        <f>I68*0.21</f>
        <v>0</v>
      </c>
      <c r="P68">
        <v>3</v>
      </c>
    </row>
    <row r="69">
      <c r="A69" s="36" t="s">
        <v>464</v>
      </c>
      <c r="B69" s="44"/>
      <c r="C69" s="45"/>
      <c r="D69" s="45"/>
      <c r="E69" s="46" t="s">
        <v>460</v>
      </c>
      <c r="F69" s="45"/>
      <c r="G69" s="45"/>
      <c r="H69" s="45"/>
      <c r="I69" s="45"/>
      <c r="J69" s="47"/>
    </row>
    <row r="70" ht="30">
      <c r="A70" s="36" t="s">
        <v>465</v>
      </c>
      <c r="B70" s="44"/>
      <c r="C70" s="45"/>
      <c r="D70" s="45"/>
      <c r="E70" s="48" t="s">
        <v>3725</v>
      </c>
      <c r="F70" s="45"/>
      <c r="G70" s="45"/>
      <c r="H70" s="45"/>
      <c r="I70" s="45"/>
      <c r="J70" s="47"/>
    </row>
    <row r="71" ht="225">
      <c r="A71" s="36" t="s">
        <v>467</v>
      </c>
      <c r="B71" s="44"/>
      <c r="C71" s="45"/>
      <c r="D71" s="45"/>
      <c r="E71" s="38" t="s">
        <v>3724</v>
      </c>
      <c r="F71" s="45"/>
      <c r="G71" s="45"/>
      <c r="H71" s="45"/>
      <c r="I71" s="45"/>
      <c r="J71" s="47"/>
    </row>
    <row r="72">
      <c r="A72" s="36" t="s">
        <v>458</v>
      </c>
      <c r="B72" s="36">
        <v>16</v>
      </c>
      <c r="C72" s="37" t="s">
        <v>1444</v>
      </c>
      <c r="D72" s="36" t="s">
        <v>460</v>
      </c>
      <c r="E72" s="38" t="s">
        <v>1445</v>
      </c>
      <c r="F72" s="39" t="s">
        <v>1435</v>
      </c>
      <c r="G72" s="40">
        <v>2.8999999999999999</v>
      </c>
      <c r="H72" s="41">
        <v>0</v>
      </c>
      <c r="I72" s="42">
        <f>ROUND(G72*H72,P4)</f>
        <v>0</v>
      </c>
      <c r="J72" s="39" t="s">
        <v>1884</v>
      </c>
      <c r="O72" s="43">
        <f>I72*0.21</f>
        <v>0</v>
      </c>
      <c r="P72">
        <v>3</v>
      </c>
    </row>
    <row r="73">
      <c r="A73" s="36" t="s">
        <v>464</v>
      </c>
      <c r="B73" s="44"/>
      <c r="C73" s="45"/>
      <c r="D73" s="45"/>
      <c r="E73" s="46" t="s">
        <v>460</v>
      </c>
      <c r="F73" s="45"/>
      <c r="G73" s="45"/>
      <c r="H73" s="45"/>
      <c r="I73" s="45"/>
      <c r="J73" s="47"/>
    </row>
    <row r="74" ht="30">
      <c r="A74" s="36" t="s">
        <v>465</v>
      </c>
      <c r="B74" s="44"/>
      <c r="C74" s="45"/>
      <c r="D74" s="45"/>
      <c r="E74" s="48" t="s">
        <v>3725</v>
      </c>
      <c r="F74" s="45"/>
      <c r="G74" s="45"/>
      <c r="H74" s="45"/>
      <c r="I74" s="45"/>
      <c r="J74" s="47"/>
    </row>
    <row r="75" ht="150">
      <c r="A75" s="36" t="s">
        <v>467</v>
      </c>
      <c r="B75" s="44"/>
      <c r="C75" s="45"/>
      <c r="D75" s="45"/>
      <c r="E75" s="38" t="s">
        <v>3726</v>
      </c>
      <c r="F75" s="45"/>
      <c r="G75" s="45"/>
      <c r="H75" s="45"/>
      <c r="I75" s="45"/>
      <c r="J75" s="47"/>
    </row>
    <row r="76">
      <c r="A76" s="36" t="s">
        <v>458</v>
      </c>
      <c r="B76" s="36">
        <v>17</v>
      </c>
      <c r="C76" s="37" t="s">
        <v>3727</v>
      </c>
      <c r="D76" s="36" t="s">
        <v>460</v>
      </c>
      <c r="E76" s="38" t="s">
        <v>3728</v>
      </c>
      <c r="F76" s="39" t="s">
        <v>751</v>
      </c>
      <c r="G76" s="40">
        <v>10</v>
      </c>
      <c r="H76" s="41">
        <v>0</v>
      </c>
      <c r="I76" s="42">
        <f>ROUND(G76*H76,P4)</f>
        <v>0</v>
      </c>
      <c r="J76" s="39" t="s">
        <v>1884</v>
      </c>
      <c r="O76" s="43">
        <f>I76*0.21</f>
        <v>0</v>
      </c>
      <c r="P76">
        <v>3</v>
      </c>
    </row>
    <row r="77">
      <c r="A77" s="36" t="s">
        <v>464</v>
      </c>
      <c r="B77" s="44"/>
      <c r="C77" s="45"/>
      <c r="D77" s="45"/>
      <c r="E77" s="46" t="s">
        <v>460</v>
      </c>
      <c r="F77" s="45"/>
      <c r="G77" s="45"/>
      <c r="H77" s="45"/>
      <c r="I77" s="45"/>
      <c r="J77" s="47"/>
    </row>
    <row r="78" ht="30">
      <c r="A78" s="36" t="s">
        <v>465</v>
      </c>
      <c r="B78" s="44"/>
      <c r="C78" s="45"/>
      <c r="D78" s="45"/>
      <c r="E78" s="48" t="s">
        <v>3715</v>
      </c>
      <c r="F78" s="45"/>
      <c r="G78" s="45"/>
      <c r="H78" s="45"/>
      <c r="I78" s="45"/>
      <c r="J78" s="47"/>
    </row>
    <row r="79" ht="180">
      <c r="A79" s="36" t="s">
        <v>467</v>
      </c>
      <c r="B79" s="44"/>
      <c r="C79" s="45"/>
      <c r="D79" s="45"/>
      <c r="E79" s="38" t="s">
        <v>1885</v>
      </c>
      <c r="F79" s="45"/>
      <c r="G79" s="45"/>
      <c r="H79" s="45"/>
      <c r="I79" s="45"/>
      <c r="J79" s="47"/>
    </row>
    <row r="80">
      <c r="A80" s="36" t="s">
        <v>458</v>
      </c>
      <c r="B80" s="36">
        <v>18</v>
      </c>
      <c r="C80" s="37" t="s">
        <v>3729</v>
      </c>
      <c r="D80" s="36" t="s">
        <v>460</v>
      </c>
      <c r="E80" s="38" t="s">
        <v>3730</v>
      </c>
      <c r="F80" s="39" t="s">
        <v>751</v>
      </c>
      <c r="G80" s="40">
        <v>10</v>
      </c>
      <c r="H80" s="41">
        <v>0</v>
      </c>
      <c r="I80" s="42">
        <f>ROUND(G80*H80,P4)</f>
        <v>0</v>
      </c>
      <c r="J80" s="39" t="s">
        <v>1884</v>
      </c>
      <c r="O80" s="43">
        <f>I80*0.21</f>
        <v>0</v>
      </c>
      <c r="P80">
        <v>3</v>
      </c>
    </row>
    <row r="81">
      <c r="A81" s="36" t="s">
        <v>464</v>
      </c>
      <c r="B81" s="44"/>
      <c r="C81" s="45"/>
      <c r="D81" s="45"/>
      <c r="E81" s="46" t="s">
        <v>460</v>
      </c>
      <c r="F81" s="45"/>
      <c r="G81" s="45"/>
      <c r="H81" s="45"/>
      <c r="I81" s="45"/>
      <c r="J81" s="47"/>
    </row>
    <row r="82" ht="30">
      <c r="A82" s="36" t="s">
        <v>465</v>
      </c>
      <c r="B82" s="44"/>
      <c r="C82" s="45"/>
      <c r="D82" s="45"/>
      <c r="E82" s="48" t="s">
        <v>3715</v>
      </c>
      <c r="F82" s="45"/>
      <c r="G82" s="45"/>
      <c r="H82" s="45"/>
      <c r="I82" s="45"/>
      <c r="J82" s="47"/>
    </row>
    <row r="83" ht="180">
      <c r="A83" s="36" t="s">
        <v>467</v>
      </c>
      <c r="B83" s="44"/>
      <c r="C83" s="45"/>
      <c r="D83" s="45"/>
      <c r="E83" s="38" t="s">
        <v>1885</v>
      </c>
      <c r="F83" s="45"/>
      <c r="G83" s="45"/>
      <c r="H83" s="45"/>
      <c r="I83" s="45"/>
      <c r="J83" s="47"/>
    </row>
    <row r="84">
      <c r="A84" s="36" t="s">
        <v>458</v>
      </c>
      <c r="B84" s="36">
        <v>19</v>
      </c>
      <c r="C84" s="37" t="s">
        <v>3731</v>
      </c>
      <c r="D84" s="36" t="s">
        <v>460</v>
      </c>
      <c r="E84" s="38" t="s">
        <v>3732</v>
      </c>
      <c r="F84" s="39" t="s">
        <v>751</v>
      </c>
      <c r="G84" s="40">
        <v>20</v>
      </c>
      <c r="H84" s="41">
        <v>0</v>
      </c>
      <c r="I84" s="42">
        <f>ROUND(G84*H84,P4)</f>
        <v>0</v>
      </c>
      <c r="J84" s="39" t="s">
        <v>1884</v>
      </c>
      <c r="O84" s="43">
        <f>I84*0.21</f>
        <v>0</v>
      </c>
      <c r="P84">
        <v>3</v>
      </c>
    </row>
    <row r="85">
      <c r="A85" s="36" t="s">
        <v>464</v>
      </c>
      <c r="B85" s="44"/>
      <c r="C85" s="45"/>
      <c r="D85" s="45"/>
      <c r="E85" s="46" t="s">
        <v>460</v>
      </c>
      <c r="F85" s="45"/>
      <c r="G85" s="45"/>
      <c r="H85" s="45"/>
      <c r="I85" s="45"/>
      <c r="J85" s="47"/>
    </row>
    <row r="86" ht="30">
      <c r="A86" s="36" t="s">
        <v>465</v>
      </c>
      <c r="B86" s="44"/>
      <c r="C86" s="45"/>
      <c r="D86" s="45"/>
      <c r="E86" s="48" t="s">
        <v>3733</v>
      </c>
      <c r="F86" s="45"/>
      <c r="G86" s="45"/>
      <c r="H86" s="45"/>
      <c r="I86" s="45"/>
      <c r="J86" s="47"/>
    </row>
    <row r="87" ht="150">
      <c r="A87" s="36" t="s">
        <v>467</v>
      </c>
      <c r="B87" s="44"/>
      <c r="C87" s="45"/>
      <c r="D87" s="45"/>
      <c r="E87" s="38" t="s">
        <v>1892</v>
      </c>
      <c r="F87" s="45"/>
      <c r="G87" s="45"/>
      <c r="H87" s="45"/>
      <c r="I87" s="45"/>
      <c r="J87" s="47"/>
    </row>
    <row r="88">
      <c r="A88" s="36" t="s">
        <v>458</v>
      </c>
      <c r="B88" s="36">
        <v>20</v>
      </c>
      <c r="C88" s="37" t="s">
        <v>3734</v>
      </c>
      <c r="D88" s="36" t="s">
        <v>460</v>
      </c>
      <c r="E88" s="38" t="s">
        <v>3735</v>
      </c>
      <c r="F88" s="39" t="s">
        <v>751</v>
      </c>
      <c r="G88" s="40">
        <v>10</v>
      </c>
      <c r="H88" s="41">
        <v>0</v>
      </c>
      <c r="I88" s="42">
        <f>ROUND(G88*H88,P4)</f>
        <v>0</v>
      </c>
      <c r="J88" s="39" t="s">
        <v>1884</v>
      </c>
      <c r="O88" s="43">
        <f>I88*0.21</f>
        <v>0</v>
      </c>
      <c r="P88">
        <v>3</v>
      </c>
    </row>
    <row r="89">
      <c r="A89" s="36" t="s">
        <v>464</v>
      </c>
      <c r="B89" s="44"/>
      <c r="C89" s="45"/>
      <c r="D89" s="45"/>
      <c r="E89" s="46" t="s">
        <v>460</v>
      </c>
      <c r="F89" s="45"/>
      <c r="G89" s="45"/>
      <c r="H89" s="45"/>
      <c r="I89" s="45"/>
      <c r="J89" s="47"/>
    </row>
    <row r="90" ht="30">
      <c r="A90" s="36" t="s">
        <v>465</v>
      </c>
      <c r="B90" s="44"/>
      <c r="C90" s="45"/>
      <c r="D90" s="45"/>
      <c r="E90" s="48" t="s">
        <v>3715</v>
      </c>
      <c r="F90" s="45"/>
      <c r="G90" s="45"/>
      <c r="H90" s="45"/>
      <c r="I90" s="45"/>
      <c r="J90" s="47"/>
    </row>
    <row r="91" ht="180">
      <c r="A91" s="36" t="s">
        <v>467</v>
      </c>
      <c r="B91" s="44"/>
      <c r="C91" s="45"/>
      <c r="D91" s="45"/>
      <c r="E91" s="38" t="s">
        <v>1885</v>
      </c>
      <c r="F91" s="45"/>
      <c r="G91" s="45"/>
      <c r="H91" s="45"/>
      <c r="I91" s="45"/>
      <c r="J91" s="47"/>
    </row>
    <row r="92">
      <c r="A92" s="36" t="s">
        <v>458</v>
      </c>
      <c r="B92" s="36">
        <v>21</v>
      </c>
      <c r="C92" s="37" t="s">
        <v>3736</v>
      </c>
      <c r="D92" s="36" t="s">
        <v>460</v>
      </c>
      <c r="E92" s="38" t="s">
        <v>3737</v>
      </c>
      <c r="F92" s="39" t="s">
        <v>751</v>
      </c>
      <c r="G92" s="40">
        <v>10</v>
      </c>
      <c r="H92" s="41">
        <v>0</v>
      </c>
      <c r="I92" s="42">
        <f>ROUND(G92*H92,P4)</f>
        <v>0</v>
      </c>
      <c r="J92" s="39" t="s">
        <v>1884</v>
      </c>
      <c r="O92" s="43">
        <f>I92*0.21</f>
        <v>0</v>
      </c>
      <c r="P92">
        <v>3</v>
      </c>
    </row>
    <row r="93">
      <c r="A93" s="36" t="s">
        <v>464</v>
      </c>
      <c r="B93" s="44"/>
      <c r="C93" s="45"/>
      <c r="D93" s="45"/>
      <c r="E93" s="46" t="s">
        <v>460</v>
      </c>
      <c r="F93" s="45"/>
      <c r="G93" s="45"/>
      <c r="H93" s="45"/>
      <c r="I93" s="45"/>
      <c r="J93" s="47"/>
    </row>
    <row r="94" ht="30">
      <c r="A94" s="36" t="s">
        <v>465</v>
      </c>
      <c r="B94" s="44"/>
      <c r="C94" s="45"/>
      <c r="D94" s="45"/>
      <c r="E94" s="48" t="s">
        <v>3715</v>
      </c>
      <c r="F94" s="45"/>
      <c r="G94" s="45"/>
      <c r="H94" s="45"/>
      <c r="I94" s="45"/>
      <c r="J94" s="47"/>
    </row>
    <row r="95" ht="150">
      <c r="A95" s="36" t="s">
        <v>467</v>
      </c>
      <c r="B95" s="44"/>
      <c r="C95" s="45"/>
      <c r="D95" s="45"/>
      <c r="E95" s="38" t="s">
        <v>1892</v>
      </c>
      <c r="F95" s="45"/>
      <c r="G95" s="45"/>
      <c r="H95" s="45"/>
      <c r="I95" s="45"/>
      <c r="J95" s="47"/>
    </row>
    <row r="96" ht="30">
      <c r="A96" s="36" t="s">
        <v>458</v>
      </c>
      <c r="B96" s="36">
        <v>22</v>
      </c>
      <c r="C96" s="37" t="s">
        <v>3738</v>
      </c>
      <c r="D96" s="36" t="s">
        <v>460</v>
      </c>
      <c r="E96" s="38" t="s">
        <v>3739</v>
      </c>
      <c r="F96" s="39" t="s">
        <v>751</v>
      </c>
      <c r="G96" s="40">
        <v>2</v>
      </c>
      <c r="H96" s="41">
        <v>0</v>
      </c>
      <c r="I96" s="42">
        <f>ROUND(G96*H96,P4)</f>
        <v>0</v>
      </c>
      <c r="J96" s="39" t="s">
        <v>1884</v>
      </c>
      <c r="O96" s="43">
        <f>I96*0.21</f>
        <v>0</v>
      </c>
      <c r="P96">
        <v>3</v>
      </c>
    </row>
    <row r="97">
      <c r="A97" s="36" t="s">
        <v>464</v>
      </c>
      <c r="B97" s="44"/>
      <c r="C97" s="45"/>
      <c r="D97" s="45"/>
      <c r="E97" s="46" t="s">
        <v>460</v>
      </c>
      <c r="F97" s="45"/>
      <c r="G97" s="45"/>
      <c r="H97" s="45"/>
      <c r="I97" s="45"/>
      <c r="J97" s="47"/>
    </row>
    <row r="98" ht="30">
      <c r="A98" s="36" t="s">
        <v>465</v>
      </c>
      <c r="B98" s="44"/>
      <c r="C98" s="45"/>
      <c r="D98" s="45"/>
      <c r="E98" s="48" t="s">
        <v>3595</v>
      </c>
      <c r="F98" s="45"/>
      <c r="G98" s="45"/>
      <c r="H98" s="45"/>
      <c r="I98" s="45"/>
      <c r="J98" s="47"/>
    </row>
    <row r="99" ht="180">
      <c r="A99" s="36" t="s">
        <v>467</v>
      </c>
      <c r="B99" s="44"/>
      <c r="C99" s="45"/>
      <c r="D99" s="45"/>
      <c r="E99" s="38" t="s">
        <v>1885</v>
      </c>
      <c r="F99" s="45"/>
      <c r="G99" s="45"/>
      <c r="H99" s="45"/>
      <c r="I99" s="45"/>
      <c r="J99" s="47"/>
    </row>
    <row r="100" ht="30">
      <c r="A100" s="36" t="s">
        <v>458</v>
      </c>
      <c r="B100" s="36">
        <v>23</v>
      </c>
      <c r="C100" s="37" t="s">
        <v>3740</v>
      </c>
      <c r="D100" s="36" t="s">
        <v>460</v>
      </c>
      <c r="E100" s="38" t="s">
        <v>3741</v>
      </c>
      <c r="F100" s="39" t="s">
        <v>751</v>
      </c>
      <c r="G100" s="40">
        <v>2</v>
      </c>
      <c r="H100" s="41">
        <v>0</v>
      </c>
      <c r="I100" s="42">
        <f>ROUND(G100*H100,P4)</f>
        <v>0</v>
      </c>
      <c r="J100" s="39" t="s">
        <v>1884</v>
      </c>
      <c r="O100" s="43">
        <f>I100*0.21</f>
        <v>0</v>
      </c>
      <c r="P100">
        <v>3</v>
      </c>
    </row>
    <row r="101">
      <c r="A101" s="36" t="s">
        <v>464</v>
      </c>
      <c r="B101" s="44"/>
      <c r="C101" s="45"/>
      <c r="D101" s="45"/>
      <c r="E101" s="46" t="s">
        <v>460</v>
      </c>
      <c r="F101" s="45"/>
      <c r="G101" s="45"/>
      <c r="H101" s="45"/>
      <c r="I101" s="45"/>
      <c r="J101" s="47"/>
    </row>
    <row r="102" ht="30">
      <c r="A102" s="36" t="s">
        <v>465</v>
      </c>
      <c r="B102" s="44"/>
      <c r="C102" s="45"/>
      <c r="D102" s="45"/>
      <c r="E102" s="48" t="s">
        <v>3595</v>
      </c>
      <c r="F102" s="45"/>
      <c r="G102" s="45"/>
      <c r="H102" s="45"/>
      <c r="I102" s="45"/>
      <c r="J102" s="47"/>
    </row>
    <row r="103" ht="180">
      <c r="A103" s="36" t="s">
        <v>467</v>
      </c>
      <c r="B103" s="44"/>
      <c r="C103" s="45"/>
      <c r="D103" s="45"/>
      <c r="E103" s="38" t="s">
        <v>1885</v>
      </c>
      <c r="F103" s="45"/>
      <c r="G103" s="45"/>
      <c r="H103" s="45"/>
      <c r="I103" s="45"/>
      <c r="J103" s="47"/>
    </row>
    <row r="104" ht="30">
      <c r="A104" s="36" t="s">
        <v>458</v>
      </c>
      <c r="B104" s="36">
        <v>24</v>
      </c>
      <c r="C104" s="37" t="s">
        <v>3742</v>
      </c>
      <c r="D104" s="36" t="s">
        <v>460</v>
      </c>
      <c r="E104" s="38" t="s">
        <v>3743</v>
      </c>
      <c r="F104" s="39" t="s">
        <v>751</v>
      </c>
      <c r="G104" s="40">
        <v>2</v>
      </c>
      <c r="H104" s="41">
        <v>0</v>
      </c>
      <c r="I104" s="42">
        <f>ROUND(G104*H104,P4)</f>
        <v>0</v>
      </c>
      <c r="J104" s="39" t="s">
        <v>1884</v>
      </c>
      <c r="O104" s="43">
        <f>I104*0.21</f>
        <v>0</v>
      </c>
      <c r="P104">
        <v>3</v>
      </c>
    </row>
    <row r="105">
      <c r="A105" s="36" t="s">
        <v>464</v>
      </c>
      <c r="B105" s="44"/>
      <c r="C105" s="45"/>
      <c r="D105" s="45"/>
      <c r="E105" s="46" t="s">
        <v>460</v>
      </c>
      <c r="F105" s="45"/>
      <c r="G105" s="45"/>
      <c r="H105" s="45"/>
      <c r="I105" s="45"/>
      <c r="J105" s="47"/>
    </row>
    <row r="106" ht="30">
      <c r="A106" s="36" t="s">
        <v>465</v>
      </c>
      <c r="B106" s="44"/>
      <c r="C106" s="45"/>
      <c r="D106" s="45"/>
      <c r="E106" s="48" t="s">
        <v>3595</v>
      </c>
      <c r="F106" s="45"/>
      <c r="G106" s="45"/>
      <c r="H106" s="45"/>
      <c r="I106" s="45"/>
      <c r="J106" s="47"/>
    </row>
    <row r="107" ht="210">
      <c r="A107" s="36" t="s">
        <v>467</v>
      </c>
      <c r="B107" s="44"/>
      <c r="C107" s="45"/>
      <c r="D107" s="45"/>
      <c r="E107" s="38" t="s">
        <v>3744</v>
      </c>
      <c r="F107" s="45"/>
      <c r="G107" s="45"/>
      <c r="H107" s="45"/>
      <c r="I107" s="45"/>
      <c r="J107" s="47"/>
    </row>
    <row r="108" ht="30">
      <c r="A108" s="36" t="s">
        <v>458</v>
      </c>
      <c r="B108" s="36">
        <v>25</v>
      </c>
      <c r="C108" s="37" t="s">
        <v>1732</v>
      </c>
      <c r="D108" s="36" t="s">
        <v>460</v>
      </c>
      <c r="E108" s="38" t="s">
        <v>1733</v>
      </c>
      <c r="F108" s="39" t="s">
        <v>751</v>
      </c>
      <c r="G108" s="40">
        <v>4</v>
      </c>
      <c r="H108" s="41">
        <v>0</v>
      </c>
      <c r="I108" s="42">
        <f>ROUND(G108*H108,P4)</f>
        <v>0</v>
      </c>
      <c r="J108" s="39" t="s">
        <v>1884</v>
      </c>
      <c r="O108" s="43">
        <f>I108*0.21</f>
        <v>0</v>
      </c>
      <c r="P108">
        <v>3</v>
      </c>
    </row>
    <row r="109">
      <c r="A109" s="36" t="s">
        <v>464</v>
      </c>
      <c r="B109" s="44"/>
      <c r="C109" s="45"/>
      <c r="D109" s="45"/>
      <c r="E109" s="46" t="s">
        <v>460</v>
      </c>
      <c r="F109" s="45"/>
      <c r="G109" s="45"/>
      <c r="H109" s="45"/>
      <c r="I109" s="45"/>
      <c r="J109" s="47"/>
    </row>
    <row r="110" ht="30">
      <c r="A110" s="36" t="s">
        <v>465</v>
      </c>
      <c r="B110" s="44"/>
      <c r="C110" s="45"/>
      <c r="D110" s="45"/>
      <c r="E110" s="48" t="s">
        <v>3745</v>
      </c>
      <c r="F110" s="45"/>
      <c r="G110" s="45"/>
      <c r="H110" s="45"/>
      <c r="I110" s="45"/>
      <c r="J110" s="47"/>
    </row>
    <row r="111" ht="240">
      <c r="A111" s="36" t="s">
        <v>467</v>
      </c>
      <c r="B111" s="44"/>
      <c r="C111" s="45"/>
      <c r="D111" s="45"/>
      <c r="E111" s="38" t="s">
        <v>3746</v>
      </c>
      <c r="F111" s="45"/>
      <c r="G111" s="45"/>
      <c r="H111" s="45"/>
      <c r="I111" s="45"/>
      <c r="J111" s="47"/>
    </row>
    <row r="112">
      <c r="A112" s="36" t="s">
        <v>458</v>
      </c>
      <c r="B112" s="36">
        <v>26</v>
      </c>
      <c r="C112" s="37" t="s">
        <v>3747</v>
      </c>
      <c r="D112" s="36" t="s">
        <v>460</v>
      </c>
      <c r="E112" s="38" t="s">
        <v>3748</v>
      </c>
      <c r="F112" s="39" t="s">
        <v>751</v>
      </c>
      <c r="G112" s="40">
        <v>4</v>
      </c>
      <c r="H112" s="41">
        <v>0</v>
      </c>
      <c r="I112" s="42">
        <f>ROUND(G112*H112,P4)</f>
        <v>0</v>
      </c>
      <c r="J112" s="39" t="s">
        <v>1884</v>
      </c>
      <c r="O112" s="43">
        <f>I112*0.21</f>
        <v>0</v>
      </c>
      <c r="P112">
        <v>3</v>
      </c>
    </row>
    <row r="113">
      <c r="A113" s="36" t="s">
        <v>464</v>
      </c>
      <c r="B113" s="44"/>
      <c r="C113" s="45"/>
      <c r="D113" s="45"/>
      <c r="E113" s="46" t="s">
        <v>460</v>
      </c>
      <c r="F113" s="45"/>
      <c r="G113" s="45"/>
      <c r="H113" s="45"/>
      <c r="I113" s="45"/>
      <c r="J113" s="47"/>
    </row>
    <row r="114" ht="30">
      <c r="A114" s="36" t="s">
        <v>465</v>
      </c>
      <c r="B114" s="44"/>
      <c r="C114" s="45"/>
      <c r="D114" s="45"/>
      <c r="E114" s="48" t="s">
        <v>3745</v>
      </c>
      <c r="F114" s="45"/>
      <c r="G114" s="45"/>
      <c r="H114" s="45"/>
      <c r="I114" s="45"/>
      <c r="J114" s="47"/>
    </row>
    <row r="115" ht="165">
      <c r="A115" s="36" t="s">
        <v>467</v>
      </c>
      <c r="B115" s="44"/>
      <c r="C115" s="45"/>
      <c r="D115" s="45"/>
      <c r="E115" s="38" t="s">
        <v>3228</v>
      </c>
      <c r="F115" s="45"/>
      <c r="G115" s="45"/>
      <c r="H115" s="45"/>
      <c r="I115" s="45"/>
      <c r="J115" s="47"/>
    </row>
    <row r="116">
      <c r="A116" s="36" t="s">
        <v>458</v>
      </c>
      <c r="B116" s="36">
        <v>27</v>
      </c>
      <c r="C116" s="37" t="s">
        <v>1739</v>
      </c>
      <c r="D116" s="36" t="s">
        <v>460</v>
      </c>
      <c r="E116" s="38" t="s">
        <v>1740</v>
      </c>
      <c r="F116" s="39" t="s">
        <v>751</v>
      </c>
      <c r="G116" s="40">
        <v>8</v>
      </c>
      <c r="H116" s="41">
        <v>0</v>
      </c>
      <c r="I116" s="42">
        <f>ROUND(G116*H116,P4)</f>
        <v>0</v>
      </c>
      <c r="J116" s="39" t="s">
        <v>1884</v>
      </c>
      <c r="O116" s="43">
        <f>I116*0.21</f>
        <v>0</v>
      </c>
      <c r="P116">
        <v>3</v>
      </c>
    </row>
    <row r="117">
      <c r="A117" s="36" t="s">
        <v>464</v>
      </c>
      <c r="B117" s="44"/>
      <c r="C117" s="45"/>
      <c r="D117" s="45"/>
      <c r="E117" s="46" t="s">
        <v>460</v>
      </c>
      <c r="F117" s="45"/>
      <c r="G117" s="45"/>
      <c r="H117" s="45"/>
      <c r="I117" s="45"/>
      <c r="J117" s="47"/>
    </row>
    <row r="118" ht="30">
      <c r="A118" s="36" t="s">
        <v>465</v>
      </c>
      <c r="B118" s="44"/>
      <c r="C118" s="45"/>
      <c r="D118" s="45"/>
      <c r="E118" s="48" t="s">
        <v>3749</v>
      </c>
      <c r="F118" s="45"/>
      <c r="G118" s="45"/>
      <c r="H118" s="45"/>
      <c r="I118" s="45"/>
      <c r="J118" s="47"/>
    </row>
    <row r="119" ht="180">
      <c r="A119" s="36" t="s">
        <v>467</v>
      </c>
      <c r="B119" s="44"/>
      <c r="C119" s="45"/>
      <c r="D119" s="45"/>
      <c r="E119" s="38" t="s">
        <v>1885</v>
      </c>
      <c r="F119" s="45"/>
      <c r="G119" s="45"/>
      <c r="H119" s="45"/>
      <c r="I119" s="45"/>
      <c r="J119" s="47"/>
    </row>
    <row r="120">
      <c r="A120" s="36" t="s">
        <v>458</v>
      </c>
      <c r="B120" s="36">
        <v>28</v>
      </c>
      <c r="C120" s="37" t="s">
        <v>3750</v>
      </c>
      <c r="D120" s="36" t="s">
        <v>460</v>
      </c>
      <c r="E120" s="38" t="s">
        <v>3751</v>
      </c>
      <c r="F120" s="39" t="s">
        <v>751</v>
      </c>
      <c r="G120" s="40">
        <v>8</v>
      </c>
      <c r="H120" s="41">
        <v>0</v>
      </c>
      <c r="I120" s="42">
        <f>ROUND(G120*H120,P4)</f>
        <v>0</v>
      </c>
      <c r="J120" s="39" t="s">
        <v>1884</v>
      </c>
      <c r="O120" s="43">
        <f>I120*0.21</f>
        <v>0</v>
      </c>
      <c r="P120">
        <v>3</v>
      </c>
    </row>
    <row r="121">
      <c r="A121" s="36" t="s">
        <v>464</v>
      </c>
      <c r="B121" s="44"/>
      <c r="C121" s="45"/>
      <c r="D121" s="45"/>
      <c r="E121" s="46" t="s">
        <v>460</v>
      </c>
      <c r="F121" s="45"/>
      <c r="G121" s="45"/>
      <c r="H121" s="45"/>
      <c r="I121" s="45"/>
      <c r="J121" s="47"/>
    </row>
    <row r="122" ht="30">
      <c r="A122" s="36" t="s">
        <v>465</v>
      </c>
      <c r="B122" s="44"/>
      <c r="C122" s="45"/>
      <c r="D122" s="45"/>
      <c r="E122" s="48" t="s">
        <v>3749</v>
      </c>
      <c r="F122" s="45"/>
      <c r="G122" s="45"/>
      <c r="H122" s="45"/>
      <c r="I122" s="45"/>
      <c r="J122" s="47"/>
    </row>
    <row r="123" ht="165">
      <c r="A123" s="36" t="s">
        <v>467</v>
      </c>
      <c r="B123" s="44"/>
      <c r="C123" s="45"/>
      <c r="D123" s="45"/>
      <c r="E123" s="38" t="s">
        <v>3228</v>
      </c>
      <c r="F123" s="45"/>
      <c r="G123" s="45"/>
      <c r="H123" s="45"/>
      <c r="I123" s="45"/>
      <c r="J123" s="47"/>
    </row>
    <row r="124">
      <c r="A124" s="36" t="s">
        <v>458</v>
      </c>
      <c r="B124" s="36">
        <v>29</v>
      </c>
      <c r="C124" s="37" t="s">
        <v>3752</v>
      </c>
      <c r="D124" s="36" t="s">
        <v>460</v>
      </c>
      <c r="E124" s="38" t="s">
        <v>3753</v>
      </c>
      <c r="F124" s="39" t="s">
        <v>751</v>
      </c>
      <c r="G124" s="40">
        <v>2</v>
      </c>
      <c r="H124" s="41">
        <v>0</v>
      </c>
      <c r="I124" s="42">
        <f>ROUND(G124*H124,P4)</f>
        <v>0</v>
      </c>
      <c r="J124" s="39" t="s">
        <v>1884</v>
      </c>
      <c r="O124" s="43">
        <f>I124*0.21</f>
        <v>0</v>
      </c>
      <c r="P124">
        <v>3</v>
      </c>
    </row>
    <row r="125">
      <c r="A125" s="36" t="s">
        <v>464</v>
      </c>
      <c r="B125" s="44"/>
      <c r="C125" s="45"/>
      <c r="D125" s="45"/>
      <c r="E125" s="46" t="s">
        <v>460</v>
      </c>
      <c r="F125" s="45"/>
      <c r="G125" s="45"/>
      <c r="H125" s="45"/>
      <c r="I125" s="45"/>
      <c r="J125" s="47"/>
    </row>
    <row r="126" ht="30">
      <c r="A126" s="36" t="s">
        <v>465</v>
      </c>
      <c r="B126" s="44"/>
      <c r="C126" s="45"/>
      <c r="D126" s="45"/>
      <c r="E126" s="48" t="s">
        <v>3595</v>
      </c>
      <c r="F126" s="45"/>
      <c r="G126" s="45"/>
      <c r="H126" s="45"/>
      <c r="I126" s="45"/>
      <c r="J126" s="47"/>
    </row>
    <row r="127" ht="180">
      <c r="A127" s="36" t="s">
        <v>467</v>
      </c>
      <c r="B127" s="44"/>
      <c r="C127" s="45"/>
      <c r="D127" s="45"/>
      <c r="E127" s="38" t="s">
        <v>1885</v>
      </c>
      <c r="F127" s="45"/>
      <c r="G127" s="45"/>
      <c r="H127" s="45"/>
      <c r="I127" s="45"/>
      <c r="J127" s="47"/>
    </row>
    <row r="128">
      <c r="A128" s="36" t="s">
        <v>458</v>
      </c>
      <c r="B128" s="36">
        <v>30</v>
      </c>
      <c r="C128" s="37" t="s">
        <v>1915</v>
      </c>
      <c r="D128" s="36" t="s">
        <v>460</v>
      </c>
      <c r="E128" s="38" t="s">
        <v>2087</v>
      </c>
      <c r="F128" s="39" t="s">
        <v>751</v>
      </c>
      <c r="G128" s="40">
        <v>2</v>
      </c>
      <c r="H128" s="41">
        <v>0</v>
      </c>
      <c r="I128" s="42">
        <f>ROUND(G128*H128,P4)</f>
        <v>0</v>
      </c>
      <c r="J128" s="39" t="s">
        <v>1884</v>
      </c>
      <c r="O128" s="43">
        <f>I128*0.21</f>
        <v>0</v>
      </c>
      <c r="P128">
        <v>3</v>
      </c>
    </row>
    <row r="129">
      <c r="A129" s="36" t="s">
        <v>464</v>
      </c>
      <c r="B129" s="44"/>
      <c r="C129" s="45"/>
      <c r="D129" s="45"/>
      <c r="E129" s="46" t="s">
        <v>460</v>
      </c>
      <c r="F129" s="45"/>
      <c r="G129" s="45"/>
      <c r="H129" s="45"/>
      <c r="I129" s="45"/>
      <c r="J129" s="47"/>
    </row>
    <row r="130" ht="30">
      <c r="A130" s="36" t="s">
        <v>465</v>
      </c>
      <c r="B130" s="44"/>
      <c r="C130" s="45"/>
      <c r="D130" s="45"/>
      <c r="E130" s="48" t="s">
        <v>3595</v>
      </c>
      <c r="F130" s="45"/>
      <c r="G130" s="45"/>
      <c r="H130" s="45"/>
      <c r="I130" s="45"/>
      <c r="J130" s="47"/>
    </row>
    <row r="131" ht="165">
      <c r="A131" s="36" t="s">
        <v>467</v>
      </c>
      <c r="B131" s="44"/>
      <c r="C131" s="45"/>
      <c r="D131" s="45"/>
      <c r="E131" s="38" t="s">
        <v>3228</v>
      </c>
      <c r="F131" s="45"/>
      <c r="G131" s="45"/>
      <c r="H131" s="45"/>
      <c r="I131" s="45"/>
      <c r="J131" s="47"/>
    </row>
    <row r="132">
      <c r="A132" s="36" t="s">
        <v>458</v>
      </c>
      <c r="B132" s="36">
        <v>31</v>
      </c>
      <c r="C132" s="37" t="s">
        <v>1917</v>
      </c>
      <c r="D132" s="36" t="s">
        <v>460</v>
      </c>
      <c r="E132" s="38" t="s">
        <v>3754</v>
      </c>
      <c r="F132" s="39" t="s">
        <v>751</v>
      </c>
      <c r="G132" s="40">
        <v>2</v>
      </c>
      <c r="H132" s="41">
        <v>0</v>
      </c>
      <c r="I132" s="42">
        <f>ROUND(G132*H132,P4)</f>
        <v>0</v>
      </c>
      <c r="J132" s="39" t="s">
        <v>1884</v>
      </c>
      <c r="O132" s="43">
        <f>I132*0.21</f>
        <v>0</v>
      </c>
      <c r="P132">
        <v>3</v>
      </c>
    </row>
    <row r="133">
      <c r="A133" s="36" t="s">
        <v>464</v>
      </c>
      <c r="B133" s="44"/>
      <c r="C133" s="45"/>
      <c r="D133" s="45"/>
      <c r="E133" s="46" t="s">
        <v>460</v>
      </c>
      <c r="F133" s="45"/>
      <c r="G133" s="45"/>
      <c r="H133" s="45"/>
      <c r="I133" s="45"/>
      <c r="J133" s="47"/>
    </row>
    <row r="134" ht="30">
      <c r="A134" s="36" t="s">
        <v>465</v>
      </c>
      <c r="B134" s="44"/>
      <c r="C134" s="45"/>
      <c r="D134" s="45"/>
      <c r="E134" s="48" t="s">
        <v>3595</v>
      </c>
      <c r="F134" s="45"/>
      <c r="G134" s="45"/>
      <c r="H134" s="45"/>
      <c r="I134" s="45"/>
      <c r="J134" s="47"/>
    </row>
    <row r="135" ht="180">
      <c r="A135" s="36" t="s">
        <v>467</v>
      </c>
      <c r="B135" s="44"/>
      <c r="C135" s="45"/>
      <c r="D135" s="45"/>
      <c r="E135" s="38" t="s">
        <v>1885</v>
      </c>
      <c r="F135" s="45"/>
      <c r="G135" s="45"/>
      <c r="H135" s="45"/>
      <c r="I135" s="45"/>
      <c r="J135" s="47"/>
    </row>
    <row r="136" ht="30">
      <c r="A136" s="36" t="s">
        <v>458</v>
      </c>
      <c r="B136" s="36">
        <v>32</v>
      </c>
      <c r="C136" s="37" t="s">
        <v>3755</v>
      </c>
      <c r="D136" s="36" t="s">
        <v>460</v>
      </c>
      <c r="E136" s="38" t="s">
        <v>3756</v>
      </c>
      <c r="F136" s="39" t="s">
        <v>751</v>
      </c>
      <c r="G136" s="40">
        <v>2</v>
      </c>
      <c r="H136" s="41">
        <v>0</v>
      </c>
      <c r="I136" s="42">
        <f>ROUND(G136*H136,P4)</f>
        <v>0</v>
      </c>
      <c r="J136" s="39" t="s">
        <v>1884</v>
      </c>
      <c r="O136" s="43">
        <f>I136*0.21</f>
        <v>0</v>
      </c>
      <c r="P136">
        <v>3</v>
      </c>
    </row>
    <row r="137">
      <c r="A137" s="36" t="s">
        <v>464</v>
      </c>
      <c r="B137" s="44"/>
      <c r="C137" s="45"/>
      <c r="D137" s="45"/>
      <c r="E137" s="46" t="s">
        <v>460</v>
      </c>
      <c r="F137" s="45"/>
      <c r="G137" s="45"/>
      <c r="H137" s="45"/>
      <c r="I137" s="45"/>
      <c r="J137" s="47"/>
    </row>
    <row r="138" ht="30">
      <c r="A138" s="36" t="s">
        <v>465</v>
      </c>
      <c r="B138" s="44"/>
      <c r="C138" s="45"/>
      <c r="D138" s="45"/>
      <c r="E138" s="48" t="s">
        <v>3595</v>
      </c>
      <c r="F138" s="45"/>
      <c r="G138" s="45"/>
      <c r="H138" s="45"/>
      <c r="I138" s="45"/>
      <c r="J138" s="47"/>
    </row>
    <row r="139" ht="210">
      <c r="A139" s="36" t="s">
        <v>467</v>
      </c>
      <c r="B139" s="44"/>
      <c r="C139" s="45"/>
      <c r="D139" s="45"/>
      <c r="E139" s="38" t="s">
        <v>3271</v>
      </c>
      <c r="F139" s="45"/>
      <c r="G139" s="45"/>
      <c r="H139" s="45"/>
      <c r="I139" s="45"/>
      <c r="J139" s="47"/>
    </row>
    <row r="140" ht="30">
      <c r="A140" s="36" t="s">
        <v>458</v>
      </c>
      <c r="B140" s="36">
        <v>33</v>
      </c>
      <c r="C140" s="37" t="s">
        <v>3757</v>
      </c>
      <c r="D140" s="36" t="s">
        <v>460</v>
      </c>
      <c r="E140" s="38" t="s">
        <v>3758</v>
      </c>
      <c r="F140" s="39" t="s">
        <v>751</v>
      </c>
      <c r="G140" s="40">
        <v>2</v>
      </c>
      <c r="H140" s="41">
        <v>0</v>
      </c>
      <c r="I140" s="42">
        <f>ROUND(G140*H140,P4)</f>
        <v>0</v>
      </c>
      <c r="J140" s="39" t="s">
        <v>1884</v>
      </c>
      <c r="O140" s="43">
        <f>I140*0.21</f>
        <v>0</v>
      </c>
      <c r="P140">
        <v>3</v>
      </c>
    </row>
    <row r="141">
      <c r="A141" s="36" t="s">
        <v>464</v>
      </c>
      <c r="B141" s="44"/>
      <c r="C141" s="45"/>
      <c r="D141" s="45"/>
      <c r="E141" s="46" t="s">
        <v>460</v>
      </c>
      <c r="F141" s="45"/>
      <c r="G141" s="45"/>
      <c r="H141" s="45"/>
      <c r="I141" s="45"/>
      <c r="J141" s="47"/>
    </row>
    <row r="142" ht="30">
      <c r="A142" s="36" t="s">
        <v>465</v>
      </c>
      <c r="B142" s="44"/>
      <c r="C142" s="45"/>
      <c r="D142" s="45"/>
      <c r="E142" s="48" t="s">
        <v>3595</v>
      </c>
      <c r="F142" s="45"/>
      <c r="G142" s="45"/>
      <c r="H142" s="45"/>
      <c r="I142" s="45"/>
      <c r="J142" s="47"/>
    </row>
    <row r="143" ht="180">
      <c r="A143" s="36" t="s">
        <v>467</v>
      </c>
      <c r="B143" s="44"/>
      <c r="C143" s="45"/>
      <c r="D143" s="45"/>
      <c r="E143" s="38" t="s">
        <v>1885</v>
      </c>
      <c r="F143" s="45"/>
      <c r="G143" s="45"/>
      <c r="H143" s="45"/>
      <c r="I143" s="45"/>
      <c r="J143" s="47"/>
    </row>
    <row r="144" ht="30">
      <c r="A144" s="36" t="s">
        <v>458</v>
      </c>
      <c r="B144" s="36">
        <v>34</v>
      </c>
      <c r="C144" s="37" t="s">
        <v>3759</v>
      </c>
      <c r="D144" s="36" t="s">
        <v>460</v>
      </c>
      <c r="E144" s="38" t="s">
        <v>3760</v>
      </c>
      <c r="F144" s="39" t="s">
        <v>751</v>
      </c>
      <c r="G144" s="40">
        <v>2</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30">
      <c r="A146" s="36" t="s">
        <v>465</v>
      </c>
      <c r="B146" s="44"/>
      <c r="C146" s="45"/>
      <c r="D146" s="45"/>
      <c r="E146" s="48" t="s">
        <v>3595</v>
      </c>
      <c r="F146" s="45"/>
      <c r="G146" s="45"/>
      <c r="H146" s="45"/>
      <c r="I146" s="45"/>
      <c r="J146" s="47"/>
    </row>
    <row r="147" ht="165">
      <c r="A147" s="36" t="s">
        <v>467</v>
      </c>
      <c r="B147" s="44"/>
      <c r="C147" s="45"/>
      <c r="D147" s="45"/>
      <c r="E147" s="38" t="s">
        <v>3228</v>
      </c>
      <c r="F147" s="45"/>
      <c r="G147" s="45"/>
      <c r="H147" s="45"/>
      <c r="I147" s="45"/>
      <c r="J147" s="47"/>
    </row>
    <row r="148">
      <c r="A148" s="36" t="s">
        <v>458</v>
      </c>
      <c r="B148" s="36">
        <v>35</v>
      </c>
      <c r="C148" s="37" t="s">
        <v>3761</v>
      </c>
      <c r="D148" s="36" t="s">
        <v>460</v>
      </c>
      <c r="E148" s="38" t="s">
        <v>3762</v>
      </c>
      <c r="F148" s="39" t="s">
        <v>751</v>
      </c>
      <c r="G148" s="40">
        <v>2</v>
      </c>
      <c r="H148" s="41">
        <v>0</v>
      </c>
      <c r="I148" s="42">
        <f>ROUND(G148*H148,P4)</f>
        <v>0</v>
      </c>
      <c r="J148" s="39" t="s">
        <v>1884</v>
      </c>
      <c r="O148" s="43">
        <f>I148*0.21</f>
        <v>0</v>
      </c>
      <c r="P148">
        <v>3</v>
      </c>
    </row>
    <row r="149">
      <c r="A149" s="36" t="s">
        <v>464</v>
      </c>
      <c r="B149" s="44"/>
      <c r="C149" s="45"/>
      <c r="D149" s="45"/>
      <c r="E149" s="46" t="s">
        <v>460</v>
      </c>
      <c r="F149" s="45"/>
      <c r="G149" s="45"/>
      <c r="H149" s="45"/>
      <c r="I149" s="45"/>
      <c r="J149" s="47"/>
    </row>
    <row r="150" ht="30">
      <c r="A150" s="36" t="s">
        <v>465</v>
      </c>
      <c r="B150" s="44"/>
      <c r="C150" s="45"/>
      <c r="D150" s="45"/>
      <c r="E150" s="48" t="s">
        <v>3595</v>
      </c>
      <c r="F150" s="45"/>
      <c r="G150" s="45"/>
      <c r="H150" s="45"/>
      <c r="I150" s="45"/>
      <c r="J150" s="47"/>
    </row>
    <row r="151" ht="210">
      <c r="A151" s="36" t="s">
        <v>467</v>
      </c>
      <c r="B151" s="44"/>
      <c r="C151" s="45"/>
      <c r="D151" s="45"/>
      <c r="E151" s="38" t="s">
        <v>3271</v>
      </c>
      <c r="F151" s="45"/>
      <c r="G151" s="45"/>
      <c r="H151" s="45"/>
      <c r="I151" s="45"/>
      <c r="J151" s="47"/>
    </row>
    <row r="152">
      <c r="A152" s="36" t="s">
        <v>458</v>
      </c>
      <c r="B152" s="36">
        <v>36</v>
      </c>
      <c r="C152" s="37" t="s">
        <v>3362</v>
      </c>
      <c r="D152" s="36" t="s">
        <v>460</v>
      </c>
      <c r="E152" s="38" t="s">
        <v>3363</v>
      </c>
      <c r="F152" s="39" t="s">
        <v>751</v>
      </c>
      <c r="G152" s="40">
        <v>2</v>
      </c>
      <c r="H152" s="41">
        <v>0</v>
      </c>
      <c r="I152" s="42">
        <f>ROUND(G152*H152,P4)</f>
        <v>0</v>
      </c>
      <c r="J152" s="39" t="s">
        <v>1884</v>
      </c>
      <c r="O152" s="43">
        <f>I152*0.21</f>
        <v>0</v>
      </c>
      <c r="P152">
        <v>3</v>
      </c>
    </row>
    <row r="153">
      <c r="A153" s="36" t="s">
        <v>464</v>
      </c>
      <c r="B153" s="44"/>
      <c r="C153" s="45"/>
      <c r="D153" s="45"/>
      <c r="E153" s="46" t="s">
        <v>460</v>
      </c>
      <c r="F153" s="45"/>
      <c r="G153" s="45"/>
      <c r="H153" s="45"/>
      <c r="I153" s="45"/>
      <c r="J153" s="47"/>
    </row>
    <row r="154" ht="30">
      <c r="A154" s="36" t="s">
        <v>465</v>
      </c>
      <c r="B154" s="44"/>
      <c r="C154" s="45"/>
      <c r="D154" s="45"/>
      <c r="E154" s="48" t="s">
        <v>3595</v>
      </c>
      <c r="F154" s="45"/>
      <c r="G154" s="45"/>
      <c r="H154" s="45"/>
      <c r="I154" s="45"/>
      <c r="J154" s="47"/>
    </row>
    <row r="155" ht="210">
      <c r="A155" s="36" t="s">
        <v>467</v>
      </c>
      <c r="B155" s="44"/>
      <c r="C155" s="45"/>
      <c r="D155" s="45"/>
      <c r="E155" s="38" t="s">
        <v>3271</v>
      </c>
      <c r="F155" s="45"/>
      <c r="G155" s="45"/>
      <c r="H155" s="45"/>
      <c r="I155" s="45"/>
      <c r="J155" s="47"/>
    </row>
    <row r="156" ht="30">
      <c r="A156" s="36" t="s">
        <v>458</v>
      </c>
      <c r="B156" s="36">
        <v>37</v>
      </c>
      <c r="C156" s="37" t="s">
        <v>3364</v>
      </c>
      <c r="D156" s="36" t="s">
        <v>460</v>
      </c>
      <c r="E156" s="38" t="s">
        <v>3365</v>
      </c>
      <c r="F156" s="39" t="s">
        <v>751</v>
      </c>
      <c r="G156" s="40">
        <v>2</v>
      </c>
      <c r="H156" s="41">
        <v>0</v>
      </c>
      <c r="I156" s="42">
        <f>ROUND(G156*H156,P4)</f>
        <v>0</v>
      </c>
      <c r="J156" s="39" t="s">
        <v>1884</v>
      </c>
      <c r="O156" s="43">
        <f>I156*0.21</f>
        <v>0</v>
      </c>
      <c r="P156">
        <v>3</v>
      </c>
    </row>
    <row r="157">
      <c r="A157" s="36" t="s">
        <v>464</v>
      </c>
      <c r="B157" s="44"/>
      <c r="C157" s="45"/>
      <c r="D157" s="45"/>
      <c r="E157" s="46" t="s">
        <v>460</v>
      </c>
      <c r="F157" s="45"/>
      <c r="G157" s="45"/>
      <c r="H157" s="45"/>
      <c r="I157" s="45"/>
      <c r="J157" s="47"/>
    </row>
    <row r="158" ht="30">
      <c r="A158" s="36" t="s">
        <v>465</v>
      </c>
      <c r="B158" s="44"/>
      <c r="C158" s="45"/>
      <c r="D158" s="45"/>
      <c r="E158" s="48" t="s">
        <v>3595</v>
      </c>
      <c r="F158" s="45"/>
      <c r="G158" s="45"/>
      <c r="H158" s="45"/>
      <c r="I158" s="45"/>
      <c r="J158" s="47"/>
    </row>
    <row r="159" ht="210">
      <c r="A159" s="36" t="s">
        <v>467</v>
      </c>
      <c r="B159" s="44"/>
      <c r="C159" s="45"/>
      <c r="D159" s="45"/>
      <c r="E159" s="38" t="s">
        <v>3271</v>
      </c>
      <c r="F159" s="45"/>
      <c r="G159" s="45"/>
      <c r="H159" s="45"/>
      <c r="I159" s="45"/>
      <c r="J159" s="47"/>
    </row>
    <row r="160">
      <c r="A160" s="36" t="s">
        <v>458</v>
      </c>
      <c r="B160" s="36">
        <v>38</v>
      </c>
      <c r="C160" s="37" t="s">
        <v>3763</v>
      </c>
      <c r="D160" s="36" t="s">
        <v>460</v>
      </c>
      <c r="E160" s="38" t="s">
        <v>3764</v>
      </c>
      <c r="F160" s="39" t="s">
        <v>1464</v>
      </c>
      <c r="G160" s="40">
        <v>2</v>
      </c>
      <c r="H160" s="41">
        <v>0</v>
      </c>
      <c r="I160" s="42">
        <f>ROUND(G160*H160,P4)</f>
        <v>0</v>
      </c>
      <c r="J160" s="39" t="s">
        <v>1884</v>
      </c>
      <c r="O160" s="43">
        <f>I160*0.21</f>
        <v>0</v>
      </c>
      <c r="P160">
        <v>3</v>
      </c>
    </row>
    <row r="161">
      <c r="A161" s="36" t="s">
        <v>464</v>
      </c>
      <c r="B161" s="44"/>
      <c r="C161" s="45"/>
      <c r="D161" s="45"/>
      <c r="E161" s="46" t="s">
        <v>460</v>
      </c>
      <c r="F161" s="45"/>
      <c r="G161" s="45"/>
      <c r="H161" s="45"/>
      <c r="I161" s="45"/>
      <c r="J161" s="47"/>
    </row>
    <row r="162" ht="30">
      <c r="A162" s="36" t="s">
        <v>465</v>
      </c>
      <c r="B162" s="44"/>
      <c r="C162" s="45"/>
      <c r="D162" s="45"/>
      <c r="E162" s="48" t="s">
        <v>3595</v>
      </c>
      <c r="F162" s="45"/>
      <c r="G162" s="45"/>
      <c r="H162" s="45"/>
      <c r="I162" s="45"/>
      <c r="J162" s="47"/>
    </row>
    <row r="163" ht="180">
      <c r="A163" s="36" t="s">
        <v>467</v>
      </c>
      <c r="B163" s="44"/>
      <c r="C163" s="45"/>
      <c r="D163" s="45"/>
      <c r="E163" s="38" t="s">
        <v>1658</v>
      </c>
      <c r="F163" s="45"/>
      <c r="G163" s="45"/>
      <c r="H163" s="45"/>
      <c r="I163" s="45"/>
      <c r="J163" s="47"/>
    </row>
    <row r="164">
      <c r="A164" s="36" t="s">
        <v>458</v>
      </c>
      <c r="B164" s="36">
        <v>39</v>
      </c>
      <c r="C164" s="37" t="s">
        <v>3230</v>
      </c>
      <c r="D164" s="36" t="s">
        <v>460</v>
      </c>
      <c r="E164" s="38" t="s">
        <v>3231</v>
      </c>
      <c r="F164" s="39" t="s">
        <v>751</v>
      </c>
      <c r="G164" s="40">
        <v>2</v>
      </c>
      <c r="H164" s="41">
        <v>0</v>
      </c>
      <c r="I164" s="42">
        <f>ROUND(G164*H164,P4)</f>
        <v>0</v>
      </c>
      <c r="J164" s="39" t="s">
        <v>1884</v>
      </c>
      <c r="O164" s="43">
        <f>I164*0.21</f>
        <v>0</v>
      </c>
      <c r="P164">
        <v>3</v>
      </c>
    </row>
    <row r="165">
      <c r="A165" s="36" t="s">
        <v>464</v>
      </c>
      <c r="B165" s="44"/>
      <c r="C165" s="45"/>
      <c r="D165" s="45"/>
      <c r="E165" s="46" t="s">
        <v>460</v>
      </c>
      <c r="F165" s="45"/>
      <c r="G165" s="45"/>
      <c r="H165" s="45"/>
      <c r="I165" s="45"/>
      <c r="J165" s="47"/>
    </row>
    <row r="166" ht="30">
      <c r="A166" s="36" t="s">
        <v>465</v>
      </c>
      <c r="B166" s="44"/>
      <c r="C166" s="45"/>
      <c r="D166" s="45"/>
      <c r="E166" s="48" t="s">
        <v>3595</v>
      </c>
      <c r="F166" s="45"/>
      <c r="G166" s="45"/>
      <c r="H166" s="45"/>
      <c r="I166" s="45"/>
      <c r="J166" s="47"/>
    </row>
    <row r="167" ht="195">
      <c r="A167" s="36" t="s">
        <v>467</v>
      </c>
      <c r="B167" s="44"/>
      <c r="C167" s="45"/>
      <c r="D167" s="45"/>
      <c r="E167" s="38" t="s">
        <v>3233</v>
      </c>
      <c r="F167" s="45"/>
      <c r="G167" s="45"/>
      <c r="H167" s="45"/>
      <c r="I167" s="45"/>
      <c r="J167" s="47"/>
    </row>
    <row r="168">
      <c r="A168" s="36" t="s">
        <v>458</v>
      </c>
      <c r="B168" s="36">
        <v>40</v>
      </c>
      <c r="C168" s="37" t="s">
        <v>3765</v>
      </c>
      <c r="D168" s="36" t="s">
        <v>460</v>
      </c>
      <c r="E168" s="38" t="s">
        <v>3766</v>
      </c>
      <c r="F168" s="39" t="s">
        <v>751</v>
      </c>
      <c r="G168" s="40">
        <v>2</v>
      </c>
      <c r="H168" s="41">
        <v>0</v>
      </c>
      <c r="I168" s="42">
        <f>ROUND(G168*H168,P4)</f>
        <v>0</v>
      </c>
      <c r="J168" s="39" t="s">
        <v>1884</v>
      </c>
      <c r="O168" s="43">
        <f>I168*0.21</f>
        <v>0</v>
      </c>
      <c r="P168">
        <v>3</v>
      </c>
    </row>
    <row r="169">
      <c r="A169" s="36" t="s">
        <v>464</v>
      </c>
      <c r="B169" s="44"/>
      <c r="C169" s="45"/>
      <c r="D169" s="45"/>
      <c r="E169" s="46" t="s">
        <v>460</v>
      </c>
      <c r="F169" s="45"/>
      <c r="G169" s="45"/>
      <c r="H169" s="45"/>
      <c r="I169" s="45"/>
      <c r="J169" s="47"/>
    </row>
    <row r="170" ht="30">
      <c r="A170" s="36" t="s">
        <v>465</v>
      </c>
      <c r="B170" s="44"/>
      <c r="C170" s="45"/>
      <c r="D170" s="45"/>
      <c r="E170" s="48" t="s">
        <v>3595</v>
      </c>
      <c r="F170" s="45"/>
      <c r="G170" s="45"/>
      <c r="H170" s="45"/>
      <c r="I170" s="45"/>
      <c r="J170" s="47"/>
    </row>
    <row r="171" ht="285">
      <c r="A171" s="36" t="s">
        <v>467</v>
      </c>
      <c r="B171" s="44"/>
      <c r="C171" s="45"/>
      <c r="D171" s="45"/>
      <c r="E171" s="38" t="s">
        <v>3767</v>
      </c>
      <c r="F171" s="45"/>
      <c r="G171" s="45"/>
      <c r="H171" s="45"/>
      <c r="I171" s="45"/>
      <c r="J171" s="47"/>
    </row>
    <row r="172" ht="30">
      <c r="A172" s="36" t="s">
        <v>458</v>
      </c>
      <c r="B172" s="36">
        <v>41</v>
      </c>
      <c r="C172" s="37" t="s">
        <v>3768</v>
      </c>
      <c r="D172" s="36" t="s">
        <v>460</v>
      </c>
      <c r="E172" s="38" t="s">
        <v>3769</v>
      </c>
      <c r="F172" s="39" t="s">
        <v>751</v>
      </c>
      <c r="G172" s="40">
        <v>2</v>
      </c>
      <c r="H172" s="41">
        <v>0</v>
      </c>
      <c r="I172" s="42">
        <f>ROUND(G172*H172,P4)</f>
        <v>0</v>
      </c>
      <c r="J172" s="39" t="s">
        <v>1884</v>
      </c>
      <c r="O172" s="43">
        <f>I172*0.21</f>
        <v>0</v>
      </c>
      <c r="P172">
        <v>3</v>
      </c>
    </row>
    <row r="173">
      <c r="A173" s="36" t="s">
        <v>464</v>
      </c>
      <c r="B173" s="44"/>
      <c r="C173" s="45"/>
      <c r="D173" s="45"/>
      <c r="E173" s="46" t="s">
        <v>460</v>
      </c>
      <c r="F173" s="45"/>
      <c r="G173" s="45"/>
      <c r="H173" s="45"/>
      <c r="I173" s="45"/>
      <c r="J173" s="47"/>
    </row>
    <row r="174" ht="30">
      <c r="A174" s="36" t="s">
        <v>465</v>
      </c>
      <c r="B174" s="44"/>
      <c r="C174" s="45"/>
      <c r="D174" s="45"/>
      <c r="E174" s="48" t="s">
        <v>3595</v>
      </c>
      <c r="F174" s="45"/>
      <c r="G174" s="45"/>
      <c r="H174" s="45"/>
      <c r="I174" s="45"/>
      <c r="J174" s="47"/>
    </row>
    <row r="175" ht="255">
      <c r="A175" s="36" t="s">
        <v>467</v>
      </c>
      <c r="B175" s="44"/>
      <c r="C175" s="45"/>
      <c r="D175" s="45"/>
      <c r="E175" s="38" t="s">
        <v>3770</v>
      </c>
      <c r="F175" s="45"/>
      <c r="G175" s="45"/>
      <c r="H175" s="45"/>
      <c r="I175" s="45"/>
      <c r="J175" s="47"/>
    </row>
    <row r="176" ht="30">
      <c r="A176" s="36" t="s">
        <v>458</v>
      </c>
      <c r="B176" s="36">
        <v>42</v>
      </c>
      <c r="C176" s="37" t="s">
        <v>3771</v>
      </c>
      <c r="D176" s="36" t="s">
        <v>460</v>
      </c>
      <c r="E176" s="38" t="s">
        <v>3772</v>
      </c>
      <c r="F176" s="39" t="s">
        <v>751</v>
      </c>
      <c r="G176" s="40">
        <v>2</v>
      </c>
      <c r="H176" s="41">
        <v>0</v>
      </c>
      <c r="I176" s="42">
        <f>ROUND(G176*H176,P4)</f>
        <v>0</v>
      </c>
      <c r="J176" s="39" t="s">
        <v>975</v>
      </c>
      <c r="O176" s="43">
        <f>I176*0.21</f>
        <v>0</v>
      </c>
      <c r="P176">
        <v>3</v>
      </c>
    </row>
    <row r="177">
      <c r="A177" s="36" t="s">
        <v>464</v>
      </c>
      <c r="B177" s="44"/>
      <c r="C177" s="45"/>
      <c r="D177" s="45"/>
      <c r="E177" s="46" t="s">
        <v>460</v>
      </c>
      <c r="F177" s="45"/>
      <c r="G177" s="45"/>
      <c r="H177" s="45"/>
      <c r="I177" s="45"/>
      <c r="J177" s="47"/>
    </row>
    <row r="178" ht="30">
      <c r="A178" s="36" t="s">
        <v>465</v>
      </c>
      <c r="B178" s="44"/>
      <c r="C178" s="45"/>
      <c r="D178" s="45"/>
      <c r="E178" s="48" t="s">
        <v>3595</v>
      </c>
      <c r="F178" s="45"/>
      <c r="G178" s="45"/>
      <c r="H178" s="45"/>
      <c r="I178" s="45"/>
      <c r="J178" s="47"/>
    </row>
    <row r="179" ht="165">
      <c r="A179" s="36" t="s">
        <v>467</v>
      </c>
      <c r="B179" s="44"/>
      <c r="C179" s="45"/>
      <c r="D179" s="45"/>
      <c r="E179" s="38" t="s">
        <v>3228</v>
      </c>
      <c r="F179" s="45"/>
      <c r="G179" s="45"/>
      <c r="H179" s="45"/>
      <c r="I179" s="45"/>
      <c r="J179" s="47"/>
    </row>
    <row r="180">
      <c r="A180" s="36" t="s">
        <v>458</v>
      </c>
      <c r="B180" s="36">
        <v>43</v>
      </c>
      <c r="C180" s="37" t="s">
        <v>3773</v>
      </c>
      <c r="D180" s="36" t="s">
        <v>460</v>
      </c>
      <c r="E180" s="38" t="s">
        <v>3774</v>
      </c>
      <c r="F180" s="39" t="s">
        <v>751</v>
      </c>
      <c r="G180" s="40">
        <v>2</v>
      </c>
      <c r="H180" s="41">
        <v>0</v>
      </c>
      <c r="I180" s="42">
        <f>ROUND(G180*H180,P4)</f>
        <v>0</v>
      </c>
      <c r="J180" s="39" t="s">
        <v>975</v>
      </c>
      <c r="O180" s="43">
        <f>I180*0.21</f>
        <v>0</v>
      </c>
      <c r="P180">
        <v>3</v>
      </c>
    </row>
    <row r="181">
      <c r="A181" s="36" t="s">
        <v>464</v>
      </c>
      <c r="B181" s="44"/>
      <c r="C181" s="45"/>
      <c r="D181" s="45"/>
      <c r="E181" s="46" t="s">
        <v>460</v>
      </c>
      <c r="F181" s="45"/>
      <c r="G181" s="45"/>
      <c r="H181" s="45"/>
      <c r="I181" s="45"/>
      <c r="J181" s="47"/>
    </row>
    <row r="182" ht="30">
      <c r="A182" s="36" t="s">
        <v>465</v>
      </c>
      <c r="B182" s="44"/>
      <c r="C182" s="45"/>
      <c r="D182" s="45"/>
      <c r="E182" s="48" t="s">
        <v>3595</v>
      </c>
      <c r="F182" s="45"/>
      <c r="G182" s="45"/>
      <c r="H182" s="45"/>
      <c r="I182" s="45"/>
      <c r="J182" s="47"/>
    </row>
    <row r="183" ht="255">
      <c r="A183" s="36" t="s">
        <v>467</v>
      </c>
      <c r="B183" s="44"/>
      <c r="C183" s="45"/>
      <c r="D183" s="45"/>
      <c r="E183" s="38" t="s">
        <v>3775</v>
      </c>
      <c r="F183" s="45"/>
      <c r="G183" s="45"/>
      <c r="H183" s="45"/>
      <c r="I183" s="45"/>
      <c r="J183" s="47"/>
    </row>
    <row r="184">
      <c r="A184" s="36" t="s">
        <v>458</v>
      </c>
      <c r="B184" s="36">
        <v>44</v>
      </c>
      <c r="C184" s="37" t="s">
        <v>3776</v>
      </c>
      <c r="D184" s="36" t="s">
        <v>460</v>
      </c>
      <c r="E184" s="38" t="s">
        <v>3777</v>
      </c>
      <c r="F184" s="39" t="s">
        <v>553</v>
      </c>
      <c r="G184" s="40">
        <v>40</v>
      </c>
      <c r="H184" s="41">
        <v>0</v>
      </c>
      <c r="I184" s="42">
        <f>ROUND(G184*H184,P4)</f>
        <v>0</v>
      </c>
      <c r="J184" s="39" t="s">
        <v>975</v>
      </c>
      <c r="O184" s="43">
        <f>I184*0.21</f>
        <v>0</v>
      </c>
      <c r="P184">
        <v>3</v>
      </c>
    </row>
    <row r="185">
      <c r="A185" s="36" t="s">
        <v>464</v>
      </c>
      <c r="B185" s="44"/>
      <c r="C185" s="45"/>
      <c r="D185" s="45"/>
      <c r="E185" s="46" t="s">
        <v>460</v>
      </c>
      <c r="F185" s="45"/>
      <c r="G185" s="45"/>
      <c r="H185" s="45"/>
      <c r="I185" s="45"/>
      <c r="J185" s="47"/>
    </row>
    <row r="186" ht="30">
      <c r="A186" s="36" t="s">
        <v>465</v>
      </c>
      <c r="B186" s="44"/>
      <c r="C186" s="45"/>
      <c r="D186" s="45"/>
      <c r="E186" s="48" t="s">
        <v>3778</v>
      </c>
      <c r="F186" s="45"/>
      <c r="G186" s="45"/>
      <c r="H186" s="45"/>
      <c r="I186" s="45"/>
      <c r="J186" s="47"/>
    </row>
    <row r="187" ht="150">
      <c r="A187" s="36" t="s">
        <v>467</v>
      </c>
      <c r="B187" s="44"/>
      <c r="C187" s="45"/>
      <c r="D187" s="45"/>
      <c r="E187" s="38" t="s">
        <v>597</v>
      </c>
      <c r="F187" s="45"/>
      <c r="G187" s="45"/>
      <c r="H187" s="45"/>
      <c r="I187" s="45"/>
      <c r="J187" s="47"/>
    </row>
    <row r="188">
      <c r="A188" s="36" t="s">
        <v>458</v>
      </c>
      <c r="B188" s="36">
        <v>45</v>
      </c>
      <c r="C188" s="37" t="s">
        <v>3779</v>
      </c>
      <c r="D188" s="36" t="s">
        <v>460</v>
      </c>
      <c r="E188" s="38" t="s">
        <v>3780</v>
      </c>
      <c r="F188" s="39" t="s">
        <v>553</v>
      </c>
      <c r="G188" s="40">
        <v>40</v>
      </c>
      <c r="H188" s="41">
        <v>0</v>
      </c>
      <c r="I188" s="42">
        <f>ROUND(G188*H188,P4)</f>
        <v>0</v>
      </c>
      <c r="J188" s="39" t="s">
        <v>975</v>
      </c>
      <c r="O188" s="43">
        <f>I188*0.21</f>
        <v>0</v>
      </c>
      <c r="P188">
        <v>3</v>
      </c>
    </row>
    <row r="189">
      <c r="A189" s="36" t="s">
        <v>464</v>
      </c>
      <c r="B189" s="44"/>
      <c r="C189" s="45"/>
      <c r="D189" s="45"/>
      <c r="E189" s="46" t="s">
        <v>460</v>
      </c>
      <c r="F189" s="45"/>
      <c r="G189" s="45"/>
      <c r="H189" s="45"/>
      <c r="I189" s="45"/>
      <c r="J189" s="47"/>
    </row>
    <row r="190" ht="30">
      <c r="A190" s="36" t="s">
        <v>465</v>
      </c>
      <c r="B190" s="44"/>
      <c r="C190" s="45"/>
      <c r="D190" s="45"/>
      <c r="E190" s="48" t="s">
        <v>3778</v>
      </c>
      <c r="F190" s="45"/>
      <c r="G190" s="45"/>
      <c r="H190" s="45"/>
      <c r="I190" s="45"/>
      <c r="J190" s="47"/>
    </row>
    <row r="191" ht="165">
      <c r="A191" s="36" t="s">
        <v>467</v>
      </c>
      <c r="B191" s="44"/>
      <c r="C191" s="45"/>
      <c r="D191" s="45"/>
      <c r="E191" s="38" t="s">
        <v>3781</v>
      </c>
      <c r="F191" s="45"/>
      <c r="G191" s="45"/>
      <c r="H191" s="45"/>
      <c r="I191" s="45"/>
      <c r="J191" s="47"/>
    </row>
    <row r="192" ht="30">
      <c r="A192" s="36" t="s">
        <v>458</v>
      </c>
      <c r="B192" s="36">
        <v>46</v>
      </c>
      <c r="C192" s="37" t="s">
        <v>3782</v>
      </c>
      <c r="D192" s="36" t="s">
        <v>460</v>
      </c>
      <c r="E192" s="38" t="s">
        <v>3783</v>
      </c>
      <c r="F192" s="39" t="s">
        <v>751</v>
      </c>
      <c r="G192" s="40">
        <v>2</v>
      </c>
      <c r="H192" s="41">
        <v>0</v>
      </c>
      <c r="I192" s="42">
        <f>ROUND(G192*H192,P4)</f>
        <v>0</v>
      </c>
      <c r="J192" s="39" t="s">
        <v>975</v>
      </c>
      <c r="O192" s="43">
        <f>I192*0.21</f>
        <v>0</v>
      </c>
      <c r="P192">
        <v>3</v>
      </c>
    </row>
    <row r="193">
      <c r="A193" s="36" t="s">
        <v>464</v>
      </c>
      <c r="B193" s="44"/>
      <c r="C193" s="45"/>
      <c r="D193" s="45"/>
      <c r="E193" s="46" t="s">
        <v>460</v>
      </c>
      <c r="F193" s="45"/>
      <c r="G193" s="45"/>
      <c r="H193" s="45"/>
      <c r="I193" s="45"/>
      <c r="J193" s="47"/>
    </row>
    <row r="194" ht="30">
      <c r="A194" s="36" t="s">
        <v>465</v>
      </c>
      <c r="B194" s="44"/>
      <c r="C194" s="45"/>
      <c r="D194" s="45"/>
      <c r="E194" s="48" t="s">
        <v>3595</v>
      </c>
      <c r="F194" s="45"/>
      <c r="G194" s="45"/>
      <c r="H194" s="45"/>
      <c r="I194" s="45"/>
      <c r="J194" s="47"/>
    </row>
    <row r="195" ht="165">
      <c r="A195" s="36" t="s">
        <v>467</v>
      </c>
      <c r="B195" s="44"/>
      <c r="C195" s="45"/>
      <c r="D195" s="45"/>
      <c r="E195" s="38" t="s">
        <v>1637</v>
      </c>
      <c r="F195" s="45"/>
      <c r="G195" s="45"/>
      <c r="H195" s="45"/>
      <c r="I195" s="45"/>
      <c r="J195" s="47"/>
    </row>
    <row r="196" ht="30">
      <c r="A196" s="36" t="s">
        <v>458</v>
      </c>
      <c r="B196" s="36">
        <v>47</v>
      </c>
      <c r="C196" s="37" t="s">
        <v>3784</v>
      </c>
      <c r="D196" s="36" t="s">
        <v>460</v>
      </c>
      <c r="E196" s="38" t="s">
        <v>3785</v>
      </c>
      <c r="F196" s="39" t="s">
        <v>553</v>
      </c>
      <c r="G196" s="40">
        <v>30</v>
      </c>
      <c r="H196" s="41">
        <v>0</v>
      </c>
      <c r="I196" s="42">
        <f>ROUND(G196*H196,P4)</f>
        <v>0</v>
      </c>
      <c r="J196" s="39" t="s">
        <v>975</v>
      </c>
      <c r="O196" s="43">
        <f>I196*0.21</f>
        <v>0</v>
      </c>
      <c r="P196">
        <v>3</v>
      </c>
    </row>
    <row r="197">
      <c r="A197" s="36" t="s">
        <v>464</v>
      </c>
      <c r="B197" s="44"/>
      <c r="C197" s="45"/>
      <c r="D197" s="45"/>
      <c r="E197" s="46" t="s">
        <v>460</v>
      </c>
      <c r="F197" s="45"/>
      <c r="G197" s="45"/>
      <c r="H197" s="45"/>
      <c r="I197" s="45"/>
      <c r="J197" s="47"/>
    </row>
    <row r="198" ht="30">
      <c r="A198" s="36" t="s">
        <v>465</v>
      </c>
      <c r="B198" s="44"/>
      <c r="C198" s="45"/>
      <c r="D198" s="45"/>
      <c r="E198" s="48" t="s">
        <v>3719</v>
      </c>
      <c r="F198" s="45"/>
      <c r="G198" s="45"/>
      <c r="H198" s="45"/>
      <c r="I198" s="45"/>
      <c r="J198" s="47"/>
    </row>
    <row r="199" ht="150">
      <c r="A199" s="36" t="s">
        <v>467</v>
      </c>
      <c r="B199" s="44"/>
      <c r="C199" s="45"/>
      <c r="D199" s="45"/>
      <c r="E199" s="38" t="s">
        <v>3786</v>
      </c>
      <c r="F199" s="45"/>
      <c r="G199" s="45"/>
      <c r="H199" s="45"/>
      <c r="I199" s="45"/>
      <c r="J199" s="47"/>
    </row>
    <row r="200">
      <c r="A200" s="30" t="s">
        <v>455</v>
      </c>
      <c r="B200" s="31"/>
      <c r="C200" s="32" t="s">
        <v>1178</v>
      </c>
      <c r="D200" s="33"/>
      <c r="E200" s="30" t="s">
        <v>1179</v>
      </c>
      <c r="F200" s="33"/>
      <c r="G200" s="33"/>
      <c r="H200" s="33"/>
      <c r="I200" s="34">
        <f>SUMIFS(I201:I212,A201:A212,"P")</f>
        <v>0</v>
      </c>
      <c r="J200" s="35"/>
    </row>
    <row r="201" ht="30">
      <c r="A201" s="36" t="s">
        <v>458</v>
      </c>
      <c r="B201" s="36">
        <v>48</v>
      </c>
      <c r="C201" s="37" t="s">
        <v>1182</v>
      </c>
      <c r="D201" s="36" t="s">
        <v>1183</v>
      </c>
      <c r="E201" s="38" t="s">
        <v>3510</v>
      </c>
      <c r="F201" s="39" t="s">
        <v>613</v>
      </c>
      <c r="G201" s="40">
        <v>0.10000000000000001</v>
      </c>
      <c r="H201" s="41">
        <v>0</v>
      </c>
      <c r="I201" s="42">
        <f>ROUND(G201*H201,P4)</f>
        <v>0</v>
      </c>
      <c r="J201" s="39" t="s">
        <v>975</v>
      </c>
      <c r="O201" s="43">
        <f>I201*0.21</f>
        <v>0</v>
      </c>
      <c r="P201">
        <v>3</v>
      </c>
    </row>
    <row r="202">
      <c r="A202" s="36" t="s">
        <v>464</v>
      </c>
      <c r="B202" s="44"/>
      <c r="C202" s="45"/>
      <c r="D202" s="45"/>
      <c r="E202" s="38" t="s">
        <v>1180</v>
      </c>
      <c r="F202" s="45"/>
      <c r="G202" s="45"/>
      <c r="H202" s="45"/>
      <c r="I202" s="45"/>
      <c r="J202" s="47"/>
    </row>
    <row r="203" ht="30">
      <c r="A203" s="36" t="s">
        <v>465</v>
      </c>
      <c r="B203" s="44"/>
      <c r="C203" s="45"/>
      <c r="D203" s="45"/>
      <c r="E203" s="48" t="s">
        <v>3511</v>
      </c>
      <c r="F203" s="45"/>
      <c r="G203" s="45"/>
      <c r="H203" s="45"/>
      <c r="I203" s="45"/>
      <c r="J203" s="47"/>
    </row>
    <row r="204" ht="120">
      <c r="A204" s="36" t="s">
        <v>467</v>
      </c>
      <c r="B204" s="44"/>
      <c r="C204" s="45"/>
      <c r="D204" s="45"/>
      <c r="E204" s="38" t="s">
        <v>1181</v>
      </c>
      <c r="F204" s="45"/>
      <c r="G204" s="45"/>
      <c r="H204" s="45"/>
      <c r="I204" s="45"/>
      <c r="J204" s="47"/>
    </row>
    <row r="205" ht="30">
      <c r="A205" s="36" t="s">
        <v>458</v>
      </c>
      <c r="B205" s="36">
        <v>49</v>
      </c>
      <c r="C205" s="37" t="s">
        <v>1185</v>
      </c>
      <c r="D205" s="36" t="s">
        <v>1186</v>
      </c>
      <c r="E205" s="38" t="s">
        <v>3512</v>
      </c>
      <c r="F205" s="39" t="s">
        <v>613</v>
      </c>
      <c r="G205" s="40">
        <v>0.10000000000000001</v>
      </c>
      <c r="H205" s="41">
        <v>0</v>
      </c>
      <c r="I205" s="42">
        <f>ROUND(G205*H205,P4)</f>
        <v>0</v>
      </c>
      <c r="J205" s="39" t="s">
        <v>975</v>
      </c>
      <c r="O205" s="43">
        <f>I205*0.21</f>
        <v>0</v>
      </c>
      <c r="P205">
        <v>3</v>
      </c>
    </row>
    <row r="206">
      <c r="A206" s="36" t="s">
        <v>464</v>
      </c>
      <c r="B206" s="44"/>
      <c r="C206" s="45"/>
      <c r="D206" s="45"/>
      <c r="E206" s="38" t="s">
        <v>1180</v>
      </c>
      <c r="F206" s="45"/>
      <c r="G206" s="45"/>
      <c r="H206" s="45"/>
      <c r="I206" s="45"/>
      <c r="J206" s="47"/>
    </row>
    <row r="207" ht="30">
      <c r="A207" s="36" t="s">
        <v>465</v>
      </c>
      <c r="B207" s="44"/>
      <c r="C207" s="45"/>
      <c r="D207" s="45"/>
      <c r="E207" s="48" t="s">
        <v>3511</v>
      </c>
      <c r="F207" s="45"/>
      <c r="G207" s="45"/>
      <c r="H207" s="45"/>
      <c r="I207" s="45"/>
      <c r="J207" s="47"/>
    </row>
    <row r="208" ht="135">
      <c r="A208" s="36" t="s">
        <v>467</v>
      </c>
      <c r="B208" s="44"/>
      <c r="C208" s="45"/>
      <c r="D208" s="45"/>
      <c r="E208" s="38" t="s">
        <v>3513</v>
      </c>
      <c r="F208" s="45"/>
      <c r="G208" s="45"/>
      <c r="H208" s="45"/>
      <c r="I208" s="45"/>
      <c r="J208" s="47"/>
    </row>
    <row r="209" ht="30">
      <c r="A209" s="36" t="s">
        <v>458</v>
      </c>
      <c r="B209" s="36">
        <v>50</v>
      </c>
      <c r="C209" s="37" t="s">
        <v>1189</v>
      </c>
      <c r="D209" s="36" t="s">
        <v>1190</v>
      </c>
      <c r="E209" s="38" t="s">
        <v>3514</v>
      </c>
      <c r="F209" s="39" t="s">
        <v>613</v>
      </c>
      <c r="G209" s="40">
        <v>0.10000000000000001</v>
      </c>
      <c r="H209" s="41">
        <v>0</v>
      </c>
      <c r="I209" s="42">
        <f>ROUND(G209*H209,P4)</f>
        <v>0</v>
      </c>
      <c r="J209" s="39" t="s">
        <v>975</v>
      </c>
      <c r="O209" s="43">
        <f>I209*0.21</f>
        <v>0</v>
      </c>
      <c r="P209">
        <v>3</v>
      </c>
    </row>
    <row r="210">
      <c r="A210" s="36" t="s">
        <v>464</v>
      </c>
      <c r="B210" s="44"/>
      <c r="C210" s="45"/>
      <c r="D210" s="45"/>
      <c r="E210" s="38" t="s">
        <v>1180</v>
      </c>
      <c r="F210" s="45"/>
      <c r="G210" s="45"/>
      <c r="H210" s="45"/>
      <c r="I210" s="45"/>
      <c r="J210" s="47"/>
    </row>
    <row r="211" ht="30">
      <c r="A211" s="36" t="s">
        <v>465</v>
      </c>
      <c r="B211" s="44"/>
      <c r="C211" s="45"/>
      <c r="D211" s="45"/>
      <c r="E211" s="48" t="s">
        <v>3511</v>
      </c>
      <c r="F211" s="45"/>
      <c r="G211" s="45"/>
      <c r="H211" s="45"/>
      <c r="I211" s="45"/>
      <c r="J211" s="47"/>
    </row>
    <row r="212" ht="135">
      <c r="A212" s="36" t="s">
        <v>467</v>
      </c>
      <c r="B212" s="49"/>
      <c r="C212" s="50"/>
      <c r="D212" s="50"/>
      <c r="E212" s="38" t="s">
        <v>3513</v>
      </c>
      <c r="F212" s="50"/>
      <c r="G212" s="50"/>
      <c r="H212" s="50"/>
      <c r="I212" s="50"/>
      <c r="J212" s="51"/>
    </row>
  </sheetData>
  <sheetProtection sheet="1" objects="1" scenarios="1" spinCount="100000" saltValue="/XojTV3SaPxAd6MnH6m1GqL0JQe59RsxDvWAeMsrGsLM6BRAOo3LPqExTPE0EBlizK2o+OnhGUd92ii93YuBHg==" hashValue="Vu3TCgiI62y+Al15Pwt4Ak0UoEgGvhm73d6Ay5iq/sUbuDR211N5n2bHoZX2ZGM0v0DqtiM6e+ZRMpNcSvY+a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83</v>
      </c>
      <c r="I3" s="24">
        <f>SUMIFS(I11:I485,A11:A485,"SD")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3123</v>
      </c>
      <c r="D6" s="21"/>
      <c r="E6" s="22" t="s">
        <v>3124</v>
      </c>
      <c r="F6" s="16"/>
      <c r="G6" s="16"/>
      <c r="H6" s="16"/>
      <c r="I6" s="16"/>
      <c r="J6" s="18"/>
    </row>
    <row r="7">
      <c r="A7" s="3" t="s">
        <v>442</v>
      </c>
      <c r="B7" s="19" t="s">
        <v>443</v>
      </c>
      <c r="C7" s="20" t="s">
        <v>83</v>
      </c>
      <c r="D7" s="21"/>
      <c r="E7" s="22" t="s">
        <v>84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3126</v>
      </c>
      <c r="F11" s="33"/>
      <c r="G11" s="33"/>
      <c r="H11" s="33"/>
      <c r="I11" s="34">
        <f>SUMIFS(I12:I23,A12:A23,"P")</f>
        <v>0</v>
      </c>
      <c r="J11" s="35"/>
    </row>
    <row r="12" ht="30">
      <c r="A12" s="36" t="s">
        <v>458</v>
      </c>
      <c r="B12" s="36">
        <v>1</v>
      </c>
      <c r="C12" s="37" t="s">
        <v>3127</v>
      </c>
      <c r="D12" s="36" t="s">
        <v>460</v>
      </c>
      <c r="E12" s="38" t="s">
        <v>3128</v>
      </c>
      <c r="F12" s="39" t="s">
        <v>751</v>
      </c>
      <c r="G12" s="40">
        <v>1</v>
      </c>
      <c r="H12" s="41">
        <v>0</v>
      </c>
      <c r="I12" s="42">
        <f>ROUND(G12*H12,P4)</f>
        <v>0</v>
      </c>
      <c r="J12" s="39" t="s">
        <v>975</v>
      </c>
      <c r="O12" s="43">
        <f>I12*0.21</f>
        <v>0</v>
      </c>
      <c r="P12">
        <v>3</v>
      </c>
    </row>
    <row r="13">
      <c r="A13" s="36" t="s">
        <v>464</v>
      </c>
      <c r="B13" s="44"/>
      <c r="C13" s="45"/>
      <c r="D13" s="45"/>
      <c r="E13" s="46" t="s">
        <v>460</v>
      </c>
      <c r="F13" s="45"/>
      <c r="G13" s="45"/>
      <c r="H13" s="45"/>
      <c r="I13" s="45"/>
      <c r="J13" s="47"/>
    </row>
    <row r="14" ht="30">
      <c r="A14" s="36" t="s">
        <v>465</v>
      </c>
      <c r="B14" s="44"/>
      <c r="C14" s="45"/>
      <c r="D14" s="45"/>
      <c r="E14" s="48" t="s">
        <v>3164</v>
      </c>
      <c r="F14" s="45"/>
      <c r="G14" s="45"/>
      <c r="H14" s="45"/>
      <c r="I14" s="45"/>
      <c r="J14" s="47"/>
    </row>
    <row r="15">
      <c r="A15" s="36" t="s">
        <v>467</v>
      </c>
      <c r="B15" s="44"/>
      <c r="C15" s="45"/>
      <c r="D15" s="45"/>
      <c r="E15" s="38" t="s">
        <v>3130</v>
      </c>
      <c r="F15" s="45"/>
      <c r="G15" s="45"/>
      <c r="H15" s="45"/>
      <c r="I15" s="45"/>
      <c r="J15" s="47"/>
    </row>
    <row r="16">
      <c r="A16" s="36" t="s">
        <v>458</v>
      </c>
      <c r="B16" s="36">
        <v>2</v>
      </c>
      <c r="C16" s="37" t="s">
        <v>3131</v>
      </c>
      <c r="D16" s="36" t="s">
        <v>460</v>
      </c>
      <c r="E16" s="38" t="s">
        <v>3132</v>
      </c>
      <c r="F16" s="39" t="s">
        <v>751</v>
      </c>
      <c r="G16" s="40">
        <v>1</v>
      </c>
      <c r="H16" s="41">
        <v>0</v>
      </c>
      <c r="I16" s="42">
        <f>ROUND(G16*H16,P4)</f>
        <v>0</v>
      </c>
      <c r="J16" s="39" t="s">
        <v>975</v>
      </c>
      <c r="O16" s="43">
        <f>I16*0.21</f>
        <v>0</v>
      </c>
      <c r="P16">
        <v>3</v>
      </c>
    </row>
    <row r="17">
      <c r="A17" s="36" t="s">
        <v>464</v>
      </c>
      <c r="B17" s="44"/>
      <c r="C17" s="45"/>
      <c r="D17" s="45"/>
      <c r="E17" s="46" t="s">
        <v>460</v>
      </c>
      <c r="F17" s="45"/>
      <c r="G17" s="45"/>
      <c r="H17" s="45"/>
      <c r="I17" s="45"/>
      <c r="J17" s="47"/>
    </row>
    <row r="18" ht="30">
      <c r="A18" s="36" t="s">
        <v>465</v>
      </c>
      <c r="B18" s="44"/>
      <c r="C18" s="45"/>
      <c r="D18" s="45"/>
      <c r="E18" s="48" t="s">
        <v>3164</v>
      </c>
      <c r="F18" s="45"/>
      <c r="G18" s="45"/>
      <c r="H18" s="45"/>
      <c r="I18" s="45"/>
      <c r="J18" s="47"/>
    </row>
    <row r="19">
      <c r="A19" s="36" t="s">
        <v>467</v>
      </c>
      <c r="B19" s="44"/>
      <c r="C19" s="45"/>
      <c r="D19" s="45"/>
      <c r="E19" s="38" t="s">
        <v>3130</v>
      </c>
      <c r="F19" s="45"/>
      <c r="G19" s="45"/>
      <c r="H19" s="45"/>
      <c r="I19" s="45"/>
      <c r="J19" s="47"/>
    </row>
    <row r="20">
      <c r="A20" s="36" t="s">
        <v>458</v>
      </c>
      <c r="B20" s="36">
        <v>3</v>
      </c>
      <c r="C20" s="37" t="s">
        <v>3133</v>
      </c>
      <c r="D20" s="36" t="s">
        <v>460</v>
      </c>
      <c r="E20" s="38" t="s">
        <v>3134</v>
      </c>
      <c r="F20" s="39" t="s">
        <v>751</v>
      </c>
      <c r="G20" s="40">
        <v>1</v>
      </c>
      <c r="H20" s="41">
        <v>0</v>
      </c>
      <c r="I20" s="42">
        <f>ROUND(G20*H20,P4)</f>
        <v>0</v>
      </c>
      <c r="J20" s="39" t="s">
        <v>975</v>
      </c>
      <c r="O20" s="43">
        <f>I20*0.21</f>
        <v>0</v>
      </c>
      <c r="P20">
        <v>3</v>
      </c>
    </row>
    <row r="21">
      <c r="A21" s="36" t="s">
        <v>464</v>
      </c>
      <c r="B21" s="44"/>
      <c r="C21" s="45"/>
      <c r="D21" s="45"/>
      <c r="E21" s="46" t="s">
        <v>460</v>
      </c>
      <c r="F21" s="45"/>
      <c r="G21" s="45"/>
      <c r="H21" s="45"/>
      <c r="I21" s="45"/>
      <c r="J21" s="47"/>
    </row>
    <row r="22" ht="30">
      <c r="A22" s="36" t="s">
        <v>465</v>
      </c>
      <c r="B22" s="44"/>
      <c r="C22" s="45"/>
      <c r="D22" s="45"/>
      <c r="E22" s="48" t="s">
        <v>3164</v>
      </c>
      <c r="F22" s="45"/>
      <c r="G22" s="45"/>
      <c r="H22" s="45"/>
      <c r="I22" s="45"/>
      <c r="J22" s="47"/>
    </row>
    <row r="23">
      <c r="A23" s="36" t="s">
        <v>467</v>
      </c>
      <c r="B23" s="44"/>
      <c r="C23" s="45"/>
      <c r="D23" s="45"/>
      <c r="E23" s="38" t="s">
        <v>3130</v>
      </c>
      <c r="F23" s="45"/>
      <c r="G23" s="45"/>
      <c r="H23" s="45"/>
      <c r="I23" s="45"/>
      <c r="J23" s="47"/>
    </row>
    <row r="24">
      <c r="A24" s="30" t="s">
        <v>455</v>
      </c>
      <c r="B24" s="31"/>
      <c r="C24" s="32" t="s">
        <v>740</v>
      </c>
      <c r="D24" s="33"/>
      <c r="E24" s="30" t="s">
        <v>514</v>
      </c>
      <c r="F24" s="33"/>
      <c r="G24" s="33"/>
      <c r="H24" s="33"/>
      <c r="I24" s="34">
        <f>SUMIFS(I25:I468,A25:A468,"P")</f>
        <v>0</v>
      </c>
      <c r="J24" s="35"/>
    </row>
    <row r="25">
      <c r="A25" s="36" t="s">
        <v>458</v>
      </c>
      <c r="B25" s="36">
        <v>4</v>
      </c>
      <c r="C25" s="37" t="s">
        <v>3483</v>
      </c>
      <c r="D25" s="36" t="s">
        <v>460</v>
      </c>
      <c r="E25" s="38" t="s">
        <v>3484</v>
      </c>
      <c r="F25" s="39" t="s">
        <v>475</v>
      </c>
      <c r="G25" s="40">
        <v>32</v>
      </c>
      <c r="H25" s="41">
        <v>0</v>
      </c>
      <c r="I25" s="42">
        <f>ROUND(G25*H25,P4)</f>
        <v>0</v>
      </c>
      <c r="J25" s="39" t="s">
        <v>1884</v>
      </c>
      <c r="O25" s="43">
        <f>I25*0.21</f>
        <v>0</v>
      </c>
      <c r="P25">
        <v>3</v>
      </c>
    </row>
    <row r="26">
      <c r="A26" s="36" t="s">
        <v>464</v>
      </c>
      <c r="B26" s="44"/>
      <c r="C26" s="45"/>
      <c r="D26" s="45"/>
      <c r="E26" s="46" t="s">
        <v>460</v>
      </c>
      <c r="F26" s="45"/>
      <c r="G26" s="45"/>
      <c r="H26" s="45"/>
      <c r="I26" s="45"/>
      <c r="J26" s="47"/>
    </row>
    <row r="27" ht="30">
      <c r="A27" s="36" t="s">
        <v>465</v>
      </c>
      <c r="B27" s="44"/>
      <c r="C27" s="45"/>
      <c r="D27" s="45"/>
      <c r="E27" s="48" t="s">
        <v>3787</v>
      </c>
      <c r="F27" s="45"/>
      <c r="G27" s="45"/>
      <c r="H27" s="45"/>
      <c r="I27" s="45"/>
      <c r="J27" s="47"/>
    </row>
    <row r="28" ht="405">
      <c r="A28" s="36" t="s">
        <v>467</v>
      </c>
      <c r="B28" s="44"/>
      <c r="C28" s="45"/>
      <c r="D28" s="45"/>
      <c r="E28" s="38" t="s">
        <v>3452</v>
      </c>
      <c r="F28" s="45"/>
      <c r="G28" s="45"/>
      <c r="H28" s="45"/>
      <c r="I28" s="45"/>
      <c r="J28" s="47"/>
    </row>
    <row r="29">
      <c r="A29" s="36" t="s">
        <v>458</v>
      </c>
      <c r="B29" s="36">
        <v>5</v>
      </c>
      <c r="C29" s="37" t="s">
        <v>3449</v>
      </c>
      <c r="D29" s="36" t="s">
        <v>460</v>
      </c>
      <c r="E29" s="38" t="s">
        <v>3450</v>
      </c>
      <c r="F29" s="39" t="s">
        <v>475</v>
      </c>
      <c r="G29" s="40">
        <v>96</v>
      </c>
      <c r="H29" s="41">
        <v>0</v>
      </c>
      <c r="I29" s="42">
        <f>ROUND(G29*H29,P4)</f>
        <v>0</v>
      </c>
      <c r="J29" s="39" t="s">
        <v>1884</v>
      </c>
      <c r="O29" s="43">
        <f>I29*0.21</f>
        <v>0</v>
      </c>
      <c r="P29">
        <v>3</v>
      </c>
    </row>
    <row r="30">
      <c r="A30" s="36" t="s">
        <v>464</v>
      </c>
      <c r="B30" s="44"/>
      <c r="C30" s="45"/>
      <c r="D30" s="45"/>
      <c r="E30" s="46" t="s">
        <v>460</v>
      </c>
      <c r="F30" s="45"/>
      <c r="G30" s="45"/>
      <c r="H30" s="45"/>
      <c r="I30" s="45"/>
      <c r="J30" s="47"/>
    </row>
    <row r="31" ht="30">
      <c r="A31" s="36" t="s">
        <v>465</v>
      </c>
      <c r="B31" s="44"/>
      <c r="C31" s="45"/>
      <c r="D31" s="45"/>
      <c r="E31" s="48" t="s">
        <v>3788</v>
      </c>
      <c r="F31" s="45"/>
      <c r="G31" s="45"/>
      <c r="H31" s="45"/>
      <c r="I31" s="45"/>
      <c r="J31" s="47"/>
    </row>
    <row r="32" ht="405">
      <c r="A32" s="36" t="s">
        <v>467</v>
      </c>
      <c r="B32" s="44"/>
      <c r="C32" s="45"/>
      <c r="D32" s="45"/>
      <c r="E32" s="38" t="s">
        <v>3452</v>
      </c>
      <c r="F32" s="45"/>
      <c r="G32" s="45"/>
      <c r="H32" s="45"/>
      <c r="I32" s="45"/>
      <c r="J32" s="47"/>
    </row>
    <row r="33">
      <c r="A33" s="36" t="s">
        <v>458</v>
      </c>
      <c r="B33" s="36">
        <v>6</v>
      </c>
      <c r="C33" s="37" t="s">
        <v>484</v>
      </c>
      <c r="D33" s="36" t="s">
        <v>460</v>
      </c>
      <c r="E33" s="38" t="s">
        <v>485</v>
      </c>
      <c r="F33" s="39" t="s">
        <v>475</v>
      </c>
      <c r="G33" s="40">
        <v>96</v>
      </c>
      <c r="H33" s="41">
        <v>0</v>
      </c>
      <c r="I33" s="42">
        <f>ROUND(G33*H33,P4)</f>
        <v>0</v>
      </c>
      <c r="J33" s="39" t="s">
        <v>1884</v>
      </c>
      <c r="O33" s="43">
        <f>I33*0.21</f>
        <v>0</v>
      </c>
      <c r="P33">
        <v>3</v>
      </c>
    </row>
    <row r="34">
      <c r="A34" s="36" t="s">
        <v>464</v>
      </c>
      <c r="B34" s="44"/>
      <c r="C34" s="45"/>
      <c r="D34" s="45"/>
      <c r="E34" s="46" t="s">
        <v>460</v>
      </c>
      <c r="F34" s="45"/>
      <c r="G34" s="45"/>
      <c r="H34" s="45"/>
      <c r="I34" s="45"/>
      <c r="J34" s="47"/>
    </row>
    <row r="35" ht="30">
      <c r="A35" s="36" t="s">
        <v>465</v>
      </c>
      <c r="B35" s="44"/>
      <c r="C35" s="45"/>
      <c r="D35" s="45"/>
      <c r="E35" s="48" t="s">
        <v>3788</v>
      </c>
      <c r="F35" s="45"/>
      <c r="G35" s="45"/>
      <c r="H35" s="45"/>
      <c r="I35" s="45"/>
      <c r="J35" s="47"/>
    </row>
    <row r="36" ht="300">
      <c r="A36" s="36" t="s">
        <v>467</v>
      </c>
      <c r="B36" s="44"/>
      <c r="C36" s="45"/>
      <c r="D36" s="45"/>
      <c r="E36" s="38" t="s">
        <v>3453</v>
      </c>
      <c r="F36" s="45"/>
      <c r="G36" s="45"/>
      <c r="H36" s="45"/>
      <c r="I36" s="45"/>
      <c r="J36" s="47"/>
    </row>
    <row r="37">
      <c r="A37" s="36" t="s">
        <v>458</v>
      </c>
      <c r="B37" s="36">
        <v>7</v>
      </c>
      <c r="C37" s="37" t="s">
        <v>3789</v>
      </c>
      <c r="D37" s="36" t="s">
        <v>460</v>
      </c>
      <c r="E37" s="38" t="s">
        <v>3790</v>
      </c>
      <c r="F37" s="39" t="s">
        <v>492</v>
      </c>
      <c r="G37" s="40">
        <v>96</v>
      </c>
      <c r="H37" s="41">
        <v>0</v>
      </c>
      <c r="I37" s="42">
        <f>ROUND(G37*H37,P4)</f>
        <v>0</v>
      </c>
      <c r="J37" s="39" t="s">
        <v>1884</v>
      </c>
      <c r="O37" s="43">
        <f>I37*0.21</f>
        <v>0</v>
      </c>
      <c r="P37">
        <v>3</v>
      </c>
    </row>
    <row r="38">
      <c r="A38" s="36" t="s">
        <v>464</v>
      </c>
      <c r="B38" s="44"/>
      <c r="C38" s="45"/>
      <c r="D38" s="45"/>
      <c r="E38" s="46" t="s">
        <v>460</v>
      </c>
      <c r="F38" s="45"/>
      <c r="G38" s="45"/>
      <c r="H38" s="45"/>
      <c r="I38" s="45"/>
      <c r="J38" s="47"/>
    </row>
    <row r="39" ht="30">
      <c r="A39" s="36" t="s">
        <v>465</v>
      </c>
      <c r="B39" s="44"/>
      <c r="C39" s="45"/>
      <c r="D39" s="45"/>
      <c r="E39" s="48" t="s">
        <v>3791</v>
      </c>
      <c r="F39" s="45"/>
      <c r="G39" s="45"/>
      <c r="H39" s="45"/>
      <c r="I39" s="45"/>
      <c r="J39" s="47"/>
    </row>
    <row r="40" ht="30">
      <c r="A40" s="36" t="s">
        <v>467</v>
      </c>
      <c r="B40" s="44"/>
      <c r="C40" s="45"/>
      <c r="D40" s="45"/>
      <c r="E40" s="38" t="s">
        <v>3792</v>
      </c>
      <c r="F40" s="45"/>
      <c r="G40" s="45"/>
      <c r="H40" s="45"/>
      <c r="I40" s="45"/>
      <c r="J40" s="47"/>
    </row>
    <row r="41">
      <c r="A41" s="36" t="s">
        <v>458</v>
      </c>
      <c r="B41" s="36">
        <v>8</v>
      </c>
      <c r="C41" s="37" t="s">
        <v>3488</v>
      </c>
      <c r="D41" s="36" t="s">
        <v>460</v>
      </c>
      <c r="E41" s="38" t="s">
        <v>461</v>
      </c>
      <c r="F41" s="39" t="s">
        <v>462</v>
      </c>
      <c r="G41" s="40">
        <v>20</v>
      </c>
      <c r="H41" s="41">
        <v>0</v>
      </c>
      <c r="I41" s="42">
        <f>ROUND(G41*H41,P4)</f>
        <v>0</v>
      </c>
      <c r="J41" s="39" t="s">
        <v>764</v>
      </c>
      <c r="O41" s="43">
        <f>I41*0.21</f>
        <v>0</v>
      </c>
      <c r="P41">
        <v>3</v>
      </c>
    </row>
    <row r="42">
      <c r="A42" s="36" t="s">
        <v>464</v>
      </c>
      <c r="B42" s="44"/>
      <c r="C42" s="45"/>
      <c r="D42" s="45"/>
      <c r="E42" s="46" t="s">
        <v>460</v>
      </c>
      <c r="F42" s="45"/>
      <c r="G42" s="45"/>
      <c r="H42" s="45"/>
      <c r="I42" s="45"/>
      <c r="J42" s="47"/>
    </row>
    <row r="43" ht="30">
      <c r="A43" s="36" t="s">
        <v>465</v>
      </c>
      <c r="B43" s="44"/>
      <c r="C43" s="45"/>
      <c r="D43" s="45"/>
      <c r="E43" s="48" t="s">
        <v>3793</v>
      </c>
      <c r="F43" s="45"/>
      <c r="G43" s="45"/>
      <c r="H43" s="45"/>
      <c r="I43" s="45"/>
      <c r="J43" s="47"/>
    </row>
    <row r="44">
      <c r="A44" s="36" t="s">
        <v>467</v>
      </c>
      <c r="B44" s="44"/>
      <c r="C44" s="45"/>
      <c r="D44" s="45"/>
      <c r="E44" s="38" t="s">
        <v>3390</v>
      </c>
      <c r="F44" s="45"/>
      <c r="G44" s="45"/>
      <c r="H44" s="45"/>
      <c r="I44" s="45"/>
      <c r="J44" s="47"/>
    </row>
    <row r="45">
      <c r="A45" s="36" t="s">
        <v>458</v>
      </c>
      <c r="B45" s="36">
        <v>9</v>
      </c>
      <c r="C45" s="37" t="s">
        <v>3490</v>
      </c>
      <c r="D45" s="36" t="s">
        <v>460</v>
      </c>
      <c r="E45" s="38" t="s">
        <v>3491</v>
      </c>
      <c r="F45" s="39" t="s">
        <v>475</v>
      </c>
      <c r="G45" s="40">
        <v>12</v>
      </c>
      <c r="H45" s="41">
        <v>0</v>
      </c>
      <c r="I45" s="42">
        <f>ROUND(G45*H45,P4)</f>
        <v>0</v>
      </c>
      <c r="J45" s="39" t="s">
        <v>1884</v>
      </c>
      <c r="O45" s="43">
        <f>I45*0.21</f>
        <v>0</v>
      </c>
      <c r="P45">
        <v>3</v>
      </c>
    </row>
    <row r="46">
      <c r="A46" s="36" t="s">
        <v>464</v>
      </c>
      <c r="B46" s="44"/>
      <c r="C46" s="45"/>
      <c r="D46" s="45"/>
      <c r="E46" s="46" t="s">
        <v>460</v>
      </c>
      <c r="F46" s="45"/>
      <c r="G46" s="45"/>
      <c r="H46" s="45"/>
      <c r="I46" s="45"/>
      <c r="J46" s="47"/>
    </row>
    <row r="47" ht="30">
      <c r="A47" s="36" t="s">
        <v>465</v>
      </c>
      <c r="B47" s="44"/>
      <c r="C47" s="45"/>
      <c r="D47" s="45"/>
      <c r="E47" s="48" t="s">
        <v>3198</v>
      </c>
      <c r="F47" s="45"/>
      <c r="G47" s="45"/>
      <c r="H47" s="45"/>
      <c r="I47" s="45"/>
      <c r="J47" s="47"/>
    </row>
    <row r="48" ht="150">
      <c r="A48" s="36" t="s">
        <v>467</v>
      </c>
      <c r="B48" s="44"/>
      <c r="C48" s="45"/>
      <c r="D48" s="45"/>
      <c r="E48" s="38" t="s">
        <v>3493</v>
      </c>
      <c r="F48" s="45"/>
      <c r="G48" s="45"/>
      <c r="H48" s="45"/>
      <c r="I48" s="45"/>
      <c r="J48" s="47"/>
    </row>
    <row r="49">
      <c r="A49" s="36" t="s">
        <v>458</v>
      </c>
      <c r="B49" s="36">
        <v>10</v>
      </c>
      <c r="C49" s="37" t="s">
        <v>3494</v>
      </c>
      <c r="D49" s="36" t="s">
        <v>460</v>
      </c>
      <c r="E49" s="38" t="s">
        <v>3495</v>
      </c>
      <c r="F49" s="39" t="s">
        <v>475</v>
      </c>
      <c r="G49" s="40">
        <v>24</v>
      </c>
      <c r="H49" s="41">
        <v>0</v>
      </c>
      <c r="I49" s="42">
        <f>ROUND(G49*H49,P4)</f>
        <v>0</v>
      </c>
      <c r="J49" s="39" t="s">
        <v>1884</v>
      </c>
      <c r="O49" s="43">
        <f>I49*0.21</f>
        <v>0</v>
      </c>
      <c r="P49">
        <v>3</v>
      </c>
    </row>
    <row r="50">
      <c r="A50" s="36" t="s">
        <v>464</v>
      </c>
      <c r="B50" s="44"/>
      <c r="C50" s="45"/>
      <c r="D50" s="45"/>
      <c r="E50" s="46" t="s">
        <v>460</v>
      </c>
      <c r="F50" s="45"/>
      <c r="G50" s="45"/>
      <c r="H50" s="45"/>
      <c r="I50" s="45"/>
      <c r="J50" s="47"/>
    </row>
    <row r="51" ht="30">
      <c r="A51" s="36" t="s">
        <v>465</v>
      </c>
      <c r="B51" s="44"/>
      <c r="C51" s="45"/>
      <c r="D51" s="45"/>
      <c r="E51" s="48" t="s">
        <v>3794</v>
      </c>
      <c r="F51" s="45"/>
      <c r="G51" s="45"/>
      <c r="H51" s="45"/>
      <c r="I51" s="45"/>
      <c r="J51" s="47"/>
    </row>
    <row r="52" ht="60">
      <c r="A52" s="36" t="s">
        <v>467</v>
      </c>
      <c r="B52" s="44"/>
      <c r="C52" s="45"/>
      <c r="D52" s="45"/>
      <c r="E52" s="38" t="s">
        <v>3399</v>
      </c>
      <c r="F52" s="45"/>
      <c r="G52" s="45"/>
      <c r="H52" s="45"/>
      <c r="I52" s="45"/>
      <c r="J52" s="47"/>
    </row>
    <row r="53" ht="30">
      <c r="A53" s="36" t="s">
        <v>458</v>
      </c>
      <c r="B53" s="36">
        <v>11</v>
      </c>
      <c r="C53" s="37" t="s">
        <v>3136</v>
      </c>
      <c r="D53" s="36" t="s">
        <v>460</v>
      </c>
      <c r="E53" s="38" t="s">
        <v>1208</v>
      </c>
      <c r="F53" s="39" t="s">
        <v>751</v>
      </c>
      <c r="G53" s="40">
        <v>80</v>
      </c>
      <c r="H53" s="41">
        <v>0</v>
      </c>
      <c r="I53" s="42">
        <f>ROUND(G53*H53,P4)</f>
        <v>0</v>
      </c>
      <c r="J53" s="39" t="s">
        <v>1884</v>
      </c>
      <c r="O53" s="43">
        <f>I53*0.21</f>
        <v>0</v>
      </c>
      <c r="P53">
        <v>3</v>
      </c>
    </row>
    <row r="54">
      <c r="A54" s="36" t="s">
        <v>464</v>
      </c>
      <c r="B54" s="44"/>
      <c r="C54" s="45"/>
      <c r="D54" s="45"/>
      <c r="E54" s="46" t="s">
        <v>460</v>
      </c>
      <c r="F54" s="45"/>
      <c r="G54" s="45"/>
      <c r="H54" s="45"/>
      <c r="I54" s="45"/>
      <c r="J54" s="47"/>
    </row>
    <row r="55" ht="30">
      <c r="A55" s="36" t="s">
        <v>465</v>
      </c>
      <c r="B55" s="44"/>
      <c r="C55" s="45"/>
      <c r="D55" s="45"/>
      <c r="E55" s="48" t="s">
        <v>3795</v>
      </c>
      <c r="F55" s="45"/>
      <c r="G55" s="45"/>
      <c r="H55" s="45"/>
      <c r="I55" s="45"/>
      <c r="J55" s="47"/>
    </row>
    <row r="56" ht="90">
      <c r="A56" s="36" t="s">
        <v>467</v>
      </c>
      <c r="B56" s="44"/>
      <c r="C56" s="45"/>
      <c r="D56" s="45"/>
      <c r="E56" s="38" t="s">
        <v>3138</v>
      </c>
      <c r="F56" s="45"/>
      <c r="G56" s="45"/>
      <c r="H56" s="45"/>
      <c r="I56" s="45"/>
      <c r="J56" s="47"/>
    </row>
    <row r="57">
      <c r="A57" s="36" t="s">
        <v>458</v>
      </c>
      <c r="B57" s="36">
        <v>12</v>
      </c>
      <c r="C57" s="37" t="s">
        <v>1009</v>
      </c>
      <c r="D57" s="36" t="s">
        <v>460</v>
      </c>
      <c r="E57" s="38" t="s">
        <v>1010</v>
      </c>
      <c r="F57" s="39" t="s">
        <v>743</v>
      </c>
      <c r="G57" s="40">
        <v>800</v>
      </c>
      <c r="H57" s="41">
        <v>0</v>
      </c>
      <c r="I57" s="42">
        <f>ROUND(G57*H57,P4)</f>
        <v>0</v>
      </c>
      <c r="J57" s="39" t="s">
        <v>1884</v>
      </c>
      <c r="O57" s="43">
        <f>I57*0.21</f>
        <v>0</v>
      </c>
      <c r="P57">
        <v>3</v>
      </c>
    </row>
    <row r="58">
      <c r="A58" s="36" t="s">
        <v>464</v>
      </c>
      <c r="B58" s="44"/>
      <c r="C58" s="45"/>
      <c r="D58" s="45"/>
      <c r="E58" s="46" t="s">
        <v>460</v>
      </c>
      <c r="F58" s="45"/>
      <c r="G58" s="45"/>
      <c r="H58" s="45"/>
      <c r="I58" s="45"/>
      <c r="J58" s="47"/>
    </row>
    <row r="59" ht="30">
      <c r="A59" s="36" t="s">
        <v>465</v>
      </c>
      <c r="B59" s="44"/>
      <c r="C59" s="45"/>
      <c r="D59" s="45"/>
      <c r="E59" s="48" t="s">
        <v>3796</v>
      </c>
      <c r="F59" s="45"/>
      <c r="G59" s="45"/>
      <c r="H59" s="45"/>
      <c r="I59" s="45"/>
      <c r="J59" s="47"/>
    </row>
    <row r="60" ht="90">
      <c r="A60" s="36" t="s">
        <v>467</v>
      </c>
      <c r="B60" s="44"/>
      <c r="C60" s="45"/>
      <c r="D60" s="45"/>
      <c r="E60" s="38" t="s">
        <v>3401</v>
      </c>
      <c r="F60" s="45"/>
      <c r="G60" s="45"/>
      <c r="H60" s="45"/>
      <c r="I60" s="45"/>
      <c r="J60" s="47"/>
    </row>
    <row r="61">
      <c r="A61" s="36" t="s">
        <v>458</v>
      </c>
      <c r="B61" s="36">
        <v>13</v>
      </c>
      <c r="C61" s="37" t="s">
        <v>1845</v>
      </c>
      <c r="D61" s="36" t="s">
        <v>460</v>
      </c>
      <c r="E61" s="38" t="s">
        <v>1846</v>
      </c>
      <c r="F61" s="39" t="s">
        <v>743</v>
      </c>
      <c r="G61" s="40">
        <v>180</v>
      </c>
      <c r="H61" s="41">
        <v>0</v>
      </c>
      <c r="I61" s="42">
        <f>ROUND(G61*H61,P4)</f>
        <v>0</v>
      </c>
      <c r="J61" s="39" t="s">
        <v>1884</v>
      </c>
      <c r="O61" s="43">
        <f>I61*0.21</f>
        <v>0</v>
      </c>
      <c r="P61">
        <v>3</v>
      </c>
    </row>
    <row r="62">
      <c r="A62" s="36" t="s">
        <v>464</v>
      </c>
      <c r="B62" s="44"/>
      <c r="C62" s="45"/>
      <c r="D62" s="45"/>
      <c r="E62" s="46" t="s">
        <v>460</v>
      </c>
      <c r="F62" s="45"/>
      <c r="G62" s="45"/>
      <c r="H62" s="45"/>
      <c r="I62" s="45"/>
      <c r="J62" s="47"/>
    </row>
    <row r="63" ht="30">
      <c r="A63" s="36" t="s">
        <v>465</v>
      </c>
      <c r="B63" s="44"/>
      <c r="C63" s="45"/>
      <c r="D63" s="45"/>
      <c r="E63" s="48" t="s">
        <v>3797</v>
      </c>
      <c r="F63" s="45"/>
      <c r="G63" s="45"/>
      <c r="H63" s="45"/>
      <c r="I63" s="45"/>
      <c r="J63" s="47"/>
    </row>
    <row r="64" ht="105">
      <c r="A64" s="36" t="s">
        <v>467</v>
      </c>
      <c r="B64" s="44"/>
      <c r="C64" s="45"/>
      <c r="D64" s="45"/>
      <c r="E64" s="38" t="s">
        <v>3462</v>
      </c>
      <c r="F64" s="45"/>
      <c r="G64" s="45"/>
      <c r="H64" s="45"/>
      <c r="I64" s="45"/>
      <c r="J64" s="47"/>
    </row>
    <row r="65" ht="30">
      <c r="A65" s="36" t="s">
        <v>458</v>
      </c>
      <c r="B65" s="36">
        <v>14</v>
      </c>
      <c r="C65" s="37" t="s">
        <v>3798</v>
      </c>
      <c r="D65" s="36" t="s">
        <v>460</v>
      </c>
      <c r="E65" s="38" t="s">
        <v>3799</v>
      </c>
      <c r="F65" s="39" t="s">
        <v>751</v>
      </c>
      <c r="G65" s="40">
        <v>8</v>
      </c>
      <c r="H65" s="41">
        <v>0</v>
      </c>
      <c r="I65" s="42">
        <f>ROUND(G65*H65,P4)</f>
        <v>0</v>
      </c>
      <c r="J65" s="39" t="s">
        <v>1884</v>
      </c>
      <c r="O65" s="43">
        <f>I65*0.21</f>
        <v>0</v>
      </c>
      <c r="P65">
        <v>3</v>
      </c>
    </row>
    <row r="66">
      <c r="A66" s="36" t="s">
        <v>464</v>
      </c>
      <c r="B66" s="44"/>
      <c r="C66" s="45"/>
      <c r="D66" s="45"/>
      <c r="E66" s="46" t="s">
        <v>460</v>
      </c>
      <c r="F66" s="45"/>
      <c r="G66" s="45"/>
      <c r="H66" s="45"/>
      <c r="I66" s="45"/>
      <c r="J66" s="47"/>
    </row>
    <row r="67" ht="30">
      <c r="A67" s="36" t="s">
        <v>465</v>
      </c>
      <c r="B67" s="44"/>
      <c r="C67" s="45"/>
      <c r="D67" s="45"/>
      <c r="E67" s="48" t="s">
        <v>3800</v>
      </c>
      <c r="F67" s="45"/>
      <c r="G67" s="45"/>
      <c r="H67" s="45"/>
      <c r="I67" s="45"/>
      <c r="J67" s="47"/>
    </row>
    <row r="68" ht="150">
      <c r="A68" s="36" t="s">
        <v>467</v>
      </c>
      <c r="B68" s="44"/>
      <c r="C68" s="45"/>
      <c r="D68" s="45"/>
      <c r="E68" s="38" t="s">
        <v>3801</v>
      </c>
      <c r="F68" s="45"/>
      <c r="G68" s="45"/>
      <c r="H68" s="45"/>
      <c r="I68" s="45"/>
      <c r="J68" s="47"/>
    </row>
    <row r="69">
      <c r="A69" s="36" t="s">
        <v>458</v>
      </c>
      <c r="B69" s="36">
        <v>15</v>
      </c>
      <c r="C69" s="37" t="s">
        <v>3802</v>
      </c>
      <c r="D69" s="36" t="s">
        <v>460</v>
      </c>
      <c r="E69" s="38" t="s">
        <v>3803</v>
      </c>
      <c r="F69" s="39" t="s">
        <v>751</v>
      </c>
      <c r="G69" s="40">
        <v>6</v>
      </c>
      <c r="H69" s="41">
        <v>0</v>
      </c>
      <c r="I69" s="42">
        <f>ROUND(G69*H69,P4)</f>
        <v>0</v>
      </c>
      <c r="J69" s="39" t="s">
        <v>1884</v>
      </c>
      <c r="O69" s="43">
        <f>I69*0.21</f>
        <v>0</v>
      </c>
      <c r="P69">
        <v>3</v>
      </c>
    </row>
    <row r="70">
      <c r="A70" s="36" t="s">
        <v>464</v>
      </c>
      <c r="B70" s="44"/>
      <c r="C70" s="45"/>
      <c r="D70" s="45"/>
      <c r="E70" s="46" t="s">
        <v>460</v>
      </c>
      <c r="F70" s="45"/>
      <c r="G70" s="45"/>
      <c r="H70" s="45"/>
      <c r="I70" s="45"/>
      <c r="J70" s="47"/>
    </row>
    <row r="71" ht="30">
      <c r="A71" s="36" t="s">
        <v>465</v>
      </c>
      <c r="B71" s="44"/>
      <c r="C71" s="45"/>
      <c r="D71" s="45"/>
      <c r="E71" s="48" t="s">
        <v>3188</v>
      </c>
      <c r="F71" s="45"/>
      <c r="G71" s="45"/>
      <c r="H71" s="45"/>
      <c r="I71" s="45"/>
      <c r="J71" s="47"/>
    </row>
    <row r="72" ht="120">
      <c r="A72" s="36" t="s">
        <v>467</v>
      </c>
      <c r="B72" s="44"/>
      <c r="C72" s="45"/>
      <c r="D72" s="45"/>
      <c r="E72" s="38" t="s">
        <v>3804</v>
      </c>
      <c r="F72" s="45"/>
      <c r="G72" s="45"/>
      <c r="H72" s="45"/>
      <c r="I72" s="45"/>
      <c r="J72" s="47"/>
    </row>
    <row r="73" ht="30">
      <c r="A73" s="36" t="s">
        <v>458</v>
      </c>
      <c r="B73" s="36">
        <v>16</v>
      </c>
      <c r="C73" s="37" t="s">
        <v>3139</v>
      </c>
      <c r="D73" s="36" t="s">
        <v>460</v>
      </c>
      <c r="E73" s="38" t="s">
        <v>3140</v>
      </c>
      <c r="F73" s="39" t="s">
        <v>743</v>
      </c>
      <c r="G73" s="40">
        <v>45</v>
      </c>
      <c r="H73" s="41">
        <v>0</v>
      </c>
      <c r="I73" s="42">
        <f>ROUND(G73*H73,P4)</f>
        <v>0</v>
      </c>
      <c r="J73" s="39" t="s">
        <v>1884</v>
      </c>
      <c r="O73" s="43">
        <f>I73*0.21</f>
        <v>0</v>
      </c>
      <c r="P73">
        <v>3</v>
      </c>
    </row>
    <row r="74">
      <c r="A74" s="36" t="s">
        <v>464</v>
      </c>
      <c r="B74" s="44"/>
      <c r="C74" s="45"/>
      <c r="D74" s="45"/>
      <c r="E74" s="46" t="s">
        <v>460</v>
      </c>
      <c r="F74" s="45"/>
      <c r="G74" s="45"/>
      <c r="H74" s="45"/>
      <c r="I74" s="45"/>
      <c r="J74" s="47"/>
    </row>
    <row r="75" ht="30">
      <c r="A75" s="36" t="s">
        <v>465</v>
      </c>
      <c r="B75" s="44"/>
      <c r="C75" s="45"/>
      <c r="D75" s="45"/>
      <c r="E75" s="48" t="s">
        <v>3805</v>
      </c>
      <c r="F75" s="45"/>
      <c r="G75" s="45"/>
      <c r="H75" s="45"/>
      <c r="I75" s="45"/>
      <c r="J75" s="47"/>
    </row>
    <row r="76" ht="165">
      <c r="A76" s="36" t="s">
        <v>467</v>
      </c>
      <c r="B76" s="44"/>
      <c r="C76" s="45"/>
      <c r="D76" s="45"/>
      <c r="E76" s="38" t="s">
        <v>3142</v>
      </c>
      <c r="F76" s="45"/>
      <c r="G76" s="45"/>
      <c r="H76" s="45"/>
      <c r="I76" s="45"/>
      <c r="J76" s="47"/>
    </row>
    <row r="77" ht="30">
      <c r="A77" s="36" t="s">
        <v>458</v>
      </c>
      <c r="B77" s="36">
        <v>17</v>
      </c>
      <c r="C77" s="37" t="s">
        <v>3806</v>
      </c>
      <c r="D77" s="36" t="s">
        <v>460</v>
      </c>
      <c r="E77" s="38" t="s">
        <v>3807</v>
      </c>
      <c r="F77" s="39" t="s">
        <v>743</v>
      </c>
      <c r="G77" s="40">
        <v>10</v>
      </c>
      <c r="H77" s="41">
        <v>0</v>
      </c>
      <c r="I77" s="42">
        <f>ROUND(G77*H77,P4)</f>
        <v>0</v>
      </c>
      <c r="J77" s="39" t="s">
        <v>1884</v>
      </c>
      <c r="O77" s="43">
        <f>I77*0.21</f>
        <v>0</v>
      </c>
      <c r="P77">
        <v>3</v>
      </c>
    </row>
    <row r="78">
      <c r="A78" s="36" t="s">
        <v>464</v>
      </c>
      <c r="B78" s="44"/>
      <c r="C78" s="45"/>
      <c r="D78" s="45"/>
      <c r="E78" s="46" t="s">
        <v>460</v>
      </c>
      <c r="F78" s="45"/>
      <c r="G78" s="45"/>
      <c r="H78" s="45"/>
      <c r="I78" s="45"/>
      <c r="J78" s="47"/>
    </row>
    <row r="79" ht="30">
      <c r="A79" s="36" t="s">
        <v>465</v>
      </c>
      <c r="B79" s="44"/>
      <c r="C79" s="45"/>
      <c r="D79" s="45"/>
      <c r="E79" s="48" t="s">
        <v>3285</v>
      </c>
      <c r="F79" s="45"/>
      <c r="G79" s="45"/>
      <c r="H79" s="45"/>
      <c r="I79" s="45"/>
      <c r="J79" s="47"/>
    </row>
    <row r="80" ht="165">
      <c r="A80" s="36" t="s">
        <v>467</v>
      </c>
      <c r="B80" s="44"/>
      <c r="C80" s="45"/>
      <c r="D80" s="45"/>
      <c r="E80" s="38" t="s">
        <v>3149</v>
      </c>
      <c r="F80" s="45"/>
      <c r="G80" s="45"/>
      <c r="H80" s="45"/>
      <c r="I80" s="45"/>
      <c r="J80" s="47"/>
    </row>
    <row r="81" ht="30">
      <c r="A81" s="36" t="s">
        <v>458</v>
      </c>
      <c r="B81" s="36">
        <v>18</v>
      </c>
      <c r="C81" s="37" t="s">
        <v>3146</v>
      </c>
      <c r="D81" s="36" t="s">
        <v>460</v>
      </c>
      <c r="E81" s="38" t="s">
        <v>3147</v>
      </c>
      <c r="F81" s="39" t="s">
        <v>743</v>
      </c>
      <c r="G81" s="40">
        <v>80</v>
      </c>
      <c r="H81" s="41">
        <v>0</v>
      </c>
      <c r="I81" s="42">
        <f>ROUND(G81*H81,P4)</f>
        <v>0</v>
      </c>
      <c r="J81" s="39" t="s">
        <v>1884</v>
      </c>
      <c r="O81" s="43">
        <f>I81*0.21</f>
        <v>0</v>
      </c>
      <c r="P81">
        <v>3</v>
      </c>
    </row>
    <row r="82">
      <c r="A82" s="36" t="s">
        <v>464</v>
      </c>
      <c r="B82" s="44"/>
      <c r="C82" s="45"/>
      <c r="D82" s="45"/>
      <c r="E82" s="46" t="s">
        <v>460</v>
      </c>
      <c r="F82" s="45"/>
      <c r="G82" s="45"/>
      <c r="H82" s="45"/>
      <c r="I82" s="45"/>
      <c r="J82" s="47"/>
    </row>
    <row r="83" ht="30">
      <c r="A83" s="36" t="s">
        <v>465</v>
      </c>
      <c r="B83" s="44"/>
      <c r="C83" s="45"/>
      <c r="D83" s="45"/>
      <c r="E83" s="48" t="s">
        <v>3808</v>
      </c>
      <c r="F83" s="45"/>
      <c r="G83" s="45"/>
      <c r="H83" s="45"/>
      <c r="I83" s="45"/>
      <c r="J83" s="47"/>
    </row>
    <row r="84" ht="165">
      <c r="A84" s="36" t="s">
        <v>467</v>
      </c>
      <c r="B84" s="44"/>
      <c r="C84" s="45"/>
      <c r="D84" s="45"/>
      <c r="E84" s="38" t="s">
        <v>3149</v>
      </c>
      <c r="F84" s="45"/>
      <c r="G84" s="45"/>
      <c r="H84" s="45"/>
      <c r="I84" s="45"/>
      <c r="J84" s="47"/>
    </row>
    <row r="85">
      <c r="A85" s="36" t="s">
        <v>458</v>
      </c>
      <c r="B85" s="36">
        <v>19</v>
      </c>
      <c r="C85" s="37" t="s">
        <v>1026</v>
      </c>
      <c r="D85" s="36" t="s">
        <v>460</v>
      </c>
      <c r="E85" s="38" t="s">
        <v>1027</v>
      </c>
      <c r="F85" s="39" t="s">
        <v>743</v>
      </c>
      <c r="G85" s="40">
        <v>40</v>
      </c>
      <c r="H85" s="41">
        <v>0</v>
      </c>
      <c r="I85" s="42">
        <f>ROUND(G85*H85,P4)</f>
        <v>0</v>
      </c>
      <c r="J85" s="39" t="s">
        <v>1884</v>
      </c>
      <c r="O85" s="43">
        <f>I85*0.21</f>
        <v>0</v>
      </c>
      <c r="P85">
        <v>3</v>
      </c>
    </row>
    <row r="86">
      <c r="A86" s="36" t="s">
        <v>464</v>
      </c>
      <c r="B86" s="44"/>
      <c r="C86" s="45"/>
      <c r="D86" s="45"/>
      <c r="E86" s="46" t="s">
        <v>460</v>
      </c>
      <c r="F86" s="45"/>
      <c r="G86" s="45"/>
      <c r="H86" s="45"/>
      <c r="I86" s="45"/>
      <c r="J86" s="47"/>
    </row>
    <row r="87" ht="30">
      <c r="A87" s="36" t="s">
        <v>465</v>
      </c>
      <c r="B87" s="44"/>
      <c r="C87" s="45"/>
      <c r="D87" s="45"/>
      <c r="E87" s="48" t="s">
        <v>3809</v>
      </c>
      <c r="F87" s="45"/>
      <c r="G87" s="45"/>
      <c r="H87" s="45"/>
      <c r="I87" s="45"/>
      <c r="J87" s="47"/>
    </row>
    <row r="88" ht="135">
      <c r="A88" s="36" t="s">
        <v>467</v>
      </c>
      <c r="B88" s="44"/>
      <c r="C88" s="45"/>
      <c r="D88" s="45"/>
      <c r="E88" s="38" t="s">
        <v>3516</v>
      </c>
      <c r="F88" s="45"/>
      <c r="G88" s="45"/>
      <c r="H88" s="45"/>
      <c r="I88" s="45"/>
      <c r="J88" s="47"/>
    </row>
    <row r="89">
      <c r="A89" s="36" t="s">
        <v>458</v>
      </c>
      <c r="B89" s="36">
        <v>20</v>
      </c>
      <c r="C89" s="37" t="s">
        <v>646</v>
      </c>
      <c r="D89" s="36" t="s">
        <v>460</v>
      </c>
      <c r="E89" s="38" t="s">
        <v>647</v>
      </c>
      <c r="F89" s="39" t="s">
        <v>751</v>
      </c>
      <c r="G89" s="40">
        <v>150</v>
      </c>
      <c r="H89" s="41">
        <v>0</v>
      </c>
      <c r="I89" s="42">
        <f>ROUND(G89*H89,P4)</f>
        <v>0</v>
      </c>
      <c r="J89" s="39" t="s">
        <v>1884</v>
      </c>
      <c r="O89" s="43">
        <f>I89*0.21</f>
        <v>0</v>
      </c>
      <c r="P89">
        <v>3</v>
      </c>
    </row>
    <row r="90">
      <c r="A90" s="36" t="s">
        <v>464</v>
      </c>
      <c r="B90" s="44"/>
      <c r="C90" s="45"/>
      <c r="D90" s="45"/>
      <c r="E90" s="46" t="s">
        <v>460</v>
      </c>
      <c r="F90" s="45"/>
      <c r="G90" s="45"/>
      <c r="H90" s="45"/>
      <c r="I90" s="45"/>
      <c r="J90" s="47"/>
    </row>
    <row r="91" ht="30">
      <c r="A91" s="36" t="s">
        <v>465</v>
      </c>
      <c r="B91" s="44"/>
      <c r="C91" s="45"/>
      <c r="D91" s="45"/>
      <c r="E91" s="48" t="s">
        <v>3422</v>
      </c>
      <c r="F91" s="45"/>
      <c r="G91" s="45"/>
      <c r="H91" s="45"/>
      <c r="I91" s="45"/>
      <c r="J91" s="47"/>
    </row>
    <row r="92" ht="135">
      <c r="A92" s="36" t="s">
        <v>467</v>
      </c>
      <c r="B92" s="44"/>
      <c r="C92" s="45"/>
      <c r="D92" s="45"/>
      <c r="E92" s="38" t="s">
        <v>3154</v>
      </c>
      <c r="F92" s="45"/>
      <c r="G92" s="45"/>
      <c r="H92" s="45"/>
      <c r="I92" s="45"/>
      <c r="J92" s="47"/>
    </row>
    <row r="93">
      <c r="A93" s="36" t="s">
        <v>458</v>
      </c>
      <c r="B93" s="36">
        <v>21</v>
      </c>
      <c r="C93" s="37" t="s">
        <v>1036</v>
      </c>
      <c r="D93" s="36" t="s">
        <v>460</v>
      </c>
      <c r="E93" s="38" t="s">
        <v>1037</v>
      </c>
      <c r="F93" s="39" t="s">
        <v>492</v>
      </c>
      <c r="G93" s="40">
        <v>4</v>
      </c>
      <c r="H93" s="41">
        <v>0</v>
      </c>
      <c r="I93" s="42">
        <f>ROUND(G93*H93,P4)</f>
        <v>0</v>
      </c>
      <c r="J93" s="39" t="s">
        <v>1884</v>
      </c>
      <c r="O93" s="43">
        <f>I93*0.21</f>
        <v>0</v>
      </c>
      <c r="P93">
        <v>3</v>
      </c>
    </row>
    <row r="94">
      <c r="A94" s="36" t="s">
        <v>464</v>
      </c>
      <c r="B94" s="44"/>
      <c r="C94" s="45"/>
      <c r="D94" s="45"/>
      <c r="E94" s="46" t="s">
        <v>460</v>
      </c>
      <c r="F94" s="45"/>
      <c r="G94" s="45"/>
      <c r="H94" s="45"/>
      <c r="I94" s="45"/>
      <c r="J94" s="47"/>
    </row>
    <row r="95" ht="30">
      <c r="A95" s="36" t="s">
        <v>465</v>
      </c>
      <c r="B95" s="44"/>
      <c r="C95" s="45"/>
      <c r="D95" s="45"/>
      <c r="E95" s="48" t="s">
        <v>3267</v>
      </c>
      <c r="F95" s="45"/>
      <c r="G95" s="45"/>
      <c r="H95" s="45"/>
      <c r="I95" s="45"/>
      <c r="J95" s="47"/>
    </row>
    <row r="96" ht="60">
      <c r="A96" s="36" t="s">
        <v>467</v>
      </c>
      <c r="B96" s="44"/>
      <c r="C96" s="45"/>
      <c r="D96" s="45"/>
      <c r="E96" s="38" t="s">
        <v>3158</v>
      </c>
      <c r="F96" s="45"/>
      <c r="G96" s="45"/>
      <c r="H96" s="45"/>
      <c r="I96" s="45"/>
      <c r="J96" s="47"/>
    </row>
    <row r="97" ht="30">
      <c r="A97" s="36" t="s">
        <v>458</v>
      </c>
      <c r="B97" s="36">
        <v>22</v>
      </c>
      <c r="C97" s="37" t="s">
        <v>526</v>
      </c>
      <c r="D97" s="36" t="s">
        <v>460</v>
      </c>
      <c r="E97" s="38" t="s">
        <v>527</v>
      </c>
      <c r="F97" s="39" t="s">
        <v>751</v>
      </c>
      <c r="G97" s="40">
        <v>16</v>
      </c>
      <c r="H97" s="41">
        <v>0</v>
      </c>
      <c r="I97" s="42">
        <f>ROUND(G97*H97,P4)</f>
        <v>0</v>
      </c>
      <c r="J97" s="39" t="s">
        <v>1884</v>
      </c>
      <c r="O97" s="43">
        <f>I97*0.21</f>
        <v>0</v>
      </c>
      <c r="P97">
        <v>3</v>
      </c>
    </row>
    <row r="98">
      <c r="A98" s="36" t="s">
        <v>464</v>
      </c>
      <c r="B98" s="44"/>
      <c r="C98" s="45"/>
      <c r="D98" s="45"/>
      <c r="E98" s="46" t="s">
        <v>460</v>
      </c>
      <c r="F98" s="45"/>
      <c r="G98" s="45"/>
      <c r="H98" s="45"/>
      <c r="I98" s="45"/>
      <c r="J98" s="47"/>
    </row>
    <row r="99" ht="30">
      <c r="A99" s="36" t="s">
        <v>465</v>
      </c>
      <c r="B99" s="44"/>
      <c r="C99" s="45"/>
      <c r="D99" s="45"/>
      <c r="E99" s="48" t="s">
        <v>3810</v>
      </c>
      <c r="F99" s="45"/>
      <c r="G99" s="45"/>
      <c r="H99" s="45"/>
      <c r="I99" s="45"/>
      <c r="J99" s="47"/>
    </row>
    <row r="100" ht="60">
      <c r="A100" s="36" t="s">
        <v>467</v>
      </c>
      <c r="B100" s="44"/>
      <c r="C100" s="45"/>
      <c r="D100" s="45"/>
      <c r="E100" s="38" t="s">
        <v>3158</v>
      </c>
      <c r="F100" s="45"/>
      <c r="G100" s="45"/>
      <c r="H100" s="45"/>
      <c r="I100" s="45"/>
      <c r="J100" s="47"/>
    </row>
    <row r="101" ht="30">
      <c r="A101" s="36" t="s">
        <v>458</v>
      </c>
      <c r="B101" s="36">
        <v>23</v>
      </c>
      <c r="C101" s="37" t="s">
        <v>1213</v>
      </c>
      <c r="D101" s="36" t="s">
        <v>460</v>
      </c>
      <c r="E101" s="38" t="s">
        <v>1214</v>
      </c>
      <c r="F101" s="39" t="s">
        <v>751</v>
      </c>
      <c r="G101" s="40">
        <v>16</v>
      </c>
      <c r="H101" s="41">
        <v>0</v>
      </c>
      <c r="I101" s="42">
        <f>ROUND(G101*H101,P4)</f>
        <v>0</v>
      </c>
      <c r="J101" s="39" t="s">
        <v>1884</v>
      </c>
      <c r="O101" s="43">
        <f>I101*0.21</f>
        <v>0</v>
      </c>
      <c r="P101">
        <v>3</v>
      </c>
    </row>
    <row r="102">
      <c r="A102" s="36" t="s">
        <v>464</v>
      </c>
      <c r="B102" s="44"/>
      <c r="C102" s="45"/>
      <c r="D102" s="45"/>
      <c r="E102" s="46" t="s">
        <v>460</v>
      </c>
      <c r="F102" s="45"/>
      <c r="G102" s="45"/>
      <c r="H102" s="45"/>
      <c r="I102" s="45"/>
      <c r="J102" s="47"/>
    </row>
    <row r="103" ht="30">
      <c r="A103" s="36" t="s">
        <v>465</v>
      </c>
      <c r="B103" s="44"/>
      <c r="C103" s="45"/>
      <c r="D103" s="45"/>
      <c r="E103" s="48" t="s">
        <v>3810</v>
      </c>
      <c r="F103" s="45"/>
      <c r="G103" s="45"/>
      <c r="H103" s="45"/>
      <c r="I103" s="45"/>
      <c r="J103" s="47"/>
    </row>
    <row r="104" ht="60">
      <c r="A104" s="36" t="s">
        <v>467</v>
      </c>
      <c r="B104" s="44"/>
      <c r="C104" s="45"/>
      <c r="D104" s="45"/>
      <c r="E104" s="38" t="s">
        <v>3402</v>
      </c>
      <c r="F104" s="45"/>
      <c r="G104" s="45"/>
      <c r="H104" s="45"/>
      <c r="I104" s="45"/>
      <c r="J104" s="47"/>
    </row>
    <row r="105">
      <c r="A105" s="36" t="s">
        <v>458</v>
      </c>
      <c r="B105" s="36">
        <v>24</v>
      </c>
      <c r="C105" s="37" t="s">
        <v>1239</v>
      </c>
      <c r="D105" s="36" t="s">
        <v>460</v>
      </c>
      <c r="E105" s="38" t="s">
        <v>1240</v>
      </c>
      <c r="F105" s="39" t="s">
        <v>743</v>
      </c>
      <c r="G105" s="40">
        <v>900</v>
      </c>
      <c r="H105" s="41">
        <v>0</v>
      </c>
      <c r="I105" s="42">
        <f>ROUND(G105*H105,P4)</f>
        <v>0</v>
      </c>
      <c r="J105" s="39" t="s">
        <v>1884</v>
      </c>
      <c r="O105" s="43">
        <f>I105*0.21</f>
        <v>0</v>
      </c>
      <c r="P105">
        <v>3</v>
      </c>
    </row>
    <row r="106">
      <c r="A106" s="36" t="s">
        <v>464</v>
      </c>
      <c r="B106" s="44"/>
      <c r="C106" s="45"/>
      <c r="D106" s="45"/>
      <c r="E106" s="46" t="s">
        <v>460</v>
      </c>
      <c r="F106" s="45"/>
      <c r="G106" s="45"/>
      <c r="H106" s="45"/>
      <c r="I106" s="45"/>
      <c r="J106" s="47"/>
    </row>
    <row r="107" ht="30">
      <c r="A107" s="36" t="s">
        <v>465</v>
      </c>
      <c r="B107" s="44"/>
      <c r="C107" s="45"/>
      <c r="D107" s="45"/>
      <c r="E107" s="48" t="s">
        <v>3811</v>
      </c>
      <c r="F107" s="45"/>
      <c r="G107" s="45"/>
      <c r="H107" s="45"/>
      <c r="I107" s="45"/>
      <c r="J107" s="47"/>
    </row>
    <row r="108" ht="105">
      <c r="A108" s="36" t="s">
        <v>467</v>
      </c>
      <c r="B108" s="44"/>
      <c r="C108" s="45"/>
      <c r="D108" s="45"/>
      <c r="E108" s="38" t="s">
        <v>3503</v>
      </c>
      <c r="F108" s="45"/>
      <c r="G108" s="45"/>
      <c r="H108" s="45"/>
      <c r="I108" s="45"/>
      <c r="J108" s="47"/>
    </row>
    <row r="109" ht="30">
      <c r="A109" s="36" t="s">
        <v>458</v>
      </c>
      <c r="B109" s="36">
        <v>25</v>
      </c>
      <c r="C109" s="37" t="s">
        <v>3812</v>
      </c>
      <c r="D109" s="36" t="s">
        <v>460</v>
      </c>
      <c r="E109" s="38" t="s">
        <v>1245</v>
      </c>
      <c r="F109" s="39" t="s">
        <v>1045</v>
      </c>
      <c r="G109" s="40">
        <v>150</v>
      </c>
      <c r="H109" s="41">
        <v>0</v>
      </c>
      <c r="I109" s="42">
        <f>ROUND(G109*H109,P4)</f>
        <v>0</v>
      </c>
      <c r="J109" s="39" t="s">
        <v>1884</v>
      </c>
      <c r="O109" s="43">
        <f>I109*0.21</f>
        <v>0</v>
      </c>
      <c r="P109">
        <v>3</v>
      </c>
    </row>
    <row r="110">
      <c r="A110" s="36" t="s">
        <v>464</v>
      </c>
      <c r="B110" s="44"/>
      <c r="C110" s="45"/>
      <c r="D110" s="45"/>
      <c r="E110" s="46" t="s">
        <v>460</v>
      </c>
      <c r="F110" s="45"/>
      <c r="G110" s="45"/>
      <c r="H110" s="45"/>
      <c r="I110" s="45"/>
      <c r="J110" s="47"/>
    </row>
    <row r="111" ht="30">
      <c r="A111" s="36" t="s">
        <v>465</v>
      </c>
      <c r="B111" s="44"/>
      <c r="C111" s="45"/>
      <c r="D111" s="45"/>
      <c r="E111" s="48" t="s">
        <v>3422</v>
      </c>
      <c r="F111" s="45"/>
      <c r="G111" s="45"/>
      <c r="H111" s="45"/>
      <c r="I111" s="45"/>
      <c r="J111" s="47"/>
    </row>
    <row r="112" ht="135">
      <c r="A112" s="36" t="s">
        <v>467</v>
      </c>
      <c r="B112" s="44"/>
      <c r="C112" s="45"/>
      <c r="D112" s="45"/>
      <c r="E112" s="38" t="s">
        <v>3813</v>
      </c>
      <c r="F112" s="45"/>
      <c r="G112" s="45"/>
      <c r="H112" s="45"/>
      <c r="I112" s="45"/>
      <c r="J112" s="47"/>
    </row>
    <row r="113">
      <c r="A113" s="36" t="s">
        <v>458</v>
      </c>
      <c r="B113" s="36">
        <v>26</v>
      </c>
      <c r="C113" s="37" t="s">
        <v>3814</v>
      </c>
      <c r="D113" s="36" t="s">
        <v>460</v>
      </c>
      <c r="E113" s="38" t="s">
        <v>3815</v>
      </c>
      <c r="F113" s="39" t="s">
        <v>492</v>
      </c>
      <c r="G113" s="40">
        <v>96</v>
      </c>
      <c r="H113" s="41">
        <v>0</v>
      </c>
      <c r="I113" s="42">
        <f>ROUND(G113*H113,P4)</f>
        <v>0</v>
      </c>
      <c r="J113" s="39" t="s">
        <v>1884</v>
      </c>
      <c r="O113" s="43">
        <f>I113*0.21</f>
        <v>0</v>
      </c>
      <c r="P113">
        <v>3</v>
      </c>
    </row>
    <row r="114">
      <c r="A114" s="36" t="s">
        <v>464</v>
      </c>
      <c r="B114" s="44"/>
      <c r="C114" s="45"/>
      <c r="D114" s="45"/>
      <c r="E114" s="46" t="s">
        <v>460</v>
      </c>
      <c r="F114" s="45"/>
      <c r="G114" s="45"/>
      <c r="H114" s="45"/>
      <c r="I114" s="45"/>
      <c r="J114" s="47"/>
    </row>
    <row r="115" ht="30">
      <c r="A115" s="36" t="s">
        <v>465</v>
      </c>
      <c r="B115" s="44"/>
      <c r="C115" s="45"/>
      <c r="D115" s="45"/>
      <c r="E115" s="48" t="s">
        <v>3791</v>
      </c>
      <c r="F115" s="45"/>
      <c r="G115" s="45"/>
      <c r="H115" s="45"/>
      <c r="I115" s="45"/>
      <c r="J115" s="47"/>
    </row>
    <row r="116" ht="285">
      <c r="A116" s="36" t="s">
        <v>467</v>
      </c>
      <c r="B116" s="44"/>
      <c r="C116" s="45"/>
      <c r="D116" s="45"/>
      <c r="E116" s="38" t="s">
        <v>3816</v>
      </c>
      <c r="F116" s="45"/>
      <c r="G116" s="45"/>
      <c r="H116" s="45"/>
      <c r="I116" s="45"/>
      <c r="J116" s="47"/>
    </row>
    <row r="117" ht="30">
      <c r="A117" s="36" t="s">
        <v>458</v>
      </c>
      <c r="B117" s="36">
        <v>27</v>
      </c>
      <c r="C117" s="37" t="s">
        <v>3517</v>
      </c>
      <c r="D117" s="36" t="s">
        <v>460</v>
      </c>
      <c r="E117" s="38" t="s">
        <v>3518</v>
      </c>
      <c r="F117" s="39" t="s">
        <v>751</v>
      </c>
      <c r="G117" s="40">
        <v>2</v>
      </c>
      <c r="H117" s="41">
        <v>0</v>
      </c>
      <c r="I117" s="42">
        <f>ROUND(G117*H117,P4)</f>
        <v>0</v>
      </c>
      <c r="J117" s="39" t="s">
        <v>1884</v>
      </c>
      <c r="O117" s="43">
        <f>I117*0.21</f>
        <v>0</v>
      </c>
      <c r="P117">
        <v>3</v>
      </c>
    </row>
    <row r="118">
      <c r="A118" s="36" t="s">
        <v>464</v>
      </c>
      <c r="B118" s="44"/>
      <c r="C118" s="45"/>
      <c r="D118" s="45"/>
      <c r="E118" s="46" t="s">
        <v>460</v>
      </c>
      <c r="F118" s="45"/>
      <c r="G118" s="45"/>
      <c r="H118" s="45"/>
      <c r="I118" s="45"/>
      <c r="J118" s="47"/>
    </row>
    <row r="119" ht="30">
      <c r="A119" s="36" t="s">
        <v>465</v>
      </c>
      <c r="B119" s="44"/>
      <c r="C119" s="45"/>
      <c r="D119" s="45"/>
      <c r="E119" s="48" t="s">
        <v>3201</v>
      </c>
      <c r="F119" s="45"/>
      <c r="G119" s="45"/>
      <c r="H119" s="45"/>
      <c r="I119" s="45"/>
      <c r="J119" s="47"/>
    </row>
    <row r="120" ht="90">
      <c r="A120" s="36" t="s">
        <v>467</v>
      </c>
      <c r="B120" s="44"/>
      <c r="C120" s="45"/>
      <c r="D120" s="45"/>
      <c r="E120" s="38" t="s">
        <v>3520</v>
      </c>
      <c r="F120" s="45"/>
      <c r="G120" s="45"/>
      <c r="H120" s="45"/>
      <c r="I120" s="45"/>
      <c r="J120" s="47"/>
    </row>
    <row r="121">
      <c r="A121" s="36" t="s">
        <v>458</v>
      </c>
      <c r="B121" s="36">
        <v>28</v>
      </c>
      <c r="C121" s="37" t="s">
        <v>1054</v>
      </c>
      <c r="D121" s="36" t="s">
        <v>460</v>
      </c>
      <c r="E121" s="38" t="s">
        <v>1055</v>
      </c>
      <c r="F121" s="39" t="s">
        <v>743</v>
      </c>
      <c r="G121" s="40">
        <v>10</v>
      </c>
      <c r="H121" s="41">
        <v>0</v>
      </c>
      <c r="I121" s="42">
        <f>ROUND(G121*H121,P4)</f>
        <v>0</v>
      </c>
      <c r="J121" s="39" t="s">
        <v>1884</v>
      </c>
      <c r="O121" s="43">
        <f>I121*0.21</f>
        <v>0</v>
      </c>
      <c r="P121">
        <v>3</v>
      </c>
    </row>
    <row r="122">
      <c r="A122" s="36" t="s">
        <v>464</v>
      </c>
      <c r="B122" s="44"/>
      <c r="C122" s="45"/>
      <c r="D122" s="45"/>
      <c r="E122" s="46" t="s">
        <v>460</v>
      </c>
      <c r="F122" s="45"/>
      <c r="G122" s="45"/>
      <c r="H122" s="45"/>
      <c r="I122" s="45"/>
      <c r="J122" s="47"/>
    </row>
    <row r="123" ht="30">
      <c r="A123" s="36" t="s">
        <v>465</v>
      </c>
      <c r="B123" s="44"/>
      <c r="C123" s="45"/>
      <c r="D123" s="45"/>
      <c r="E123" s="48" t="s">
        <v>3463</v>
      </c>
      <c r="F123" s="45"/>
      <c r="G123" s="45"/>
      <c r="H123" s="45"/>
      <c r="I123" s="45"/>
      <c r="J123" s="47"/>
    </row>
    <row r="124" ht="120">
      <c r="A124" s="36" t="s">
        <v>467</v>
      </c>
      <c r="B124" s="44"/>
      <c r="C124" s="45"/>
      <c r="D124" s="45"/>
      <c r="E124" s="38" t="s">
        <v>3159</v>
      </c>
      <c r="F124" s="45"/>
      <c r="G124" s="45"/>
      <c r="H124" s="45"/>
      <c r="I124" s="45"/>
      <c r="J124" s="47"/>
    </row>
    <row r="125">
      <c r="A125" s="36" t="s">
        <v>458</v>
      </c>
      <c r="B125" s="36">
        <v>29</v>
      </c>
      <c r="C125" s="37" t="s">
        <v>1057</v>
      </c>
      <c r="D125" s="36" t="s">
        <v>460</v>
      </c>
      <c r="E125" s="38" t="s">
        <v>1058</v>
      </c>
      <c r="F125" s="39" t="s">
        <v>751</v>
      </c>
      <c r="G125" s="40">
        <v>4</v>
      </c>
      <c r="H125" s="41">
        <v>0</v>
      </c>
      <c r="I125" s="42">
        <f>ROUND(G125*H125,P4)</f>
        <v>0</v>
      </c>
      <c r="J125" s="39" t="s">
        <v>1884</v>
      </c>
      <c r="O125" s="43">
        <f>I125*0.21</f>
        <v>0</v>
      </c>
      <c r="P125">
        <v>3</v>
      </c>
    </row>
    <row r="126">
      <c r="A126" s="36" t="s">
        <v>464</v>
      </c>
      <c r="B126" s="44"/>
      <c r="C126" s="45"/>
      <c r="D126" s="45"/>
      <c r="E126" s="46" t="s">
        <v>460</v>
      </c>
      <c r="F126" s="45"/>
      <c r="G126" s="45"/>
      <c r="H126" s="45"/>
      <c r="I126" s="45"/>
      <c r="J126" s="47"/>
    </row>
    <row r="127" ht="30">
      <c r="A127" s="36" t="s">
        <v>465</v>
      </c>
      <c r="B127" s="44"/>
      <c r="C127" s="45"/>
      <c r="D127" s="45"/>
      <c r="E127" s="48" t="s">
        <v>3817</v>
      </c>
      <c r="F127" s="45"/>
      <c r="G127" s="45"/>
      <c r="H127" s="45"/>
      <c r="I127" s="45"/>
      <c r="J127" s="47"/>
    </row>
    <row r="128" ht="90">
      <c r="A128" s="36" t="s">
        <v>467</v>
      </c>
      <c r="B128" s="44"/>
      <c r="C128" s="45"/>
      <c r="D128" s="45"/>
      <c r="E128" s="38" t="s">
        <v>3138</v>
      </c>
      <c r="F128" s="45"/>
      <c r="G128" s="45"/>
      <c r="H128" s="45"/>
      <c r="I128" s="45"/>
      <c r="J128" s="47"/>
    </row>
    <row r="129">
      <c r="A129" s="36" t="s">
        <v>458</v>
      </c>
      <c r="B129" s="36">
        <v>30</v>
      </c>
      <c r="C129" s="37" t="s">
        <v>2209</v>
      </c>
      <c r="D129" s="36" t="s">
        <v>460</v>
      </c>
      <c r="E129" s="38" t="s">
        <v>2210</v>
      </c>
      <c r="F129" s="39" t="s">
        <v>989</v>
      </c>
      <c r="G129" s="40">
        <v>1</v>
      </c>
      <c r="H129" s="41">
        <v>0</v>
      </c>
      <c r="I129" s="42">
        <f>ROUND(G129*H129,P4)</f>
        <v>0</v>
      </c>
      <c r="J129" s="39" t="s">
        <v>1884</v>
      </c>
      <c r="O129" s="43">
        <f>I129*0.21</f>
        <v>0</v>
      </c>
      <c r="P129">
        <v>3</v>
      </c>
    </row>
    <row r="130">
      <c r="A130" s="36" t="s">
        <v>464</v>
      </c>
      <c r="B130" s="44"/>
      <c r="C130" s="45"/>
      <c r="D130" s="45"/>
      <c r="E130" s="46" t="s">
        <v>460</v>
      </c>
      <c r="F130" s="45"/>
      <c r="G130" s="45"/>
      <c r="H130" s="45"/>
      <c r="I130" s="45"/>
      <c r="J130" s="47"/>
    </row>
    <row r="131" ht="30">
      <c r="A131" s="36" t="s">
        <v>465</v>
      </c>
      <c r="B131" s="44"/>
      <c r="C131" s="45"/>
      <c r="D131" s="45"/>
      <c r="E131" s="48" t="s">
        <v>3164</v>
      </c>
      <c r="F131" s="45"/>
      <c r="G131" s="45"/>
      <c r="H131" s="45"/>
      <c r="I131" s="45"/>
      <c r="J131" s="47"/>
    </row>
    <row r="132" ht="120">
      <c r="A132" s="36" t="s">
        <v>467</v>
      </c>
      <c r="B132" s="44"/>
      <c r="C132" s="45"/>
      <c r="D132" s="45"/>
      <c r="E132" s="38" t="s">
        <v>3405</v>
      </c>
      <c r="F132" s="45"/>
      <c r="G132" s="45"/>
      <c r="H132" s="45"/>
      <c r="I132" s="45"/>
      <c r="J132" s="47"/>
    </row>
    <row r="133" ht="30">
      <c r="A133" s="36" t="s">
        <v>458</v>
      </c>
      <c r="B133" s="36">
        <v>31</v>
      </c>
      <c r="C133" s="37" t="s">
        <v>818</v>
      </c>
      <c r="D133" s="36" t="s">
        <v>460</v>
      </c>
      <c r="E133" s="38" t="s">
        <v>819</v>
      </c>
      <c r="F133" s="39" t="s">
        <v>743</v>
      </c>
      <c r="G133" s="40">
        <v>50</v>
      </c>
      <c r="H133" s="41">
        <v>0</v>
      </c>
      <c r="I133" s="42">
        <f>ROUND(G133*H133,P4)</f>
        <v>0</v>
      </c>
      <c r="J133" s="39" t="s">
        <v>1884</v>
      </c>
      <c r="O133" s="43">
        <f>I133*0.21</f>
        <v>0</v>
      </c>
      <c r="P133">
        <v>3</v>
      </c>
    </row>
    <row r="134">
      <c r="A134" s="36" t="s">
        <v>464</v>
      </c>
      <c r="B134" s="44"/>
      <c r="C134" s="45"/>
      <c r="D134" s="45"/>
      <c r="E134" s="46" t="s">
        <v>460</v>
      </c>
      <c r="F134" s="45"/>
      <c r="G134" s="45"/>
      <c r="H134" s="45"/>
      <c r="I134" s="45"/>
      <c r="J134" s="47"/>
    </row>
    <row r="135" ht="30">
      <c r="A135" s="36" t="s">
        <v>465</v>
      </c>
      <c r="B135" s="44"/>
      <c r="C135" s="45"/>
      <c r="D135" s="45"/>
      <c r="E135" s="48" t="s">
        <v>3818</v>
      </c>
      <c r="F135" s="45"/>
      <c r="G135" s="45"/>
      <c r="H135" s="45"/>
      <c r="I135" s="45"/>
      <c r="J135" s="47"/>
    </row>
    <row r="136" ht="105">
      <c r="A136" s="36" t="s">
        <v>467</v>
      </c>
      <c r="B136" s="44"/>
      <c r="C136" s="45"/>
      <c r="D136" s="45"/>
      <c r="E136" s="38" t="s">
        <v>3466</v>
      </c>
      <c r="F136" s="45"/>
      <c r="G136" s="45"/>
      <c r="H136" s="45"/>
      <c r="I136" s="45"/>
      <c r="J136" s="47"/>
    </row>
    <row r="137">
      <c r="A137" s="36" t="s">
        <v>458</v>
      </c>
      <c r="B137" s="36">
        <v>32</v>
      </c>
      <c r="C137" s="37" t="s">
        <v>822</v>
      </c>
      <c r="D137" s="36" t="s">
        <v>460</v>
      </c>
      <c r="E137" s="38" t="s">
        <v>823</v>
      </c>
      <c r="F137" s="39" t="s">
        <v>743</v>
      </c>
      <c r="G137" s="40">
        <v>40</v>
      </c>
      <c r="H137" s="41">
        <v>0</v>
      </c>
      <c r="I137" s="42">
        <f>ROUND(G137*H137,P4)</f>
        <v>0</v>
      </c>
      <c r="J137" s="39" t="s">
        <v>1884</v>
      </c>
      <c r="O137" s="43">
        <f>I137*0.21</f>
        <v>0</v>
      </c>
      <c r="P137">
        <v>3</v>
      </c>
    </row>
    <row r="138">
      <c r="A138" s="36" t="s">
        <v>464</v>
      </c>
      <c r="B138" s="44"/>
      <c r="C138" s="45"/>
      <c r="D138" s="45"/>
      <c r="E138" s="46" t="s">
        <v>460</v>
      </c>
      <c r="F138" s="45"/>
      <c r="G138" s="45"/>
      <c r="H138" s="45"/>
      <c r="I138" s="45"/>
      <c r="J138" s="47"/>
    </row>
    <row r="139" ht="30">
      <c r="A139" s="36" t="s">
        <v>465</v>
      </c>
      <c r="B139" s="44"/>
      <c r="C139" s="45"/>
      <c r="D139" s="45"/>
      <c r="E139" s="48" t="s">
        <v>3819</v>
      </c>
      <c r="F139" s="45"/>
      <c r="G139" s="45"/>
      <c r="H139" s="45"/>
      <c r="I139" s="45"/>
      <c r="J139" s="47"/>
    </row>
    <row r="140" ht="105">
      <c r="A140" s="36" t="s">
        <v>467</v>
      </c>
      <c r="B140" s="44"/>
      <c r="C140" s="45"/>
      <c r="D140" s="45"/>
      <c r="E140" s="38" t="s">
        <v>3466</v>
      </c>
      <c r="F140" s="45"/>
      <c r="G140" s="45"/>
      <c r="H140" s="45"/>
      <c r="I140" s="45"/>
      <c r="J140" s="47"/>
    </row>
    <row r="141">
      <c r="A141" s="36" t="s">
        <v>458</v>
      </c>
      <c r="B141" s="36">
        <v>33</v>
      </c>
      <c r="C141" s="37" t="s">
        <v>825</v>
      </c>
      <c r="D141" s="36" t="s">
        <v>460</v>
      </c>
      <c r="E141" s="38" t="s">
        <v>826</v>
      </c>
      <c r="F141" s="39" t="s">
        <v>743</v>
      </c>
      <c r="G141" s="40">
        <v>45</v>
      </c>
      <c r="H141" s="41">
        <v>0</v>
      </c>
      <c r="I141" s="42">
        <f>ROUND(G141*H141,P4)</f>
        <v>0</v>
      </c>
      <c r="J141" s="39" t="s">
        <v>1884</v>
      </c>
      <c r="O141" s="43">
        <f>I141*0.21</f>
        <v>0</v>
      </c>
      <c r="P141">
        <v>3</v>
      </c>
    </row>
    <row r="142">
      <c r="A142" s="36" t="s">
        <v>464</v>
      </c>
      <c r="B142" s="44"/>
      <c r="C142" s="45"/>
      <c r="D142" s="45"/>
      <c r="E142" s="46" t="s">
        <v>460</v>
      </c>
      <c r="F142" s="45"/>
      <c r="G142" s="45"/>
      <c r="H142" s="45"/>
      <c r="I142" s="45"/>
      <c r="J142" s="47"/>
    </row>
    <row r="143" ht="30">
      <c r="A143" s="36" t="s">
        <v>465</v>
      </c>
      <c r="B143" s="44"/>
      <c r="C143" s="45"/>
      <c r="D143" s="45"/>
      <c r="E143" s="48" t="s">
        <v>3820</v>
      </c>
      <c r="F143" s="45"/>
      <c r="G143" s="45"/>
      <c r="H143" s="45"/>
      <c r="I143" s="45"/>
      <c r="J143" s="47"/>
    </row>
    <row r="144" ht="105">
      <c r="A144" s="36" t="s">
        <v>467</v>
      </c>
      <c r="B144" s="44"/>
      <c r="C144" s="45"/>
      <c r="D144" s="45"/>
      <c r="E144" s="38" t="s">
        <v>3466</v>
      </c>
      <c r="F144" s="45"/>
      <c r="G144" s="45"/>
      <c r="H144" s="45"/>
      <c r="I144" s="45"/>
      <c r="J144" s="47"/>
    </row>
    <row r="145">
      <c r="A145" s="36" t="s">
        <v>458</v>
      </c>
      <c r="B145" s="36">
        <v>34</v>
      </c>
      <c r="C145" s="37" t="s">
        <v>1267</v>
      </c>
      <c r="D145" s="36" t="s">
        <v>460</v>
      </c>
      <c r="E145" s="38" t="s">
        <v>1093</v>
      </c>
      <c r="F145" s="39" t="s">
        <v>743</v>
      </c>
      <c r="G145" s="40">
        <v>30</v>
      </c>
      <c r="H145" s="41">
        <v>0</v>
      </c>
      <c r="I145" s="42">
        <f>ROUND(G145*H145,P4)</f>
        <v>0</v>
      </c>
      <c r="J145" s="39" t="s">
        <v>1884</v>
      </c>
      <c r="O145" s="43">
        <f>I145*0.21</f>
        <v>0</v>
      </c>
      <c r="P145">
        <v>3</v>
      </c>
    </row>
    <row r="146">
      <c r="A146" s="36" t="s">
        <v>464</v>
      </c>
      <c r="B146" s="44"/>
      <c r="C146" s="45"/>
      <c r="D146" s="45"/>
      <c r="E146" s="46" t="s">
        <v>460</v>
      </c>
      <c r="F146" s="45"/>
      <c r="G146" s="45"/>
      <c r="H146" s="45"/>
      <c r="I146" s="45"/>
      <c r="J146" s="47"/>
    </row>
    <row r="147" ht="30">
      <c r="A147" s="36" t="s">
        <v>465</v>
      </c>
      <c r="B147" s="44"/>
      <c r="C147" s="45"/>
      <c r="D147" s="45"/>
      <c r="E147" s="48" t="s">
        <v>3821</v>
      </c>
      <c r="F147" s="45"/>
      <c r="G147" s="45"/>
      <c r="H147" s="45"/>
      <c r="I147" s="45"/>
      <c r="J147" s="47"/>
    </row>
    <row r="148" ht="105">
      <c r="A148" s="36" t="s">
        <v>467</v>
      </c>
      <c r="B148" s="44"/>
      <c r="C148" s="45"/>
      <c r="D148" s="45"/>
      <c r="E148" s="38" t="s">
        <v>3466</v>
      </c>
      <c r="F148" s="45"/>
      <c r="G148" s="45"/>
      <c r="H148" s="45"/>
      <c r="I148" s="45"/>
      <c r="J148" s="47"/>
    </row>
    <row r="149" ht="30">
      <c r="A149" s="36" t="s">
        <v>458</v>
      </c>
      <c r="B149" s="36">
        <v>35</v>
      </c>
      <c r="C149" s="37" t="s">
        <v>843</v>
      </c>
      <c r="D149" s="36" t="s">
        <v>460</v>
      </c>
      <c r="E149" s="38" t="s">
        <v>844</v>
      </c>
      <c r="F149" s="39" t="s">
        <v>751</v>
      </c>
      <c r="G149" s="40">
        <v>16</v>
      </c>
      <c r="H149" s="41">
        <v>0</v>
      </c>
      <c r="I149" s="42">
        <f>ROUND(G149*H149,P4)</f>
        <v>0</v>
      </c>
      <c r="J149" s="39" t="s">
        <v>1884</v>
      </c>
      <c r="O149" s="43">
        <f>I149*0.21</f>
        <v>0</v>
      </c>
      <c r="P149">
        <v>3</v>
      </c>
    </row>
    <row r="150">
      <c r="A150" s="36" t="s">
        <v>464</v>
      </c>
      <c r="B150" s="44"/>
      <c r="C150" s="45"/>
      <c r="D150" s="45"/>
      <c r="E150" s="46" t="s">
        <v>460</v>
      </c>
      <c r="F150" s="45"/>
      <c r="G150" s="45"/>
      <c r="H150" s="45"/>
      <c r="I150" s="45"/>
      <c r="J150" s="47"/>
    </row>
    <row r="151" ht="30">
      <c r="A151" s="36" t="s">
        <v>465</v>
      </c>
      <c r="B151" s="44"/>
      <c r="C151" s="45"/>
      <c r="D151" s="45"/>
      <c r="E151" s="48" t="s">
        <v>3822</v>
      </c>
      <c r="F151" s="45"/>
      <c r="G151" s="45"/>
      <c r="H151" s="45"/>
      <c r="I151" s="45"/>
      <c r="J151" s="47"/>
    </row>
    <row r="152" ht="120">
      <c r="A152" s="36" t="s">
        <v>467</v>
      </c>
      <c r="B152" s="44"/>
      <c r="C152" s="45"/>
      <c r="D152" s="45"/>
      <c r="E152" s="38" t="s">
        <v>3467</v>
      </c>
      <c r="F152" s="45"/>
      <c r="G152" s="45"/>
      <c r="H152" s="45"/>
      <c r="I152" s="45"/>
      <c r="J152" s="47"/>
    </row>
    <row r="153" ht="30">
      <c r="A153" s="36" t="s">
        <v>458</v>
      </c>
      <c r="B153" s="36">
        <v>36</v>
      </c>
      <c r="C153" s="37" t="s">
        <v>846</v>
      </c>
      <c r="D153" s="36" t="s">
        <v>460</v>
      </c>
      <c r="E153" s="38" t="s">
        <v>847</v>
      </c>
      <c r="F153" s="39" t="s">
        <v>751</v>
      </c>
      <c r="G153" s="40">
        <v>16</v>
      </c>
      <c r="H153" s="41">
        <v>0</v>
      </c>
      <c r="I153" s="42">
        <f>ROUND(G153*H153,P4)</f>
        <v>0</v>
      </c>
      <c r="J153" s="39" t="s">
        <v>1884</v>
      </c>
      <c r="O153" s="43">
        <f>I153*0.21</f>
        <v>0</v>
      </c>
      <c r="P153">
        <v>3</v>
      </c>
    </row>
    <row r="154">
      <c r="A154" s="36" t="s">
        <v>464</v>
      </c>
      <c r="B154" s="44"/>
      <c r="C154" s="45"/>
      <c r="D154" s="45"/>
      <c r="E154" s="46" t="s">
        <v>460</v>
      </c>
      <c r="F154" s="45"/>
      <c r="G154" s="45"/>
      <c r="H154" s="45"/>
      <c r="I154" s="45"/>
      <c r="J154" s="47"/>
    </row>
    <row r="155" ht="30">
      <c r="A155" s="36" t="s">
        <v>465</v>
      </c>
      <c r="B155" s="44"/>
      <c r="C155" s="45"/>
      <c r="D155" s="45"/>
      <c r="E155" s="48" t="s">
        <v>3822</v>
      </c>
      <c r="F155" s="45"/>
      <c r="G155" s="45"/>
      <c r="H155" s="45"/>
      <c r="I155" s="45"/>
      <c r="J155" s="47"/>
    </row>
    <row r="156" ht="120">
      <c r="A156" s="36" t="s">
        <v>467</v>
      </c>
      <c r="B156" s="44"/>
      <c r="C156" s="45"/>
      <c r="D156" s="45"/>
      <c r="E156" s="38" t="s">
        <v>3467</v>
      </c>
      <c r="F156" s="45"/>
      <c r="G156" s="45"/>
      <c r="H156" s="45"/>
      <c r="I156" s="45"/>
      <c r="J156" s="47"/>
    </row>
    <row r="157" ht="30">
      <c r="A157" s="36" t="s">
        <v>458</v>
      </c>
      <c r="B157" s="36">
        <v>37</v>
      </c>
      <c r="C157" s="37" t="s">
        <v>850</v>
      </c>
      <c r="D157" s="36" t="s">
        <v>460</v>
      </c>
      <c r="E157" s="38" t="s">
        <v>851</v>
      </c>
      <c r="F157" s="39" t="s">
        <v>751</v>
      </c>
      <c r="G157" s="40">
        <v>18</v>
      </c>
      <c r="H157" s="41">
        <v>0</v>
      </c>
      <c r="I157" s="42">
        <f>ROUND(G157*H157,P4)</f>
        <v>0</v>
      </c>
      <c r="J157" s="39" t="s">
        <v>1884</v>
      </c>
      <c r="O157" s="43">
        <f>I157*0.21</f>
        <v>0</v>
      </c>
      <c r="P157">
        <v>3</v>
      </c>
    </row>
    <row r="158">
      <c r="A158" s="36" t="s">
        <v>464</v>
      </c>
      <c r="B158" s="44"/>
      <c r="C158" s="45"/>
      <c r="D158" s="45"/>
      <c r="E158" s="46" t="s">
        <v>460</v>
      </c>
      <c r="F158" s="45"/>
      <c r="G158" s="45"/>
      <c r="H158" s="45"/>
      <c r="I158" s="45"/>
      <c r="J158" s="47"/>
    </row>
    <row r="159" ht="30">
      <c r="A159" s="36" t="s">
        <v>465</v>
      </c>
      <c r="B159" s="44"/>
      <c r="C159" s="45"/>
      <c r="D159" s="45"/>
      <c r="E159" s="48" t="s">
        <v>3823</v>
      </c>
      <c r="F159" s="45"/>
      <c r="G159" s="45"/>
      <c r="H159" s="45"/>
      <c r="I159" s="45"/>
      <c r="J159" s="47"/>
    </row>
    <row r="160" ht="120">
      <c r="A160" s="36" t="s">
        <v>467</v>
      </c>
      <c r="B160" s="44"/>
      <c r="C160" s="45"/>
      <c r="D160" s="45"/>
      <c r="E160" s="38" t="s">
        <v>3467</v>
      </c>
      <c r="F160" s="45"/>
      <c r="G160" s="45"/>
      <c r="H160" s="45"/>
      <c r="I160" s="45"/>
      <c r="J160" s="47"/>
    </row>
    <row r="161">
      <c r="A161" s="36" t="s">
        <v>458</v>
      </c>
      <c r="B161" s="36">
        <v>38</v>
      </c>
      <c r="C161" s="37" t="s">
        <v>542</v>
      </c>
      <c r="D161" s="36" t="s">
        <v>460</v>
      </c>
      <c r="E161" s="38" t="s">
        <v>543</v>
      </c>
      <c r="F161" s="39" t="s">
        <v>743</v>
      </c>
      <c r="G161" s="40">
        <v>800</v>
      </c>
      <c r="H161" s="41">
        <v>0</v>
      </c>
      <c r="I161" s="42">
        <f>ROUND(G161*H161,P4)</f>
        <v>0</v>
      </c>
      <c r="J161" s="39" t="s">
        <v>1884</v>
      </c>
      <c r="O161" s="43">
        <f>I161*0.21</f>
        <v>0</v>
      </c>
      <c r="P161">
        <v>3</v>
      </c>
    </row>
    <row r="162">
      <c r="A162" s="36" t="s">
        <v>464</v>
      </c>
      <c r="B162" s="44"/>
      <c r="C162" s="45"/>
      <c r="D162" s="45"/>
      <c r="E162" s="46" t="s">
        <v>460</v>
      </c>
      <c r="F162" s="45"/>
      <c r="G162" s="45"/>
      <c r="H162" s="45"/>
      <c r="I162" s="45"/>
      <c r="J162" s="47"/>
    </row>
    <row r="163" ht="30">
      <c r="A163" s="36" t="s">
        <v>465</v>
      </c>
      <c r="B163" s="44"/>
      <c r="C163" s="45"/>
      <c r="D163" s="45"/>
      <c r="E163" s="48" t="s">
        <v>3824</v>
      </c>
      <c r="F163" s="45"/>
      <c r="G163" s="45"/>
      <c r="H163" s="45"/>
      <c r="I163" s="45"/>
      <c r="J163" s="47"/>
    </row>
    <row r="164" ht="90">
      <c r="A164" s="36" t="s">
        <v>467</v>
      </c>
      <c r="B164" s="44"/>
      <c r="C164" s="45"/>
      <c r="D164" s="45"/>
      <c r="E164" s="38" t="s">
        <v>3504</v>
      </c>
      <c r="F164" s="45"/>
      <c r="G164" s="45"/>
      <c r="H164" s="45"/>
      <c r="I164" s="45"/>
      <c r="J164" s="47"/>
    </row>
    <row r="165">
      <c r="A165" s="36" t="s">
        <v>458</v>
      </c>
      <c r="B165" s="36">
        <v>39</v>
      </c>
      <c r="C165" s="37" t="s">
        <v>3825</v>
      </c>
      <c r="D165" s="36" t="s">
        <v>460</v>
      </c>
      <c r="E165" s="38" t="s">
        <v>3826</v>
      </c>
      <c r="F165" s="39" t="s">
        <v>743</v>
      </c>
      <c r="G165" s="40">
        <v>720</v>
      </c>
      <c r="H165" s="41">
        <v>0</v>
      </c>
      <c r="I165" s="42">
        <f>ROUND(G165*H165,P4)</f>
        <v>0</v>
      </c>
      <c r="J165" s="39" t="s">
        <v>1884</v>
      </c>
      <c r="O165" s="43">
        <f>I165*0.21</f>
        <v>0</v>
      </c>
      <c r="P165">
        <v>3</v>
      </c>
    </row>
    <row r="166">
      <c r="A166" s="36" t="s">
        <v>464</v>
      </c>
      <c r="B166" s="44"/>
      <c r="C166" s="45"/>
      <c r="D166" s="45"/>
      <c r="E166" s="46" t="s">
        <v>460</v>
      </c>
      <c r="F166" s="45"/>
      <c r="G166" s="45"/>
      <c r="H166" s="45"/>
      <c r="I166" s="45"/>
      <c r="J166" s="47"/>
    </row>
    <row r="167" ht="30">
      <c r="A167" s="36" t="s">
        <v>465</v>
      </c>
      <c r="B167" s="44"/>
      <c r="C167" s="45"/>
      <c r="D167" s="45"/>
      <c r="E167" s="48" t="s">
        <v>3827</v>
      </c>
      <c r="F167" s="45"/>
      <c r="G167" s="45"/>
      <c r="H167" s="45"/>
      <c r="I167" s="45"/>
      <c r="J167" s="47"/>
    </row>
    <row r="168" ht="60">
      <c r="A168" s="36" t="s">
        <v>467</v>
      </c>
      <c r="B168" s="44"/>
      <c r="C168" s="45"/>
      <c r="D168" s="45"/>
      <c r="E168" s="38" t="s">
        <v>3828</v>
      </c>
      <c r="F168" s="45"/>
      <c r="G168" s="45"/>
      <c r="H168" s="45"/>
      <c r="I168" s="45"/>
      <c r="J168" s="47"/>
    </row>
    <row r="169" ht="30">
      <c r="A169" s="36" t="s">
        <v>458</v>
      </c>
      <c r="B169" s="36">
        <v>40</v>
      </c>
      <c r="C169" s="37" t="s">
        <v>3531</v>
      </c>
      <c r="D169" s="36" t="s">
        <v>460</v>
      </c>
      <c r="E169" s="38" t="s">
        <v>3532</v>
      </c>
      <c r="F169" s="39" t="s">
        <v>751</v>
      </c>
      <c r="G169" s="40">
        <v>3</v>
      </c>
      <c r="H169" s="41">
        <v>0</v>
      </c>
      <c r="I169" s="42">
        <f>ROUND(G169*H169,P4)</f>
        <v>0</v>
      </c>
      <c r="J169" s="39" t="s">
        <v>1884</v>
      </c>
      <c r="O169" s="43">
        <f>I169*0.21</f>
        <v>0</v>
      </c>
      <c r="P169">
        <v>3</v>
      </c>
    </row>
    <row r="170">
      <c r="A170" s="36" t="s">
        <v>464</v>
      </c>
      <c r="B170" s="44"/>
      <c r="C170" s="45"/>
      <c r="D170" s="45"/>
      <c r="E170" s="46" t="s">
        <v>460</v>
      </c>
      <c r="F170" s="45"/>
      <c r="G170" s="45"/>
      <c r="H170" s="45"/>
      <c r="I170" s="45"/>
      <c r="J170" s="47"/>
    </row>
    <row r="171" ht="30">
      <c r="A171" s="36" t="s">
        <v>465</v>
      </c>
      <c r="B171" s="44"/>
      <c r="C171" s="45"/>
      <c r="D171" s="45"/>
      <c r="E171" s="48" t="s">
        <v>3222</v>
      </c>
      <c r="F171" s="45"/>
      <c r="G171" s="45"/>
      <c r="H171" s="45"/>
      <c r="I171" s="45"/>
      <c r="J171" s="47"/>
    </row>
    <row r="172" ht="150">
      <c r="A172" s="36" t="s">
        <v>467</v>
      </c>
      <c r="B172" s="44"/>
      <c r="C172" s="45"/>
      <c r="D172" s="45"/>
      <c r="E172" s="38" t="s">
        <v>3533</v>
      </c>
      <c r="F172" s="45"/>
      <c r="G172" s="45"/>
      <c r="H172" s="45"/>
      <c r="I172" s="45"/>
      <c r="J172" s="47"/>
    </row>
    <row r="173">
      <c r="A173" s="36" t="s">
        <v>458</v>
      </c>
      <c r="B173" s="36">
        <v>41</v>
      </c>
      <c r="C173" s="37" t="s">
        <v>3829</v>
      </c>
      <c r="D173" s="36" t="s">
        <v>460</v>
      </c>
      <c r="E173" s="38" t="s">
        <v>3830</v>
      </c>
      <c r="F173" s="39" t="s">
        <v>751</v>
      </c>
      <c r="G173" s="40">
        <v>2</v>
      </c>
      <c r="H173" s="41">
        <v>0</v>
      </c>
      <c r="I173" s="42">
        <f>ROUND(G173*H173,P4)</f>
        <v>0</v>
      </c>
      <c r="J173" s="39" t="s">
        <v>1884</v>
      </c>
      <c r="O173" s="43">
        <f>I173*0.21</f>
        <v>0</v>
      </c>
      <c r="P173">
        <v>3</v>
      </c>
    </row>
    <row r="174">
      <c r="A174" s="36" t="s">
        <v>464</v>
      </c>
      <c r="B174" s="44"/>
      <c r="C174" s="45"/>
      <c r="D174" s="45"/>
      <c r="E174" s="46" t="s">
        <v>460</v>
      </c>
      <c r="F174" s="45"/>
      <c r="G174" s="45"/>
      <c r="H174" s="45"/>
      <c r="I174" s="45"/>
      <c r="J174" s="47"/>
    </row>
    <row r="175" ht="30">
      <c r="A175" s="36" t="s">
        <v>465</v>
      </c>
      <c r="B175" s="44"/>
      <c r="C175" s="45"/>
      <c r="D175" s="45"/>
      <c r="E175" s="48" t="s">
        <v>3201</v>
      </c>
      <c r="F175" s="45"/>
      <c r="G175" s="45"/>
      <c r="H175" s="45"/>
      <c r="I175" s="45"/>
      <c r="J175" s="47"/>
    </row>
    <row r="176" ht="150">
      <c r="A176" s="36" t="s">
        <v>467</v>
      </c>
      <c r="B176" s="44"/>
      <c r="C176" s="45"/>
      <c r="D176" s="45"/>
      <c r="E176" s="38" t="s">
        <v>3533</v>
      </c>
      <c r="F176" s="45"/>
      <c r="G176" s="45"/>
      <c r="H176" s="45"/>
      <c r="I176" s="45"/>
      <c r="J176" s="47"/>
    </row>
    <row r="177">
      <c r="A177" s="36" t="s">
        <v>458</v>
      </c>
      <c r="B177" s="36">
        <v>42</v>
      </c>
      <c r="C177" s="37" t="s">
        <v>3831</v>
      </c>
      <c r="D177" s="36" t="s">
        <v>460</v>
      </c>
      <c r="E177" s="38" t="s">
        <v>3832</v>
      </c>
      <c r="F177" s="39" t="s">
        <v>751</v>
      </c>
      <c r="G177" s="40">
        <v>2</v>
      </c>
      <c r="H177" s="41">
        <v>0</v>
      </c>
      <c r="I177" s="42">
        <f>ROUND(G177*H177,P4)</f>
        <v>0</v>
      </c>
      <c r="J177" s="39" t="s">
        <v>1884</v>
      </c>
      <c r="O177" s="43">
        <f>I177*0.21</f>
        <v>0</v>
      </c>
      <c r="P177">
        <v>3</v>
      </c>
    </row>
    <row r="178">
      <c r="A178" s="36" t="s">
        <v>464</v>
      </c>
      <c r="B178" s="44"/>
      <c r="C178" s="45"/>
      <c r="D178" s="45"/>
      <c r="E178" s="46" t="s">
        <v>460</v>
      </c>
      <c r="F178" s="45"/>
      <c r="G178" s="45"/>
      <c r="H178" s="45"/>
      <c r="I178" s="45"/>
      <c r="J178" s="47"/>
    </row>
    <row r="179" ht="30">
      <c r="A179" s="36" t="s">
        <v>465</v>
      </c>
      <c r="B179" s="44"/>
      <c r="C179" s="45"/>
      <c r="D179" s="45"/>
      <c r="E179" s="48" t="s">
        <v>3201</v>
      </c>
      <c r="F179" s="45"/>
      <c r="G179" s="45"/>
      <c r="H179" s="45"/>
      <c r="I179" s="45"/>
      <c r="J179" s="47"/>
    </row>
    <row r="180" ht="120">
      <c r="A180" s="36" t="s">
        <v>467</v>
      </c>
      <c r="B180" s="44"/>
      <c r="C180" s="45"/>
      <c r="D180" s="45"/>
      <c r="E180" s="38" t="s">
        <v>3470</v>
      </c>
      <c r="F180" s="45"/>
      <c r="G180" s="45"/>
      <c r="H180" s="45"/>
      <c r="I180" s="45"/>
      <c r="J180" s="47"/>
    </row>
    <row r="181">
      <c r="A181" s="36" t="s">
        <v>458</v>
      </c>
      <c r="B181" s="36">
        <v>43</v>
      </c>
      <c r="C181" s="37" t="s">
        <v>3468</v>
      </c>
      <c r="D181" s="36" t="s">
        <v>460</v>
      </c>
      <c r="E181" s="38" t="s">
        <v>3469</v>
      </c>
      <c r="F181" s="39" t="s">
        <v>751</v>
      </c>
      <c r="G181" s="40">
        <v>2</v>
      </c>
      <c r="H181" s="41">
        <v>0</v>
      </c>
      <c r="I181" s="42">
        <f>ROUND(G181*H181,P4)</f>
        <v>0</v>
      </c>
      <c r="J181" s="39" t="s">
        <v>1884</v>
      </c>
      <c r="O181" s="43">
        <f>I181*0.21</f>
        <v>0</v>
      </c>
      <c r="P181">
        <v>3</v>
      </c>
    </row>
    <row r="182">
      <c r="A182" s="36" t="s">
        <v>464</v>
      </c>
      <c r="B182" s="44"/>
      <c r="C182" s="45"/>
      <c r="D182" s="45"/>
      <c r="E182" s="46" t="s">
        <v>460</v>
      </c>
      <c r="F182" s="45"/>
      <c r="G182" s="45"/>
      <c r="H182" s="45"/>
      <c r="I182" s="45"/>
      <c r="J182" s="47"/>
    </row>
    <row r="183" ht="30">
      <c r="A183" s="36" t="s">
        <v>465</v>
      </c>
      <c r="B183" s="44"/>
      <c r="C183" s="45"/>
      <c r="D183" s="45"/>
      <c r="E183" s="48" t="s">
        <v>3201</v>
      </c>
      <c r="F183" s="45"/>
      <c r="G183" s="45"/>
      <c r="H183" s="45"/>
      <c r="I183" s="45"/>
      <c r="J183" s="47"/>
    </row>
    <row r="184" ht="120">
      <c r="A184" s="36" t="s">
        <v>467</v>
      </c>
      <c r="B184" s="44"/>
      <c r="C184" s="45"/>
      <c r="D184" s="45"/>
      <c r="E184" s="38" t="s">
        <v>3470</v>
      </c>
      <c r="F184" s="45"/>
      <c r="G184" s="45"/>
      <c r="H184" s="45"/>
      <c r="I184" s="45"/>
      <c r="J184" s="47"/>
    </row>
    <row r="185" ht="30">
      <c r="A185" s="36" t="s">
        <v>458</v>
      </c>
      <c r="B185" s="36">
        <v>44</v>
      </c>
      <c r="C185" s="37" t="s">
        <v>930</v>
      </c>
      <c r="D185" s="36" t="s">
        <v>460</v>
      </c>
      <c r="E185" s="38" t="s">
        <v>3163</v>
      </c>
      <c r="F185" s="39" t="s">
        <v>751</v>
      </c>
      <c r="G185" s="40">
        <v>1</v>
      </c>
      <c r="H185" s="41">
        <v>0</v>
      </c>
      <c r="I185" s="42">
        <f>ROUND(G185*H185,P4)</f>
        <v>0</v>
      </c>
      <c r="J185" s="39" t="s">
        <v>1884</v>
      </c>
      <c r="O185" s="43">
        <f>I185*0.21</f>
        <v>0</v>
      </c>
      <c r="P185">
        <v>3</v>
      </c>
    </row>
    <row r="186">
      <c r="A186" s="36" t="s">
        <v>464</v>
      </c>
      <c r="B186" s="44"/>
      <c r="C186" s="45"/>
      <c r="D186" s="45"/>
      <c r="E186" s="46" t="s">
        <v>460</v>
      </c>
      <c r="F186" s="45"/>
      <c r="G186" s="45"/>
      <c r="H186" s="45"/>
      <c r="I186" s="45"/>
      <c r="J186" s="47"/>
    </row>
    <row r="187" ht="30">
      <c r="A187" s="36" t="s">
        <v>465</v>
      </c>
      <c r="B187" s="44"/>
      <c r="C187" s="45"/>
      <c r="D187" s="45"/>
      <c r="E187" s="48" t="s">
        <v>3164</v>
      </c>
      <c r="F187" s="45"/>
      <c r="G187" s="45"/>
      <c r="H187" s="45"/>
      <c r="I187" s="45"/>
      <c r="J187" s="47"/>
    </row>
    <row r="188" ht="135">
      <c r="A188" s="36" t="s">
        <v>467</v>
      </c>
      <c r="B188" s="44"/>
      <c r="C188" s="45"/>
      <c r="D188" s="45"/>
      <c r="E188" s="38" t="s">
        <v>3165</v>
      </c>
      <c r="F188" s="45"/>
      <c r="G188" s="45"/>
      <c r="H188" s="45"/>
      <c r="I188" s="45"/>
      <c r="J188" s="47"/>
    </row>
    <row r="189" ht="45">
      <c r="A189" s="36" t="s">
        <v>458</v>
      </c>
      <c r="B189" s="36">
        <v>45</v>
      </c>
      <c r="C189" s="37" t="s">
        <v>933</v>
      </c>
      <c r="D189" s="36" t="s">
        <v>460</v>
      </c>
      <c r="E189" s="38" t="s">
        <v>3166</v>
      </c>
      <c r="F189" s="39" t="s">
        <v>751</v>
      </c>
      <c r="G189" s="40">
        <v>51</v>
      </c>
      <c r="H189" s="41">
        <v>0</v>
      </c>
      <c r="I189" s="42">
        <f>ROUND(G189*H189,P4)</f>
        <v>0</v>
      </c>
      <c r="J189" s="39" t="s">
        <v>1884</v>
      </c>
      <c r="O189" s="43">
        <f>I189*0.21</f>
        <v>0</v>
      </c>
      <c r="P189">
        <v>3</v>
      </c>
    </row>
    <row r="190">
      <c r="A190" s="36" t="s">
        <v>464</v>
      </c>
      <c r="B190" s="44"/>
      <c r="C190" s="45"/>
      <c r="D190" s="45"/>
      <c r="E190" s="46" t="s">
        <v>460</v>
      </c>
      <c r="F190" s="45"/>
      <c r="G190" s="45"/>
      <c r="H190" s="45"/>
      <c r="I190" s="45"/>
      <c r="J190" s="47"/>
    </row>
    <row r="191" ht="30">
      <c r="A191" s="36" t="s">
        <v>465</v>
      </c>
      <c r="B191" s="44"/>
      <c r="C191" s="45"/>
      <c r="D191" s="45"/>
      <c r="E191" s="48" t="s">
        <v>3833</v>
      </c>
      <c r="F191" s="45"/>
      <c r="G191" s="45"/>
      <c r="H191" s="45"/>
      <c r="I191" s="45"/>
      <c r="J191" s="47"/>
    </row>
    <row r="192" ht="135">
      <c r="A192" s="36" t="s">
        <v>467</v>
      </c>
      <c r="B192" s="44"/>
      <c r="C192" s="45"/>
      <c r="D192" s="45"/>
      <c r="E192" s="38" t="s">
        <v>3165</v>
      </c>
      <c r="F192" s="45"/>
      <c r="G192" s="45"/>
      <c r="H192" s="45"/>
      <c r="I192" s="45"/>
      <c r="J192" s="47"/>
    </row>
    <row r="193" ht="30">
      <c r="A193" s="36" t="s">
        <v>458</v>
      </c>
      <c r="B193" s="36">
        <v>46</v>
      </c>
      <c r="C193" s="37" t="s">
        <v>936</v>
      </c>
      <c r="D193" s="36" t="s">
        <v>460</v>
      </c>
      <c r="E193" s="38" t="s">
        <v>937</v>
      </c>
      <c r="F193" s="39" t="s">
        <v>751</v>
      </c>
      <c r="G193" s="40">
        <v>3</v>
      </c>
      <c r="H193" s="41">
        <v>0</v>
      </c>
      <c r="I193" s="42">
        <f>ROUND(G193*H193,P4)</f>
        <v>0</v>
      </c>
      <c r="J193" s="39" t="s">
        <v>1884</v>
      </c>
      <c r="O193" s="43">
        <f>I193*0.21</f>
        <v>0</v>
      </c>
      <c r="P193">
        <v>3</v>
      </c>
    </row>
    <row r="194">
      <c r="A194" s="36" t="s">
        <v>464</v>
      </c>
      <c r="B194" s="44"/>
      <c r="C194" s="45"/>
      <c r="D194" s="45"/>
      <c r="E194" s="46" t="s">
        <v>460</v>
      </c>
      <c r="F194" s="45"/>
      <c r="G194" s="45"/>
      <c r="H194" s="45"/>
      <c r="I194" s="45"/>
      <c r="J194" s="47"/>
    </row>
    <row r="195" ht="30">
      <c r="A195" s="36" t="s">
        <v>465</v>
      </c>
      <c r="B195" s="44"/>
      <c r="C195" s="45"/>
      <c r="D195" s="45"/>
      <c r="E195" s="48" t="s">
        <v>3222</v>
      </c>
      <c r="F195" s="45"/>
      <c r="G195" s="45"/>
      <c r="H195" s="45"/>
      <c r="I195" s="45"/>
      <c r="J195" s="47"/>
    </row>
    <row r="196" ht="105">
      <c r="A196" s="36" t="s">
        <v>467</v>
      </c>
      <c r="B196" s="44"/>
      <c r="C196" s="45"/>
      <c r="D196" s="45"/>
      <c r="E196" s="38" t="s">
        <v>3168</v>
      </c>
      <c r="F196" s="45"/>
      <c r="G196" s="45"/>
      <c r="H196" s="45"/>
      <c r="I196" s="45"/>
      <c r="J196" s="47"/>
    </row>
    <row r="197">
      <c r="A197" s="36" t="s">
        <v>458</v>
      </c>
      <c r="B197" s="36">
        <v>47</v>
      </c>
      <c r="C197" s="37" t="s">
        <v>943</v>
      </c>
      <c r="D197" s="36" t="s">
        <v>460</v>
      </c>
      <c r="E197" s="38" t="s">
        <v>944</v>
      </c>
      <c r="F197" s="39" t="s">
        <v>553</v>
      </c>
      <c r="G197" s="40">
        <v>80</v>
      </c>
      <c r="H197" s="41">
        <v>0</v>
      </c>
      <c r="I197" s="42">
        <f>ROUND(G197*H197,P4)</f>
        <v>0</v>
      </c>
      <c r="J197" s="39" t="s">
        <v>1884</v>
      </c>
      <c r="O197" s="43">
        <f>I197*0.21</f>
        <v>0</v>
      </c>
      <c r="P197">
        <v>3</v>
      </c>
    </row>
    <row r="198">
      <c r="A198" s="36" t="s">
        <v>464</v>
      </c>
      <c r="B198" s="44"/>
      <c r="C198" s="45"/>
      <c r="D198" s="45"/>
      <c r="E198" s="46" t="s">
        <v>460</v>
      </c>
      <c r="F198" s="45"/>
      <c r="G198" s="45"/>
      <c r="H198" s="45"/>
      <c r="I198" s="45"/>
      <c r="J198" s="47"/>
    </row>
    <row r="199" ht="30">
      <c r="A199" s="36" t="s">
        <v>465</v>
      </c>
      <c r="B199" s="44"/>
      <c r="C199" s="45"/>
      <c r="D199" s="45"/>
      <c r="E199" s="48" t="s">
        <v>3795</v>
      </c>
      <c r="F199" s="45"/>
      <c r="G199" s="45"/>
      <c r="H199" s="45"/>
      <c r="I199" s="45"/>
      <c r="J199" s="47"/>
    </row>
    <row r="200" ht="105">
      <c r="A200" s="36" t="s">
        <v>467</v>
      </c>
      <c r="B200" s="44"/>
      <c r="C200" s="45"/>
      <c r="D200" s="45"/>
      <c r="E200" s="38" t="s">
        <v>3172</v>
      </c>
      <c r="F200" s="45"/>
      <c r="G200" s="45"/>
      <c r="H200" s="45"/>
      <c r="I200" s="45"/>
      <c r="J200" s="47"/>
    </row>
    <row r="201">
      <c r="A201" s="36" t="s">
        <v>458</v>
      </c>
      <c r="B201" s="36">
        <v>48</v>
      </c>
      <c r="C201" s="37" t="s">
        <v>946</v>
      </c>
      <c r="D201" s="36" t="s">
        <v>460</v>
      </c>
      <c r="E201" s="38" t="s">
        <v>947</v>
      </c>
      <c r="F201" s="39" t="s">
        <v>553</v>
      </c>
      <c r="G201" s="40">
        <v>32</v>
      </c>
      <c r="H201" s="41">
        <v>0</v>
      </c>
      <c r="I201" s="42">
        <f>ROUND(G201*H201,P4)</f>
        <v>0</v>
      </c>
      <c r="J201" s="39" t="s">
        <v>1884</v>
      </c>
      <c r="O201" s="43">
        <f>I201*0.21</f>
        <v>0</v>
      </c>
      <c r="P201">
        <v>3</v>
      </c>
    </row>
    <row r="202">
      <c r="A202" s="36" t="s">
        <v>464</v>
      </c>
      <c r="B202" s="44"/>
      <c r="C202" s="45"/>
      <c r="D202" s="45"/>
      <c r="E202" s="46" t="s">
        <v>460</v>
      </c>
      <c r="F202" s="45"/>
      <c r="G202" s="45"/>
      <c r="H202" s="45"/>
      <c r="I202" s="45"/>
      <c r="J202" s="47"/>
    </row>
    <row r="203" ht="30">
      <c r="A203" s="36" t="s">
        <v>465</v>
      </c>
      <c r="B203" s="44"/>
      <c r="C203" s="45"/>
      <c r="D203" s="45"/>
      <c r="E203" s="48" t="s">
        <v>3834</v>
      </c>
      <c r="F203" s="45"/>
      <c r="G203" s="45"/>
      <c r="H203" s="45"/>
      <c r="I203" s="45"/>
      <c r="J203" s="47"/>
    </row>
    <row r="204" ht="105">
      <c r="A204" s="36" t="s">
        <v>467</v>
      </c>
      <c r="B204" s="44"/>
      <c r="C204" s="45"/>
      <c r="D204" s="45"/>
      <c r="E204" s="38" t="s">
        <v>3173</v>
      </c>
      <c r="F204" s="45"/>
      <c r="G204" s="45"/>
      <c r="H204" s="45"/>
      <c r="I204" s="45"/>
      <c r="J204" s="47"/>
    </row>
    <row r="205">
      <c r="A205" s="36" t="s">
        <v>458</v>
      </c>
      <c r="B205" s="36">
        <v>49</v>
      </c>
      <c r="C205" s="37" t="s">
        <v>551</v>
      </c>
      <c r="D205" s="36" t="s">
        <v>460</v>
      </c>
      <c r="E205" s="38" t="s">
        <v>552</v>
      </c>
      <c r="F205" s="39" t="s">
        <v>553</v>
      </c>
      <c r="G205" s="40">
        <v>32</v>
      </c>
      <c r="H205" s="41">
        <v>0</v>
      </c>
      <c r="I205" s="42">
        <f>ROUND(G205*H205,P4)</f>
        <v>0</v>
      </c>
      <c r="J205" s="39" t="s">
        <v>1884</v>
      </c>
      <c r="O205" s="43">
        <f>I205*0.21</f>
        <v>0</v>
      </c>
      <c r="P205">
        <v>3</v>
      </c>
    </row>
    <row r="206">
      <c r="A206" s="36" t="s">
        <v>464</v>
      </c>
      <c r="B206" s="44"/>
      <c r="C206" s="45"/>
      <c r="D206" s="45"/>
      <c r="E206" s="46" t="s">
        <v>460</v>
      </c>
      <c r="F206" s="45"/>
      <c r="G206" s="45"/>
      <c r="H206" s="45"/>
      <c r="I206" s="45"/>
      <c r="J206" s="47"/>
    </row>
    <row r="207" ht="30">
      <c r="A207" s="36" t="s">
        <v>465</v>
      </c>
      <c r="B207" s="44"/>
      <c r="C207" s="45"/>
      <c r="D207" s="45"/>
      <c r="E207" s="48" t="s">
        <v>3834</v>
      </c>
      <c r="F207" s="45"/>
      <c r="G207" s="45"/>
      <c r="H207" s="45"/>
      <c r="I207" s="45"/>
      <c r="J207" s="47"/>
    </row>
    <row r="208" ht="105">
      <c r="A208" s="36" t="s">
        <v>467</v>
      </c>
      <c r="B208" s="44"/>
      <c r="C208" s="45"/>
      <c r="D208" s="45"/>
      <c r="E208" s="38" t="s">
        <v>3175</v>
      </c>
      <c r="F208" s="45"/>
      <c r="G208" s="45"/>
      <c r="H208" s="45"/>
      <c r="I208" s="45"/>
      <c r="J208" s="47"/>
    </row>
    <row r="209">
      <c r="A209" s="36" t="s">
        <v>458</v>
      </c>
      <c r="B209" s="36">
        <v>50</v>
      </c>
      <c r="C209" s="37" t="s">
        <v>3420</v>
      </c>
      <c r="D209" s="36" t="s">
        <v>460</v>
      </c>
      <c r="E209" s="38" t="s">
        <v>3421</v>
      </c>
      <c r="F209" s="39" t="s">
        <v>1045</v>
      </c>
      <c r="G209" s="40">
        <v>100</v>
      </c>
      <c r="H209" s="41">
        <v>0</v>
      </c>
      <c r="I209" s="42">
        <f>ROUND(G209*H209,P4)</f>
        <v>0</v>
      </c>
      <c r="J209" s="39" t="s">
        <v>1884</v>
      </c>
      <c r="O209" s="43">
        <f>I209*0.21</f>
        <v>0</v>
      </c>
      <c r="P209">
        <v>3</v>
      </c>
    </row>
    <row r="210">
      <c r="A210" s="36" t="s">
        <v>464</v>
      </c>
      <c r="B210" s="44"/>
      <c r="C210" s="45"/>
      <c r="D210" s="45"/>
      <c r="E210" s="46" t="s">
        <v>460</v>
      </c>
      <c r="F210" s="45"/>
      <c r="G210" s="45"/>
      <c r="H210" s="45"/>
      <c r="I210" s="45"/>
      <c r="J210" s="47"/>
    </row>
    <row r="211" ht="30">
      <c r="A211" s="36" t="s">
        <v>465</v>
      </c>
      <c r="B211" s="44"/>
      <c r="C211" s="45"/>
      <c r="D211" s="45"/>
      <c r="E211" s="48" t="s">
        <v>3835</v>
      </c>
      <c r="F211" s="45"/>
      <c r="G211" s="45"/>
      <c r="H211" s="45"/>
      <c r="I211" s="45"/>
      <c r="J211" s="47"/>
    </row>
    <row r="212" ht="120">
      <c r="A212" s="36" t="s">
        <v>467</v>
      </c>
      <c r="B212" s="44"/>
      <c r="C212" s="45"/>
      <c r="D212" s="45"/>
      <c r="E212" s="38" t="s">
        <v>3423</v>
      </c>
      <c r="F212" s="45"/>
      <c r="G212" s="45"/>
      <c r="H212" s="45"/>
      <c r="I212" s="45"/>
      <c r="J212" s="47"/>
    </row>
    <row r="213">
      <c r="A213" s="36" t="s">
        <v>458</v>
      </c>
      <c r="B213" s="36">
        <v>51</v>
      </c>
      <c r="C213" s="37" t="s">
        <v>1605</v>
      </c>
      <c r="D213" s="36" t="s">
        <v>460</v>
      </c>
      <c r="E213" s="38" t="s">
        <v>1606</v>
      </c>
      <c r="F213" s="39" t="s">
        <v>751</v>
      </c>
      <c r="G213" s="40">
        <v>8</v>
      </c>
      <c r="H213" s="41">
        <v>0</v>
      </c>
      <c r="I213" s="42">
        <f>ROUND(G213*H213,P4)</f>
        <v>0</v>
      </c>
      <c r="J213" s="39" t="s">
        <v>1884</v>
      </c>
      <c r="O213" s="43">
        <f>I213*0.21</f>
        <v>0</v>
      </c>
      <c r="P213">
        <v>3</v>
      </c>
    </row>
    <row r="214">
      <c r="A214" s="36" t="s">
        <v>464</v>
      </c>
      <c r="B214" s="44"/>
      <c r="C214" s="45"/>
      <c r="D214" s="45"/>
      <c r="E214" s="46" t="s">
        <v>460</v>
      </c>
      <c r="F214" s="45"/>
      <c r="G214" s="45"/>
      <c r="H214" s="45"/>
      <c r="I214" s="45"/>
      <c r="J214" s="47"/>
    </row>
    <row r="215" ht="30">
      <c r="A215" s="36" t="s">
        <v>465</v>
      </c>
      <c r="B215" s="44"/>
      <c r="C215" s="45"/>
      <c r="D215" s="45"/>
      <c r="E215" s="48" t="s">
        <v>3326</v>
      </c>
      <c r="F215" s="45"/>
      <c r="G215" s="45"/>
      <c r="H215" s="45"/>
      <c r="I215" s="45"/>
      <c r="J215" s="47"/>
    </row>
    <row r="216" ht="180">
      <c r="A216" s="36" t="s">
        <v>467</v>
      </c>
      <c r="B216" s="44"/>
      <c r="C216" s="45"/>
      <c r="D216" s="45"/>
      <c r="E216" s="38" t="s">
        <v>1885</v>
      </c>
      <c r="F216" s="45"/>
      <c r="G216" s="45"/>
      <c r="H216" s="45"/>
      <c r="I216" s="45"/>
      <c r="J216" s="47"/>
    </row>
    <row r="217">
      <c r="A217" s="36" t="s">
        <v>458</v>
      </c>
      <c r="B217" s="36">
        <v>52</v>
      </c>
      <c r="C217" s="37" t="s">
        <v>1608</v>
      </c>
      <c r="D217" s="36" t="s">
        <v>460</v>
      </c>
      <c r="E217" s="38" t="s">
        <v>1609</v>
      </c>
      <c r="F217" s="39" t="s">
        <v>751</v>
      </c>
      <c r="G217" s="40">
        <v>8</v>
      </c>
      <c r="H217" s="41">
        <v>0</v>
      </c>
      <c r="I217" s="42">
        <f>ROUND(G217*H217,P4)</f>
        <v>0</v>
      </c>
      <c r="J217" s="39" t="s">
        <v>1884</v>
      </c>
      <c r="O217" s="43">
        <f>I217*0.21</f>
        <v>0</v>
      </c>
      <c r="P217">
        <v>3</v>
      </c>
    </row>
    <row r="218">
      <c r="A218" s="36" t="s">
        <v>464</v>
      </c>
      <c r="B218" s="44"/>
      <c r="C218" s="45"/>
      <c r="D218" s="45"/>
      <c r="E218" s="46" t="s">
        <v>460</v>
      </c>
      <c r="F218" s="45"/>
      <c r="G218" s="45"/>
      <c r="H218" s="45"/>
      <c r="I218" s="45"/>
      <c r="J218" s="47"/>
    </row>
    <row r="219" ht="30">
      <c r="A219" s="36" t="s">
        <v>465</v>
      </c>
      <c r="B219" s="44"/>
      <c r="C219" s="45"/>
      <c r="D219" s="45"/>
      <c r="E219" s="48" t="s">
        <v>3326</v>
      </c>
      <c r="F219" s="45"/>
      <c r="G219" s="45"/>
      <c r="H219" s="45"/>
      <c r="I219" s="45"/>
      <c r="J219" s="47"/>
    </row>
    <row r="220" ht="150">
      <c r="A220" s="36" t="s">
        <v>467</v>
      </c>
      <c r="B220" s="44"/>
      <c r="C220" s="45"/>
      <c r="D220" s="45"/>
      <c r="E220" s="38" t="s">
        <v>1892</v>
      </c>
      <c r="F220" s="45"/>
      <c r="G220" s="45"/>
      <c r="H220" s="45"/>
      <c r="I220" s="45"/>
      <c r="J220" s="47"/>
    </row>
    <row r="221">
      <c r="A221" s="36" t="s">
        <v>458</v>
      </c>
      <c r="B221" s="36">
        <v>53</v>
      </c>
      <c r="C221" s="37" t="s">
        <v>1441</v>
      </c>
      <c r="D221" s="36" t="s">
        <v>460</v>
      </c>
      <c r="E221" s="38" t="s">
        <v>1442</v>
      </c>
      <c r="F221" s="39" t="s">
        <v>1435</v>
      </c>
      <c r="G221" s="40">
        <v>0.10000000000000001</v>
      </c>
      <c r="H221" s="41">
        <v>0</v>
      </c>
      <c r="I221" s="42">
        <f>ROUND(G221*H221,P4)</f>
        <v>0</v>
      </c>
      <c r="J221" s="39" t="s">
        <v>1884</v>
      </c>
      <c r="O221" s="43">
        <f>I221*0.21</f>
        <v>0</v>
      </c>
      <c r="P221">
        <v>3</v>
      </c>
    </row>
    <row r="222">
      <c r="A222" s="36" t="s">
        <v>464</v>
      </c>
      <c r="B222" s="44"/>
      <c r="C222" s="45"/>
      <c r="D222" s="45"/>
      <c r="E222" s="46" t="s">
        <v>460</v>
      </c>
      <c r="F222" s="45"/>
      <c r="G222" s="45"/>
      <c r="H222" s="45"/>
      <c r="I222" s="45"/>
      <c r="J222" s="47"/>
    </row>
    <row r="223" ht="30">
      <c r="A223" s="36" t="s">
        <v>465</v>
      </c>
      <c r="B223" s="44"/>
      <c r="C223" s="45"/>
      <c r="D223" s="45"/>
      <c r="E223" s="48" t="s">
        <v>3836</v>
      </c>
      <c r="F223" s="45"/>
      <c r="G223" s="45"/>
      <c r="H223" s="45"/>
      <c r="I223" s="45"/>
      <c r="J223" s="47"/>
    </row>
    <row r="224" ht="225">
      <c r="A224" s="36" t="s">
        <v>467</v>
      </c>
      <c r="B224" s="44"/>
      <c r="C224" s="45"/>
      <c r="D224" s="45"/>
      <c r="E224" s="38" t="s">
        <v>3724</v>
      </c>
      <c r="F224" s="45"/>
      <c r="G224" s="45"/>
      <c r="H224" s="45"/>
      <c r="I224" s="45"/>
      <c r="J224" s="47"/>
    </row>
    <row r="225">
      <c r="A225" s="36" t="s">
        <v>458</v>
      </c>
      <c r="B225" s="36">
        <v>54</v>
      </c>
      <c r="C225" s="37" t="s">
        <v>1444</v>
      </c>
      <c r="D225" s="36" t="s">
        <v>460</v>
      </c>
      <c r="E225" s="38" t="s">
        <v>1445</v>
      </c>
      <c r="F225" s="39" t="s">
        <v>1435</v>
      </c>
      <c r="G225" s="40">
        <v>0.10000000000000001</v>
      </c>
      <c r="H225" s="41">
        <v>0</v>
      </c>
      <c r="I225" s="42">
        <f>ROUND(G225*H225,P4)</f>
        <v>0</v>
      </c>
      <c r="J225" s="39" t="s">
        <v>1884</v>
      </c>
      <c r="O225" s="43">
        <f>I225*0.21</f>
        <v>0</v>
      </c>
      <c r="P225">
        <v>3</v>
      </c>
    </row>
    <row r="226">
      <c r="A226" s="36" t="s">
        <v>464</v>
      </c>
      <c r="B226" s="44"/>
      <c r="C226" s="45"/>
      <c r="D226" s="45"/>
      <c r="E226" s="46" t="s">
        <v>460</v>
      </c>
      <c r="F226" s="45"/>
      <c r="G226" s="45"/>
      <c r="H226" s="45"/>
      <c r="I226" s="45"/>
      <c r="J226" s="47"/>
    </row>
    <row r="227" ht="30">
      <c r="A227" s="36" t="s">
        <v>465</v>
      </c>
      <c r="B227" s="44"/>
      <c r="C227" s="45"/>
      <c r="D227" s="45"/>
      <c r="E227" s="48" t="s">
        <v>3836</v>
      </c>
      <c r="F227" s="45"/>
      <c r="G227" s="45"/>
      <c r="H227" s="45"/>
      <c r="I227" s="45"/>
      <c r="J227" s="47"/>
    </row>
    <row r="228" ht="150">
      <c r="A228" s="36" t="s">
        <v>467</v>
      </c>
      <c r="B228" s="44"/>
      <c r="C228" s="45"/>
      <c r="D228" s="45"/>
      <c r="E228" s="38" t="s">
        <v>3726</v>
      </c>
      <c r="F228" s="45"/>
      <c r="G228" s="45"/>
      <c r="H228" s="45"/>
      <c r="I228" s="45"/>
      <c r="J228" s="47"/>
    </row>
    <row r="229">
      <c r="A229" s="36" t="s">
        <v>458</v>
      </c>
      <c r="B229" s="36">
        <v>55</v>
      </c>
      <c r="C229" s="37" t="s">
        <v>3194</v>
      </c>
      <c r="D229" s="36" t="s">
        <v>460</v>
      </c>
      <c r="E229" s="38" t="s">
        <v>3195</v>
      </c>
      <c r="F229" s="39" t="s">
        <v>751</v>
      </c>
      <c r="G229" s="40">
        <v>8</v>
      </c>
      <c r="H229" s="41">
        <v>0</v>
      </c>
      <c r="I229" s="42">
        <f>ROUND(G229*H229,P4)</f>
        <v>0</v>
      </c>
      <c r="J229" s="39" t="s">
        <v>1884</v>
      </c>
      <c r="O229" s="43">
        <f>I229*0.21</f>
        <v>0</v>
      </c>
      <c r="P229">
        <v>3</v>
      </c>
    </row>
    <row r="230">
      <c r="A230" s="36" t="s">
        <v>464</v>
      </c>
      <c r="B230" s="44"/>
      <c r="C230" s="45"/>
      <c r="D230" s="45"/>
      <c r="E230" s="46" t="s">
        <v>460</v>
      </c>
      <c r="F230" s="45"/>
      <c r="G230" s="45"/>
      <c r="H230" s="45"/>
      <c r="I230" s="45"/>
      <c r="J230" s="47"/>
    </row>
    <row r="231" ht="30">
      <c r="A231" s="36" t="s">
        <v>465</v>
      </c>
      <c r="B231" s="44"/>
      <c r="C231" s="45"/>
      <c r="D231" s="45"/>
      <c r="E231" s="48" t="s">
        <v>3800</v>
      </c>
      <c r="F231" s="45"/>
      <c r="G231" s="45"/>
      <c r="H231" s="45"/>
      <c r="I231" s="45"/>
      <c r="J231" s="47"/>
    </row>
    <row r="232" ht="180">
      <c r="A232" s="36" t="s">
        <v>467</v>
      </c>
      <c r="B232" s="44"/>
      <c r="C232" s="45"/>
      <c r="D232" s="45"/>
      <c r="E232" s="38" t="s">
        <v>1885</v>
      </c>
      <c r="F232" s="45"/>
      <c r="G232" s="45"/>
      <c r="H232" s="45"/>
      <c r="I232" s="45"/>
      <c r="J232" s="47"/>
    </row>
    <row r="233">
      <c r="A233" s="36" t="s">
        <v>458</v>
      </c>
      <c r="B233" s="36">
        <v>56</v>
      </c>
      <c r="C233" s="37" t="s">
        <v>1869</v>
      </c>
      <c r="D233" s="36" t="s">
        <v>460</v>
      </c>
      <c r="E233" s="38" t="s">
        <v>3837</v>
      </c>
      <c r="F233" s="39" t="s">
        <v>751</v>
      </c>
      <c r="G233" s="40">
        <v>6</v>
      </c>
      <c r="H233" s="41">
        <v>0</v>
      </c>
      <c r="I233" s="42">
        <f>ROUND(G233*H233,P4)</f>
        <v>0</v>
      </c>
      <c r="J233" s="39" t="s">
        <v>1884</v>
      </c>
      <c r="O233" s="43">
        <f>I233*0.21</f>
        <v>0</v>
      </c>
      <c r="P233">
        <v>3</v>
      </c>
    </row>
    <row r="234">
      <c r="A234" s="36" t="s">
        <v>464</v>
      </c>
      <c r="B234" s="44"/>
      <c r="C234" s="45"/>
      <c r="D234" s="45"/>
      <c r="E234" s="46" t="s">
        <v>460</v>
      </c>
      <c r="F234" s="45"/>
      <c r="G234" s="45"/>
      <c r="H234" s="45"/>
      <c r="I234" s="45"/>
      <c r="J234" s="47"/>
    </row>
    <row r="235" ht="30">
      <c r="A235" s="36" t="s">
        <v>465</v>
      </c>
      <c r="B235" s="44"/>
      <c r="C235" s="45"/>
      <c r="D235" s="45"/>
      <c r="E235" s="48" t="s">
        <v>3838</v>
      </c>
      <c r="F235" s="45"/>
      <c r="G235" s="45"/>
      <c r="H235" s="45"/>
      <c r="I235" s="45"/>
      <c r="J235" s="47"/>
    </row>
    <row r="236" ht="180">
      <c r="A236" s="36" t="s">
        <v>467</v>
      </c>
      <c r="B236" s="44"/>
      <c r="C236" s="45"/>
      <c r="D236" s="45"/>
      <c r="E236" s="38" t="s">
        <v>1885</v>
      </c>
      <c r="F236" s="45"/>
      <c r="G236" s="45"/>
      <c r="H236" s="45"/>
      <c r="I236" s="45"/>
      <c r="J236" s="47"/>
    </row>
    <row r="237">
      <c r="A237" s="36" t="s">
        <v>458</v>
      </c>
      <c r="B237" s="36">
        <v>57</v>
      </c>
      <c r="C237" s="37" t="s">
        <v>1872</v>
      </c>
      <c r="D237" s="36" t="s">
        <v>460</v>
      </c>
      <c r="E237" s="38" t="s">
        <v>3197</v>
      </c>
      <c r="F237" s="39" t="s">
        <v>751</v>
      </c>
      <c r="G237" s="40">
        <v>14</v>
      </c>
      <c r="H237" s="41">
        <v>0</v>
      </c>
      <c r="I237" s="42">
        <f>ROUND(G237*H237,P4)</f>
        <v>0</v>
      </c>
      <c r="J237" s="39" t="s">
        <v>1884</v>
      </c>
      <c r="O237" s="43">
        <f>I237*0.21</f>
        <v>0</v>
      </c>
      <c r="P237">
        <v>3</v>
      </c>
    </row>
    <row r="238">
      <c r="A238" s="36" t="s">
        <v>464</v>
      </c>
      <c r="B238" s="44"/>
      <c r="C238" s="45"/>
      <c r="D238" s="45"/>
      <c r="E238" s="46" t="s">
        <v>460</v>
      </c>
      <c r="F238" s="45"/>
      <c r="G238" s="45"/>
      <c r="H238" s="45"/>
      <c r="I238" s="45"/>
      <c r="J238" s="47"/>
    </row>
    <row r="239" ht="30">
      <c r="A239" s="36" t="s">
        <v>465</v>
      </c>
      <c r="B239" s="44"/>
      <c r="C239" s="45"/>
      <c r="D239" s="45"/>
      <c r="E239" s="48" t="s">
        <v>3839</v>
      </c>
      <c r="F239" s="45"/>
      <c r="G239" s="45"/>
      <c r="H239" s="45"/>
      <c r="I239" s="45"/>
      <c r="J239" s="47"/>
    </row>
    <row r="240" ht="150">
      <c r="A240" s="36" t="s">
        <v>467</v>
      </c>
      <c r="B240" s="44"/>
      <c r="C240" s="45"/>
      <c r="D240" s="45"/>
      <c r="E240" s="38" t="s">
        <v>1892</v>
      </c>
      <c r="F240" s="45"/>
      <c r="G240" s="45"/>
      <c r="H240" s="45"/>
      <c r="I240" s="45"/>
      <c r="J240" s="47"/>
    </row>
    <row r="241">
      <c r="A241" s="36" t="s">
        <v>458</v>
      </c>
      <c r="B241" s="36">
        <v>58</v>
      </c>
      <c r="C241" s="37" t="s">
        <v>3729</v>
      </c>
      <c r="D241" s="36" t="s">
        <v>460</v>
      </c>
      <c r="E241" s="38" t="s">
        <v>3730</v>
      </c>
      <c r="F241" s="39" t="s">
        <v>751</v>
      </c>
      <c r="G241" s="40">
        <v>12</v>
      </c>
      <c r="H241" s="41">
        <v>0</v>
      </c>
      <c r="I241" s="42">
        <f>ROUND(G241*H241,P4)</f>
        <v>0</v>
      </c>
      <c r="J241" s="39" t="s">
        <v>1884</v>
      </c>
      <c r="O241" s="43">
        <f>I241*0.21</f>
        <v>0</v>
      </c>
      <c r="P241">
        <v>3</v>
      </c>
    </row>
    <row r="242">
      <c r="A242" s="36" t="s">
        <v>464</v>
      </c>
      <c r="B242" s="44"/>
      <c r="C242" s="45"/>
      <c r="D242" s="45"/>
      <c r="E242" s="46" t="s">
        <v>460</v>
      </c>
      <c r="F242" s="45"/>
      <c r="G242" s="45"/>
      <c r="H242" s="45"/>
      <c r="I242" s="45"/>
      <c r="J242" s="47"/>
    </row>
    <row r="243" ht="30">
      <c r="A243" s="36" t="s">
        <v>465</v>
      </c>
      <c r="B243" s="44"/>
      <c r="C243" s="45"/>
      <c r="D243" s="45"/>
      <c r="E243" s="48" t="s">
        <v>3198</v>
      </c>
      <c r="F243" s="45"/>
      <c r="G243" s="45"/>
      <c r="H243" s="45"/>
      <c r="I243" s="45"/>
      <c r="J243" s="47"/>
    </row>
    <row r="244" ht="180">
      <c r="A244" s="36" t="s">
        <v>467</v>
      </c>
      <c r="B244" s="44"/>
      <c r="C244" s="45"/>
      <c r="D244" s="45"/>
      <c r="E244" s="38" t="s">
        <v>1885</v>
      </c>
      <c r="F244" s="45"/>
      <c r="G244" s="45"/>
      <c r="H244" s="45"/>
      <c r="I244" s="45"/>
      <c r="J244" s="47"/>
    </row>
    <row r="245">
      <c r="A245" s="36" t="s">
        <v>458</v>
      </c>
      <c r="B245" s="36">
        <v>59</v>
      </c>
      <c r="C245" s="37" t="s">
        <v>3731</v>
      </c>
      <c r="D245" s="36" t="s">
        <v>460</v>
      </c>
      <c r="E245" s="38" t="s">
        <v>3732</v>
      </c>
      <c r="F245" s="39" t="s">
        <v>751</v>
      </c>
      <c r="G245" s="40">
        <v>12</v>
      </c>
      <c r="H245" s="41">
        <v>0</v>
      </c>
      <c r="I245" s="42">
        <f>ROUND(G245*H245,P4)</f>
        <v>0</v>
      </c>
      <c r="J245" s="39" t="s">
        <v>1884</v>
      </c>
      <c r="O245" s="43">
        <f>I245*0.21</f>
        <v>0</v>
      </c>
      <c r="P245">
        <v>3</v>
      </c>
    </row>
    <row r="246">
      <c r="A246" s="36" t="s">
        <v>464</v>
      </c>
      <c r="B246" s="44"/>
      <c r="C246" s="45"/>
      <c r="D246" s="45"/>
      <c r="E246" s="46" t="s">
        <v>460</v>
      </c>
      <c r="F246" s="45"/>
      <c r="G246" s="45"/>
      <c r="H246" s="45"/>
      <c r="I246" s="45"/>
      <c r="J246" s="47"/>
    </row>
    <row r="247" ht="30">
      <c r="A247" s="36" t="s">
        <v>465</v>
      </c>
      <c r="B247" s="44"/>
      <c r="C247" s="45"/>
      <c r="D247" s="45"/>
      <c r="E247" s="48" t="s">
        <v>3198</v>
      </c>
      <c r="F247" s="45"/>
      <c r="G247" s="45"/>
      <c r="H247" s="45"/>
      <c r="I247" s="45"/>
      <c r="J247" s="47"/>
    </row>
    <row r="248" ht="150">
      <c r="A248" s="36" t="s">
        <v>467</v>
      </c>
      <c r="B248" s="44"/>
      <c r="C248" s="45"/>
      <c r="D248" s="45"/>
      <c r="E248" s="38" t="s">
        <v>1892</v>
      </c>
      <c r="F248" s="45"/>
      <c r="G248" s="45"/>
      <c r="H248" s="45"/>
      <c r="I248" s="45"/>
      <c r="J248" s="47"/>
    </row>
    <row r="249">
      <c r="A249" s="36" t="s">
        <v>458</v>
      </c>
      <c r="B249" s="36">
        <v>60</v>
      </c>
      <c r="C249" s="37" t="s">
        <v>1875</v>
      </c>
      <c r="D249" s="36" t="s">
        <v>460</v>
      </c>
      <c r="E249" s="38" t="s">
        <v>1876</v>
      </c>
      <c r="F249" s="39" t="s">
        <v>751</v>
      </c>
      <c r="G249" s="40">
        <v>2</v>
      </c>
      <c r="H249" s="41">
        <v>0</v>
      </c>
      <c r="I249" s="42">
        <f>ROUND(G249*H249,P4)</f>
        <v>0</v>
      </c>
      <c r="J249" s="39" t="s">
        <v>1884</v>
      </c>
      <c r="O249" s="43">
        <f>I249*0.21</f>
        <v>0</v>
      </c>
      <c r="P249">
        <v>3</v>
      </c>
    </row>
    <row r="250">
      <c r="A250" s="36" t="s">
        <v>464</v>
      </c>
      <c r="B250" s="44"/>
      <c r="C250" s="45"/>
      <c r="D250" s="45"/>
      <c r="E250" s="46" t="s">
        <v>460</v>
      </c>
      <c r="F250" s="45"/>
      <c r="G250" s="45"/>
      <c r="H250" s="45"/>
      <c r="I250" s="45"/>
      <c r="J250" s="47"/>
    </row>
    <row r="251" ht="30">
      <c r="A251" s="36" t="s">
        <v>465</v>
      </c>
      <c r="B251" s="44"/>
      <c r="C251" s="45"/>
      <c r="D251" s="45"/>
      <c r="E251" s="48" t="s">
        <v>3201</v>
      </c>
      <c r="F251" s="45"/>
      <c r="G251" s="45"/>
      <c r="H251" s="45"/>
      <c r="I251" s="45"/>
      <c r="J251" s="47"/>
    </row>
    <row r="252" ht="180">
      <c r="A252" s="36" t="s">
        <v>467</v>
      </c>
      <c r="B252" s="44"/>
      <c r="C252" s="45"/>
      <c r="D252" s="45"/>
      <c r="E252" s="38" t="s">
        <v>1885</v>
      </c>
      <c r="F252" s="45"/>
      <c r="G252" s="45"/>
      <c r="H252" s="45"/>
      <c r="I252" s="45"/>
      <c r="J252" s="47"/>
    </row>
    <row r="253">
      <c r="A253" s="36" t="s">
        <v>458</v>
      </c>
      <c r="B253" s="36">
        <v>61</v>
      </c>
      <c r="C253" s="37" t="s">
        <v>1882</v>
      </c>
      <c r="D253" s="36" t="s">
        <v>460</v>
      </c>
      <c r="E253" s="38" t="s">
        <v>1933</v>
      </c>
      <c r="F253" s="39" t="s">
        <v>751</v>
      </c>
      <c r="G253" s="40">
        <v>8</v>
      </c>
      <c r="H253" s="41">
        <v>0</v>
      </c>
      <c r="I253" s="42">
        <f>ROUND(G253*H253,P4)</f>
        <v>0</v>
      </c>
      <c r="J253" s="39" t="s">
        <v>1884</v>
      </c>
      <c r="O253" s="43">
        <f>I253*0.21</f>
        <v>0</v>
      </c>
      <c r="P253">
        <v>3</v>
      </c>
    </row>
    <row r="254">
      <c r="A254" s="36" t="s">
        <v>464</v>
      </c>
      <c r="B254" s="44"/>
      <c r="C254" s="45"/>
      <c r="D254" s="45"/>
      <c r="E254" s="46" t="s">
        <v>460</v>
      </c>
      <c r="F254" s="45"/>
      <c r="G254" s="45"/>
      <c r="H254" s="45"/>
      <c r="I254" s="45"/>
      <c r="J254" s="47"/>
    </row>
    <row r="255" ht="30">
      <c r="A255" s="36" t="s">
        <v>465</v>
      </c>
      <c r="B255" s="44"/>
      <c r="C255" s="45"/>
      <c r="D255" s="45"/>
      <c r="E255" s="48" t="s">
        <v>3326</v>
      </c>
      <c r="F255" s="45"/>
      <c r="G255" s="45"/>
      <c r="H255" s="45"/>
      <c r="I255" s="45"/>
      <c r="J255" s="47"/>
    </row>
    <row r="256" ht="180">
      <c r="A256" s="36" t="s">
        <v>467</v>
      </c>
      <c r="B256" s="44"/>
      <c r="C256" s="45"/>
      <c r="D256" s="45"/>
      <c r="E256" s="38" t="s">
        <v>1885</v>
      </c>
      <c r="F256" s="45"/>
      <c r="G256" s="45"/>
      <c r="H256" s="45"/>
      <c r="I256" s="45"/>
      <c r="J256" s="47"/>
    </row>
    <row r="257">
      <c r="A257" s="36" t="s">
        <v>458</v>
      </c>
      <c r="B257" s="36">
        <v>62</v>
      </c>
      <c r="C257" s="37" t="s">
        <v>3840</v>
      </c>
      <c r="D257" s="36" t="s">
        <v>460</v>
      </c>
      <c r="E257" s="38" t="s">
        <v>3841</v>
      </c>
      <c r="F257" s="39" t="s">
        <v>751</v>
      </c>
      <c r="G257" s="40">
        <v>4</v>
      </c>
      <c r="H257" s="41">
        <v>0</v>
      </c>
      <c r="I257" s="42">
        <f>ROUND(G257*H257,P4)</f>
        <v>0</v>
      </c>
      <c r="J257" s="39" t="s">
        <v>1884</v>
      </c>
      <c r="O257" s="43">
        <f>I257*0.21</f>
        <v>0</v>
      </c>
      <c r="P257">
        <v>3</v>
      </c>
    </row>
    <row r="258">
      <c r="A258" s="36" t="s">
        <v>464</v>
      </c>
      <c r="B258" s="44"/>
      <c r="C258" s="45"/>
      <c r="D258" s="45"/>
      <c r="E258" s="46" t="s">
        <v>460</v>
      </c>
      <c r="F258" s="45"/>
      <c r="G258" s="45"/>
      <c r="H258" s="45"/>
      <c r="I258" s="45"/>
      <c r="J258" s="47"/>
    </row>
    <row r="259" ht="30">
      <c r="A259" s="36" t="s">
        <v>465</v>
      </c>
      <c r="B259" s="44"/>
      <c r="C259" s="45"/>
      <c r="D259" s="45"/>
      <c r="E259" s="48" t="s">
        <v>3267</v>
      </c>
      <c r="F259" s="45"/>
      <c r="G259" s="45"/>
      <c r="H259" s="45"/>
      <c r="I259" s="45"/>
      <c r="J259" s="47"/>
    </row>
    <row r="260" ht="180">
      <c r="A260" s="36" t="s">
        <v>467</v>
      </c>
      <c r="B260" s="44"/>
      <c r="C260" s="45"/>
      <c r="D260" s="45"/>
      <c r="E260" s="38" t="s">
        <v>1885</v>
      </c>
      <c r="F260" s="45"/>
      <c r="G260" s="45"/>
      <c r="H260" s="45"/>
      <c r="I260" s="45"/>
      <c r="J260" s="47"/>
    </row>
    <row r="261">
      <c r="A261" s="36" t="s">
        <v>458</v>
      </c>
      <c r="B261" s="36">
        <v>63</v>
      </c>
      <c r="C261" s="37" t="s">
        <v>3842</v>
      </c>
      <c r="D261" s="36" t="s">
        <v>460</v>
      </c>
      <c r="E261" s="38" t="s">
        <v>3843</v>
      </c>
      <c r="F261" s="39" t="s">
        <v>751</v>
      </c>
      <c r="G261" s="40">
        <v>4</v>
      </c>
      <c r="H261" s="41">
        <v>0</v>
      </c>
      <c r="I261" s="42">
        <f>ROUND(G261*H261,P4)</f>
        <v>0</v>
      </c>
      <c r="J261" s="39" t="s">
        <v>1884</v>
      </c>
      <c r="O261" s="43">
        <f>I261*0.21</f>
        <v>0</v>
      </c>
      <c r="P261">
        <v>3</v>
      </c>
    </row>
    <row r="262">
      <c r="A262" s="36" t="s">
        <v>464</v>
      </c>
      <c r="B262" s="44"/>
      <c r="C262" s="45"/>
      <c r="D262" s="45"/>
      <c r="E262" s="46" t="s">
        <v>460</v>
      </c>
      <c r="F262" s="45"/>
      <c r="G262" s="45"/>
      <c r="H262" s="45"/>
      <c r="I262" s="45"/>
      <c r="J262" s="47"/>
    </row>
    <row r="263" ht="30">
      <c r="A263" s="36" t="s">
        <v>465</v>
      </c>
      <c r="B263" s="44"/>
      <c r="C263" s="45"/>
      <c r="D263" s="45"/>
      <c r="E263" s="48" t="s">
        <v>3267</v>
      </c>
      <c r="F263" s="45"/>
      <c r="G263" s="45"/>
      <c r="H263" s="45"/>
      <c r="I263" s="45"/>
      <c r="J263" s="47"/>
    </row>
    <row r="264" ht="150">
      <c r="A264" s="36" t="s">
        <v>467</v>
      </c>
      <c r="B264" s="44"/>
      <c r="C264" s="45"/>
      <c r="D264" s="45"/>
      <c r="E264" s="38" t="s">
        <v>1892</v>
      </c>
      <c r="F264" s="45"/>
      <c r="G264" s="45"/>
      <c r="H264" s="45"/>
      <c r="I264" s="45"/>
      <c r="J264" s="47"/>
    </row>
    <row r="265">
      <c r="A265" s="36" t="s">
        <v>458</v>
      </c>
      <c r="B265" s="36">
        <v>64</v>
      </c>
      <c r="C265" s="37" t="s">
        <v>1620</v>
      </c>
      <c r="D265" s="36" t="s">
        <v>460</v>
      </c>
      <c r="E265" s="38" t="s">
        <v>1887</v>
      </c>
      <c r="F265" s="39" t="s">
        <v>751</v>
      </c>
      <c r="G265" s="40">
        <v>8</v>
      </c>
      <c r="H265" s="41">
        <v>0</v>
      </c>
      <c r="I265" s="42">
        <f>ROUND(G265*H265,P4)</f>
        <v>0</v>
      </c>
      <c r="J265" s="39" t="s">
        <v>1884</v>
      </c>
      <c r="O265" s="43">
        <f>I265*0.21</f>
        <v>0</v>
      </c>
      <c r="P265">
        <v>3</v>
      </c>
    </row>
    <row r="266">
      <c r="A266" s="36" t="s">
        <v>464</v>
      </c>
      <c r="B266" s="44"/>
      <c r="C266" s="45"/>
      <c r="D266" s="45"/>
      <c r="E266" s="46" t="s">
        <v>460</v>
      </c>
      <c r="F266" s="45"/>
      <c r="G266" s="45"/>
      <c r="H266" s="45"/>
      <c r="I266" s="45"/>
      <c r="J266" s="47"/>
    </row>
    <row r="267" ht="30">
      <c r="A267" s="36" t="s">
        <v>465</v>
      </c>
      <c r="B267" s="44"/>
      <c r="C267" s="45"/>
      <c r="D267" s="45"/>
      <c r="E267" s="48" t="s">
        <v>3326</v>
      </c>
      <c r="F267" s="45"/>
      <c r="G267" s="45"/>
      <c r="H267" s="45"/>
      <c r="I267" s="45"/>
      <c r="J267" s="47"/>
    </row>
    <row r="268" ht="150">
      <c r="A268" s="36" t="s">
        <v>467</v>
      </c>
      <c r="B268" s="44"/>
      <c r="C268" s="45"/>
      <c r="D268" s="45"/>
      <c r="E268" s="38" t="s">
        <v>1892</v>
      </c>
      <c r="F268" s="45"/>
      <c r="G268" s="45"/>
      <c r="H268" s="45"/>
      <c r="I268" s="45"/>
      <c r="J268" s="47"/>
    </row>
    <row r="269">
      <c r="A269" s="36" t="s">
        <v>458</v>
      </c>
      <c r="B269" s="36">
        <v>65</v>
      </c>
      <c r="C269" s="37" t="s">
        <v>1628</v>
      </c>
      <c r="D269" s="36" t="s">
        <v>460</v>
      </c>
      <c r="E269" s="38" t="s">
        <v>1629</v>
      </c>
      <c r="F269" s="39" t="s">
        <v>751</v>
      </c>
      <c r="G269" s="40">
        <v>4</v>
      </c>
      <c r="H269" s="41">
        <v>0</v>
      </c>
      <c r="I269" s="42">
        <f>ROUND(G269*H269,P4)</f>
        <v>0</v>
      </c>
      <c r="J269" s="39" t="s">
        <v>1884</v>
      </c>
      <c r="O269" s="43">
        <f>I269*0.21</f>
        <v>0</v>
      </c>
      <c r="P269">
        <v>3</v>
      </c>
    </row>
    <row r="270">
      <c r="A270" s="36" t="s">
        <v>464</v>
      </c>
      <c r="B270" s="44"/>
      <c r="C270" s="45"/>
      <c r="D270" s="45"/>
      <c r="E270" s="46" t="s">
        <v>460</v>
      </c>
      <c r="F270" s="45"/>
      <c r="G270" s="45"/>
      <c r="H270" s="45"/>
      <c r="I270" s="45"/>
      <c r="J270" s="47"/>
    </row>
    <row r="271" ht="30">
      <c r="A271" s="36" t="s">
        <v>465</v>
      </c>
      <c r="B271" s="44"/>
      <c r="C271" s="45"/>
      <c r="D271" s="45"/>
      <c r="E271" s="48" t="s">
        <v>3817</v>
      </c>
      <c r="F271" s="45"/>
      <c r="G271" s="45"/>
      <c r="H271" s="45"/>
      <c r="I271" s="45"/>
      <c r="J271" s="47"/>
    </row>
    <row r="272" ht="180">
      <c r="A272" s="36" t="s">
        <v>467</v>
      </c>
      <c r="B272" s="44"/>
      <c r="C272" s="45"/>
      <c r="D272" s="45"/>
      <c r="E272" s="38" t="s">
        <v>1885</v>
      </c>
      <c r="F272" s="45"/>
      <c r="G272" s="45"/>
      <c r="H272" s="45"/>
      <c r="I272" s="45"/>
      <c r="J272" s="47"/>
    </row>
    <row r="273">
      <c r="A273" s="36" t="s">
        <v>458</v>
      </c>
      <c r="B273" s="36">
        <v>66</v>
      </c>
      <c r="C273" s="37" t="s">
        <v>1630</v>
      </c>
      <c r="D273" s="36" t="s">
        <v>460</v>
      </c>
      <c r="E273" s="38" t="s">
        <v>2010</v>
      </c>
      <c r="F273" s="39" t="s">
        <v>751</v>
      </c>
      <c r="G273" s="40">
        <v>4</v>
      </c>
      <c r="H273" s="41">
        <v>0</v>
      </c>
      <c r="I273" s="42">
        <f>ROUND(G273*H273,P4)</f>
        <v>0</v>
      </c>
      <c r="J273" s="39" t="s">
        <v>1884</v>
      </c>
      <c r="O273" s="43">
        <f>I273*0.21</f>
        <v>0</v>
      </c>
      <c r="P273">
        <v>3</v>
      </c>
    </row>
    <row r="274">
      <c r="A274" s="36" t="s">
        <v>464</v>
      </c>
      <c r="B274" s="44"/>
      <c r="C274" s="45"/>
      <c r="D274" s="45"/>
      <c r="E274" s="46" t="s">
        <v>460</v>
      </c>
      <c r="F274" s="45"/>
      <c r="G274" s="45"/>
      <c r="H274" s="45"/>
      <c r="I274" s="45"/>
      <c r="J274" s="47"/>
    </row>
    <row r="275" ht="30">
      <c r="A275" s="36" t="s">
        <v>465</v>
      </c>
      <c r="B275" s="44"/>
      <c r="C275" s="45"/>
      <c r="D275" s="45"/>
      <c r="E275" s="48" t="s">
        <v>3817</v>
      </c>
      <c r="F275" s="45"/>
      <c r="G275" s="45"/>
      <c r="H275" s="45"/>
      <c r="I275" s="45"/>
      <c r="J275" s="47"/>
    </row>
    <row r="276" ht="150">
      <c r="A276" s="36" t="s">
        <v>467</v>
      </c>
      <c r="B276" s="44"/>
      <c r="C276" s="45"/>
      <c r="D276" s="45"/>
      <c r="E276" s="38" t="s">
        <v>1892</v>
      </c>
      <c r="F276" s="45"/>
      <c r="G276" s="45"/>
      <c r="H276" s="45"/>
      <c r="I276" s="45"/>
      <c r="J276" s="47"/>
    </row>
    <row r="277">
      <c r="A277" s="36" t="s">
        <v>458</v>
      </c>
      <c r="B277" s="36">
        <v>67</v>
      </c>
      <c r="C277" s="37" t="s">
        <v>3080</v>
      </c>
      <c r="D277" s="36" t="s">
        <v>460</v>
      </c>
      <c r="E277" s="38" t="s">
        <v>3081</v>
      </c>
      <c r="F277" s="39" t="s">
        <v>751</v>
      </c>
      <c r="G277" s="40">
        <v>2</v>
      </c>
      <c r="H277" s="41">
        <v>0</v>
      </c>
      <c r="I277" s="42">
        <f>ROUND(G277*H277,P4)</f>
        <v>0</v>
      </c>
      <c r="J277" s="39" t="s">
        <v>1884</v>
      </c>
      <c r="O277" s="43">
        <f>I277*0.21</f>
        <v>0</v>
      </c>
      <c r="P277">
        <v>3</v>
      </c>
    </row>
    <row r="278">
      <c r="A278" s="36" t="s">
        <v>464</v>
      </c>
      <c r="B278" s="44"/>
      <c r="C278" s="45"/>
      <c r="D278" s="45"/>
      <c r="E278" s="46" t="s">
        <v>460</v>
      </c>
      <c r="F278" s="45"/>
      <c r="G278" s="45"/>
      <c r="H278" s="45"/>
      <c r="I278" s="45"/>
      <c r="J278" s="47"/>
    </row>
    <row r="279" ht="30">
      <c r="A279" s="36" t="s">
        <v>465</v>
      </c>
      <c r="B279" s="44"/>
      <c r="C279" s="45"/>
      <c r="D279" s="45"/>
      <c r="E279" s="48" t="s">
        <v>3201</v>
      </c>
      <c r="F279" s="45"/>
      <c r="G279" s="45"/>
      <c r="H279" s="45"/>
      <c r="I279" s="45"/>
      <c r="J279" s="47"/>
    </row>
    <row r="280" ht="180">
      <c r="A280" s="36" t="s">
        <v>467</v>
      </c>
      <c r="B280" s="44"/>
      <c r="C280" s="45"/>
      <c r="D280" s="45"/>
      <c r="E280" s="38" t="s">
        <v>1885</v>
      </c>
      <c r="F280" s="45"/>
      <c r="G280" s="45"/>
      <c r="H280" s="45"/>
      <c r="I280" s="45"/>
      <c r="J280" s="47"/>
    </row>
    <row r="281">
      <c r="A281" s="36" t="s">
        <v>458</v>
      </c>
      <c r="B281" s="36">
        <v>68</v>
      </c>
      <c r="C281" s="37" t="s">
        <v>3844</v>
      </c>
      <c r="D281" s="36" t="s">
        <v>460</v>
      </c>
      <c r="E281" s="38" t="s">
        <v>3845</v>
      </c>
      <c r="F281" s="39" t="s">
        <v>751</v>
      </c>
      <c r="G281" s="40">
        <v>2</v>
      </c>
      <c r="H281" s="41">
        <v>0</v>
      </c>
      <c r="I281" s="42">
        <f>ROUND(G281*H281,P4)</f>
        <v>0</v>
      </c>
      <c r="J281" s="39" t="s">
        <v>1884</v>
      </c>
      <c r="O281" s="43">
        <f>I281*0.21</f>
        <v>0</v>
      </c>
      <c r="P281">
        <v>3</v>
      </c>
    </row>
    <row r="282">
      <c r="A282" s="36" t="s">
        <v>464</v>
      </c>
      <c r="B282" s="44"/>
      <c r="C282" s="45"/>
      <c r="D282" s="45"/>
      <c r="E282" s="46" t="s">
        <v>460</v>
      </c>
      <c r="F282" s="45"/>
      <c r="G282" s="45"/>
      <c r="H282" s="45"/>
      <c r="I282" s="45"/>
      <c r="J282" s="47"/>
    </row>
    <row r="283" ht="30">
      <c r="A283" s="36" t="s">
        <v>465</v>
      </c>
      <c r="B283" s="44"/>
      <c r="C283" s="45"/>
      <c r="D283" s="45"/>
      <c r="E283" s="48" t="s">
        <v>3201</v>
      </c>
      <c r="F283" s="45"/>
      <c r="G283" s="45"/>
      <c r="H283" s="45"/>
      <c r="I283" s="45"/>
      <c r="J283" s="47"/>
    </row>
    <row r="284" ht="180">
      <c r="A284" s="36" t="s">
        <v>467</v>
      </c>
      <c r="B284" s="44"/>
      <c r="C284" s="45"/>
      <c r="D284" s="45"/>
      <c r="E284" s="38" t="s">
        <v>1885</v>
      </c>
      <c r="F284" s="45"/>
      <c r="G284" s="45"/>
      <c r="H284" s="45"/>
      <c r="I284" s="45"/>
      <c r="J284" s="47"/>
    </row>
    <row r="285">
      <c r="A285" s="36" t="s">
        <v>458</v>
      </c>
      <c r="B285" s="36">
        <v>69</v>
      </c>
      <c r="C285" s="37" t="s">
        <v>3087</v>
      </c>
      <c r="D285" s="36" t="s">
        <v>460</v>
      </c>
      <c r="E285" s="38" t="s">
        <v>3088</v>
      </c>
      <c r="F285" s="39" t="s">
        <v>751</v>
      </c>
      <c r="G285" s="40">
        <v>2</v>
      </c>
      <c r="H285" s="41">
        <v>0</v>
      </c>
      <c r="I285" s="42">
        <f>ROUND(G285*H285,P4)</f>
        <v>0</v>
      </c>
      <c r="J285" s="39" t="s">
        <v>1884</v>
      </c>
      <c r="O285" s="43">
        <f>I285*0.21</f>
        <v>0</v>
      </c>
      <c r="P285">
        <v>3</v>
      </c>
    </row>
    <row r="286">
      <c r="A286" s="36" t="s">
        <v>464</v>
      </c>
      <c r="B286" s="44"/>
      <c r="C286" s="45"/>
      <c r="D286" s="45"/>
      <c r="E286" s="46" t="s">
        <v>460</v>
      </c>
      <c r="F286" s="45"/>
      <c r="G286" s="45"/>
      <c r="H286" s="45"/>
      <c r="I286" s="45"/>
      <c r="J286" s="47"/>
    </row>
    <row r="287" ht="30">
      <c r="A287" s="36" t="s">
        <v>465</v>
      </c>
      <c r="B287" s="44"/>
      <c r="C287" s="45"/>
      <c r="D287" s="45"/>
      <c r="E287" s="48" t="s">
        <v>3201</v>
      </c>
      <c r="F287" s="45"/>
      <c r="G287" s="45"/>
      <c r="H287" s="45"/>
      <c r="I287" s="45"/>
      <c r="J287" s="47"/>
    </row>
    <row r="288" ht="150">
      <c r="A288" s="36" t="s">
        <v>467</v>
      </c>
      <c r="B288" s="44"/>
      <c r="C288" s="45"/>
      <c r="D288" s="45"/>
      <c r="E288" s="38" t="s">
        <v>1892</v>
      </c>
      <c r="F288" s="45"/>
      <c r="G288" s="45"/>
      <c r="H288" s="45"/>
      <c r="I288" s="45"/>
      <c r="J288" s="47"/>
    </row>
    <row r="289">
      <c r="A289" s="36" t="s">
        <v>458</v>
      </c>
      <c r="B289" s="36">
        <v>70</v>
      </c>
      <c r="C289" s="37" t="s">
        <v>3207</v>
      </c>
      <c r="D289" s="36" t="s">
        <v>460</v>
      </c>
      <c r="E289" s="38" t="s">
        <v>3208</v>
      </c>
      <c r="F289" s="39" t="s">
        <v>751</v>
      </c>
      <c r="G289" s="40">
        <v>2</v>
      </c>
      <c r="H289" s="41">
        <v>0</v>
      </c>
      <c r="I289" s="42">
        <f>ROUND(G289*H289,P4)</f>
        <v>0</v>
      </c>
      <c r="J289" s="39" t="s">
        <v>1884</v>
      </c>
      <c r="O289" s="43">
        <f>I289*0.21</f>
        <v>0</v>
      </c>
      <c r="P289">
        <v>3</v>
      </c>
    </row>
    <row r="290">
      <c r="A290" s="36" t="s">
        <v>464</v>
      </c>
      <c r="B290" s="44"/>
      <c r="C290" s="45"/>
      <c r="D290" s="45"/>
      <c r="E290" s="46" t="s">
        <v>460</v>
      </c>
      <c r="F290" s="45"/>
      <c r="G290" s="45"/>
      <c r="H290" s="45"/>
      <c r="I290" s="45"/>
      <c r="J290" s="47"/>
    </row>
    <row r="291" ht="30">
      <c r="A291" s="36" t="s">
        <v>465</v>
      </c>
      <c r="B291" s="44"/>
      <c r="C291" s="45"/>
      <c r="D291" s="45"/>
      <c r="E291" s="48" t="s">
        <v>3201</v>
      </c>
      <c r="F291" s="45"/>
      <c r="G291" s="45"/>
      <c r="H291" s="45"/>
      <c r="I291" s="45"/>
      <c r="J291" s="47"/>
    </row>
    <row r="292" ht="180">
      <c r="A292" s="36" t="s">
        <v>467</v>
      </c>
      <c r="B292" s="44"/>
      <c r="C292" s="45"/>
      <c r="D292" s="45"/>
      <c r="E292" s="38" t="s">
        <v>1885</v>
      </c>
      <c r="F292" s="45"/>
      <c r="G292" s="45"/>
      <c r="H292" s="45"/>
      <c r="I292" s="45"/>
      <c r="J292" s="47"/>
    </row>
    <row r="293">
      <c r="A293" s="36" t="s">
        <v>458</v>
      </c>
      <c r="B293" s="36">
        <v>71</v>
      </c>
      <c r="C293" s="37" t="s">
        <v>3209</v>
      </c>
      <c r="D293" s="36" t="s">
        <v>460</v>
      </c>
      <c r="E293" s="38" t="s">
        <v>3210</v>
      </c>
      <c r="F293" s="39" t="s">
        <v>751</v>
      </c>
      <c r="G293" s="40">
        <v>2</v>
      </c>
      <c r="H293" s="41">
        <v>0</v>
      </c>
      <c r="I293" s="42">
        <f>ROUND(G293*H293,P4)</f>
        <v>0</v>
      </c>
      <c r="J293" s="39" t="s">
        <v>1884</v>
      </c>
      <c r="O293" s="43">
        <f>I293*0.21</f>
        <v>0</v>
      </c>
      <c r="P293">
        <v>3</v>
      </c>
    </row>
    <row r="294">
      <c r="A294" s="36" t="s">
        <v>464</v>
      </c>
      <c r="B294" s="44"/>
      <c r="C294" s="45"/>
      <c r="D294" s="45"/>
      <c r="E294" s="46" t="s">
        <v>460</v>
      </c>
      <c r="F294" s="45"/>
      <c r="G294" s="45"/>
      <c r="H294" s="45"/>
      <c r="I294" s="45"/>
      <c r="J294" s="47"/>
    </row>
    <row r="295" ht="30">
      <c r="A295" s="36" t="s">
        <v>465</v>
      </c>
      <c r="B295" s="44"/>
      <c r="C295" s="45"/>
      <c r="D295" s="45"/>
      <c r="E295" s="48" t="s">
        <v>3201</v>
      </c>
      <c r="F295" s="45"/>
      <c r="G295" s="45"/>
      <c r="H295" s="45"/>
      <c r="I295" s="45"/>
      <c r="J295" s="47"/>
    </row>
    <row r="296" ht="180">
      <c r="A296" s="36" t="s">
        <v>467</v>
      </c>
      <c r="B296" s="44"/>
      <c r="C296" s="45"/>
      <c r="D296" s="45"/>
      <c r="E296" s="38" t="s">
        <v>1885</v>
      </c>
      <c r="F296" s="45"/>
      <c r="G296" s="45"/>
      <c r="H296" s="45"/>
      <c r="I296" s="45"/>
      <c r="J296" s="47"/>
    </row>
    <row r="297">
      <c r="A297" s="36" t="s">
        <v>458</v>
      </c>
      <c r="B297" s="36">
        <v>72</v>
      </c>
      <c r="C297" s="37" t="s">
        <v>3211</v>
      </c>
      <c r="D297" s="36" t="s">
        <v>460</v>
      </c>
      <c r="E297" s="38" t="s">
        <v>3212</v>
      </c>
      <c r="F297" s="39" t="s">
        <v>743</v>
      </c>
      <c r="G297" s="40">
        <v>12</v>
      </c>
      <c r="H297" s="41">
        <v>0</v>
      </c>
      <c r="I297" s="42">
        <f>ROUND(G297*H297,P4)</f>
        <v>0</v>
      </c>
      <c r="J297" s="39" t="s">
        <v>1884</v>
      </c>
      <c r="O297" s="43">
        <f>I297*0.21</f>
        <v>0</v>
      </c>
      <c r="P297">
        <v>3</v>
      </c>
    </row>
    <row r="298">
      <c r="A298" s="36" t="s">
        <v>464</v>
      </c>
      <c r="B298" s="44"/>
      <c r="C298" s="45"/>
      <c r="D298" s="45"/>
      <c r="E298" s="46" t="s">
        <v>460</v>
      </c>
      <c r="F298" s="45"/>
      <c r="G298" s="45"/>
      <c r="H298" s="45"/>
      <c r="I298" s="45"/>
      <c r="J298" s="47"/>
    </row>
    <row r="299" ht="30">
      <c r="A299" s="36" t="s">
        <v>465</v>
      </c>
      <c r="B299" s="44"/>
      <c r="C299" s="45"/>
      <c r="D299" s="45"/>
      <c r="E299" s="48" t="s">
        <v>3464</v>
      </c>
      <c r="F299" s="45"/>
      <c r="G299" s="45"/>
      <c r="H299" s="45"/>
      <c r="I299" s="45"/>
      <c r="J299" s="47"/>
    </row>
    <row r="300" ht="225">
      <c r="A300" s="36" t="s">
        <v>467</v>
      </c>
      <c r="B300" s="44"/>
      <c r="C300" s="45"/>
      <c r="D300" s="45"/>
      <c r="E300" s="38" t="s">
        <v>3213</v>
      </c>
      <c r="F300" s="45"/>
      <c r="G300" s="45"/>
      <c r="H300" s="45"/>
      <c r="I300" s="45"/>
      <c r="J300" s="47"/>
    </row>
    <row r="301">
      <c r="A301" s="36" t="s">
        <v>458</v>
      </c>
      <c r="B301" s="36">
        <v>73</v>
      </c>
      <c r="C301" s="37" t="s">
        <v>3214</v>
      </c>
      <c r="D301" s="36" t="s">
        <v>460</v>
      </c>
      <c r="E301" s="38" t="s">
        <v>3215</v>
      </c>
      <c r="F301" s="39" t="s">
        <v>743</v>
      </c>
      <c r="G301" s="40">
        <v>12</v>
      </c>
      <c r="H301" s="41">
        <v>0</v>
      </c>
      <c r="I301" s="42">
        <f>ROUND(G301*H301,P4)</f>
        <v>0</v>
      </c>
      <c r="J301" s="39" t="s">
        <v>1884</v>
      </c>
      <c r="O301" s="43">
        <f>I301*0.21</f>
        <v>0</v>
      </c>
      <c r="P301">
        <v>3</v>
      </c>
    </row>
    <row r="302">
      <c r="A302" s="36" t="s">
        <v>464</v>
      </c>
      <c r="B302" s="44"/>
      <c r="C302" s="45"/>
      <c r="D302" s="45"/>
      <c r="E302" s="46" t="s">
        <v>460</v>
      </c>
      <c r="F302" s="45"/>
      <c r="G302" s="45"/>
      <c r="H302" s="45"/>
      <c r="I302" s="45"/>
      <c r="J302" s="47"/>
    </row>
    <row r="303" ht="30">
      <c r="A303" s="36" t="s">
        <v>465</v>
      </c>
      <c r="B303" s="44"/>
      <c r="C303" s="45"/>
      <c r="D303" s="45"/>
      <c r="E303" s="48" t="s">
        <v>3464</v>
      </c>
      <c r="F303" s="45"/>
      <c r="G303" s="45"/>
      <c r="H303" s="45"/>
      <c r="I303" s="45"/>
      <c r="J303" s="47"/>
    </row>
    <row r="304" ht="150">
      <c r="A304" s="36" t="s">
        <v>467</v>
      </c>
      <c r="B304" s="44"/>
      <c r="C304" s="45"/>
      <c r="D304" s="45"/>
      <c r="E304" s="38" t="s">
        <v>3217</v>
      </c>
      <c r="F304" s="45"/>
      <c r="G304" s="45"/>
      <c r="H304" s="45"/>
      <c r="I304" s="45"/>
      <c r="J304" s="47"/>
    </row>
    <row r="305">
      <c r="A305" s="36" t="s">
        <v>458</v>
      </c>
      <c r="B305" s="36">
        <v>74</v>
      </c>
      <c r="C305" s="37" t="s">
        <v>3218</v>
      </c>
      <c r="D305" s="36" t="s">
        <v>460</v>
      </c>
      <c r="E305" s="38" t="s">
        <v>3219</v>
      </c>
      <c r="F305" s="39" t="s">
        <v>751</v>
      </c>
      <c r="G305" s="40">
        <v>2</v>
      </c>
      <c r="H305" s="41">
        <v>0</v>
      </c>
      <c r="I305" s="42">
        <f>ROUND(G305*H305,P4)</f>
        <v>0</v>
      </c>
      <c r="J305" s="39" t="s">
        <v>1884</v>
      </c>
      <c r="O305" s="43">
        <f>I305*0.21</f>
        <v>0</v>
      </c>
      <c r="P305">
        <v>3</v>
      </c>
    </row>
    <row r="306">
      <c r="A306" s="36" t="s">
        <v>464</v>
      </c>
      <c r="B306" s="44"/>
      <c r="C306" s="45"/>
      <c r="D306" s="45"/>
      <c r="E306" s="46" t="s">
        <v>460</v>
      </c>
      <c r="F306" s="45"/>
      <c r="G306" s="45"/>
      <c r="H306" s="45"/>
      <c r="I306" s="45"/>
      <c r="J306" s="47"/>
    </row>
    <row r="307" ht="30">
      <c r="A307" s="36" t="s">
        <v>465</v>
      </c>
      <c r="B307" s="44"/>
      <c r="C307" s="45"/>
      <c r="D307" s="45"/>
      <c r="E307" s="48" t="s">
        <v>3201</v>
      </c>
      <c r="F307" s="45"/>
      <c r="G307" s="45"/>
      <c r="H307" s="45"/>
      <c r="I307" s="45"/>
      <c r="J307" s="47"/>
    </row>
    <row r="308" ht="180">
      <c r="A308" s="36" t="s">
        <v>467</v>
      </c>
      <c r="B308" s="44"/>
      <c r="C308" s="45"/>
      <c r="D308" s="45"/>
      <c r="E308" s="38" t="s">
        <v>1885</v>
      </c>
      <c r="F308" s="45"/>
      <c r="G308" s="45"/>
      <c r="H308" s="45"/>
      <c r="I308" s="45"/>
      <c r="J308" s="47"/>
    </row>
    <row r="309">
      <c r="A309" s="36" t="s">
        <v>458</v>
      </c>
      <c r="B309" s="36">
        <v>75</v>
      </c>
      <c r="C309" s="37" t="s">
        <v>3220</v>
      </c>
      <c r="D309" s="36" t="s">
        <v>460</v>
      </c>
      <c r="E309" s="38" t="s">
        <v>3221</v>
      </c>
      <c r="F309" s="39" t="s">
        <v>751</v>
      </c>
      <c r="G309" s="40">
        <v>2</v>
      </c>
      <c r="H309" s="41">
        <v>0</v>
      </c>
      <c r="I309" s="42">
        <f>ROUND(G309*H309,P4)</f>
        <v>0</v>
      </c>
      <c r="J309" s="39" t="s">
        <v>1884</v>
      </c>
      <c r="O309" s="43">
        <f>I309*0.21</f>
        <v>0</v>
      </c>
      <c r="P309">
        <v>3</v>
      </c>
    </row>
    <row r="310">
      <c r="A310" s="36" t="s">
        <v>464</v>
      </c>
      <c r="B310" s="44"/>
      <c r="C310" s="45"/>
      <c r="D310" s="45"/>
      <c r="E310" s="46" t="s">
        <v>460</v>
      </c>
      <c r="F310" s="45"/>
      <c r="G310" s="45"/>
      <c r="H310" s="45"/>
      <c r="I310" s="45"/>
      <c r="J310" s="47"/>
    </row>
    <row r="311" ht="30">
      <c r="A311" s="36" t="s">
        <v>465</v>
      </c>
      <c r="B311" s="44"/>
      <c r="C311" s="45"/>
      <c r="D311" s="45"/>
      <c r="E311" s="48" t="s">
        <v>3201</v>
      </c>
      <c r="F311" s="45"/>
      <c r="G311" s="45"/>
      <c r="H311" s="45"/>
      <c r="I311" s="45"/>
      <c r="J311" s="47"/>
    </row>
    <row r="312" ht="150">
      <c r="A312" s="36" t="s">
        <v>467</v>
      </c>
      <c r="B312" s="44"/>
      <c r="C312" s="45"/>
      <c r="D312" s="45"/>
      <c r="E312" s="38" t="s">
        <v>1892</v>
      </c>
      <c r="F312" s="45"/>
      <c r="G312" s="45"/>
      <c r="H312" s="45"/>
      <c r="I312" s="45"/>
      <c r="J312" s="47"/>
    </row>
    <row r="313">
      <c r="A313" s="36" t="s">
        <v>458</v>
      </c>
      <c r="B313" s="36">
        <v>76</v>
      </c>
      <c r="C313" s="37" t="s">
        <v>3223</v>
      </c>
      <c r="D313" s="36" t="s">
        <v>460</v>
      </c>
      <c r="E313" s="38" t="s">
        <v>3224</v>
      </c>
      <c r="F313" s="39" t="s">
        <v>751</v>
      </c>
      <c r="G313" s="40">
        <v>2</v>
      </c>
      <c r="H313" s="41">
        <v>0</v>
      </c>
      <c r="I313" s="42">
        <f>ROUND(G313*H313,P4)</f>
        <v>0</v>
      </c>
      <c r="J313" s="39" t="s">
        <v>1884</v>
      </c>
      <c r="O313" s="43">
        <f>I313*0.21</f>
        <v>0</v>
      </c>
      <c r="P313">
        <v>3</v>
      </c>
    </row>
    <row r="314">
      <c r="A314" s="36" t="s">
        <v>464</v>
      </c>
      <c r="B314" s="44"/>
      <c r="C314" s="45"/>
      <c r="D314" s="45"/>
      <c r="E314" s="46" t="s">
        <v>460</v>
      </c>
      <c r="F314" s="45"/>
      <c r="G314" s="45"/>
      <c r="H314" s="45"/>
      <c r="I314" s="45"/>
      <c r="J314" s="47"/>
    </row>
    <row r="315" ht="30">
      <c r="A315" s="36" t="s">
        <v>465</v>
      </c>
      <c r="B315" s="44"/>
      <c r="C315" s="45"/>
      <c r="D315" s="45"/>
      <c r="E315" s="48" t="s">
        <v>3201</v>
      </c>
      <c r="F315" s="45"/>
      <c r="G315" s="45"/>
      <c r="H315" s="45"/>
      <c r="I315" s="45"/>
      <c r="J315" s="47"/>
    </row>
    <row r="316" ht="180">
      <c r="A316" s="36" t="s">
        <v>467</v>
      </c>
      <c r="B316" s="44"/>
      <c r="C316" s="45"/>
      <c r="D316" s="45"/>
      <c r="E316" s="38" t="s">
        <v>1885</v>
      </c>
      <c r="F316" s="45"/>
      <c r="G316" s="45"/>
      <c r="H316" s="45"/>
      <c r="I316" s="45"/>
      <c r="J316" s="47"/>
    </row>
    <row r="317">
      <c r="A317" s="36" t="s">
        <v>458</v>
      </c>
      <c r="B317" s="36">
        <v>77</v>
      </c>
      <c r="C317" s="37" t="s">
        <v>3225</v>
      </c>
      <c r="D317" s="36" t="s">
        <v>460</v>
      </c>
      <c r="E317" s="38" t="s">
        <v>3226</v>
      </c>
      <c r="F317" s="39" t="s">
        <v>751</v>
      </c>
      <c r="G317" s="40">
        <v>2</v>
      </c>
      <c r="H317" s="41">
        <v>0</v>
      </c>
      <c r="I317" s="42">
        <f>ROUND(G317*H317,P4)</f>
        <v>0</v>
      </c>
      <c r="J317" s="39" t="s">
        <v>1884</v>
      </c>
      <c r="O317" s="43">
        <f>I317*0.21</f>
        <v>0</v>
      </c>
      <c r="P317">
        <v>3</v>
      </c>
    </row>
    <row r="318">
      <c r="A318" s="36" t="s">
        <v>464</v>
      </c>
      <c r="B318" s="44"/>
      <c r="C318" s="45"/>
      <c r="D318" s="45"/>
      <c r="E318" s="46" t="s">
        <v>460</v>
      </c>
      <c r="F318" s="45"/>
      <c r="G318" s="45"/>
      <c r="H318" s="45"/>
      <c r="I318" s="45"/>
      <c r="J318" s="47"/>
    </row>
    <row r="319" ht="30">
      <c r="A319" s="36" t="s">
        <v>465</v>
      </c>
      <c r="B319" s="44"/>
      <c r="C319" s="45"/>
      <c r="D319" s="45"/>
      <c r="E319" s="48" t="s">
        <v>3201</v>
      </c>
      <c r="F319" s="45"/>
      <c r="G319" s="45"/>
      <c r="H319" s="45"/>
      <c r="I319" s="45"/>
      <c r="J319" s="47"/>
    </row>
    <row r="320" ht="150">
      <c r="A320" s="36" t="s">
        <v>467</v>
      </c>
      <c r="B320" s="44"/>
      <c r="C320" s="45"/>
      <c r="D320" s="45"/>
      <c r="E320" s="38" t="s">
        <v>1892</v>
      </c>
      <c r="F320" s="45"/>
      <c r="G320" s="45"/>
      <c r="H320" s="45"/>
      <c r="I320" s="45"/>
      <c r="J320" s="47"/>
    </row>
    <row r="321">
      <c r="A321" s="36" t="s">
        <v>458</v>
      </c>
      <c r="B321" s="36">
        <v>78</v>
      </c>
      <c r="C321" s="37" t="s">
        <v>1649</v>
      </c>
      <c r="D321" s="36" t="s">
        <v>460</v>
      </c>
      <c r="E321" s="38" t="s">
        <v>3227</v>
      </c>
      <c r="F321" s="39" t="s">
        <v>751</v>
      </c>
      <c r="G321" s="40">
        <v>2</v>
      </c>
      <c r="H321" s="41">
        <v>0</v>
      </c>
      <c r="I321" s="42">
        <f>ROUND(G321*H321,P4)</f>
        <v>0</v>
      </c>
      <c r="J321" s="39" t="s">
        <v>1884</v>
      </c>
      <c r="O321" s="43">
        <f>I321*0.21</f>
        <v>0</v>
      </c>
      <c r="P321">
        <v>3</v>
      </c>
    </row>
    <row r="322">
      <c r="A322" s="36" t="s">
        <v>464</v>
      </c>
      <c r="B322" s="44"/>
      <c r="C322" s="45"/>
      <c r="D322" s="45"/>
      <c r="E322" s="46" t="s">
        <v>460</v>
      </c>
      <c r="F322" s="45"/>
      <c r="G322" s="45"/>
      <c r="H322" s="45"/>
      <c r="I322" s="45"/>
      <c r="J322" s="47"/>
    </row>
    <row r="323" ht="30">
      <c r="A323" s="36" t="s">
        <v>465</v>
      </c>
      <c r="B323" s="44"/>
      <c r="C323" s="45"/>
      <c r="D323" s="45"/>
      <c r="E323" s="48" t="s">
        <v>3201</v>
      </c>
      <c r="F323" s="45"/>
      <c r="G323" s="45"/>
      <c r="H323" s="45"/>
      <c r="I323" s="45"/>
      <c r="J323" s="47"/>
    </row>
    <row r="324" ht="165">
      <c r="A324" s="36" t="s">
        <v>467</v>
      </c>
      <c r="B324" s="44"/>
      <c r="C324" s="45"/>
      <c r="D324" s="45"/>
      <c r="E324" s="38" t="s">
        <v>3228</v>
      </c>
      <c r="F324" s="45"/>
      <c r="G324" s="45"/>
      <c r="H324" s="45"/>
      <c r="I324" s="45"/>
      <c r="J324" s="47"/>
    </row>
    <row r="325">
      <c r="A325" s="36" t="s">
        <v>458</v>
      </c>
      <c r="B325" s="36">
        <v>79</v>
      </c>
      <c r="C325" s="37" t="s">
        <v>1652</v>
      </c>
      <c r="D325" s="36" t="s">
        <v>460</v>
      </c>
      <c r="E325" s="38" t="s">
        <v>3229</v>
      </c>
      <c r="F325" s="39" t="s">
        <v>751</v>
      </c>
      <c r="G325" s="40">
        <v>2</v>
      </c>
      <c r="H325" s="41">
        <v>0</v>
      </c>
      <c r="I325" s="42">
        <f>ROUND(G325*H325,P4)</f>
        <v>0</v>
      </c>
      <c r="J325" s="39" t="s">
        <v>1884</v>
      </c>
      <c r="O325" s="43">
        <f>I325*0.21</f>
        <v>0</v>
      </c>
      <c r="P325">
        <v>3</v>
      </c>
    </row>
    <row r="326">
      <c r="A326" s="36" t="s">
        <v>464</v>
      </c>
      <c r="B326" s="44"/>
      <c r="C326" s="45"/>
      <c r="D326" s="45"/>
      <c r="E326" s="46" t="s">
        <v>460</v>
      </c>
      <c r="F326" s="45"/>
      <c r="G326" s="45"/>
      <c r="H326" s="45"/>
      <c r="I326" s="45"/>
      <c r="J326" s="47"/>
    </row>
    <row r="327" ht="30">
      <c r="A327" s="36" t="s">
        <v>465</v>
      </c>
      <c r="B327" s="44"/>
      <c r="C327" s="45"/>
      <c r="D327" s="45"/>
      <c r="E327" s="48" t="s">
        <v>3201</v>
      </c>
      <c r="F327" s="45"/>
      <c r="G327" s="45"/>
      <c r="H327" s="45"/>
      <c r="I327" s="45"/>
      <c r="J327" s="47"/>
    </row>
    <row r="328" ht="150">
      <c r="A328" s="36" t="s">
        <v>467</v>
      </c>
      <c r="B328" s="44"/>
      <c r="C328" s="45"/>
      <c r="D328" s="45"/>
      <c r="E328" s="38" t="s">
        <v>1892</v>
      </c>
      <c r="F328" s="45"/>
      <c r="G328" s="45"/>
      <c r="H328" s="45"/>
      <c r="I328" s="45"/>
      <c r="J328" s="47"/>
    </row>
    <row r="329">
      <c r="A329" s="36" t="s">
        <v>458</v>
      </c>
      <c r="B329" s="36">
        <v>80</v>
      </c>
      <c r="C329" s="37" t="s">
        <v>3846</v>
      </c>
      <c r="D329" s="36" t="s">
        <v>460</v>
      </c>
      <c r="E329" s="38" t="s">
        <v>3847</v>
      </c>
      <c r="F329" s="39" t="s">
        <v>751</v>
      </c>
      <c r="G329" s="40">
        <v>3</v>
      </c>
      <c r="H329" s="41">
        <v>0</v>
      </c>
      <c r="I329" s="42">
        <f>ROUND(G329*H329,P4)</f>
        <v>0</v>
      </c>
      <c r="J329" s="39" t="s">
        <v>1884</v>
      </c>
      <c r="O329" s="43">
        <f>I329*0.21</f>
        <v>0</v>
      </c>
      <c r="P329">
        <v>3</v>
      </c>
    </row>
    <row r="330">
      <c r="A330" s="36" t="s">
        <v>464</v>
      </c>
      <c r="B330" s="44"/>
      <c r="C330" s="45"/>
      <c r="D330" s="45"/>
      <c r="E330" s="46" t="s">
        <v>460</v>
      </c>
      <c r="F330" s="45"/>
      <c r="G330" s="45"/>
      <c r="H330" s="45"/>
      <c r="I330" s="45"/>
      <c r="J330" s="47"/>
    </row>
    <row r="331" ht="30">
      <c r="A331" s="36" t="s">
        <v>465</v>
      </c>
      <c r="B331" s="44"/>
      <c r="C331" s="45"/>
      <c r="D331" s="45"/>
      <c r="E331" s="48" t="s">
        <v>3160</v>
      </c>
      <c r="F331" s="45"/>
      <c r="G331" s="45"/>
      <c r="H331" s="45"/>
      <c r="I331" s="45"/>
      <c r="J331" s="47"/>
    </row>
    <row r="332" ht="180">
      <c r="A332" s="36" t="s">
        <v>467</v>
      </c>
      <c r="B332" s="44"/>
      <c r="C332" s="45"/>
      <c r="D332" s="45"/>
      <c r="E332" s="38" t="s">
        <v>1885</v>
      </c>
      <c r="F332" s="45"/>
      <c r="G332" s="45"/>
      <c r="H332" s="45"/>
      <c r="I332" s="45"/>
      <c r="J332" s="47"/>
    </row>
    <row r="333">
      <c r="A333" s="36" t="s">
        <v>458</v>
      </c>
      <c r="B333" s="36">
        <v>81</v>
      </c>
      <c r="C333" s="37" t="s">
        <v>3556</v>
      </c>
      <c r="D333" s="36" t="s">
        <v>460</v>
      </c>
      <c r="E333" s="38" t="s">
        <v>3557</v>
      </c>
      <c r="F333" s="39" t="s">
        <v>751</v>
      </c>
      <c r="G333" s="40">
        <v>3</v>
      </c>
      <c r="H333" s="41">
        <v>0</v>
      </c>
      <c r="I333" s="42">
        <f>ROUND(G333*H333,P4)</f>
        <v>0</v>
      </c>
      <c r="J333" s="39" t="s">
        <v>1884</v>
      </c>
      <c r="O333" s="43">
        <f>I333*0.21</f>
        <v>0</v>
      </c>
      <c r="P333">
        <v>3</v>
      </c>
    </row>
    <row r="334">
      <c r="A334" s="36" t="s">
        <v>464</v>
      </c>
      <c r="B334" s="44"/>
      <c r="C334" s="45"/>
      <c r="D334" s="45"/>
      <c r="E334" s="46" t="s">
        <v>460</v>
      </c>
      <c r="F334" s="45"/>
      <c r="G334" s="45"/>
      <c r="H334" s="45"/>
      <c r="I334" s="45"/>
      <c r="J334" s="47"/>
    </row>
    <row r="335" ht="30">
      <c r="A335" s="36" t="s">
        <v>465</v>
      </c>
      <c r="B335" s="44"/>
      <c r="C335" s="45"/>
      <c r="D335" s="45"/>
      <c r="E335" s="48" t="s">
        <v>3160</v>
      </c>
      <c r="F335" s="45"/>
      <c r="G335" s="45"/>
      <c r="H335" s="45"/>
      <c r="I335" s="45"/>
      <c r="J335" s="47"/>
    </row>
    <row r="336" ht="150">
      <c r="A336" s="36" t="s">
        <v>467</v>
      </c>
      <c r="B336" s="44"/>
      <c r="C336" s="45"/>
      <c r="D336" s="45"/>
      <c r="E336" s="38" t="s">
        <v>3558</v>
      </c>
      <c r="F336" s="45"/>
      <c r="G336" s="45"/>
      <c r="H336" s="45"/>
      <c r="I336" s="45"/>
      <c r="J336" s="47"/>
    </row>
    <row r="337">
      <c r="A337" s="36" t="s">
        <v>458</v>
      </c>
      <c r="B337" s="36">
        <v>82</v>
      </c>
      <c r="C337" s="37" t="s">
        <v>3559</v>
      </c>
      <c r="D337" s="36" t="s">
        <v>460</v>
      </c>
      <c r="E337" s="38" t="s">
        <v>3560</v>
      </c>
      <c r="F337" s="39" t="s">
        <v>751</v>
      </c>
      <c r="G337" s="40">
        <v>3</v>
      </c>
      <c r="H337" s="41">
        <v>0</v>
      </c>
      <c r="I337" s="42">
        <f>ROUND(G337*H337,P4)</f>
        <v>0</v>
      </c>
      <c r="J337" s="39" t="s">
        <v>1884</v>
      </c>
      <c r="O337" s="43">
        <f>I337*0.21</f>
        <v>0</v>
      </c>
      <c r="P337">
        <v>3</v>
      </c>
    </row>
    <row r="338">
      <c r="A338" s="36" t="s">
        <v>464</v>
      </c>
      <c r="B338" s="44"/>
      <c r="C338" s="45"/>
      <c r="D338" s="45"/>
      <c r="E338" s="46" t="s">
        <v>460</v>
      </c>
      <c r="F338" s="45"/>
      <c r="G338" s="45"/>
      <c r="H338" s="45"/>
      <c r="I338" s="45"/>
      <c r="J338" s="47"/>
    </row>
    <row r="339" ht="30">
      <c r="A339" s="36" t="s">
        <v>465</v>
      </c>
      <c r="B339" s="44"/>
      <c r="C339" s="45"/>
      <c r="D339" s="45"/>
      <c r="E339" s="48" t="s">
        <v>3160</v>
      </c>
      <c r="F339" s="45"/>
      <c r="G339" s="45"/>
      <c r="H339" s="45"/>
      <c r="I339" s="45"/>
      <c r="J339" s="47"/>
    </row>
    <row r="340" ht="165">
      <c r="A340" s="36" t="s">
        <v>467</v>
      </c>
      <c r="B340" s="44"/>
      <c r="C340" s="45"/>
      <c r="D340" s="45"/>
      <c r="E340" s="38" t="s">
        <v>3228</v>
      </c>
      <c r="F340" s="45"/>
      <c r="G340" s="45"/>
      <c r="H340" s="45"/>
      <c r="I340" s="45"/>
      <c r="J340" s="47"/>
    </row>
    <row r="341">
      <c r="A341" s="36" t="s">
        <v>458</v>
      </c>
      <c r="B341" s="36">
        <v>83</v>
      </c>
      <c r="C341" s="37" t="s">
        <v>3563</v>
      </c>
      <c r="D341" s="36" t="s">
        <v>460</v>
      </c>
      <c r="E341" s="38" t="s">
        <v>3564</v>
      </c>
      <c r="F341" s="39" t="s">
        <v>743</v>
      </c>
      <c r="G341" s="40">
        <v>165</v>
      </c>
      <c r="H341" s="41">
        <v>0</v>
      </c>
      <c r="I341" s="42">
        <f>ROUND(G341*H341,P4)</f>
        <v>0</v>
      </c>
      <c r="J341" s="39" t="s">
        <v>1884</v>
      </c>
      <c r="O341" s="43">
        <f>I341*0.21</f>
        <v>0</v>
      </c>
      <c r="P341">
        <v>3</v>
      </c>
    </row>
    <row r="342">
      <c r="A342" s="36" t="s">
        <v>464</v>
      </c>
      <c r="B342" s="44"/>
      <c r="C342" s="45"/>
      <c r="D342" s="45"/>
      <c r="E342" s="46" t="s">
        <v>460</v>
      </c>
      <c r="F342" s="45"/>
      <c r="G342" s="45"/>
      <c r="H342" s="45"/>
      <c r="I342" s="45"/>
      <c r="J342" s="47"/>
    </row>
    <row r="343" ht="30">
      <c r="A343" s="36" t="s">
        <v>465</v>
      </c>
      <c r="B343" s="44"/>
      <c r="C343" s="45"/>
      <c r="D343" s="45"/>
      <c r="E343" s="48" t="s">
        <v>3848</v>
      </c>
      <c r="F343" s="45"/>
      <c r="G343" s="45"/>
      <c r="H343" s="45"/>
      <c r="I343" s="45"/>
      <c r="J343" s="47"/>
    </row>
    <row r="344" ht="225">
      <c r="A344" s="36" t="s">
        <v>467</v>
      </c>
      <c r="B344" s="44"/>
      <c r="C344" s="45"/>
      <c r="D344" s="45"/>
      <c r="E344" s="38" t="s">
        <v>3213</v>
      </c>
      <c r="F344" s="45"/>
      <c r="G344" s="45"/>
      <c r="H344" s="45"/>
      <c r="I344" s="45"/>
      <c r="J344" s="47"/>
    </row>
    <row r="345">
      <c r="A345" s="36" t="s">
        <v>458</v>
      </c>
      <c r="B345" s="36">
        <v>84</v>
      </c>
      <c r="C345" s="37" t="s">
        <v>3566</v>
      </c>
      <c r="D345" s="36" t="s">
        <v>460</v>
      </c>
      <c r="E345" s="38" t="s">
        <v>3567</v>
      </c>
      <c r="F345" s="39" t="s">
        <v>751</v>
      </c>
      <c r="G345" s="40">
        <v>17</v>
      </c>
      <c r="H345" s="41">
        <v>0</v>
      </c>
      <c r="I345" s="42">
        <f>ROUND(G345*H345,P4)</f>
        <v>0</v>
      </c>
      <c r="J345" s="39" t="s">
        <v>1884</v>
      </c>
      <c r="O345" s="43">
        <f>I345*0.21</f>
        <v>0</v>
      </c>
      <c r="P345">
        <v>3</v>
      </c>
    </row>
    <row r="346">
      <c r="A346" s="36" t="s">
        <v>464</v>
      </c>
      <c r="B346" s="44"/>
      <c r="C346" s="45"/>
      <c r="D346" s="45"/>
      <c r="E346" s="46" t="s">
        <v>460</v>
      </c>
      <c r="F346" s="45"/>
      <c r="G346" s="45"/>
      <c r="H346" s="45"/>
      <c r="I346" s="45"/>
      <c r="J346" s="47"/>
    </row>
    <row r="347" ht="30">
      <c r="A347" s="36" t="s">
        <v>465</v>
      </c>
      <c r="B347" s="44"/>
      <c r="C347" s="45"/>
      <c r="D347" s="45"/>
      <c r="E347" s="48" t="s">
        <v>3849</v>
      </c>
      <c r="F347" s="45"/>
      <c r="G347" s="45"/>
      <c r="H347" s="45"/>
      <c r="I347" s="45"/>
      <c r="J347" s="47"/>
    </row>
    <row r="348" ht="180">
      <c r="A348" s="36" t="s">
        <v>467</v>
      </c>
      <c r="B348" s="44"/>
      <c r="C348" s="45"/>
      <c r="D348" s="45"/>
      <c r="E348" s="38" t="s">
        <v>1885</v>
      </c>
      <c r="F348" s="45"/>
      <c r="G348" s="45"/>
      <c r="H348" s="45"/>
      <c r="I348" s="45"/>
      <c r="J348" s="47"/>
    </row>
    <row r="349">
      <c r="A349" s="36" t="s">
        <v>458</v>
      </c>
      <c r="B349" s="36">
        <v>85</v>
      </c>
      <c r="C349" s="37" t="s">
        <v>3568</v>
      </c>
      <c r="D349" s="36" t="s">
        <v>460</v>
      </c>
      <c r="E349" s="38" t="s">
        <v>3569</v>
      </c>
      <c r="F349" s="39" t="s">
        <v>743</v>
      </c>
      <c r="G349" s="40">
        <v>165</v>
      </c>
      <c r="H349" s="41">
        <v>0</v>
      </c>
      <c r="I349" s="42">
        <f>ROUND(G349*H349,P4)</f>
        <v>0</v>
      </c>
      <c r="J349" s="39" t="s">
        <v>1884</v>
      </c>
      <c r="O349" s="43">
        <f>I349*0.21</f>
        <v>0</v>
      </c>
      <c r="P349">
        <v>3</v>
      </c>
    </row>
    <row r="350">
      <c r="A350" s="36" t="s">
        <v>464</v>
      </c>
      <c r="B350" s="44"/>
      <c r="C350" s="45"/>
      <c r="D350" s="45"/>
      <c r="E350" s="46" t="s">
        <v>460</v>
      </c>
      <c r="F350" s="45"/>
      <c r="G350" s="45"/>
      <c r="H350" s="45"/>
      <c r="I350" s="45"/>
      <c r="J350" s="47"/>
    </row>
    <row r="351" ht="30">
      <c r="A351" s="36" t="s">
        <v>465</v>
      </c>
      <c r="B351" s="44"/>
      <c r="C351" s="45"/>
      <c r="D351" s="45"/>
      <c r="E351" s="48" t="s">
        <v>3848</v>
      </c>
      <c r="F351" s="45"/>
      <c r="G351" s="45"/>
      <c r="H351" s="45"/>
      <c r="I351" s="45"/>
      <c r="J351" s="47"/>
    </row>
    <row r="352" ht="150">
      <c r="A352" s="36" t="s">
        <v>467</v>
      </c>
      <c r="B352" s="44"/>
      <c r="C352" s="45"/>
      <c r="D352" s="45"/>
      <c r="E352" s="38" t="s">
        <v>3217</v>
      </c>
      <c r="F352" s="45"/>
      <c r="G352" s="45"/>
      <c r="H352" s="45"/>
      <c r="I352" s="45"/>
      <c r="J352" s="47"/>
    </row>
    <row r="353" ht="30">
      <c r="A353" s="36" t="s">
        <v>458</v>
      </c>
      <c r="B353" s="36">
        <v>86</v>
      </c>
      <c r="C353" s="37" t="s">
        <v>3850</v>
      </c>
      <c r="D353" s="36" t="s">
        <v>460</v>
      </c>
      <c r="E353" s="38" t="s">
        <v>3851</v>
      </c>
      <c r="F353" s="39" t="s">
        <v>751</v>
      </c>
      <c r="G353" s="40">
        <v>1</v>
      </c>
      <c r="H353" s="41">
        <v>0</v>
      </c>
      <c r="I353" s="42">
        <f>ROUND(G353*H353,P4)</f>
        <v>0</v>
      </c>
      <c r="J353" s="39" t="s">
        <v>1884</v>
      </c>
      <c r="O353" s="43">
        <f>I353*0.21</f>
        <v>0</v>
      </c>
      <c r="P353">
        <v>3</v>
      </c>
    </row>
    <row r="354">
      <c r="A354" s="36" t="s">
        <v>464</v>
      </c>
      <c r="B354" s="44"/>
      <c r="C354" s="45"/>
      <c r="D354" s="45"/>
      <c r="E354" s="46" t="s">
        <v>460</v>
      </c>
      <c r="F354" s="45"/>
      <c r="G354" s="45"/>
      <c r="H354" s="45"/>
      <c r="I354" s="45"/>
      <c r="J354" s="47"/>
    </row>
    <row r="355">
      <c r="A355" s="36" t="s">
        <v>465</v>
      </c>
      <c r="B355" s="44"/>
      <c r="C355" s="45"/>
      <c r="D355" s="45"/>
      <c r="E355" s="48" t="s">
        <v>753</v>
      </c>
      <c r="F355" s="45"/>
      <c r="G355" s="45"/>
      <c r="H355" s="45"/>
      <c r="I355" s="45"/>
      <c r="J355" s="47"/>
    </row>
    <row r="356" ht="180">
      <c r="A356" s="36" t="s">
        <v>467</v>
      </c>
      <c r="B356" s="44"/>
      <c r="C356" s="45"/>
      <c r="D356" s="45"/>
      <c r="E356" s="38" t="s">
        <v>1885</v>
      </c>
      <c r="F356" s="45"/>
      <c r="G356" s="45"/>
      <c r="H356" s="45"/>
      <c r="I356" s="45"/>
      <c r="J356" s="47"/>
    </row>
    <row r="357">
      <c r="A357" s="36" t="s">
        <v>458</v>
      </c>
      <c r="B357" s="36">
        <v>87</v>
      </c>
      <c r="C357" s="37" t="s">
        <v>3852</v>
      </c>
      <c r="D357" s="36" t="s">
        <v>460</v>
      </c>
      <c r="E357" s="38" t="s">
        <v>3853</v>
      </c>
      <c r="F357" s="39" t="s">
        <v>751</v>
      </c>
      <c r="G357" s="40">
        <v>1</v>
      </c>
      <c r="H357" s="41">
        <v>0</v>
      </c>
      <c r="I357" s="42">
        <f>ROUND(G357*H357,P4)</f>
        <v>0</v>
      </c>
      <c r="J357" s="39" t="s">
        <v>1884</v>
      </c>
      <c r="O357" s="43">
        <f>I357*0.21</f>
        <v>0</v>
      </c>
      <c r="P357">
        <v>3</v>
      </c>
    </row>
    <row r="358">
      <c r="A358" s="36" t="s">
        <v>464</v>
      </c>
      <c r="B358" s="44"/>
      <c r="C358" s="45"/>
      <c r="D358" s="45"/>
      <c r="E358" s="46" t="s">
        <v>460</v>
      </c>
      <c r="F358" s="45"/>
      <c r="G358" s="45"/>
      <c r="H358" s="45"/>
      <c r="I358" s="45"/>
      <c r="J358" s="47"/>
    </row>
    <row r="359">
      <c r="A359" s="36" t="s">
        <v>465</v>
      </c>
      <c r="B359" s="44"/>
      <c r="C359" s="45"/>
      <c r="D359" s="45"/>
      <c r="E359" s="48" t="s">
        <v>753</v>
      </c>
      <c r="F359" s="45"/>
      <c r="G359" s="45"/>
      <c r="H359" s="45"/>
      <c r="I359" s="45"/>
      <c r="J359" s="47"/>
    </row>
    <row r="360" ht="165">
      <c r="A360" s="36" t="s">
        <v>467</v>
      </c>
      <c r="B360" s="44"/>
      <c r="C360" s="45"/>
      <c r="D360" s="45"/>
      <c r="E360" s="38" t="s">
        <v>3228</v>
      </c>
      <c r="F360" s="45"/>
      <c r="G360" s="45"/>
      <c r="H360" s="45"/>
      <c r="I360" s="45"/>
      <c r="J360" s="47"/>
    </row>
    <row r="361">
      <c r="A361" s="36" t="s">
        <v>458</v>
      </c>
      <c r="B361" s="36">
        <v>88</v>
      </c>
      <c r="C361" s="37" t="s">
        <v>3854</v>
      </c>
      <c r="D361" s="36" t="s">
        <v>460</v>
      </c>
      <c r="E361" s="38" t="s">
        <v>3855</v>
      </c>
      <c r="F361" s="39" t="s">
        <v>751</v>
      </c>
      <c r="G361" s="40">
        <v>1</v>
      </c>
      <c r="H361" s="41">
        <v>0</v>
      </c>
      <c r="I361" s="42">
        <f>ROUND(G361*H361,P4)</f>
        <v>0</v>
      </c>
      <c r="J361" s="39" t="s">
        <v>1884</v>
      </c>
      <c r="O361" s="43">
        <f>I361*0.21</f>
        <v>0</v>
      </c>
      <c r="P361">
        <v>3</v>
      </c>
    </row>
    <row r="362">
      <c r="A362" s="36" t="s">
        <v>464</v>
      </c>
      <c r="B362" s="44"/>
      <c r="C362" s="45"/>
      <c r="D362" s="45"/>
      <c r="E362" s="46" t="s">
        <v>460</v>
      </c>
      <c r="F362" s="45"/>
      <c r="G362" s="45"/>
      <c r="H362" s="45"/>
      <c r="I362" s="45"/>
      <c r="J362" s="47"/>
    </row>
    <row r="363">
      <c r="A363" s="36" t="s">
        <v>465</v>
      </c>
      <c r="B363" s="44"/>
      <c r="C363" s="45"/>
      <c r="D363" s="45"/>
      <c r="E363" s="48" t="s">
        <v>753</v>
      </c>
      <c r="F363" s="45"/>
      <c r="G363" s="45"/>
      <c r="H363" s="45"/>
      <c r="I363" s="45"/>
      <c r="J363" s="47"/>
    </row>
    <row r="364" ht="180">
      <c r="A364" s="36" t="s">
        <v>467</v>
      </c>
      <c r="B364" s="44"/>
      <c r="C364" s="45"/>
      <c r="D364" s="45"/>
      <c r="E364" s="38" t="s">
        <v>1885</v>
      </c>
      <c r="F364" s="45"/>
      <c r="G364" s="45"/>
      <c r="H364" s="45"/>
      <c r="I364" s="45"/>
      <c r="J364" s="47"/>
    </row>
    <row r="365">
      <c r="A365" s="36" t="s">
        <v>458</v>
      </c>
      <c r="B365" s="36">
        <v>89</v>
      </c>
      <c r="C365" s="37" t="s">
        <v>3856</v>
      </c>
      <c r="D365" s="36" t="s">
        <v>460</v>
      </c>
      <c r="E365" s="38" t="s">
        <v>3857</v>
      </c>
      <c r="F365" s="39" t="s">
        <v>751</v>
      </c>
      <c r="G365" s="40">
        <v>1</v>
      </c>
      <c r="H365" s="41">
        <v>0</v>
      </c>
      <c r="I365" s="42">
        <f>ROUND(G365*H365,P4)</f>
        <v>0</v>
      </c>
      <c r="J365" s="39" t="s">
        <v>1884</v>
      </c>
      <c r="O365" s="43">
        <f>I365*0.21</f>
        <v>0</v>
      </c>
      <c r="P365">
        <v>3</v>
      </c>
    </row>
    <row r="366">
      <c r="A366" s="36" t="s">
        <v>464</v>
      </c>
      <c r="B366" s="44"/>
      <c r="C366" s="45"/>
      <c r="D366" s="45"/>
      <c r="E366" s="46" t="s">
        <v>460</v>
      </c>
      <c r="F366" s="45"/>
      <c r="G366" s="45"/>
      <c r="H366" s="45"/>
      <c r="I366" s="45"/>
      <c r="J366" s="47"/>
    </row>
    <row r="367">
      <c r="A367" s="36" t="s">
        <v>465</v>
      </c>
      <c r="B367" s="44"/>
      <c r="C367" s="45"/>
      <c r="D367" s="45"/>
      <c r="E367" s="48" t="s">
        <v>753</v>
      </c>
      <c r="F367" s="45"/>
      <c r="G367" s="45"/>
      <c r="H367" s="45"/>
      <c r="I367" s="45"/>
      <c r="J367" s="47"/>
    </row>
    <row r="368" ht="165">
      <c r="A368" s="36" t="s">
        <v>467</v>
      </c>
      <c r="B368" s="44"/>
      <c r="C368" s="45"/>
      <c r="D368" s="45"/>
      <c r="E368" s="38" t="s">
        <v>3228</v>
      </c>
      <c r="F368" s="45"/>
      <c r="G368" s="45"/>
      <c r="H368" s="45"/>
      <c r="I368" s="45"/>
      <c r="J368" s="47"/>
    </row>
    <row r="369">
      <c r="A369" s="36" t="s">
        <v>458</v>
      </c>
      <c r="B369" s="36">
        <v>90</v>
      </c>
      <c r="C369" s="37" t="s">
        <v>3858</v>
      </c>
      <c r="D369" s="36" t="s">
        <v>460</v>
      </c>
      <c r="E369" s="38" t="s">
        <v>3859</v>
      </c>
      <c r="F369" s="39" t="s">
        <v>751</v>
      </c>
      <c r="G369" s="40">
        <v>3</v>
      </c>
      <c r="H369" s="41">
        <v>0</v>
      </c>
      <c r="I369" s="42">
        <f>ROUND(G369*H369,P4)</f>
        <v>0</v>
      </c>
      <c r="J369" s="39" t="s">
        <v>1884</v>
      </c>
      <c r="O369" s="43">
        <f>I369*0.21</f>
        <v>0</v>
      </c>
      <c r="P369">
        <v>3</v>
      </c>
    </row>
    <row r="370">
      <c r="A370" s="36" t="s">
        <v>464</v>
      </c>
      <c r="B370" s="44"/>
      <c r="C370" s="45"/>
      <c r="D370" s="45"/>
      <c r="E370" s="46" t="s">
        <v>460</v>
      </c>
      <c r="F370" s="45"/>
      <c r="G370" s="45"/>
      <c r="H370" s="45"/>
      <c r="I370" s="45"/>
      <c r="J370" s="47"/>
    </row>
    <row r="371" ht="30">
      <c r="A371" s="36" t="s">
        <v>465</v>
      </c>
      <c r="B371" s="44"/>
      <c r="C371" s="45"/>
      <c r="D371" s="45"/>
      <c r="E371" s="48" t="s">
        <v>3160</v>
      </c>
      <c r="F371" s="45"/>
      <c r="G371" s="45"/>
      <c r="H371" s="45"/>
      <c r="I371" s="45"/>
      <c r="J371" s="47"/>
    </row>
    <row r="372" ht="180">
      <c r="A372" s="36" t="s">
        <v>467</v>
      </c>
      <c r="B372" s="44"/>
      <c r="C372" s="45"/>
      <c r="D372" s="45"/>
      <c r="E372" s="38" t="s">
        <v>1885</v>
      </c>
      <c r="F372" s="45"/>
      <c r="G372" s="45"/>
      <c r="H372" s="45"/>
      <c r="I372" s="45"/>
      <c r="J372" s="47"/>
    </row>
    <row r="373">
      <c r="A373" s="36" t="s">
        <v>458</v>
      </c>
      <c r="B373" s="36">
        <v>91</v>
      </c>
      <c r="C373" s="37" t="s">
        <v>3860</v>
      </c>
      <c r="D373" s="36" t="s">
        <v>460</v>
      </c>
      <c r="E373" s="38" t="s">
        <v>3861</v>
      </c>
      <c r="F373" s="39" t="s">
        <v>751</v>
      </c>
      <c r="G373" s="40">
        <v>3</v>
      </c>
      <c r="H373" s="41">
        <v>0</v>
      </c>
      <c r="I373" s="42">
        <f>ROUND(G373*H373,P4)</f>
        <v>0</v>
      </c>
      <c r="J373" s="39" t="s">
        <v>1884</v>
      </c>
      <c r="O373" s="43">
        <f>I373*0.21</f>
        <v>0</v>
      </c>
      <c r="P373">
        <v>3</v>
      </c>
    </row>
    <row r="374">
      <c r="A374" s="36" t="s">
        <v>464</v>
      </c>
      <c r="B374" s="44"/>
      <c r="C374" s="45"/>
      <c r="D374" s="45"/>
      <c r="E374" s="46" t="s">
        <v>460</v>
      </c>
      <c r="F374" s="45"/>
      <c r="G374" s="45"/>
      <c r="H374" s="45"/>
      <c r="I374" s="45"/>
      <c r="J374" s="47"/>
    </row>
    <row r="375" ht="30">
      <c r="A375" s="36" t="s">
        <v>465</v>
      </c>
      <c r="B375" s="44"/>
      <c r="C375" s="45"/>
      <c r="D375" s="45"/>
      <c r="E375" s="48" t="s">
        <v>3160</v>
      </c>
      <c r="F375" s="45"/>
      <c r="G375" s="45"/>
      <c r="H375" s="45"/>
      <c r="I375" s="45"/>
      <c r="J375" s="47"/>
    </row>
    <row r="376" ht="150">
      <c r="A376" s="36" t="s">
        <v>467</v>
      </c>
      <c r="B376" s="44"/>
      <c r="C376" s="45"/>
      <c r="D376" s="45"/>
      <c r="E376" s="38" t="s">
        <v>3558</v>
      </c>
      <c r="F376" s="45"/>
      <c r="G376" s="45"/>
      <c r="H376" s="45"/>
      <c r="I376" s="45"/>
      <c r="J376" s="47"/>
    </row>
    <row r="377">
      <c r="A377" s="36" t="s">
        <v>458</v>
      </c>
      <c r="B377" s="36">
        <v>92</v>
      </c>
      <c r="C377" s="37" t="s">
        <v>3862</v>
      </c>
      <c r="D377" s="36" t="s">
        <v>460</v>
      </c>
      <c r="E377" s="38" t="s">
        <v>3863</v>
      </c>
      <c r="F377" s="39" t="s">
        <v>751</v>
      </c>
      <c r="G377" s="40">
        <v>3</v>
      </c>
      <c r="H377" s="41">
        <v>0</v>
      </c>
      <c r="I377" s="42">
        <f>ROUND(G377*H377,P4)</f>
        <v>0</v>
      </c>
      <c r="J377" s="39" t="s">
        <v>1884</v>
      </c>
      <c r="O377" s="43">
        <f>I377*0.21</f>
        <v>0</v>
      </c>
      <c r="P377">
        <v>3</v>
      </c>
    </row>
    <row r="378">
      <c r="A378" s="36" t="s">
        <v>464</v>
      </c>
      <c r="B378" s="44"/>
      <c r="C378" s="45"/>
      <c r="D378" s="45"/>
      <c r="E378" s="46" t="s">
        <v>460</v>
      </c>
      <c r="F378" s="45"/>
      <c r="G378" s="45"/>
      <c r="H378" s="45"/>
      <c r="I378" s="45"/>
      <c r="J378" s="47"/>
    </row>
    <row r="379" ht="30">
      <c r="A379" s="36" t="s">
        <v>465</v>
      </c>
      <c r="B379" s="44"/>
      <c r="C379" s="45"/>
      <c r="D379" s="45"/>
      <c r="E379" s="48" t="s">
        <v>3160</v>
      </c>
      <c r="F379" s="45"/>
      <c r="G379" s="45"/>
      <c r="H379" s="45"/>
      <c r="I379" s="45"/>
      <c r="J379" s="47"/>
    </row>
    <row r="380" ht="165">
      <c r="A380" s="36" t="s">
        <v>467</v>
      </c>
      <c r="B380" s="44"/>
      <c r="C380" s="45"/>
      <c r="D380" s="45"/>
      <c r="E380" s="38" t="s">
        <v>3228</v>
      </c>
      <c r="F380" s="45"/>
      <c r="G380" s="45"/>
      <c r="H380" s="45"/>
      <c r="I380" s="45"/>
      <c r="J380" s="47"/>
    </row>
    <row r="381" ht="30">
      <c r="A381" s="36" t="s">
        <v>458</v>
      </c>
      <c r="B381" s="36">
        <v>93</v>
      </c>
      <c r="C381" s="37" t="s">
        <v>3864</v>
      </c>
      <c r="D381" s="36" t="s">
        <v>460</v>
      </c>
      <c r="E381" s="38" t="s">
        <v>3865</v>
      </c>
      <c r="F381" s="39" t="s">
        <v>751</v>
      </c>
      <c r="G381" s="40">
        <v>1</v>
      </c>
      <c r="H381" s="41">
        <v>0</v>
      </c>
      <c r="I381" s="42">
        <f>ROUND(G381*H381,P4)</f>
        <v>0</v>
      </c>
      <c r="J381" s="39" t="s">
        <v>1884</v>
      </c>
      <c r="O381" s="43">
        <f>I381*0.21</f>
        <v>0</v>
      </c>
      <c r="P381">
        <v>3</v>
      </c>
    </row>
    <row r="382">
      <c r="A382" s="36" t="s">
        <v>464</v>
      </c>
      <c r="B382" s="44"/>
      <c r="C382" s="45"/>
      <c r="D382" s="45"/>
      <c r="E382" s="46" t="s">
        <v>460</v>
      </c>
      <c r="F382" s="45"/>
      <c r="G382" s="45"/>
      <c r="H382" s="45"/>
      <c r="I382" s="45"/>
      <c r="J382" s="47"/>
    </row>
    <row r="383" ht="30">
      <c r="A383" s="36" t="s">
        <v>465</v>
      </c>
      <c r="B383" s="44"/>
      <c r="C383" s="45"/>
      <c r="D383" s="45"/>
      <c r="E383" s="48" t="s">
        <v>3164</v>
      </c>
      <c r="F383" s="45"/>
      <c r="G383" s="45"/>
      <c r="H383" s="45"/>
      <c r="I383" s="45"/>
      <c r="J383" s="47"/>
    </row>
    <row r="384" ht="180">
      <c r="A384" s="36" t="s">
        <v>467</v>
      </c>
      <c r="B384" s="44"/>
      <c r="C384" s="45"/>
      <c r="D384" s="45"/>
      <c r="E384" s="38" t="s">
        <v>1885</v>
      </c>
      <c r="F384" s="45"/>
      <c r="G384" s="45"/>
      <c r="H384" s="45"/>
      <c r="I384" s="45"/>
      <c r="J384" s="47"/>
    </row>
    <row r="385" ht="30">
      <c r="A385" s="36" t="s">
        <v>458</v>
      </c>
      <c r="B385" s="36">
        <v>94</v>
      </c>
      <c r="C385" s="37" t="s">
        <v>3866</v>
      </c>
      <c r="D385" s="36" t="s">
        <v>460</v>
      </c>
      <c r="E385" s="38" t="s">
        <v>3867</v>
      </c>
      <c r="F385" s="39" t="s">
        <v>751</v>
      </c>
      <c r="G385" s="40">
        <v>1</v>
      </c>
      <c r="H385" s="41">
        <v>0</v>
      </c>
      <c r="I385" s="42">
        <f>ROUND(G385*H385,P4)</f>
        <v>0</v>
      </c>
      <c r="J385" s="39" t="s">
        <v>1884</v>
      </c>
      <c r="O385" s="43">
        <f>I385*0.21</f>
        <v>0</v>
      </c>
      <c r="P385">
        <v>3</v>
      </c>
    </row>
    <row r="386">
      <c r="A386" s="36" t="s">
        <v>464</v>
      </c>
      <c r="B386" s="44"/>
      <c r="C386" s="45"/>
      <c r="D386" s="45"/>
      <c r="E386" s="46" t="s">
        <v>460</v>
      </c>
      <c r="F386" s="45"/>
      <c r="G386" s="45"/>
      <c r="H386" s="45"/>
      <c r="I386" s="45"/>
      <c r="J386" s="47"/>
    </row>
    <row r="387" ht="30">
      <c r="A387" s="36" t="s">
        <v>465</v>
      </c>
      <c r="B387" s="44"/>
      <c r="C387" s="45"/>
      <c r="D387" s="45"/>
      <c r="E387" s="48" t="s">
        <v>3164</v>
      </c>
      <c r="F387" s="45"/>
      <c r="G387" s="45"/>
      <c r="H387" s="45"/>
      <c r="I387" s="45"/>
      <c r="J387" s="47"/>
    </row>
    <row r="388" ht="180">
      <c r="A388" s="36" t="s">
        <v>467</v>
      </c>
      <c r="B388" s="44"/>
      <c r="C388" s="45"/>
      <c r="D388" s="45"/>
      <c r="E388" s="38" t="s">
        <v>1885</v>
      </c>
      <c r="F388" s="45"/>
      <c r="G388" s="45"/>
      <c r="H388" s="45"/>
      <c r="I388" s="45"/>
      <c r="J388" s="47"/>
    </row>
    <row r="389" ht="30">
      <c r="A389" s="36" t="s">
        <v>458</v>
      </c>
      <c r="B389" s="36">
        <v>95</v>
      </c>
      <c r="C389" s="37" t="s">
        <v>3868</v>
      </c>
      <c r="D389" s="36" t="s">
        <v>460</v>
      </c>
      <c r="E389" s="38" t="s">
        <v>3869</v>
      </c>
      <c r="F389" s="39" t="s">
        <v>743</v>
      </c>
      <c r="G389" s="40">
        <v>750</v>
      </c>
      <c r="H389" s="41">
        <v>0</v>
      </c>
      <c r="I389" s="42">
        <f>ROUND(G389*H389,P4)</f>
        <v>0</v>
      </c>
      <c r="J389" s="39" t="s">
        <v>1884</v>
      </c>
      <c r="O389" s="43">
        <f>I389*0.21</f>
        <v>0</v>
      </c>
      <c r="P389">
        <v>3</v>
      </c>
    </row>
    <row r="390">
      <c r="A390" s="36" t="s">
        <v>464</v>
      </c>
      <c r="B390" s="44"/>
      <c r="C390" s="45"/>
      <c r="D390" s="45"/>
      <c r="E390" s="46" t="s">
        <v>460</v>
      </c>
      <c r="F390" s="45"/>
      <c r="G390" s="45"/>
      <c r="H390" s="45"/>
      <c r="I390" s="45"/>
      <c r="J390" s="47"/>
    </row>
    <row r="391" ht="30">
      <c r="A391" s="36" t="s">
        <v>465</v>
      </c>
      <c r="B391" s="44"/>
      <c r="C391" s="45"/>
      <c r="D391" s="45"/>
      <c r="E391" s="48" t="s">
        <v>3258</v>
      </c>
      <c r="F391" s="45"/>
      <c r="G391" s="45"/>
      <c r="H391" s="45"/>
      <c r="I391" s="45"/>
      <c r="J391" s="47"/>
    </row>
    <row r="392" ht="225">
      <c r="A392" s="36" t="s">
        <v>467</v>
      </c>
      <c r="B392" s="44"/>
      <c r="C392" s="45"/>
      <c r="D392" s="45"/>
      <c r="E392" s="38" t="s">
        <v>3213</v>
      </c>
      <c r="F392" s="45"/>
      <c r="G392" s="45"/>
      <c r="H392" s="45"/>
      <c r="I392" s="45"/>
      <c r="J392" s="47"/>
    </row>
    <row r="393">
      <c r="A393" s="36" t="s">
        <v>458</v>
      </c>
      <c r="B393" s="36">
        <v>96</v>
      </c>
      <c r="C393" s="37" t="s">
        <v>3870</v>
      </c>
      <c r="D393" s="36" t="s">
        <v>460</v>
      </c>
      <c r="E393" s="38" t="s">
        <v>3871</v>
      </c>
      <c r="F393" s="39" t="s">
        <v>743</v>
      </c>
      <c r="G393" s="40">
        <v>750</v>
      </c>
      <c r="H393" s="41">
        <v>0</v>
      </c>
      <c r="I393" s="42">
        <f>ROUND(G393*H393,P4)</f>
        <v>0</v>
      </c>
      <c r="J393" s="39" t="s">
        <v>1884</v>
      </c>
      <c r="O393" s="43">
        <f>I393*0.21</f>
        <v>0</v>
      </c>
      <c r="P393">
        <v>3</v>
      </c>
    </row>
    <row r="394">
      <c r="A394" s="36" t="s">
        <v>464</v>
      </c>
      <c r="B394" s="44"/>
      <c r="C394" s="45"/>
      <c r="D394" s="45"/>
      <c r="E394" s="46" t="s">
        <v>460</v>
      </c>
      <c r="F394" s="45"/>
      <c r="G394" s="45"/>
      <c r="H394" s="45"/>
      <c r="I394" s="45"/>
      <c r="J394" s="47"/>
    </row>
    <row r="395" ht="30">
      <c r="A395" s="36" t="s">
        <v>465</v>
      </c>
      <c r="B395" s="44"/>
      <c r="C395" s="45"/>
      <c r="D395" s="45"/>
      <c r="E395" s="48" t="s">
        <v>3258</v>
      </c>
      <c r="F395" s="45"/>
      <c r="G395" s="45"/>
      <c r="H395" s="45"/>
      <c r="I395" s="45"/>
      <c r="J395" s="47"/>
    </row>
    <row r="396" ht="150">
      <c r="A396" s="36" t="s">
        <v>467</v>
      </c>
      <c r="B396" s="44"/>
      <c r="C396" s="45"/>
      <c r="D396" s="45"/>
      <c r="E396" s="38" t="s">
        <v>3217</v>
      </c>
      <c r="F396" s="45"/>
      <c r="G396" s="45"/>
      <c r="H396" s="45"/>
      <c r="I396" s="45"/>
      <c r="J396" s="47"/>
    </row>
    <row r="397">
      <c r="A397" s="36" t="s">
        <v>458</v>
      </c>
      <c r="B397" s="36">
        <v>97</v>
      </c>
      <c r="C397" s="37" t="s">
        <v>3872</v>
      </c>
      <c r="D397" s="36" t="s">
        <v>460</v>
      </c>
      <c r="E397" s="38" t="s">
        <v>3873</v>
      </c>
      <c r="F397" s="39" t="s">
        <v>751</v>
      </c>
      <c r="G397" s="40">
        <v>2</v>
      </c>
      <c r="H397" s="41">
        <v>0</v>
      </c>
      <c r="I397" s="42">
        <f>ROUND(G397*H397,P4)</f>
        <v>0</v>
      </c>
      <c r="J397" s="39" t="s">
        <v>1884</v>
      </c>
      <c r="O397" s="43">
        <f>I397*0.21</f>
        <v>0</v>
      </c>
      <c r="P397">
        <v>3</v>
      </c>
    </row>
    <row r="398">
      <c r="A398" s="36" t="s">
        <v>464</v>
      </c>
      <c r="B398" s="44"/>
      <c r="C398" s="45"/>
      <c r="D398" s="45"/>
      <c r="E398" s="46" t="s">
        <v>460</v>
      </c>
      <c r="F398" s="45"/>
      <c r="G398" s="45"/>
      <c r="H398" s="45"/>
      <c r="I398" s="45"/>
      <c r="J398" s="47"/>
    </row>
    <row r="399" ht="30">
      <c r="A399" s="36" t="s">
        <v>465</v>
      </c>
      <c r="B399" s="44"/>
      <c r="C399" s="45"/>
      <c r="D399" s="45"/>
      <c r="E399" s="48" t="s">
        <v>3201</v>
      </c>
      <c r="F399" s="45"/>
      <c r="G399" s="45"/>
      <c r="H399" s="45"/>
      <c r="I399" s="45"/>
      <c r="J399" s="47"/>
    </row>
    <row r="400" ht="210">
      <c r="A400" s="36" t="s">
        <v>467</v>
      </c>
      <c r="B400" s="44"/>
      <c r="C400" s="45"/>
      <c r="D400" s="45"/>
      <c r="E400" s="38" t="s">
        <v>3874</v>
      </c>
      <c r="F400" s="45"/>
      <c r="G400" s="45"/>
      <c r="H400" s="45"/>
      <c r="I400" s="45"/>
      <c r="J400" s="47"/>
    </row>
    <row r="401">
      <c r="A401" s="36" t="s">
        <v>458</v>
      </c>
      <c r="B401" s="36">
        <v>98</v>
      </c>
      <c r="C401" s="37" t="s">
        <v>3875</v>
      </c>
      <c r="D401" s="36" t="s">
        <v>460</v>
      </c>
      <c r="E401" s="38" t="s">
        <v>3876</v>
      </c>
      <c r="F401" s="39" t="s">
        <v>751</v>
      </c>
      <c r="G401" s="40">
        <v>2</v>
      </c>
      <c r="H401" s="41">
        <v>0</v>
      </c>
      <c r="I401" s="42">
        <f>ROUND(G401*H401,P4)</f>
        <v>0</v>
      </c>
      <c r="J401" s="39" t="s">
        <v>1884</v>
      </c>
      <c r="O401" s="43">
        <f>I401*0.21</f>
        <v>0</v>
      </c>
      <c r="P401">
        <v>3</v>
      </c>
    </row>
    <row r="402">
      <c r="A402" s="36" t="s">
        <v>464</v>
      </c>
      <c r="B402" s="44"/>
      <c r="C402" s="45"/>
      <c r="D402" s="45"/>
      <c r="E402" s="46" t="s">
        <v>460</v>
      </c>
      <c r="F402" s="45"/>
      <c r="G402" s="45"/>
      <c r="H402" s="45"/>
      <c r="I402" s="45"/>
      <c r="J402" s="47"/>
    </row>
    <row r="403" ht="30">
      <c r="A403" s="36" t="s">
        <v>465</v>
      </c>
      <c r="B403" s="44"/>
      <c r="C403" s="45"/>
      <c r="D403" s="45"/>
      <c r="E403" s="48" t="s">
        <v>3201</v>
      </c>
      <c r="F403" s="45"/>
      <c r="G403" s="45"/>
      <c r="H403" s="45"/>
      <c r="I403" s="45"/>
      <c r="J403" s="47"/>
    </row>
    <row r="404" ht="210">
      <c r="A404" s="36" t="s">
        <v>467</v>
      </c>
      <c r="B404" s="44"/>
      <c r="C404" s="45"/>
      <c r="D404" s="45"/>
      <c r="E404" s="38" t="s">
        <v>3877</v>
      </c>
      <c r="F404" s="45"/>
      <c r="G404" s="45"/>
      <c r="H404" s="45"/>
      <c r="I404" s="45"/>
      <c r="J404" s="47"/>
    </row>
    <row r="405">
      <c r="A405" s="36" t="s">
        <v>458</v>
      </c>
      <c r="B405" s="36">
        <v>99</v>
      </c>
      <c r="C405" s="37" t="s">
        <v>3878</v>
      </c>
      <c r="D405" s="36" t="s">
        <v>460</v>
      </c>
      <c r="E405" s="38" t="s">
        <v>3879</v>
      </c>
      <c r="F405" s="39" t="s">
        <v>751</v>
      </c>
      <c r="G405" s="40">
        <v>2</v>
      </c>
      <c r="H405" s="41">
        <v>0</v>
      </c>
      <c r="I405" s="42">
        <f>ROUND(G405*H405,P4)</f>
        <v>0</v>
      </c>
      <c r="J405" s="39" t="s">
        <v>1884</v>
      </c>
      <c r="O405" s="43">
        <f>I405*0.21</f>
        <v>0</v>
      </c>
      <c r="P405">
        <v>3</v>
      </c>
    </row>
    <row r="406">
      <c r="A406" s="36" t="s">
        <v>464</v>
      </c>
      <c r="B406" s="44"/>
      <c r="C406" s="45"/>
      <c r="D406" s="45"/>
      <c r="E406" s="46" t="s">
        <v>460</v>
      </c>
      <c r="F406" s="45"/>
      <c r="G406" s="45"/>
      <c r="H406" s="45"/>
      <c r="I406" s="45"/>
      <c r="J406" s="47"/>
    </row>
    <row r="407" ht="30">
      <c r="A407" s="36" t="s">
        <v>465</v>
      </c>
      <c r="B407" s="44"/>
      <c r="C407" s="45"/>
      <c r="D407" s="45"/>
      <c r="E407" s="48" t="s">
        <v>3201</v>
      </c>
      <c r="F407" s="45"/>
      <c r="G407" s="45"/>
      <c r="H407" s="45"/>
      <c r="I407" s="45"/>
      <c r="J407" s="47"/>
    </row>
    <row r="408" ht="195">
      <c r="A408" s="36" t="s">
        <v>467</v>
      </c>
      <c r="B408" s="44"/>
      <c r="C408" s="45"/>
      <c r="D408" s="45"/>
      <c r="E408" s="38" t="s">
        <v>3880</v>
      </c>
      <c r="F408" s="45"/>
      <c r="G408" s="45"/>
      <c r="H408" s="45"/>
      <c r="I408" s="45"/>
      <c r="J408" s="47"/>
    </row>
    <row r="409">
      <c r="A409" s="36" t="s">
        <v>458</v>
      </c>
      <c r="B409" s="36">
        <v>100</v>
      </c>
      <c r="C409" s="37" t="s">
        <v>3442</v>
      </c>
      <c r="D409" s="36" t="s">
        <v>460</v>
      </c>
      <c r="E409" s="38" t="s">
        <v>3443</v>
      </c>
      <c r="F409" s="39" t="s">
        <v>751</v>
      </c>
      <c r="G409" s="40">
        <v>3</v>
      </c>
      <c r="H409" s="41">
        <v>0</v>
      </c>
      <c r="I409" s="42">
        <f>ROUND(G409*H409,P4)</f>
        <v>0</v>
      </c>
      <c r="J409" s="39" t="s">
        <v>1884</v>
      </c>
      <c r="O409" s="43">
        <f>I409*0.21</f>
        <v>0</v>
      </c>
      <c r="P409">
        <v>3</v>
      </c>
    </row>
    <row r="410">
      <c r="A410" s="36" t="s">
        <v>464</v>
      </c>
      <c r="B410" s="44"/>
      <c r="C410" s="45"/>
      <c r="D410" s="45"/>
      <c r="E410" s="46" t="s">
        <v>460</v>
      </c>
      <c r="F410" s="45"/>
      <c r="G410" s="45"/>
      <c r="H410" s="45"/>
      <c r="I410" s="45"/>
      <c r="J410" s="47"/>
    </row>
    <row r="411" ht="30">
      <c r="A411" s="36" t="s">
        <v>465</v>
      </c>
      <c r="B411" s="44"/>
      <c r="C411" s="45"/>
      <c r="D411" s="45"/>
      <c r="E411" s="48" t="s">
        <v>3160</v>
      </c>
      <c r="F411" s="45"/>
      <c r="G411" s="45"/>
      <c r="H411" s="45"/>
      <c r="I411" s="45"/>
      <c r="J411" s="47"/>
    </row>
    <row r="412" ht="195">
      <c r="A412" s="36" t="s">
        <v>467</v>
      </c>
      <c r="B412" s="44"/>
      <c r="C412" s="45"/>
      <c r="D412" s="45"/>
      <c r="E412" s="38" t="s">
        <v>3445</v>
      </c>
      <c r="F412" s="45"/>
      <c r="G412" s="45"/>
      <c r="H412" s="45"/>
      <c r="I412" s="45"/>
      <c r="J412" s="47"/>
    </row>
    <row r="413">
      <c r="A413" s="36" t="s">
        <v>458</v>
      </c>
      <c r="B413" s="36">
        <v>101</v>
      </c>
      <c r="C413" s="37" t="s">
        <v>3881</v>
      </c>
      <c r="D413" s="36" t="s">
        <v>460</v>
      </c>
      <c r="E413" s="38" t="s">
        <v>3882</v>
      </c>
      <c r="F413" s="39" t="s">
        <v>751</v>
      </c>
      <c r="G413" s="40">
        <v>3</v>
      </c>
      <c r="H413" s="41">
        <v>0</v>
      </c>
      <c r="I413" s="42">
        <f>ROUND(G413*H413,P4)</f>
        <v>0</v>
      </c>
      <c r="J413" s="39" t="s">
        <v>1884</v>
      </c>
      <c r="O413" s="43">
        <f>I413*0.21</f>
        <v>0</v>
      </c>
      <c r="P413">
        <v>3</v>
      </c>
    </row>
    <row r="414">
      <c r="A414" s="36" t="s">
        <v>464</v>
      </c>
      <c r="B414" s="44"/>
      <c r="C414" s="45"/>
      <c r="D414" s="45"/>
      <c r="E414" s="46" t="s">
        <v>460</v>
      </c>
      <c r="F414" s="45"/>
      <c r="G414" s="45"/>
      <c r="H414" s="45"/>
      <c r="I414" s="45"/>
      <c r="J414" s="47"/>
    </row>
    <row r="415" ht="30">
      <c r="A415" s="36" t="s">
        <v>465</v>
      </c>
      <c r="B415" s="44"/>
      <c r="C415" s="45"/>
      <c r="D415" s="45"/>
      <c r="E415" s="48" t="s">
        <v>3883</v>
      </c>
      <c r="F415" s="45"/>
      <c r="G415" s="45"/>
      <c r="H415" s="45"/>
      <c r="I415" s="45"/>
      <c r="J415" s="47"/>
    </row>
    <row r="416" ht="180">
      <c r="A416" s="36" t="s">
        <v>467</v>
      </c>
      <c r="B416" s="44"/>
      <c r="C416" s="45"/>
      <c r="D416" s="45"/>
      <c r="E416" s="38" t="s">
        <v>1885</v>
      </c>
      <c r="F416" s="45"/>
      <c r="G416" s="45"/>
      <c r="H416" s="45"/>
      <c r="I416" s="45"/>
      <c r="J416" s="47"/>
    </row>
    <row r="417">
      <c r="A417" s="36" t="s">
        <v>458</v>
      </c>
      <c r="B417" s="36">
        <v>102</v>
      </c>
      <c r="C417" s="37" t="s">
        <v>3584</v>
      </c>
      <c r="D417" s="36" t="s">
        <v>460</v>
      </c>
      <c r="E417" s="38" t="s">
        <v>3585</v>
      </c>
      <c r="F417" s="39" t="s">
        <v>751</v>
      </c>
      <c r="G417" s="40">
        <v>3</v>
      </c>
      <c r="H417" s="41">
        <v>0</v>
      </c>
      <c r="I417" s="42">
        <f>ROUND(G417*H417,P4)</f>
        <v>0</v>
      </c>
      <c r="J417" s="39" t="s">
        <v>1884</v>
      </c>
      <c r="O417" s="43">
        <f>I417*0.21</f>
        <v>0</v>
      </c>
      <c r="P417">
        <v>3</v>
      </c>
    </row>
    <row r="418">
      <c r="A418" s="36" t="s">
        <v>464</v>
      </c>
      <c r="B418" s="44"/>
      <c r="C418" s="45"/>
      <c r="D418" s="45"/>
      <c r="E418" s="46" t="s">
        <v>460</v>
      </c>
      <c r="F418" s="45"/>
      <c r="G418" s="45"/>
      <c r="H418" s="45"/>
      <c r="I418" s="45"/>
      <c r="J418" s="47"/>
    </row>
    <row r="419" ht="30">
      <c r="A419" s="36" t="s">
        <v>465</v>
      </c>
      <c r="B419" s="44"/>
      <c r="C419" s="45"/>
      <c r="D419" s="45"/>
      <c r="E419" s="48" t="s">
        <v>3883</v>
      </c>
      <c r="F419" s="45"/>
      <c r="G419" s="45"/>
      <c r="H419" s="45"/>
      <c r="I419" s="45"/>
      <c r="J419" s="47"/>
    </row>
    <row r="420" ht="165">
      <c r="A420" s="36" t="s">
        <v>467</v>
      </c>
      <c r="B420" s="44"/>
      <c r="C420" s="45"/>
      <c r="D420" s="45"/>
      <c r="E420" s="38" t="s">
        <v>3228</v>
      </c>
      <c r="F420" s="45"/>
      <c r="G420" s="45"/>
      <c r="H420" s="45"/>
      <c r="I420" s="45"/>
      <c r="J420" s="47"/>
    </row>
    <row r="421">
      <c r="A421" s="36" t="s">
        <v>458</v>
      </c>
      <c r="B421" s="36">
        <v>103</v>
      </c>
      <c r="C421" s="37" t="s">
        <v>3884</v>
      </c>
      <c r="D421" s="36" t="s">
        <v>460</v>
      </c>
      <c r="E421" s="38" t="s">
        <v>3885</v>
      </c>
      <c r="F421" s="39" t="s">
        <v>751</v>
      </c>
      <c r="G421" s="40">
        <v>3</v>
      </c>
      <c r="H421" s="41">
        <v>0</v>
      </c>
      <c r="I421" s="42">
        <f>ROUND(G421*H421,P4)</f>
        <v>0</v>
      </c>
      <c r="J421" s="39" t="s">
        <v>1884</v>
      </c>
      <c r="O421" s="43">
        <f>I421*0.21</f>
        <v>0</v>
      </c>
      <c r="P421">
        <v>3</v>
      </c>
    </row>
    <row r="422">
      <c r="A422" s="36" t="s">
        <v>464</v>
      </c>
      <c r="B422" s="44"/>
      <c r="C422" s="45"/>
      <c r="D422" s="45"/>
      <c r="E422" s="46" t="s">
        <v>460</v>
      </c>
      <c r="F422" s="45"/>
      <c r="G422" s="45"/>
      <c r="H422" s="45"/>
      <c r="I422" s="45"/>
      <c r="J422" s="47"/>
    </row>
    <row r="423" ht="30">
      <c r="A423" s="36" t="s">
        <v>465</v>
      </c>
      <c r="B423" s="44"/>
      <c r="C423" s="45"/>
      <c r="D423" s="45"/>
      <c r="E423" s="48" t="s">
        <v>3883</v>
      </c>
      <c r="F423" s="45"/>
      <c r="G423" s="45"/>
      <c r="H423" s="45"/>
      <c r="I423" s="45"/>
      <c r="J423" s="47"/>
    </row>
    <row r="424" ht="180">
      <c r="A424" s="36" t="s">
        <v>467</v>
      </c>
      <c r="B424" s="44"/>
      <c r="C424" s="45"/>
      <c r="D424" s="45"/>
      <c r="E424" s="38" t="s">
        <v>1885</v>
      </c>
      <c r="F424" s="45"/>
      <c r="G424" s="45"/>
      <c r="H424" s="45"/>
      <c r="I424" s="45"/>
      <c r="J424" s="47"/>
    </row>
    <row r="425">
      <c r="A425" s="36" t="s">
        <v>458</v>
      </c>
      <c r="B425" s="36">
        <v>104</v>
      </c>
      <c r="C425" s="37" t="s">
        <v>3886</v>
      </c>
      <c r="D425" s="36" t="s">
        <v>460</v>
      </c>
      <c r="E425" s="38" t="s">
        <v>3887</v>
      </c>
      <c r="F425" s="39" t="s">
        <v>751</v>
      </c>
      <c r="G425" s="40">
        <v>3</v>
      </c>
      <c r="H425" s="41">
        <v>0</v>
      </c>
      <c r="I425" s="42">
        <f>ROUND(G425*H425,P4)</f>
        <v>0</v>
      </c>
      <c r="J425" s="39" t="s">
        <v>1884</v>
      </c>
      <c r="O425" s="43">
        <f>I425*0.21</f>
        <v>0</v>
      </c>
      <c r="P425">
        <v>3</v>
      </c>
    </row>
    <row r="426">
      <c r="A426" s="36" t="s">
        <v>464</v>
      </c>
      <c r="B426" s="44"/>
      <c r="C426" s="45"/>
      <c r="D426" s="45"/>
      <c r="E426" s="46" t="s">
        <v>460</v>
      </c>
      <c r="F426" s="45"/>
      <c r="G426" s="45"/>
      <c r="H426" s="45"/>
      <c r="I426" s="45"/>
      <c r="J426" s="47"/>
    </row>
    <row r="427" ht="30">
      <c r="A427" s="36" t="s">
        <v>465</v>
      </c>
      <c r="B427" s="44"/>
      <c r="C427" s="45"/>
      <c r="D427" s="45"/>
      <c r="E427" s="48" t="s">
        <v>3883</v>
      </c>
      <c r="F427" s="45"/>
      <c r="G427" s="45"/>
      <c r="H427" s="45"/>
      <c r="I427" s="45"/>
      <c r="J427" s="47"/>
    </row>
    <row r="428" ht="165">
      <c r="A428" s="36" t="s">
        <v>467</v>
      </c>
      <c r="B428" s="44"/>
      <c r="C428" s="45"/>
      <c r="D428" s="45"/>
      <c r="E428" s="38" t="s">
        <v>3228</v>
      </c>
      <c r="F428" s="45"/>
      <c r="G428" s="45"/>
      <c r="H428" s="45"/>
      <c r="I428" s="45"/>
      <c r="J428" s="47"/>
    </row>
    <row r="429">
      <c r="A429" s="36" t="s">
        <v>458</v>
      </c>
      <c r="B429" s="36">
        <v>105</v>
      </c>
      <c r="C429" s="37" t="s">
        <v>3888</v>
      </c>
      <c r="D429" s="36" t="s">
        <v>460</v>
      </c>
      <c r="E429" s="38" t="s">
        <v>3889</v>
      </c>
      <c r="F429" s="39" t="s">
        <v>751</v>
      </c>
      <c r="G429" s="40">
        <v>4</v>
      </c>
      <c r="H429" s="41">
        <v>0</v>
      </c>
      <c r="I429" s="42">
        <f>ROUND(G429*H429,P4)</f>
        <v>0</v>
      </c>
      <c r="J429" s="39" t="s">
        <v>1884</v>
      </c>
      <c r="O429" s="43">
        <f>I429*0.21</f>
        <v>0</v>
      </c>
      <c r="P429">
        <v>3</v>
      </c>
    </row>
    <row r="430">
      <c r="A430" s="36" t="s">
        <v>464</v>
      </c>
      <c r="B430" s="44"/>
      <c r="C430" s="45"/>
      <c r="D430" s="45"/>
      <c r="E430" s="46" t="s">
        <v>460</v>
      </c>
      <c r="F430" s="45"/>
      <c r="G430" s="45"/>
      <c r="H430" s="45"/>
      <c r="I430" s="45"/>
      <c r="J430" s="47"/>
    </row>
    <row r="431" ht="30">
      <c r="A431" s="36" t="s">
        <v>465</v>
      </c>
      <c r="B431" s="44"/>
      <c r="C431" s="45"/>
      <c r="D431" s="45"/>
      <c r="E431" s="48" t="s">
        <v>3890</v>
      </c>
      <c r="F431" s="45"/>
      <c r="G431" s="45"/>
      <c r="H431" s="45"/>
      <c r="I431" s="45"/>
      <c r="J431" s="47"/>
    </row>
    <row r="432" ht="180">
      <c r="A432" s="36" t="s">
        <v>467</v>
      </c>
      <c r="B432" s="44"/>
      <c r="C432" s="45"/>
      <c r="D432" s="45"/>
      <c r="E432" s="38" t="s">
        <v>1885</v>
      </c>
      <c r="F432" s="45"/>
      <c r="G432" s="45"/>
      <c r="H432" s="45"/>
      <c r="I432" s="45"/>
      <c r="J432" s="47"/>
    </row>
    <row r="433">
      <c r="A433" s="36" t="s">
        <v>458</v>
      </c>
      <c r="B433" s="36">
        <v>106</v>
      </c>
      <c r="C433" s="37" t="s">
        <v>3588</v>
      </c>
      <c r="D433" s="36" t="s">
        <v>460</v>
      </c>
      <c r="E433" s="38" t="s">
        <v>3589</v>
      </c>
      <c r="F433" s="39" t="s">
        <v>751</v>
      </c>
      <c r="G433" s="40">
        <v>4</v>
      </c>
      <c r="H433" s="41">
        <v>0</v>
      </c>
      <c r="I433" s="42">
        <f>ROUND(G433*H433,P4)</f>
        <v>0</v>
      </c>
      <c r="J433" s="39" t="s">
        <v>1884</v>
      </c>
      <c r="O433" s="43">
        <f>I433*0.21</f>
        <v>0</v>
      </c>
      <c r="P433">
        <v>3</v>
      </c>
    </row>
    <row r="434">
      <c r="A434" s="36" t="s">
        <v>464</v>
      </c>
      <c r="B434" s="44"/>
      <c r="C434" s="45"/>
      <c r="D434" s="45"/>
      <c r="E434" s="46" t="s">
        <v>460</v>
      </c>
      <c r="F434" s="45"/>
      <c r="G434" s="45"/>
      <c r="H434" s="45"/>
      <c r="I434" s="45"/>
      <c r="J434" s="47"/>
    </row>
    <row r="435" ht="30">
      <c r="A435" s="36" t="s">
        <v>465</v>
      </c>
      <c r="B435" s="44"/>
      <c r="C435" s="45"/>
      <c r="D435" s="45"/>
      <c r="E435" s="48" t="s">
        <v>3890</v>
      </c>
      <c r="F435" s="45"/>
      <c r="G435" s="45"/>
      <c r="H435" s="45"/>
      <c r="I435" s="45"/>
      <c r="J435" s="47"/>
    </row>
    <row r="436" ht="165">
      <c r="A436" s="36" t="s">
        <v>467</v>
      </c>
      <c r="B436" s="44"/>
      <c r="C436" s="45"/>
      <c r="D436" s="45"/>
      <c r="E436" s="38" t="s">
        <v>3228</v>
      </c>
      <c r="F436" s="45"/>
      <c r="G436" s="45"/>
      <c r="H436" s="45"/>
      <c r="I436" s="45"/>
      <c r="J436" s="47"/>
    </row>
    <row r="437">
      <c r="A437" s="36" t="s">
        <v>458</v>
      </c>
      <c r="B437" s="36">
        <v>107</v>
      </c>
      <c r="C437" s="37" t="s">
        <v>3891</v>
      </c>
      <c r="D437" s="36" t="s">
        <v>460</v>
      </c>
      <c r="E437" s="38" t="s">
        <v>3892</v>
      </c>
      <c r="F437" s="39" t="s">
        <v>751</v>
      </c>
      <c r="G437" s="40">
        <v>1</v>
      </c>
      <c r="H437" s="41">
        <v>0</v>
      </c>
      <c r="I437" s="42">
        <f>ROUND(G437*H437,P4)</f>
        <v>0</v>
      </c>
      <c r="J437" s="39" t="s">
        <v>1884</v>
      </c>
      <c r="O437" s="43">
        <f>I437*0.21</f>
        <v>0</v>
      </c>
      <c r="P437">
        <v>3</v>
      </c>
    </row>
    <row r="438">
      <c r="A438" s="36" t="s">
        <v>464</v>
      </c>
      <c r="B438" s="44"/>
      <c r="C438" s="45"/>
      <c r="D438" s="45"/>
      <c r="E438" s="46" t="s">
        <v>460</v>
      </c>
      <c r="F438" s="45"/>
      <c r="G438" s="45"/>
      <c r="H438" s="45"/>
      <c r="I438" s="45"/>
      <c r="J438" s="47"/>
    </row>
    <row r="439" ht="30">
      <c r="A439" s="36" t="s">
        <v>465</v>
      </c>
      <c r="B439" s="44"/>
      <c r="C439" s="45"/>
      <c r="D439" s="45"/>
      <c r="E439" s="48" t="s">
        <v>3164</v>
      </c>
      <c r="F439" s="45"/>
      <c r="G439" s="45"/>
      <c r="H439" s="45"/>
      <c r="I439" s="45"/>
      <c r="J439" s="47"/>
    </row>
    <row r="440" ht="165">
      <c r="A440" s="36" t="s">
        <v>467</v>
      </c>
      <c r="B440" s="44"/>
      <c r="C440" s="45"/>
      <c r="D440" s="45"/>
      <c r="E440" s="38" t="s">
        <v>3893</v>
      </c>
      <c r="F440" s="45"/>
      <c r="G440" s="45"/>
      <c r="H440" s="45"/>
      <c r="I440" s="45"/>
      <c r="J440" s="47"/>
    </row>
    <row r="441">
      <c r="A441" s="36" t="s">
        <v>458</v>
      </c>
      <c r="B441" s="36">
        <v>108</v>
      </c>
      <c r="C441" s="37" t="s">
        <v>3592</v>
      </c>
      <c r="D441" s="36" t="s">
        <v>460</v>
      </c>
      <c r="E441" s="38" t="s">
        <v>3593</v>
      </c>
      <c r="F441" s="39" t="s">
        <v>751</v>
      </c>
      <c r="G441" s="40">
        <v>1</v>
      </c>
      <c r="H441" s="41">
        <v>0</v>
      </c>
      <c r="I441" s="42">
        <f>ROUND(G441*H441,P4)</f>
        <v>0</v>
      </c>
      <c r="J441" s="39" t="s">
        <v>1884</v>
      </c>
      <c r="O441" s="43">
        <f>I441*0.21</f>
        <v>0</v>
      </c>
      <c r="P441">
        <v>3</v>
      </c>
    </row>
    <row r="442">
      <c r="A442" s="36" t="s">
        <v>464</v>
      </c>
      <c r="B442" s="44"/>
      <c r="C442" s="45"/>
      <c r="D442" s="45"/>
      <c r="E442" s="46" t="s">
        <v>460</v>
      </c>
      <c r="F442" s="45"/>
      <c r="G442" s="45"/>
      <c r="H442" s="45"/>
      <c r="I442" s="45"/>
      <c r="J442" s="47"/>
    </row>
    <row r="443" ht="30">
      <c r="A443" s="36" t="s">
        <v>465</v>
      </c>
      <c r="B443" s="44"/>
      <c r="C443" s="45"/>
      <c r="D443" s="45"/>
      <c r="E443" s="48" t="s">
        <v>3164</v>
      </c>
      <c r="F443" s="45"/>
      <c r="G443" s="45"/>
      <c r="H443" s="45"/>
      <c r="I443" s="45"/>
      <c r="J443" s="47"/>
    </row>
    <row r="444" ht="165">
      <c r="A444" s="36" t="s">
        <v>467</v>
      </c>
      <c r="B444" s="44"/>
      <c r="C444" s="45"/>
      <c r="D444" s="45"/>
      <c r="E444" s="38" t="s">
        <v>3594</v>
      </c>
      <c r="F444" s="45"/>
      <c r="G444" s="45"/>
      <c r="H444" s="45"/>
      <c r="I444" s="45"/>
      <c r="J444" s="47"/>
    </row>
    <row r="445">
      <c r="A445" s="36" t="s">
        <v>458</v>
      </c>
      <c r="B445" s="36">
        <v>109</v>
      </c>
      <c r="C445" s="37" t="s">
        <v>3894</v>
      </c>
      <c r="D445" s="36" t="s">
        <v>460</v>
      </c>
      <c r="E445" s="38" t="s">
        <v>3895</v>
      </c>
      <c r="F445" s="39" t="s">
        <v>751</v>
      </c>
      <c r="G445" s="40">
        <v>1</v>
      </c>
      <c r="H445" s="41">
        <v>0</v>
      </c>
      <c r="I445" s="42">
        <f>ROUND(G445*H445,P4)</f>
        <v>0</v>
      </c>
      <c r="J445" s="39" t="s">
        <v>1884</v>
      </c>
      <c r="O445" s="43">
        <f>I445*0.21</f>
        <v>0</v>
      </c>
      <c r="P445">
        <v>3</v>
      </c>
    </row>
    <row r="446">
      <c r="A446" s="36" t="s">
        <v>464</v>
      </c>
      <c r="B446" s="44"/>
      <c r="C446" s="45"/>
      <c r="D446" s="45"/>
      <c r="E446" s="46" t="s">
        <v>460</v>
      </c>
      <c r="F446" s="45"/>
      <c r="G446" s="45"/>
      <c r="H446" s="45"/>
      <c r="I446" s="45"/>
      <c r="J446" s="47"/>
    </row>
    <row r="447" ht="30">
      <c r="A447" s="36" t="s">
        <v>465</v>
      </c>
      <c r="B447" s="44"/>
      <c r="C447" s="45"/>
      <c r="D447" s="45"/>
      <c r="E447" s="48" t="s">
        <v>3164</v>
      </c>
      <c r="F447" s="45"/>
      <c r="G447" s="45"/>
      <c r="H447" s="45"/>
      <c r="I447" s="45"/>
      <c r="J447" s="47"/>
    </row>
    <row r="448" ht="165">
      <c r="A448" s="36" t="s">
        <v>467</v>
      </c>
      <c r="B448" s="44"/>
      <c r="C448" s="45"/>
      <c r="D448" s="45"/>
      <c r="E448" s="38" t="s">
        <v>3896</v>
      </c>
      <c r="F448" s="45"/>
      <c r="G448" s="45"/>
      <c r="H448" s="45"/>
      <c r="I448" s="45"/>
      <c r="J448" s="47"/>
    </row>
    <row r="449">
      <c r="A449" s="36" t="s">
        <v>458</v>
      </c>
      <c r="B449" s="36">
        <v>110</v>
      </c>
      <c r="C449" s="37" t="s">
        <v>3897</v>
      </c>
      <c r="D449" s="36" t="s">
        <v>460</v>
      </c>
      <c r="E449" s="38" t="s">
        <v>3898</v>
      </c>
      <c r="F449" s="39" t="s">
        <v>751</v>
      </c>
      <c r="G449" s="40">
        <v>1</v>
      </c>
      <c r="H449" s="41">
        <v>0</v>
      </c>
      <c r="I449" s="42">
        <f>ROUND(G449*H449,P4)</f>
        <v>0</v>
      </c>
      <c r="J449" s="39" t="s">
        <v>1884</v>
      </c>
      <c r="O449" s="43">
        <f>I449*0.21</f>
        <v>0</v>
      </c>
      <c r="P449">
        <v>3</v>
      </c>
    </row>
    <row r="450">
      <c r="A450" s="36" t="s">
        <v>464</v>
      </c>
      <c r="B450" s="44"/>
      <c r="C450" s="45"/>
      <c r="D450" s="45"/>
      <c r="E450" s="46" t="s">
        <v>460</v>
      </c>
      <c r="F450" s="45"/>
      <c r="G450" s="45"/>
      <c r="H450" s="45"/>
      <c r="I450" s="45"/>
      <c r="J450" s="47"/>
    </row>
    <row r="451" ht="30">
      <c r="A451" s="36" t="s">
        <v>465</v>
      </c>
      <c r="B451" s="44"/>
      <c r="C451" s="45"/>
      <c r="D451" s="45"/>
      <c r="E451" s="48" t="s">
        <v>3164</v>
      </c>
      <c r="F451" s="45"/>
      <c r="G451" s="45"/>
      <c r="H451" s="45"/>
      <c r="I451" s="45"/>
      <c r="J451" s="47"/>
    </row>
    <row r="452" ht="165">
      <c r="A452" s="36" t="s">
        <v>467</v>
      </c>
      <c r="B452" s="44"/>
      <c r="C452" s="45"/>
      <c r="D452" s="45"/>
      <c r="E452" s="38" t="s">
        <v>3594</v>
      </c>
      <c r="F452" s="45"/>
      <c r="G452" s="45"/>
      <c r="H452" s="45"/>
      <c r="I452" s="45"/>
      <c r="J452" s="47"/>
    </row>
    <row r="453">
      <c r="A453" s="36" t="s">
        <v>458</v>
      </c>
      <c r="B453" s="36">
        <v>111</v>
      </c>
      <c r="C453" s="37" t="s">
        <v>3314</v>
      </c>
      <c r="D453" s="36" t="s">
        <v>460</v>
      </c>
      <c r="E453" s="38" t="s">
        <v>3315</v>
      </c>
      <c r="F453" s="39" t="s">
        <v>751</v>
      </c>
      <c r="G453" s="40">
        <v>1</v>
      </c>
      <c r="H453" s="41">
        <v>0</v>
      </c>
      <c r="I453" s="42">
        <f>ROUND(G453*H453,P4)</f>
        <v>0</v>
      </c>
      <c r="J453" s="39" t="s">
        <v>1884</v>
      </c>
      <c r="O453" s="43">
        <f>I453*0.21</f>
        <v>0</v>
      </c>
      <c r="P453">
        <v>3</v>
      </c>
    </row>
    <row r="454">
      <c r="A454" s="36" t="s">
        <v>464</v>
      </c>
      <c r="B454" s="44"/>
      <c r="C454" s="45"/>
      <c r="D454" s="45"/>
      <c r="E454" s="46" t="s">
        <v>460</v>
      </c>
      <c r="F454" s="45"/>
      <c r="G454" s="45"/>
      <c r="H454" s="45"/>
      <c r="I454" s="45"/>
      <c r="J454" s="47"/>
    </row>
    <row r="455" ht="30">
      <c r="A455" s="36" t="s">
        <v>465</v>
      </c>
      <c r="B455" s="44"/>
      <c r="C455" s="45"/>
      <c r="D455" s="45"/>
      <c r="E455" s="48" t="s">
        <v>3164</v>
      </c>
      <c r="F455" s="45"/>
      <c r="G455" s="45"/>
      <c r="H455" s="45"/>
      <c r="I455" s="45"/>
      <c r="J455" s="47"/>
    </row>
    <row r="456" ht="165">
      <c r="A456" s="36" t="s">
        <v>467</v>
      </c>
      <c r="B456" s="44"/>
      <c r="C456" s="45"/>
      <c r="D456" s="45"/>
      <c r="E456" s="38" t="s">
        <v>3316</v>
      </c>
      <c r="F456" s="45"/>
      <c r="G456" s="45"/>
      <c r="H456" s="45"/>
      <c r="I456" s="45"/>
      <c r="J456" s="47"/>
    </row>
    <row r="457">
      <c r="A457" s="36" t="s">
        <v>458</v>
      </c>
      <c r="B457" s="36">
        <v>112</v>
      </c>
      <c r="C457" s="37" t="s">
        <v>3317</v>
      </c>
      <c r="D457" s="36" t="s">
        <v>460</v>
      </c>
      <c r="E457" s="38" t="s">
        <v>3318</v>
      </c>
      <c r="F457" s="39" t="s">
        <v>751</v>
      </c>
      <c r="G457" s="40">
        <v>1</v>
      </c>
      <c r="H457" s="41">
        <v>0</v>
      </c>
      <c r="I457" s="42">
        <f>ROUND(G457*H457,P4)</f>
        <v>0</v>
      </c>
      <c r="J457" s="39" t="s">
        <v>1884</v>
      </c>
      <c r="O457" s="43">
        <f>I457*0.21</f>
        <v>0</v>
      </c>
      <c r="P457">
        <v>3</v>
      </c>
    </row>
    <row r="458">
      <c r="A458" s="36" t="s">
        <v>464</v>
      </c>
      <c r="B458" s="44"/>
      <c r="C458" s="45"/>
      <c r="D458" s="45"/>
      <c r="E458" s="46" t="s">
        <v>460</v>
      </c>
      <c r="F458" s="45"/>
      <c r="G458" s="45"/>
      <c r="H458" s="45"/>
      <c r="I458" s="45"/>
      <c r="J458" s="47"/>
    </row>
    <row r="459" ht="30">
      <c r="A459" s="36" t="s">
        <v>465</v>
      </c>
      <c r="B459" s="44"/>
      <c r="C459" s="45"/>
      <c r="D459" s="45"/>
      <c r="E459" s="48" t="s">
        <v>3164</v>
      </c>
      <c r="F459" s="45"/>
      <c r="G459" s="45"/>
      <c r="H459" s="45"/>
      <c r="I459" s="45"/>
      <c r="J459" s="47"/>
    </row>
    <row r="460" ht="165">
      <c r="A460" s="36" t="s">
        <v>467</v>
      </c>
      <c r="B460" s="44"/>
      <c r="C460" s="45"/>
      <c r="D460" s="45"/>
      <c r="E460" s="38" t="s">
        <v>3319</v>
      </c>
      <c r="F460" s="45"/>
      <c r="G460" s="45"/>
      <c r="H460" s="45"/>
      <c r="I460" s="45"/>
      <c r="J460" s="47"/>
    </row>
    <row r="461">
      <c r="A461" s="36" t="s">
        <v>458</v>
      </c>
      <c r="B461" s="36">
        <v>113</v>
      </c>
      <c r="C461" s="37" t="s">
        <v>3320</v>
      </c>
      <c r="D461" s="36" t="s">
        <v>460</v>
      </c>
      <c r="E461" s="38" t="s">
        <v>3321</v>
      </c>
      <c r="F461" s="39" t="s">
        <v>751</v>
      </c>
      <c r="G461" s="40">
        <v>1</v>
      </c>
      <c r="H461" s="41">
        <v>0</v>
      </c>
      <c r="I461" s="42">
        <f>ROUND(G461*H461,P4)</f>
        <v>0</v>
      </c>
      <c r="J461" s="39" t="s">
        <v>1884</v>
      </c>
      <c r="O461" s="43">
        <f>I461*0.21</f>
        <v>0</v>
      </c>
      <c r="P461">
        <v>3</v>
      </c>
    </row>
    <row r="462">
      <c r="A462" s="36" t="s">
        <v>464</v>
      </c>
      <c r="B462" s="44"/>
      <c r="C462" s="45"/>
      <c r="D462" s="45"/>
      <c r="E462" s="46" t="s">
        <v>460</v>
      </c>
      <c r="F462" s="45"/>
      <c r="G462" s="45"/>
      <c r="H462" s="45"/>
      <c r="I462" s="45"/>
      <c r="J462" s="47"/>
    </row>
    <row r="463" ht="30">
      <c r="A463" s="36" t="s">
        <v>465</v>
      </c>
      <c r="B463" s="44"/>
      <c r="C463" s="45"/>
      <c r="D463" s="45"/>
      <c r="E463" s="48" t="s">
        <v>3164</v>
      </c>
      <c r="F463" s="45"/>
      <c r="G463" s="45"/>
      <c r="H463" s="45"/>
      <c r="I463" s="45"/>
      <c r="J463" s="47"/>
    </row>
    <row r="464" ht="165">
      <c r="A464" s="36" t="s">
        <v>467</v>
      </c>
      <c r="B464" s="44"/>
      <c r="C464" s="45"/>
      <c r="D464" s="45"/>
      <c r="E464" s="38" t="s">
        <v>3322</v>
      </c>
      <c r="F464" s="45"/>
      <c r="G464" s="45"/>
      <c r="H464" s="45"/>
      <c r="I464" s="45"/>
      <c r="J464" s="47"/>
    </row>
    <row r="465">
      <c r="A465" s="36" t="s">
        <v>458</v>
      </c>
      <c r="B465" s="36">
        <v>114</v>
      </c>
      <c r="C465" s="37" t="s">
        <v>3899</v>
      </c>
      <c r="D465" s="36" t="s">
        <v>460</v>
      </c>
      <c r="E465" s="38" t="s">
        <v>3900</v>
      </c>
      <c r="F465" s="39" t="s">
        <v>751</v>
      </c>
      <c r="G465" s="40">
        <v>4</v>
      </c>
      <c r="H465" s="41">
        <v>0</v>
      </c>
      <c r="I465" s="42">
        <f>ROUND(G465*H465,P4)</f>
        <v>0</v>
      </c>
      <c r="J465" s="39" t="s">
        <v>1884</v>
      </c>
      <c r="O465" s="43">
        <f>I465*0.21</f>
        <v>0</v>
      </c>
      <c r="P465">
        <v>3</v>
      </c>
    </row>
    <row r="466">
      <c r="A466" s="36" t="s">
        <v>464</v>
      </c>
      <c r="B466" s="44"/>
      <c r="C466" s="45"/>
      <c r="D466" s="45"/>
      <c r="E466" s="46" t="s">
        <v>460</v>
      </c>
      <c r="F466" s="45"/>
      <c r="G466" s="45"/>
      <c r="H466" s="45"/>
      <c r="I466" s="45"/>
      <c r="J466" s="47"/>
    </row>
    <row r="467" ht="30">
      <c r="A467" s="36" t="s">
        <v>465</v>
      </c>
      <c r="B467" s="44"/>
      <c r="C467" s="45"/>
      <c r="D467" s="45"/>
      <c r="E467" s="48" t="s">
        <v>3267</v>
      </c>
      <c r="F467" s="45"/>
      <c r="G467" s="45"/>
      <c r="H467" s="45"/>
      <c r="I467" s="45"/>
      <c r="J467" s="47"/>
    </row>
    <row r="468" ht="409.5">
      <c r="A468" s="36" t="s">
        <v>467</v>
      </c>
      <c r="B468" s="44"/>
      <c r="C468" s="45"/>
      <c r="D468" s="45"/>
      <c r="E468" s="38" t="s">
        <v>3901</v>
      </c>
      <c r="F468" s="45"/>
      <c r="G468" s="45"/>
      <c r="H468" s="45"/>
      <c r="I468" s="45"/>
      <c r="J468" s="47"/>
    </row>
    <row r="469">
      <c r="A469" s="30" t="s">
        <v>455</v>
      </c>
      <c r="B469" s="31"/>
      <c r="C469" s="32" t="s">
        <v>1178</v>
      </c>
      <c r="D469" s="33"/>
      <c r="E469" s="30" t="s">
        <v>1179</v>
      </c>
      <c r="F469" s="33"/>
      <c r="G469" s="33"/>
      <c r="H469" s="33"/>
      <c r="I469" s="34">
        <f>SUMIFS(I470:I485,A470:A485,"P")</f>
        <v>0</v>
      </c>
      <c r="J469" s="35"/>
    </row>
    <row r="470" ht="45">
      <c r="A470" s="36" t="s">
        <v>458</v>
      </c>
      <c r="B470" s="36">
        <v>115</v>
      </c>
      <c r="C470" s="37" t="s">
        <v>1850</v>
      </c>
      <c r="D470" s="36" t="s">
        <v>1851</v>
      </c>
      <c r="E470" s="38" t="s">
        <v>3508</v>
      </c>
      <c r="F470" s="39" t="s">
        <v>613</v>
      </c>
      <c r="G470" s="40">
        <v>60.799999999999997</v>
      </c>
      <c r="H470" s="41">
        <v>0</v>
      </c>
      <c r="I470" s="42">
        <f>ROUND(G470*H470,P4)</f>
        <v>0</v>
      </c>
      <c r="J470" s="39" t="s">
        <v>975</v>
      </c>
      <c r="O470" s="43">
        <f>I470*0.21</f>
        <v>0</v>
      </c>
      <c r="P470">
        <v>3</v>
      </c>
    </row>
    <row r="471">
      <c r="A471" s="36" t="s">
        <v>464</v>
      </c>
      <c r="B471" s="44"/>
      <c r="C471" s="45"/>
      <c r="D471" s="45"/>
      <c r="E471" s="38" t="s">
        <v>1180</v>
      </c>
      <c r="F471" s="45"/>
      <c r="G471" s="45"/>
      <c r="H471" s="45"/>
      <c r="I471" s="45"/>
      <c r="J471" s="47"/>
    </row>
    <row r="472" ht="30">
      <c r="A472" s="36" t="s">
        <v>465</v>
      </c>
      <c r="B472" s="44"/>
      <c r="C472" s="45"/>
      <c r="D472" s="45"/>
      <c r="E472" s="48" t="s">
        <v>3902</v>
      </c>
      <c r="F472" s="45"/>
      <c r="G472" s="45"/>
      <c r="H472" s="45"/>
      <c r="I472" s="45"/>
      <c r="J472" s="47"/>
    </row>
    <row r="473" ht="120">
      <c r="A473" s="36" t="s">
        <v>467</v>
      </c>
      <c r="B473" s="44"/>
      <c r="C473" s="45"/>
      <c r="D473" s="45"/>
      <c r="E473" s="38" t="s">
        <v>1181</v>
      </c>
      <c r="F473" s="45"/>
      <c r="G473" s="45"/>
      <c r="H473" s="45"/>
      <c r="I473" s="45"/>
      <c r="J473" s="47"/>
    </row>
    <row r="474" ht="30">
      <c r="A474" s="36" t="s">
        <v>458</v>
      </c>
      <c r="B474" s="36">
        <v>116</v>
      </c>
      <c r="C474" s="37" t="s">
        <v>1182</v>
      </c>
      <c r="D474" s="36" t="s">
        <v>1183</v>
      </c>
      <c r="E474" s="38" t="s">
        <v>3510</v>
      </c>
      <c r="F474" s="39" t="s">
        <v>613</v>
      </c>
      <c r="G474" s="40">
        <v>0.10000000000000001</v>
      </c>
      <c r="H474" s="41">
        <v>0</v>
      </c>
      <c r="I474" s="42">
        <f>ROUND(G474*H474,P4)</f>
        <v>0</v>
      </c>
      <c r="J474" s="39" t="s">
        <v>975</v>
      </c>
      <c r="O474" s="43">
        <f>I474*0.21</f>
        <v>0</v>
      </c>
      <c r="P474">
        <v>3</v>
      </c>
    </row>
    <row r="475">
      <c r="A475" s="36" t="s">
        <v>464</v>
      </c>
      <c r="B475" s="44"/>
      <c r="C475" s="45"/>
      <c r="D475" s="45"/>
      <c r="E475" s="38" t="s">
        <v>1180</v>
      </c>
      <c r="F475" s="45"/>
      <c r="G475" s="45"/>
      <c r="H475" s="45"/>
      <c r="I475" s="45"/>
      <c r="J475" s="47"/>
    </row>
    <row r="476" ht="30">
      <c r="A476" s="36" t="s">
        <v>465</v>
      </c>
      <c r="B476" s="44"/>
      <c r="C476" s="45"/>
      <c r="D476" s="45"/>
      <c r="E476" s="48" t="s">
        <v>3511</v>
      </c>
      <c r="F476" s="45"/>
      <c r="G476" s="45"/>
      <c r="H476" s="45"/>
      <c r="I476" s="45"/>
      <c r="J476" s="47"/>
    </row>
    <row r="477" ht="120">
      <c r="A477" s="36" t="s">
        <v>467</v>
      </c>
      <c r="B477" s="44"/>
      <c r="C477" s="45"/>
      <c r="D477" s="45"/>
      <c r="E477" s="38" t="s">
        <v>1181</v>
      </c>
      <c r="F477" s="45"/>
      <c r="G477" s="45"/>
      <c r="H477" s="45"/>
      <c r="I477" s="45"/>
      <c r="J477" s="47"/>
    </row>
    <row r="478" ht="30">
      <c r="A478" s="36" t="s">
        <v>458</v>
      </c>
      <c r="B478" s="36">
        <v>117</v>
      </c>
      <c r="C478" s="37" t="s">
        <v>1185</v>
      </c>
      <c r="D478" s="36" t="s">
        <v>1186</v>
      </c>
      <c r="E478" s="38" t="s">
        <v>3512</v>
      </c>
      <c r="F478" s="39" t="s">
        <v>613</v>
      </c>
      <c r="G478" s="40">
        <v>0.10000000000000001</v>
      </c>
      <c r="H478" s="41">
        <v>0</v>
      </c>
      <c r="I478" s="42">
        <f>ROUND(G478*H478,P4)</f>
        <v>0</v>
      </c>
      <c r="J478" s="39" t="s">
        <v>975</v>
      </c>
      <c r="O478" s="43">
        <f>I478*0.21</f>
        <v>0</v>
      </c>
      <c r="P478">
        <v>3</v>
      </c>
    </row>
    <row r="479">
      <c r="A479" s="36" t="s">
        <v>464</v>
      </c>
      <c r="B479" s="44"/>
      <c r="C479" s="45"/>
      <c r="D479" s="45"/>
      <c r="E479" s="38" t="s">
        <v>1180</v>
      </c>
      <c r="F479" s="45"/>
      <c r="G479" s="45"/>
      <c r="H479" s="45"/>
      <c r="I479" s="45"/>
      <c r="J479" s="47"/>
    </row>
    <row r="480" ht="30">
      <c r="A480" s="36" t="s">
        <v>465</v>
      </c>
      <c r="B480" s="44"/>
      <c r="C480" s="45"/>
      <c r="D480" s="45"/>
      <c r="E480" s="48" t="s">
        <v>3511</v>
      </c>
      <c r="F480" s="45"/>
      <c r="G480" s="45"/>
      <c r="H480" s="45"/>
      <c r="I480" s="45"/>
      <c r="J480" s="47"/>
    </row>
    <row r="481" ht="135">
      <c r="A481" s="36" t="s">
        <v>467</v>
      </c>
      <c r="B481" s="44"/>
      <c r="C481" s="45"/>
      <c r="D481" s="45"/>
      <c r="E481" s="38" t="s">
        <v>3513</v>
      </c>
      <c r="F481" s="45"/>
      <c r="G481" s="45"/>
      <c r="H481" s="45"/>
      <c r="I481" s="45"/>
      <c r="J481" s="47"/>
    </row>
    <row r="482" ht="30">
      <c r="A482" s="36" t="s">
        <v>458</v>
      </c>
      <c r="B482" s="36">
        <v>118</v>
      </c>
      <c r="C482" s="37" t="s">
        <v>1189</v>
      </c>
      <c r="D482" s="36" t="s">
        <v>1190</v>
      </c>
      <c r="E482" s="38" t="s">
        <v>3514</v>
      </c>
      <c r="F482" s="39" t="s">
        <v>613</v>
      </c>
      <c r="G482" s="40">
        <v>0.10000000000000001</v>
      </c>
      <c r="H482" s="41">
        <v>0</v>
      </c>
      <c r="I482" s="42">
        <f>ROUND(G482*H482,P4)</f>
        <v>0</v>
      </c>
      <c r="J482" s="39" t="s">
        <v>975</v>
      </c>
      <c r="O482" s="43">
        <f>I482*0.21</f>
        <v>0</v>
      </c>
      <c r="P482">
        <v>3</v>
      </c>
    </row>
    <row r="483">
      <c r="A483" s="36" t="s">
        <v>464</v>
      </c>
      <c r="B483" s="44"/>
      <c r="C483" s="45"/>
      <c r="D483" s="45"/>
      <c r="E483" s="38" t="s">
        <v>1180</v>
      </c>
      <c r="F483" s="45"/>
      <c r="G483" s="45"/>
      <c r="H483" s="45"/>
      <c r="I483" s="45"/>
      <c r="J483" s="47"/>
    </row>
    <row r="484" ht="30">
      <c r="A484" s="36" t="s">
        <v>465</v>
      </c>
      <c r="B484" s="44"/>
      <c r="C484" s="45"/>
      <c r="D484" s="45"/>
      <c r="E484" s="48" t="s">
        <v>3511</v>
      </c>
      <c r="F484" s="45"/>
      <c r="G484" s="45"/>
      <c r="H484" s="45"/>
      <c r="I484" s="45"/>
      <c r="J484" s="47"/>
    </row>
    <row r="485" ht="135">
      <c r="A485" s="36" t="s">
        <v>467</v>
      </c>
      <c r="B485" s="49"/>
      <c r="C485" s="50"/>
      <c r="D485" s="50"/>
      <c r="E485" s="38" t="s">
        <v>3513</v>
      </c>
      <c r="F485" s="50"/>
      <c r="G485" s="50"/>
      <c r="H485" s="50"/>
      <c r="I485" s="50"/>
      <c r="J485" s="51"/>
    </row>
  </sheetData>
  <sheetProtection sheet="1" objects="1" scenarios="1" spinCount="100000" saltValue="0LQqa7RJu40/di6IiMSVQOhBt+JJyXP1mEVI0Y1Ghrd9jw/gkexP4NhkrjpX7/CO/Y50I8kuTkZaK6QHQetkGQ==" hashValue="LxZTg4TLBatLX53dcZSLCGk6p8gfxjJKKeHiKFbhuzjAfi+W0rwAxhkdQbulycHFDPMeMIUQZDBwy0byn5MSr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85</v>
      </c>
      <c r="I3" s="24">
        <f>SUMIFS(I11:I227,A11:A227,"SD")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736</v>
      </c>
      <c r="D5" s="21"/>
      <c r="E5" s="22" t="s">
        <v>737</v>
      </c>
      <c r="F5" s="16"/>
      <c r="G5" s="16"/>
      <c r="H5" s="16"/>
      <c r="I5" s="16"/>
      <c r="J5" s="18"/>
      <c r="O5">
        <v>0.20999999999999999</v>
      </c>
    </row>
    <row r="6">
      <c r="A6" s="3" t="s">
        <v>439</v>
      </c>
      <c r="B6" s="19" t="s">
        <v>433</v>
      </c>
      <c r="C6" s="20" t="s">
        <v>738</v>
      </c>
      <c r="D6" s="21"/>
      <c r="E6" s="22" t="s">
        <v>739</v>
      </c>
      <c r="F6" s="16"/>
      <c r="G6" s="16"/>
      <c r="H6" s="16"/>
      <c r="I6" s="16"/>
      <c r="J6" s="18"/>
    </row>
    <row r="7">
      <c r="A7" s="3" t="s">
        <v>442</v>
      </c>
      <c r="B7" s="19" t="s">
        <v>443</v>
      </c>
      <c r="C7" s="20" t="s">
        <v>85</v>
      </c>
      <c r="D7" s="21"/>
      <c r="E7" s="22" t="s">
        <v>86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SUMIFS(I12:I23,A12:A23,"P")</f>
        <v>0</v>
      </c>
      <c r="J11" s="35"/>
    </row>
    <row r="12">
      <c r="A12" s="36" t="s">
        <v>458</v>
      </c>
      <c r="B12" s="36">
        <v>1</v>
      </c>
      <c r="C12" s="37" t="s">
        <v>3903</v>
      </c>
      <c r="D12" s="36" t="s">
        <v>460</v>
      </c>
      <c r="E12" s="38" t="s">
        <v>3904</v>
      </c>
      <c r="F12" s="39" t="s">
        <v>475</v>
      </c>
      <c r="G12" s="40">
        <v>22.050000000000001</v>
      </c>
      <c r="H12" s="41">
        <v>0</v>
      </c>
      <c r="I12" s="42">
        <f>ROUND(G12*H12,P4)</f>
        <v>0</v>
      </c>
      <c r="J12" s="39" t="s">
        <v>471</v>
      </c>
      <c r="O12" s="43">
        <f>I12*0.21</f>
        <v>0</v>
      </c>
      <c r="P12">
        <v>3</v>
      </c>
    </row>
    <row r="13">
      <c r="A13" s="36" t="s">
        <v>464</v>
      </c>
      <c r="B13" s="44"/>
      <c r="C13" s="45"/>
      <c r="D13" s="45"/>
      <c r="E13" s="46" t="s">
        <v>460</v>
      </c>
      <c r="F13" s="45"/>
      <c r="G13" s="45"/>
      <c r="H13" s="45"/>
      <c r="I13" s="45"/>
      <c r="J13" s="47"/>
    </row>
    <row r="14" ht="30">
      <c r="A14" s="36" t="s">
        <v>465</v>
      </c>
      <c r="B14" s="44"/>
      <c r="C14" s="45"/>
      <c r="D14" s="45"/>
      <c r="E14" s="48" t="s">
        <v>3905</v>
      </c>
      <c r="F14" s="45"/>
      <c r="G14" s="45"/>
      <c r="H14" s="45"/>
      <c r="I14" s="45"/>
      <c r="J14" s="47"/>
    </row>
    <row r="15" ht="405">
      <c r="A15" s="36" t="s">
        <v>467</v>
      </c>
      <c r="B15" s="44"/>
      <c r="C15" s="45"/>
      <c r="D15" s="45"/>
      <c r="E15" s="38" t="s">
        <v>629</v>
      </c>
      <c r="F15" s="45"/>
      <c r="G15" s="45"/>
      <c r="H15" s="45"/>
      <c r="I15" s="45"/>
      <c r="J15" s="47"/>
    </row>
    <row r="16">
      <c r="A16" s="36" t="s">
        <v>458</v>
      </c>
      <c r="B16" s="36">
        <v>2</v>
      </c>
      <c r="C16" s="37" t="s">
        <v>484</v>
      </c>
      <c r="D16" s="36" t="s">
        <v>460</v>
      </c>
      <c r="E16" s="38" t="s">
        <v>485</v>
      </c>
      <c r="F16" s="39" t="s">
        <v>475</v>
      </c>
      <c r="G16" s="40">
        <v>22.050000000000001</v>
      </c>
      <c r="H16" s="41">
        <v>0</v>
      </c>
      <c r="I16" s="42">
        <f>ROUND(G16*H16,P4)</f>
        <v>0</v>
      </c>
      <c r="J16" s="39" t="s">
        <v>471</v>
      </c>
      <c r="O16" s="43">
        <f>I16*0.21</f>
        <v>0</v>
      </c>
      <c r="P16">
        <v>3</v>
      </c>
    </row>
    <row r="17">
      <c r="A17" s="36" t="s">
        <v>464</v>
      </c>
      <c r="B17" s="44"/>
      <c r="C17" s="45"/>
      <c r="D17" s="45"/>
      <c r="E17" s="46" t="s">
        <v>460</v>
      </c>
      <c r="F17" s="45"/>
      <c r="G17" s="45"/>
      <c r="H17" s="45"/>
      <c r="I17" s="45"/>
      <c r="J17" s="47"/>
    </row>
    <row r="18" ht="30">
      <c r="A18" s="36" t="s">
        <v>465</v>
      </c>
      <c r="B18" s="44"/>
      <c r="C18" s="45"/>
      <c r="D18" s="45"/>
      <c r="E18" s="48" t="s">
        <v>3906</v>
      </c>
      <c r="F18" s="45"/>
      <c r="G18" s="45"/>
      <c r="H18" s="45"/>
      <c r="I18" s="45"/>
      <c r="J18" s="47"/>
    </row>
    <row r="19" ht="300">
      <c r="A19" s="36" t="s">
        <v>467</v>
      </c>
      <c r="B19" s="44"/>
      <c r="C19" s="45"/>
      <c r="D19" s="45"/>
      <c r="E19" s="38" t="s">
        <v>3907</v>
      </c>
      <c r="F19" s="45"/>
      <c r="G19" s="45"/>
      <c r="H19" s="45"/>
      <c r="I19" s="45"/>
      <c r="J19" s="47"/>
    </row>
    <row r="20">
      <c r="A20" s="36" t="s">
        <v>458</v>
      </c>
      <c r="B20" s="36">
        <v>3</v>
      </c>
      <c r="C20" s="37" t="s">
        <v>3908</v>
      </c>
      <c r="D20" s="36" t="s">
        <v>460</v>
      </c>
      <c r="E20" s="38" t="s">
        <v>3909</v>
      </c>
      <c r="F20" s="39" t="s">
        <v>492</v>
      </c>
      <c r="G20" s="40">
        <v>15</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3910</v>
      </c>
      <c r="F22" s="45"/>
      <c r="G22" s="45"/>
      <c r="H22" s="45"/>
      <c r="I22" s="45"/>
      <c r="J22" s="47"/>
    </row>
    <row r="23">
      <c r="A23" s="36" t="s">
        <v>467</v>
      </c>
      <c r="B23" s="44"/>
      <c r="C23" s="45"/>
      <c r="D23" s="45"/>
      <c r="E23" s="38" t="s">
        <v>3911</v>
      </c>
      <c r="F23" s="45"/>
      <c r="G23" s="45"/>
      <c r="H23" s="45"/>
      <c r="I23" s="45"/>
      <c r="J23" s="47"/>
    </row>
    <row r="24">
      <c r="A24" s="30" t="s">
        <v>455</v>
      </c>
      <c r="B24" s="31"/>
      <c r="C24" s="32" t="s">
        <v>3360</v>
      </c>
      <c r="D24" s="33"/>
      <c r="E24" s="30" t="s">
        <v>3912</v>
      </c>
      <c r="F24" s="33"/>
      <c r="G24" s="33"/>
      <c r="H24" s="33"/>
      <c r="I24" s="34">
        <f>SUMIFS(I25:I64,A25:A64,"P")</f>
        <v>0</v>
      </c>
      <c r="J24" s="35"/>
    </row>
    <row r="25">
      <c r="A25" s="36" t="s">
        <v>458</v>
      </c>
      <c r="B25" s="36">
        <v>4</v>
      </c>
      <c r="C25" s="37" t="s">
        <v>3913</v>
      </c>
      <c r="D25" s="36" t="s">
        <v>460</v>
      </c>
      <c r="E25" s="38" t="s">
        <v>3914</v>
      </c>
      <c r="F25" s="39" t="s">
        <v>751</v>
      </c>
      <c r="G25" s="40">
        <v>20</v>
      </c>
      <c r="H25" s="41">
        <v>0</v>
      </c>
      <c r="I25" s="42">
        <f>ROUND(G25*H25,P4)</f>
        <v>0</v>
      </c>
      <c r="J25" s="39" t="s">
        <v>471</v>
      </c>
      <c r="O25" s="43">
        <f>I25*0.21</f>
        <v>0</v>
      </c>
      <c r="P25">
        <v>3</v>
      </c>
    </row>
    <row r="26">
      <c r="A26" s="36" t="s">
        <v>464</v>
      </c>
      <c r="B26" s="44"/>
      <c r="C26" s="45"/>
      <c r="D26" s="45"/>
      <c r="E26" s="46" t="s">
        <v>460</v>
      </c>
      <c r="F26" s="45"/>
      <c r="G26" s="45"/>
      <c r="H26" s="45"/>
      <c r="I26" s="45"/>
      <c r="J26" s="47"/>
    </row>
    <row r="27">
      <c r="A27" s="36" t="s">
        <v>465</v>
      </c>
      <c r="B27" s="44"/>
      <c r="C27" s="45"/>
      <c r="D27" s="45"/>
      <c r="E27" s="48" t="s">
        <v>3915</v>
      </c>
      <c r="F27" s="45"/>
      <c r="G27" s="45"/>
      <c r="H27" s="45"/>
      <c r="I27" s="45"/>
      <c r="J27" s="47"/>
    </row>
    <row r="28" ht="90">
      <c r="A28" s="36" t="s">
        <v>467</v>
      </c>
      <c r="B28" s="44"/>
      <c r="C28" s="45"/>
      <c r="D28" s="45"/>
      <c r="E28" s="38" t="s">
        <v>1059</v>
      </c>
      <c r="F28" s="45"/>
      <c r="G28" s="45"/>
      <c r="H28" s="45"/>
      <c r="I28" s="45"/>
      <c r="J28" s="47"/>
    </row>
    <row r="29">
      <c r="A29" s="36" t="s">
        <v>458</v>
      </c>
      <c r="B29" s="36">
        <v>5</v>
      </c>
      <c r="C29" s="37" t="s">
        <v>494</v>
      </c>
      <c r="D29" s="36" t="s">
        <v>460</v>
      </c>
      <c r="E29" s="38" t="s">
        <v>495</v>
      </c>
      <c r="F29" s="39" t="s">
        <v>751</v>
      </c>
      <c r="G29" s="40">
        <v>10</v>
      </c>
      <c r="H29" s="41">
        <v>0</v>
      </c>
      <c r="I29" s="42">
        <f>ROUND(G29*H29,P4)</f>
        <v>0</v>
      </c>
      <c r="J29" s="39" t="s">
        <v>471</v>
      </c>
      <c r="O29" s="43">
        <f>I29*0.21</f>
        <v>0</v>
      </c>
      <c r="P29">
        <v>3</v>
      </c>
    </row>
    <row r="30">
      <c r="A30" s="36" t="s">
        <v>464</v>
      </c>
      <c r="B30" s="44"/>
      <c r="C30" s="45"/>
      <c r="D30" s="45"/>
      <c r="E30" s="46" t="s">
        <v>460</v>
      </c>
      <c r="F30" s="45"/>
      <c r="G30" s="45"/>
      <c r="H30" s="45"/>
      <c r="I30" s="45"/>
      <c r="J30" s="47"/>
    </row>
    <row r="31">
      <c r="A31" s="36" t="s">
        <v>465</v>
      </c>
      <c r="B31" s="44"/>
      <c r="C31" s="45"/>
      <c r="D31" s="45"/>
      <c r="E31" s="48" t="s">
        <v>744</v>
      </c>
      <c r="F31" s="45"/>
      <c r="G31" s="45"/>
      <c r="H31" s="45"/>
      <c r="I31" s="45"/>
      <c r="J31" s="47"/>
    </row>
    <row r="32" ht="90">
      <c r="A32" s="36" t="s">
        <v>467</v>
      </c>
      <c r="B32" s="44"/>
      <c r="C32" s="45"/>
      <c r="D32" s="45"/>
      <c r="E32" s="38" t="s">
        <v>1059</v>
      </c>
      <c r="F32" s="45"/>
      <c r="G32" s="45"/>
      <c r="H32" s="45"/>
      <c r="I32" s="45"/>
      <c r="J32" s="47"/>
    </row>
    <row r="33">
      <c r="A33" s="36" t="s">
        <v>458</v>
      </c>
      <c r="B33" s="36">
        <v>6</v>
      </c>
      <c r="C33" s="37" t="s">
        <v>3916</v>
      </c>
      <c r="D33" s="36" t="s">
        <v>460</v>
      </c>
      <c r="E33" s="38" t="s">
        <v>3917</v>
      </c>
      <c r="F33" s="39" t="s">
        <v>1435</v>
      </c>
      <c r="G33" s="40">
        <v>16.460000000000001</v>
      </c>
      <c r="H33" s="41">
        <v>0</v>
      </c>
      <c r="I33" s="42">
        <f>ROUND(G33*H33,P4)</f>
        <v>0</v>
      </c>
      <c r="J33" s="39" t="s">
        <v>471</v>
      </c>
      <c r="O33" s="43">
        <f>I33*0.21</f>
        <v>0</v>
      </c>
      <c r="P33">
        <v>3</v>
      </c>
    </row>
    <row r="34">
      <c r="A34" s="36" t="s">
        <v>464</v>
      </c>
      <c r="B34" s="44"/>
      <c r="C34" s="45"/>
      <c r="D34" s="45"/>
      <c r="E34" s="46" t="s">
        <v>460</v>
      </c>
      <c r="F34" s="45"/>
      <c r="G34" s="45"/>
      <c r="H34" s="45"/>
      <c r="I34" s="45"/>
      <c r="J34" s="47"/>
    </row>
    <row r="35" ht="120">
      <c r="A35" s="36" t="s">
        <v>465</v>
      </c>
      <c r="B35" s="44"/>
      <c r="C35" s="45"/>
      <c r="D35" s="45"/>
      <c r="E35" s="48" t="s">
        <v>3918</v>
      </c>
      <c r="F35" s="45"/>
      <c r="G35" s="45"/>
      <c r="H35" s="45"/>
      <c r="I35" s="45"/>
      <c r="J35" s="47"/>
    </row>
    <row r="36" ht="90">
      <c r="A36" s="36" t="s">
        <v>467</v>
      </c>
      <c r="B36" s="44"/>
      <c r="C36" s="45"/>
      <c r="D36" s="45"/>
      <c r="E36" s="38" t="s">
        <v>3919</v>
      </c>
      <c r="F36" s="45"/>
      <c r="G36" s="45"/>
      <c r="H36" s="45"/>
      <c r="I36" s="45"/>
      <c r="J36" s="47"/>
    </row>
    <row r="37">
      <c r="A37" s="36" t="s">
        <v>458</v>
      </c>
      <c r="B37" s="36">
        <v>7</v>
      </c>
      <c r="C37" s="37" t="s">
        <v>3920</v>
      </c>
      <c r="D37" s="36" t="s">
        <v>460</v>
      </c>
      <c r="E37" s="38" t="s">
        <v>3921</v>
      </c>
      <c r="F37" s="39" t="s">
        <v>1435</v>
      </c>
      <c r="G37" s="40">
        <v>12.539999999999999</v>
      </c>
      <c r="H37" s="41">
        <v>0</v>
      </c>
      <c r="I37" s="42">
        <f>ROUND(G37*H37,P4)</f>
        <v>0</v>
      </c>
      <c r="J37" s="39" t="s">
        <v>471</v>
      </c>
      <c r="O37" s="43">
        <f>I37*0.21</f>
        <v>0</v>
      </c>
      <c r="P37">
        <v>3</v>
      </c>
    </row>
    <row r="38">
      <c r="A38" s="36" t="s">
        <v>464</v>
      </c>
      <c r="B38" s="44"/>
      <c r="C38" s="45"/>
      <c r="D38" s="45"/>
      <c r="E38" s="46" t="s">
        <v>460</v>
      </c>
      <c r="F38" s="45"/>
      <c r="G38" s="45"/>
      <c r="H38" s="45"/>
      <c r="I38" s="45"/>
      <c r="J38" s="47"/>
    </row>
    <row r="39" ht="60">
      <c r="A39" s="36" t="s">
        <v>465</v>
      </c>
      <c r="B39" s="44"/>
      <c r="C39" s="45"/>
      <c r="D39" s="45"/>
      <c r="E39" s="48" t="s">
        <v>3922</v>
      </c>
      <c r="F39" s="45"/>
      <c r="G39" s="45"/>
      <c r="H39" s="45"/>
      <c r="I39" s="45"/>
      <c r="J39" s="47"/>
    </row>
    <row r="40" ht="90">
      <c r="A40" s="36" t="s">
        <v>467</v>
      </c>
      <c r="B40" s="44"/>
      <c r="C40" s="45"/>
      <c r="D40" s="45"/>
      <c r="E40" s="38" t="s">
        <v>3919</v>
      </c>
      <c r="F40" s="45"/>
      <c r="G40" s="45"/>
      <c r="H40" s="45"/>
      <c r="I40" s="45"/>
      <c r="J40" s="47"/>
    </row>
    <row r="41">
      <c r="A41" s="36" t="s">
        <v>458</v>
      </c>
      <c r="B41" s="36">
        <v>8</v>
      </c>
      <c r="C41" s="37" t="s">
        <v>3923</v>
      </c>
      <c r="D41" s="36" t="s">
        <v>460</v>
      </c>
      <c r="E41" s="38" t="s">
        <v>3924</v>
      </c>
      <c r="F41" s="39" t="s">
        <v>1435</v>
      </c>
      <c r="G41" s="40">
        <v>50.159999999999997</v>
      </c>
      <c r="H41" s="41">
        <v>0</v>
      </c>
      <c r="I41" s="42">
        <f>ROUND(G41*H41,P4)</f>
        <v>0</v>
      </c>
      <c r="J41" s="39" t="s">
        <v>471</v>
      </c>
      <c r="O41" s="43">
        <f>I41*0.21</f>
        <v>0</v>
      </c>
      <c r="P41">
        <v>3</v>
      </c>
    </row>
    <row r="42">
      <c r="A42" s="36" t="s">
        <v>464</v>
      </c>
      <c r="B42" s="44"/>
      <c r="C42" s="45"/>
      <c r="D42" s="45"/>
      <c r="E42" s="46" t="s">
        <v>460</v>
      </c>
      <c r="F42" s="45"/>
      <c r="G42" s="45"/>
      <c r="H42" s="45"/>
      <c r="I42" s="45"/>
      <c r="J42" s="47"/>
    </row>
    <row r="43" ht="60">
      <c r="A43" s="36" t="s">
        <v>465</v>
      </c>
      <c r="B43" s="44"/>
      <c r="C43" s="45"/>
      <c r="D43" s="45"/>
      <c r="E43" s="48" t="s">
        <v>3925</v>
      </c>
      <c r="F43" s="45"/>
      <c r="G43" s="45"/>
      <c r="H43" s="45"/>
      <c r="I43" s="45"/>
      <c r="J43" s="47"/>
    </row>
    <row r="44" ht="90">
      <c r="A44" s="36" t="s">
        <v>467</v>
      </c>
      <c r="B44" s="44"/>
      <c r="C44" s="45"/>
      <c r="D44" s="45"/>
      <c r="E44" s="38" t="s">
        <v>3919</v>
      </c>
      <c r="F44" s="45"/>
      <c r="G44" s="45"/>
      <c r="H44" s="45"/>
      <c r="I44" s="45"/>
      <c r="J44" s="47"/>
    </row>
    <row r="45">
      <c r="A45" s="36" t="s">
        <v>458</v>
      </c>
      <c r="B45" s="36">
        <v>9</v>
      </c>
      <c r="C45" s="37" t="s">
        <v>3926</v>
      </c>
      <c r="D45" s="36" t="s">
        <v>460</v>
      </c>
      <c r="E45" s="38" t="s">
        <v>3927</v>
      </c>
      <c r="F45" s="39" t="s">
        <v>1435</v>
      </c>
      <c r="G45" s="40">
        <v>16.460000000000001</v>
      </c>
      <c r="H45" s="41">
        <v>0</v>
      </c>
      <c r="I45" s="42">
        <f>ROUND(G45*H45,P4)</f>
        <v>0</v>
      </c>
      <c r="J45" s="39" t="s">
        <v>471</v>
      </c>
      <c r="O45" s="43">
        <f>I45*0.21</f>
        <v>0</v>
      </c>
      <c r="P45">
        <v>3</v>
      </c>
    </row>
    <row r="46">
      <c r="A46" s="36" t="s">
        <v>464</v>
      </c>
      <c r="B46" s="44"/>
      <c r="C46" s="45"/>
      <c r="D46" s="45"/>
      <c r="E46" s="46" t="s">
        <v>460</v>
      </c>
      <c r="F46" s="45"/>
      <c r="G46" s="45"/>
      <c r="H46" s="45"/>
      <c r="I46" s="45"/>
      <c r="J46" s="47"/>
    </row>
    <row r="47" ht="30">
      <c r="A47" s="36" t="s">
        <v>465</v>
      </c>
      <c r="B47" s="44"/>
      <c r="C47" s="45"/>
      <c r="D47" s="45"/>
      <c r="E47" s="48" t="s">
        <v>3928</v>
      </c>
      <c r="F47" s="45"/>
      <c r="G47" s="45"/>
      <c r="H47" s="45"/>
      <c r="I47" s="45"/>
      <c r="J47" s="47"/>
    </row>
    <row r="48" ht="240">
      <c r="A48" s="36" t="s">
        <v>467</v>
      </c>
      <c r="B48" s="44"/>
      <c r="C48" s="45"/>
      <c r="D48" s="45"/>
      <c r="E48" s="38" t="s">
        <v>3929</v>
      </c>
      <c r="F48" s="45"/>
      <c r="G48" s="45"/>
      <c r="H48" s="45"/>
      <c r="I48" s="45"/>
      <c r="J48" s="47"/>
    </row>
    <row r="49">
      <c r="A49" s="36" t="s">
        <v>458</v>
      </c>
      <c r="B49" s="36">
        <v>10</v>
      </c>
      <c r="C49" s="37" t="s">
        <v>3930</v>
      </c>
      <c r="D49" s="36" t="s">
        <v>460</v>
      </c>
      <c r="E49" s="38" t="s">
        <v>3931</v>
      </c>
      <c r="F49" s="39" t="s">
        <v>1435</v>
      </c>
      <c r="G49" s="40">
        <v>12.539999999999999</v>
      </c>
      <c r="H49" s="41">
        <v>0</v>
      </c>
      <c r="I49" s="42">
        <f>ROUND(G49*H49,P4)</f>
        <v>0</v>
      </c>
      <c r="J49" s="39" t="s">
        <v>471</v>
      </c>
      <c r="O49" s="43">
        <f>I49*0.21</f>
        <v>0</v>
      </c>
      <c r="P49">
        <v>3</v>
      </c>
    </row>
    <row r="50">
      <c r="A50" s="36" t="s">
        <v>464</v>
      </c>
      <c r="B50" s="44"/>
      <c r="C50" s="45"/>
      <c r="D50" s="45"/>
      <c r="E50" s="46" t="s">
        <v>460</v>
      </c>
      <c r="F50" s="45"/>
      <c r="G50" s="45"/>
      <c r="H50" s="45"/>
      <c r="I50" s="45"/>
      <c r="J50" s="47"/>
    </row>
    <row r="51" ht="30">
      <c r="A51" s="36" t="s">
        <v>465</v>
      </c>
      <c r="B51" s="44"/>
      <c r="C51" s="45"/>
      <c r="D51" s="45"/>
      <c r="E51" s="48" t="s">
        <v>3932</v>
      </c>
      <c r="F51" s="45"/>
      <c r="G51" s="45"/>
      <c r="H51" s="45"/>
      <c r="I51" s="45"/>
      <c r="J51" s="47"/>
    </row>
    <row r="52" ht="240">
      <c r="A52" s="36" t="s">
        <v>467</v>
      </c>
      <c r="B52" s="44"/>
      <c r="C52" s="45"/>
      <c r="D52" s="45"/>
      <c r="E52" s="38" t="s">
        <v>3929</v>
      </c>
      <c r="F52" s="45"/>
      <c r="G52" s="45"/>
      <c r="H52" s="45"/>
      <c r="I52" s="45"/>
      <c r="J52" s="47"/>
    </row>
    <row r="53">
      <c r="A53" s="36" t="s">
        <v>458</v>
      </c>
      <c r="B53" s="36">
        <v>11</v>
      </c>
      <c r="C53" s="37" t="s">
        <v>3933</v>
      </c>
      <c r="D53" s="36" t="s">
        <v>460</v>
      </c>
      <c r="E53" s="38" t="s">
        <v>3934</v>
      </c>
      <c r="F53" s="39" t="s">
        <v>1435</v>
      </c>
      <c r="G53" s="40">
        <v>50.159999999999997</v>
      </c>
      <c r="H53" s="41">
        <v>0</v>
      </c>
      <c r="I53" s="42">
        <f>ROUND(G53*H53,P4)</f>
        <v>0</v>
      </c>
      <c r="J53" s="39" t="s">
        <v>471</v>
      </c>
      <c r="O53" s="43">
        <f>I53*0.21</f>
        <v>0</v>
      </c>
      <c r="P53">
        <v>3</v>
      </c>
    </row>
    <row r="54">
      <c r="A54" s="36" t="s">
        <v>464</v>
      </c>
      <c r="B54" s="44"/>
      <c r="C54" s="45"/>
      <c r="D54" s="45"/>
      <c r="E54" s="46" t="s">
        <v>460</v>
      </c>
      <c r="F54" s="45"/>
      <c r="G54" s="45"/>
      <c r="H54" s="45"/>
      <c r="I54" s="45"/>
      <c r="J54" s="47"/>
    </row>
    <row r="55" ht="30">
      <c r="A55" s="36" t="s">
        <v>465</v>
      </c>
      <c r="B55" s="44"/>
      <c r="C55" s="45"/>
      <c r="D55" s="45"/>
      <c r="E55" s="48" t="s">
        <v>3935</v>
      </c>
      <c r="F55" s="45"/>
      <c r="G55" s="45"/>
      <c r="H55" s="45"/>
      <c r="I55" s="45"/>
      <c r="J55" s="47"/>
    </row>
    <row r="56" ht="240">
      <c r="A56" s="36" t="s">
        <v>467</v>
      </c>
      <c r="B56" s="44"/>
      <c r="C56" s="45"/>
      <c r="D56" s="45"/>
      <c r="E56" s="38" t="s">
        <v>3929</v>
      </c>
      <c r="F56" s="45"/>
      <c r="G56" s="45"/>
      <c r="H56" s="45"/>
      <c r="I56" s="45"/>
      <c r="J56" s="47"/>
    </row>
    <row r="57" ht="30">
      <c r="A57" s="36" t="s">
        <v>458</v>
      </c>
      <c r="B57" s="36">
        <v>12</v>
      </c>
      <c r="C57" s="37" t="s">
        <v>3936</v>
      </c>
      <c r="D57" s="36" t="s">
        <v>460</v>
      </c>
      <c r="E57" s="38" t="s">
        <v>3937</v>
      </c>
      <c r="F57" s="39" t="s">
        <v>751</v>
      </c>
      <c r="G57" s="40">
        <v>82</v>
      </c>
      <c r="H57" s="41">
        <v>0</v>
      </c>
      <c r="I57" s="42">
        <f>ROUND(G57*H57,P4)</f>
        <v>0</v>
      </c>
      <c r="J57" s="39" t="s">
        <v>471</v>
      </c>
      <c r="O57" s="43">
        <f>I57*0.21</f>
        <v>0</v>
      </c>
      <c r="P57">
        <v>3</v>
      </c>
    </row>
    <row r="58">
      <c r="A58" s="36" t="s">
        <v>464</v>
      </c>
      <c r="B58" s="44"/>
      <c r="C58" s="45"/>
      <c r="D58" s="45"/>
      <c r="E58" s="46" t="s">
        <v>460</v>
      </c>
      <c r="F58" s="45"/>
      <c r="G58" s="45"/>
      <c r="H58" s="45"/>
      <c r="I58" s="45"/>
      <c r="J58" s="47"/>
    </row>
    <row r="59" ht="90">
      <c r="A59" s="36" t="s">
        <v>465</v>
      </c>
      <c r="B59" s="44"/>
      <c r="C59" s="45"/>
      <c r="D59" s="45"/>
      <c r="E59" s="48" t="s">
        <v>3938</v>
      </c>
      <c r="F59" s="45"/>
      <c r="G59" s="45"/>
      <c r="H59" s="45"/>
      <c r="I59" s="45"/>
      <c r="J59" s="47"/>
    </row>
    <row r="60" ht="135">
      <c r="A60" s="36" t="s">
        <v>467</v>
      </c>
      <c r="B60" s="44"/>
      <c r="C60" s="45"/>
      <c r="D60" s="45"/>
      <c r="E60" s="38" t="s">
        <v>3939</v>
      </c>
      <c r="F60" s="45"/>
      <c r="G60" s="45"/>
      <c r="H60" s="45"/>
      <c r="I60" s="45"/>
      <c r="J60" s="47"/>
    </row>
    <row r="61" ht="30">
      <c r="A61" s="36" t="s">
        <v>458</v>
      </c>
      <c r="B61" s="36">
        <v>13</v>
      </c>
      <c r="C61" s="37" t="s">
        <v>3940</v>
      </c>
      <c r="D61" s="36" t="s">
        <v>460</v>
      </c>
      <c r="E61" s="38" t="s">
        <v>3941</v>
      </c>
      <c r="F61" s="39" t="s">
        <v>751</v>
      </c>
      <c r="G61" s="40">
        <v>4</v>
      </c>
      <c r="H61" s="41">
        <v>0</v>
      </c>
      <c r="I61" s="42">
        <f>ROUND(G61*H61,P4)</f>
        <v>0</v>
      </c>
      <c r="J61" s="39" t="s">
        <v>471</v>
      </c>
      <c r="O61" s="43">
        <f>I61*0.21</f>
        <v>0</v>
      </c>
      <c r="P61">
        <v>3</v>
      </c>
    </row>
    <row r="62">
      <c r="A62" s="36" t="s">
        <v>464</v>
      </c>
      <c r="B62" s="44"/>
      <c r="C62" s="45"/>
      <c r="D62" s="45"/>
      <c r="E62" s="46" t="s">
        <v>460</v>
      </c>
      <c r="F62" s="45"/>
      <c r="G62" s="45"/>
      <c r="H62" s="45"/>
      <c r="I62" s="45"/>
      <c r="J62" s="47"/>
    </row>
    <row r="63" ht="45">
      <c r="A63" s="36" t="s">
        <v>465</v>
      </c>
      <c r="B63" s="44"/>
      <c r="C63" s="45"/>
      <c r="D63" s="45"/>
      <c r="E63" s="48" t="s">
        <v>3942</v>
      </c>
      <c r="F63" s="45"/>
      <c r="G63" s="45"/>
      <c r="H63" s="45"/>
      <c r="I63" s="45"/>
      <c r="J63" s="47"/>
    </row>
    <row r="64" ht="135">
      <c r="A64" s="36" t="s">
        <v>467</v>
      </c>
      <c r="B64" s="44"/>
      <c r="C64" s="45"/>
      <c r="D64" s="45"/>
      <c r="E64" s="38" t="s">
        <v>3939</v>
      </c>
      <c r="F64" s="45"/>
      <c r="G64" s="45"/>
      <c r="H64" s="45"/>
      <c r="I64" s="45"/>
      <c r="J64" s="47"/>
    </row>
    <row r="65">
      <c r="A65" s="30" t="s">
        <v>455</v>
      </c>
      <c r="B65" s="31"/>
      <c r="C65" s="32" t="s">
        <v>3379</v>
      </c>
      <c r="D65" s="33"/>
      <c r="E65" s="30" t="s">
        <v>3943</v>
      </c>
      <c r="F65" s="33"/>
      <c r="G65" s="33"/>
      <c r="H65" s="33"/>
      <c r="I65" s="34">
        <f>SUMIFS(I66:I133,A66:A133,"P")</f>
        <v>0</v>
      </c>
      <c r="J65" s="35"/>
    </row>
    <row r="66">
      <c r="A66" s="36" t="s">
        <v>458</v>
      </c>
      <c r="B66" s="36">
        <v>14</v>
      </c>
      <c r="C66" s="37" t="s">
        <v>3944</v>
      </c>
      <c r="D66" s="36" t="s">
        <v>460</v>
      </c>
      <c r="E66" s="38" t="s">
        <v>3945</v>
      </c>
      <c r="F66" s="39" t="s">
        <v>751</v>
      </c>
      <c r="G66" s="40">
        <v>11</v>
      </c>
      <c r="H66" s="41">
        <v>0</v>
      </c>
      <c r="I66" s="42">
        <f>ROUND(G66*H66,P4)</f>
        <v>0</v>
      </c>
      <c r="J66" s="39" t="s">
        <v>471</v>
      </c>
      <c r="O66" s="43">
        <f>I66*0.21</f>
        <v>0</v>
      </c>
      <c r="P66">
        <v>3</v>
      </c>
    </row>
    <row r="67">
      <c r="A67" s="36" t="s">
        <v>464</v>
      </c>
      <c r="B67" s="44"/>
      <c r="C67" s="45"/>
      <c r="D67" s="45"/>
      <c r="E67" s="46" t="s">
        <v>460</v>
      </c>
      <c r="F67" s="45"/>
      <c r="G67" s="45"/>
      <c r="H67" s="45"/>
      <c r="I67" s="45"/>
      <c r="J67" s="47"/>
    </row>
    <row r="68">
      <c r="A68" s="36" t="s">
        <v>465</v>
      </c>
      <c r="B68" s="44"/>
      <c r="C68" s="45"/>
      <c r="D68" s="45"/>
      <c r="E68" s="48" t="s">
        <v>3946</v>
      </c>
      <c r="F68" s="45"/>
      <c r="G68" s="45"/>
      <c r="H68" s="45"/>
      <c r="I68" s="45"/>
      <c r="J68" s="47"/>
    </row>
    <row r="69" ht="135">
      <c r="A69" s="36" t="s">
        <v>467</v>
      </c>
      <c r="B69" s="44"/>
      <c r="C69" s="45"/>
      <c r="D69" s="45"/>
      <c r="E69" s="38" t="s">
        <v>3947</v>
      </c>
      <c r="F69" s="45"/>
      <c r="G69" s="45"/>
      <c r="H69" s="45"/>
      <c r="I69" s="45"/>
      <c r="J69" s="47"/>
    </row>
    <row r="70">
      <c r="A70" s="36" t="s">
        <v>458</v>
      </c>
      <c r="B70" s="36">
        <v>15</v>
      </c>
      <c r="C70" s="37" t="s">
        <v>3948</v>
      </c>
      <c r="D70" s="36" t="s">
        <v>460</v>
      </c>
      <c r="E70" s="38" t="s">
        <v>3949</v>
      </c>
      <c r="F70" s="39" t="s">
        <v>751</v>
      </c>
      <c r="G70" s="40">
        <v>11</v>
      </c>
      <c r="H70" s="41">
        <v>0</v>
      </c>
      <c r="I70" s="42">
        <f>ROUND(G70*H70,P4)</f>
        <v>0</v>
      </c>
      <c r="J70" s="39" t="s">
        <v>471</v>
      </c>
      <c r="O70" s="43">
        <f>I70*0.21</f>
        <v>0</v>
      </c>
      <c r="P70">
        <v>3</v>
      </c>
    </row>
    <row r="71">
      <c r="A71" s="36" t="s">
        <v>464</v>
      </c>
      <c r="B71" s="44"/>
      <c r="C71" s="45"/>
      <c r="D71" s="45"/>
      <c r="E71" s="46" t="s">
        <v>460</v>
      </c>
      <c r="F71" s="45"/>
      <c r="G71" s="45"/>
      <c r="H71" s="45"/>
      <c r="I71" s="45"/>
      <c r="J71" s="47"/>
    </row>
    <row r="72">
      <c r="A72" s="36" t="s">
        <v>465</v>
      </c>
      <c r="B72" s="44"/>
      <c r="C72" s="45"/>
      <c r="D72" s="45"/>
      <c r="E72" s="48" t="s">
        <v>3946</v>
      </c>
      <c r="F72" s="45"/>
      <c r="G72" s="45"/>
      <c r="H72" s="45"/>
      <c r="I72" s="45"/>
      <c r="J72" s="47"/>
    </row>
    <row r="73" ht="120">
      <c r="A73" s="36" t="s">
        <v>467</v>
      </c>
      <c r="B73" s="44"/>
      <c r="C73" s="45"/>
      <c r="D73" s="45"/>
      <c r="E73" s="38" t="s">
        <v>3950</v>
      </c>
      <c r="F73" s="45"/>
      <c r="G73" s="45"/>
      <c r="H73" s="45"/>
      <c r="I73" s="45"/>
      <c r="J73" s="47"/>
    </row>
    <row r="74">
      <c r="A74" s="36" t="s">
        <v>458</v>
      </c>
      <c r="B74" s="36">
        <v>16</v>
      </c>
      <c r="C74" s="37" t="s">
        <v>3951</v>
      </c>
      <c r="D74" s="36" t="s">
        <v>460</v>
      </c>
      <c r="E74" s="38" t="s">
        <v>3952</v>
      </c>
      <c r="F74" s="39" t="s">
        <v>751</v>
      </c>
      <c r="G74" s="40">
        <v>4</v>
      </c>
      <c r="H74" s="41">
        <v>0</v>
      </c>
      <c r="I74" s="42">
        <f>ROUND(G74*H74,P4)</f>
        <v>0</v>
      </c>
      <c r="J74" s="39" t="s">
        <v>471</v>
      </c>
      <c r="O74" s="43">
        <f>I74*0.21</f>
        <v>0</v>
      </c>
      <c r="P74">
        <v>3</v>
      </c>
    </row>
    <row r="75">
      <c r="A75" s="36" t="s">
        <v>464</v>
      </c>
      <c r="B75" s="44"/>
      <c r="C75" s="45"/>
      <c r="D75" s="45"/>
      <c r="E75" s="46" t="s">
        <v>460</v>
      </c>
      <c r="F75" s="45"/>
      <c r="G75" s="45"/>
      <c r="H75" s="45"/>
      <c r="I75" s="45"/>
      <c r="J75" s="47"/>
    </row>
    <row r="76">
      <c r="A76" s="36" t="s">
        <v>465</v>
      </c>
      <c r="B76" s="44"/>
      <c r="C76" s="45"/>
      <c r="D76" s="45"/>
      <c r="E76" s="48" t="s">
        <v>3953</v>
      </c>
      <c r="F76" s="45"/>
      <c r="G76" s="45"/>
      <c r="H76" s="45"/>
      <c r="I76" s="45"/>
      <c r="J76" s="47"/>
    </row>
    <row r="77" ht="150">
      <c r="A77" s="36" t="s">
        <v>467</v>
      </c>
      <c r="B77" s="44"/>
      <c r="C77" s="45"/>
      <c r="D77" s="45"/>
      <c r="E77" s="38" t="s">
        <v>3954</v>
      </c>
      <c r="F77" s="45"/>
      <c r="G77" s="45"/>
      <c r="H77" s="45"/>
      <c r="I77" s="45"/>
      <c r="J77" s="47"/>
    </row>
    <row r="78">
      <c r="A78" s="36" t="s">
        <v>458</v>
      </c>
      <c r="B78" s="36">
        <v>17</v>
      </c>
      <c r="C78" s="37" t="s">
        <v>3955</v>
      </c>
      <c r="D78" s="36" t="s">
        <v>460</v>
      </c>
      <c r="E78" s="38" t="s">
        <v>3956</v>
      </c>
      <c r="F78" s="39" t="s">
        <v>751</v>
      </c>
      <c r="G78" s="40">
        <v>4</v>
      </c>
      <c r="H78" s="41">
        <v>0</v>
      </c>
      <c r="I78" s="42">
        <f>ROUND(G78*H78,P4)</f>
        <v>0</v>
      </c>
      <c r="J78" s="39" t="s">
        <v>471</v>
      </c>
      <c r="O78" s="43">
        <f>I78*0.21</f>
        <v>0</v>
      </c>
      <c r="P78">
        <v>3</v>
      </c>
    </row>
    <row r="79">
      <c r="A79" s="36" t="s">
        <v>464</v>
      </c>
      <c r="B79" s="44"/>
      <c r="C79" s="45"/>
      <c r="D79" s="45"/>
      <c r="E79" s="46" t="s">
        <v>460</v>
      </c>
      <c r="F79" s="45"/>
      <c r="G79" s="45"/>
      <c r="H79" s="45"/>
      <c r="I79" s="45"/>
      <c r="J79" s="47"/>
    </row>
    <row r="80" ht="195">
      <c r="A80" s="36" t="s">
        <v>467</v>
      </c>
      <c r="B80" s="44"/>
      <c r="C80" s="45"/>
      <c r="D80" s="45"/>
      <c r="E80" s="38" t="s">
        <v>3957</v>
      </c>
      <c r="F80" s="45"/>
      <c r="G80" s="45"/>
      <c r="H80" s="45"/>
      <c r="I80" s="45"/>
      <c r="J80" s="47"/>
    </row>
    <row r="81">
      <c r="A81" s="36" t="s">
        <v>458</v>
      </c>
      <c r="B81" s="36">
        <v>18</v>
      </c>
      <c r="C81" s="37" t="s">
        <v>3958</v>
      </c>
      <c r="D81" s="36" t="s">
        <v>460</v>
      </c>
      <c r="E81" s="38" t="s">
        <v>3959</v>
      </c>
      <c r="F81" s="39" t="s">
        <v>751</v>
      </c>
      <c r="G81" s="40">
        <v>8</v>
      </c>
      <c r="H81" s="41">
        <v>0</v>
      </c>
      <c r="I81" s="42">
        <f>ROUND(G81*H81,P4)</f>
        <v>0</v>
      </c>
      <c r="J81" s="39" t="s">
        <v>471</v>
      </c>
      <c r="O81" s="43">
        <f>I81*0.21</f>
        <v>0</v>
      </c>
      <c r="P81">
        <v>3</v>
      </c>
    </row>
    <row r="82">
      <c r="A82" s="36" t="s">
        <v>464</v>
      </c>
      <c r="B82" s="44"/>
      <c r="C82" s="45"/>
      <c r="D82" s="45"/>
      <c r="E82" s="46" t="s">
        <v>460</v>
      </c>
      <c r="F82" s="45"/>
      <c r="G82" s="45"/>
      <c r="H82" s="45"/>
      <c r="I82" s="45"/>
      <c r="J82" s="47"/>
    </row>
    <row r="83">
      <c r="A83" s="36" t="s">
        <v>465</v>
      </c>
      <c r="B83" s="44"/>
      <c r="C83" s="45"/>
      <c r="D83" s="45"/>
      <c r="E83" s="48" t="s">
        <v>3960</v>
      </c>
      <c r="F83" s="45"/>
      <c r="G83" s="45"/>
      <c r="H83" s="45"/>
      <c r="I83" s="45"/>
      <c r="J83" s="47"/>
    </row>
    <row r="84" ht="150">
      <c r="A84" s="36" t="s">
        <v>467</v>
      </c>
      <c r="B84" s="44"/>
      <c r="C84" s="45"/>
      <c r="D84" s="45"/>
      <c r="E84" s="38" t="s">
        <v>3961</v>
      </c>
      <c r="F84" s="45"/>
      <c r="G84" s="45"/>
      <c r="H84" s="45"/>
      <c r="I84" s="45"/>
      <c r="J84" s="47"/>
    </row>
    <row r="85">
      <c r="A85" s="36" t="s">
        <v>458</v>
      </c>
      <c r="B85" s="36">
        <v>19</v>
      </c>
      <c r="C85" s="37" t="s">
        <v>3962</v>
      </c>
      <c r="D85" s="36" t="s">
        <v>460</v>
      </c>
      <c r="E85" s="38" t="s">
        <v>3963</v>
      </c>
      <c r="F85" s="39" t="s">
        <v>751</v>
      </c>
      <c r="G85" s="40">
        <v>8</v>
      </c>
      <c r="H85" s="41">
        <v>0</v>
      </c>
      <c r="I85" s="42">
        <f>ROUND(G85*H85,P4)</f>
        <v>0</v>
      </c>
      <c r="J85" s="39" t="s">
        <v>471</v>
      </c>
      <c r="O85" s="43">
        <f>I85*0.21</f>
        <v>0</v>
      </c>
      <c r="P85">
        <v>3</v>
      </c>
    </row>
    <row r="86">
      <c r="A86" s="36" t="s">
        <v>464</v>
      </c>
      <c r="B86" s="44"/>
      <c r="C86" s="45"/>
      <c r="D86" s="45"/>
      <c r="E86" s="46" t="s">
        <v>460</v>
      </c>
      <c r="F86" s="45"/>
      <c r="G86" s="45"/>
      <c r="H86" s="45"/>
      <c r="I86" s="45"/>
      <c r="J86" s="47"/>
    </row>
    <row r="87" ht="195">
      <c r="A87" s="36" t="s">
        <v>467</v>
      </c>
      <c r="B87" s="44"/>
      <c r="C87" s="45"/>
      <c r="D87" s="45"/>
      <c r="E87" s="38" t="s">
        <v>3957</v>
      </c>
      <c r="F87" s="45"/>
      <c r="G87" s="45"/>
      <c r="H87" s="45"/>
      <c r="I87" s="45"/>
      <c r="J87" s="47"/>
    </row>
    <row r="88">
      <c r="A88" s="36" t="s">
        <v>458</v>
      </c>
      <c r="B88" s="36">
        <v>20</v>
      </c>
      <c r="C88" s="37" t="s">
        <v>3964</v>
      </c>
      <c r="D88" s="36" t="s">
        <v>460</v>
      </c>
      <c r="E88" s="38" t="s">
        <v>3965</v>
      </c>
      <c r="F88" s="39" t="s">
        <v>751</v>
      </c>
      <c r="G88" s="40">
        <v>12</v>
      </c>
      <c r="H88" s="41">
        <v>0</v>
      </c>
      <c r="I88" s="42">
        <f>ROUND(G88*H88,P4)</f>
        <v>0</v>
      </c>
      <c r="J88" s="39" t="s">
        <v>471</v>
      </c>
      <c r="O88" s="43">
        <f>I88*0.21</f>
        <v>0</v>
      </c>
      <c r="P88">
        <v>3</v>
      </c>
    </row>
    <row r="89">
      <c r="A89" s="36" t="s">
        <v>464</v>
      </c>
      <c r="B89" s="44"/>
      <c r="C89" s="45"/>
      <c r="D89" s="45"/>
      <c r="E89" s="46" t="s">
        <v>460</v>
      </c>
      <c r="F89" s="45"/>
      <c r="G89" s="45"/>
      <c r="H89" s="45"/>
      <c r="I89" s="45"/>
      <c r="J89" s="47"/>
    </row>
    <row r="90">
      <c r="A90" s="36" t="s">
        <v>465</v>
      </c>
      <c r="B90" s="44"/>
      <c r="C90" s="45"/>
      <c r="D90" s="45"/>
      <c r="E90" s="48" t="s">
        <v>3966</v>
      </c>
      <c r="F90" s="45"/>
      <c r="G90" s="45"/>
      <c r="H90" s="45"/>
      <c r="I90" s="45"/>
      <c r="J90" s="47"/>
    </row>
    <row r="91" ht="135">
      <c r="A91" s="36" t="s">
        <v>467</v>
      </c>
      <c r="B91" s="44"/>
      <c r="C91" s="45"/>
      <c r="D91" s="45"/>
      <c r="E91" s="38" t="s">
        <v>3967</v>
      </c>
      <c r="F91" s="45"/>
      <c r="G91" s="45"/>
      <c r="H91" s="45"/>
      <c r="I91" s="45"/>
      <c r="J91" s="47"/>
    </row>
    <row r="92">
      <c r="A92" s="36" t="s">
        <v>458</v>
      </c>
      <c r="B92" s="36">
        <v>21</v>
      </c>
      <c r="C92" s="37" t="s">
        <v>3968</v>
      </c>
      <c r="D92" s="36" t="s">
        <v>460</v>
      </c>
      <c r="E92" s="38" t="s">
        <v>3969</v>
      </c>
      <c r="F92" s="39" t="s">
        <v>751</v>
      </c>
      <c r="G92" s="40">
        <v>12</v>
      </c>
      <c r="H92" s="41">
        <v>0</v>
      </c>
      <c r="I92" s="42">
        <f>ROUND(G92*H92,P4)</f>
        <v>0</v>
      </c>
      <c r="J92" s="39" t="s">
        <v>471</v>
      </c>
      <c r="O92" s="43">
        <f>I92*0.21</f>
        <v>0</v>
      </c>
      <c r="P92">
        <v>3</v>
      </c>
    </row>
    <row r="93">
      <c r="A93" s="36" t="s">
        <v>464</v>
      </c>
      <c r="B93" s="44"/>
      <c r="C93" s="45"/>
      <c r="D93" s="45"/>
      <c r="E93" s="46" t="s">
        <v>460</v>
      </c>
      <c r="F93" s="45"/>
      <c r="G93" s="45"/>
      <c r="H93" s="45"/>
      <c r="I93" s="45"/>
      <c r="J93" s="47"/>
    </row>
    <row r="94" ht="165">
      <c r="A94" s="36" t="s">
        <v>467</v>
      </c>
      <c r="B94" s="44"/>
      <c r="C94" s="45"/>
      <c r="D94" s="45"/>
      <c r="E94" s="38" t="s">
        <v>3970</v>
      </c>
      <c r="F94" s="45"/>
      <c r="G94" s="45"/>
      <c r="H94" s="45"/>
      <c r="I94" s="45"/>
      <c r="J94" s="47"/>
    </row>
    <row r="95" ht="30">
      <c r="A95" s="36" t="s">
        <v>458</v>
      </c>
      <c r="B95" s="36">
        <v>22</v>
      </c>
      <c r="C95" s="37" t="s">
        <v>3971</v>
      </c>
      <c r="D95" s="36" t="s">
        <v>460</v>
      </c>
      <c r="E95" s="38" t="s">
        <v>3972</v>
      </c>
      <c r="F95" s="39" t="s">
        <v>751</v>
      </c>
      <c r="G95" s="40">
        <v>12</v>
      </c>
      <c r="H95" s="41">
        <v>0</v>
      </c>
      <c r="I95" s="42">
        <f>ROUND(G95*H95,P4)</f>
        <v>0</v>
      </c>
      <c r="J95" s="39" t="s">
        <v>471</v>
      </c>
      <c r="O95" s="43">
        <f>I95*0.21</f>
        <v>0</v>
      </c>
      <c r="P95">
        <v>3</v>
      </c>
    </row>
    <row r="96">
      <c r="A96" s="36" t="s">
        <v>464</v>
      </c>
      <c r="B96" s="44"/>
      <c r="C96" s="45"/>
      <c r="D96" s="45"/>
      <c r="E96" s="46" t="s">
        <v>460</v>
      </c>
      <c r="F96" s="45"/>
      <c r="G96" s="45"/>
      <c r="H96" s="45"/>
      <c r="I96" s="45"/>
      <c r="J96" s="47"/>
    </row>
    <row r="97" ht="150">
      <c r="A97" s="36" t="s">
        <v>467</v>
      </c>
      <c r="B97" s="44"/>
      <c r="C97" s="45"/>
      <c r="D97" s="45"/>
      <c r="E97" s="38" t="s">
        <v>3973</v>
      </c>
      <c r="F97" s="45"/>
      <c r="G97" s="45"/>
      <c r="H97" s="45"/>
      <c r="I97" s="45"/>
      <c r="J97" s="47"/>
    </row>
    <row r="98">
      <c r="A98" s="36" t="s">
        <v>458</v>
      </c>
      <c r="B98" s="36">
        <v>23</v>
      </c>
      <c r="C98" s="37" t="s">
        <v>3974</v>
      </c>
      <c r="D98" s="36" t="s">
        <v>460</v>
      </c>
      <c r="E98" s="38" t="s">
        <v>3975</v>
      </c>
      <c r="F98" s="39" t="s">
        <v>751</v>
      </c>
      <c r="G98" s="40">
        <v>4</v>
      </c>
      <c r="H98" s="41">
        <v>0</v>
      </c>
      <c r="I98" s="42">
        <f>ROUND(G98*H98,P4)</f>
        <v>0</v>
      </c>
      <c r="J98" s="39" t="s">
        <v>471</v>
      </c>
      <c r="O98" s="43">
        <f>I98*0.21</f>
        <v>0</v>
      </c>
      <c r="P98">
        <v>3</v>
      </c>
    </row>
    <row r="99">
      <c r="A99" s="36" t="s">
        <v>464</v>
      </c>
      <c r="B99" s="44"/>
      <c r="C99" s="45"/>
      <c r="D99" s="45"/>
      <c r="E99" s="46" t="s">
        <v>460</v>
      </c>
      <c r="F99" s="45"/>
      <c r="G99" s="45"/>
      <c r="H99" s="45"/>
      <c r="I99" s="45"/>
      <c r="J99" s="47"/>
    </row>
    <row r="100">
      <c r="A100" s="36" t="s">
        <v>465</v>
      </c>
      <c r="B100" s="44"/>
      <c r="C100" s="45"/>
      <c r="D100" s="45"/>
      <c r="E100" s="48" t="s">
        <v>3953</v>
      </c>
      <c r="F100" s="45"/>
      <c r="G100" s="45"/>
      <c r="H100" s="45"/>
      <c r="I100" s="45"/>
      <c r="J100" s="47"/>
    </row>
    <row r="101" ht="135">
      <c r="A101" s="36" t="s">
        <v>467</v>
      </c>
      <c r="B101" s="44"/>
      <c r="C101" s="45"/>
      <c r="D101" s="45"/>
      <c r="E101" s="38" t="s">
        <v>3976</v>
      </c>
      <c r="F101" s="45"/>
      <c r="G101" s="45"/>
      <c r="H101" s="45"/>
      <c r="I101" s="45"/>
      <c r="J101" s="47"/>
    </row>
    <row r="102">
      <c r="A102" s="36" t="s">
        <v>458</v>
      </c>
      <c r="B102" s="36">
        <v>24</v>
      </c>
      <c r="C102" s="37" t="s">
        <v>3977</v>
      </c>
      <c r="D102" s="36" t="s">
        <v>460</v>
      </c>
      <c r="E102" s="38" t="s">
        <v>3978</v>
      </c>
      <c r="F102" s="39" t="s">
        <v>751</v>
      </c>
      <c r="G102" s="40">
        <v>4</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210">
      <c r="A104" s="36" t="s">
        <v>467</v>
      </c>
      <c r="B104" s="44"/>
      <c r="C104" s="45"/>
      <c r="D104" s="45"/>
      <c r="E104" s="38" t="s">
        <v>3979</v>
      </c>
      <c r="F104" s="45"/>
      <c r="G104" s="45"/>
      <c r="H104" s="45"/>
      <c r="I104" s="45"/>
      <c r="J104" s="47"/>
    </row>
    <row r="105" ht="30">
      <c r="A105" s="36" t="s">
        <v>458</v>
      </c>
      <c r="B105" s="36">
        <v>25</v>
      </c>
      <c r="C105" s="37" t="s">
        <v>3980</v>
      </c>
      <c r="D105" s="36" t="s">
        <v>460</v>
      </c>
      <c r="E105" s="38" t="s">
        <v>3981</v>
      </c>
      <c r="F105" s="39" t="s">
        <v>751</v>
      </c>
      <c r="G105" s="40">
        <v>12</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3966</v>
      </c>
      <c r="F107" s="45"/>
      <c r="G107" s="45"/>
      <c r="H107" s="45"/>
      <c r="I107" s="45"/>
      <c r="J107" s="47"/>
    </row>
    <row r="108" ht="135">
      <c r="A108" s="36" t="s">
        <v>467</v>
      </c>
      <c r="B108" s="44"/>
      <c r="C108" s="45"/>
      <c r="D108" s="45"/>
      <c r="E108" s="38" t="s">
        <v>3982</v>
      </c>
      <c r="F108" s="45"/>
      <c r="G108" s="45"/>
      <c r="H108" s="45"/>
      <c r="I108" s="45"/>
      <c r="J108" s="47"/>
    </row>
    <row r="109" ht="30">
      <c r="A109" s="36" t="s">
        <v>458</v>
      </c>
      <c r="B109" s="36">
        <v>26</v>
      </c>
      <c r="C109" s="37" t="s">
        <v>3983</v>
      </c>
      <c r="D109" s="36" t="s">
        <v>460</v>
      </c>
      <c r="E109" s="38" t="s">
        <v>3984</v>
      </c>
      <c r="F109" s="39" t="s">
        <v>751</v>
      </c>
      <c r="G109" s="40">
        <v>12</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150">
      <c r="A111" s="36" t="s">
        <v>467</v>
      </c>
      <c r="B111" s="44"/>
      <c r="C111" s="45"/>
      <c r="D111" s="45"/>
      <c r="E111" s="38" t="s">
        <v>3985</v>
      </c>
      <c r="F111" s="45"/>
      <c r="G111" s="45"/>
      <c r="H111" s="45"/>
      <c r="I111" s="45"/>
      <c r="J111" s="47"/>
    </row>
    <row r="112" ht="30">
      <c r="A112" s="36" t="s">
        <v>458</v>
      </c>
      <c r="B112" s="36">
        <v>27</v>
      </c>
      <c r="C112" s="37" t="s">
        <v>3986</v>
      </c>
      <c r="D112" s="36" t="s">
        <v>460</v>
      </c>
      <c r="E112" s="38" t="s">
        <v>3987</v>
      </c>
      <c r="F112" s="39" t="s">
        <v>751</v>
      </c>
      <c r="G112" s="40">
        <v>28</v>
      </c>
      <c r="H112" s="41">
        <v>0</v>
      </c>
      <c r="I112" s="42">
        <f>ROUND(G112*H112,P4)</f>
        <v>0</v>
      </c>
      <c r="J112" s="39" t="s">
        <v>471</v>
      </c>
      <c r="O112" s="43">
        <f>I112*0.21</f>
        <v>0</v>
      </c>
      <c r="P112">
        <v>3</v>
      </c>
    </row>
    <row r="113">
      <c r="A113" s="36" t="s">
        <v>464</v>
      </c>
      <c r="B113" s="44"/>
      <c r="C113" s="45"/>
      <c r="D113" s="45"/>
      <c r="E113" s="38" t="s">
        <v>3988</v>
      </c>
      <c r="F113" s="45"/>
      <c r="G113" s="45"/>
      <c r="H113" s="45"/>
      <c r="I113" s="45"/>
      <c r="J113" s="47"/>
    </row>
    <row r="114">
      <c r="A114" s="36" t="s">
        <v>465</v>
      </c>
      <c r="B114" s="44"/>
      <c r="C114" s="45"/>
      <c r="D114" s="45"/>
      <c r="E114" s="48" t="s">
        <v>3989</v>
      </c>
      <c r="F114" s="45"/>
      <c r="G114" s="45"/>
      <c r="H114" s="45"/>
      <c r="I114" s="45"/>
      <c r="J114" s="47"/>
    </row>
    <row r="115" ht="135">
      <c r="A115" s="36" t="s">
        <v>467</v>
      </c>
      <c r="B115" s="44"/>
      <c r="C115" s="45"/>
      <c r="D115" s="45"/>
      <c r="E115" s="38" t="s">
        <v>3990</v>
      </c>
      <c r="F115" s="45"/>
      <c r="G115" s="45"/>
      <c r="H115" s="45"/>
      <c r="I115" s="45"/>
      <c r="J115" s="47"/>
    </row>
    <row r="116" ht="30">
      <c r="A116" s="36" t="s">
        <v>458</v>
      </c>
      <c r="B116" s="36">
        <v>28</v>
      </c>
      <c r="C116" s="37" t="s">
        <v>3991</v>
      </c>
      <c r="D116" s="36" t="s">
        <v>460</v>
      </c>
      <c r="E116" s="38" t="s">
        <v>3992</v>
      </c>
      <c r="F116" s="39" t="s">
        <v>751</v>
      </c>
      <c r="G116" s="40">
        <v>28</v>
      </c>
      <c r="H116" s="41">
        <v>0</v>
      </c>
      <c r="I116" s="42">
        <f>ROUND(G116*H116,P4)</f>
        <v>0</v>
      </c>
      <c r="J116" s="39" t="s">
        <v>471</v>
      </c>
      <c r="O116" s="43">
        <f>I116*0.21</f>
        <v>0</v>
      </c>
      <c r="P116">
        <v>3</v>
      </c>
    </row>
    <row r="117">
      <c r="A117" s="36" t="s">
        <v>464</v>
      </c>
      <c r="B117" s="44"/>
      <c r="C117" s="45"/>
      <c r="D117" s="45"/>
      <c r="E117" s="38" t="s">
        <v>3988</v>
      </c>
      <c r="F117" s="45"/>
      <c r="G117" s="45"/>
      <c r="H117" s="45"/>
      <c r="I117" s="45"/>
      <c r="J117" s="47"/>
    </row>
    <row r="118" ht="150">
      <c r="A118" s="36" t="s">
        <v>467</v>
      </c>
      <c r="B118" s="44"/>
      <c r="C118" s="45"/>
      <c r="D118" s="45"/>
      <c r="E118" s="38" t="s">
        <v>3993</v>
      </c>
      <c r="F118" s="45"/>
      <c r="G118" s="45"/>
      <c r="H118" s="45"/>
      <c r="I118" s="45"/>
      <c r="J118" s="47"/>
    </row>
    <row r="119">
      <c r="A119" s="36" t="s">
        <v>458</v>
      </c>
      <c r="B119" s="36">
        <v>29</v>
      </c>
      <c r="C119" s="37" t="s">
        <v>3994</v>
      </c>
      <c r="D119" s="36" t="s">
        <v>460</v>
      </c>
      <c r="E119" s="38" t="s">
        <v>3995</v>
      </c>
      <c r="F119" s="39" t="s">
        <v>751</v>
      </c>
      <c r="G119" s="40">
        <v>11</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c r="A121" s="36" t="s">
        <v>465</v>
      </c>
      <c r="B121" s="44"/>
      <c r="C121" s="45"/>
      <c r="D121" s="45"/>
      <c r="E121" s="48" t="s">
        <v>3946</v>
      </c>
      <c r="F121" s="45"/>
      <c r="G121" s="45"/>
      <c r="H121" s="45"/>
      <c r="I121" s="45"/>
      <c r="J121" s="47"/>
    </row>
    <row r="122" ht="135">
      <c r="A122" s="36" t="s">
        <v>467</v>
      </c>
      <c r="B122" s="44"/>
      <c r="C122" s="45"/>
      <c r="D122" s="45"/>
      <c r="E122" s="38" t="s">
        <v>3996</v>
      </c>
      <c r="F122" s="45"/>
      <c r="G122" s="45"/>
      <c r="H122" s="45"/>
      <c r="I122" s="45"/>
      <c r="J122" s="47"/>
    </row>
    <row r="123">
      <c r="A123" s="36" t="s">
        <v>458</v>
      </c>
      <c r="B123" s="36">
        <v>30</v>
      </c>
      <c r="C123" s="37" t="s">
        <v>3997</v>
      </c>
      <c r="D123" s="36" t="s">
        <v>460</v>
      </c>
      <c r="E123" s="38" t="s">
        <v>3998</v>
      </c>
      <c r="F123" s="39" t="s">
        <v>751</v>
      </c>
      <c r="G123" s="40">
        <v>11</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ht="150">
      <c r="A125" s="36" t="s">
        <v>467</v>
      </c>
      <c r="B125" s="44"/>
      <c r="C125" s="45"/>
      <c r="D125" s="45"/>
      <c r="E125" s="38" t="s">
        <v>3999</v>
      </c>
      <c r="F125" s="45"/>
      <c r="G125" s="45"/>
      <c r="H125" s="45"/>
      <c r="I125" s="45"/>
      <c r="J125" s="47"/>
    </row>
    <row r="126">
      <c r="A126" s="36" t="s">
        <v>458</v>
      </c>
      <c r="B126" s="36">
        <v>31</v>
      </c>
      <c r="C126" s="37" t="s">
        <v>4000</v>
      </c>
      <c r="D126" s="36" t="s">
        <v>460</v>
      </c>
      <c r="E126" s="38" t="s">
        <v>4001</v>
      </c>
      <c r="F126" s="39" t="s">
        <v>751</v>
      </c>
      <c r="G126" s="40">
        <v>16</v>
      </c>
      <c r="H126" s="41">
        <v>0</v>
      </c>
      <c r="I126" s="42">
        <f>ROUND(G126*H126,P4)</f>
        <v>0</v>
      </c>
      <c r="J126" s="39" t="s">
        <v>471</v>
      </c>
      <c r="O126" s="43">
        <f>I126*0.21</f>
        <v>0</v>
      </c>
      <c r="P126">
        <v>3</v>
      </c>
    </row>
    <row r="127" ht="45">
      <c r="A127" s="36" t="s">
        <v>464</v>
      </c>
      <c r="B127" s="44"/>
      <c r="C127" s="45"/>
      <c r="D127" s="45"/>
      <c r="E127" s="38" t="s">
        <v>4002</v>
      </c>
      <c r="F127" s="45"/>
      <c r="G127" s="45"/>
      <c r="H127" s="45"/>
      <c r="I127" s="45"/>
      <c r="J127" s="47"/>
    </row>
    <row r="128">
      <c r="A128" s="36" t="s">
        <v>465</v>
      </c>
      <c r="B128" s="44"/>
      <c r="C128" s="45"/>
      <c r="D128" s="45"/>
      <c r="E128" s="48" t="s">
        <v>768</v>
      </c>
      <c r="F128" s="45"/>
      <c r="G128" s="45"/>
      <c r="H128" s="45"/>
      <c r="I128" s="45"/>
      <c r="J128" s="47"/>
    </row>
    <row r="129" ht="120">
      <c r="A129" s="36" t="s">
        <v>467</v>
      </c>
      <c r="B129" s="44"/>
      <c r="C129" s="45"/>
      <c r="D129" s="45"/>
      <c r="E129" s="38" t="s">
        <v>4003</v>
      </c>
      <c r="F129" s="45"/>
      <c r="G129" s="45"/>
      <c r="H129" s="45"/>
      <c r="I129" s="45"/>
      <c r="J129" s="47"/>
    </row>
    <row r="130">
      <c r="A130" s="36" t="s">
        <v>458</v>
      </c>
      <c r="B130" s="36">
        <v>32</v>
      </c>
      <c r="C130" s="37" t="s">
        <v>4004</v>
      </c>
      <c r="D130" s="36" t="s">
        <v>460</v>
      </c>
      <c r="E130" s="38" t="s">
        <v>4005</v>
      </c>
      <c r="F130" s="39" t="s">
        <v>751</v>
      </c>
      <c r="G130" s="40">
        <v>4</v>
      </c>
      <c r="H130" s="41">
        <v>0</v>
      </c>
      <c r="I130" s="42">
        <f>ROUND(G130*H130,P4)</f>
        <v>0</v>
      </c>
      <c r="J130" s="39" t="s">
        <v>471</v>
      </c>
      <c r="O130" s="43">
        <f>I130*0.21</f>
        <v>0</v>
      </c>
      <c r="P130">
        <v>3</v>
      </c>
    </row>
    <row r="131">
      <c r="A131" s="36" t="s">
        <v>464</v>
      </c>
      <c r="B131" s="44"/>
      <c r="C131" s="45"/>
      <c r="D131" s="45"/>
      <c r="E131" s="38" t="s">
        <v>4006</v>
      </c>
      <c r="F131" s="45"/>
      <c r="G131" s="45"/>
      <c r="H131" s="45"/>
      <c r="I131" s="45"/>
      <c r="J131" s="47"/>
    </row>
    <row r="132">
      <c r="A132" s="36" t="s">
        <v>465</v>
      </c>
      <c r="B132" s="44"/>
      <c r="C132" s="45"/>
      <c r="D132" s="45"/>
      <c r="E132" s="48" t="s">
        <v>3953</v>
      </c>
      <c r="F132" s="45"/>
      <c r="G132" s="45"/>
      <c r="H132" s="45"/>
      <c r="I132" s="45"/>
      <c r="J132" s="47"/>
    </row>
    <row r="133" ht="75">
      <c r="A133" s="36" t="s">
        <v>467</v>
      </c>
      <c r="B133" s="44"/>
      <c r="C133" s="45"/>
      <c r="D133" s="45"/>
      <c r="E133" s="38" t="s">
        <v>4007</v>
      </c>
      <c r="F133" s="45"/>
      <c r="G133" s="45"/>
      <c r="H133" s="45"/>
      <c r="I133" s="45"/>
      <c r="J133" s="47"/>
    </row>
    <row r="134">
      <c r="A134" s="30" t="s">
        <v>455</v>
      </c>
      <c r="B134" s="31"/>
      <c r="C134" s="32" t="s">
        <v>2398</v>
      </c>
      <c r="D134" s="33"/>
      <c r="E134" s="30" t="s">
        <v>4008</v>
      </c>
      <c r="F134" s="33"/>
      <c r="G134" s="33"/>
      <c r="H134" s="33"/>
      <c r="I134" s="34">
        <f>SUMIFS(I135:I208,A135:A208,"P")</f>
        <v>0</v>
      </c>
      <c r="J134" s="35"/>
    </row>
    <row r="135">
      <c r="A135" s="36" t="s">
        <v>458</v>
      </c>
      <c r="B135" s="36">
        <v>33</v>
      </c>
      <c r="C135" s="37" t="s">
        <v>4009</v>
      </c>
      <c r="D135" s="36" t="s">
        <v>460</v>
      </c>
      <c r="E135" s="38" t="s">
        <v>4010</v>
      </c>
      <c r="F135" s="39" t="s">
        <v>751</v>
      </c>
      <c r="G135" s="40">
        <v>1</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210">
      <c r="A137" s="36" t="s">
        <v>467</v>
      </c>
      <c r="B137" s="44"/>
      <c r="C137" s="45"/>
      <c r="D137" s="45"/>
      <c r="E137" s="38" t="s">
        <v>4011</v>
      </c>
      <c r="F137" s="45"/>
      <c r="G137" s="45"/>
      <c r="H137" s="45"/>
      <c r="I137" s="45"/>
      <c r="J137" s="47"/>
    </row>
    <row r="138">
      <c r="A138" s="36" t="s">
        <v>458</v>
      </c>
      <c r="B138" s="36">
        <v>34</v>
      </c>
      <c r="C138" s="37" t="s">
        <v>4012</v>
      </c>
      <c r="D138" s="36" t="s">
        <v>460</v>
      </c>
      <c r="E138" s="38" t="s">
        <v>4013</v>
      </c>
      <c r="F138" s="39" t="s">
        <v>751</v>
      </c>
      <c r="G138" s="40">
        <v>1</v>
      </c>
      <c r="H138" s="41">
        <v>0</v>
      </c>
      <c r="I138" s="42">
        <f>ROUND(G138*H138,P4)</f>
        <v>0</v>
      </c>
      <c r="J138" s="39" t="s">
        <v>471</v>
      </c>
      <c r="O138" s="43">
        <f>I138*0.21</f>
        <v>0</v>
      </c>
      <c r="P138">
        <v>3</v>
      </c>
    </row>
    <row r="139">
      <c r="A139" s="36" t="s">
        <v>464</v>
      </c>
      <c r="B139" s="44"/>
      <c r="C139" s="45"/>
      <c r="D139" s="45"/>
      <c r="E139" s="46" t="s">
        <v>460</v>
      </c>
      <c r="F139" s="45"/>
      <c r="G139" s="45"/>
      <c r="H139" s="45"/>
      <c r="I139" s="45"/>
      <c r="J139" s="47"/>
    </row>
    <row r="140" ht="150">
      <c r="A140" s="36" t="s">
        <v>467</v>
      </c>
      <c r="B140" s="44"/>
      <c r="C140" s="45"/>
      <c r="D140" s="45"/>
      <c r="E140" s="38" t="s">
        <v>4014</v>
      </c>
      <c r="F140" s="45"/>
      <c r="G140" s="45"/>
      <c r="H140" s="45"/>
      <c r="I140" s="45"/>
      <c r="J140" s="47"/>
    </row>
    <row r="141">
      <c r="A141" s="36" t="s">
        <v>458</v>
      </c>
      <c r="B141" s="36">
        <v>35</v>
      </c>
      <c r="C141" s="37" t="s">
        <v>4015</v>
      </c>
      <c r="D141" s="36" t="s">
        <v>460</v>
      </c>
      <c r="E141" s="38" t="s">
        <v>4016</v>
      </c>
      <c r="F141" s="39" t="s">
        <v>743</v>
      </c>
      <c r="G141" s="40">
        <v>40</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4017</v>
      </c>
      <c r="F143" s="45"/>
      <c r="G143" s="45"/>
      <c r="H143" s="45"/>
      <c r="I143" s="45"/>
      <c r="J143" s="47"/>
    </row>
    <row r="144" ht="150">
      <c r="A144" s="36" t="s">
        <v>467</v>
      </c>
      <c r="B144" s="44"/>
      <c r="C144" s="45"/>
      <c r="D144" s="45"/>
      <c r="E144" s="38" t="s">
        <v>745</v>
      </c>
      <c r="F144" s="45"/>
      <c r="G144" s="45"/>
      <c r="H144" s="45"/>
      <c r="I144" s="45"/>
      <c r="J144" s="47"/>
    </row>
    <row r="145">
      <c r="A145" s="36" t="s">
        <v>458</v>
      </c>
      <c r="B145" s="36">
        <v>36</v>
      </c>
      <c r="C145" s="37" t="s">
        <v>4018</v>
      </c>
      <c r="D145" s="36" t="s">
        <v>460</v>
      </c>
      <c r="E145" s="38" t="s">
        <v>4019</v>
      </c>
      <c r="F145" s="39" t="s">
        <v>743</v>
      </c>
      <c r="G145" s="40">
        <v>40</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150">
      <c r="A147" s="36" t="s">
        <v>467</v>
      </c>
      <c r="B147" s="44"/>
      <c r="C147" s="45"/>
      <c r="D147" s="45"/>
      <c r="E147" s="38" t="s">
        <v>748</v>
      </c>
      <c r="F147" s="45"/>
      <c r="G147" s="45"/>
      <c r="H147" s="45"/>
      <c r="I147" s="45"/>
      <c r="J147" s="47"/>
    </row>
    <row r="148">
      <c r="A148" s="36" t="s">
        <v>458</v>
      </c>
      <c r="B148" s="36">
        <v>37</v>
      </c>
      <c r="C148" s="37" t="s">
        <v>4020</v>
      </c>
      <c r="D148" s="36" t="s">
        <v>460</v>
      </c>
      <c r="E148" s="38" t="s">
        <v>4021</v>
      </c>
      <c r="F148" s="39" t="s">
        <v>751</v>
      </c>
      <c r="G148" s="40">
        <v>1</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753</v>
      </c>
      <c r="F150" s="45"/>
      <c r="G150" s="45"/>
      <c r="H150" s="45"/>
      <c r="I150" s="45"/>
      <c r="J150" s="47"/>
    </row>
    <row r="151" ht="150">
      <c r="A151" s="36" t="s">
        <v>467</v>
      </c>
      <c r="B151" s="44"/>
      <c r="C151" s="45"/>
      <c r="D151" s="45"/>
      <c r="E151" s="38" t="s">
        <v>4022</v>
      </c>
      <c r="F151" s="45"/>
      <c r="G151" s="45"/>
      <c r="H151" s="45"/>
      <c r="I151" s="45"/>
      <c r="J151" s="47"/>
    </row>
    <row r="152">
      <c r="A152" s="36" t="s">
        <v>458</v>
      </c>
      <c r="B152" s="36">
        <v>38</v>
      </c>
      <c r="C152" s="37" t="s">
        <v>4023</v>
      </c>
      <c r="D152" s="36" t="s">
        <v>460</v>
      </c>
      <c r="E152" s="38" t="s">
        <v>4024</v>
      </c>
      <c r="F152" s="39" t="s">
        <v>751</v>
      </c>
      <c r="G152" s="40">
        <v>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180">
      <c r="A154" s="36" t="s">
        <v>467</v>
      </c>
      <c r="B154" s="44"/>
      <c r="C154" s="45"/>
      <c r="D154" s="45"/>
      <c r="E154" s="38" t="s">
        <v>4025</v>
      </c>
      <c r="F154" s="45"/>
      <c r="G154" s="45"/>
      <c r="H154" s="45"/>
      <c r="I154" s="45"/>
      <c r="J154" s="47"/>
    </row>
    <row r="155">
      <c r="A155" s="36" t="s">
        <v>458</v>
      </c>
      <c r="B155" s="36">
        <v>39</v>
      </c>
      <c r="C155" s="37" t="s">
        <v>4026</v>
      </c>
      <c r="D155" s="36" t="s">
        <v>460</v>
      </c>
      <c r="E155" s="38" t="s">
        <v>4027</v>
      </c>
      <c r="F155" s="39" t="s">
        <v>751</v>
      </c>
      <c r="G155" s="40">
        <v>3</v>
      </c>
      <c r="H155" s="41">
        <v>0</v>
      </c>
      <c r="I155" s="42">
        <f>ROUND(G155*H155,P4)</f>
        <v>0</v>
      </c>
      <c r="J155" s="39" t="s">
        <v>471</v>
      </c>
      <c r="O155" s="43">
        <f>I155*0.21</f>
        <v>0</v>
      </c>
      <c r="P155">
        <v>3</v>
      </c>
    </row>
    <row r="156">
      <c r="A156" s="36" t="s">
        <v>464</v>
      </c>
      <c r="B156" s="44"/>
      <c r="C156" s="45"/>
      <c r="D156" s="45"/>
      <c r="E156" s="46" t="s">
        <v>460</v>
      </c>
      <c r="F156" s="45"/>
      <c r="G156" s="45"/>
      <c r="H156" s="45"/>
      <c r="I156" s="45"/>
      <c r="J156" s="47"/>
    </row>
    <row r="157">
      <c r="A157" s="36" t="s">
        <v>465</v>
      </c>
      <c r="B157" s="44"/>
      <c r="C157" s="45"/>
      <c r="D157" s="45"/>
      <c r="E157" s="48" t="s">
        <v>4028</v>
      </c>
      <c r="F157" s="45"/>
      <c r="G157" s="45"/>
      <c r="H157" s="45"/>
      <c r="I157" s="45"/>
      <c r="J157" s="47"/>
    </row>
    <row r="158" ht="150">
      <c r="A158" s="36" t="s">
        <v>467</v>
      </c>
      <c r="B158" s="44"/>
      <c r="C158" s="45"/>
      <c r="D158" s="45"/>
      <c r="E158" s="38" t="s">
        <v>4029</v>
      </c>
      <c r="F158" s="45"/>
      <c r="G158" s="45"/>
      <c r="H158" s="45"/>
      <c r="I158" s="45"/>
      <c r="J158" s="47"/>
    </row>
    <row r="159">
      <c r="A159" s="36" t="s">
        <v>458</v>
      </c>
      <c r="B159" s="36">
        <v>40</v>
      </c>
      <c r="C159" s="37" t="s">
        <v>681</v>
      </c>
      <c r="D159" s="36" t="s">
        <v>460</v>
      </c>
      <c r="E159" s="38" t="s">
        <v>682</v>
      </c>
      <c r="F159" s="39" t="s">
        <v>751</v>
      </c>
      <c r="G159" s="40">
        <v>3</v>
      </c>
      <c r="H159" s="41">
        <v>0</v>
      </c>
      <c r="I159" s="42">
        <f>ROUND(G159*H159,P4)</f>
        <v>0</v>
      </c>
      <c r="J159" s="39" t="s">
        <v>471</v>
      </c>
      <c r="O159" s="43">
        <f>I159*0.21</f>
        <v>0</v>
      </c>
      <c r="P159">
        <v>3</v>
      </c>
    </row>
    <row r="160">
      <c r="A160" s="36" t="s">
        <v>464</v>
      </c>
      <c r="B160" s="44"/>
      <c r="C160" s="45"/>
      <c r="D160" s="45"/>
      <c r="E160" s="46" t="s">
        <v>460</v>
      </c>
      <c r="F160" s="45"/>
      <c r="G160" s="45"/>
      <c r="H160" s="45"/>
      <c r="I160" s="45"/>
      <c r="J160" s="47"/>
    </row>
    <row r="161" ht="120">
      <c r="A161" s="36" t="s">
        <v>467</v>
      </c>
      <c r="B161" s="44"/>
      <c r="C161" s="45"/>
      <c r="D161" s="45"/>
      <c r="E161" s="38" t="s">
        <v>4030</v>
      </c>
      <c r="F161" s="45"/>
      <c r="G161" s="45"/>
      <c r="H161" s="45"/>
      <c r="I161" s="45"/>
      <c r="J161" s="47"/>
    </row>
    <row r="162" ht="30">
      <c r="A162" s="36" t="s">
        <v>458</v>
      </c>
      <c r="B162" s="36">
        <v>41</v>
      </c>
      <c r="C162" s="37" t="s">
        <v>4031</v>
      </c>
      <c r="D162" s="36" t="s">
        <v>460</v>
      </c>
      <c r="E162" s="38" t="s">
        <v>4032</v>
      </c>
      <c r="F162" s="39" t="s">
        <v>4033</v>
      </c>
      <c r="G162" s="40">
        <v>12</v>
      </c>
      <c r="H162" s="41">
        <v>0</v>
      </c>
      <c r="I162" s="42">
        <f>ROUND(G162*H162,P4)</f>
        <v>0</v>
      </c>
      <c r="J162" s="39" t="s">
        <v>471</v>
      </c>
      <c r="O162" s="43">
        <f>I162*0.21</f>
        <v>0</v>
      </c>
      <c r="P162">
        <v>3</v>
      </c>
    </row>
    <row r="163">
      <c r="A163" s="36" t="s">
        <v>464</v>
      </c>
      <c r="B163" s="44"/>
      <c r="C163" s="45"/>
      <c r="D163" s="45"/>
      <c r="E163" s="46" t="s">
        <v>460</v>
      </c>
      <c r="F163" s="45"/>
      <c r="G163" s="45"/>
      <c r="H163" s="45"/>
      <c r="I163" s="45"/>
      <c r="J163" s="47"/>
    </row>
    <row r="164">
      <c r="A164" s="36" t="s">
        <v>465</v>
      </c>
      <c r="B164" s="44"/>
      <c r="C164" s="45"/>
      <c r="D164" s="45"/>
      <c r="E164" s="48" t="s">
        <v>3966</v>
      </c>
      <c r="F164" s="45"/>
      <c r="G164" s="45"/>
      <c r="H164" s="45"/>
      <c r="I164" s="45"/>
      <c r="J164" s="47"/>
    </row>
    <row r="165" ht="195">
      <c r="A165" s="36" t="s">
        <v>467</v>
      </c>
      <c r="B165" s="44"/>
      <c r="C165" s="45"/>
      <c r="D165" s="45"/>
      <c r="E165" s="38" t="s">
        <v>4034</v>
      </c>
      <c r="F165" s="45"/>
      <c r="G165" s="45"/>
      <c r="H165" s="45"/>
      <c r="I165" s="45"/>
      <c r="J165" s="47"/>
    </row>
    <row r="166" ht="30">
      <c r="A166" s="36" t="s">
        <v>458</v>
      </c>
      <c r="B166" s="36">
        <v>42</v>
      </c>
      <c r="C166" s="37" t="s">
        <v>4035</v>
      </c>
      <c r="D166" s="36" t="s">
        <v>460</v>
      </c>
      <c r="E166" s="38" t="s">
        <v>4036</v>
      </c>
      <c r="F166" s="39" t="s">
        <v>4033</v>
      </c>
      <c r="G166" s="40">
        <v>12</v>
      </c>
      <c r="H166" s="41">
        <v>0</v>
      </c>
      <c r="I166" s="42">
        <f>ROUND(G166*H166,P4)</f>
        <v>0</v>
      </c>
      <c r="J166" s="39" t="s">
        <v>471</v>
      </c>
      <c r="O166" s="43">
        <f>I166*0.21</f>
        <v>0</v>
      </c>
      <c r="P166">
        <v>3</v>
      </c>
    </row>
    <row r="167">
      <c r="A167" s="36" t="s">
        <v>464</v>
      </c>
      <c r="B167" s="44"/>
      <c r="C167" s="45"/>
      <c r="D167" s="45"/>
      <c r="E167" s="46" t="s">
        <v>460</v>
      </c>
      <c r="F167" s="45"/>
      <c r="G167" s="45"/>
      <c r="H167" s="45"/>
      <c r="I167" s="45"/>
      <c r="J167" s="47"/>
    </row>
    <row r="168" ht="165">
      <c r="A168" s="36" t="s">
        <v>467</v>
      </c>
      <c r="B168" s="44"/>
      <c r="C168" s="45"/>
      <c r="D168" s="45"/>
      <c r="E168" s="38" t="s">
        <v>4037</v>
      </c>
      <c r="F168" s="45"/>
      <c r="G168" s="45"/>
      <c r="H168" s="45"/>
      <c r="I168" s="45"/>
      <c r="J168" s="47"/>
    </row>
    <row r="169">
      <c r="A169" s="36" t="s">
        <v>458</v>
      </c>
      <c r="B169" s="36">
        <v>43</v>
      </c>
      <c r="C169" s="37" t="s">
        <v>4038</v>
      </c>
      <c r="D169" s="36" t="s">
        <v>460</v>
      </c>
      <c r="E169" s="38" t="s">
        <v>4039</v>
      </c>
      <c r="F169" s="39" t="s">
        <v>751</v>
      </c>
      <c r="G169" s="40">
        <v>4</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3953</v>
      </c>
      <c r="F171" s="45"/>
      <c r="G171" s="45"/>
      <c r="H171" s="45"/>
      <c r="I171" s="45"/>
      <c r="J171" s="47"/>
    </row>
    <row r="172" ht="150">
      <c r="A172" s="36" t="s">
        <v>467</v>
      </c>
      <c r="B172" s="44"/>
      <c r="C172" s="45"/>
      <c r="D172" s="45"/>
      <c r="E172" s="38" t="s">
        <v>4040</v>
      </c>
      <c r="F172" s="45"/>
      <c r="G172" s="45"/>
      <c r="H172" s="45"/>
      <c r="I172" s="45"/>
      <c r="J172" s="47"/>
    </row>
    <row r="173">
      <c r="A173" s="36" t="s">
        <v>458</v>
      </c>
      <c r="B173" s="36">
        <v>44</v>
      </c>
      <c r="C173" s="37" t="s">
        <v>4041</v>
      </c>
      <c r="D173" s="36" t="s">
        <v>460</v>
      </c>
      <c r="E173" s="38" t="s">
        <v>4042</v>
      </c>
      <c r="F173" s="39" t="s">
        <v>751</v>
      </c>
      <c r="G173" s="40">
        <v>4</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135">
      <c r="A175" s="36" t="s">
        <v>467</v>
      </c>
      <c r="B175" s="44"/>
      <c r="C175" s="45"/>
      <c r="D175" s="45"/>
      <c r="E175" s="38" t="s">
        <v>4043</v>
      </c>
      <c r="F175" s="45"/>
      <c r="G175" s="45"/>
      <c r="H175" s="45"/>
      <c r="I175" s="45"/>
      <c r="J175" s="47"/>
    </row>
    <row r="176">
      <c r="A176" s="36" t="s">
        <v>458</v>
      </c>
      <c r="B176" s="36">
        <v>45</v>
      </c>
      <c r="C176" s="37" t="s">
        <v>4044</v>
      </c>
      <c r="D176" s="36" t="s">
        <v>460</v>
      </c>
      <c r="E176" s="38" t="s">
        <v>4045</v>
      </c>
      <c r="F176" s="39" t="s">
        <v>751</v>
      </c>
      <c r="G176" s="40">
        <v>1</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c r="A178" s="36" t="s">
        <v>465</v>
      </c>
      <c r="B178" s="44"/>
      <c r="C178" s="45"/>
      <c r="D178" s="45"/>
      <c r="E178" s="48" t="s">
        <v>753</v>
      </c>
      <c r="F178" s="45"/>
      <c r="G178" s="45"/>
      <c r="H178" s="45"/>
      <c r="I178" s="45"/>
      <c r="J178" s="47"/>
    </row>
    <row r="179" ht="135">
      <c r="A179" s="36" t="s">
        <v>467</v>
      </c>
      <c r="B179" s="44"/>
      <c r="C179" s="45"/>
      <c r="D179" s="45"/>
      <c r="E179" s="38" t="s">
        <v>4046</v>
      </c>
      <c r="F179" s="45"/>
      <c r="G179" s="45"/>
      <c r="H179" s="45"/>
      <c r="I179" s="45"/>
      <c r="J179" s="47"/>
    </row>
    <row r="180">
      <c r="A180" s="36" t="s">
        <v>458</v>
      </c>
      <c r="B180" s="36">
        <v>46</v>
      </c>
      <c r="C180" s="37" t="s">
        <v>4047</v>
      </c>
      <c r="D180" s="36" t="s">
        <v>460</v>
      </c>
      <c r="E180" s="38" t="s">
        <v>4048</v>
      </c>
      <c r="F180" s="39" t="s">
        <v>751</v>
      </c>
      <c r="G180" s="40">
        <v>1</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ht="135">
      <c r="A182" s="36" t="s">
        <v>467</v>
      </c>
      <c r="B182" s="44"/>
      <c r="C182" s="45"/>
      <c r="D182" s="45"/>
      <c r="E182" s="38" t="s">
        <v>4049</v>
      </c>
      <c r="F182" s="45"/>
      <c r="G182" s="45"/>
      <c r="H182" s="45"/>
      <c r="I182" s="45"/>
      <c r="J182" s="47"/>
    </row>
    <row r="183">
      <c r="A183" s="36" t="s">
        <v>458</v>
      </c>
      <c r="B183" s="36">
        <v>47</v>
      </c>
      <c r="C183" s="37" t="s">
        <v>4050</v>
      </c>
      <c r="D183" s="36" t="s">
        <v>460</v>
      </c>
      <c r="E183" s="38" t="s">
        <v>4051</v>
      </c>
      <c r="F183" s="39" t="s">
        <v>751</v>
      </c>
      <c r="G183" s="40">
        <v>2</v>
      </c>
      <c r="H183" s="41">
        <v>0</v>
      </c>
      <c r="I183" s="42">
        <f>ROUND(G183*H183,P4)</f>
        <v>0</v>
      </c>
      <c r="J183" s="39" t="s">
        <v>471</v>
      </c>
      <c r="O183" s="43">
        <f>I183*0.21</f>
        <v>0</v>
      </c>
      <c r="P183">
        <v>3</v>
      </c>
    </row>
    <row r="184">
      <c r="A184" s="36" t="s">
        <v>464</v>
      </c>
      <c r="B184" s="44"/>
      <c r="C184" s="45"/>
      <c r="D184" s="45"/>
      <c r="E184" s="46" t="s">
        <v>460</v>
      </c>
      <c r="F184" s="45"/>
      <c r="G184" s="45"/>
      <c r="H184" s="45"/>
      <c r="I184" s="45"/>
      <c r="J184" s="47"/>
    </row>
    <row r="185">
      <c r="A185" s="36" t="s">
        <v>465</v>
      </c>
      <c r="B185" s="44"/>
      <c r="C185" s="45"/>
      <c r="D185" s="45"/>
      <c r="E185" s="48" t="s">
        <v>4052</v>
      </c>
      <c r="F185" s="45"/>
      <c r="G185" s="45"/>
      <c r="H185" s="45"/>
      <c r="I185" s="45"/>
      <c r="J185" s="47"/>
    </row>
    <row r="186" ht="135">
      <c r="A186" s="36" t="s">
        <v>467</v>
      </c>
      <c r="B186" s="44"/>
      <c r="C186" s="45"/>
      <c r="D186" s="45"/>
      <c r="E186" s="38" t="s">
        <v>4053</v>
      </c>
      <c r="F186" s="45"/>
      <c r="G186" s="45"/>
      <c r="H186" s="45"/>
      <c r="I186" s="45"/>
      <c r="J186" s="47"/>
    </row>
    <row r="187">
      <c r="A187" s="36" t="s">
        <v>458</v>
      </c>
      <c r="B187" s="36">
        <v>48</v>
      </c>
      <c r="C187" s="37" t="s">
        <v>4054</v>
      </c>
      <c r="D187" s="36" t="s">
        <v>460</v>
      </c>
      <c r="E187" s="38" t="s">
        <v>4055</v>
      </c>
      <c r="F187" s="39" t="s">
        <v>751</v>
      </c>
      <c r="G187" s="40">
        <v>2</v>
      </c>
      <c r="H187" s="41">
        <v>0</v>
      </c>
      <c r="I187" s="42">
        <f>ROUND(G187*H187,P4)</f>
        <v>0</v>
      </c>
      <c r="J187" s="39" t="s">
        <v>471</v>
      </c>
      <c r="O187" s="43">
        <f>I187*0.21</f>
        <v>0</v>
      </c>
      <c r="P187">
        <v>3</v>
      </c>
    </row>
    <row r="188">
      <c r="A188" s="36" t="s">
        <v>464</v>
      </c>
      <c r="B188" s="44"/>
      <c r="C188" s="45"/>
      <c r="D188" s="45"/>
      <c r="E188" s="46" t="s">
        <v>460</v>
      </c>
      <c r="F188" s="45"/>
      <c r="G188" s="45"/>
      <c r="H188" s="45"/>
      <c r="I188" s="45"/>
      <c r="J188" s="47"/>
    </row>
    <row r="189" ht="135">
      <c r="A189" s="36" t="s">
        <v>467</v>
      </c>
      <c r="B189" s="44"/>
      <c r="C189" s="45"/>
      <c r="D189" s="45"/>
      <c r="E189" s="38" t="s">
        <v>4056</v>
      </c>
      <c r="F189" s="45"/>
      <c r="G189" s="45"/>
      <c r="H189" s="45"/>
      <c r="I189" s="45"/>
      <c r="J189" s="47"/>
    </row>
    <row r="190" ht="30">
      <c r="A190" s="36" t="s">
        <v>458</v>
      </c>
      <c r="B190" s="36">
        <v>49</v>
      </c>
      <c r="C190" s="37" t="s">
        <v>761</v>
      </c>
      <c r="D190" s="36" t="s">
        <v>460</v>
      </c>
      <c r="E190" s="38" t="s">
        <v>4057</v>
      </c>
      <c r="F190" s="39" t="s">
        <v>4033</v>
      </c>
      <c r="G190" s="40">
        <v>12</v>
      </c>
      <c r="H190" s="41">
        <v>0</v>
      </c>
      <c r="I190" s="42">
        <f>ROUND(G190*H190,P4)</f>
        <v>0</v>
      </c>
      <c r="J190" s="39" t="s">
        <v>471</v>
      </c>
      <c r="O190" s="43">
        <f>I190*0.21</f>
        <v>0</v>
      </c>
      <c r="P190">
        <v>3</v>
      </c>
    </row>
    <row r="191">
      <c r="A191" s="36" t="s">
        <v>464</v>
      </c>
      <c r="B191" s="44"/>
      <c r="C191" s="45"/>
      <c r="D191" s="45"/>
      <c r="E191" s="46" t="s">
        <v>460</v>
      </c>
      <c r="F191" s="45"/>
      <c r="G191" s="45"/>
      <c r="H191" s="45"/>
      <c r="I191" s="45"/>
      <c r="J191" s="47"/>
    </row>
    <row r="192">
      <c r="A192" s="36" t="s">
        <v>465</v>
      </c>
      <c r="B192" s="44"/>
      <c r="C192" s="45"/>
      <c r="D192" s="45"/>
      <c r="E192" s="48" t="s">
        <v>3966</v>
      </c>
      <c r="F192" s="45"/>
      <c r="G192" s="45"/>
      <c r="H192" s="45"/>
      <c r="I192" s="45"/>
      <c r="J192" s="47"/>
    </row>
    <row r="193" ht="150">
      <c r="A193" s="36" t="s">
        <v>467</v>
      </c>
      <c r="B193" s="44"/>
      <c r="C193" s="45"/>
      <c r="D193" s="45"/>
      <c r="E193" s="38" t="s">
        <v>4058</v>
      </c>
      <c r="F193" s="45"/>
      <c r="G193" s="45"/>
      <c r="H193" s="45"/>
      <c r="I193" s="45"/>
      <c r="J193" s="47"/>
    </row>
    <row r="194">
      <c r="A194" s="36" t="s">
        <v>458</v>
      </c>
      <c r="B194" s="36">
        <v>50</v>
      </c>
      <c r="C194" s="37" t="s">
        <v>4059</v>
      </c>
      <c r="D194" s="36" t="s">
        <v>460</v>
      </c>
      <c r="E194" s="38" t="s">
        <v>4060</v>
      </c>
      <c r="F194" s="39" t="s">
        <v>751</v>
      </c>
      <c r="G194" s="40">
        <v>2</v>
      </c>
      <c r="H194" s="41">
        <v>0</v>
      </c>
      <c r="I194" s="42">
        <f>ROUND(G194*H194,P4)</f>
        <v>0</v>
      </c>
      <c r="J194" s="39" t="s">
        <v>471</v>
      </c>
      <c r="O194" s="43">
        <f>I194*0.21</f>
        <v>0</v>
      </c>
      <c r="P194">
        <v>3</v>
      </c>
    </row>
    <row r="195">
      <c r="A195" s="36" t="s">
        <v>464</v>
      </c>
      <c r="B195" s="44"/>
      <c r="C195" s="45"/>
      <c r="D195" s="45"/>
      <c r="E195" s="46" t="s">
        <v>460</v>
      </c>
      <c r="F195" s="45"/>
      <c r="G195" s="45"/>
      <c r="H195" s="45"/>
      <c r="I195" s="45"/>
      <c r="J195" s="47"/>
    </row>
    <row r="196">
      <c r="A196" s="36" t="s">
        <v>465</v>
      </c>
      <c r="B196" s="44"/>
      <c r="C196" s="45"/>
      <c r="D196" s="45"/>
      <c r="E196" s="48" t="s">
        <v>4052</v>
      </c>
      <c r="F196" s="45"/>
      <c r="G196" s="45"/>
      <c r="H196" s="45"/>
      <c r="I196" s="45"/>
      <c r="J196" s="47"/>
    </row>
    <row r="197" ht="150">
      <c r="A197" s="36" t="s">
        <v>467</v>
      </c>
      <c r="B197" s="44"/>
      <c r="C197" s="45"/>
      <c r="D197" s="45"/>
      <c r="E197" s="38" t="s">
        <v>4061</v>
      </c>
      <c r="F197" s="45"/>
      <c r="G197" s="45"/>
      <c r="H197" s="45"/>
      <c r="I197" s="45"/>
      <c r="J197" s="47"/>
    </row>
    <row r="198">
      <c r="A198" s="36" t="s">
        <v>458</v>
      </c>
      <c r="B198" s="36">
        <v>51</v>
      </c>
      <c r="C198" s="37" t="s">
        <v>4062</v>
      </c>
      <c r="D198" s="36" t="s">
        <v>460</v>
      </c>
      <c r="E198" s="38" t="s">
        <v>4063</v>
      </c>
      <c r="F198" s="39" t="s">
        <v>751</v>
      </c>
      <c r="G198" s="40">
        <v>2</v>
      </c>
      <c r="H198" s="41">
        <v>0</v>
      </c>
      <c r="I198" s="42">
        <f>ROUND(G198*H198,P4)</f>
        <v>0</v>
      </c>
      <c r="J198" s="39" t="s">
        <v>471</v>
      </c>
      <c r="O198" s="43">
        <f>I198*0.21</f>
        <v>0</v>
      </c>
      <c r="P198">
        <v>3</v>
      </c>
    </row>
    <row r="199">
      <c r="A199" s="36" t="s">
        <v>464</v>
      </c>
      <c r="B199" s="44"/>
      <c r="C199" s="45"/>
      <c r="D199" s="45"/>
      <c r="E199" s="46" t="s">
        <v>460</v>
      </c>
      <c r="F199" s="45"/>
      <c r="G199" s="45"/>
      <c r="H199" s="45"/>
      <c r="I199" s="45"/>
      <c r="J199" s="47"/>
    </row>
    <row r="200" ht="150">
      <c r="A200" s="36" t="s">
        <v>467</v>
      </c>
      <c r="B200" s="44"/>
      <c r="C200" s="45"/>
      <c r="D200" s="45"/>
      <c r="E200" s="38" t="s">
        <v>4064</v>
      </c>
      <c r="F200" s="45"/>
      <c r="G200" s="45"/>
      <c r="H200" s="45"/>
      <c r="I200" s="45"/>
      <c r="J200" s="47"/>
    </row>
    <row r="201" ht="30">
      <c r="A201" s="36" t="s">
        <v>458</v>
      </c>
      <c r="B201" s="36">
        <v>52</v>
      </c>
      <c r="C201" s="37" t="s">
        <v>4065</v>
      </c>
      <c r="D201" s="36" t="s">
        <v>460</v>
      </c>
      <c r="E201" s="38" t="s">
        <v>4066</v>
      </c>
      <c r="F201" s="39" t="s">
        <v>751</v>
      </c>
      <c r="G201" s="40">
        <v>7</v>
      </c>
      <c r="H201" s="41">
        <v>0</v>
      </c>
      <c r="I201" s="42">
        <f>ROUND(G201*H201,P4)</f>
        <v>0</v>
      </c>
      <c r="J201" s="39" t="s">
        <v>471</v>
      </c>
      <c r="O201" s="43">
        <f>I201*0.21</f>
        <v>0</v>
      </c>
      <c r="P201">
        <v>3</v>
      </c>
    </row>
    <row r="202">
      <c r="A202" s="36" t="s">
        <v>464</v>
      </c>
      <c r="B202" s="44"/>
      <c r="C202" s="45"/>
      <c r="D202" s="45"/>
      <c r="E202" s="38" t="s">
        <v>4067</v>
      </c>
      <c r="F202" s="45"/>
      <c r="G202" s="45"/>
      <c r="H202" s="45"/>
      <c r="I202" s="45"/>
      <c r="J202" s="47"/>
    </row>
    <row r="203">
      <c r="A203" s="36" t="s">
        <v>465</v>
      </c>
      <c r="B203" s="44"/>
      <c r="C203" s="45"/>
      <c r="D203" s="45"/>
      <c r="E203" s="48" t="s">
        <v>4068</v>
      </c>
      <c r="F203" s="45"/>
      <c r="G203" s="45"/>
      <c r="H203" s="45"/>
      <c r="I203" s="45"/>
      <c r="J203" s="47"/>
    </row>
    <row r="204" ht="150">
      <c r="A204" s="36" t="s">
        <v>467</v>
      </c>
      <c r="B204" s="44"/>
      <c r="C204" s="45"/>
      <c r="D204" s="45"/>
      <c r="E204" s="38" t="s">
        <v>4069</v>
      </c>
      <c r="F204" s="45"/>
      <c r="G204" s="45"/>
      <c r="H204" s="45"/>
      <c r="I204" s="45"/>
      <c r="J204" s="47"/>
    </row>
    <row r="205">
      <c r="A205" s="36" t="s">
        <v>458</v>
      </c>
      <c r="B205" s="36">
        <v>53</v>
      </c>
      <c r="C205" s="37" t="s">
        <v>4070</v>
      </c>
      <c r="D205" s="36" t="s">
        <v>460</v>
      </c>
      <c r="E205" s="38" t="s">
        <v>4071</v>
      </c>
      <c r="F205" s="39" t="s">
        <v>751</v>
      </c>
      <c r="G205" s="40">
        <v>1</v>
      </c>
      <c r="H205" s="41">
        <v>0</v>
      </c>
      <c r="I205" s="42">
        <f>ROUND(G205*H205,P4)</f>
        <v>0</v>
      </c>
      <c r="J205" s="39" t="s">
        <v>463</v>
      </c>
      <c r="O205" s="43">
        <f>I205*0.21</f>
        <v>0</v>
      </c>
      <c r="P205">
        <v>3</v>
      </c>
    </row>
    <row r="206">
      <c r="A206" s="36" t="s">
        <v>464</v>
      </c>
      <c r="B206" s="44"/>
      <c r="C206" s="45"/>
      <c r="D206" s="45"/>
      <c r="E206" s="38" t="s">
        <v>4071</v>
      </c>
      <c r="F206" s="45"/>
      <c r="G206" s="45"/>
      <c r="H206" s="45"/>
      <c r="I206" s="45"/>
      <c r="J206" s="47"/>
    </row>
    <row r="207">
      <c r="A207" s="36" t="s">
        <v>465</v>
      </c>
      <c r="B207" s="44"/>
      <c r="C207" s="45"/>
      <c r="D207" s="45"/>
      <c r="E207" s="48" t="s">
        <v>753</v>
      </c>
      <c r="F207" s="45"/>
      <c r="G207" s="45"/>
      <c r="H207" s="45"/>
      <c r="I207" s="45"/>
      <c r="J207" s="47"/>
    </row>
    <row r="208" ht="180">
      <c r="A208" s="36" t="s">
        <v>467</v>
      </c>
      <c r="B208" s="44"/>
      <c r="C208" s="45"/>
      <c r="D208" s="45"/>
      <c r="E208" s="38" t="s">
        <v>4072</v>
      </c>
      <c r="F208" s="45"/>
      <c r="G208" s="45"/>
      <c r="H208" s="45"/>
      <c r="I208" s="45"/>
      <c r="J208" s="47"/>
    </row>
    <row r="209">
      <c r="A209" s="30" t="s">
        <v>455</v>
      </c>
      <c r="B209" s="31"/>
      <c r="C209" s="32" t="s">
        <v>3477</v>
      </c>
      <c r="D209" s="33"/>
      <c r="E209" s="30" t="s">
        <v>4073</v>
      </c>
      <c r="F209" s="33"/>
      <c r="G209" s="33"/>
      <c r="H209" s="33"/>
      <c r="I209" s="34">
        <f>SUMIFS(I210:I227,A210:A227,"P")</f>
        <v>0</v>
      </c>
      <c r="J209" s="35"/>
    </row>
    <row r="210">
      <c r="A210" s="36" t="s">
        <v>458</v>
      </c>
      <c r="B210" s="36">
        <v>54</v>
      </c>
      <c r="C210" s="37" t="s">
        <v>770</v>
      </c>
      <c r="D210" s="36" t="s">
        <v>460</v>
      </c>
      <c r="E210" s="38" t="s">
        <v>771</v>
      </c>
      <c r="F210" s="39" t="s">
        <v>553</v>
      </c>
      <c r="G210" s="40">
        <v>60</v>
      </c>
      <c r="H210" s="41">
        <v>0</v>
      </c>
      <c r="I210" s="42">
        <f>ROUND(G210*H210,P4)</f>
        <v>0</v>
      </c>
      <c r="J210" s="39" t="s">
        <v>471</v>
      </c>
      <c r="O210" s="43">
        <f>I210*0.21</f>
        <v>0</v>
      </c>
      <c r="P210">
        <v>3</v>
      </c>
    </row>
    <row r="211">
      <c r="A211" s="36" t="s">
        <v>464</v>
      </c>
      <c r="B211" s="44"/>
      <c r="C211" s="45"/>
      <c r="D211" s="45"/>
      <c r="E211" s="46" t="s">
        <v>460</v>
      </c>
      <c r="F211" s="45"/>
      <c r="G211" s="45"/>
      <c r="H211" s="45"/>
      <c r="I211" s="45"/>
      <c r="J211" s="47"/>
    </row>
    <row r="212" ht="135">
      <c r="A212" s="36" t="s">
        <v>467</v>
      </c>
      <c r="B212" s="44"/>
      <c r="C212" s="45"/>
      <c r="D212" s="45"/>
      <c r="E212" s="38" t="s">
        <v>773</v>
      </c>
      <c r="F212" s="45"/>
      <c r="G212" s="45"/>
      <c r="H212" s="45"/>
      <c r="I212" s="45"/>
      <c r="J212" s="47"/>
    </row>
    <row r="213">
      <c r="A213" s="36" t="s">
        <v>458</v>
      </c>
      <c r="B213" s="36">
        <v>55</v>
      </c>
      <c r="C213" s="37" t="s">
        <v>2967</v>
      </c>
      <c r="D213" s="36" t="s">
        <v>460</v>
      </c>
      <c r="E213" s="38" t="s">
        <v>2968</v>
      </c>
      <c r="F213" s="39" t="s">
        <v>751</v>
      </c>
      <c r="G213" s="40">
        <v>30</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ht="165">
      <c r="A215" s="36" t="s">
        <v>467</v>
      </c>
      <c r="B215" s="44"/>
      <c r="C215" s="45"/>
      <c r="D215" s="45"/>
      <c r="E215" s="38" t="s">
        <v>4074</v>
      </c>
      <c r="F215" s="45"/>
      <c r="G215" s="45"/>
      <c r="H215" s="45"/>
      <c r="I215" s="45"/>
      <c r="J215" s="47"/>
    </row>
    <row r="216">
      <c r="A216" s="36" t="s">
        <v>458</v>
      </c>
      <c r="B216" s="36">
        <v>56</v>
      </c>
      <c r="C216" s="37" t="s">
        <v>2970</v>
      </c>
      <c r="D216" s="36" t="s">
        <v>460</v>
      </c>
      <c r="E216" s="38" t="s">
        <v>2971</v>
      </c>
      <c r="F216" s="39" t="s">
        <v>751</v>
      </c>
      <c r="G216" s="40">
        <v>4</v>
      </c>
      <c r="H216" s="41">
        <v>0</v>
      </c>
      <c r="I216" s="42">
        <f>ROUND(G216*H216,P4)</f>
        <v>0</v>
      </c>
      <c r="J216" s="39" t="s">
        <v>471</v>
      </c>
      <c r="O216" s="43">
        <f>I216*0.21</f>
        <v>0</v>
      </c>
      <c r="P216">
        <v>3</v>
      </c>
    </row>
    <row r="217">
      <c r="A217" s="36" t="s">
        <v>464</v>
      </c>
      <c r="B217" s="44"/>
      <c r="C217" s="45"/>
      <c r="D217" s="45"/>
      <c r="E217" s="46" t="s">
        <v>460</v>
      </c>
      <c r="F217" s="45"/>
      <c r="G217" s="45"/>
      <c r="H217" s="45"/>
      <c r="I217" s="45"/>
      <c r="J217" s="47"/>
    </row>
    <row r="218" ht="150">
      <c r="A218" s="36" t="s">
        <v>467</v>
      </c>
      <c r="B218" s="44"/>
      <c r="C218" s="45"/>
      <c r="D218" s="45"/>
      <c r="E218" s="38" t="s">
        <v>4075</v>
      </c>
      <c r="F218" s="45"/>
      <c r="G218" s="45"/>
      <c r="H218" s="45"/>
      <c r="I218" s="45"/>
      <c r="J218" s="47"/>
    </row>
    <row r="219" ht="30">
      <c r="A219" s="36" t="s">
        <v>458</v>
      </c>
      <c r="B219" s="36">
        <v>57</v>
      </c>
      <c r="C219" s="37" t="s">
        <v>4076</v>
      </c>
      <c r="D219" s="36" t="s">
        <v>460</v>
      </c>
      <c r="E219" s="38" t="s">
        <v>4077</v>
      </c>
      <c r="F219" s="39" t="s">
        <v>751</v>
      </c>
      <c r="G219" s="40">
        <v>30</v>
      </c>
      <c r="H219" s="41">
        <v>0</v>
      </c>
      <c r="I219" s="42">
        <f>ROUND(G219*H219,P4)</f>
        <v>0</v>
      </c>
      <c r="J219" s="39" t="s">
        <v>471</v>
      </c>
      <c r="O219" s="43">
        <f>I219*0.21</f>
        <v>0</v>
      </c>
      <c r="P219">
        <v>3</v>
      </c>
    </row>
    <row r="220">
      <c r="A220" s="36" t="s">
        <v>464</v>
      </c>
      <c r="B220" s="44"/>
      <c r="C220" s="45"/>
      <c r="D220" s="45"/>
      <c r="E220" s="46" t="s">
        <v>460</v>
      </c>
      <c r="F220" s="45"/>
      <c r="G220" s="45"/>
      <c r="H220" s="45"/>
      <c r="I220" s="45"/>
      <c r="J220" s="47"/>
    </row>
    <row r="221" ht="105">
      <c r="A221" s="36" t="s">
        <v>467</v>
      </c>
      <c r="B221" s="44"/>
      <c r="C221" s="45"/>
      <c r="D221" s="45"/>
      <c r="E221" s="38" t="s">
        <v>4078</v>
      </c>
      <c r="F221" s="45"/>
      <c r="G221" s="45"/>
      <c r="H221" s="45"/>
      <c r="I221" s="45"/>
      <c r="J221" s="47"/>
    </row>
    <row r="222">
      <c r="A222" s="36" t="s">
        <v>458</v>
      </c>
      <c r="B222" s="36">
        <v>58</v>
      </c>
      <c r="C222" s="37" t="s">
        <v>774</v>
      </c>
      <c r="D222" s="36" t="s">
        <v>460</v>
      </c>
      <c r="E222" s="38" t="s">
        <v>775</v>
      </c>
      <c r="F222" s="39" t="s">
        <v>553</v>
      </c>
      <c r="G222" s="40">
        <v>48</v>
      </c>
      <c r="H222" s="41">
        <v>0</v>
      </c>
      <c r="I222" s="42">
        <f>ROUND(G222*H222,P4)</f>
        <v>0</v>
      </c>
      <c r="J222" s="39" t="s">
        <v>471</v>
      </c>
      <c r="O222" s="43">
        <f>I222*0.21</f>
        <v>0</v>
      </c>
      <c r="P222">
        <v>3</v>
      </c>
    </row>
    <row r="223">
      <c r="A223" s="36" t="s">
        <v>464</v>
      </c>
      <c r="B223" s="44"/>
      <c r="C223" s="45"/>
      <c r="D223" s="45"/>
      <c r="E223" s="46" t="s">
        <v>460</v>
      </c>
      <c r="F223" s="45"/>
      <c r="G223" s="45"/>
      <c r="H223" s="45"/>
      <c r="I223" s="45"/>
      <c r="J223" s="47"/>
    </row>
    <row r="224" ht="135">
      <c r="A224" s="36" t="s">
        <v>467</v>
      </c>
      <c r="B224" s="44"/>
      <c r="C224" s="45"/>
      <c r="D224" s="45"/>
      <c r="E224" s="38" t="s">
        <v>776</v>
      </c>
      <c r="F224" s="45"/>
      <c r="G224" s="45"/>
      <c r="H224" s="45"/>
      <c r="I224" s="45"/>
      <c r="J224" s="47"/>
    </row>
    <row r="225">
      <c r="A225" s="36" t="s">
        <v>458</v>
      </c>
      <c r="B225" s="36">
        <v>59</v>
      </c>
      <c r="C225" s="37" t="s">
        <v>777</v>
      </c>
      <c r="D225" s="36" t="s">
        <v>460</v>
      </c>
      <c r="E225" s="38" t="s">
        <v>778</v>
      </c>
      <c r="F225" s="39" t="s">
        <v>751</v>
      </c>
      <c r="G225" s="40">
        <v>1</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ht="105">
      <c r="A227" s="36" t="s">
        <v>467</v>
      </c>
      <c r="B227" s="49"/>
      <c r="C227" s="50"/>
      <c r="D227" s="50"/>
      <c r="E227" s="38" t="s">
        <v>779</v>
      </c>
      <c r="F227" s="50"/>
      <c r="G227" s="50"/>
      <c r="H227" s="50"/>
      <c r="I227" s="50"/>
      <c r="J227" s="51"/>
    </row>
  </sheetData>
  <sheetProtection sheet="1" objects="1" scenarios="1" spinCount="100000" saltValue="9On3ld1K07N1prPMp29Mt5tVT/IdcwScUD91Gr0YPrMWoiy2S5FNuxAr9JeEYaiR+SrVFvw5VEJdx1oFOJauWA==" hashValue="UuN6FNlue2drJ+pFSimuF4nRs9pXlz9SgYPsZB8PorklyIL2KKAn6OPKlmlNgIiTGf0KqVMsyxFhyygPmtfF4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87</v>
      </c>
      <c r="I3" s="24">
        <f>SUMIFS(I11:I119,A11:A119,"SD")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736</v>
      </c>
      <c r="D5" s="21"/>
      <c r="E5" s="22" t="s">
        <v>737</v>
      </c>
      <c r="F5" s="16"/>
      <c r="G5" s="16"/>
      <c r="H5" s="16"/>
      <c r="I5" s="16"/>
      <c r="J5" s="18"/>
      <c r="O5">
        <v>0.20999999999999999</v>
      </c>
    </row>
    <row r="6">
      <c r="A6" s="3" t="s">
        <v>439</v>
      </c>
      <c r="B6" s="19" t="s">
        <v>433</v>
      </c>
      <c r="C6" s="20" t="s">
        <v>4079</v>
      </c>
      <c r="D6" s="21"/>
      <c r="E6" s="22" t="s">
        <v>4080</v>
      </c>
      <c r="F6" s="16"/>
      <c r="G6" s="16"/>
      <c r="H6" s="16"/>
      <c r="I6" s="16"/>
      <c r="J6" s="18"/>
    </row>
    <row r="7">
      <c r="A7" s="3" t="s">
        <v>442</v>
      </c>
      <c r="B7" s="19" t="s">
        <v>443</v>
      </c>
      <c r="C7" s="20" t="s">
        <v>87</v>
      </c>
      <c r="D7" s="21"/>
      <c r="E7" s="22" t="s">
        <v>88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SUMIFS(I12:I23,A12:A23,"P")</f>
        <v>0</v>
      </c>
      <c r="J11" s="35"/>
    </row>
    <row r="12">
      <c r="A12" s="36" t="s">
        <v>458</v>
      </c>
      <c r="B12" s="36">
        <v>1</v>
      </c>
      <c r="C12" s="37" t="s">
        <v>3903</v>
      </c>
      <c r="D12" s="36" t="s">
        <v>460</v>
      </c>
      <c r="E12" s="38" t="s">
        <v>4081</v>
      </c>
      <c r="F12" s="39" t="s">
        <v>475</v>
      </c>
      <c r="G12" s="40">
        <v>9.4499999999999993</v>
      </c>
      <c r="H12" s="41">
        <v>0</v>
      </c>
      <c r="I12" s="42">
        <f>ROUND(G12*H12,P4)</f>
        <v>0</v>
      </c>
      <c r="J12" s="39" t="s">
        <v>4082</v>
      </c>
      <c r="O12" s="43">
        <f>I12*0.21</f>
        <v>0</v>
      </c>
      <c r="P12">
        <v>3</v>
      </c>
    </row>
    <row r="13">
      <c r="A13" s="36" t="s">
        <v>464</v>
      </c>
      <c r="B13" s="44"/>
      <c r="C13" s="45"/>
      <c r="D13" s="45"/>
      <c r="E13" s="46" t="s">
        <v>460</v>
      </c>
      <c r="F13" s="45"/>
      <c r="G13" s="45"/>
      <c r="H13" s="45"/>
      <c r="I13" s="45"/>
      <c r="J13" s="47"/>
    </row>
    <row r="14" ht="30">
      <c r="A14" s="36" t="s">
        <v>465</v>
      </c>
      <c r="B14" s="44"/>
      <c r="C14" s="45"/>
      <c r="D14" s="45"/>
      <c r="E14" s="48" t="s">
        <v>4083</v>
      </c>
      <c r="F14" s="45"/>
      <c r="G14" s="45"/>
      <c r="H14" s="45"/>
      <c r="I14" s="45"/>
      <c r="J14" s="47"/>
    </row>
    <row r="15" ht="405">
      <c r="A15" s="36" t="s">
        <v>467</v>
      </c>
      <c r="B15" s="44"/>
      <c r="C15" s="45"/>
      <c r="D15" s="45"/>
      <c r="E15" s="38" t="s">
        <v>4084</v>
      </c>
      <c r="F15" s="45"/>
      <c r="G15" s="45"/>
      <c r="H15" s="45"/>
      <c r="I15" s="45"/>
      <c r="J15" s="47"/>
    </row>
    <row r="16">
      <c r="A16" s="36" t="s">
        <v>458</v>
      </c>
      <c r="B16" s="36">
        <v>2</v>
      </c>
      <c r="C16" s="37" t="s">
        <v>484</v>
      </c>
      <c r="D16" s="36" t="s">
        <v>460</v>
      </c>
      <c r="E16" s="38" t="s">
        <v>4085</v>
      </c>
      <c r="F16" s="39" t="s">
        <v>475</v>
      </c>
      <c r="G16" s="40">
        <v>9.4499999999999993</v>
      </c>
      <c r="H16" s="41">
        <v>0</v>
      </c>
      <c r="I16" s="42">
        <f>ROUND(G16*H16,P4)</f>
        <v>0</v>
      </c>
      <c r="J16" s="39" t="s">
        <v>4082</v>
      </c>
      <c r="O16" s="43">
        <f>I16*0.21</f>
        <v>0</v>
      </c>
      <c r="P16">
        <v>3</v>
      </c>
    </row>
    <row r="17">
      <c r="A17" s="36" t="s">
        <v>464</v>
      </c>
      <c r="B17" s="44"/>
      <c r="C17" s="45"/>
      <c r="D17" s="45"/>
      <c r="E17" s="46" t="s">
        <v>460</v>
      </c>
      <c r="F17" s="45"/>
      <c r="G17" s="45"/>
      <c r="H17" s="45"/>
      <c r="I17" s="45"/>
      <c r="J17" s="47"/>
    </row>
    <row r="18">
      <c r="A18" s="36" t="s">
        <v>465</v>
      </c>
      <c r="B18" s="44"/>
      <c r="C18" s="45"/>
      <c r="D18" s="45"/>
      <c r="E18" s="48" t="s">
        <v>4086</v>
      </c>
      <c r="F18" s="45"/>
      <c r="G18" s="45"/>
      <c r="H18" s="45"/>
      <c r="I18" s="45"/>
      <c r="J18" s="47"/>
    </row>
    <row r="19" ht="300">
      <c r="A19" s="36" t="s">
        <v>467</v>
      </c>
      <c r="B19" s="44"/>
      <c r="C19" s="45"/>
      <c r="D19" s="45"/>
      <c r="E19" s="38" t="s">
        <v>3453</v>
      </c>
      <c r="F19" s="45"/>
      <c r="G19" s="45"/>
      <c r="H19" s="45"/>
      <c r="I19" s="45"/>
      <c r="J19" s="47"/>
    </row>
    <row r="20">
      <c r="A20" s="36" t="s">
        <v>458</v>
      </c>
      <c r="B20" s="36">
        <v>3</v>
      </c>
      <c r="C20" s="37" t="s">
        <v>3908</v>
      </c>
      <c r="D20" s="36" t="s">
        <v>460</v>
      </c>
      <c r="E20" s="38" t="s">
        <v>4087</v>
      </c>
      <c r="F20" s="39" t="s">
        <v>492</v>
      </c>
      <c r="G20" s="40">
        <v>15</v>
      </c>
      <c r="H20" s="41">
        <v>0</v>
      </c>
      <c r="I20" s="42">
        <f>ROUND(G20*H20,P4)</f>
        <v>0</v>
      </c>
      <c r="J20" s="39" t="s">
        <v>4082</v>
      </c>
      <c r="O20" s="43">
        <f>I20*0.21</f>
        <v>0</v>
      </c>
      <c r="P20">
        <v>3</v>
      </c>
    </row>
    <row r="21">
      <c r="A21" s="36" t="s">
        <v>464</v>
      </c>
      <c r="B21" s="44"/>
      <c r="C21" s="45"/>
      <c r="D21" s="45"/>
      <c r="E21" s="46" t="s">
        <v>460</v>
      </c>
      <c r="F21" s="45"/>
      <c r="G21" s="45"/>
      <c r="H21" s="45"/>
      <c r="I21" s="45"/>
      <c r="J21" s="47"/>
    </row>
    <row r="22">
      <c r="A22" s="36" t="s">
        <v>465</v>
      </c>
      <c r="B22" s="44"/>
      <c r="C22" s="45"/>
      <c r="D22" s="45"/>
      <c r="E22" s="48" t="s">
        <v>4088</v>
      </c>
      <c r="F22" s="45"/>
      <c r="G22" s="45"/>
      <c r="H22" s="45"/>
      <c r="I22" s="45"/>
      <c r="J22" s="47"/>
    </row>
    <row r="23">
      <c r="A23" s="36" t="s">
        <v>467</v>
      </c>
      <c r="B23" s="44"/>
      <c r="C23" s="45"/>
      <c r="D23" s="45"/>
      <c r="E23" s="38" t="s">
        <v>4089</v>
      </c>
      <c r="F23" s="45"/>
      <c r="G23" s="45"/>
      <c r="H23" s="45"/>
      <c r="I23" s="45"/>
      <c r="J23" s="47"/>
    </row>
    <row r="24">
      <c r="A24" s="30" t="s">
        <v>455</v>
      </c>
      <c r="B24" s="31"/>
      <c r="C24" s="32" t="s">
        <v>3360</v>
      </c>
      <c r="D24" s="33"/>
      <c r="E24" s="30" t="s">
        <v>3912</v>
      </c>
      <c r="F24" s="33"/>
      <c r="G24" s="33"/>
      <c r="H24" s="33"/>
      <c r="I24" s="34">
        <f>SUMIFS(I25:I64,A25:A64,"P")</f>
        <v>0</v>
      </c>
      <c r="J24" s="35"/>
    </row>
    <row r="25">
      <c r="A25" s="36" t="s">
        <v>458</v>
      </c>
      <c r="B25" s="36">
        <v>4</v>
      </c>
      <c r="C25" s="37" t="s">
        <v>3913</v>
      </c>
      <c r="D25" s="36" t="s">
        <v>460</v>
      </c>
      <c r="E25" s="38" t="s">
        <v>3914</v>
      </c>
      <c r="F25" s="39" t="s">
        <v>496</v>
      </c>
      <c r="G25" s="40">
        <v>56</v>
      </c>
      <c r="H25" s="41">
        <v>0</v>
      </c>
      <c r="I25" s="42">
        <f>ROUND(G25*H25,P4)</f>
        <v>0</v>
      </c>
      <c r="J25" s="39" t="s">
        <v>4082</v>
      </c>
      <c r="O25" s="43">
        <f>I25*0.21</f>
        <v>0</v>
      </c>
      <c r="P25">
        <v>3</v>
      </c>
    </row>
    <row r="26">
      <c r="A26" s="36" t="s">
        <v>464</v>
      </c>
      <c r="B26" s="44"/>
      <c r="C26" s="45"/>
      <c r="D26" s="45"/>
      <c r="E26" s="46" t="s">
        <v>460</v>
      </c>
      <c r="F26" s="45"/>
      <c r="G26" s="45"/>
      <c r="H26" s="45"/>
      <c r="I26" s="45"/>
      <c r="J26" s="47"/>
    </row>
    <row r="27">
      <c r="A27" s="36" t="s">
        <v>465</v>
      </c>
      <c r="B27" s="44"/>
      <c r="C27" s="45"/>
      <c r="D27" s="45"/>
      <c r="E27" s="48" t="s">
        <v>4090</v>
      </c>
      <c r="F27" s="45"/>
      <c r="G27" s="45"/>
      <c r="H27" s="45"/>
      <c r="I27" s="45"/>
      <c r="J27" s="47"/>
    </row>
    <row r="28" ht="90">
      <c r="A28" s="36" t="s">
        <v>467</v>
      </c>
      <c r="B28" s="44"/>
      <c r="C28" s="45"/>
      <c r="D28" s="45"/>
      <c r="E28" s="38" t="s">
        <v>3138</v>
      </c>
      <c r="F28" s="45"/>
      <c r="G28" s="45"/>
      <c r="H28" s="45"/>
      <c r="I28" s="45"/>
      <c r="J28" s="47"/>
    </row>
    <row r="29">
      <c r="A29" s="36" t="s">
        <v>458</v>
      </c>
      <c r="B29" s="36">
        <v>5</v>
      </c>
      <c r="C29" s="37" t="s">
        <v>494</v>
      </c>
      <c r="D29" s="36" t="s">
        <v>460</v>
      </c>
      <c r="E29" s="38" t="s">
        <v>495</v>
      </c>
      <c r="F29" s="39" t="s">
        <v>496</v>
      </c>
      <c r="G29" s="40">
        <v>18</v>
      </c>
      <c r="H29" s="41">
        <v>0</v>
      </c>
      <c r="I29" s="42">
        <f>ROUND(G29*H29,P4)</f>
        <v>0</v>
      </c>
      <c r="J29" s="39" t="s">
        <v>4082</v>
      </c>
      <c r="O29" s="43">
        <f>I29*0.21</f>
        <v>0</v>
      </c>
      <c r="P29">
        <v>3</v>
      </c>
    </row>
    <row r="30">
      <c r="A30" s="36" t="s">
        <v>464</v>
      </c>
      <c r="B30" s="44"/>
      <c r="C30" s="45"/>
      <c r="D30" s="45"/>
      <c r="E30" s="46" t="s">
        <v>460</v>
      </c>
      <c r="F30" s="45"/>
      <c r="G30" s="45"/>
      <c r="H30" s="45"/>
      <c r="I30" s="45"/>
      <c r="J30" s="47"/>
    </row>
    <row r="31">
      <c r="A31" s="36" t="s">
        <v>465</v>
      </c>
      <c r="B31" s="44"/>
      <c r="C31" s="45"/>
      <c r="D31" s="45"/>
      <c r="E31" s="48" t="s">
        <v>4091</v>
      </c>
      <c r="F31" s="45"/>
      <c r="G31" s="45"/>
      <c r="H31" s="45"/>
      <c r="I31" s="45"/>
      <c r="J31" s="47"/>
    </row>
    <row r="32" ht="90">
      <c r="A32" s="36" t="s">
        <v>467</v>
      </c>
      <c r="B32" s="44"/>
      <c r="C32" s="45"/>
      <c r="D32" s="45"/>
      <c r="E32" s="38" t="s">
        <v>3138</v>
      </c>
      <c r="F32" s="45"/>
      <c r="G32" s="45"/>
      <c r="H32" s="45"/>
      <c r="I32" s="45"/>
      <c r="J32" s="47"/>
    </row>
    <row r="33">
      <c r="A33" s="36" t="s">
        <v>458</v>
      </c>
      <c r="B33" s="36">
        <v>6</v>
      </c>
      <c r="C33" s="37" t="s">
        <v>3916</v>
      </c>
      <c r="D33" s="36" t="s">
        <v>460</v>
      </c>
      <c r="E33" s="38" t="s">
        <v>4092</v>
      </c>
      <c r="F33" s="39" t="s">
        <v>1435</v>
      </c>
      <c r="G33" s="40">
        <v>0.64000000000000001</v>
      </c>
      <c r="H33" s="41">
        <v>0</v>
      </c>
      <c r="I33" s="42">
        <f>ROUND(G33*H33,P4)</f>
        <v>0</v>
      </c>
      <c r="J33" s="39" t="s">
        <v>4082</v>
      </c>
      <c r="O33" s="43">
        <f>I33*0.21</f>
        <v>0</v>
      </c>
      <c r="P33">
        <v>3</v>
      </c>
    </row>
    <row r="34">
      <c r="A34" s="36" t="s">
        <v>464</v>
      </c>
      <c r="B34" s="44"/>
      <c r="C34" s="45"/>
      <c r="D34" s="45"/>
      <c r="E34" s="46" t="s">
        <v>460</v>
      </c>
      <c r="F34" s="45"/>
      <c r="G34" s="45"/>
      <c r="H34" s="45"/>
      <c r="I34" s="45"/>
      <c r="J34" s="47"/>
    </row>
    <row r="35" ht="45">
      <c r="A35" s="36" t="s">
        <v>465</v>
      </c>
      <c r="B35" s="44"/>
      <c r="C35" s="45"/>
      <c r="D35" s="45"/>
      <c r="E35" s="48" t="s">
        <v>4093</v>
      </c>
      <c r="F35" s="45"/>
      <c r="G35" s="45"/>
      <c r="H35" s="45"/>
      <c r="I35" s="45"/>
      <c r="J35" s="47"/>
    </row>
    <row r="36" ht="90">
      <c r="A36" s="36" t="s">
        <v>467</v>
      </c>
      <c r="B36" s="44"/>
      <c r="C36" s="45"/>
      <c r="D36" s="45"/>
      <c r="E36" s="38" t="s">
        <v>4094</v>
      </c>
      <c r="F36" s="45"/>
      <c r="G36" s="45"/>
      <c r="H36" s="45"/>
      <c r="I36" s="45"/>
      <c r="J36" s="47"/>
    </row>
    <row r="37">
      <c r="A37" s="36" t="s">
        <v>458</v>
      </c>
      <c r="B37" s="36">
        <v>7</v>
      </c>
      <c r="C37" s="37" t="s">
        <v>3920</v>
      </c>
      <c r="D37" s="36" t="s">
        <v>460</v>
      </c>
      <c r="E37" s="38" t="s">
        <v>4095</v>
      </c>
      <c r="F37" s="39" t="s">
        <v>1435</v>
      </c>
      <c r="G37" s="40">
        <v>27.195</v>
      </c>
      <c r="H37" s="41">
        <v>0</v>
      </c>
      <c r="I37" s="42">
        <f>ROUND(G37*H37,P4)</f>
        <v>0</v>
      </c>
      <c r="J37" s="39" t="s">
        <v>4082</v>
      </c>
      <c r="O37" s="43">
        <f>I37*0.21</f>
        <v>0</v>
      </c>
      <c r="P37">
        <v>3</v>
      </c>
    </row>
    <row r="38">
      <c r="A38" s="36" t="s">
        <v>464</v>
      </c>
      <c r="B38" s="44"/>
      <c r="C38" s="45"/>
      <c r="D38" s="45"/>
      <c r="E38" s="46" t="s">
        <v>460</v>
      </c>
      <c r="F38" s="45"/>
      <c r="G38" s="45"/>
      <c r="H38" s="45"/>
      <c r="I38" s="45"/>
      <c r="J38" s="47"/>
    </row>
    <row r="39" ht="60">
      <c r="A39" s="36" t="s">
        <v>465</v>
      </c>
      <c r="B39" s="44"/>
      <c r="C39" s="45"/>
      <c r="D39" s="45"/>
      <c r="E39" s="48" t="s">
        <v>4096</v>
      </c>
      <c r="F39" s="45"/>
      <c r="G39" s="45"/>
      <c r="H39" s="45"/>
      <c r="I39" s="45"/>
      <c r="J39" s="47"/>
    </row>
    <row r="40" ht="90">
      <c r="A40" s="36" t="s">
        <v>467</v>
      </c>
      <c r="B40" s="44"/>
      <c r="C40" s="45"/>
      <c r="D40" s="45"/>
      <c r="E40" s="38" t="s">
        <v>4094</v>
      </c>
      <c r="F40" s="45"/>
      <c r="G40" s="45"/>
      <c r="H40" s="45"/>
      <c r="I40" s="45"/>
      <c r="J40" s="47"/>
    </row>
    <row r="41">
      <c r="A41" s="36" t="s">
        <v>458</v>
      </c>
      <c r="B41" s="36">
        <v>8</v>
      </c>
      <c r="C41" s="37" t="s">
        <v>3923</v>
      </c>
      <c r="D41" s="36" t="s">
        <v>460</v>
      </c>
      <c r="E41" s="38" t="s">
        <v>4097</v>
      </c>
      <c r="F41" s="39" t="s">
        <v>1435</v>
      </c>
      <c r="G41" s="40">
        <v>110.64</v>
      </c>
      <c r="H41" s="41">
        <v>0</v>
      </c>
      <c r="I41" s="42">
        <f>ROUND(G41*H41,P4)</f>
        <v>0</v>
      </c>
      <c r="J41" s="39" t="s">
        <v>4082</v>
      </c>
      <c r="O41" s="43">
        <f>I41*0.21</f>
        <v>0</v>
      </c>
      <c r="P41">
        <v>3</v>
      </c>
    </row>
    <row r="42">
      <c r="A42" s="36" t="s">
        <v>464</v>
      </c>
      <c r="B42" s="44"/>
      <c r="C42" s="45"/>
      <c r="D42" s="45"/>
      <c r="E42" s="46" t="s">
        <v>460</v>
      </c>
      <c r="F42" s="45"/>
      <c r="G42" s="45"/>
      <c r="H42" s="45"/>
      <c r="I42" s="45"/>
      <c r="J42" s="47"/>
    </row>
    <row r="43" ht="60">
      <c r="A43" s="36" t="s">
        <v>465</v>
      </c>
      <c r="B43" s="44"/>
      <c r="C43" s="45"/>
      <c r="D43" s="45"/>
      <c r="E43" s="48" t="s">
        <v>4098</v>
      </c>
      <c r="F43" s="45"/>
      <c r="G43" s="45"/>
      <c r="H43" s="45"/>
      <c r="I43" s="45"/>
      <c r="J43" s="47"/>
    </row>
    <row r="44" ht="90">
      <c r="A44" s="36" t="s">
        <v>467</v>
      </c>
      <c r="B44" s="44"/>
      <c r="C44" s="45"/>
      <c r="D44" s="45"/>
      <c r="E44" s="38" t="s">
        <v>4094</v>
      </c>
      <c r="F44" s="45"/>
      <c r="G44" s="45"/>
      <c r="H44" s="45"/>
      <c r="I44" s="45"/>
      <c r="J44" s="47"/>
    </row>
    <row r="45">
      <c r="A45" s="36" t="s">
        <v>458</v>
      </c>
      <c r="B45" s="36">
        <v>9</v>
      </c>
      <c r="C45" s="37" t="s">
        <v>3926</v>
      </c>
      <c r="D45" s="36" t="s">
        <v>460</v>
      </c>
      <c r="E45" s="38" t="s">
        <v>4099</v>
      </c>
      <c r="F45" s="39" t="s">
        <v>1435</v>
      </c>
      <c r="G45" s="40">
        <v>0.64000000000000001</v>
      </c>
      <c r="H45" s="41">
        <v>0</v>
      </c>
      <c r="I45" s="42">
        <f>ROUND(G45*H45,P4)</f>
        <v>0</v>
      </c>
      <c r="J45" s="39" t="s">
        <v>4082</v>
      </c>
      <c r="O45" s="43">
        <f>I45*0.21</f>
        <v>0</v>
      </c>
      <c r="P45">
        <v>3</v>
      </c>
    </row>
    <row r="46">
      <c r="A46" s="36" t="s">
        <v>464</v>
      </c>
      <c r="B46" s="44"/>
      <c r="C46" s="45"/>
      <c r="D46" s="45"/>
      <c r="E46" s="46" t="s">
        <v>460</v>
      </c>
      <c r="F46" s="45"/>
      <c r="G46" s="45"/>
      <c r="H46" s="45"/>
      <c r="I46" s="45"/>
      <c r="J46" s="47"/>
    </row>
    <row r="47" ht="30">
      <c r="A47" s="36" t="s">
        <v>465</v>
      </c>
      <c r="B47" s="44"/>
      <c r="C47" s="45"/>
      <c r="D47" s="45"/>
      <c r="E47" s="48" t="s">
        <v>4100</v>
      </c>
      <c r="F47" s="45"/>
      <c r="G47" s="45"/>
      <c r="H47" s="45"/>
      <c r="I47" s="45"/>
      <c r="J47" s="47"/>
    </row>
    <row r="48" ht="240">
      <c r="A48" s="36" t="s">
        <v>467</v>
      </c>
      <c r="B48" s="44"/>
      <c r="C48" s="45"/>
      <c r="D48" s="45"/>
      <c r="E48" s="38" t="s">
        <v>4101</v>
      </c>
      <c r="F48" s="45"/>
      <c r="G48" s="45"/>
      <c r="H48" s="45"/>
      <c r="I48" s="45"/>
      <c r="J48" s="47"/>
    </row>
    <row r="49">
      <c r="A49" s="36" t="s">
        <v>458</v>
      </c>
      <c r="B49" s="36">
        <v>10</v>
      </c>
      <c r="C49" s="37" t="s">
        <v>3930</v>
      </c>
      <c r="D49" s="36" t="s">
        <v>460</v>
      </c>
      <c r="E49" s="38" t="s">
        <v>4102</v>
      </c>
      <c r="F49" s="39" t="s">
        <v>1435</v>
      </c>
      <c r="G49" s="40">
        <v>27.195</v>
      </c>
      <c r="H49" s="41">
        <v>0</v>
      </c>
      <c r="I49" s="42">
        <f>ROUND(G49*H49,P4)</f>
        <v>0</v>
      </c>
      <c r="J49" s="39" t="s">
        <v>4082</v>
      </c>
      <c r="O49" s="43">
        <f>I49*0.21</f>
        <v>0</v>
      </c>
      <c r="P49">
        <v>3</v>
      </c>
    </row>
    <row r="50">
      <c r="A50" s="36" t="s">
        <v>464</v>
      </c>
      <c r="B50" s="44"/>
      <c r="C50" s="45"/>
      <c r="D50" s="45"/>
      <c r="E50" s="46" t="s">
        <v>460</v>
      </c>
      <c r="F50" s="45"/>
      <c r="G50" s="45"/>
      <c r="H50" s="45"/>
      <c r="I50" s="45"/>
      <c r="J50" s="47"/>
    </row>
    <row r="51" ht="30">
      <c r="A51" s="36" t="s">
        <v>465</v>
      </c>
      <c r="B51" s="44"/>
      <c r="C51" s="45"/>
      <c r="D51" s="45"/>
      <c r="E51" s="48" t="s">
        <v>4103</v>
      </c>
      <c r="F51" s="45"/>
      <c r="G51" s="45"/>
      <c r="H51" s="45"/>
      <c r="I51" s="45"/>
      <c r="J51" s="47"/>
    </row>
    <row r="52" ht="240">
      <c r="A52" s="36" t="s">
        <v>467</v>
      </c>
      <c r="B52" s="44"/>
      <c r="C52" s="45"/>
      <c r="D52" s="45"/>
      <c r="E52" s="38" t="s">
        <v>4104</v>
      </c>
      <c r="F52" s="45"/>
      <c r="G52" s="45"/>
      <c r="H52" s="45"/>
      <c r="I52" s="45"/>
      <c r="J52" s="47"/>
    </row>
    <row r="53">
      <c r="A53" s="36" t="s">
        <v>458</v>
      </c>
      <c r="B53" s="36">
        <v>11</v>
      </c>
      <c r="C53" s="37" t="s">
        <v>3933</v>
      </c>
      <c r="D53" s="36" t="s">
        <v>460</v>
      </c>
      <c r="E53" s="38" t="s">
        <v>4105</v>
      </c>
      <c r="F53" s="39" t="s">
        <v>1435</v>
      </c>
      <c r="G53" s="40">
        <v>110.64</v>
      </c>
      <c r="H53" s="41">
        <v>0</v>
      </c>
      <c r="I53" s="42">
        <f>ROUND(G53*H53,P4)</f>
        <v>0</v>
      </c>
      <c r="J53" s="39" t="s">
        <v>4082</v>
      </c>
      <c r="O53" s="43">
        <f>I53*0.21</f>
        <v>0</v>
      </c>
      <c r="P53">
        <v>3</v>
      </c>
    </row>
    <row r="54">
      <c r="A54" s="36" t="s">
        <v>464</v>
      </c>
      <c r="B54" s="44"/>
      <c r="C54" s="45"/>
      <c r="D54" s="45"/>
      <c r="E54" s="46" t="s">
        <v>460</v>
      </c>
      <c r="F54" s="45"/>
      <c r="G54" s="45"/>
      <c r="H54" s="45"/>
      <c r="I54" s="45"/>
      <c r="J54" s="47"/>
    </row>
    <row r="55" ht="30">
      <c r="A55" s="36" t="s">
        <v>465</v>
      </c>
      <c r="B55" s="44"/>
      <c r="C55" s="45"/>
      <c r="D55" s="45"/>
      <c r="E55" s="48" t="s">
        <v>4106</v>
      </c>
      <c r="F55" s="45"/>
      <c r="G55" s="45"/>
      <c r="H55" s="45"/>
      <c r="I55" s="45"/>
      <c r="J55" s="47"/>
    </row>
    <row r="56" ht="240">
      <c r="A56" s="36" t="s">
        <v>467</v>
      </c>
      <c r="B56" s="44"/>
      <c r="C56" s="45"/>
      <c r="D56" s="45"/>
      <c r="E56" s="38" t="s">
        <v>4107</v>
      </c>
      <c r="F56" s="45"/>
      <c r="G56" s="45"/>
      <c r="H56" s="45"/>
      <c r="I56" s="45"/>
      <c r="J56" s="47"/>
    </row>
    <row r="57" ht="30">
      <c r="A57" s="36" t="s">
        <v>458</v>
      </c>
      <c r="B57" s="36">
        <v>12</v>
      </c>
      <c r="C57" s="37" t="s">
        <v>3936</v>
      </c>
      <c r="D57" s="36" t="s">
        <v>460</v>
      </c>
      <c r="E57" s="38" t="s">
        <v>4108</v>
      </c>
      <c r="F57" s="39" t="s">
        <v>496</v>
      </c>
      <c r="G57" s="40">
        <v>28</v>
      </c>
      <c r="H57" s="41">
        <v>0</v>
      </c>
      <c r="I57" s="42">
        <f>ROUND(G57*H57,P4)</f>
        <v>0</v>
      </c>
      <c r="J57" s="39" t="s">
        <v>4082</v>
      </c>
      <c r="O57" s="43">
        <f>I57*0.21</f>
        <v>0</v>
      </c>
      <c r="P57">
        <v>3</v>
      </c>
    </row>
    <row r="58">
      <c r="A58" s="36" t="s">
        <v>464</v>
      </c>
      <c r="B58" s="44"/>
      <c r="C58" s="45"/>
      <c r="D58" s="45"/>
      <c r="E58" s="46" t="s">
        <v>460</v>
      </c>
      <c r="F58" s="45"/>
      <c r="G58" s="45"/>
      <c r="H58" s="45"/>
      <c r="I58" s="45"/>
      <c r="J58" s="47"/>
    </row>
    <row r="59" ht="75">
      <c r="A59" s="36" t="s">
        <v>465</v>
      </c>
      <c r="B59" s="44"/>
      <c r="C59" s="45"/>
      <c r="D59" s="45"/>
      <c r="E59" s="48" t="s">
        <v>4109</v>
      </c>
      <c r="F59" s="45"/>
      <c r="G59" s="45"/>
      <c r="H59" s="45"/>
      <c r="I59" s="45"/>
      <c r="J59" s="47"/>
    </row>
    <row r="60" ht="135">
      <c r="A60" s="36" t="s">
        <v>467</v>
      </c>
      <c r="B60" s="44"/>
      <c r="C60" s="45"/>
      <c r="D60" s="45"/>
      <c r="E60" s="38" t="s">
        <v>4110</v>
      </c>
      <c r="F60" s="45"/>
      <c r="G60" s="45"/>
      <c r="H60" s="45"/>
      <c r="I60" s="45"/>
      <c r="J60" s="47"/>
    </row>
    <row r="61" ht="30">
      <c r="A61" s="36" t="s">
        <v>458</v>
      </c>
      <c r="B61" s="36">
        <v>13</v>
      </c>
      <c r="C61" s="37" t="s">
        <v>3940</v>
      </c>
      <c r="D61" s="36" t="s">
        <v>460</v>
      </c>
      <c r="E61" s="38" t="s">
        <v>4111</v>
      </c>
      <c r="F61" s="39" t="s">
        <v>496</v>
      </c>
      <c r="G61" s="40">
        <v>4</v>
      </c>
      <c r="H61" s="41">
        <v>0</v>
      </c>
      <c r="I61" s="42">
        <f>ROUND(G61*H61,P4)</f>
        <v>0</v>
      </c>
      <c r="J61" s="39" t="s">
        <v>4082</v>
      </c>
      <c r="O61" s="43">
        <f>I61*0.21</f>
        <v>0</v>
      </c>
      <c r="P61">
        <v>3</v>
      </c>
    </row>
    <row r="62">
      <c r="A62" s="36" t="s">
        <v>464</v>
      </c>
      <c r="B62" s="44"/>
      <c r="C62" s="45"/>
      <c r="D62" s="45"/>
      <c r="E62" s="46" t="s">
        <v>460</v>
      </c>
      <c r="F62" s="45"/>
      <c r="G62" s="45"/>
      <c r="H62" s="45"/>
      <c r="I62" s="45"/>
      <c r="J62" s="47"/>
    </row>
    <row r="63" ht="60">
      <c r="A63" s="36" t="s">
        <v>465</v>
      </c>
      <c r="B63" s="44"/>
      <c r="C63" s="45"/>
      <c r="D63" s="45"/>
      <c r="E63" s="48" t="s">
        <v>4112</v>
      </c>
      <c r="F63" s="45"/>
      <c r="G63" s="45"/>
      <c r="H63" s="45"/>
      <c r="I63" s="45"/>
      <c r="J63" s="47"/>
    </row>
    <row r="64" ht="135">
      <c r="A64" s="36" t="s">
        <v>467</v>
      </c>
      <c r="B64" s="44"/>
      <c r="C64" s="45"/>
      <c r="D64" s="45"/>
      <c r="E64" s="38" t="s">
        <v>4110</v>
      </c>
      <c r="F64" s="45"/>
      <c r="G64" s="45"/>
      <c r="H64" s="45"/>
      <c r="I64" s="45"/>
      <c r="J64" s="47"/>
    </row>
    <row r="65">
      <c r="A65" s="30" t="s">
        <v>455</v>
      </c>
      <c r="B65" s="31"/>
      <c r="C65" s="32" t="s">
        <v>3379</v>
      </c>
      <c r="D65" s="33"/>
      <c r="E65" s="30" t="s">
        <v>3943</v>
      </c>
      <c r="F65" s="33"/>
      <c r="G65" s="33"/>
      <c r="H65" s="33"/>
      <c r="I65" s="34">
        <f>SUMIFS(I66:I89,A66:A89,"P")</f>
        <v>0</v>
      </c>
      <c r="J65" s="35"/>
    </row>
    <row r="66">
      <c r="A66" s="36" t="s">
        <v>458</v>
      </c>
      <c r="B66" s="36">
        <v>14</v>
      </c>
      <c r="C66" s="37" t="s">
        <v>3944</v>
      </c>
      <c r="D66" s="36" t="s">
        <v>460</v>
      </c>
      <c r="E66" s="38" t="s">
        <v>4113</v>
      </c>
      <c r="F66" s="39" t="s">
        <v>496</v>
      </c>
      <c r="G66" s="40">
        <v>14</v>
      </c>
      <c r="H66" s="41">
        <v>0</v>
      </c>
      <c r="I66" s="42">
        <f>ROUND(G66*H66,P4)</f>
        <v>0</v>
      </c>
      <c r="J66" s="39" t="s">
        <v>4082</v>
      </c>
      <c r="O66" s="43">
        <f>I66*0.21</f>
        <v>0</v>
      </c>
      <c r="P66">
        <v>3</v>
      </c>
    </row>
    <row r="67">
      <c r="A67" s="36" t="s">
        <v>464</v>
      </c>
      <c r="B67" s="44"/>
      <c r="C67" s="45"/>
      <c r="D67" s="45"/>
      <c r="E67" s="46" t="s">
        <v>460</v>
      </c>
      <c r="F67" s="45"/>
      <c r="G67" s="45"/>
      <c r="H67" s="45"/>
      <c r="I67" s="45"/>
      <c r="J67" s="47"/>
    </row>
    <row r="68">
      <c r="A68" s="36" t="s">
        <v>465</v>
      </c>
      <c r="B68" s="44"/>
      <c r="C68" s="45"/>
      <c r="D68" s="45"/>
      <c r="E68" s="48" t="s">
        <v>4114</v>
      </c>
      <c r="F68" s="45"/>
      <c r="G68" s="45"/>
      <c r="H68" s="45"/>
      <c r="I68" s="45"/>
      <c r="J68" s="47"/>
    </row>
    <row r="69" ht="135">
      <c r="A69" s="36" t="s">
        <v>467</v>
      </c>
      <c r="B69" s="44"/>
      <c r="C69" s="45"/>
      <c r="D69" s="45"/>
      <c r="E69" s="38" t="s">
        <v>4115</v>
      </c>
      <c r="F69" s="45"/>
      <c r="G69" s="45"/>
      <c r="H69" s="45"/>
      <c r="I69" s="45"/>
      <c r="J69" s="47"/>
    </row>
    <row r="70">
      <c r="A70" s="36" t="s">
        <v>458</v>
      </c>
      <c r="B70" s="36">
        <v>15</v>
      </c>
      <c r="C70" s="37" t="s">
        <v>3948</v>
      </c>
      <c r="D70" s="36" t="s">
        <v>460</v>
      </c>
      <c r="E70" s="38" t="s">
        <v>4116</v>
      </c>
      <c r="F70" s="39" t="s">
        <v>496</v>
      </c>
      <c r="G70" s="40">
        <v>14</v>
      </c>
      <c r="H70" s="41">
        <v>0</v>
      </c>
      <c r="I70" s="42">
        <f>ROUND(G70*H70,P4)</f>
        <v>0</v>
      </c>
      <c r="J70" s="39" t="s">
        <v>4082</v>
      </c>
      <c r="O70" s="43">
        <f>I70*0.21</f>
        <v>0</v>
      </c>
      <c r="P70">
        <v>3</v>
      </c>
    </row>
    <row r="71">
      <c r="A71" s="36" t="s">
        <v>464</v>
      </c>
      <c r="B71" s="44"/>
      <c r="C71" s="45"/>
      <c r="D71" s="45"/>
      <c r="E71" s="46" t="s">
        <v>460</v>
      </c>
      <c r="F71" s="45"/>
      <c r="G71" s="45"/>
      <c r="H71" s="45"/>
      <c r="I71" s="45"/>
      <c r="J71" s="47"/>
    </row>
    <row r="72">
      <c r="A72" s="36" t="s">
        <v>465</v>
      </c>
      <c r="B72" s="44"/>
      <c r="C72" s="45"/>
      <c r="D72" s="45"/>
      <c r="E72" s="48" t="s">
        <v>4114</v>
      </c>
      <c r="F72" s="45"/>
      <c r="G72" s="45"/>
      <c r="H72" s="45"/>
      <c r="I72" s="45"/>
      <c r="J72" s="47"/>
    </row>
    <row r="73" ht="120">
      <c r="A73" s="36" t="s">
        <v>467</v>
      </c>
      <c r="B73" s="44"/>
      <c r="C73" s="45"/>
      <c r="D73" s="45"/>
      <c r="E73" s="38" t="s">
        <v>4117</v>
      </c>
      <c r="F73" s="45"/>
      <c r="G73" s="45"/>
      <c r="H73" s="45"/>
      <c r="I73" s="45"/>
      <c r="J73" s="47"/>
    </row>
    <row r="74">
      <c r="A74" s="36" t="s">
        <v>458</v>
      </c>
      <c r="B74" s="36">
        <v>16</v>
      </c>
      <c r="C74" s="37" t="s">
        <v>3994</v>
      </c>
      <c r="D74" s="36" t="s">
        <v>460</v>
      </c>
      <c r="E74" s="38" t="s">
        <v>4118</v>
      </c>
      <c r="F74" s="39" t="s">
        <v>496</v>
      </c>
      <c r="G74" s="40">
        <v>14</v>
      </c>
      <c r="H74" s="41">
        <v>0</v>
      </c>
      <c r="I74" s="42">
        <f>ROUND(G74*H74,P4)</f>
        <v>0</v>
      </c>
      <c r="J74" s="39" t="s">
        <v>4082</v>
      </c>
      <c r="O74" s="43">
        <f>I74*0.21</f>
        <v>0</v>
      </c>
      <c r="P74">
        <v>3</v>
      </c>
    </row>
    <row r="75">
      <c r="A75" s="36" t="s">
        <v>464</v>
      </c>
      <c r="B75" s="44"/>
      <c r="C75" s="45"/>
      <c r="D75" s="45"/>
      <c r="E75" s="46" t="s">
        <v>460</v>
      </c>
      <c r="F75" s="45"/>
      <c r="G75" s="45"/>
      <c r="H75" s="45"/>
      <c r="I75" s="45"/>
      <c r="J75" s="47"/>
    </row>
    <row r="76">
      <c r="A76" s="36" t="s">
        <v>465</v>
      </c>
      <c r="B76" s="44"/>
      <c r="C76" s="45"/>
      <c r="D76" s="45"/>
      <c r="E76" s="48" t="s">
        <v>4114</v>
      </c>
      <c r="F76" s="45"/>
      <c r="G76" s="45"/>
      <c r="H76" s="45"/>
      <c r="I76" s="45"/>
      <c r="J76" s="47"/>
    </row>
    <row r="77" ht="135">
      <c r="A77" s="36" t="s">
        <v>467</v>
      </c>
      <c r="B77" s="44"/>
      <c r="C77" s="45"/>
      <c r="D77" s="45"/>
      <c r="E77" s="38" t="s">
        <v>4119</v>
      </c>
      <c r="F77" s="45"/>
      <c r="G77" s="45"/>
      <c r="H77" s="45"/>
      <c r="I77" s="45"/>
      <c r="J77" s="47"/>
    </row>
    <row r="78">
      <c r="A78" s="36" t="s">
        <v>458</v>
      </c>
      <c r="B78" s="36">
        <v>17</v>
      </c>
      <c r="C78" s="37" t="s">
        <v>3997</v>
      </c>
      <c r="D78" s="36" t="s">
        <v>460</v>
      </c>
      <c r="E78" s="38" t="s">
        <v>4120</v>
      </c>
      <c r="F78" s="39" t="s">
        <v>496</v>
      </c>
      <c r="G78" s="40">
        <v>14</v>
      </c>
      <c r="H78" s="41">
        <v>0</v>
      </c>
      <c r="I78" s="42">
        <f>ROUND(G78*H78,P4)</f>
        <v>0</v>
      </c>
      <c r="J78" s="39" t="s">
        <v>4082</v>
      </c>
      <c r="O78" s="43">
        <f>I78*0.21</f>
        <v>0</v>
      </c>
      <c r="P78">
        <v>3</v>
      </c>
    </row>
    <row r="79">
      <c r="A79" s="36" t="s">
        <v>464</v>
      </c>
      <c r="B79" s="44"/>
      <c r="C79" s="45"/>
      <c r="D79" s="45"/>
      <c r="E79" s="46" t="s">
        <v>460</v>
      </c>
      <c r="F79" s="45"/>
      <c r="G79" s="45"/>
      <c r="H79" s="45"/>
      <c r="I79" s="45"/>
      <c r="J79" s="47"/>
    </row>
    <row r="80">
      <c r="A80" s="36" t="s">
        <v>465</v>
      </c>
      <c r="B80" s="44"/>
      <c r="C80" s="45"/>
      <c r="D80" s="45"/>
      <c r="E80" s="48" t="s">
        <v>4114</v>
      </c>
      <c r="F80" s="45"/>
      <c r="G80" s="45"/>
      <c r="H80" s="45"/>
      <c r="I80" s="45"/>
      <c r="J80" s="47"/>
    </row>
    <row r="81" ht="150">
      <c r="A81" s="36" t="s">
        <v>467</v>
      </c>
      <c r="B81" s="44"/>
      <c r="C81" s="45"/>
      <c r="D81" s="45"/>
      <c r="E81" s="38" t="s">
        <v>4121</v>
      </c>
      <c r="F81" s="45"/>
      <c r="G81" s="45"/>
      <c r="H81" s="45"/>
      <c r="I81" s="45"/>
      <c r="J81" s="47"/>
    </row>
    <row r="82">
      <c r="A82" s="36" t="s">
        <v>458</v>
      </c>
      <c r="B82" s="36">
        <v>18</v>
      </c>
      <c r="C82" s="37" t="s">
        <v>4000</v>
      </c>
      <c r="D82" s="36" t="s">
        <v>460</v>
      </c>
      <c r="E82" s="38" t="s">
        <v>4122</v>
      </c>
      <c r="F82" s="39" t="s">
        <v>496</v>
      </c>
      <c r="G82" s="40">
        <v>8</v>
      </c>
      <c r="H82" s="41">
        <v>0</v>
      </c>
      <c r="I82" s="42">
        <f>ROUND(G82*H82,P4)</f>
        <v>0</v>
      </c>
      <c r="J82" s="39" t="s">
        <v>4082</v>
      </c>
      <c r="O82" s="43">
        <f>I82*0.21</f>
        <v>0</v>
      </c>
      <c r="P82">
        <v>3</v>
      </c>
    </row>
    <row r="83" ht="105">
      <c r="A83" s="36" t="s">
        <v>464</v>
      </c>
      <c r="B83" s="44"/>
      <c r="C83" s="45"/>
      <c r="D83" s="45"/>
      <c r="E83" s="38" t="s">
        <v>4123</v>
      </c>
      <c r="F83" s="45"/>
      <c r="G83" s="45"/>
      <c r="H83" s="45"/>
      <c r="I83" s="45"/>
      <c r="J83" s="47"/>
    </row>
    <row r="84">
      <c r="A84" s="36" t="s">
        <v>465</v>
      </c>
      <c r="B84" s="44"/>
      <c r="C84" s="45"/>
      <c r="D84" s="45"/>
      <c r="E84" s="48" t="s">
        <v>4124</v>
      </c>
      <c r="F84" s="45"/>
      <c r="G84" s="45"/>
      <c r="H84" s="45"/>
      <c r="I84" s="45"/>
      <c r="J84" s="47"/>
    </row>
    <row r="85" ht="120">
      <c r="A85" s="36" t="s">
        <v>467</v>
      </c>
      <c r="B85" s="44"/>
      <c r="C85" s="45"/>
      <c r="D85" s="45"/>
      <c r="E85" s="38" t="s">
        <v>4125</v>
      </c>
      <c r="F85" s="45"/>
      <c r="G85" s="45"/>
      <c r="H85" s="45"/>
      <c r="I85" s="45"/>
      <c r="J85" s="47"/>
    </row>
    <row r="86">
      <c r="A86" s="36" t="s">
        <v>458</v>
      </c>
      <c r="B86" s="36">
        <v>19</v>
      </c>
      <c r="C86" s="37" t="s">
        <v>4126</v>
      </c>
      <c r="D86" s="36" t="s">
        <v>460</v>
      </c>
      <c r="E86" s="38" t="s">
        <v>4127</v>
      </c>
      <c r="F86" s="39" t="s">
        <v>496</v>
      </c>
      <c r="G86" s="40">
        <v>4</v>
      </c>
      <c r="H86" s="41">
        <v>0</v>
      </c>
      <c r="I86" s="42">
        <f>ROUND(G86*H86,P4)</f>
        <v>0</v>
      </c>
      <c r="J86" s="39" t="s">
        <v>4082</v>
      </c>
      <c r="O86" s="43">
        <f>I86*0.21</f>
        <v>0</v>
      </c>
      <c r="P86">
        <v>3</v>
      </c>
    </row>
    <row r="87" ht="30">
      <c r="A87" s="36" t="s">
        <v>464</v>
      </c>
      <c r="B87" s="44"/>
      <c r="C87" s="45"/>
      <c r="D87" s="45"/>
      <c r="E87" s="38" t="s">
        <v>4128</v>
      </c>
      <c r="F87" s="45"/>
      <c r="G87" s="45"/>
      <c r="H87" s="45"/>
      <c r="I87" s="45"/>
      <c r="J87" s="47"/>
    </row>
    <row r="88">
      <c r="A88" s="36" t="s">
        <v>465</v>
      </c>
      <c r="B88" s="44"/>
      <c r="C88" s="45"/>
      <c r="D88" s="45"/>
      <c r="E88" s="48" t="s">
        <v>4129</v>
      </c>
      <c r="F88" s="45"/>
      <c r="G88" s="45"/>
      <c r="H88" s="45"/>
      <c r="I88" s="45"/>
      <c r="J88" s="47"/>
    </row>
    <row r="89" ht="135">
      <c r="A89" s="36" t="s">
        <v>467</v>
      </c>
      <c r="B89" s="44"/>
      <c r="C89" s="45"/>
      <c r="D89" s="45"/>
      <c r="E89" s="38" t="s">
        <v>4130</v>
      </c>
      <c r="F89" s="45"/>
      <c r="G89" s="45"/>
      <c r="H89" s="45"/>
      <c r="I89" s="45"/>
      <c r="J89" s="47"/>
    </row>
    <row r="90">
      <c r="A90" s="30" t="s">
        <v>455</v>
      </c>
      <c r="B90" s="31"/>
      <c r="C90" s="32" t="s">
        <v>2398</v>
      </c>
      <c r="D90" s="33"/>
      <c r="E90" s="30" t="s">
        <v>4008</v>
      </c>
      <c r="F90" s="33"/>
      <c r="G90" s="33"/>
      <c r="H90" s="33"/>
      <c r="I90" s="34">
        <f>SUMIFS(I91:I98,A91:A98,"P")</f>
        <v>0</v>
      </c>
      <c r="J90" s="35"/>
    </row>
    <row r="91">
      <c r="A91" s="36" t="s">
        <v>458</v>
      </c>
      <c r="B91" s="36">
        <v>20</v>
      </c>
      <c r="C91" s="37" t="s">
        <v>4131</v>
      </c>
      <c r="D91" s="36" t="s">
        <v>460</v>
      </c>
      <c r="E91" s="38" t="s">
        <v>4132</v>
      </c>
      <c r="F91" s="39" t="s">
        <v>496</v>
      </c>
      <c r="G91" s="40">
        <v>2</v>
      </c>
      <c r="H91" s="41">
        <v>0</v>
      </c>
      <c r="I91" s="42">
        <f>ROUND(G91*H91,P4)</f>
        <v>0</v>
      </c>
      <c r="J91" s="39" t="s">
        <v>4082</v>
      </c>
      <c r="O91" s="43">
        <f>I91*0.21</f>
        <v>0</v>
      </c>
      <c r="P91">
        <v>3</v>
      </c>
    </row>
    <row r="92">
      <c r="A92" s="36" t="s">
        <v>464</v>
      </c>
      <c r="B92" s="44"/>
      <c r="C92" s="45"/>
      <c r="D92" s="45"/>
      <c r="E92" s="46" t="s">
        <v>460</v>
      </c>
      <c r="F92" s="45"/>
      <c r="G92" s="45"/>
      <c r="H92" s="45"/>
      <c r="I92" s="45"/>
      <c r="J92" s="47"/>
    </row>
    <row r="93">
      <c r="A93" s="36" t="s">
        <v>465</v>
      </c>
      <c r="B93" s="44"/>
      <c r="C93" s="45"/>
      <c r="D93" s="45"/>
      <c r="E93" s="48" t="s">
        <v>4133</v>
      </c>
      <c r="F93" s="45"/>
      <c r="G93" s="45"/>
      <c r="H93" s="45"/>
      <c r="I93" s="45"/>
      <c r="J93" s="47"/>
    </row>
    <row r="94" ht="105">
      <c r="A94" s="36" t="s">
        <v>467</v>
      </c>
      <c r="B94" s="44"/>
      <c r="C94" s="45"/>
      <c r="D94" s="45"/>
      <c r="E94" s="38" t="s">
        <v>4134</v>
      </c>
      <c r="F94" s="45"/>
      <c r="G94" s="45"/>
      <c r="H94" s="45"/>
      <c r="I94" s="45"/>
      <c r="J94" s="47"/>
    </row>
    <row r="95">
      <c r="A95" s="36" t="s">
        <v>458</v>
      </c>
      <c r="B95" s="36">
        <v>21</v>
      </c>
      <c r="C95" s="37" t="s">
        <v>4135</v>
      </c>
      <c r="D95" s="36" t="s">
        <v>460</v>
      </c>
      <c r="E95" s="38" t="s">
        <v>4136</v>
      </c>
      <c r="F95" s="39" t="s">
        <v>496</v>
      </c>
      <c r="G95" s="40">
        <v>2</v>
      </c>
      <c r="H95" s="41">
        <v>0</v>
      </c>
      <c r="I95" s="42">
        <f>ROUND(G95*H95,P4)</f>
        <v>0</v>
      </c>
      <c r="J95" s="39" t="s">
        <v>4082</v>
      </c>
      <c r="O95" s="43">
        <f>I95*0.21</f>
        <v>0</v>
      </c>
      <c r="P95">
        <v>3</v>
      </c>
    </row>
    <row r="96">
      <c r="A96" s="36" t="s">
        <v>464</v>
      </c>
      <c r="B96" s="44"/>
      <c r="C96" s="45"/>
      <c r="D96" s="45"/>
      <c r="E96" s="46" t="s">
        <v>460</v>
      </c>
      <c r="F96" s="45"/>
      <c r="G96" s="45"/>
      <c r="H96" s="45"/>
      <c r="I96" s="45"/>
      <c r="J96" s="47"/>
    </row>
    <row r="97">
      <c r="A97" s="36" t="s">
        <v>465</v>
      </c>
      <c r="B97" s="44"/>
      <c r="C97" s="45"/>
      <c r="D97" s="45"/>
      <c r="E97" s="48" t="s">
        <v>4133</v>
      </c>
      <c r="F97" s="45"/>
      <c r="G97" s="45"/>
      <c r="H97" s="45"/>
      <c r="I97" s="45"/>
      <c r="J97" s="47"/>
    </row>
    <row r="98" ht="105">
      <c r="A98" s="36" t="s">
        <v>467</v>
      </c>
      <c r="B98" s="44"/>
      <c r="C98" s="45"/>
      <c r="D98" s="45"/>
      <c r="E98" s="38" t="s">
        <v>4137</v>
      </c>
      <c r="F98" s="45"/>
      <c r="G98" s="45"/>
      <c r="H98" s="45"/>
      <c r="I98" s="45"/>
      <c r="J98" s="47"/>
    </row>
    <row r="99">
      <c r="A99" s="30" t="s">
        <v>455</v>
      </c>
      <c r="B99" s="31"/>
      <c r="C99" s="32" t="s">
        <v>3477</v>
      </c>
      <c r="D99" s="33"/>
      <c r="E99" s="30" t="s">
        <v>4073</v>
      </c>
      <c r="F99" s="33"/>
      <c r="G99" s="33"/>
      <c r="H99" s="33"/>
      <c r="I99" s="34">
        <f>SUMIFS(I100:I119,A100:A119,"P")</f>
        <v>0</v>
      </c>
      <c r="J99" s="35"/>
    </row>
    <row r="100">
      <c r="A100" s="36" t="s">
        <v>458</v>
      </c>
      <c r="B100" s="36">
        <v>22</v>
      </c>
      <c r="C100" s="37" t="s">
        <v>766</v>
      </c>
      <c r="D100" s="36" t="s">
        <v>460</v>
      </c>
      <c r="E100" s="38" t="s">
        <v>4138</v>
      </c>
      <c r="F100" s="39" t="s">
        <v>553</v>
      </c>
      <c r="G100" s="40">
        <v>12</v>
      </c>
      <c r="H100" s="41">
        <v>0</v>
      </c>
      <c r="I100" s="42">
        <f>ROUND(G100*H100,P4)</f>
        <v>0</v>
      </c>
      <c r="J100" s="39" t="s">
        <v>4082</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4139</v>
      </c>
      <c r="F102" s="45"/>
      <c r="G102" s="45"/>
      <c r="H102" s="45"/>
      <c r="I102" s="45"/>
      <c r="J102" s="47"/>
    </row>
    <row r="103" ht="135">
      <c r="A103" s="36" t="s">
        <v>467</v>
      </c>
      <c r="B103" s="44"/>
      <c r="C103" s="45"/>
      <c r="D103" s="45"/>
      <c r="E103" s="38" t="s">
        <v>4140</v>
      </c>
      <c r="F103" s="45"/>
      <c r="G103" s="45"/>
      <c r="H103" s="45"/>
      <c r="I103" s="45"/>
      <c r="J103" s="47"/>
    </row>
    <row r="104">
      <c r="A104" s="36" t="s">
        <v>458</v>
      </c>
      <c r="B104" s="36">
        <v>23</v>
      </c>
      <c r="C104" s="37" t="s">
        <v>770</v>
      </c>
      <c r="D104" s="36" t="s">
        <v>460</v>
      </c>
      <c r="E104" s="38" t="s">
        <v>4141</v>
      </c>
      <c r="F104" s="39" t="s">
        <v>553</v>
      </c>
      <c r="G104" s="40">
        <v>16</v>
      </c>
      <c r="H104" s="41">
        <v>0</v>
      </c>
      <c r="I104" s="42">
        <f>ROUND(G104*H104,P4)</f>
        <v>0</v>
      </c>
      <c r="J104" s="39" t="s">
        <v>4082</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4142</v>
      </c>
      <c r="F106" s="45"/>
      <c r="G106" s="45"/>
      <c r="H106" s="45"/>
      <c r="I106" s="45"/>
      <c r="J106" s="47"/>
    </row>
    <row r="107" ht="135">
      <c r="A107" s="36" t="s">
        <v>467</v>
      </c>
      <c r="B107" s="44"/>
      <c r="C107" s="45"/>
      <c r="D107" s="45"/>
      <c r="E107" s="38" t="s">
        <v>4143</v>
      </c>
      <c r="F107" s="45"/>
      <c r="G107" s="45"/>
      <c r="H107" s="45"/>
      <c r="I107" s="45"/>
      <c r="J107" s="47"/>
    </row>
    <row r="108">
      <c r="A108" s="36" t="s">
        <v>458</v>
      </c>
      <c r="B108" s="36">
        <v>24</v>
      </c>
      <c r="C108" s="37" t="s">
        <v>4144</v>
      </c>
      <c r="D108" s="36" t="s">
        <v>460</v>
      </c>
      <c r="E108" s="38" t="s">
        <v>4145</v>
      </c>
      <c r="F108" s="39" t="s">
        <v>496</v>
      </c>
      <c r="G108" s="40">
        <v>2</v>
      </c>
      <c r="H108" s="41">
        <v>0</v>
      </c>
      <c r="I108" s="42">
        <f>ROUND(G108*H108,P4)</f>
        <v>0</v>
      </c>
      <c r="J108" s="39" t="s">
        <v>4082</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4133</v>
      </c>
      <c r="F110" s="45"/>
      <c r="G110" s="45"/>
      <c r="H110" s="45"/>
      <c r="I110" s="45"/>
      <c r="J110" s="47"/>
    </row>
    <row r="111" ht="120">
      <c r="A111" s="36" t="s">
        <v>467</v>
      </c>
      <c r="B111" s="44"/>
      <c r="C111" s="45"/>
      <c r="D111" s="45"/>
      <c r="E111" s="38" t="s">
        <v>4146</v>
      </c>
      <c r="F111" s="45"/>
      <c r="G111" s="45"/>
      <c r="H111" s="45"/>
      <c r="I111" s="45"/>
      <c r="J111" s="47"/>
    </row>
    <row r="112">
      <c r="A112" s="36" t="s">
        <v>458</v>
      </c>
      <c r="B112" s="36">
        <v>25</v>
      </c>
      <c r="C112" s="37" t="s">
        <v>774</v>
      </c>
      <c r="D112" s="36" t="s">
        <v>460</v>
      </c>
      <c r="E112" s="38" t="s">
        <v>4147</v>
      </c>
      <c r="F112" s="39" t="s">
        <v>553</v>
      </c>
      <c r="G112" s="40">
        <v>16</v>
      </c>
      <c r="H112" s="41">
        <v>0</v>
      </c>
      <c r="I112" s="42">
        <f>ROUND(G112*H112,P4)</f>
        <v>0</v>
      </c>
      <c r="J112" s="39" t="s">
        <v>4082</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4142</v>
      </c>
      <c r="F114" s="45"/>
      <c r="G114" s="45"/>
      <c r="H114" s="45"/>
      <c r="I114" s="45"/>
      <c r="J114" s="47"/>
    </row>
    <row r="115" ht="135">
      <c r="A115" s="36" t="s">
        <v>467</v>
      </c>
      <c r="B115" s="44"/>
      <c r="C115" s="45"/>
      <c r="D115" s="45"/>
      <c r="E115" s="38" t="s">
        <v>4148</v>
      </c>
      <c r="F115" s="45"/>
      <c r="G115" s="45"/>
      <c r="H115" s="45"/>
      <c r="I115" s="45"/>
      <c r="J115" s="47"/>
    </row>
    <row r="116">
      <c r="A116" s="36" t="s">
        <v>458</v>
      </c>
      <c r="B116" s="36">
        <v>26</v>
      </c>
      <c r="C116" s="37" t="s">
        <v>777</v>
      </c>
      <c r="D116" s="36" t="s">
        <v>460</v>
      </c>
      <c r="E116" s="38" t="s">
        <v>778</v>
      </c>
      <c r="F116" s="39" t="s">
        <v>496</v>
      </c>
      <c r="G116" s="40">
        <v>1</v>
      </c>
      <c r="H116" s="41">
        <v>0</v>
      </c>
      <c r="I116" s="42">
        <f>ROUND(G116*H116,P4)</f>
        <v>0</v>
      </c>
      <c r="J116" s="39" t="s">
        <v>4082</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4149</v>
      </c>
      <c r="F118" s="45"/>
      <c r="G118" s="45"/>
      <c r="H118" s="45"/>
      <c r="I118" s="45"/>
      <c r="J118" s="47"/>
    </row>
    <row r="119" ht="105">
      <c r="A119" s="36" t="s">
        <v>467</v>
      </c>
      <c r="B119" s="49"/>
      <c r="C119" s="50"/>
      <c r="D119" s="50"/>
      <c r="E119" s="38" t="s">
        <v>4150</v>
      </c>
      <c r="F119" s="50"/>
      <c r="G119" s="50"/>
      <c r="H119" s="50"/>
      <c r="I119" s="50"/>
      <c r="J119" s="51"/>
    </row>
  </sheetData>
  <sheetProtection sheet="1" objects="1" scenarios="1" spinCount="100000" saltValue="LnYMm+prUOwu6sZmOdQnRhy9WhKtRvIt4u5dV9Q0+GWz7ERWujdWMrdh/IDvKai33EnWcqly65nvJaogPNhm0A==" hashValue="7C58A+OpDcr+7yPI6XCxYXMKT6YNFNM+Ou2qkORxEKIvLVB/7Qfrj3smYxeCBEnV04yFHQM7Ma5rSBbwvrhuE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89</v>
      </c>
      <c r="I3" s="24">
        <f>SUMIFS(I11:I111,A11:A111,"SD")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736</v>
      </c>
      <c r="D5" s="21"/>
      <c r="E5" s="22" t="s">
        <v>737</v>
      </c>
      <c r="F5" s="16"/>
      <c r="G5" s="16"/>
      <c r="H5" s="16"/>
      <c r="I5" s="16"/>
      <c r="J5" s="18"/>
      <c r="O5">
        <v>0.20999999999999999</v>
      </c>
    </row>
    <row r="6">
      <c r="A6" s="3" t="s">
        <v>439</v>
      </c>
      <c r="B6" s="19" t="s">
        <v>433</v>
      </c>
      <c r="C6" s="20" t="s">
        <v>4079</v>
      </c>
      <c r="D6" s="21"/>
      <c r="E6" s="22" t="s">
        <v>4080</v>
      </c>
      <c r="F6" s="16"/>
      <c r="G6" s="16"/>
      <c r="H6" s="16"/>
      <c r="I6" s="16"/>
      <c r="J6" s="18"/>
    </row>
    <row r="7">
      <c r="A7" s="3" t="s">
        <v>442</v>
      </c>
      <c r="B7" s="19" t="s">
        <v>443</v>
      </c>
      <c r="C7" s="20" t="s">
        <v>89</v>
      </c>
      <c r="D7" s="21"/>
      <c r="E7" s="22" t="s">
        <v>90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SUMIFS(I12:I23,A12:A23,"P")</f>
        <v>0</v>
      </c>
      <c r="J11" s="35"/>
    </row>
    <row r="12">
      <c r="A12" s="36" t="s">
        <v>458</v>
      </c>
      <c r="B12" s="36">
        <v>1</v>
      </c>
      <c r="C12" s="37" t="s">
        <v>3903</v>
      </c>
      <c r="D12" s="36" t="s">
        <v>460</v>
      </c>
      <c r="E12" s="38" t="s">
        <v>3904</v>
      </c>
      <c r="F12" s="39" t="s">
        <v>475</v>
      </c>
      <c r="G12" s="40">
        <v>22.050000000000001</v>
      </c>
      <c r="H12" s="41">
        <v>0</v>
      </c>
      <c r="I12" s="42">
        <f>ROUND(G12*H12,P4)</f>
        <v>0</v>
      </c>
      <c r="J12" s="39" t="s">
        <v>471</v>
      </c>
      <c r="O12" s="43">
        <f>I12*0.21</f>
        <v>0</v>
      </c>
      <c r="P12">
        <v>3</v>
      </c>
    </row>
    <row r="13">
      <c r="A13" s="36" t="s">
        <v>464</v>
      </c>
      <c r="B13" s="44"/>
      <c r="C13" s="45"/>
      <c r="D13" s="45"/>
      <c r="E13" s="46" t="s">
        <v>460</v>
      </c>
      <c r="F13" s="45"/>
      <c r="G13" s="45"/>
      <c r="H13" s="45"/>
      <c r="I13" s="45"/>
      <c r="J13" s="47"/>
    </row>
    <row r="14" ht="30">
      <c r="A14" s="36" t="s">
        <v>465</v>
      </c>
      <c r="B14" s="44"/>
      <c r="C14" s="45"/>
      <c r="D14" s="45"/>
      <c r="E14" s="48" t="s">
        <v>3905</v>
      </c>
      <c r="F14" s="45"/>
      <c r="G14" s="45"/>
      <c r="H14" s="45"/>
      <c r="I14" s="45"/>
      <c r="J14" s="47"/>
    </row>
    <row r="15" ht="405">
      <c r="A15" s="36" t="s">
        <v>467</v>
      </c>
      <c r="B15" s="44"/>
      <c r="C15" s="45"/>
      <c r="D15" s="45"/>
      <c r="E15" s="38" t="s">
        <v>629</v>
      </c>
      <c r="F15" s="45"/>
      <c r="G15" s="45"/>
      <c r="H15" s="45"/>
      <c r="I15" s="45"/>
      <c r="J15" s="47"/>
    </row>
    <row r="16">
      <c r="A16" s="36" t="s">
        <v>458</v>
      </c>
      <c r="B16" s="36">
        <v>2</v>
      </c>
      <c r="C16" s="37" t="s">
        <v>484</v>
      </c>
      <c r="D16" s="36" t="s">
        <v>460</v>
      </c>
      <c r="E16" s="38" t="s">
        <v>485</v>
      </c>
      <c r="F16" s="39" t="s">
        <v>475</v>
      </c>
      <c r="G16" s="40">
        <v>22.050000000000001</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4151</v>
      </c>
      <c r="F18" s="45"/>
      <c r="G18" s="45"/>
      <c r="H18" s="45"/>
      <c r="I18" s="45"/>
      <c r="J18" s="47"/>
    </row>
    <row r="19" ht="300">
      <c r="A19" s="36" t="s">
        <v>467</v>
      </c>
      <c r="B19" s="44"/>
      <c r="C19" s="45"/>
      <c r="D19" s="45"/>
      <c r="E19" s="38" t="s">
        <v>3907</v>
      </c>
      <c r="F19" s="45"/>
      <c r="G19" s="45"/>
      <c r="H19" s="45"/>
      <c r="I19" s="45"/>
      <c r="J19" s="47"/>
    </row>
    <row r="20">
      <c r="A20" s="36" t="s">
        <v>458</v>
      </c>
      <c r="B20" s="36">
        <v>3</v>
      </c>
      <c r="C20" s="37" t="s">
        <v>3908</v>
      </c>
      <c r="D20" s="36" t="s">
        <v>460</v>
      </c>
      <c r="E20" s="38" t="s">
        <v>3909</v>
      </c>
      <c r="F20" s="39" t="s">
        <v>492</v>
      </c>
      <c r="G20" s="40">
        <v>15</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3910</v>
      </c>
      <c r="F22" s="45"/>
      <c r="G22" s="45"/>
      <c r="H22" s="45"/>
      <c r="I22" s="45"/>
      <c r="J22" s="47"/>
    </row>
    <row r="23">
      <c r="A23" s="36" t="s">
        <v>467</v>
      </c>
      <c r="B23" s="44"/>
      <c r="C23" s="45"/>
      <c r="D23" s="45"/>
      <c r="E23" s="38" t="s">
        <v>3911</v>
      </c>
      <c r="F23" s="45"/>
      <c r="G23" s="45"/>
      <c r="H23" s="45"/>
      <c r="I23" s="45"/>
      <c r="J23" s="47"/>
    </row>
    <row r="24">
      <c r="A24" s="30" t="s">
        <v>455</v>
      </c>
      <c r="B24" s="31"/>
      <c r="C24" s="32" t="s">
        <v>3360</v>
      </c>
      <c r="D24" s="33"/>
      <c r="E24" s="30" t="s">
        <v>3912</v>
      </c>
      <c r="F24" s="33"/>
      <c r="G24" s="33"/>
      <c r="H24" s="33"/>
      <c r="I24" s="34">
        <f>SUMIFS(I25:I63,A25:A63,"P")</f>
        <v>0</v>
      </c>
      <c r="J24" s="35"/>
    </row>
    <row r="25">
      <c r="A25" s="36" t="s">
        <v>458</v>
      </c>
      <c r="B25" s="36">
        <v>4</v>
      </c>
      <c r="C25" s="37" t="s">
        <v>3913</v>
      </c>
      <c r="D25" s="36" t="s">
        <v>460</v>
      </c>
      <c r="E25" s="38" t="s">
        <v>3914</v>
      </c>
      <c r="F25" s="39" t="s">
        <v>751</v>
      </c>
      <c r="G25" s="40">
        <v>58</v>
      </c>
      <c r="H25" s="41">
        <v>0</v>
      </c>
      <c r="I25" s="42">
        <f>ROUND(G25*H25,P4)</f>
        <v>0</v>
      </c>
      <c r="J25" s="39" t="s">
        <v>471</v>
      </c>
      <c r="O25" s="43">
        <f>I25*0.21</f>
        <v>0</v>
      </c>
      <c r="P25">
        <v>3</v>
      </c>
    </row>
    <row r="26">
      <c r="A26" s="36" t="s">
        <v>464</v>
      </c>
      <c r="B26" s="44"/>
      <c r="C26" s="45"/>
      <c r="D26" s="45"/>
      <c r="E26" s="46" t="s">
        <v>460</v>
      </c>
      <c r="F26" s="45"/>
      <c r="G26" s="45"/>
      <c r="H26" s="45"/>
      <c r="I26" s="45"/>
      <c r="J26" s="47"/>
    </row>
    <row r="27">
      <c r="A27" s="36" t="s">
        <v>465</v>
      </c>
      <c r="B27" s="44"/>
      <c r="C27" s="45"/>
      <c r="D27" s="45"/>
      <c r="E27" s="48" t="s">
        <v>4152</v>
      </c>
      <c r="F27" s="45"/>
      <c r="G27" s="45"/>
      <c r="H27" s="45"/>
      <c r="I27" s="45"/>
      <c r="J27" s="47"/>
    </row>
    <row r="28" ht="90">
      <c r="A28" s="36" t="s">
        <v>467</v>
      </c>
      <c r="B28" s="44"/>
      <c r="C28" s="45"/>
      <c r="D28" s="45"/>
      <c r="E28" s="38" t="s">
        <v>1059</v>
      </c>
      <c r="F28" s="45"/>
      <c r="G28" s="45"/>
      <c r="H28" s="45"/>
      <c r="I28" s="45"/>
      <c r="J28" s="47"/>
    </row>
    <row r="29">
      <c r="A29" s="36" t="s">
        <v>458</v>
      </c>
      <c r="B29" s="36">
        <v>5</v>
      </c>
      <c r="C29" s="37" t="s">
        <v>494</v>
      </c>
      <c r="D29" s="36" t="s">
        <v>460</v>
      </c>
      <c r="E29" s="38" t="s">
        <v>495</v>
      </c>
      <c r="F29" s="39" t="s">
        <v>751</v>
      </c>
      <c r="G29" s="40">
        <v>20</v>
      </c>
      <c r="H29" s="41">
        <v>0</v>
      </c>
      <c r="I29" s="42">
        <f>ROUND(G29*H29,P4)</f>
        <v>0</v>
      </c>
      <c r="J29" s="39" t="s">
        <v>471</v>
      </c>
      <c r="O29" s="43">
        <f>I29*0.21</f>
        <v>0</v>
      </c>
      <c r="P29">
        <v>3</v>
      </c>
    </row>
    <row r="30">
      <c r="A30" s="36" t="s">
        <v>464</v>
      </c>
      <c r="B30" s="44"/>
      <c r="C30" s="45"/>
      <c r="D30" s="45"/>
      <c r="E30" s="46" t="s">
        <v>460</v>
      </c>
      <c r="F30" s="45"/>
      <c r="G30" s="45"/>
      <c r="H30" s="45"/>
      <c r="I30" s="45"/>
      <c r="J30" s="47"/>
    </row>
    <row r="31" ht="90">
      <c r="A31" s="36" t="s">
        <v>467</v>
      </c>
      <c r="B31" s="44"/>
      <c r="C31" s="45"/>
      <c r="D31" s="45"/>
      <c r="E31" s="38" t="s">
        <v>1059</v>
      </c>
      <c r="F31" s="45"/>
      <c r="G31" s="45"/>
      <c r="H31" s="45"/>
      <c r="I31" s="45"/>
      <c r="J31" s="47"/>
    </row>
    <row r="32">
      <c r="A32" s="36" t="s">
        <v>458</v>
      </c>
      <c r="B32" s="36">
        <v>6</v>
      </c>
      <c r="C32" s="37" t="s">
        <v>3916</v>
      </c>
      <c r="D32" s="36" t="s">
        <v>460</v>
      </c>
      <c r="E32" s="38" t="s">
        <v>3917</v>
      </c>
      <c r="F32" s="39" t="s">
        <v>1435</v>
      </c>
      <c r="G32" s="40">
        <v>0.71999999999999997</v>
      </c>
      <c r="H32" s="41">
        <v>0</v>
      </c>
      <c r="I32" s="42">
        <f>ROUND(G32*H32,P4)</f>
        <v>0</v>
      </c>
      <c r="J32" s="39" t="s">
        <v>471</v>
      </c>
      <c r="O32" s="43">
        <f>I32*0.21</f>
        <v>0</v>
      </c>
      <c r="P32">
        <v>3</v>
      </c>
    </row>
    <row r="33">
      <c r="A33" s="36" t="s">
        <v>464</v>
      </c>
      <c r="B33" s="44"/>
      <c r="C33" s="45"/>
      <c r="D33" s="45"/>
      <c r="E33" s="46" t="s">
        <v>460</v>
      </c>
      <c r="F33" s="45"/>
      <c r="G33" s="45"/>
      <c r="H33" s="45"/>
      <c r="I33" s="45"/>
      <c r="J33" s="47"/>
    </row>
    <row r="34" ht="60">
      <c r="A34" s="36" t="s">
        <v>465</v>
      </c>
      <c r="B34" s="44"/>
      <c r="C34" s="45"/>
      <c r="D34" s="45"/>
      <c r="E34" s="48" t="s">
        <v>4153</v>
      </c>
      <c r="F34" s="45"/>
      <c r="G34" s="45"/>
      <c r="H34" s="45"/>
      <c r="I34" s="45"/>
      <c r="J34" s="47"/>
    </row>
    <row r="35" ht="90">
      <c r="A35" s="36" t="s">
        <v>467</v>
      </c>
      <c r="B35" s="44"/>
      <c r="C35" s="45"/>
      <c r="D35" s="45"/>
      <c r="E35" s="38" t="s">
        <v>3919</v>
      </c>
      <c r="F35" s="45"/>
      <c r="G35" s="45"/>
      <c r="H35" s="45"/>
      <c r="I35" s="45"/>
      <c r="J35" s="47"/>
    </row>
    <row r="36">
      <c r="A36" s="36" t="s">
        <v>458</v>
      </c>
      <c r="B36" s="36">
        <v>7</v>
      </c>
      <c r="C36" s="37" t="s">
        <v>3920</v>
      </c>
      <c r="D36" s="36" t="s">
        <v>460</v>
      </c>
      <c r="E36" s="38" t="s">
        <v>3921</v>
      </c>
      <c r="F36" s="39" t="s">
        <v>1435</v>
      </c>
      <c r="G36" s="40">
        <v>26.039999999999999</v>
      </c>
      <c r="H36" s="41">
        <v>0</v>
      </c>
      <c r="I36" s="42">
        <f>ROUND(G36*H36,P4)</f>
        <v>0</v>
      </c>
      <c r="J36" s="39" t="s">
        <v>471</v>
      </c>
      <c r="O36" s="43">
        <f>I36*0.21</f>
        <v>0</v>
      </c>
      <c r="P36">
        <v>3</v>
      </c>
    </row>
    <row r="37">
      <c r="A37" s="36" t="s">
        <v>464</v>
      </c>
      <c r="B37" s="44"/>
      <c r="C37" s="45"/>
      <c r="D37" s="45"/>
      <c r="E37" s="46" t="s">
        <v>460</v>
      </c>
      <c r="F37" s="45"/>
      <c r="G37" s="45"/>
      <c r="H37" s="45"/>
      <c r="I37" s="45"/>
      <c r="J37" s="47"/>
    </row>
    <row r="38" ht="60">
      <c r="A38" s="36" t="s">
        <v>465</v>
      </c>
      <c r="B38" s="44"/>
      <c r="C38" s="45"/>
      <c r="D38" s="45"/>
      <c r="E38" s="48" t="s">
        <v>4154</v>
      </c>
      <c r="F38" s="45"/>
      <c r="G38" s="45"/>
      <c r="H38" s="45"/>
      <c r="I38" s="45"/>
      <c r="J38" s="47"/>
    </row>
    <row r="39" ht="90">
      <c r="A39" s="36" t="s">
        <v>467</v>
      </c>
      <c r="B39" s="44"/>
      <c r="C39" s="45"/>
      <c r="D39" s="45"/>
      <c r="E39" s="38" t="s">
        <v>3919</v>
      </c>
      <c r="F39" s="45"/>
      <c r="G39" s="45"/>
      <c r="H39" s="45"/>
      <c r="I39" s="45"/>
      <c r="J39" s="47"/>
    </row>
    <row r="40">
      <c r="A40" s="36" t="s">
        <v>458</v>
      </c>
      <c r="B40" s="36">
        <v>8</v>
      </c>
      <c r="C40" s="37" t="s">
        <v>3923</v>
      </c>
      <c r="D40" s="36" t="s">
        <v>460</v>
      </c>
      <c r="E40" s="38" t="s">
        <v>3924</v>
      </c>
      <c r="F40" s="39" t="s">
        <v>1435</v>
      </c>
      <c r="G40" s="40">
        <v>84.689999999999998</v>
      </c>
      <c r="H40" s="41">
        <v>0</v>
      </c>
      <c r="I40" s="42">
        <f>ROUND(G40*H40,P4)</f>
        <v>0</v>
      </c>
      <c r="J40" s="39" t="s">
        <v>471</v>
      </c>
      <c r="O40" s="43">
        <f>I40*0.21</f>
        <v>0</v>
      </c>
      <c r="P40">
        <v>3</v>
      </c>
    </row>
    <row r="41">
      <c r="A41" s="36" t="s">
        <v>464</v>
      </c>
      <c r="B41" s="44"/>
      <c r="C41" s="45"/>
      <c r="D41" s="45"/>
      <c r="E41" s="46" t="s">
        <v>460</v>
      </c>
      <c r="F41" s="45"/>
      <c r="G41" s="45"/>
      <c r="H41" s="45"/>
      <c r="I41" s="45"/>
      <c r="J41" s="47"/>
    </row>
    <row r="42" ht="75">
      <c r="A42" s="36" t="s">
        <v>465</v>
      </c>
      <c r="B42" s="44"/>
      <c r="C42" s="45"/>
      <c r="D42" s="45"/>
      <c r="E42" s="48" t="s">
        <v>4155</v>
      </c>
      <c r="F42" s="45"/>
      <c r="G42" s="45"/>
      <c r="H42" s="45"/>
      <c r="I42" s="45"/>
      <c r="J42" s="47"/>
    </row>
    <row r="43" ht="90">
      <c r="A43" s="36" t="s">
        <v>467</v>
      </c>
      <c r="B43" s="44"/>
      <c r="C43" s="45"/>
      <c r="D43" s="45"/>
      <c r="E43" s="38" t="s">
        <v>3919</v>
      </c>
      <c r="F43" s="45"/>
      <c r="G43" s="45"/>
      <c r="H43" s="45"/>
      <c r="I43" s="45"/>
      <c r="J43" s="47"/>
    </row>
    <row r="44">
      <c r="A44" s="36" t="s">
        <v>458</v>
      </c>
      <c r="B44" s="36">
        <v>9</v>
      </c>
      <c r="C44" s="37" t="s">
        <v>3926</v>
      </c>
      <c r="D44" s="36" t="s">
        <v>460</v>
      </c>
      <c r="E44" s="38" t="s">
        <v>3927</v>
      </c>
      <c r="F44" s="39" t="s">
        <v>1435</v>
      </c>
      <c r="G44" s="40">
        <v>0.71999999999999997</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4156</v>
      </c>
      <c r="F46" s="45"/>
      <c r="G46" s="45"/>
      <c r="H46" s="45"/>
      <c r="I46" s="45"/>
      <c r="J46" s="47"/>
    </row>
    <row r="47" ht="240">
      <c r="A47" s="36" t="s">
        <v>467</v>
      </c>
      <c r="B47" s="44"/>
      <c r="C47" s="45"/>
      <c r="D47" s="45"/>
      <c r="E47" s="38" t="s">
        <v>3929</v>
      </c>
      <c r="F47" s="45"/>
      <c r="G47" s="45"/>
      <c r="H47" s="45"/>
      <c r="I47" s="45"/>
      <c r="J47" s="47"/>
    </row>
    <row r="48">
      <c r="A48" s="36" t="s">
        <v>458</v>
      </c>
      <c r="B48" s="36">
        <v>10</v>
      </c>
      <c r="C48" s="37" t="s">
        <v>3930</v>
      </c>
      <c r="D48" s="36" t="s">
        <v>460</v>
      </c>
      <c r="E48" s="38" t="s">
        <v>3931</v>
      </c>
      <c r="F48" s="39" t="s">
        <v>1435</v>
      </c>
      <c r="G48" s="40">
        <v>26.039999999999999</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4157</v>
      </c>
      <c r="F50" s="45"/>
      <c r="G50" s="45"/>
      <c r="H50" s="45"/>
      <c r="I50" s="45"/>
      <c r="J50" s="47"/>
    </row>
    <row r="51" ht="240">
      <c r="A51" s="36" t="s">
        <v>467</v>
      </c>
      <c r="B51" s="44"/>
      <c r="C51" s="45"/>
      <c r="D51" s="45"/>
      <c r="E51" s="38" t="s">
        <v>3929</v>
      </c>
      <c r="F51" s="45"/>
      <c r="G51" s="45"/>
      <c r="H51" s="45"/>
      <c r="I51" s="45"/>
      <c r="J51" s="47"/>
    </row>
    <row r="52">
      <c r="A52" s="36" t="s">
        <v>458</v>
      </c>
      <c r="B52" s="36">
        <v>11</v>
      </c>
      <c r="C52" s="37" t="s">
        <v>3933</v>
      </c>
      <c r="D52" s="36" t="s">
        <v>460</v>
      </c>
      <c r="E52" s="38" t="s">
        <v>3934</v>
      </c>
      <c r="F52" s="39" t="s">
        <v>1435</v>
      </c>
      <c r="G52" s="40">
        <v>84.689999999999998</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4158</v>
      </c>
      <c r="F54" s="45"/>
      <c r="G54" s="45"/>
      <c r="H54" s="45"/>
      <c r="I54" s="45"/>
      <c r="J54" s="47"/>
    </row>
    <row r="55" ht="240">
      <c r="A55" s="36" t="s">
        <v>467</v>
      </c>
      <c r="B55" s="44"/>
      <c r="C55" s="45"/>
      <c r="D55" s="45"/>
      <c r="E55" s="38" t="s">
        <v>3929</v>
      </c>
      <c r="F55" s="45"/>
      <c r="G55" s="45"/>
      <c r="H55" s="45"/>
      <c r="I55" s="45"/>
      <c r="J55" s="47"/>
    </row>
    <row r="56" ht="30">
      <c r="A56" s="36" t="s">
        <v>458</v>
      </c>
      <c r="B56" s="36">
        <v>12</v>
      </c>
      <c r="C56" s="37" t="s">
        <v>3936</v>
      </c>
      <c r="D56" s="36" t="s">
        <v>460</v>
      </c>
      <c r="E56" s="38" t="s">
        <v>3937</v>
      </c>
      <c r="F56" s="39" t="s">
        <v>751</v>
      </c>
      <c r="G56" s="40">
        <v>28</v>
      </c>
      <c r="H56" s="41">
        <v>0</v>
      </c>
      <c r="I56" s="42">
        <f>ROUND(G56*H56,P4)</f>
        <v>0</v>
      </c>
      <c r="J56" s="39" t="s">
        <v>471</v>
      </c>
      <c r="O56" s="43">
        <f>I56*0.21</f>
        <v>0</v>
      </c>
      <c r="P56">
        <v>3</v>
      </c>
    </row>
    <row r="57">
      <c r="A57" s="36" t="s">
        <v>464</v>
      </c>
      <c r="B57" s="44"/>
      <c r="C57" s="45"/>
      <c r="D57" s="45"/>
      <c r="E57" s="46" t="s">
        <v>460</v>
      </c>
      <c r="F57" s="45"/>
      <c r="G57" s="45"/>
      <c r="H57" s="45"/>
      <c r="I57" s="45"/>
      <c r="J57" s="47"/>
    </row>
    <row r="58" ht="60">
      <c r="A58" s="36" t="s">
        <v>465</v>
      </c>
      <c r="B58" s="44"/>
      <c r="C58" s="45"/>
      <c r="D58" s="45"/>
      <c r="E58" s="48" t="s">
        <v>4159</v>
      </c>
      <c r="F58" s="45"/>
      <c r="G58" s="45"/>
      <c r="H58" s="45"/>
      <c r="I58" s="45"/>
      <c r="J58" s="47"/>
    </row>
    <row r="59" ht="135">
      <c r="A59" s="36" t="s">
        <v>467</v>
      </c>
      <c r="B59" s="44"/>
      <c r="C59" s="45"/>
      <c r="D59" s="45"/>
      <c r="E59" s="38" t="s">
        <v>3939</v>
      </c>
      <c r="F59" s="45"/>
      <c r="G59" s="45"/>
      <c r="H59" s="45"/>
      <c r="I59" s="45"/>
      <c r="J59" s="47"/>
    </row>
    <row r="60" ht="30">
      <c r="A60" s="36" t="s">
        <v>458</v>
      </c>
      <c r="B60" s="36">
        <v>13</v>
      </c>
      <c r="C60" s="37" t="s">
        <v>3940</v>
      </c>
      <c r="D60" s="36" t="s">
        <v>460</v>
      </c>
      <c r="E60" s="38" t="s">
        <v>3941</v>
      </c>
      <c r="F60" s="39" t="s">
        <v>751</v>
      </c>
      <c r="G60" s="40">
        <v>4</v>
      </c>
      <c r="H60" s="41">
        <v>0</v>
      </c>
      <c r="I60" s="42">
        <f>ROUND(G60*H60,P4)</f>
        <v>0</v>
      </c>
      <c r="J60" s="39" t="s">
        <v>471</v>
      </c>
      <c r="O60" s="43">
        <f>I60*0.21</f>
        <v>0</v>
      </c>
      <c r="P60">
        <v>3</v>
      </c>
    </row>
    <row r="61">
      <c r="A61" s="36" t="s">
        <v>464</v>
      </c>
      <c r="B61" s="44"/>
      <c r="C61" s="45"/>
      <c r="D61" s="45"/>
      <c r="E61" s="46" t="s">
        <v>460</v>
      </c>
      <c r="F61" s="45"/>
      <c r="G61" s="45"/>
      <c r="H61" s="45"/>
      <c r="I61" s="45"/>
      <c r="J61" s="47"/>
    </row>
    <row r="62" ht="60">
      <c r="A62" s="36" t="s">
        <v>465</v>
      </c>
      <c r="B62" s="44"/>
      <c r="C62" s="45"/>
      <c r="D62" s="45"/>
      <c r="E62" s="48" t="s">
        <v>4160</v>
      </c>
      <c r="F62" s="45"/>
      <c r="G62" s="45"/>
      <c r="H62" s="45"/>
      <c r="I62" s="45"/>
      <c r="J62" s="47"/>
    </row>
    <row r="63" ht="135">
      <c r="A63" s="36" t="s">
        <v>467</v>
      </c>
      <c r="B63" s="44"/>
      <c r="C63" s="45"/>
      <c r="D63" s="45"/>
      <c r="E63" s="38" t="s">
        <v>3939</v>
      </c>
      <c r="F63" s="45"/>
      <c r="G63" s="45"/>
      <c r="H63" s="45"/>
      <c r="I63" s="45"/>
      <c r="J63" s="47"/>
    </row>
    <row r="64">
      <c r="A64" s="30" t="s">
        <v>455</v>
      </c>
      <c r="B64" s="31"/>
      <c r="C64" s="32" t="s">
        <v>3379</v>
      </c>
      <c r="D64" s="33"/>
      <c r="E64" s="30" t="s">
        <v>3943</v>
      </c>
      <c r="F64" s="33"/>
      <c r="G64" s="33"/>
      <c r="H64" s="33"/>
      <c r="I64" s="34">
        <f>SUMIFS(I65:I87,A65:A87,"P")</f>
        <v>0</v>
      </c>
      <c r="J64" s="35"/>
    </row>
    <row r="65">
      <c r="A65" s="36" t="s">
        <v>458</v>
      </c>
      <c r="B65" s="36">
        <v>14</v>
      </c>
      <c r="C65" s="37" t="s">
        <v>3944</v>
      </c>
      <c r="D65" s="36" t="s">
        <v>460</v>
      </c>
      <c r="E65" s="38" t="s">
        <v>3945</v>
      </c>
      <c r="F65" s="39" t="s">
        <v>751</v>
      </c>
      <c r="G65" s="40">
        <v>14</v>
      </c>
      <c r="H65" s="41">
        <v>0</v>
      </c>
      <c r="I65" s="42">
        <f>ROUND(G65*H65,P4)</f>
        <v>0</v>
      </c>
      <c r="J65" s="39" t="s">
        <v>471</v>
      </c>
      <c r="O65" s="43">
        <f>I65*0.21</f>
        <v>0</v>
      </c>
      <c r="P65">
        <v>3</v>
      </c>
    </row>
    <row r="66">
      <c r="A66" s="36" t="s">
        <v>464</v>
      </c>
      <c r="B66" s="44"/>
      <c r="C66" s="45"/>
      <c r="D66" s="45"/>
      <c r="E66" s="46" t="s">
        <v>460</v>
      </c>
      <c r="F66" s="45"/>
      <c r="G66" s="45"/>
      <c r="H66" s="45"/>
      <c r="I66" s="45"/>
      <c r="J66" s="47"/>
    </row>
    <row r="67">
      <c r="A67" s="36" t="s">
        <v>465</v>
      </c>
      <c r="B67" s="44"/>
      <c r="C67" s="45"/>
      <c r="D67" s="45"/>
      <c r="E67" s="48" t="s">
        <v>4161</v>
      </c>
      <c r="F67" s="45"/>
      <c r="G67" s="45"/>
      <c r="H67" s="45"/>
      <c r="I67" s="45"/>
      <c r="J67" s="47"/>
    </row>
    <row r="68" ht="135">
      <c r="A68" s="36" t="s">
        <v>467</v>
      </c>
      <c r="B68" s="44"/>
      <c r="C68" s="45"/>
      <c r="D68" s="45"/>
      <c r="E68" s="38" t="s">
        <v>3947</v>
      </c>
      <c r="F68" s="45"/>
      <c r="G68" s="45"/>
      <c r="H68" s="45"/>
      <c r="I68" s="45"/>
      <c r="J68" s="47"/>
    </row>
    <row r="69">
      <c r="A69" s="36" t="s">
        <v>458</v>
      </c>
      <c r="B69" s="36">
        <v>15</v>
      </c>
      <c r="C69" s="37" t="s">
        <v>3948</v>
      </c>
      <c r="D69" s="36" t="s">
        <v>460</v>
      </c>
      <c r="E69" s="38" t="s">
        <v>3949</v>
      </c>
      <c r="F69" s="39" t="s">
        <v>751</v>
      </c>
      <c r="G69" s="40">
        <v>14</v>
      </c>
      <c r="H69" s="41">
        <v>0</v>
      </c>
      <c r="I69" s="42">
        <f>ROUND(G69*H69,P4)</f>
        <v>0</v>
      </c>
      <c r="J69" s="39" t="s">
        <v>471</v>
      </c>
      <c r="O69" s="43">
        <f>I69*0.21</f>
        <v>0</v>
      </c>
      <c r="P69">
        <v>3</v>
      </c>
    </row>
    <row r="70">
      <c r="A70" s="36" t="s">
        <v>464</v>
      </c>
      <c r="B70" s="44"/>
      <c r="C70" s="45"/>
      <c r="D70" s="45"/>
      <c r="E70" s="46" t="s">
        <v>460</v>
      </c>
      <c r="F70" s="45"/>
      <c r="G70" s="45"/>
      <c r="H70" s="45"/>
      <c r="I70" s="45"/>
      <c r="J70" s="47"/>
    </row>
    <row r="71">
      <c r="A71" s="36" t="s">
        <v>465</v>
      </c>
      <c r="B71" s="44"/>
      <c r="C71" s="45"/>
      <c r="D71" s="45"/>
      <c r="E71" s="48" t="s">
        <v>4161</v>
      </c>
      <c r="F71" s="45"/>
      <c r="G71" s="45"/>
      <c r="H71" s="45"/>
      <c r="I71" s="45"/>
      <c r="J71" s="47"/>
    </row>
    <row r="72" ht="120">
      <c r="A72" s="36" t="s">
        <v>467</v>
      </c>
      <c r="B72" s="44"/>
      <c r="C72" s="45"/>
      <c r="D72" s="45"/>
      <c r="E72" s="38" t="s">
        <v>3950</v>
      </c>
      <c r="F72" s="45"/>
      <c r="G72" s="45"/>
      <c r="H72" s="45"/>
      <c r="I72" s="45"/>
      <c r="J72" s="47"/>
    </row>
    <row r="73">
      <c r="A73" s="36" t="s">
        <v>458</v>
      </c>
      <c r="B73" s="36">
        <v>16</v>
      </c>
      <c r="C73" s="37" t="s">
        <v>3994</v>
      </c>
      <c r="D73" s="36" t="s">
        <v>460</v>
      </c>
      <c r="E73" s="38" t="s">
        <v>3995</v>
      </c>
      <c r="F73" s="39" t="s">
        <v>751</v>
      </c>
      <c r="G73" s="40">
        <v>14</v>
      </c>
      <c r="H73" s="41">
        <v>0</v>
      </c>
      <c r="I73" s="42">
        <f>ROUND(G73*H73,P4)</f>
        <v>0</v>
      </c>
      <c r="J73" s="39" t="s">
        <v>471</v>
      </c>
      <c r="O73" s="43">
        <f>I73*0.21</f>
        <v>0</v>
      </c>
      <c r="P73">
        <v>3</v>
      </c>
    </row>
    <row r="74">
      <c r="A74" s="36" t="s">
        <v>464</v>
      </c>
      <c r="B74" s="44"/>
      <c r="C74" s="45"/>
      <c r="D74" s="45"/>
      <c r="E74" s="46" t="s">
        <v>460</v>
      </c>
      <c r="F74" s="45"/>
      <c r="G74" s="45"/>
      <c r="H74" s="45"/>
      <c r="I74" s="45"/>
      <c r="J74" s="47"/>
    </row>
    <row r="75">
      <c r="A75" s="36" t="s">
        <v>465</v>
      </c>
      <c r="B75" s="44"/>
      <c r="C75" s="45"/>
      <c r="D75" s="45"/>
      <c r="E75" s="48" t="s">
        <v>4161</v>
      </c>
      <c r="F75" s="45"/>
      <c r="G75" s="45"/>
      <c r="H75" s="45"/>
      <c r="I75" s="45"/>
      <c r="J75" s="47"/>
    </row>
    <row r="76" ht="135">
      <c r="A76" s="36" t="s">
        <v>467</v>
      </c>
      <c r="B76" s="44"/>
      <c r="C76" s="45"/>
      <c r="D76" s="45"/>
      <c r="E76" s="38" t="s">
        <v>3996</v>
      </c>
      <c r="F76" s="45"/>
      <c r="G76" s="45"/>
      <c r="H76" s="45"/>
      <c r="I76" s="45"/>
      <c r="J76" s="47"/>
    </row>
    <row r="77">
      <c r="A77" s="36" t="s">
        <v>458</v>
      </c>
      <c r="B77" s="36">
        <v>17</v>
      </c>
      <c r="C77" s="37" t="s">
        <v>3997</v>
      </c>
      <c r="D77" s="36" t="s">
        <v>460</v>
      </c>
      <c r="E77" s="38" t="s">
        <v>3998</v>
      </c>
      <c r="F77" s="39" t="s">
        <v>751</v>
      </c>
      <c r="G77" s="40">
        <v>14</v>
      </c>
      <c r="H77" s="41">
        <v>0</v>
      </c>
      <c r="I77" s="42">
        <f>ROUND(G77*H77,P4)</f>
        <v>0</v>
      </c>
      <c r="J77" s="39" t="s">
        <v>471</v>
      </c>
      <c r="O77" s="43">
        <f>I77*0.21</f>
        <v>0</v>
      </c>
      <c r="P77">
        <v>3</v>
      </c>
    </row>
    <row r="78">
      <c r="A78" s="36" t="s">
        <v>464</v>
      </c>
      <c r="B78" s="44"/>
      <c r="C78" s="45"/>
      <c r="D78" s="45"/>
      <c r="E78" s="46" t="s">
        <v>460</v>
      </c>
      <c r="F78" s="45"/>
      <c r="G78" s="45"/>
      <c r="H78" s="45"/>
      <c r="I78" s="45"/>
      <c r="J78" s="47"/>
    </row>
    <row r="79" ht="150">
      <c r="A79" s="36" t="s">
        <v>467</v>
      </c>
      <c r="B79" s="44"/>
      <c r="C79" s="45"/>
      <c r="D79" s="45"/>
      <c r="E79" s="38" t="s">
        <v>3999</v>
      </c>
      <c r="F79" s="45"/>
      <c r="G79" s="45"/>
      <c r="H79" s="45"/>
      <c r="I79" s="45"/>
      <c r="J79" s="47"/>
    </row>
    <row r="80">
      <c r="A80" s="36" t="s">
        <v>458</v>
      </c>
      <c r="B80" s="36">
        <v>18</v>
      </c>
      <c r="C80" s="37" t="s">
        <v>4000</v>
      </c>
      <c r="D80" s="36" t="s">
        <v>460</v>
      </c>
      <c r="E80" s="38" t="s">
        <v>4001</v>
      </c>
      <c r="F80" s="39" t="s">
        <v>751</v>
      </c>
      <c r="G80" s="40">
        <v>24</v>
      </c>
      <c r="H80" s="41">
        <v>0</v>
      </c>
      <c r="I80" s="42">
        <f>ROUND(G80*H80,P4)</f>
        <v>0</v>
      </c>
      <c r="J80" s="39" t="s">
        <v>471</v>
      </c>
      <c r="O80" s="43">
        <f>I80*0.21</f>
        <v>0</v>
      </c>
      <c r="P80">
        <v>3</v>
      </c>
    </row>
    <row r="81">
      <c r="A81" s="36" t="s">
        <v>464</v>
      </c>
      <c r="B81" s="44"/>
      <c r="C81" s="45"/>
      <c r="D81" s="45"/>
      <c r="E81" s="38" t="s">
        <v>4162</v>
      </c>
      <c r="F81" s="45"/>
      <c r="G81" s="45"/>
      <c r="H81" s="45"/>
      <c r="I81" s="45"/>
      <c r="J81" s="47"/>
    </row>
    <row r="82">
      <c r="A82" s="36" t="s">
        <v>465</v>
      </c>
      <c r="B82" s="44"/>
      <c r="C82" s="45"/>
      <c r="D82" s="45"/>
      <c r="E82" s="48" t="s">
        <v>772</v>
      </c>
      <c r="F82" s="45"/>
      <c r="G82" s="45"/>
      <c r="H82" s="45"/>
      <c r="I82" s="45"/>
      <c r="J82" s="47"/>
    </row>
    <row r="83" ht="120">
      <c r="A83" s="36" t="s">
        <v>467</v>
      </c>
      <c r="B83" s="44"/>
      <c r="C83" s="45"/>
      <c r="D83" s="45"/>
      <c r="E83" s="38" t="s">
        <v>4003</v>
      </c>
      <c r="F83" s="45"/>
      <c r="G83" s="45"/>
      <c r="H83" s="45"/>
      <c r="I83" s="45"/>
      <c r="J83" s="47"/>
    </row>
    <row r="84">
      <c r="A84" s="36" t="s">
        <v>458</v>
      </c>
      <c r="B84" s="36">
        <v>19</v>
      </c>
      <c r="C84" s="37" t="s">
        <v>4163</v>
      </c>
      <c r="D84" s="36" t="s">
        <v>460</v>
      </c>
      <c r="E84" s="38" t="s">
        <v>4164</v>
      </c>
      <c r="F84" s="39" t="s">
        <v>751</v>
      </c>
      <c r="G84" s="40">
        <v>24</v>
      </c>
      <c r="H84" s="41">
        <v>0</v>
      </c>
      <c r="I84" s="42">
        <f>ROUND(G84*H84,P4)</f>
        <v>0</v>
      </c>
      <c r="J84" s="39" t="s">
        <v>471</v>
      </c>
      <c r="O84" s="43">
        <f>I84*0.21</f>
        <v>0</v>
      </c>
      <c r="P84">
        <v>3</v>
      </c>
    </row>
    <row r="85" ht="30">
      <c r="A85" s="36" t="s">
        <v>464</v>
      </c>
      <c r="B85" s="44"/>
      <c r="C85" s="45"/>
      <c r="D85" s="45"/>
      <c r="E85" s="38" t="s">
        <v>4165</v>
      </c>
      <c r="F85" s="45"/>
      <c r="G85" s="45"/>
      <c r="H85" s="45"/>
      <c r="I85" s="45"/>
      <c r="J85" s="47"/>
    </row>
    <row r="86">
      <c r="A86" s="36" t="s">
        <v>465</v>
      </c>
      <c r="B86" s="44"/>
      <c r="C86" s="45"/>
      <c r="D86" s="45"/>
      <c r="E86" s="48" t="s">
        <v>4166</v>
      </c>
      <c r="F86" s="45"/>
      <c r="G86" s="45"/>
      <c r="H86" s="45"/>
      <c r="I86" s="45"/>
      <c r="J86" s="47"/>
    </row>
    <row r="87" ht="150">
      <c r="A87" s="36" t="s">
        <v>467</v>
      </c>
      <c r="B87" s="44"/>
      <c r="C87" s="45"/>
      <c r="D87" s="45"/>
      <c r="E87" s="38" t="s">
        <v>4167</v>
      </c>
      <c r="F87" s="45"/>
      <c r="G87" s="45"/>
      <c r="H87" s="45"/>
      <c r="I87" s="45"/>
      <c r="J87" s="47"/>
    </row>
    <row r="88">
      <c r="A88" s="30" t="s">
        <v>455</v>
      </c>
      <c r="B88" s="31"/>
      <c r="C88" s="32" t="s">
        <v>2398</v>
      </c>
      <c r="D88" s="33"/>
      <c r="E88" s="30" t="s">
        <v>4008</v>
      </c>
      <c r="F88" s="33"/>
      <c r="G88" s="33"/>
      <c r="H88" s="33"/>
      <c r="I88" s="34">
        <f>SUMIFS(I89:I95,A89:A95,"P")</f>
        <v>0</v>
      </c>
      <c r="J88" s="35"/>
    </row>
    <row r="89">
      <c r="A89" s="36" t="s">
        <v>458</v>
      </c>
      <c r="B89" s="36">
        <v>20</v>
      </c>
      <c r="C89" s="37" t="s">
        <v>4131</v>
      </c>
      <c r="D89" s="36" t="s">
        <v>460</v>
      </c>
      <c r="E89" s="38" t="s">
        <v>4132</v>
      </c>
      <c r="F89" s="39" t="s">
        <v>751</v>
      </c>
      <c r="G89" s="40">
        <v>2</v>
      </c>
      <c r="H89" s="41">
        <v>0</v>
      </c>
      <c r="I89" s="42">
        <f>ROUND(G89*H89,P4)</f>
        <v>0</v>
      </c>
      <c r="J89" s="39" t="s">
        <v>471</v>
      </c>
      <c r="O89" s="43">
        <f>I89*0.21</f>
        <v>0</v>
      </c>
      <c r="P89">
        <v>3</v>
      </c>
    </row>
    <row r="90">
      <c r="A90" s="36" t="s">
        <v>464</v>
      </c>
      <c r="B90" s="44"/>
      <c r="C90" s="45"/>
      <c r="D90" s="45"/>
      <c r="E90" s="46" t="s">
        <v>460</v>
      </c>
      <c r="F90" s="45"/>
      <c r="G90" s="45"/>
      <c r="H90" s="45"/>
      <c r="I90" s="45"/>
      <c r="J90" s="47"/>
    </row>
    <row r="91">
      <c r="A91" s="36" t="s">
        <v>465</v>
      </c>
      <c r="B91" s="44"/>
      <c r="C91" s="45"/>
      <c r="D91" s="45"/>
      <c r="E91" s="48" t="s">
        <v>4052</v>
      </c>
      <c r="F91" s="45"/>
      <c r="G91" s="45"/>
      <c r="H91" s="45"/>
      <c r="I91" s="45"/>
      <c r="J91" s="47"/>
    </row>
    <row r="92" ht="105">
      <c r="A92" s="36" t="s">
        <v>467</v>
      </c>
      <c r="B92" s="44"/>
      <c r="C92" s="45"/>
      <c r="D92" s="45"/>
      <c r="E92" s="38" t="s">
        <v>4168</v>
      </c>
      <c r="F92" s="45"/>
      <c r="G92" s="45"/>
      <c r="H92" s="45"/>
      <c r="I92" s="45"/>
      <c r="J92" s="47"/>
    </row>
    <row r="93">
      <c r="A93" s="36" t="s">
        <v>458</v>
      </c>
      <c r="B93" s="36">
        <v>21</v>
      </c>
      <c r="C93" s="37" t="s">
        <v>4135</v>
      </c>
      <c r="D93" s="36" t="s">
        <v>460</v>
      </c>
      <c r="E93" s="38" t="s">
        <v>4136</v>
      </c>
      <c r="F93" s="39" t="s">
        <v>751</v>
      </c>
      <c r="G93" s="40">
        <v>2</v>
      </c>
      <c r="H93" s="41">
        <v>0</v>
      </c>
      <c r="I93" s="42">
        <f>ROUND(G93*H93,P4)</f>
        <v>0</v>
      </c>
      <c r="J93" s="39" t="s">
        <v>471</v>
      </c>
      <c r="O93" s="43">
        <f>I93*0.21</f>
        <v>0</v>
      </c>
      <c r="P93">
        <v>3</v>
      </c>
    </row>
    <row r="94">
      <c r="A94" s="36" t="s">
        <v>464</v>
      </c>
      <c r="B94" s="44"/>
      <c r="C94" s="45"/>
      <c r="D94" s="45"/>
      <c r="E94" s="46" t="s">
        <v>460</v>
      </c>
      <c r="F94" s="45"/>
      <c r="G94" s="45"/>
      <c r="H94" s="45"/>
      <c r="I94" s="45"/>
      <c r="J94" s="47"/>
    </row>
    <row r="95" ht="105">
      <c r="A95" s="36" t="s">
        <v>467</v>
      </c>
      <c r="B95" s="44"/>
      <c r="C95" s="45"/>
      <c r="D95" s="45"/>
      <c r="E95" s="38" t="s">
        <v>4169</v>
      </c>
      <c r="F95" s="45"/>
      <c r="G95" s="45"/>
      <c r="H95" s="45"/>
      <c r="I95" s="45"/>
      <c r="J95" s="47"/>
    </row>
    <row r="96">
      <c r="A96" s="30" t="s">
        <v>455</v>
      </c>
      <c r="B96" s="31"/>
      <c r="C96" s="32" t="s">
        <v>3477</v>
      </c>
      <c r="D96" s="33"/>
      <c r="E96" s="30" t="s">
        <v>4073</v>
      </c>
      <c r="F96" s="33"/>
      <c r="G96" s="33"/>
      <c r="H96" s="33"/>
      <c r="I96" s="34">
        <f>SUMIFS(I97:I111,A97:A111,"P")</f>
        <v>0</v>
      </c>
      <c r="J96" s="35"/>
    </row>
    <row r="97">
      <c r="A97" s="36" t="s">
        <v>458</v>
      </c>
      <c r="B97" s="36">
        <v>22</v>
      </c>
      <c r="C97" s="37" t="s">
        <v>766</v>
      </c>
      <c r="D97" s="36" t="s">
        <v>460</v>
      </c>
      <c r="E97" s="38" t="s">
        <v>767</v>
      </c>
      <c r="F97" s="39" t="s">
        <v>553</v>
      </c>
      <c r="G97" s="40">
        <v>12</v>
      </c>
      <c r="H97" s="41">
        <v>0</v>
      </c>
      <c r="I97" s="42">
        <f>ROUND(G97*H97,P4)</f>
        <v>0</v>
      </c>
      <c r="J97" s="39" t="s">
        <v>471</v>
      </c>
      <c r="O97" s="43">
        <f>I97*0.21</f>
        <v>0</v>
      </c>
      <c r="P97">
        <v>3</v>
      </c>
    </row>
    <row r="98">
      <c r="A98" s="36" t="s">
        <v>464</v>
      </c>
      <c r="B98" s="44"/>
      <c r="C98" s="45"/>
      <c r="D98" s="45"/>
      <c r="E98" s="46" t="s">
        <v>460</v>
      </c>
      <c r="F98" s="45"/>
      <c r="G98" s="45"/>
      <c r="H98" s="45"/>
      <c r="I98" s="45"/>
      <c r="J98" s="47"/>
    </row>
    <row r="99" ht="135">
      <c r="A99" s="36" t="s">
        <v>467</v>
      </c>
      <c r="B99" s="44"/>
      <c r="C99" s="45"/>
      <c r="D99" s="45"/>
      <c r="E99" s="38" t="s">
        <v>769</v>
      </c>
      <c r="F99" s="45"/>
      <c r="G99" s="45"/>
      <c r="H99" s="45"/>
      <c r="I99" s="45"/>
      <c r="J99" s="47"/>
    </row>
    <row r="100">
      <c r="A100" s="36" t="s">
        <v>458</v>
      </c>
      <c r="B100" s="36">
        <v>23</v>
      </c>
      <c r="C100" s="37" t="s">
        <v>770</v>
      </c>
      <c r="D100" s="36" t="s">
        <v>460</v>
      </c>
      <c r="E100" s="38" t="s">
        <v>771</v>
      </c>
      <c r="F100" s="39" t="s">
        <v>553</v>
      </c>
      <c r="G100" s="40">
        <v>16</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ht="135">
      <c r="A102" s="36" t="s">
        <v>467</v>
      </c>
      <c r="B102" s="44"/>
      <c r="C102" s="45"/>
      <c r="D102" s="45"/>
      <c r="E102" s="38" t="s">
        <v>773</v>
      </c>
      <c r="F102" s="45"/>
      <c r="G102" s="45"/>
      <c r="H102" s="45"/>
      <c r="I102" s="45"/>
      <c r="J102" s="47"/>
    </row>
    <row r="103">
      <c r="A103" s="36" t="s">
        <v>458</v>
      </c>
      <c r="B103" s="36">
        <v>24</v>
      </c>
      <c r="C103" s="37" t="s">
        <v>4144</v>
      </c>
      <c r="D103" s="36" t="s">
        <v>460</v>
      </c>
      <c r="E103" s="38" t="s">
        <v>4170</v>
      </c>
      <c r="F103" s="39" t="s">
        <v>751</v>
      </c>
      <c r="G103" s="40">
        <v>2</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120">
      <c r="A105" s="36" t="s">
        <v>467</v>
      </c>
      <c r="B105" s="44"/>
      <c r="C105" s="45"/>
      <c r="D105" s="45"/>
      <c r="E105" s="38" t="s">
        <v>4171</v>
      </c>
      <c r="F105" s="45"/>
      <c r="G105" s="45"/>
      <c r="H105" s="45"/>
      <c r="I105" s="45"/>
      <c r="J105" s="47"/>
    </row>
    <row r="106">
      <c r="A106" s="36" t="s">
        <v>458</v>
      </c>
      <c r="B106" s="36">
        <v>25</v>
      </c>
      <c r="C106" s="37" t="s">
        <v>774</v>
      </c>
      <c r="D106" s="36" t="s">
        <v>460</v>
      </c>
      <c r="E106" s="38" t="s">
        <v>775</v>
      </c>
      <c r="F106" s="39" t="s">
        <v>553</v>
      </c>
      <c r="G106" s="40">
        <v>16</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135">
      <c r="A108" s="36" t="s">
        <v>467</v>
      </c>
      <c r="B108" s="44"/>
      <c r="C108" s="45"/>
      <c r="D108" s="45"/>
      <c r="E108" s="38" t="s">
        <v>776</v>
      </c>
      <c r="F108" s="45"/>
      <c r="G108" s="45"/>
      <c r="H108" s="45"/>
      <c r="I108" s="45"/>
      <c r="J108" s="47"/>
    </row>
    <row r="109">
      <c r="A109" s="36" t="s">
        <v>458</v>
      </c>
      <c r="B109" s="36">
        <v>26</v>
      </c>
      <c r="C109" s="37" t="s">
        <v>777</v>
      </c>
      <c r="D109" s="36" t="s">
        <v>460</v>
      </c>
      <c r="E109" s="38" t="s">
        <v>778</v>
      </c>
      <c r="F109" s="39" t="s">
        <v>751</v>
      </c>
      <c r="G109" s="40">
        <v>1</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105">
      <c r="A111" s="36" t="s">
        <v>467</v>
      </c>
      <c r="B111" s="49"/>
      <c r="C111" s="50"/>
      <c r="D111" s="50"/>
      <c r="E111" s="38" t="s">
        <v>779</v>
      </c>
      <c r="F111" s="50"/>
      <c r="G111" s="50"/>
      <c r="H111" s="50"/>
      <c r="I111" s="50"/>
      <c r="J111" s="51"/>
    </row>
  </sheetData>
  <sheetProtection sheet="1" objects="1" scenarios="1" spinCount="100000" saltValue="Z2+yjniTF03OXkER516KxlZ1ptbb/IQhX0hyFNO7/Yyyv3PuGkapDnQsflr4Wk4sBUCm+IfSQ9CXmnMvGJfvXg==" hashValue="Cfq1+n0uGmPQ1X8vAs9vbQSnNLXbEau5S9iI3BC9UQoK2Ftqcdz+MiUAvpuCg4nWom7pgoB/czusWikdX7GcN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91</v>
      </c>
      <c r="I3" s="24">
        <f>SUMIFS(I11:I29,A11:A29,"SD")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736</v>
      </c>
      <c r="D5" s="21"/>
      <c r="E5" s="22" t="s">
        <v>737</v>
      </c>
      <c r="F5" s="16"/>
      <c r="G5" s="16"/>
      <c r="H5" s="16"/>
      <c r="I5" s="16"/>
      <c r="J5" s="18"/>
      <c r="O5">
        <v>0.20999999999999999</v>
      </c>
    </row>
    <row r="6">
      <c r="A6" s="3" t="s">
        <v>439</v>
      </c>
      <c r="B6" s="19" t="s">
        <v>433</v>
      </c>
      <c r="C6" s="20" t="s">
        <v>4172</v>
      </c>
      <c r="D6" s="21"/>
      <c r="E6" s="22" t="s">
        <v>4173</v>
      </c>
      <c r="F6" s="16"/>
      <c r="G6" s="16"/>
      <c r="H6" s="16"/>
      <c r="I6" s="16"/>
      <c r="J6" s="18"/>
    </row>
    <row r="7">
      <c r="A7" s="3" t="s">
        <v>442</v>
      </c>
      <c r="B7" s="19" t="s">
        <v>443</v>
      </c>
      <c r="C7" s="20" t="s">
        <v>91</v>
      </c>
      <c r="D7" s="21"/>
      <c r="E7" s="22" t="s">
        <v>82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4174</v>
      </c>
      <c r="F11" s="33"/>
      <c r="G11" s="33"/>
      <c r="H11" s="33"/>
      <c r="I11" s="34">
        <f>SUMIFS(I12:I29,A12:A29,"P")</f>
        <v>0</v>
      </c>
      <c r="J11" s="35"/>
    </row>
    <row r="12">
      <c r="A12" s="36" t="s">
        <v>458</v>
      </c>
      <c r="B12" s="36">
        <v>1</v>
      </c>
      <c r="C12" s="37" t="s">
        <v>4175</v>
      </c>
      <c r="D12" s="36" t="s">
        <v>460</v>
      </c>
      <c r="E12" s="38" t="s">
        <v>4176</v>
      </c>
      <c r="F12" s="39" t="s">
        <v>751</v>
      </c>
      <c r="G12" s="40">
        <v>4</v>
      </c>
      <c r="H12" s="41">
        <v>0</v>
      </c>
      <c r="I12" s="42">
        <f>ROUND(G12*H12,P4)</f>
        <v>0</v>
      </c>
      <c r="J12" s="39" t="s">
        <v>471</v>
      </c>
      <c r="O12" s="43">
        <f>I12*0.21</f>
        <v>0</v>
      </c>
      <c r="P12">
        <v>3</v>
      </c>
    </row>
    <row r="13" ht="45">
      <c r="A13" s="36" t="s">
        <v>464</v>
      </c>
      <c r="B13" s="44"/>
      <c r="C13" s="45"/>
      <c r="D13" s="45"/>
      <c r="E13" s="38" t="s">
        <v>4177</v>
      </c>
      <c r="F13" s="45"/>
      <c r="G13" s="45"/>
      <c r="H13" s="45"/>
      <c r="I13" s="45"/>
      <c r="J13" s="47"/>
    </row>
    <row r="14">
      <c r="A14" s="36" t="s">
        <v>465</v>
      </c>
      <c r="B14" s="44"/>
      <c r="C14" s="45"/>
      <c r="D14" s="45"/>
      <c r="E14" s="48" t="s">
        <v>3953</v>
      </c>
      <c r="F14" s="45"/>
      <c r="G14" s="45"/>
      <c r="H14" s="45"/>
      <c r="I14" s="45"/>
      <c r="J14" s="47"/>
    </row>
    <row r="15" ht="120">
      <c r="A15" s="36" t="s">
        <v>467</v>
      </c>
      <c r="B15" s="44"/>
      <c r="C15" s="45"/>
      <c r="D15" s="45"/>
      <c r="E15" s="38" t="s">
        <v>4178</v>
      </c>
      <c r="F15" s="45"/>
      <c r="G15" s="45"/>
      <c r="H15" s="45"/>
      <c r="I15" s="45"/>
      <c r="J15" s="47"/>
    </row>
    <row r="16">
      <c r="A16" s="36" t="s">
        <v>458</v>
      </c>
      <c r="B16" s="36">
        <v>2</v>
      </c>
      <c r="C16" s="37" t="s">
        <v>4179</v>
      </c>
      <c r="D16" s="36" t="s">
        <v>460</v>
      </c>
      <c r="E16" s="38" t="s">
        <v>4180</v>
      </c>
      <c r="F16" s="39" t="s">
        <v>751</v>
      </c>
      <c r="G16" s="40">
        <v>5</v>
      </c>
      <c r="H16" s="41">
        <v>0</v>
      </c>
      <c r="I16" s="42">
        <f>ROUND(G16*H16,P4)</f>
        <v>0</v>
      </c>
      <c r="J16" s="39" t="s">
        <v>471</v>
      </c>
      <c r="O16" s="43">
        <f>I16*0.21</f>
        <v>0</v>
      </c>
      <c r="P16">
        <v>3</v>
      </c>
    </row>
    <row r="17" ht="45">
      <c r="A17" s="36" t="s">
        <v>464</v>
      </c>
      <c r="B17" s="44"/>
      <c r="C17" s="45"/>
      <c r="D17" s="45"/>
      <c r="E17" s="38" t="s">
        <v>4181</v>
      </c>
      <c r="F17" s="45"/>
      <c r="G17" s="45"/>
      <c r="H17" s="45"/>
      <c r="I17" s="45"/>
      <c r="J17" s="47"/>
    </row>
    <row r="18">
      <c r="A18" s="36" t="s">
        <v>465</v>
      </c>
      <c r="B18" s="44"/>
      <c r="C18" s="45"/>
      <c r="D18" s="45"/>
      <c r="E18" s="48" t="s">
        <v>4182</v>
      </c>
      <c r="F18" s="45"/>
      <c r="G18" s="45"/>
      <c r="H18" s="45"/>
      <c r="I18" s="45"/>
      <c r="J18" s="47"/>
    </row>
    <row r="19" ht="135">
      <c r="A19" s="36" t="s">
        <v>467</v>
      </c>
      <c r="B19" s="44"/>
      <c r="C19" s="45"/>
      <c r="D19" s="45"/>
      <c r="E19" s="38" t="s">
        <v>4183</v>
      </c>
      <c r="F19" s="45"/>
      <c r="G19" s="45"/>
      <c r="H19" s="45"/>
      <c r="I19" s="45"/>
      <c r="J19" s="47"/>
    </row>
    <row r="20">
      <c r="A20" s="36" t="s">
        <v>458</v>
      </c>
      <c r="B20" s="36">
        <v>3</v>
      </c>
      <c r="C20" s="37" t="s">
        <v>4184</v>
      </c>
      <c r="D20" s="36" t="s">
        <v>460</v>
      </c>
      <c r="E20" s="38" t="s">
        <v>4185</v>
      </c>
      <c r="F20" s="39" t="s">
        <v>751</v>
      </c>
      <c r="G20" s="40">
        <v>1</v>
      </c>
      <c r="H20" s="41">
        <v>0</v>
      </c>
      <c r="I20" s="42">
        <f>ROUND(G20*H20,P4)</f>
        <v>0</v>
      </c>
      <c r="J20" s="39" t="s">
        <v>471</v>
      </c>
      <c r="O20" s="43">
        <f>I20*0.21</f>
        <v>0</v>
      </c>
      <c r="P20">
        <v>3</v>
      </c>
    </row>
    <row r="21">
      <c r="A21" s="36" t="s">
        <v>464</v>
      </c>
      <c r="B21" s="44"/>
      <c r="C21" s="45"/>
      <c r="D21" s="45"/>
      <c r="E21" s="46" t="s">
        <v>460</v>
      </c>
      <c r="F21" s="45"/>
      <c r="G21" s="45"/>
      <c r="H21" s="45"/>
      <c r="I21" s="45"/>
      <c r="J21" s="47"/>
    </row>
    <row r="22" ht="120">
      <c r="A22" s="36" t="s">
        <v>467</v>
      </c>
      <c r="B22" s="44"/>
      <c r="C22" s="45"/>
      <c r="D22" s="45"/>
      <c r="E22" s="38" t="s">
        <v>4186</v>
      </c>
      <c r="F22" s="45"/>
      <c r="G22" s="45"/>
      <c r="H22" s="45"/>
      <c r="I22" s="45"/>
      <c r="J22" s="47"/>
    </row>
    <row r="23">
      <c r="A23" s="36" t="s">
        <v>458</v>
      </c>
      <c r="B23" s="36">
        <v>4</v>
      </c>
      <c r="C23" s="37" t="s">
        <v>774</v>
      </c>
      <c r="D23" s="36" t="s">
        <v>460</v>
      </c>
      <c r="E23" s="38" t="s">
        <v>775</v>
      </c>
      <c r="F23" s="39" t="s">
        <v>553</v>
      </c>
      <c r="G23" s="40">
        <v>50</v>
      </c>
      <c r="H23" s="41">
        <v>0</v>
      </c>
      <c r="I23" s="42">
        <f>ROUND(G23*H23,P4)</f>
        <v>0</v>
      </c>
      <c r="J23" s="39" t="s">
        <v>471</v>
      </c>
      <c r="O23" s="43">
        <f>I23*0.21</f>
        <v>0</v>
      </c>
      <c r="P23">
        <v>3</v>
      </c>
    </row>
    <row r="24">
      <c r="A24" s="36" t="s">
        <v>464</v>
      </c>
      <c r="B24" s="44"/>
      <c r="C24" s="45"/>
      <c r="D24" s="45"/>
      <c r="E24" s="46" t="s">
        <v>460</v>
      </c>
      <c r="F24" s="45"/>
      <c r="G24" s="45"/>
      <c r="H24" s="45"/>
      <c r="I24" s="45"/>
      <c r="J24" s="47"/>
    </row>
    <row r="25" ht="135">
      <c r="A25" s="36" t="s">
        <v>467</v>
      </c>
      <c r="B25" s="44"/>
      <c r="C25" s="45"/>
      <c r="D25" s="45"/>
      <c r="E25" s="38" t="s">
        <v>776</v>
      </c>
      <c r="F25" s="45"/>
      <c r="G25" s="45"/>
      <c r="H25" s="45"/>
      <c r="I25" s="45"/>
      <c r="J25" s="47"/>
    </row>
    <row r="26">
      <c r="A26" s="36" t="s">
        <v>458</v>
      </c>
      <c r="B26" s="36">
        <v>5</v>
      </c>
      <c r="C26" s="37" t="s">
        <v>4187</v>
      </c>
      <c r="D26" s="36" t="s">
        <v>460</v>
      </c>
      <c r="E26" s="38" t="s">
        <v>4188</v>
      </c>
      <c r="F26" s="39" t="s">
        <v>751</v>
      </c>
      <c r="G26" s="40">
        <v>1</v>
      </c>
      <c r="H26" s="41">
        <v>0</v>
      </c>
      <c r="I26" s="42">
        <f>ROUND(G26*H26,P4)</f>
        <v>0</v>
      </c>
      <c r="J26" s="39" t="s">
        <v>463</v>
      </c>
      <c r="O26" s="43">
        <f>I26*0.21</f>
        <v>0</v>
      </c>
      <c r="P26">
        <v>3</v>
      </c>
    </row>
    <row r="27">
      <c r="A27" s="36" t="s">
        <v>464</v>
      </c>
      <c r="B27" s="44"/>
      <c r="C27" s="45"/>
      <c r="D27" s="45"/>
      <c r="E27" s="38" t="s">
        <v>4189</v>
      </c>
      <c r="F27" s="45"/>
      <c r="G27" s="45"/>
      <c r="H27" s="45"/>
      <c r="I27" s="45"/>
      <c r="J27" s="47"/>
    </row>
    <row r="28">
      <c r="A28" s="36" t="s">
        <v>465</v>
      </c>
      <c r="B28" s="44"/>
      <c r="C28" s="45"/>
      <c r="D28" s="45"/>
      <c r="E28" s="48" t="s">
        <v>753</v>
      </c>
      <c r="F28" s="45"/>
      <c r="G28" s="45"/>
      <c r="H28" s="45"/>
      <c r="I28" s="45"/>
      <c r="J28" s="47"/>
    </row>
    <row r="29" ht="45">
      <c r="A29" s="36" t="s">
        <v>467</v>
      </c>
      <c r="B29" s="49"/>
      <c r="C29" s="50"/>
      <c r="D29" s="50"/>
      <c r="E29" s="38" t="s">
        <v>4190</v>
      </c>
      <c r="F29" s="50"/>
      <c r="G29" s="50"/>
      <c r="H29" s="50"/>
      <c r="I29" s="50"/>
      <c r="J29" s="51"/>
    </row>
  </sheetData>
  <sheetProtection sheet="1" objects="1" scenarios="1" spinCount="100000" saltValue="UVJFSBUsUNmSVN0ThpFTisueOGuIKaBLROdgU3fciGm33JisLi4EQ987v8rz9Ju8VHTrvdrq0Jbv7KBD6zrLjQ==" hashValue="sbQcQAhujCVS3KFIzVYNxazVp6nKxOwPmqvvGuw3tCf8lu+z0qlicRruSudMSkzK8sIWnj2/ms0Bg1qksKJ01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92</v>
      </c>
      <c r="I3" s="24">
        <f>SUMIFS(I11:I41,A11:A41,"SD")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736</v>
      </c>
      <c r="D5" s="21"/>
      <c r="E5" s="22" t="s">
        <v>737</v>
      </c>
      <c r="F5" s="16"/>
      <c r="G5" s="16"/>
      <c r="H5" s="16"/>
      <c r="I5" s="16"/>
      <c r="J5" s="18"/>
      <c r="O5">
        <v>0.20999999999999999</v>
      </c>
    </row>
    <row r="6">
      <c r="A6" s="3" t="s">
        <v>439</v>
      </c>
      <c r="B6" s="19" t="s">
        <v>433</v>
      </c>
      <c r="C6" s="20" t="s">
        <v>4172</v>
      </c>
      <c r="D6" s="21"/>
      <c r="E6" s="22" t="s">
        <v>4173</v>
      </c>
      <c r="F6" s="16"/>
      <c r="G6" s="16"/>
      <c r="H6" s="16"/>
      <c r="I6" s="16"/>
      <c r="J6" s="18"/>
    </row>
    <row r="7">
      <c r="A7" s="3" t="s">
        <v>442</v>
      </c>
      <c r="B7" s="19" t="s">
        <v>443</v>
      </c>
      <c r="C7" s="20" t="s">
        <v>92</v>
      </c>
      <c r="D7" s="21"/>
      <c r="E7" s="22" t="s">
        <v>93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3943</v>
      </c>
      <c r="F11" s="33"/>
      <c r="G11" s="33"/>
      <c r="H11" s="33"/>
      <c r="I11" s="34">
        <f>SUMIFS(I12:I26,A12:A26,"P")</f>
        <v>0</v>
      </c>
      <c r="J11" s="35"/>
    </row>
    <row r="12" ht="30">
      <c r="A12" s="36" t="s">
        <v>458</v>
      </c>
      <c r="B12" s="36">
        <v>1</v>
      </c>
      <c r="C12" s="37" t="s">
        <v>4191</v>
      </c>
      <c r="D12" s="36" t="s">
        <v>460</v>
      </c>
      <c r="E12" s="38" t="s">
        <v>4192</v>
      </c>
      <c r="F12" s="39" t="s">
        <v>751</v>
      </c>
      <c r="G12" s="40">
        <v>48</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4193</v>
      </c>
      <c r="F14" s="45"/>
      <c r="G14" s="45"/>
      <c r="H14" s="45"/>
      <c r="I14" s="45"/>
      <c r="J14" s="47"/>
    </row>
    <row r="15" ht="135">
      <c r="A15" s="36" t="s">
        <v>467</v>
      </c>
      <c r="B15" s="44"/>
      <c r="C15" s="45"/>
      <c r="D15" s="45"/>
      <c r="E15" s="38" t="s">
        <v>4194</v>
      </c>
      <c r="F15" s="45"/>
      <c r="G15" s="45"/>
      <c r="H15" s="45"/>
      <c r="I15" s="45"/>
      <c r="J15" s="47"/>
    </row>
    <row r="16">
      <c r="A16" s="36" t="s">
        <v>458</v>
      </c>
      <c r="B16" s="36">
        <v>2</v>
      </c>
      <c r="C16" s="37" t="s">
        <v>4195</v>
      </c>
      <c r="D16" s="36" t="s">
        <v>460</v>
      </c>
      <c r="E16" s="38" t="s">
        <v>4196</v>
      </c>
      <c r="F16" s="39" t="s">
        <v>751</v>
      </c>
      <c r="G16" s="40">
        <v>48</v>
      </c>
      <c r="H16" s="41">
        <v>0</v>
      </c>
      <c r="I16" s="42">
        <f>ROUND(G16*H16,P4)</f>
        <v>0</v>
      </c>
      <c r="J16" s="39" t="s">
        <v>471</v>
      </c>
      <c r="O16" s="43">
        <f>I16*0.21</f>
        <v>0</v>
      </c>
      <c r="P16">
        <v>3</v>
      </c>
    </row>
    <row r="17">
      <c r="A17" s="36" t="s">
        <v>464</v>
      </c>
      <c r="B17" s="44"/>
      <c r="C17" s="45"/>
      <c r="D17" s="45"/>
      <c r="E17" s="46" t="s">
        <v>460</v>
      </c>
      <c r="F17" s="45"/>
      <c r="G17" s="45"/>
      <c r="H17" s="45"/>
      <c r="I17" s="45"/>
      <c r="J17" s="47"/>
    </row>
    <row r="18" ht="105">
      <c r="A18" s="36" t="s">
        <v>467</v>
      </c>
      <c r="B18" s="44"/>
      <c r="C18" s="45"/>
      <c r="D18" s="45"/>
      <c r="E18" s="38" t="s">
        <v>4197</v>
      </c>
      <c r="F18" s="45"/>
      <c r="G18" s="45"/>
      <c r="H18" s="45"/>
      <c r="I18" s="45"/>
      <c r="J18" s="47"/>
    </row>
    <row r="19">
      <c r="A19" s="36" t="s">
        <v>458</v>
      </c>
      <c r="B19" s="36">
        <v>3</v>
      </c>
      <c r="C19" s="37" t="s">
        <v>4198</v>
      </c>
      <c r="D19" s="36" t="s">
        <v>460</v>
      </c>
      <c r="E19" s="38" t="s">
        <v>4199</v>
      </c>
      <c r="F19" s="39" t="s">
        <v>3309</v>
      </c>
      <c r="G19" s="40">
        <v>17.039999999999999</v>
      </c>
      <c r="H19" s="41">
        <v>0</v>
      </c>
      <c r="I19" s="42">
        <f>ROUND(G19*H19,P4)</f>
        <v>0</v>
      </c>
      <c r="J19" s="39" t="s">
        <v>471</v>
      </c>
      <c r="O19" s="43">
        <f>I19*0.21</f>
        <v>0</v>
      </c>
      <c r="P19">
        <v>3</v>
      </c>
    </row>
    <row r="20">
      <c r="A20" s="36" t="s">
        <v>464</v>
      </c>
      <c r="B20" s="44"/>
      <c r="C20" s="45"/>
      <c r="D20" s="45"/>
      <c r="E20" s="46" t="s">
        <v>460</v>
      </c>
      <c r="F20" s="45"/>
      <c r="G20" s="45"/>
      <c r="H20" s="45"/>
      <c r="I20" s="45"/>
      <c r="J20" s="47"/>
    </row>
    <row r="21" ht="30">
      <c r="A21" s="36" t="s">
        <v>465</v>
      </c>
      <c r="B21" s="44"/>
      <c r="C21" s="45"/>
      <c r="D21" s="45"/>
      <c r="E21" s="48" t="s">
        <v>4200</v>
      </c>
      <c r="F21" s="45"/>
      <c r="G21" s="45"/>
      <c r="H21" s="45"/>
      <c r="I21" s="45"/>
      <c r="J21" s="47"/>
    </row>
    <row r="22" ht="105">
      <c r="A22" s="36" t="s">
        <v>467</v>
      </c>
      <c r="B22" s="44"/>
      <c r="C22" s="45"/>
      <c r="D22" s="45"/>
      <c r="E22" s="38" t="s">
        <v>4201</v>
      </c>
      <c r="F22" s="45"/>
      <c r="G22" s="45"/>
      <c r="H22" s="45"/>
      <c r="I22" s="45"/>
      <c r="J22" s="47"/>
    </row>
    <row r="23">
      <c r="A23" s="36" t="s">
        <v>458</v>
      </c>
      <c r="B23" s="36">
        <v>4</v>
      </c>
      <c r="C23" s="37" t="s">
        <v>4202</v>
      </c>
      <c r="D23" s="36" t="s">
        <v>460</v>
      </c>
      <c r="E23" s="38" t="s">
        <v>4203</v>
      </c>
      <c r="F23" s="39" t="s">
        <v>751</v>
      </c>
      <c r="G23" s="40">
        <v>1</v>
      </c>
      <c r="H23" s="41">
        <v>0</v>
      </c>
      <c r="I23" s="42">
        <f>ROUND(G23*H23,P4)</f>
        <v>0</v>
      </c>
      <c r="J23" s="39" t="s">
        <v>471</v>
      </c>
      <c r="O23" s="43">
        <f>I23*0.21</f>
        <v>0</v>
      </c>
      <c r="P23">
        <v>3</v>
      </c>
    </row>
    <row r="24">
      <c r="A24" s="36" t="s">
        <v>464</v>
      </c>
      <c r="B24" s="44"/>
      <c r="C24" s="45"/>
      <c r="D24" s="45"/>
      <c r="E24" s="46" t="s">
        <v>460</v>
      </c>
      <c r="F24" s="45"/>
      <c r="G24" s="45"/>
      <c r="H24" s="45"/>
      <c r="I24" s="45"/>
      <c r="J24" s="47"/>
    </row>
    <row r="25">
      <c r="A25" s="36" t="s">
        <v>465</v>
      </c>
      <c r="B25" s="44"/>
      <c r="C25" s="45"/>
      <c r="D25" s="45"/>
      <c r="E25" s="48" t="s">
        <v>753</v>
      </c>
      <c r="F25" s="45"/>
      <c r="G25" s="45"/>
      <c r="H25" s="45"/>
      <c r="I25" s="45"/>
      <c r="J25" s="47"/>
    </row>
    <row r="26" ht="120">
      <c r="A26" s="36" t="s">
        <v>467</v>
      </c>
      <c r="B26" s="44"/>
      <c r="C26" s="45"/>
      <c r="D26" s="45"/>
      <c r="E26" s="38" t="s">
        <v>4204</v>
      </c>
      <c r="F26" s="45"/>
      <c r="G26" s="45"/>
      <c r="H26" s="45"/>
      <c r="I26" s="45"/>
      <c r="J26" s="47"/>
    </row>
    <row r="27">
      <c r="A27" s="30" t="s">
        <v>455</v>
      </c>
      <c r="B27" s="31"/>
      <c r="C27" s="32" t="s">
        <v>3360</v>
      </c>
      <c r="D27" s="33"/>
      <c r="E27" s="30" t="s">
        <v>4174</v>
      </c>
      <c r="F27" s="33"/>
      <c r="G27" s="33"/>
      <c r="H27" s="33"/>
      <c r="I27" s="34">
        <f>SUMIFS(I28:I41,A28:A41,"P")</f>
        <v>0</v>
      </c>
      <c r="J27" s="35"/>
    </row>
    <row r="28">
      <c r="A28" s="36" t="s">
        <v>458</v>
      </c>
      <c r="B28" s="36">
        <v>5</v>
      </c>
      <c r="C28" s="37" t="s">
        <v>4175</v>
      </c>
      <c r="D28" s="36" t="s">
        <v>460</v>
      </c>
      <c r="E28" s="38" t="s">
        <v>4176</v>
      </c>
      <c r="F28" s="39" t="s">
        <v>751</v>
      </c>
      <c r="G28" s="40">
        <v>4</v>
      </c>
      <c r="H28" s="41">
        <v>0</v>
      </c>
      <c r="I28" s="42">
        <f>ROUND(G28*H28,P4)</f>
        <v>0</v>
      </c>
      <c r="J28" s="39" t="s">
        <v>471</v>
      </c>
      <c r="O28" s="43">
        <f>I28*0.21</f>
        <v>0</v>
      </c>
      <c r="P28">
        <v>3</v>
      </c>
    </row>
    <row r="29" ht="105">
      <c r="A29" s="36" t="s">
        <v>464</v>
      </c>
      <c r="B29" s="44"/>
      <c r="C29" s="45"/>
      <c r="D29" s="45"/>
      <c r="E29" s="38" t="s">
        <v>4205</v>
      </c>
      <c r="F29" s="45"/>
      <c r="G29" s="45"/>
      <c r="H29" s="45"/>
      <c r="I29" s="45"/>
      <c r="J29" s="47"/>
    </row>
    <row r="30">
      <c r="A30" s="36" t="s">
        <v>465</v>
      </c>
      <c r="B30" s="44"/>
      <c r="C30" s="45"/>
      <c r="D30" s="45"/>
      <c r="E30" s="48" t="s">
        <v>3953</v>
      </c>
      <c r="F30" s="45"/>
      <c r="G30" s="45"/>
      <c r="H30" s="45"/>
      <c r="I30" s="45"/>
      <c r="J30" s="47"/>
    </row>
    <row r="31" ht="120">
      <c r="A31" s="36" t="s">
        <v>467</v>
      </c>
      <c r="B31" s="44"/>
      <c r="C31" s="45"/>
      <c r="D31" s="45"/>
      <c r="E31" s="38" t="s">
        <v>4178</v>
      </c>
      <c r="F31" s="45"/>
      <c r="G31" s="45"/>
      <c r="H31" s="45"/>
      <c r="I31" s="45"/>
      <c r="J31" s="47"/>
    </row>
    <row r="32">
      <c r="A32" s="36" t="s">
        <v>458</v>
      </c>
      <c r="B32" s="36">
        <v>6</v>
      </c>
      <c r="C32" s="37" t="s">
        <v>4206</v>
      </c>
      <c r="D32" s="36" t="s">
        <v>460</v>
      </c>
      <c r="E32" s="38" t="s">
        <v>4207</v>
      </c>
      <c r="F32" s="39" t="s">
        <v>751</v>
      </c>
      <c r="G32" s="40">
        <v>1</v>
      </c>
      <c r="H32" s="41">
        <v>0</v>
      </c>
      <c r="I32" s="42">
        <f>ROUND(G32*H32,P4)</f>
        <v>0</v>
      </c>
      <c r="J32" s="39" t="s">
        <v>471</v>
      </c>
      <c r="O32" s="43">
        <f>I32*0.21</f>
        <v>0</v>
      </c>
      <c r="P32">
        <v>3</v>
      </c>
    </row>
    <row r="33">
      <c r="A33" s="36" t="s">
        <v>464</v>
      </c>
      <c r="B33" s="44"/>
      <c r="C33" s="45"/>
      <c r="D33" s="45"/>
      <c r="E33" s="46" t="s">
        <v>460</v>
      </c>
      <c r="F33" s="45"/>
      <c r="G33" s="45"/>
      <c r="H33" s="45"/>
      <c r="I33" s="45"/>
      <c r="J33" s="47"/>
    </row>
    <row r="34" ht="45">
      <c r="A34" s="36" t="s">
        <v>467</v>
      </c>
      <c r="B34" s="44"/>
      <c r="C34" s="45"/>
      <c r="D34" s="45"/>
      <c r="E34" s="38" t="s">
        <v>4208</v>
      </c>
      <c r="F34" s="45"/>
      <c r="G34" s="45"/>
      <c r="H34" s="45"/>
      <c r="I34" s="45"/>
      <c r="J34" s="47"/>
    </row>
    <row r="35">
      <c r="A35" s="36" t="s">
        <v>458</v>
      </c>
      <c r="B35" s="36">
        <v>7</v>
      </c>
      <c r="C35" s="37" t="s">
        <v>4209</v>
      </c>
      <c r="D35" s="36" t="s">
        <v>460</v>
      </c>
      <c r="E35" s="38" t="s">
        <v>4210</v>
      </c>
      <c r="F35" s="39" t="s">
        <v>751</v>
      </c>
      <c r="G35" s="40">
        <v>60</v>
      </c>
      <c r="H35" s="41">
        <v>0</v>
      </c>
      <c r="I35" s="42">
        <f>ROUND(G35*H35,P4)</f>
        <v>0</v>
      </c>
      <c r="J35" s="39" t="s">
        <v>471</v>
      </c>
      <c r="O35" s="43">
        <f>I35*0.21</f>
        <v>0</v>
      </c>
      <c r="P35">
        <v>3</v>
      </c>
    </row>
    <row r="36">
      <c r="A36" s="36" t="s">
        <v>464</v>
      </c>
      <c r="B36" s="44"/>
      <c r="C36" s="45"/>
      <c r="D36" s="45"/>
      <c r="E36" s="46" t="s">
        <v>460</v>
      </c>
      <c r="F36" s="45"/>
      <c r="G36" s="45"/>
      <c r="H36" s="45"/>
      <c r="I36" s="45"/>
      <c r="J36" s="47"/>
    </row>
    <row r="37" ht="90">
      <c r="A37" s="36" t="s">
        <v>467</v>
      </c>
      <c r="B37" s="44"/>
      <c r="C37" s="45"/>
      <c r="D37" s="45"/>
      <c r="E37" s="38" t="s">
        <v>4211</v>
      </c>
      <c r="F37" s="45"/>
      <c r="G37" s="45"/>
      <c r="H37" s="45"/>
      <c r="I37" s="45"/>
      <c r="J37" s="47"/>
    </row>
    <row r="38" ht="30">
      <c r="A38" s="36" t="s">
        <v>458</v>
      </c>
      <c r="B38" s="36">
        <v>8</v>
      </c>
      <c r="C38" s="37" t="s">
        <v>4212</v>
      </c>
      <c r="D38" s="36" t="s">
        <v>460</v>
      </c>
      <c r="E38" s="38" t="s">
        <v>4213</v>
      </c>
      <c r="F38" s="39" t="s">
        <v>751</v>
      </c>
      <c r="G38" s="40">
        <v>230</v>
      </c>
      <c r="H38" s="41">
        <v>0</v>
      </c>
      <c r="I38" s="42">
        <f>ROUND(G38*H38,P4)</f>
        <v>0</v>
      </c>
      <c r="J38" s="39" t="s">
        <v>471</v>
      </c>
      <c r="O38" s="43">
        <f>I38*0.21</f>
        <v>0</v>
      </c>
      <c r="P38">
        <v>3</v>
      </c>
    </row>
    <row r="39" ht="30">
      <c r="A39" s="36" t="s">
        <v>464</v>
      </c>
      <c r="B39" s="44"/>
      <c r="C39" s="45"/>
      <c r="D39" s="45"/>
      <c r="E39" s="38" t="s">
        <v>4214</v>
      </c>
      <c r="F39" s="45"/>
      <c r="G39" s="45"/>
      <c r="H39" s="45"/>
      <c r="I39" s="45"/>
      <c r="J39" s="47"/>
    </row>
    <row r="40" ht="135">
      <c r="A40" s="36" t="s">
        <v>465</v>
      </c>
      <c r="B40" s="44"/>
      <c r="C40" s="45"/>
      <c r="D40" s="45"/>
      <c r="E40" s="48" t="s">
        <v>4215</v>
      </c>
      <c r="F40" s="45"/>
      <c r="G40" s="45"/>
      <c r="H40" s="45"/>
      <c r="I40" s="45"/>
      <c r="J40" s="47"/>
    </row>
    <row r="41" ht="120">
      <c r="A41" s="36" t="s">
        <v>467</v>
      </c>
      <c r="B41" s="49"/>
      <c r="C41" s="50"/>
      <c r="D41" s="50"/>
      <c r="E41" s="38" t="s">
        <v>4216</v>
      </c>
      <c r="F41" s="50"/>
      <c r="G41" s="50"/>
      <c r="H41" s="50"/>
      <c r="I41" s="50"/>
      <c r="J41" s="51"/>
    </row>
  </sheetData>
  <sheetProtection sheet="1" objects="1" scenarios="1" spinCount="100000" saltValue="PyrjnfMB8vq37VtK5J+xSeCt2LxEqAqPPWGz5srxVkfSvsbO5s+H+i1pfYwTAYkYMlCNFz4hhl7xVn42iYIIfg==" hashValue="/p50o0hTIct2jDSKvw8e3U4xMZ+CBOGbRilDX3odSrllB/PjV6EFf/6iujjxXQeS20DTR0UeaZklasBGib0Aa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94</v>
      </c>
      <c r="I3" s="24">
        <f>SUMIFS(I11:I23,A11:A23,"SD")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736</v>
      </c>
      <c r="D5" s="21"/>
      <c r="E5" s="22" t="s">
        <v>737</v>
      </c>
      <c r="F5" s="16"/>
      <c r="G5" s="16"/>
      <c r="H5" s="16"/>
      <c r="I5" s="16"/>
      <c r="J5" s="18"/>
      <c r="O5">
        <v>0.20999999999999999</v>
      </c>
    </row>
    <row r="6">
      <c r="A6" s="3" t="s">
        <v>439</v>
      </c>
      <c r="B6" s="19" t="s">
        <v>433</v>
      </c>
      <c r="C6" s="20" t="s">
        <v>738</v>
      </c>
      <c r="D6" s="21"/>
      <c r="E6" s="22" t="s">
        <v>739</v>
      </c>
      <c r="F6" s="16"/>
      <c r="G6" s="16"/>
      <c r="H6" s="16"/>
      <c r="I6" s="16"/>
      <c r="J6" s="18"/>
    </row>
    <row r="7">
      <c r="A7" s="3" t="s">
        <v>442</v>
      </c>
      <c r="B7" s="19" t="s">
        <v>443</v>
      </c>
      <c r="C7" s="20" t="s">
        <v>94</v>
      </c>
      <c r="D7" s="21"/>
      <c r="E7" s="22" t="s">
        <v>95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737</v>
      </c>
      <c r="F11" s="33"/>
      <c r="G11" s="33"/>
      <c r="H11" s="33"/>
      <c r="I11" s="34">
        <f>SUMIFS(I12:I23,A12:A23,"P")</f>
        <v>0</v>
      </c>
      <c r="J11" s="35"/>
    </row>
    <row r="12" ht="30">
      <c r="A12" s="36" t="s">
        <v>458</v>
      </c>
      <c r="B12" s="36">
        <v>1</v>
      </c>
      <c r="C12" s="37" t="s">
        <v>4217</v>
      </c>
      <c r="D12" s="36" t="s">
        <v>460</v>
      </c>
      <c r="E12" s="38" t="s">
        <v>4218</v>
      </c>
      <c r="F12" s="39" t="s">
        <v>751</v>
      </c>
      <c r="G12" s="40">
        <v>1</v>
      </c>
      <c r="H12" s="41">
        <v>0</v>
      </c>
      <c r="I12" s="42">
        <f>ROUND(G12*H12,P4)</f>
        <v>0</v>
      </c>
      <c r="J12" s="39" t="s">
        <v>471</v>
      </c>
      <c r="O12" s="43">
        <f>I12*0.21</f>
        <v>0</v>
      </c>
      <c r="P12">
        <v>3</v>
      </c>
    </row>
    <row r="13" ht="30">
      <c r="A13" s="36" t="s">
        <v>464</v>
      </c>
      <c r="B13" s="44"/>
      <c r="C13" s="45"/>
      <c r="D13" s="45"/>
      <c r="E13" s="38" t="s">
        <v>4219</v>
      </c>
      <c r="F13" s="45"/>
      <c r="G13" s="45"/>
      <c r="H13" s="45"/>
      <c r="I13" s="45"/>
      <c r="J13" s="47"/>
    </row>
    <row r="14">
      <c r="A14" s="36" t="s">
        <v>465</v>
      </c>
      <c r="B14" s="44"/>
      <c r="C14" s="45"/>
      <c r="D14" s="45"/>
      <c r="E14" s="48" t="s">
        <v>753</v>
      </c>
      <c r="F14" s="45"/>
      <c r="G14" s="45"/>
      <c r="H14" s="45"/>
      <c r="I14" s="45"/>
      <c r="J14" s="47"/>
    </row>
    <row r="15" ht="105">
      <c r="A15" s="36" t="s">
        <v>467</v>
      </c>
      <c r="B15" s="44"/>
      <c r="C15" s="45"/>
      <c r="D15" s="45"/>
      <c r="E15" s="38" t="s">
        <v>4220</v>
      </c>
      <c r="F15" s="45"/>
      <c r="G15" s="45"/>
      <c r="H15" s="45"/>
      <c r="I15" s="45"/>
      <c r="J15" s="47"/>
    </row>
    <row r="16">
      <c r="A16" s="36" t="s">
        <v>458</v>
      </c>
      <c r="B16" s="36">
        <v>2</v>
      </c>
      <c r="C16" s="37" t="s">
        <v>766</v>
      </c>
      <c r="D16" s="36" t="s">
        <v>460</v>
      </c>
      <c r="E16" s="38" t="s">
        <v>767</v>
      </c>
      <c r="F16" s="39" t="s">
        <v>553</v>
      </c>
      <c r="G16" s="40">
        <v>8</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3960</v>
      </c>
      <c r="F18" s="45"/>
      <c r="G18" s="45"/>
      <c r="H18" s="45"/>
      <c r="I18" s="45"/>
      <c r="J18" s="47"/>
    </row>
    <row r="19" ht="135">
      <c r="A19" s="36" t="s">
        <v>467</v>
      </c>
      <c r="B19" s="44"/>
      <c r="C19" s="45"/>
      <c r="D19" s="45"/>
      <c r="E19" s="38" t="s">
        <v>769</v>
      </c>
      <c r="F19" s="45"/>
      <c r="G19" s="45"/>
      <c r="H19" s="45"/>
      <c r="I19" s="45"/>
      <c r="J19" s="47"/>
    </row>
    <row r="20">
      <c r="A20" s="36" t="s">
        <v>458</v>
      </c>
      <c r="B20" s="36">
        <v>3</v>
      </c>
      <c r="C20" s="37" t="s">
        <v>774</v>
      </c>
      <c r="D20" s="36" t="s">
        <v>460</v>
      </c>
      <c r="E20" s="38" t="s">
        <v>775</v>
      </c>
      <c r="F20" s="39" t="s">
        <v>553</v>
      </c>
      <c r="G20" s="40">
        <v>16</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768</v>
      </c>
      <c r="F22" s="45"/>
      <c r="G22" s="45"/>
      <c r="H22" s="45"/>
      <c r="I22" s="45"/>
      <c r="J22" s="47"/>
    </row>
    <row r="23" ht="135">
      <c r="A23" s="36" t="s">
        <v>467</v>
      </c>
      <c r="B23" s="49"/>
      <c r="C23" s="50"/>
      <c r="D23" s="50"/>
      <c r="E23" s="38" t="s">
        <v>776</v>
      </c>
      <c r="F23" s="50"/>
      <c r="G23" s="50"/>
      <c r="H23" s="50"/>
      <c r="I23" s="50"/>
      <c r="J23" s="51"/>
    </row>
  </sheetData>
  <sheetProtection sheet="1" objects="1" scenarios="1" spinCount="100000" saltValue="upNVkX/igTWgWVGPNRt9QO1GUggYaactO8/RyVjeNrnzciqYduwN52SfVI5XhWHc0fVTRNaOrPlaziAwpCTuhA==" hashValue="VpMxlGUh7T42OagSJY7JiR443dms1rWqs8SdpIHqXdIXTeF7OiqERUm/DVPEFbnlRSht71QhmltdIK7fhn7bK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96</v>
      </c>
      <c r="I3" s="24">
        <f>SUMIFS(I11:I84,A11:A84,"SD")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780</v>
      </c>
      <c r="D5" s="21"/>
      <c r="E5" s="22" t="s">
        <v>781</v>
      </c>
      <c r="F5" s="16"/>
      <c r="G5" s="16"/>
      <c r="H5" s="16"/>
      <c r="I5" s="16"/>
      <c r="J5" s="18"/>
      <c r="O5">
        <v>0.20999999999999999</v>
      </c>
    </row>
    <row r="6">
      <c r="A6" s="3" t="s">
        <v>439</v>
      </c>
      <c r="B6" s="19" t="s">
        <v>433</v>
      </c>
      <c r="C6" s="20" t="s">
        <v>782</v>
      </c>
      <c r="D6" s="21"/>
      <c r="E6" s="22" t="s">
        <v>783</v>
      </c>
      <c r="F6" s="16"/>
      <c r="G6" s="16"/>
      <c r="H6" s="16"/>
      <c r="I6" s="16"/>
      <c r="J6" s="18"/>
    </row>
    <row r="7">
      <c r="A7" s="3" t="s">
        <v>442</v>
      </c>
      <c r="B7" s="19" t="s">
        <v>443</v>
      </c>
      <c r="C7" s="20" t="s">
        <v>96</v>
      </c>
      <c r="D7" s="21"/>
      <c r="E7" s="22" t="s">
        <v>97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870</v>
      </c>
      <c r="D11" s="33"/>
      <c r="E11" s="30" t="s">
        <v>871</v>
      </c>
      <c r="F11" s="33"/>
      <c r="G11" s="33"/>
      <c r="H11" s="33"/>
      <c r="I11" s="34">
        <f>SUMIFS(I12:I71,A12:A71,"P")</f>
        <v>0</v>
      </c>
      <c r="J11" s="35"/>
    </row>
    <row r="12" ht="30">
      <c r="A12" s="36" t="s">
        <v>458</v>
      </c>
      <c r="B12" s="36">
        <v>1</v>
      </c>
      <c r="C12" s="37" t="s">
        <v>896</v>
      </c>
      <c r="D12" s="36" t="s">
        <v>460</v>
      </c>
      <c r="E12" s="38" t="s">
        <v>897</v>
      </c>
      <c r="F12" s="39" t="s">
        <v>751</v>
      </c>
      <c r="G12" s="40">
        <v>2</v>
      </c>
      <c r="H12" s="41">
        <v>0</v>
      </c>
      <c r="I12" s="42">
        <f>ROUND(G12*H12,P4)</f>
        <v>0</v>
      </c>
      <c r="J12" s="39" t="s">
        <v>973</v>
      </c>
      <c r="O12" s="43">
        <f>I12*0.21</f>
        <v>0</v>
      </c>
      <c r="P12">
        <v>3</v>
      </c>
    </row>
    <row r="13">
      <c r="A13" s="36" t="s">
        <v>464</v>
      </c>
      <c r="B13" s="44"/>
      <c r="C13" s="45"/>
      <c r="D13" s="45"/>
      <c r="E13" s="38" t="s">
        <v>788</v>
      </c>
      <c r="F13" s="45"/>
      <c r="G13" s="45"/>
      <c r="H13" s="45"/>
      <c r="I13" s="45"/>
      <c r="J13" s="47"/>
    </row>
    <row r="14" ht="30">
      <c r="A14" s="36" t="s">
        <v>465</v>
      </c>
      <c r="B14" s="44"/>
      <c r="C14" s="45"/>
      <c r="D14" s="45"/>
      <c r="E14" s="48" t="s">
        <v>4221</v>
      </c>
      <c r="F14" s="45"/>
      <c r="G14" s="45"/>
      <c r="H14" s="45"/>
      <c r="I14" s="45"/>
      <c r="J14" s="47"/>
    </row>
    <row r="15" ht="195">
      <c r="A15" s="36" t="s">
        <v>467</v>
      </c>
      <c r="B15" s="44"/>
      <c r="C15" s="45"/>
      <c r="D15" s="45"/>
      <c r="E15" s="38" t="s">
        <v>4222</v>
      </c>
      <c r="F15" s="45"/>
      <c r="G15" s="45"/>
      <c r="H15" s="45"/>
      <c r="I15" s="45"/>
      <c r="J15" s="47"/>
    </row>
    <row r="16" ht="30">
      <c r="A16" s="36" t="s">
        <v>458</v>
      </c>
      <c r="B16" s="36">
        <v>2</v>
      </c>
      <c r="C16" s="37" t="s">
        <v>4223</v>
      </c>
      <c r="D16" s="36" t="s">
        <v>460</v>
      </c>
      <c r="E16" s="38" t="s">
        <v>4224</v>
      </c>
      <c r="F16" s="39" t="s">
        <v>751</v>
      </c>
      <c r="G16" s="40">
        <v>2</v>
      </c>
      <c r="H16" s="41">
        <v>0</v>
      </c>
      <c r="I16" s="42">
        <f>ROUND(G16*H16,P4)</f>
        <v>0</v>
      </c>
      <c r="J16" s="39" t="s">
        <v>973</v>
      </c>
      <c r="O16" s="43">
        <f>I16*0.21</f>
        <v>0</v>
      </c>
      <c r="P16">
        <v>3</v>
      </c>
    </row>
    <row r="17">
      <c r="A17" s="36" t="s">
        <v>464</v>
      </c>
      <c r="B17" s="44"/>
      <c r="C17" s="45"/>
      <c r="D17" s="45"/>
      <c r="E17" s="38" t="s">
        <v>788</v>
      </c>
      <c r="F17" s="45"/>
      <c r="G17" s="45"/>
      <c r="H17" s="45"/>
      <c r="I17" s="45"/>
      <c r="J17" s="47"/>
    </row>
    <row r="18" ht="30">
      <c r="A18" s="36" t="s">
        <v>465</v>
      </c>
      <c r="B18" s="44"/>
      <c r="C18" s="45"/>
      <c r="D18" s="45"/>
      <c r="E18" s="48" t="s">
        <v>4221</v>
      </c>
      <c r="F18" s="45"/>
      <c r="G18" s="45"/>
      <c r="H18" s="45"/>
      <c r="I18" s="45"/>
      <c r="J18" s="47"/>
    </row>
    <row r="19" ht="210">
      <c r="A19" s="36" t="s">
        <v>467</v>
      </c>
      <c r="B19" s="44"/>
      <c r="C19" s="45"/>
      <c r="D19" s="45"/>
      <c r="E19" s="38" t="s">
        <v>4225</v>
      </c>
      <c r="F19" s="45"/>
      <c r="G19" s="45"/>
      <c r="H19" s="45"/>
      <c r="I19" s="45"/>
      <c r="J19" s="47"/>
    </row>
    <row r="20" ht="30">
      <c r="A20" s="36" t="s">
        <v>458</v>
      </c>
      <c r="B20" s="36">
        <v>3</v>
      </c>
      <c r="C20" s="37" t="s">
        <v>4226</v>
      </c>
      <c r="D20" s="36" t="s">
        <v>460</v>
      </c>
      <c r="E20" s="38" t="s">
        <v>4227</v>
      </c>
      <c r="F20" s="39" t="s">
        <v>751</v>
      </c>
      <c r="G20" s="40">
        <v>1</v>
      </c>
      <c r="H20" s="41">
        <v>0</v>
      </c>
      <c r="I20" s="42">
        <f>ROUND(G20*H20,P4)</f>
        <v>0</v>
      </c>
      <c r="J20" s="39" t="s">
        <v>973</v>
      </c>
      <c r="O20" s="43">
        <f>I20*0.21</f>
        <v>0</v>
      </c>
      <c r="P20">
        <v>3</v>
      </c>
    </row>
    <row r="21">
      <c r="A21" s="36" t="s">
        <v>464</v>
      </c>
      <c r="B21" s="44"/>
      <c r="C21" s="45"/>
      <c r="D21" s="45"/>
      <c r="E21" s="38" t="s">
        <v>788</v>
      </c>
      <c r="F21" s="45"/>
      <c r="G21" s="45"/>
      <c r="H21" s="45"/>
      <c r="I21" s="45"/>
      <c r="J21" s="47"/>
    </row>
    <row r="22" ht="30">
      <c r="A22" s="36" t="s">
        <v>465</v>
      </c>
      <c r="B22" s="44"/>
      <c r="C22" s="45"/>
      <c r="D22" s="45"/>
      <c r="E22" s="48" t="s">
        <v>4221</v>
      </c>
      <c r="F22" s="45"/>
      <c r="G22" s="45"/>
      <c r="H22" s="45"/>
      <c r="I22" s="45"/>
      <c r="J22" s="47"/>
    </row>
    <row r="23" ht="240">
      <c r="A23" s="36" t="s">
        <v>467</v>
      </c>
      <c r="B23" s="44"/>
      <c r="C23" s="45"/>
      <c r="D23" s="45"/>
      <c r="E23" s="38" t="s">
        <v>4228</v>
      </c>
      <c r="F23" s="45"/>
      <c r="G23" s="45"/>
      <c r="H23" s="45"/>
      <c r="I23" s="45"/>
      <c r="J23" s="47"/>
    </row>
    <row r="24">
      <c r="A24" s="36" t="s">
        <v>458</v>
      </c>
      <c r="B24" s="36">
        <v>4</v>
      </c>
      <c r="C24" s="37" t="s">
        <v>4229</v>
      </c>
      <c r="D24" s="36" t="s">
        <v>460</v>
      </c>
      <c r="E24" s="38" t="s">
        <v>4230</v>
      </c>
      <c r="F24" s="39" t="s">
        <v>751</v>
      </c>
      <c r="G24" s="40">
        <v>1</v>
      </c>
      <c r="H24" s="41">
        <v>0</v>
      </c>
      <c r="I24" s="42">
        <f>ROUND(G24*H24,P4)</f>
        <v>0</v>
      </c>
      <c r="J24" s="39" t="s">
        <v>973</v>
      </c>
      <c r="O24" s="43">
        <f>I24*0.21</f>
        <v>0</v>
      </c>
      <c r="P24">
        <v>3</v>
      </c>
    </row>
    <row r="25">
      <c r="A25" s="36" t="s">
        <v>464</v>
      </c>
      <c r="B25" s="44"/>
      <c r="C25" s="45"/>
      <c r="D25" s="45"/>
      <c r="E25" s="38" t="s">
        <v>788</v>
      </c>
      <c r="F25" s="45"/>
      <c r="G25" s="45"/>
      <c r="H25" s="45"/>
      <c r="I25" s="45"/>
      <c r="J25" s="47"/>
    </row>
    <row r="26" ht="30">
      <c r="A26" s="36" t="s">
        <v>465</v>
      </c>
      <c r="B26" s="44"/>
      <c r="C26" s="45"/>
      <c r="D26" s="45"/>
      <c r="E26" s="48" t="s">
        <v>4221</v>
      </c>
      <c r="F26" s="45"/>
      <c r="G26" s="45"/>
      <c r="H26" s="45"/>
      <c r="I26" s="45"/>
      <c r="J26" s="47"/>
    </row>
    <row r="27" ht="135">
      <c r="A27" s="36" t="s">
        <v>467</v>
      </c>
      <c r="B27" s="44"/>
      <c r="C27" s="45"/>
      <c r="D27" s="45"/>
      <c r="E27" s="38" t="s">
        <v>4231</v>
      </c>
      <c r="F27" s="45"/>
      <c r="G27" s="45"/>
      <c r="H27" s="45"/>
      <c r="I27" s="45"/>
      <c r="J27" s="47"/>
    </row>
    <row r="28">
      <c r="A28" s="36" t="s">
        <v>458</v>
      </c>
      <c r="B28" s="36">
        <v>5</v>
      </c>
      <c r="C28" s="37" t="s">
        <v>4232</v>
      </c>
      <c r="D28" s="36" t="s">
        <v>460</v>
      </c>
      <c r="E28" s="38" t="s">
        <v>4233</v>
      </c>
      <c r="F28" s="39" t="s">
        <v>553</v>
      </c>
      <c r="G28" s="40">
        <v>4</v>
      </c>
      <c r="H28" s="41">
        <v>0</v>
      </c>
      <c r="I28" s="42">
        <f>ROUND(G28*H28,P4)</f>
        <v>0</v>
      </c>
      <c r="J28" s="39" t="s">
        <v>973</v>
      </c>
      <c r="O28" s="43">
        <f>I28*0.21</f>
        <v>0</v>
      </c>
      <c r="P28">
        <v>3</v>
      </c>
    </row>
    <row r="29">
      <c r="A29" s="36" t="s">
        <v>464</v>
      </c>
      <c r="B29" s="44"/>
      <c r="C29" s="45"/>
      <c r="D29" s="45"/>
      <c r="E29" s="38" t="s">
        <v>788</v>
      </c>
      <c r="F29" s="45"/>
      <c r="G29" s="45"/>
      <c r="H29" s="45"/>
      <c r="I29" s="45"/>
      <c r="J29" s="47"/>
    </row>
    <row r="30" ht="30">
      <c r="A30" s="36" t="s">
        <v>465</v>
      </c>
      <c r="B30" s="44"/>
      <c r="C30" s="45"/>
      <c r="D30" s="45"/>
      <c r="E30" s="48" t="s">
        <v>4221</v>
      </c>
      <c r="F30" s="45"/>
      <c r="G30" s="45"/>
      <c r="H30" s="45"/>
      <c r="I30" s="45"/>
      <c r="J30" s="47"/>
    </row>
    <row r="31" ht="150">
      <c r="A31" s="36" t="s">
        <v>467</v>
      </c>
      <c r="B31" s="44"/>
      <c r="C31" s="45"/>
      <c r="D31" s="45"/>
      <c r="E31" s="38" t="s">
        <v>4234</v>
      </c>
      <c r="F31" s="45"/>
      <c r="G31" s="45"/>
      <c r="H31" s="45"/>
      <c r="I31" s="45"/>
      <c r="J31" s="47"/>
    </row>
    <row r="32">
      <c r="A32" s="36" t="s">
        <v>458</v>
      </c>
      <c r="B32" s="36">
        <v>6</v>
      </c>
      <c r="C32" s="37" t="s">
        <v>4235</v>
      </c>
      <c r="D32" s="36" t="s">
        <v>460</v>
      </c>
      <c r="E32" s="38" t="s">
        <v>4236</v>
      </c>
      <c r="F32" s="39" t="s">
        <v>751</v>
      </c>
      <c r="G32" s="40">
        <v>1</v>
      </c>
      <c r="H32" s="41">
        <v>0</v>
      </c>
      <c r="I32" s="42">
        <f>ROUND(G32*H32,P4)</f>
        <v>0</v>
      </c>
      <c r="J32" s="39" t="s">
        <v>973</v>
      </c>
      <c r="O32" s="43">
        <f>I32*0.21</f>
        <v>0</v>
      </c>
      <c r="P32">
        <v>3</v>
      </c>
    </row>
    <row r="33">
      <c r="A33" s="36" t="s">
        <v>464</v>
      </c>
      <c r="B33" s="44"/>
      <c r="C33" s="45"/>
      <c r="D33" s="45"/>
      <c r="E33" s="38" t="s">
        <v>788</v>
      </c>
      <c r="F33" s="45"/>
      <c r="G33" s="45"/>
      <c r="H33" s="45"/>
      <c r="I33" s="45"/>
      <c r="J33" s="47"/>
    </row>
    <row r="34" ht="30">
      <c r="A34" s="36" t="s">
        <v>465</v>
      </c>
      <c r="B34" s="44"/>
      <c r="C34" s="45"/>
      <c r="D34" s="45"/>
      <c r="E34" s="48" t="s">
        <v>4221</v>
      </c>
      <c r="F34" s="45"/>
      <c r="G34" s="45"/>
      <c r="H34" s="45"/>
      <c r="I34" s="45"/>
      <c r="J34" s="47"/>
    </row>
    <row r="35" ht="195">
      <c r="A35" s="36" t="s">
        <v>467</v>
      </c>
      <c r="B35" s="44"/>
      <c r="C35" s="45"/>
      <c r="D35" s="45"/>
      <c r="E35" s="38" t="s">
        <v>4237</v>
      </c>
      <c r="F35" s="45"/>
      <c r="G35" s="45"/>
      <c r="H35" s="45"/>
      <c r="I35" s="45"/>
      <c r="J35" s="47"/>
    </row>
    <row r="36">
      <c r="A36" s="36" t="s">
        <v>458</v>
      </c>
      <c r="B36" s="36">
        <v>7</v>
      </c>
      <c r="C36" s="37" t="s">
        <v>4238</v>
      </c>
      <c r="D36" s="36" t="s">
        <v>460</v>
      </c>
      <c r="E36" s="38" t="s">
        <v>4239</v>
      </c>
      <c r="F36" s="39" t="s">
        <v>751</v>
      </c>
      <c r="G36" s="40">
        <v>1</v>
      </c>
      <c r="H36" s="41">
        <v>0</v>
      </c>
      <c r="I36" s="42">
        <f>ROUND(G36*H36,P4)</f>
        <v>0</v>
      </c>
      <c r="J36" s="39" t="s">
        <v>973</v>
      </c>
      <c r="O36" s="43">
        <f>I36*0.21</f>
        <v>0</v>
      </c>
      <c r="P36">
        <v>3</v>
      </c>
    </row>
    <row r="37">
      <c r="A37" s="36" t="s">
        <v>464</v>
      </c>
      <c r="B37" s="44"/>
      <c r="C37" s="45"/>
      <c r="D37" s="45"/>
      <c r="E37" s="38" t="s">
        <v>788</v>
      </c>
      <c r="F37" s="45"/>
      <c r="G37" s="45"/>
      <c r="H37" s="45"/>
      <c r="I37" s="45"/>
      <c r="J37" s="47"/>
    </row>
    <row r="38" ht="30">
      <c r="A38" s="36" t="s">
        <v>465</v>
      </c>
      <c r="B38" s="44"/>
      <c r="C38" s="45"/>
      <c r="D38" s="45"/>
      <c r="E38" s="48" t="s">
        <v>4221</v>
      </c>
      <c r="F38" s="45"/>
      <c r="G38" s="45"/>
      <c r="H38" s="45"/>
      <c r="I38" s="45"/>
      <c r="J38" s="47"/>
    </row>
    <row r="39" ht="195">
      <c r="A39" s="36" t="s">
        <v>467</v>
      </c>
      <c r="B39" s="44"/>
      <c r="C39" s="45"/>
      <c r="D39" s="45"/>
      <c r="E39" s="38" t="s">
        <v>4240</v>
      </c>
      <c r="F39" s="45"/>
      <c r="G39" s="45"/>
      <c r="H39" s="45"/>
      <c r="I39" s="45"/>
      <c r="J39" s="47"/>
    </row>
    <row r="40">
      <c r="A40" s="36" t="s">
        <v>458</v>
      </c>
      <c r="B40" s="36">
        <v>8</v>
      </c>
      <c r="C40" s="37" t="s">
        <v>545</v>
      </c>
      <c r="D40" s="36" t="s">
        <v>460</v>
      </c>
      <c r="E40" s="38" t="s">
        <v>546</v>
      </c>
      <c r="F40" s="39" t="s">
        <v>751</v>
      </c>
      <c r="G40" s="40">
        <v>1</v>
      </c>
      <c r="H40" s="41">
        <v>0</v>
      </c>
      <c r="I40" s="42">
        <f>ROUND(G40*H40,P4)</f>
        <v>0</v>
      </c>
      <c r="J40" s="39" t="s">
        <v>973</v>
      </c>
      <c r="O40" s="43">
        <f>I40*0.21</f>
        <v>0</v>
      </c>
      <c r="P40">
        <v>3</v>
      </c>
    </row>
    <row r="41">
      <c r="A41" s="36" t="s">
        <v>464</v>
      </c>
      <c r="B41" s="44"/>
      <c r="C41" s="45"/>
      <c r="D41" s="45"/>
      <c r="E41" s="38" t="s">
        <v>788</v>
      </c>
      <c r="F41" s="45"/>
      <c r="G41" s="45"/>
      <c r="H41" s="45"/>
      <c r="I41" s="45"/>
      <c r="J41" s="47"/>
    </row>
    <row r="42" ht="30">
      <c r="A42" s="36" t="s">
        <v>465</v>
      </c>
      <c r="B42" s="44"/>
      <c r="C42" s="45"/>
      <c r="D42" s="45"/>
      <c r="E42" s="48" t="s">
        <v>4221</v>
      </c>
      <c r="F42" s="45"/>
      <c r="G42" s="45"/>
      <c r="H42" s="45"/>
      <c r="I42" s="45"/>
      <c r="J42" s="47"/>
    </row>
    <row r="43" ht="180">
      <c r="A43" s="36" t="s">
        <v>467</v>
      </c>
      <c r="B43" s="44"/>
      <c r="C43" s="45"/>
      <c r="D43" s="45"/>
      <c r="E43" s="38" t="s">
        <v>4241</v>
      </c>
      <c r="F43" s="45"/>
      <c r="G43" s="45"/>
      <c r="H43" s="45"/>
      <c r="I43" s="45"/>
      <c r="J43" s="47"/>
    </row>
    <row r="44" ht="30">
      <c r="A44" s="36" t="s">
        <v>458</v>
      </c>
      <c r="B44" s="36">
        <v>9</v>
      </c>
      <c r="C44" s="37" t="s">
        <v>4242</v>
      </c>
      <c r="D44" s="36" t="s">
        <v>460</v>
      </c>
      <c r="E44" s="38" t="s">
        <v>4243</v>
      </c>
      <c r="F44" s="39" t="s">
        <v>751</v>
      </c>
      <c r="G44" s="40">
        <v>2</v>
      </c>
      <c r="H44" s="41">
        <v>0</v>
      </c>
      <c r="I44" s="42">
        <f>ROUND(G44*H44,P4)</f>
        <v>0</v>
      </c>
      <c r="J44" s="39" t="s">
        <v>973</v>
      </c>
      <c r="O44" s="43">
        <f>I44*0.21</f>
        <v>0</v>
      </c>
      <c r="P44">
        <v>3</v>
      </c>
    </row>
    <row r="45">
      <c r="A45" s="36" t="s">
        <v>464</v>
      </c>
      <c r="B45" s="44"/>
      <c r="C45" s="45"/>
      <c r="D45" s="45"/>
      <c r="E45" s="38" t="s">
        <v>788</v>
      </c>
      <c r="F45" s="45"/>
      <c r="G45" s="45"/>
      <c r="H45" s="45"/>
      <c r="I45" s="45"/>
      <c r="J45" s="47"/>
    </row>
    <row r="46" ht="30">
      <c r="A46" s="36" t="s">
        <v>465</v>
      </c>
      <c r="B46" s="44"/>
      <c r="C46" s="45"/>
      <c r="D46" s="45"/>
      <c r="E46" s="48" t="s">
        <v>4221</v>
      </c>
      <c r="F46" s="45"/>
      <c r="G46" s="45"/>
      <c r="H46" s="45"/>
      <c r="I46" s="45"/>
      <c r="J46" s="47"/>
    </row>
    <row r="47" ht="270">
      <c r="A47" s="36" t="s">
        <v>467</v>
      </c>
      <c r="B47" s="44"/>
      <c r="C47" s="45"/>
      <c r="D47" s="45"/>
      <c r="E47" s="38" t="s">
        <v>4244</v>
      </c>
      <c r="F47" s="45"/>
      <c r="G47" s="45"/>
      <c r="H47" s="45"/>
      <c r="I47" s="45"/>
      <c r="J47" s="47"/>
    </row>
    <row r="48">
      <c r="A48" s="36" t="s">
        <v>458</v>
      </c>
      <c r="B48" s="36">
        <v>10</v>
      </c>
      <c r="C48" s="37" t="s">
        <v>4245</v>
      </c>
      <c r="D48" s="36" t="s">
        <v>460</v>
      </c>
      <c r="E48" s="38" t="s">
        <v>4246</v>
      </c>
      <c r="F48" s="39" t="s">
        <v>751</v>
      </c>
      <c r="G48" s="40">
        <v>2</v>
      </c>
      <c r="H48" s="41">
        <v>0</v>
      </c>
      <c r="I48" s="42">
        <f>ROUND(G48*H48,P4)</f>
        <v>0</v>
      </c>
      <c r="J48" s="39" t="s">
        <v>973</v>
      </c>
      <c r="O48" s="43">
        <f>I48*0.21</f>
        <v>0</v>
      </c>
      <c r="P48">
        <v>3</v>
      </c>
    </row>
    <row r="49">
      <c r="A49" s="36" t="s">
        <v>464</v>
      </c>
      <c r="B49" s="44"/>
      <c r="C49" s="45"/>
      <c r="D49" s="45"/>
      <c r="E49" s="38" t="s">
        <v>788</v>
      </c>
      <c r="F49" s="45"/>
      <c r="G49" s="45"/>
      <c r="H49" s="45"/>
      <c r="I49" s="45"/>
      <c r="J49" s="47"/>
    </row>
    <row r="50" ht="30">
      <c r="A50" s="36" t="s">
        <v>465</v>
      </c>
      <c r="B50" s="44"/>
      <c r="C50" s="45"/>
      <c r="D50" s="45"/>
      <c r="E50" s="48" t="s">
        <v>4221</v>
      </c>
      <c r="F50" s="45"/>
      <c r="G50" s="45"/>
      <c r="H50" s="45"/>
      <c r="I50" s="45"/>
      <c r="J50" s="47"/>
    </row>
    <row r="51" ht="270">
      <c r="A51" s="36" t="s">
        <v>467</v>
      </c>
      <c r="B51" s="44"/>
      <c r="C51" s="45"/>
      <c r="D51" s="45"/>
      <c r="E51" s="38" t="s">
        <v>4247</v>
      </c>
      <c r="F51" s="45"/>
      <c r="G51" s="45"/>
      <c r="H51" s="45"/>
      <c r="I51" s="45"/>
      <c r="J51" s="47"/>
    </row>
    <row r="52">
      <c r="A52" s="36" t="s">
        <v>458</v>
      </c>
      <c r="B52" s="36">
        <v>11</v>
      </c>
      <c r="C52" s="37" t="s">
        <v>916</v>
      </c>
      <c r="D52" s="36" t="s">
        <v>460</v>
      </c>
      <c r="E52" s="38" t="s">
        <v>917</v>
      </c>
      <c r="F52" s="39" t="s">
        <v>751</v>
      </c>
      <c r="G52" s="40">
        <v>2</v>
      </c>
      <c r="H52" s="41">
        <v>0</v>
      </c>
      <c r="I52" s="42">
        <f>ROUND(G52*H52,P4)</f>
        <v>0</v>
      </c>
      <c r="J52" s="39" t="s">
        <v>973</v>
      </c>
      <c r="O52" s="43">
        <f>I52*0.21</f>
        <v>0</v>
      </c>
      <c r="P52">
        <v>3</v>
      </c>
    </row>
    <row r="53">
      <c r="A53" s="36" t="s">
        <v>464</v>
      </c>
      <c r="B53" s="44"/>
      <c r="C53" s="45"/>
      <c r="D53" s="45"/>
      <c r="E53" s="38" t="s">
        <v>788</v>
      </c>
      <c r="F53" s="45"/>
      <c r="G53" s="45"/>
      <c r="H53" s="45"/>
      <c r="I53" s="45"/>
      <c r="J53" s="47"/>
    </row>
    <row r="54" ht="30">
      <c r="A54" s="36" t="s">
        <v>465</v>
      </c>
      <c r="B54" s="44"/>
      <c r="C54" s="45"/>
      <c r="D54" s="45"/>
      <c r="E54" s="48" t="s">
        <v>4221</v>
      </c>
      <c r="F54" s="45"/>
      <c r="G54" s="45"/>
      <c r="H54" s="45"/>
      <c r="I54" s="45"/>
      <c r="J54" s="47"/>
    </row>
    <row r="55" ht="270">
      <c r="A55" s="36" t="s">
        <v>467</v>
      </c>
      <c r="B55" s="44"/>
      <c r="C55" s="45"/>
      <c r="D55" s="45"/>
      <c r="E55" s="38" t="s">
        <v>4248</v>
      </c>
      <c r="F55" s="45"/>
      <c r="G55" s="45"/>
      <c r="H55" s="45"/>
      <c r="I55" s="45"/>
      <c r="J55" s="47"/>
    </row>
    <row r="56">
      <c r="A56" s="36" t="s">
        <v>458</v>
      </c>
      <c r="B56" s="36">
        <v>12</v>
      </c>
      <c r="C56" s="37" t="s">
        <v>919</v>
      </c>
      <c r="D56" s="36" t="s">
        <v>460</v>
      </c>
      <c r="E56" s="38" t="s">
        <v>920</v>
      </c>
      <c r="F56" s="39" t="s">
        <v>751</v>
      </c>
      <c r="G56" s="40">
        <v>2</v>
      </c>
      <c r="H56" s="41">
        <v>0</v>
      </c>
      <c r="I56" s="42">
        <f>ROUND(G56*H56,P4)</f>
        <v>0</v>
      </c>
      <c r="J56" s="39" t="s">
        <v>973</v>
      </c>
      <c r="O56" s="43">
        <f>I56*0.21</f>
        <v>0</v>
      </c>
      <c r="P56">
        <v>3</v>
      </c>
    </row>
    <row r="57">
      <c r="A57" s="36" t="s">
        <v>464</v>
      </c>
      <c r="B57" s="44"/>
      <c r="C57" s="45"/>
      <c r="D57" s="45"/>
      <c r="E57" s="38" t="s">
        <v>788</v>
      </c>
      <c r="F57" s="45"/>
      <c r="G57" s="45"/>
      <c r="H57" s="45"/>
      <c r="I57" s="45"/>
      <c r="J57" s="47"/>
    </row>
    <row r="58" ht="30">
      <c r="A58" s="36" t="s">
        <v>465</v>
      </c>
      <c r="B58" s="44"/>
      <c r="C58" s="45"/>
      <c r="D58" s="45"/>
      <c r="E58" s="48" t="s">
        <v>4221</v>
      </c>
      <c r="F58" s="45"/>
      <c r="G58" s="45"/>
      <c r="H58" s="45"/>
      <c r="I58" s="45"/>
      <c r="J58" s="47"/>
    </row>
    <row r="59" ht="270">
      <c r="A59" s="36" t="s">
        <v>467</v>
      </c>
      <c r="B59" s="44"/>
      <c r="C59" s="45"/>
      <c r="D59" s="45"/>
      <c r="E59" s="38" t="s">
        <v>4249</v>
      </c>
      <c r="F59" s="45"/>
      <c r="G59" s="45"/>
      <c r="H59" s="45"/>
      <c r="I59" s="45"/>
      <c r="J59" s="47"/>
    </row>
    <row r="60">
      <c r="A60" s="36" t="s">
        <v>458</v>
      </c>
      <c r="B60" s="36">
        <v>13</v>
      </c>
      <c r="C60" s="37" t="s">
        <v>4250</v>
      </c>
      <c r="D60" s="36" t="s">
        <v>460</v>
      </c>
      <c r="E60" s="38" t="s">
        <v>4251</v>
      </c>
      <c r="F60" s="39" t="s">
        <v>751</v>
      </c>
      <c r="G60" s="40">
        <v>2</v>
      </c>
      <c r="H60" s="41">
        <v>0</v>
      </c>
      <c r="I60" s="42">
        <f>ROUND(G60*H60,P4)</f>
        <v>0</v>
      </c>
      <c r="J60" s="39" t="s">
        <v>973</v>
      </c>
      <c r="O60" s="43">
        <f>I60*0.21</f>
        <v>0</v>
      </c>
      <c r="P60">
        <v>3</v>
      </c>
    </row>
    <row r="61">
      <c r="A61" s="36" t="s">
        <v>464</v>
      </c>
      <c r="B61" s="44"/>
      <c r="C61" s="45"/>
      <c r="D61" s="45"/>
      <c r="E61" s="38" t="s">
        <v>788</v>
      </c>
      <c r="F61" s="45"/>
      <c r="G61" s="45"/>
      <c r="H61" s="45"/>
      <c r="I61" s="45"/>
      <c r="J61" s="47"/>
    </row>
    <row r="62" ht="30">
      <c r="A62" s="36" t="s">
        <v>465</v>
      </c>
      <c r="B62" s="44"/>
      <c r="C62" s="45"/>
      <c r="D62" s="45"/>
      <c r="E62" s="48" t="s">
        <v>4221</v>
      </c>
      <c r="F62" s="45"/>
      <c r="G62" s="45"/>
      <c r="H62" s="45"/>
      <c r="I62" s="45"/>
      <c r="J62" s="47"/>
    </row>
    <row r="63" ht="270">
      <c r="A63" s="36" t="s">
        <v>467</v>
      </c>
      <c r="B63" s="44"/>
      <c r="C63" s="45"/>
      <c r="D63" s="45"/>
      <c r="E63" s="38" t="s">
        <v>4252</v>
      </c>
      <c r="F63" s="45"/>
      <c r="G63" s="45"/>
      <c r="H63" s="45"/>
      <c r="I63" s="45"/>
      <c r="J63" s="47"/>
    </row>
    <row r="64">
      <c r="A64" s="36" t="s">
        <v>458</v>
      </c>
      <c r="B64" s="36">
        <v>14</v>
      </c>
      <c r="C64" s="37" t="s">
        <v>4253</v>
      </c>
      <c r="D64" s="36" t="s">
        <v>460</v>
      </c>
      <c r="E64" s="38" t="s">
        <v>4254</v>
      </c>
      <c r="F64" s="39" t="s">
        <v>751</v>
      </c>
      <c r="G64" s="40">
        <v>2</v>
      </c>
      <c r="H64" s="41">
        <v>0</v>
      </c>
      <c r="I64" s="42">
        <f>ROUND(G64*H64,P4)</f>
        <v>0</v>
      </c>
      <c r="J64" s="39" t="s">
        <v>973</v>
      </c>
      <c r="O64" s="43">
        <f>I64*0.21</f>
        <v>0</v>
      </c>
      <c r="P64">
        <v>3</v>
      </c>
    </row>
    <row r="65">
      <c r="A65" s="36" t="s">
        <v>464</v>
      </c>
      <c r="B65" s="44"/>
      <c r="C65" s="45"/>
      <c r="D65" s="45"/>
      <c r="E65" s="38" t="s">
        <v>788</v>
      </c>
      <c r="F65" s="45"/>
      <c r="G65" s="45"/>
      <c r="H65" s="45"/>
      <c r="I65" s="45"/>
      <c r="J65" s="47"/>
    </row>
    <row r="66" ht="30">
      <c r="A66" s="36" t="s">
        <v>465</v>
      </c>
      <c r="B66" s="44"/>
      <c r="C66" s="45"/>
      <c r="D66" s="45"/>
      <c r="E66" s="48" t="s">
        <v>4221</v>
      </c>
      <c r="F66" s="45"/>
      <c r="G66" s="45"/>
      <c r="H66" s="45"/>
      <c r="I66" s="45"/>
      <c r="J66" s="47"/>
    </row>
    <row r="67" ht="270">
      <c r="A67" s="36" t="s">
        <v>467</v>
      </c>
      <c r="B67" s="44"/>
      <c r="C67" s="45"/>
      <c r="D67" s="45"/>
      <c r="E67" s="38" t="s">
        <v>4255</v>
      </c>
      <c r="F67" s="45"/>
      <c r="G67" s="45"/>
      <c r="H67" s="45"/>
      <c r="I67" s="45"/>
      <c r="J67" s="47"/>
    </row>
    <row r="68" ht="30">
      <c r="A68" s="36" t="s">
        <v>458</v>
      </c>
      <c r="B68" s="36">
        <v>15</v>
      </c>
      <c r="C68" s="37" t="s">
        <v>922</v>
      </c>
      <c r="D68" s="36" t="s">
        <v>460</v>
      </c>
      <c r="E68" s="38" t="s">
        <v>923</v>
      </c>
      <c r="F68" s="39" t="s">
        <v>751</v>
      </c>
      <c r="G68" s="40">
        <v>2</v>
      </c>
      <c r="H68" s="41">
        <v>0</v>
      </c>
      <c r="I68" s="42">
        <f>ROUND(G68*H68,P4)</f>
        <v>0</v>
      </c>
      <c r="J68" s="39" t="s">
        <v>973</v>
      </c>
      <c r="O68" s="43">
        <f>I68*0.21</f>
        <v>0</v>
      </c>
      <c r="P68">
        <v>3</v>
      </c>
    </row>
    <row r="69">
      <c r="A69" s="36" t="s">
        <v>464</v>
      </c>
      <c r="B69" s="44"/>
      <c r="C69" s="45"/>
      <c r="D69" s="45"/>
      <c r="E69" s="38" t="s">
        <v>788</v>
      </c>
      <c r="F69" s="45"/>
      <c r="G69" s="45"/>
      <c r="H69" s="45"/>
      <c r="I69" s="45"/>
      <c r="J69" s="47"/>
    </row>
    <row r="70" ht="30">
      <c r="A70" s="36" t="s">
        <v>465</v>
      </c>
      <c r="B70" s="44"/>
      <c r="C70" s="45"/>
      <c r="D70" s="45"/>
      <c r="E70" s="48" t="s">
        <v>4221</v>
      </c>
      <c r="F70" s="45"/>
      <c r="G70" s="45"/>
      <c r="H70" s="45"/>
      <c r="I70" s="45"/>
      <c r="J70" s="47"/>
    </row>
    <row r="71" ht="270">
      <c r="A71" s="36" t="s">
        <v>467</v>
      </c>
      <c r="B71" s="44"/>
      <c r="C71" s="45"/>
      <c r="D71" s="45"/>
      <c r="E71" s="38" t="s">
        <v>924</v>
      </c>
      <c r="F71" s="45"/>
      <c r="G71" s="45"/>
      <c r="H71" s="45"/>
      <c r="I71" s="45"/>
      <c r="J71" s="47"/>
    </row>
    <row r="72">
      <c r="A72" s="30" t="s">
        <v>455</v>
      </c>
      <c r="B72" s="31"/>
      <c r="C72" s="32" t="s">
        <v>928</v>
      </c>
      <c r="D72" s="33"/>
      <c r="E72" s="30" t="s">
        <v>929</v>
      </c>
      <c r="F72" s="33"/>
      <c r="G72" s="33"/>
      <c r="H72" s="33"/>
      <c r="I72" s="34">
        <f>SUMIFS(I73:I84,A73:A84,"P")</f>
        <v>0</v>
      </c>
      <c r="J72" s="35"/>
    </row>
    <row r="73" ht="30">
      <c r="A73" s="36" t="s">
        <v>458</v>
      </c>
      <c r="B73" s="36">
        <v>16</v>
      </c>
      <c r="C73" s="37" t="s">
        <v>930</v>
      </c>
      <c r="D73" s="36" t="s">
        <v>460</v>
      </c>
      <c r="E73" s="38" t="s">
        <v>931</v>
      </c>
      <c r="F73" s="39" t="s">
        <v>751</v>
      </c>
      <c r="G73" s="40">
        <v>1</v>
      </c>
      <c r="H73" s="41">
        <v>0</v>
      </c>
      <c r="I73" s="42">
        <f>ROUND(G73*H73,P4)</f>
        <v>0</v>
      </c>
      <c r="J73" s="39" t="s">
        <v>973</v>
      </c>
      <c r="O73" s="43">
        <f>I73*0.21</f>
        <v>0</v>
      </c>
      <c r="P73">
        <v>3</v>
      </c>
    </row>
    <row r="74">
      <c r="A74" s="36" t="s">
        <v>464</v>
      </c>
      <c r="B74" s="44"/>
      <c r="C74" s="45"/>
      <c r="D74" s="45"/>
      <c r="E74" s="38" t="s">
        <v>788</v>
      </c>
      <c r="F74" s="45"/>
      <c r="G74" s="45"/>
      <c r="H74" s="45"/>
      <c r="I74" s="45"/>
      <c r="J74" s="47"/>
    </row>
    <row r="75" ht="30">
      <c r="A75" s="36" t="s">
        <v>465</v>
      </c>
      <c r="B75" s="44"/>
      <c r="C75" s="45"/>
      <c r="D75" s="45"/>
      <c r="E75" s="48" t="s">
        <v>4221</v>
      </c>
      <c r="F75" s="45"/>
      <c r="G75" s="45"/>
      <c r="H75" s="45"/>
      <c r="I75" s="45"/>
      <c r="J75" s="47"/>
    </row>
    <row r="76" ht="165">
      <c r="A76" s="36" t="s">
        <v>467</v>
      </c>
      <c r="B76" s="44"/>
      <c r="C76" s="45"/>
      <c r="D76" s="45"/>
      <c r="E76" s="38" t="s">
        <v>932</v>
      </c>
      <c r="F76" s="45"/>
      <c r="G76" s="45"/>
      <c r="H76" s="45"/>
      <c r="I76" s="45"/>
      <c r="J76" s="47"/>
    </row>
    <row r="77" ht="45">
      <c r="A77" s="36" t="s">
        <v>458</v>
      </c>
      <c r="B77" s="36">
        <v>17</v>
      </c>
      <c r="C77" s="37" t="s">
        <v>933</v>
      </c>
      <c r="D77" s="36" t="s">
        <v>460</v>
      </c>
      <c r="E77" s="38" t="s">
        <v>934</v>
      </c>
      <c r="F77" s="39" t="s">
        <v>751</v>
      </c>
      <c r="G77" s="40">
        <v>1</v>
      </c>
      <c r="H77" s="41">
        <v>0</v>
      </c>
      <c r="I77" s="42">
        <f>ROUND(G77*H77,P4)</f>
        <v>0</v>
      </c>
      <c r="J77" s="39" t="s">
        <v>973</v>
      </c>
      <c r="O77" s="43">
        <f>I77*0.21</f>
        <v>0</v>
      </c>
      <c r="P77">
        <v>3</v>
      </c>
    </row>
    <row r="78">
      <c r="A78" s="36" t="s">
        <v>464</v>
      </c>
      <c r="B78" s="44"/>
      <c r="C78" s="45"/>
      <c r="D78" s="45"/>
      <c r="E78" s="38" t="s">
        <v>788</v>
      </c>
      <c r="F78" s="45"/>
      <c r="G78" s="45"/>
      <c r="H78" s="45"/>
      <c r="I78" s="45"/>
      <c r="J78" s="47"/>
    </row>
    <row r="79" ht="30">
      <c r="A79" s="36" t="s">
        <v>465</v>
      </c>
      <c r="B79" s="44"/>
      <c r="C79" s="45"/>
      <c r="D79" s="45"/>
      <c r="E79" s="48" t="s">
        <v>4221</v>
      </c>
      <c r="F79" s="45"/>
      <c r="G79" s="45"/>
      <c r="H79" s="45"/>
      <c r="I79" s="45"/>
      <c r="J79" s="47"/>
    </row>
    <row r="80" ht="90">
      <c r="A80" s="36" t="s">
        <v>467</v>
      </c>
      <c r="B80" s="44"/>
      <c r="C80" s="45"/>
      <c r="D80" s="45"/>
      <c r="E80" s="38" t="s">
        <v>935</v>
      </c>
      <c r="F80" s="45"/>
      <c r="G80" s="45"/>
      <c r="H80" s="45"/>
      <c r="I80" s="45"/>
      <c r="J80" s="47"/>
    </row>
    <row r="81" ht="30">
      <c r="A81" s="36" t="s">
        <v>458</v>
      </c>
      <c r="B81" s="36">
        <v>18</v>
      </c>
      <c r="C81" s="37" t="s">
        <v>936</v>
      </c>
      <c r="D81" s="36" t="s">
        <v>460</v>
      </c>
      <c r="E81" s="38" t="s">
        <v>937</v>
      </c>
      <c r="F81" s="39" t="s">
        <v>751</v>
      </c>
      <c r="G81" s="40">
        <v>1</v>
      </c>
      <c r="H81" s="41">
        <v>0</v>
      </c>
      <c r="I81" s="42">
        <f>ROUND(G81*H81,P4)</f>
        <v>0</v>
      </c>
      <c r="J81" s="39" t="s">
        <v>973</v>
      </c>
      <c r="O81" s="43">
        <f>I81*0.21</f>
        <v>0</v>
      </c>
      <c r="P81">
        <v>3</v>
      </c>
    </row>
    <row r="82">
      <c r="A82" s="36" t="s">
        <v>464</v>
      </c>
      <c r="B82" s="44"/>
      <c r="C82" s="45"/>
      <c r="D82" s="45"/>
      <c r="E82" s="38" t="s">
        <v>788</v>
      </c>
      <c r="F82" s="45"/>
      <c r="G82" s="45"/>
      <c r="H82" s="45"/>
      <c r="I82" s="45"/>
      <c r="J82" s="47"/>
    </row>
    <row r="83" ht="30">
      <c r="A83" s="36" t="s">
        <v>465</v>
      </c>
      <c r="B83" s="44"/>
      <c r="C83" s="45"/>
      <c r="D83" s="45"/>
      <c r="E83" s="48" t="s">
        <v>4221</v>
      </c>
      <c r="F83" s="45"/>
      <c r="G83" s="45"/>
      <c r="H83" s="45"/>
      <c r="I83" s="45"/>
      <c r="J83" s="47"/>
    </row>
    <row r="84" ht="180">
      <c r="A84" s="36" t="s">
        <v>467</v>
      </c>
      <c r="B84" s="49"/>
      <c r="C84" s="50"/>
      <c r="D84" s="50"/>
      <c r="E84" s="38" t="s">
        <v>938</v>
      </c>
      <c r="F84" s="50"/>
      <c r="G84" s="50"/>
      <c r="H84" s="50"/>
      <c r="I84" s="50"/>
      <c r="J84" s="51"/>
    </row>
  </sheetData>
  <sheetProtection sheet="1" objects="1" scenarios="1" spinCount="100000" saltValue="GAfJswxGIq52tpyPkVjiE3EGzX2bpjfGs9IVyX1wge9+ea4rAwFHWUbCPJ955nQVxHrhIkfuz+K1A/Wt1DgYqw==" hashValue="526XZochYKAxU7tVqKv9/qC5eppcxz0BXdKik+dUzi/XpsjIQKiFQIQqxpEr4AGaJY4Zw705O3kO3LJ8w7cF/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98</v>
      </c>
      <c r="I3" s="24">
        <f>SUMIFS(I11:I190,A11:A190,"SD")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98</v>
      </c>
      <c r="D7" s="21"/>
      <c r="E7" s="22" t="s">
        <v>99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SUMIFS(I12:I15,A12:A15,"P")</f>
        <v>0</v>
      </c>
      <c r="J11" s="35"/>
    </row>
    <row r="12">
      <c r="A12" s="36" t="s">
        <v>458</v>
      </c>
      <c r="B12" s="36">
        <v>1</v>
      </c>
      <c r="C12" s="37" t="s">
        <v>4264</v>
      </c>
      <c r="D12" s="36" t="s">
        <v>460</v>
      </c>
      <c r="E12" s="38" t="s">
        <v>4265</v>
      </c>
      <c r="F12" s="39" t="s">
        <v>475</v>
      </c>
      <c r="G12" s="40">
        <v>103</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4266</v>
      </c>
      <c r="F14" s="45"/>
      <c r="G14" s="45"/>
      <c r="H14" s="45"/>
      <c r="I14" s="45"/>
      <c r="J14" s="47"/>
    </row>
    <row r="15" ht="409.5">
      <c r="A15" s="36" t="s">
        <v>467</v>
      </c>
      <c r="B15" s="44"/>
      <c r="C15" s="45"/>
      <c r="D15" s="45"/>
      <c r="E15" s="38" t="s">
        <v>4267</v>
      </c>
      <c r="F15" s="45"/>
      <c r="G15" s="45"/>
      <c r="H15" s="45"/>
      <c r="I15" s="45"/>
      <c r="J15" s="47"/>
    </row>
    <row r="16">
      <c r="A16" s="30" t="s">
        <v>455</v>
      </c>
      <c r="B16" s="31"/>
      <c r="C16" s="32" t="s">
        <v>4268</v>
      </c>
      <c r="D16" s="33"/>
      <c r="E16" s="30" t="s">
        <v>4269</v>
      </c>
      <c r="F16" s="33"/>
      <c r="G16" s="33"/>
      <c r="H16" s="33"/>
      <c r="I16" s="34">
        <f>SUMIFS(I17:I24,A17:A24,"P")</f>
        <v>0</v>
      </c>
      <c r="J16" s="35"/>
    </row>
    <row r="17">
      <c r="A17" s="36" t="s">
        <v>458</v>
      </c>
      <c r="B17" s="36">
        <v>2</v>
      </c>
      <c r="C17" s="37" t="s">
        <v>4270</v>
      </c>
      <c r="D17" s="36" t="s">
        <v>460</v>
      </c>
      <c r="E17" s="38" t="s">
        <v>4271</v>
      </c>
      <c r="F17" s="39" t="s">
        <v>475</v>
      </c>
      <c r="G17" s="40">
        <v>12</v>
      </c>
      <c r="H17" s="41">
        <v>0</v>
      </c>
      <c r="I17" s="42">
        <f>ROUND(G17*H17,P4)</f>
        <v>0</v>
      </c>
      <c r="J17" s="39" t="s">
        <v>471</v>
      </c>
      <c r="O17" s="43">
        <f>I17*0.21</f>
        <v>0</v>
      </c>
      <c r="P17">
        <v>3</v>
      </c>
    </row>
    <row r="18">
      <c r="A18" s="36" t="s">
        <v>464</v>
      </c>
      <c r="B18" s="44"/>
      <c r="C18" s="45"/>
      <c r="D18" s="45"/>
      <c r="E18" s="46" t="s">
        <v>460</v>
      </c>
      <c r="F18" s="45"/>
      <c r="G18" s="45"/>
      <c r="H18" s="45"/>
      <c r="I18" s="45"/>
      <c r="J18" s="47"/>
    </row>
    <row r="19">
      <c r="A19" s="36" t="s">
        <v>465</v>
      </c>
      <c r="B19" s="44"/>
      <c r="C19" s="45"/>
      <c r="D19" s="45"/>
      <c r="E19" s="48" t="s">
        <v>4272</v>
      </c>
      <c r="F19" s="45"/>
      <c r="G19" s="45"/>
      <c r="H19" s="45"/>
      <c r="I19" s="45"/>
      <c r="J19" s="47"/>
    </row>
    <row r="20" ht="405">
      <c r="A20" s="36" t="s">
        <v>467</v>
      </c>
      <c r="B20" s="44"/>
      <c r="C20" s="45"/>
      <c r="D20" s="45"/>
      <c r="E20" s="38" t="s">
        <v>629</v>
      </c>
      <c r="F20" s="45"/>
      <c r="G20" s="45"/>
      <c r="H20" s="45"/>
      <c r="I20" s="45"/>
      <c r="J20" s="47"/>
    </row>
    <row r="21">
      <c r="A21" s="36" t="s">
        <v>458</v>
      </c>
      <c r="B21" s="36">
        <v>3</v>
      </c>
      <c r="C21" s="37" t="s">
        <v>3903</v>
      </c>
      <c r="D21" s="36" t="s">
        <v>460</v>
      </c>
      <c r="E21" s="38" t="s">
        <v>3904</v>
      </c>
      <c r="F21" s="39" t="s">
        <v>475</v>
      </c>
      <c r="G21" s="40">
        <v>103</v>
      </c>
      <c r="H21" s="41">
        <v>0</v>
      </c>
      <c r="I21" s="42">
        <f>ROUND(G21*H21,P4)</f>
        <v>0</v>
      </c>
      <c r="J21" s="39" t="s">
        <v>471</v>
      </c>
      <c r="O21" s="43">
        <f>I21*0.21</f>
        <v>0</v>
      </c>
      <c r="P21">
        <v>3</v>
      </c>
    </row>
    <row r="22">
      <c r="A22" s="36" t="s">
        <v>464</v>
      </c>
      <c r="B22" s="44"/>
      <c r="C22" s="45"/>
      <c r="D22" s="45"/>
      <c r="E22" s="46" t="s">
        <v>460</v>
      </c>
      <c r="F22" s="45"/>
      <c r="G22" s="45"/>
      <c r="H22" s="45"/>
      <c r="I22" s="45"/>
      <c r="J22" s="47"/>
    </row>
    <row r="23">
      <c r="A23" s="36" t="s">
        <v>465</v>
      </c>
      <c r="B23" s="44"/>
      <c r="C23" s="45"/>
      <c r="D23" s="45"/>
      <c r="E23" s="48" t="s">
        <v>4273</v>
      </c>
      <c r="F23" s="45"/>
      <c r="G23" s="45"/>
      <c r="H23" s="45"/>
      <c r="I23" s="45"/>
      <c r="J23" s="47"/>
    </row>
    <row r="24" ht="405">
      <c r="A24" s="36" t="s">
        <v>467</v>
      </c>
      <c r="B24" s="44"/>
      <c r="C24" s="45"/>
      <c r="D24" s="45"/>
      <c r="E24" s="38" t="s">
        <v>629</v>
      </c>
      <c r="F24" s="45"/>
      <c r="G24" s="45"/>
      <c r="H24" s="45"/>
      <c r="I24" s="45"/>
      <c r="J24" s="47"/>
    </row>
    <row r="25">
      <c r="A25" s="30" t="s">
        <v>455</v>
      </c>
      <c r="B25" s="31"/>
      <c r="C25" s="32" t="s">
        <v>4274</v>
      </c>
      <c r="D25" s="33"/>
      <c r="E25" s="30" t="s">
        <v>4275</v>
      </c>
      <c r="F25" s="33"/>
      <c r="G25" s="33"/>
      <c r="H25" s="33"/>
      <c r="I25" s="34">
        <f>SUMIFS(I26:I29,A26:A29,"P")</f>
        <v>0</v>
      </c>
      <c r="J25" s="35"/>
    </row>
    <row r="26">
      <c r="A26" s="36" t="s">
        <v>458</v>
      </c>
      <c r="B26" s="36">
        <v>4</v>
      </c>
      <c r="C26" s="37" t="s">
        <v>480</v>
      </c>
      <c r="D26" s="36" t="s">
        <v>460</v>
      </c>
      <c r="E26" s="38" t="s">
        <v>481</v>
      </c>
      <c r="F26" s="39" t="s">
        <v>743</v>
      </c>
      <c r="G26" s="40">
        <v>22</v>
      </c>
      <c r="H26" s="41">
        <v>0</v>
      </c>
      <c r="I26" s="42">
        <f>ROUND(G26*H26,P4)</f>
        <v>0</v>
      </c>
      <c r="J26" s="39" t="s">
        <v>471</v>
      </c>
      <c r="O26" s="43">
        <f>I26*0.21</f>
        <v>0</v>
      </c>
      <c r="P26">
        <v>3</v>
      </c>
    </row>
    <row r="27">
      <c r="A27" s="36" t="s">
        <v>464</v>
      </c>
      <c r="B27" s="44"/>
      <c r="C27" s="45"/>
      <c r="D27" s="45"/>
      <c r="E27" s="46" t="s">
        <v>460</v>
      </c>
      <c r="F27" s="45"/>
      <c r="G27" s="45"/>
      <c r="H27" s="45"/>
      <c r="I27" s="45"/>
      <c r="J27" s="47"/>
    </row>
    <row r="28">
      <c r="A28" s="36" t="s">
        <v>465</v>
      </c>
      <c r="B28" s="44"/>
      <c r="C28" s="45"/>
      <c r="D28" s="45"/>
      <c r="E28" s="48" t="s">
        <v>4276</v>
      </c>
      <c r="F28" s="45"/>
      <c r="G28" s="45"/>
      <c r="H28" s="45"/>
      <c r="I28" s="45"/>
      <c r="J28" s="47"/>
    </row>
    <row r="29" ht="45">
      <c r="A29" s="36" t="s">
        <v>467</v>
      </c>
      <c r="B29" s="44"/>
      <c r="C29" s="45"/>
      <c r="D29" s="45"/>
      <c r="E29" s="38" t="s">
        <v>4277</v>
      </c>
      <c r="F29" s="45"/>
      <c r="G29" s="45"/>
      <c r="H29" s="45"/>
      <c r="I29" s="45"/>
      <c r="J29" s="47"/>
    </row>
    <row r="30">
      <c r="A30" s="30" t="s">
        <v>455</v>
      </c>
      <c r="B30" s="31"/>
      <c r="C30" s="32" t="s">
        <v>4278</v>
      </c>
      <c r="D30" s="33"/>
      <c r="E30" s="30" t="s">
        <v>4279</v>
      </c>
      <c r="F30" s="33"/>
      <c r="G30" s="33"/>
      <c r="H30" s="33"/>
      <c r="I30" s="34">
        <f>SUMIFS(I31:I33,A31:A33,"P")</f>
        <v>0</v>
      </c>
      <c r="J30" s="35"/>
    </row>
    <row r="31">
      <c r="A31" s="36" t="s">
        <v>458</v>
      </c>
      <c r="B31" s="36">
        <v>5</v>
      </c>
      <c r="C31" s="37" t="s">
        <v>484</v>
      </c>
      <c r="D31" s="36" t="s">
        <v>460</v>
      </c>
      <c r="E31" s="38" t="s">
        <v>485</v>
      </c>
      <c r="F31" s="39" t="s">
        <v>475</v>
      </c>
      <c r="G31" s="40">
        <v>103</v>
      </c>
      <c r="H31" s="41">
        <v>0</v>
      </c>
      <c r="I31" s="42">
        <f>ROUND(G31*H31,P4)</f>
        <v>0</v>
      </c>
      <c r="J31" s="39" t="s">
        <v>471</v>
      </c>
      <c r="O31" s="43">
        <f>I31*0.21</f>
        <v>0</v>
      </c>
      <c r="P31">
        <v>3</v>
      </c>
    </row>
    <row r="32">
      <c r="A32" s="36" t="s">
        <v>464</v>
      </c>
      <c r="B32" s="44"/>
      <c r="C32" s="45"/>
      <c r="D32" s="45"/>
      <c r="E32" s="38" t="s">
        <v>4280</v>
      </c>
      <c r="F32" s="45"/>
      <c r="G32" s="45"/>
      <c r="H32" s="45"/>
      <c r="I32" s="45"/>
      <c r="J32" s="47"/>
    </row>
    <row r="33" ht="300">
      <c r="A33" s="36" t="s">
        <v>467</v>
      </c>
      <c r="B33" s="44"/>
      <c r="C33" s="45"/>
      <c r="D33" s="45"/>
      <c r="E33" s="38" t="s">
        <v>3907</v>
      </c>
      <c r="F33" s="45"/>
      <c r="G33" s="45"/>
      <c r="H33" s="45"/>
      <c r="I33" s="45"/>
      <c r="J33" s="47"/>
    </row>
    <row r="34">
      <c r="A34" s="30" t="s">
        <v>455</v>
      </c>
      <c r="B34" s="31"/>
      <c r="C34" s="32" t="s">
        <v>991</v>
      </c>
      <c r="D34" s="33"/>
      <c r="E34" s="30" t="s">
        <v>992</v>
      </c>
      <c r="F34" s="33"/>
      <c r="G34" s="33"/>
      <c r="H34" s="33"/>
      <c r="I34" s="34">
        <f>SUMIFS(I35:I38,A35:A38,"P")</f>
        <v>0</v>
      </c>
      <c r="J34" s="35"/>
    </row>
    <row r="35">
      <c r="A35" s="36" t="s">
        <v>458</v>
      </c>
      <c r="B35" s="36">
        <v>6</v>
      </c>
      <c r="C35" s="37" t="s">
        <v>4281</v>
      </c>
      <c r="D35" s="36" t="s">
        <v>460</v>
      </c>
      <c r="E35" s="38" t="s">
        <v>4282</v>
      </c>
      <c r="F35" s="39" t="s">
        <v>462</v>
      </c>
      <c r="G35" s="40">
        <v>3</v>
      </c>
      <c r="H35" s="41">
        <v>0</v>
      </c>
      <c r="I35" s="42">
        <f>ROUND(G35*H35,P4)</f>
        <v>0</v>
      </c>
      <c r="J35" s="39" t="s">
        <v>471</v>
      </c>
      <c r="O35" s="43">
        <f>I35*0.21</f>
        <v>0</v>
      </c>
      <c r="P35">
        <v>3</v>
      </c>
    </row>
    <row r="36">
      <c r="A36" s="36" t="s">
        <v>464</v>
      </c>
      <c r="B36" s="44"/>
      <c r="C36" s="45"/>
      <c r="D36" s="45"/>
      <c r="E36" s="38" t="s">
        <v>4282</v>
      </c>
      <c r="F36" s="45"/>
      <c r="G36" s="45"/>
      <c r="H36" s="45"/>
      <c r="I36" s="45"/>
      <c r="J36" s="47"/>
    </row>
    <row r="37">
      <c r="A37" s="36" t="s">
        <v>465</v>
      </c>
      <c r="B37" s="44"/>
      <c r="C37" s="45"/>
      <c r="D37" s="45"/>
      <c r="E37" s="48" t="s">
        <v>4283</v>
      </c>
      <c r="F37" s="45"/>
      <c r="G37" s="45"/>
      <c r="H37" s="45"/>
      <c r="I37" s="45"/>
      <c r="J37" s="47"/>
    </row>
    <row r="38" ht="30">
      <c r="A38" s="36" t="s">
        <v>467</v>
      </c>
      <c r="B38" s="44"/>
      <c r="C38" s="45"/>
      <c r="D38" s="45"/>
      <c r="E38" s="38" t="s">
        <v>995</v>
      </c>
      <c r="F38" s="45"/>
      <c r="G38" s="45"/>
      <c r="H38" s="45"/>
      <c r="I38" s="45"/>
      <c r="J38" s="47"/>
    </row>
    <row r="39">
      <c r="A39" s="30" t="s">
        <v>455</v>
      </c>
      <c r="B39" s="31"/>
      <c r="C39" s="32" t="s">
        <v>1205</v>
      </c>
      <c r="D39" s="33"/>
      <c r="E39" s="30" t="s">
        <v>1206</v>
      </c>
      <c r="F39" s="33"/>
      <c r="G39" s="33"/>
      <c r="H39" s="33"/>
      <c r="I39" s="34">
        <f>SUMIFS(I40:I47,A40:A47,"P")</f>
        <v>0</v>
      </c>
      <c r="J39" s="35"/>
    </row>
    <row r="40" ht="30">
      <c r="A40" s="36" t="s">
        <v>458</v>
      </c>
      <c r="B40" s="36">
        <v>7</v>
      </c>
      <c r="C40" s="37" t="s">
        <v>3136</v>
      </c>
      <c r="D40" s="36" t="s">
        <v>460</v>
      </c>
      <c r="E40" s="38" t="s">
        <v>1208</v>
      </c>
      <c r="F40" s="39" t="s">
        <v>751</v>
      </c>
      <c r="G40" s="40">
        <v>20</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4284</v>
      </c>
      <c r="F42" s="45"/>
      <c r="G42" s="45"/>
      <c r="H42" s="45"/>
      <c r="I42" s="45"/>
      <c r="J42" s="47"/>
    </row>
    <row r="43" ht="90">
      <c r="A43" s="36" t="s">
        <v>467</v>
      </c>
      <c r="B43" s="44"/>
      <c r="C43" s="45"/>
      <c r="D43" s="45"/>
      <c r="E43" s="38" t="s">
        <v>1059</v>
      </c>
      <c r="F43" s="45"/>
      <c r="G43" s="45"/>
      <c r="H43" s="45"/>
      <c r="I43" s="45"/>
      <c r="J43" s="47"/>
    </row>
    <row r="44">
      <c r="A44" s="36" t="s">
        <v>458</v>
      </c>
      <c r="B44" s="36">
        <v>8</v>
      </c>
      <c r="C44" s="37" t="s">
        <v>494</v>
      </c>
      <c r="D44" s="36" t="s">
        <v>460</v>
      </c>
      <c r="E44" s="38" t="s">
        <v>495</v>
      </c>
      <c r="F44" s="39" t="s">
        <v>751</v>
      </c>
      <c r="G44" s="40">
        <v>16</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4285</v>
      </c>
      <c r="F46" s="45"/>
      <c r="G46" s="45"/>
      <c r="H46" s="45"/>
      <c r="I46" s="45"/>
      <c r="J46" s="47"/>
    </row>
    <row r="47" ht="90">
      <c r="A47" s="36" t="s">
        <v>467</v>
      </c>
      <c r="B47" s="44"/>
      <c r="C47" s="45"/>
      <c r="D47" s="45"/>
      <c r="E47" s="38" t="s">
        <v>1059</v>
      </c>
      <c r="F47" s="45"/>
      <c r="G47" s="45"/>
      <c r="H47" s="45"/>
      <c r="I47" s="45"/>
      <c r="J47" s="47"/>
    </row>
    <row r="48">
      <c r="A48" s="30" t="s">
        <v>455</v>
      </c>
      <c r="B48" s="31"/>
      <c r="C48" s="32" t="s">
        <v>1007</v>
      </c>
      <c r="D48" s="33"/>
      <c r="E48" s="30" t="s">
        <v>1008</v>
      </c>
      <c r="F48" s="33"/>
      <c r="G48" s="33"/>
      <c r="H48" s="33"/>
      <c r="I48" s="34">
        <f>SUMIFS(I49:I77,A49:A77,"P")</f>
        <v>0</v>
      </c>
      <c r="J48" s="35"/>
    </row>
    <row r="49">
      <c r="A49" s="36" t="s">
        <v>458</v>
      </c>
      <c r="B49" s="36">
        <v>9</v>
      </c>
      <c r="C49" s="37" t="s">
        <v>498</v>
      </c>
      <c r="D49" s="36" t="s">
        <v>460</v>
      </c>
      <c r="E49" s="38" t="s">
        <v>499</v>
      </c>
      <c r="F49" s="39" t="s">
        <v>743</v>
      </c>
      <c r="G49" s="40">
        <v>320</v>
      </c>
      <c r="H49" s="41">
        <v>0</v>
      </c>
      <c r="I49" s="42">
        <f>ROUND(G49*H49,P4)</f>
        <v>0</v>
      </c>
      <c r="J49" s="39" t="s">
        <v>471</v>
      </c>
      <c r="O49" s="43">
        <f>I49*0.21</f>
        <v>0</v>
      </c>
      <c r="P49">
        <v>3</v>
      </c>
    </row>
    <row r="50">
      <c r="A50" s="36" t="s">
        <v>464</v>
      </c>
      <c r="B50" s="44"/>
      <c r="C50" s="45"/>
      <c r="D50" s="45"/>
      <c r="E50" s="46" t="s">
        <v>460</v>
      </c>
      <c r="F50" s="45"/>
      <c r="G50" s="45"/>
      <c r="H50" s="45"/>
      <c r="I50" s="45"/>
      <c r="J50" s="47"/>
    </row>
    <row r="51">
      <c r="A51" s="36" t="s">
        <v>465</v>
      </c>
      <c r="B51" s="44"/>
      <c r="C51" s="45"/>
      <c r="D51" s="45"/>
      <c r="E51" s="48" t="s">
        <v>4286</v>
      </c>
      <c r="F51" s="45"/>
      <c r="G51" s="45"/>
      <c r="H51" s="45"/>
      <c r="I51" s="45"/>
      <c r="J51" s="47"/>
    </row>
    <row r="52" ht="90">
      <c r="A52" s="36" t="s">
        <v>467</v>
      </c>
      <c r="B52" s="44"/>
      <c r="C52" s="45"/>
      <c r="D52" s="45"/>
      <c r="E52" s="38" t="s">
        <v>525</v>
      </c>
      <c r="F52" s="45"/>
      <c r="G52" s="45"/>
      <c r="H52" s="45"/>
      <c r="I52" s="45"/>
      <c r="J52" s="47"/>
    </row>
    <row r="53">
      <c r="A53" s="36" t="s">
        <v>458</v>
      </c>
      <c r="B53" s="36">
        <v>10</v>
      </c>
      <c r="C53" s="37" t="s">
        <v>501</v>
      </c>
      <c r="D53" s="36" t="s">
        <v>460</v>
      </c>
      <c r="E53" s="38" t="s">
        <v>502</v>
      </c>
      <c r="F53" s="39" t="s">
        <v>743</v>
      </c>
      <c r="G53" s="40">
        <v>62</v>
      </c>
      <c r="H53" s="41">
        <v>0</v>
      </c>
      <c r="I53" s="42">
        <f>ROUND(G53*H53,P4)</f>
        <v>0</v>
      </c>
      <c r="J53" s="39" t="s">
        <v>471</v>
      </c>
      <c r="O53" s="43">
        <f>I53*0.21</f>
        <v>0</v>
      </c>
      <c r="P53">
        <v>3</v>
      </c>
    </row>
    <row r="54">
      <c r="A54" s="36" t="s">
        <v>464</v>
      </c>
      <c r="B54" s="44"/>
      <c r="C54" s="45"/>
      <c r="D54" s="45"/>
      <c r="E54" s="46" t="s">
        <v>460</v>
      </c>
      <c r="F54" s="45"/>
      <c r="G54" s="45"/>
      <c r="H54" s="45"/>
      <c r="I54" s="45"/>
      <c r="J54" s="47"/>
    </row>
    <row r="55">
      <c r="A55" s="36" t="s">
        <v>465</v>
      </c>
      <c r="B55" s="44"/>
      <c r="C55" s="45"/>
      <c r="D55" s="45"/>
      <c r="E55" s="48" t="s">
        <v>4287</v>
      </c>
      <c r="F55" s="45"/>
      <c r="G55" s="45"/>
      <c r="H55" s="45"/>
      <c r="I55" s="45"/>
      <c r="J55" s="47"/>
    </row>
    <row r="56" ht="90">
      <c r="A56" s="36" t="s">
        <v>467</v>
      </c>
      <c r="B56" s="44"/>
      <c r="C56" s="45"/>
      <c r="D56" s="45"/>
      <c r="E56" s="38" t="s">
        <v>525</v>
      </c>
      <c r="F56" s="45"/>
      <c r="G56" s="45"/>
      <c r="H56" s="45"/>
      <c r="I56" s="45"/>
      <c r="J56" s="47"/>
    </row>
    <row r="57">
      <c r="A57" s="36" t="s">
        <v>458</v>
      </c>
      <c r="B57" s="36">
        <v>11</v>
      </c>
      <c r="C57" s="37" t="s">
        <v>504</v>
      </c>
      <c r="D57" s="36" t="s">
        <v>460</v>
      </c>
      <c r="E57" s="38" t="s">
        <v>505</v>
      </c>
      <c r="F57" s="39" t="s">
        <v>743</v>
      </c>
      <c r="G57" s="40">
        <v>320</v>
      </c>
      <c r="H57" s="41">
        <v>0</v>
      </c>
      <c r="I57" s="42">
        <f>ROUND(G57*H57,P4)</f>
        <v>0</v>
      </c>
      <c r="J57" s="39" t="s">
        <v>471</v>
      </c>
      <c r="O57" s="43">
        <f>I57*0.21</f>
        <v>0</v>
      </c>
      <c r="P57">
        <v>3</v>
      </c>
    </row>
    <row r="58">
      <c r="A58" s="36" t="s">
        <v>464</v>
      </c>
      <c r="B58" s="44"/>
      <c r="C58" s="45"/>
      <c r="D58" s="45"/>
      <c r="E58" s="46" t="s">
        <v>460</v>
      </c>
      <c r="F58" s="45"/>
      <c r="G58" s="45"/>
      <c r="H58" s="45"/>
      <c r="I58" s="45"/>
      <c r="J58" s="47"/>
    </row>
    <row r="59">
      <c r="A59" s="36" t="s">
        <v>465</v>
      </c>
      <c r="B59" s="44"/>
      <c r="C59" s="45"/>
      <c r="D59" s="45"/>
      <c r="E59" s="48" t="s">
        <v>4286</v>
      </c>
      <c r="F59" s="45"/>
      <c r="G59" s="45"/>
      <c r="H59" s="45"/>
      <c r="I59" s="45"/>
      <c r="J59" s="47"/>
    </row>
    <row r="60" ht="105">
      <c r="A60" s="36" t="s">
        <v>467</v>
      </c>
      <c r="B60" s="44"/>
      <c r="C60" s="45"/>
      <c r="D60" s="45"/>
      <c r="E60" s="38" t="s">
        <v>4288</v>
      </c>
      <c r="F60" s="45"/>
      <c r="G60" s="45"/>
      <c r="H60" s="45"/>
      <c r="I60" s="45"/>
      <c r="J60" s="47"/>
    </row>
    <row r="61" ht="30">
      <c r="A61" s="36" t="s">
        <v>458</v>
      </c>
      <c r="B61" s="36">
        <v>12</v>
      </c>
      <c r="C61" s="37" t="s">
        <v>4289</v>
      </c>
      <c r="D61" s="36" t="s">
        <v>460</v>
      </c>
      <c r="E61" s="38" t="s">
        <v>4290</v>
      </c>
      <c r="F61" s="39" t="s">
        <v>751</v>
      </c>
      <c r="G61" s="40">
        <v>1</v>
      </c>
      <c r="H61" s="41">
        <v>0</v>
      </c>
      <c r="I61" s="42">
        <f>ROUND(G61*H61,P4)</f>
        <v>0</v>
      </c>
      <c r="J61" s="39" t="s">
        <v>471</v>
      </c>
      <c r="O61" s="43">
        <f>I61*0.21</f>
        <v>0</v>
      </c>
      <c r="P61">
        <v>3</v>
      </c>
    </row>
    <row r="62">
      <c r="A62" s="36" t="s">
        <v>464</v>
      </c>
      <c r="B62" s="44"/>
      <c r="C62" s="45"/>
      <c r="D62" s="45"/>
      <c r="E62" s="38" t="s">
        <v>4291</v>
      </c>
      <c r="F62" s="45"/>
      <c r="G62" s="45"/>
      <c r="H62" s="45"/>
      <c r="I62" s="45"/>
      <c r="J62" s="47"/>
    </row>
    <row r="63" ht="150">
      <c r="A63" s="36" t="s">
        <v>467</v>
      </c>
      <c r="B63" s="44"/>
      <c r="C63" s="45"/>
      <c r="D63" s="45"/>
      <c r="E63" s="38" t="s">
        <v>4292</v>
      </c>
      <c r="F63" s="45"/>
      <c r="G63" s="45"/>
      <c r="H63" s="45"/>
      <c r="I63" s="45"/>
      <c r="J63" s="47"/>
    </row>
    <row r="64">
      <c r="A64" s="36" t="s">
        <v>458</v>
      </c>
      <c r="B64" s="36">
        <v>13</v>
      </c>
      <c r="C64" s="37" t="s">
        <v>1210</v>
      </c>
      <c r="D64" s="36" t="s">
        <v>460</v>
      </c>
      <c r="E64" s="38" t="s">
        <v>1211</v>
      </c>
      <c r="F64" s="39" t="s">
        <v>751</v>
      </c>
      <c r="G64" s="40">
        <v>1</v>
      </c>
      <c r="H64" s="41">
        <v>0</v>
      </c>
      <c r="I64" s="42">
        <f>ROUND(G64*H64,P4)</f>
        <v>0</v>
      </c>
      <c r="J64" s="39" t="s">
        <v>471</v>
      </c>
      <c r="O64" s="43">
        <f>I64*0.21</f>
        <v>0</v>
      </c>
      <c r="P64">
        <v>3</v>
      </c>
    </row>
    <row r="65">
      <c r="A65" s="36" t="s">
        <v>464</v>
      </c>
      <c r="B65" s="44"/>
      <c r="C65" s="45"/>
      <c r="D65" s="45"/>
      <c r="E65" s="38" t="s">
        <v>4291</v>
      </c>
      <c r="F65" s="45"/>
      <c r="G65" s="45"/>
      <c r="H65" s="45"/>
      <c r="I65" s="45"/>
      <c r="J65" s="47"/>
    </row>
    <row r="66" ht="120">
      <c r="A66" s="36" t="s">
        <v>467</v>
      </c>
      <c r="B66" s="44"/>
      <c r="C66" s="45"/>
      <c r="D66" s="45"/>
      <c r="E66" s="38" t="s">
        <v>1212</v>
      </c>
      <c r="F66" s="45"/>
      <c r="G66" s="45"/>
      <c r="H66" s="45"/>
      <c r="I66" s="45"/>
      <c r="J66" s="47"/>
    </row>
    <row r="67">
      <c r="A67" s="36" t="s">
        <v>458</v>
      </c>
      <c r="B67" s="36">
        <v>14</v>
      </c>
      <c r="C67" s="37" t="s">
        <v>4293</v>
      </c>
      <c r="D67" s="36" t="s">
        <v>460</v>
      </c>
      <c r="E67" s="38" t="s">
        <v>4294</v>
      </c>
      <c r="F67" s="39" t="s">
        <v>743</v>
      </c>
      <c r="G67" s="40">
        <v>320</v>
      </c>
      <c r="H67" s="41">
        <v>0</v>
      </c>
      <c r="I67" s="42">
        <f>ROUND(G67*H67,P4)</f>
        <v>0</v>
      </c>
      <c r="J67" s="39" t="s">
        <v>471</v>
      </c>
      <c r="O67" s="43">
        <f>I67*0.21</f>
        <v>0</v>
      </c>
      <c r="P67">
        <v>3</v>
      </c>
    </row>
    <row r="68">
      <c r="A68" s="36" t="s">
        <v>464</v>
      </c>
      <c r="B68" s="44"/>
      <c r="C68" s="45"/>
      <c r="D68" s="45"/>
      <c r="E68" s="46" t="s">
        <v>460</v>
      </c>
      <c r="F68" s="45"/>
      <c r="G68" s="45"/>
      <c r="H68" s="45"/>
      <c r="I68" s="45"/>
      <c r="J68" s="47"/>
    </row>
    <row r="69">
      <c r="A69" s="36" t="s">
        <v>465</v>
      </c>
      <c r="B69" s="44"/>
      <c r="C69" s="45"/>
      <c r="D69" s="45"/>
      <c r="E69" s="48" t="s">
        <v>4286</v>
      </c>
      <c r="F69" s="45"/>
      <c r="G69" s="45"/>
      <c r="H69" s="45"/>
      <c r="I69" s="45"/>
      <c r="J69" s="47"/>
    </row>
    <row r="70" ht="90">
      <c r="A70" s="36" t="s">
        <v>467</v>
      </c>
      <c r="B70" s="44"/>
      <c r="C70" s="45"/>
      <c r="D70" s="45"/>
      <c r="E70" s="38" t="s">
        <v>4295</v>
      </c>
      <c r="F70" s="45"/>
      <c r="G70" s="45"/>
      <c r="H70" s="45"/>
      <c r="I70" s="45"/>
      <c r="J70" s="47"/>
    </row>
    <row r="71" ht="30">
      <c r="A71" s="36" t="s">
        <v>458</v>
      </c>
      <c r="B71" s="36">
        <v>15</v>
      </c>
      <c r="C71" s="37" t="s">
        <v>4296</v>
      </c>
      <c r="D71" s="36" t="s">
        <v>460</v>
      </c>
      <c r="E71" s="38" t="s">
        <v>4297</v>
      </c>
      <c r="F71" s="39" t="s">
        <v>743</v>
      </c>
      <c r="G71" s="40">
        <v>320</v>
      </c>
      <c r="H71" s="41">
        <v>0</v>
      </c>
      <c r="I71" s="42">
        <f>ROUND(G71*H71,P4)</f>
        <v>0</v>
      </c>
      <c r="J71" s="39" t="s">
        <v>471</v>
      </c>
      <c r="O71" s="43">
        <f>I71*0.21</f>
        <v>0</v>
      </c>
      <c r="P71">
        <v>3</v>
      </c>
    </row>
    <row r="72">
      <c r="A72" s="36" t="s">
        <v>464</v>
      </c>
      <c r="B72" s="44"/>
      <c r="C72" s="45"/>
      <c r="D72" s="45"/>
      <c r="E72" s="38" t="s">
        <v>4298</v>
      </c>
      <c r="F72" s="45"/>
      <c r="G72" s="45"/>
      <c r="H72" s="45"/>
      <c r="I72" s="45"/>
      <c r="J72" s="47"/>
    </row>
    <row r="73" ht="90">
      <c r="A73" s="36" t="s">
        <v>467</v>
      </c>
      <c r="B73" s="44"/>
      <c r="C73" s="45"/>
      <c r="D73" s="45"/>
      <c r="E73" s="38" t="s">
        <v>4299</v>
      </c>
      <c r="F73" s="45"/>
      <c r="G73" s="45"/>
      <c r="H73" s="45"/>
      <c r="I73" s="45"/>
      <c r="J73" s="47"/>
    </row>
    <row r="74" ht="30">
      <c r="A74" s="36" t="s">
        <v>458</v>
      </c>
      <c r="B74" s="36">
        <v>16</v>
      </c>
      <c r="C74" s="37" t="s">
        <v>4300</v>
      </c>
      <c r="D74" s="36" t="s">
        <v>460</v>
      </c>
      <c r="E74" s="38" t="s">
        <v>4301</v>
      </c>
      <c r="F74" s="39" t="s">
        <v>743</v>
      </c>
      <c r="G74" s="40">
        <v>320</v>
      </c>
      <c r="H74" s="41">
        <v>0</v>
      </c>
      <c r="I74" s="42">
        <f>ROUND(G74*H74,P4)</f>
        <v>0</v>
      </c>
      <c r="J74" s="39" t="s">
        <v>463</v>
      </c>
      <c r="O74" s="43">
        <f>I74*0.21</f>
        <v>0</v>
      </c>
      <c r="P74">
        <v>3</v>
      </c>
    </row>
    <row r="75" ht="30">
      <c r="A75" s="36" t="s">
        <v>464</v>
      </c>
      <c r="B75" s="44"/>
      <c r="C75" s="45"/>
      <c r="D75" s="45"/>
      <c r="E75" s="38" t="s">
        <v>4301</v>
      </c>
      <c r="F75" s="45"/>
      <c r="G75" s="45"/>
      <c r="H75" s="45"/>
      <c r="I75" s="45"/>
      <c r="J75" s="47"/>
    </row>
    <row r="76">
      <c r="A76" s="36" t="s">
        <v>465</v>
      </c>
      <c r="B76" s="44"/>
      <c r="C76" s="45"/>
      <c r="D76" s="45"/>
      <c r="E76" s="48" t="s">
        <v>4302</v>
      </c>
      <c r="F76" s="45"/>
      <c r="G76" s="45"/>
      <c r="H76" s="45"/>
      <c r="I76" s="45"/>
      <c r="J76" s="47"/>
    </row>
    <row r="77" ht="75">
      <c r="A77" s="36" t="s">
        <v>467</v>
      </c>
      <c r="B77" s="44"/>
      <c r="C77" s="45"/>
      <c r="D77" s="45"/>
      <c r="E77" s="38" t="s">
        <v>4303</v>
      </c>
      <c r="F77" s="45"/>
      <c r="G77" s="45"/>
      <c r="H77" s="45"/>
      <c r="I77" s="45"/>
      <c r="J77" s="47"/>
    </row>
    <row r="78">
      <c r="A78" s="30" t="s">
        <v>455</v>
      </c>
      <c r="B78" s="31"/>
      <c r="C78" s="32" t="s">
        <v>1014</v>
      </c>
      <c r="D78" s="33"/>
      <c r="E78" s="30" t="s">
        <v>1015</v>
      </c>
      <c r="F78" s="33"/>
      <c r="G78" s="33"/>
      <c r="H78" s="33"/>
      <c r="I78" s="34">
        <f>SUMIFS(I79:I90,A79:A90,"P")</f>
        <v>0</v>
      </c>
      <c r="J78" s="35"/>
    </row>
    <row r="79" ht="30">
      <c r="A79" s="36" t="s">
        <v>458</v>
      </c>
      <c r="B79" s="36">
        <v>17</v>
      </c>
      <c r="C79" s="37" t="s">
        <v>3139</v>
      </c>
      <c r="D79" s="36" t="s">
        <v>460</v>
      </c>
      <c r="E79" s="38" t="s">
        <v>3140</v>
      </c>
      <c r="F79" s="39" t="s">
        <v>743</v>
      </c>
      <c r="G79" s="40">
        <v>10</v>
      </c>
      <c r="H79" s="41">
        <v>0</v>
      </c>
      <c r="I79" s="42">
        <f>ROUND(G79*H79,P4)</f>
        <v>0</v>
      </c>
      <c r="J79" s="39" t="s">
        <v>471</v>
      </c>
      <c r="O79" s="43">
        <f>I79*0.21</f>
        <v>0</v>
      </c>
      <c r="P79">
        <v>3</v>
      </c>
    </row>
    <row r="80">
      <c r="A80" s="36" t="s">
        <v>464</v>
      </c>
      <c r="B80" s="44"/>
      <c r="C80" s="45"/>
      <c r="D80" s="45"/>
      <c r="E80" s="38" t="s">
        <v>4291</v>
      </c>
      <c r="F80" s="45"/>
      <c r="G80" s="45"/>
      <c r="H80" s="45"/>
      <c r="I80" s="45"/>
      <c r="J80" s="47"/>
    </row>
    <row r="81" ht="165">
      <c r="A81" s="36" t="s">
        <v>467</v>
      </c>
      <c r="B81" s="44"/>
      <c r="C81" s="45"/>
      <c r="D81" s="45"/>
      <c r="E81" s="38" t="s">
        <v>522</v>
      </c>
      <c r="F81" s="45"/>
      <c r="G81" s="45"/>
      <c r="H81" s="45"/>
      <c r="I81" s="45"/>
      <c r="J81" s="47"/>
    </row>
    <row r="82">
      <c r="A82" s="36" t="s">
        <v>458</v>
      </c>
      <c r="B82" s="36">
        <v>18</v>
      </c>
      <c r="C82" s="37" t="s">
        <v>1029</v>
      </c>
      <c r="D82" s="36" t="s">
        <v>460</v>
      </c>
      <c r="E82" s="38" t="s">
        <v>1030</v>
      </c>
      <c r="F82" s="39" t="s">
        <v>751</v>
      </c>
      <c r="G82" s="40">
        <v>30</v>
      </c>
      <c r="H82" s="41">
        <v>0</v>
      </c>
      <c r="I82" s="42">
        <f>ROUND(G82*H82,P4)</f>
        <v>0</v>
      </c>
      <c r="J82" s="39" t="s">
        <v>471</v>
      </c>
      <c r="O82" s="43">
        <f>I82*0.21</f>
        <v>0</v>
      </c>
      <c r="P82">
        <v>3</v>
      </c>
    </row>
    <row r="83">
      <c r="A83" s="36" t="s">
        <v>464</v>
      </c>
      <c r="B83" s="44"/>
      <c r="C83" s="45"/>
      <c r="D83" s="45"/>
      <c r="E83" s="38" t="s">
        <v>4291</v>
      </c>
      <c r="F83" s="45"/>
      <c r="G83" s="45"/>
      <c r="H83" s="45"/>
      <c r="I83" s="45"/>
      <c r="J83" s="47"/>
    </row>
    <row r="84" ht="135">
      <c r="A84" s="36" t="s">
        <v>467</v>
      </c>
      <c r="B84" s="44"/>
      <c r="C84" s="45"/>
      <c r="D84" s="45"/>
      <c r="E84" s="38" t="s">
        <v>1031</v>
      </c>
      <c r="F84" s="45"/>
      <c r="G84" s="45"/>
      <c r="H84" s="45"/>
      <c r="I84" s="45"/>
      <c r="J84" s="47"/>
    </row>
    <row r="85">
      <c r="A85" s="36" t="s">
        <v>458</v>
      </c>
      <c r="B85" s="36">
        <v>19</v>
      </c>
      <c r="C85" s="37" t="s">
        <v>797</v>
      </c>
      <c r="D85" s="36" t="s">
        <v>460</v>
      </c>
      <c r="E85" s="38" t="s">
        <v>798</v>
      </c>
      <c r="F85" s="39" t="s">
        <v>492</v>
      </c>
      <c r="G85" s="40">
        <v>2</v>
      </c>
      <c r="H85" s="41">
        <v>0</v>
      </c>
      <c r="I85" s="42">
        <f>ROUND(G85*H85,P4)</f>
        <v>0</v>
      </c>
      <c r="J85" s="39" t="s">
        <v>471</v>
      </c>
      <c r="O85" s="43">
        <f>I85*0.21</f>
        <v>0</v>
      </c>
      <c r="P85">
        <v>3</v>
      </c>
    </row>
    <row r="86">
      <c r="A86" s="36" t="s">
        <v>464</v>
      </c>
      <c r="B86" s="44"/>
      <c r="C86" s="45"/>
      <c r="D86" s="45"/>
      <c r="E86" s="38" t="s">
        <v>4291</v>
      </c>
      <c r="F86" s="45"/>
      <c r="G86" s="45"/>
      <c r="H86" s="45"/>
      <c r="I86" s="45"/>
      <c r="J86" s="47"/>
    </row>
    <row r="87" ht="60">
      <c r="A87" s="36" t="s">
        <v>467</v>
      </c>
      <c r="B87" s="44"/>
      <c r="C87" s="45"/>
      <c r="D87" s="45"/>
      <c r="E87" s="38" t="s">
        <v>528</v>
      </c>
      <c r="F87" s="45"/>
      <c r="G87" s="45"/>
      <c r="H87" s="45"/>
      <c r="I87" s="45"/>
      <c r="J87" s="47"/>
    </row>
    <row r="88" ht="30">
      <c r="A88" s="36" t="s">
        <v>458</v>
      </c>
      <c r="B88" s="36">
        <v>20</v>
      </c>
      <c r="C88" s="37" t="s">
        <v>1213</v>
      </c>
      <c r="D88" s="36" t="s">
        <v>460</v>
      </c>
      <c r="E88" s="38" t="s">
        <v>1214</v>
      </c>
      <c r="F88" s="39" t="s">
        <v>751</v>
      </c>
      <c r="G88" s="40">
        <v>1</v>
      </c>
      <c r="H88" s="41">
        <v>0</v>
      </c>
      <c r="I88" s="42">
        <f>ROUND(G88*H88,P4)</f>
        <v>0</v>
      </c>
      <c r="J88" s="39" t="s">
        <v>471</v>
      </c>
      <c r="O88" s="43">
        <f>I88*0.21</f>
        <v>0</v>
      </c>
      <c r="P88">
        <v>3</v>
      </c>
    </row>
    <row r="89">
      <c r="A89" s="36" t="s">
        <v>464</v>
      </c>
      <c r="B89" s="44"/>
      <c r="C89" s="45"/>
      <c r="D89" s="45"/>
      <c r="E89" s="38" t="s">
        <v>4291</v>
      </c>
      <c r="F89" s="45"/>
      <c r="G89" s="45"/>
      <c r="H89" s="45"/>
      <c r="I89" s="45"/>
      <c r="J89" s="47"/>
    </row>
    <row r="90" ht="60">
      <c r="A90" s="36" t="s">
        <v>467</v>
      </c>
      <c r="B90" s="44"/>
      <c r="C90" s="45"/>
      <c r="D90" s="45"/>
      <c r="E90" s="38" t="s">
        <v>1040</v>
      </c>
      <c r="F90" s="45"/>
      <c r="G90" s="45"/>
      <c r="H90" s="45"/>
      <c r="I90" s="45"/>
      <c r="J90" s="47"/>
    </row>
    <row r="91">
      <c r="A91" s="30" t="s">
        <v>455</v>
      </c>
      <c r="B91" s="31"/>
      <c r="C91" s="32" t="s">
        <v>1041</v>
      </c>
      <c r="D91" s="33"/>
      <c r="E91" s="30" t="s">
        <v>1042</v>
      </c>
      <c r="F91" s="33"/>
      <c r="G91" s="33"/>
      <c r="H91" s="33"/>
      <c r="I91" s="34">
        <f>SUMIFS(I92:I97,A92:A97,"P")</f>
        <v>0</v>
      </c>
      <c r="J91" s="35"/>
    </row>
    <row r="92">
      <c r="A92" s="36" t="s">
        <v>458</v>
      </c>
      <c r="B92" s="36">
        <v>21</v>
      </c>
      <c r="C92" s="37" t="s">
        <v>3498</v>
      </c>
      <c r="D92" s="36" t="s">
        <v>460</v>
      </c>
      <c r="E92" s="38" t="s">
        <v>3499</v>
      </c>
      <c r="F92" s="39" t="s">
        <v>751</v>
      </c>
      <c r="G92" s="40">
        <v>20</v>
      </c>
      <c r="H92" s="41">
        <v>0</v>
      </c>
      <c r="I92" s="42">
        <f>ROUND(G92*H92,P4)</f>
        <v>0</v>
      </c>
      <c r="J92" s="39" t="s">
        <v>471</v>
      </c>
      <c r="O92" s="43">
        <f>I92*0.21</f>
        <v>0</v>
      </c>
      <c r="P92">
        <v>3</v>
      </c>
    </row>
    <row r="93">
      <c r="A93" s="36" t="s">
        <v>464</v>
      </c>
      <c r="B93" s="44"/>
      <c r="C93" s="45"/>
      <c r="D93" s="45"/>
      <c r="E93" s="38" t="s">
        <v>4291</v>
      </c>
      <c r="F93" s="45"/>
      <c r="G93" s="45"/>
      <c r="H93" s="45"/>
      <c r="I93" s="45"/>
      <c r="J93" s="47"/>
    </row>
    <row r="94" ht="135">
      <c r="A94" s="36" t="s">
        <v>467</v>
      </c>
      <c r="B94" s="44"/>
      <c r="C94" s="45"/>
      <c r="D94" s="45"/>
      <c r="E94" s="38" t="s">
        <v>4304</v>
      </c>
      <c r="F94" s="45"/>
      <c r="G94" s="45"/>
      <c r="H94" s="45"/>
      <c r="I94" s="45"/>
      <c r="J94" s="47"/>
    </row>
    <row r="95" ht="30">
      <c r="A95" s="36" t="s">
        <v>458</v>
      </c>
      <c r="B95" s="36">
        <v>22</v>
      </c>
      <c r="C95" s="37" t="s">
        <v>510</v>
      </c>
      <c r="D95" s="36" t="s">
        <v>460</v>
      </c>
      <c r="E95" s="38" t="s">
        <v>511</v>
      </c>
      <c r="F95" s="39" t="s">
        <v>751</v>
      </c>
      <c r="G95" s="40">
        <v>12</v>
      </c>
      <c r="H95" s="41">
        <v>0</v>
      </c>
      <c r="I95" s="42">
        <f>ROUND(G95*H95,P4)</f>
        <v>0</v>
      </c>
      <c r="J95" s="39" t="s">
        <v>471</v>
      </c>
      <c r="O95" s="43">
        <f>I95*0.21</f>
        <v>0</v>
      </c>
      <c r="P95">
        <v>3</v>
      </c>
    </row>
    <row r="96">
      <c r="A96" s="36" t="s">
        <v>464</v>
      </c>
      <c r="B96" s="44"/>
      <c r="C96" s="45"/>
      <c r="D96" s="45"/>
      <c r="E96" s="38" t="s">
        <v>4291</v>
      </c>
      <c r="F96" s="45"/>
      <c r="G96" s="45"/>
      <c r="H96" s="45"/>
      <c r="I96" s="45"/>
      <c r="J96" s="47"/>
    </row>
    <row r="97" ht="120">
      <c r="A97" s="36" t="s">
        <v>467</v>
      </c>
      <c r="B97" s="44"/>
      <c r="C97" s="45"/>
      <c r="D97" s="45"/>
      <c r="E97" s="38" t="s">
        <v>4305</v>
      </c>
      <c r="F97" s="45"/>
      <c r="G97" s="45"/>
      <c r="H97" s="45"/>
      <c r="I97" s="45"/>
      <c r="J97" s="47"/>
    </row>
    <row r="98">
      <c r="A98" s="30" t="s">
        <v>455</v>
      </c>
      <c r="B98" s="31"/>
      <c r="C98" s="32" t="s">
        <v>801</v>
      </c>
      <c r="D98" s="33"/>
      <c r="E98" s="30" t="s">
        <v>1047</v>
      </c>
      <c r="F98" s="33"/>
      <c r="G98" s="33"/>
      <c r="H98" s="33"/>
      <c r="I98" s="34">
        <f>SUMIFS(I99:I118,A99:A118,"P")</f>
        <v>0</v>
      </c>
      <c r="J98" s="35"/>
    </row>
    <row r="99">
      <c r="A99" s="36" t="s">
        <v>458</v>
      </c>
      <c r="B99" s="36">
        <v>23</v>
      </c>
      <c r="C99" s="37" t="s">
        <v>4306</v>
      </c>
      <c r="D99" s="36" t="s">
        <v>460</v>
      </c>
      <c r="E99" s="38" t="s">
        <v>4307</v>
      </c>
      <c r="F99" s="39" t="s">
        <v>743</v>
      </c>
      <c r="G99" s="40">
        <v>65</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c r="A101" s="36" t="s">
        <v>465</v>
      </c>
      <c r="B101" s="44"/>
      <c r="C101" s="45"/>
      <c r="D101" s="45"/>
      <c r="E101" s="48" t="s">
        <v>4308</v>
      </c>
      <c r="F101" s="45"/>
      <c r="G101" s="45"/>
      <c r="H101" s="45"/>
      <c r="I101" s="45"/>
      <c r="J101" s="47"/>
    </row>
    <row r="102" ht="150">
      <c r="A102" s="36" t="s">
        <v>467</v>
      </c>
      <c r="B102" s="44"/>
      <c r="C102" s="45"/>
      <c r="D102" s="45"/>
      <c r="E102" s="38" t="s">
        <v>4309</v>
      </c>
      <c r="F102" s="45"/>
      <c r="G102" s="45"/>
      <c r="H102" s="45"/>
      <c r="I102" s="45"/>
      <c r="J102" s="47"/>
    </row>
    <row r="103">
      <c r="A103" s="36" t="s">
        <v>458</v>
      </c>
      <c r="B103" s="36">
        <v>24</v>
      </c>
      <c r="C103" s="37" t="s">
        <v>4310</v>
      </c>
      <c r="D103" s="36" t="s">
        <v>460</v>
      </c>
      <c r="E103" s="38" t="s">
        <v>4311</v>
      </c>
      <c r="F103" s="39" t="s">
        <v>751</v>
      </c>
      <c r="G103" s="40">
        <v>8</v>
      </c>
      <c r="H103" s="41">
        <v>0</v>
      </c>
      <c r="I103" s="42">
        <f>ROUND(G103*H103,P4)</f>
        <v>0</v>
      </c>
      <c r="J103" s="39" t="s">
        <v>471</v>
      </c>
      <c r="O103" s="43">
        <f>I103*0.21</f>
        <v>0</v>
      </c>
      <c r="P103">
        <v>3</v>
      </c>
    </row>
    <row r="104">
      <c r="A104" s="36" t="s">
        <v>464</v>
      </c>
      <c r="B104" s="44"/>
      <c r="C104" s="45"/>
      <c r="D104" s="45"/>
      <c r="E104" s="38" t="s">
        <v>4291</v>
      </c>
      <c r="F104" s="45"/>
      <c r="G104" s="45"/>
      <c r="H104" s="45"/>
      <c r="I104" s="45"/>
      <c r="J104" s="47"/>
    </row>
    <row r="105" ht="120">
      <c r="A105" s="36" t="s">
        <v>467</v>
      </c>
      <c r="B105" s="44"/>
      <c r="C105" s="45"/>
      <c r="D105" s="45"/>
      <c r="E105" s="38" t="s">
        <v>4312</v>
      </c>
      <c r="F105" s="45"/>
      <c r="G105" s="45"/>
      <c r="H105" s="45"/>
      <c r="I105" s="45"/>
      <c r="J105" s="47"/>
    </row>
    <row r="106">
      <c r="A106" s="36" t="s">
        <v>458</v>
      </c>
      <c r="B106" s="36">
        <v>25</v>
      </c>
      <c r="C106" s="37" t="s">
        <v>807</v>
      </c>
      <c r="D106" s="36" t="s">
        <v>460</v>
      </c>
      <c r="E106" s="38" t="s">
        <v>808</v>
      </c>
      <c r="F106" s="39" t="s">
        <v>751</v>
      </c>
      <c r="G106" s="40">
        <v>12</v>
      </c>
      <c r="H106" s="41">
        <v>0</v>
      </c>
      <c r="I106" s="42">
        <f>ROUND(G106*H106,P4)</f>
        <v>0</v>
      </c>
      <c r="J106" s="39" t="s">
        <v>471</v>
      </c>
      <c r="O106" s="43">
        <f>I106*0.21</f>
        <v>0</v>
      </c>
      <c r="P106">
        <v>3</v>
      </c>
    </row>
    <row r="107">
      <c r="A107" s="36" t="s">
        <v>464</v>
      </c>
      <c r="B107" s="44"/>
      <c r="C107" s="45"/>
      <c r="D107" s="45"/>
      <c r="E107" s="38" t="s">
        <v>4291</v>
      </c>
      <c r="F107" s="45"/>
      <c r="G107" s="45"/>
      <c r="H107" s="45"/>
      <c r="I107" s="45"/>
      <c r="J107" s="47"/>
    </row>
    <row r="108" ht="90">
      <c r="A108" s="36" t="s">
        <v>467</v>
      </c>
      <c r="B108" s="44"/>
      <c r="C108" s="45"/>
      <c r="D108" s="45"/>
      <c r="E108" s="38" t="s">
        <v>1060</v>
      </c>
      <c r="F108" s="45"/>
      <c r="G108" s="45"/>
      <c r="H108" s="45"/>
      <c r="I108" s="45"/>
      <c r="J108" s="47"/>
    </row>
    <row r="109">
      <c r="A109" s="36" t="s">
        <v>458</v>
      </c>
      <c r="B109" s="36">
        <v>26</v>
      </c>
      <c r="C109" s="37" t="s">
        <v>1065</v>
      </c>
      <c r="D109" s="36" t="s">
        <v>460</v>
      </c>
      <c r="E109" s="38" t="s">
        <v>1066</v>
      </c>
      <c r="F109" s="39" t="s">
        <v>751</v>
      </c>
      <c r="G109" s="40">
        <v>12</v>
      </c>
      <c r="H109" s="41">
        <v>0</v>
      </c>
      <c r="I109" s="42">
        <f>ROUND(G109*H109,P4)</f>
        <v>0</v>
      </c>
      <c r="J109" s="39" t="s">
        <v>471</v>
      </c>
      <c r="O109" s="43">
        <f>I109*0.21</f>
        <v>0</v>
      </c>
      <c r="P109">
        <v>3</v>
      </c>
    </row>
    <row r="110">
      <c r="A110" s="36" t="s">
        <v>464</v>
      </c>
      <c r="B110" s="44"/>
      <c r="C110" s="45"/>
      <c r="D110" s="45"/>
      <c r="E110" s="38" t="s">
        <v>4291</v>
      </c>
      <c r="F110" s="45"/>
      <c r="G110" s="45"/>
      <c r="H110" s="45"/>
      <c r="I110" s="45"/>
      <c r="J110" s="47"/>
    </row>
    <row r="111" ht="120">
      <c r="A111" s="36" t="s">
        <v>467</v>
      </c>
      <c r="B111" s="44"/>
      <c r="C111" s="45"/>
      <c r="D111" s="45"/>
      <c r="E111" s="38" t="s">
        <v>1067</v>
      </c>
      <c r="F111" s="45"/>
      <c r="G111" s="45"/>
      <c r="H111" s="45"/>
      <c r="I111" s="45"/>
      <c r="J111" s="47"/>
    </row>
    <row r="112">
      <c r="A112" s="36" t="s">
        <v>458</v>
      </c>
      <c r="B112" s="36">
        <v>27</v>
      </c>
      <c r="C112" s="37" t="s">
        <v>4313</v>
      </c>
      <c r="D112" s="36" t="s">
        <v>460</v>
      </c>
      <c r="E112" s="38" t="s">
        <v>2210</v>
      </c>
      <c r="F112" s="39" t="s">
        <v>751</v>
      </c>
      <c r="G112" s="40">
        <v>1</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4314</v>
      </c>
      <c r="F114" s="45"/>
      <c r="G114" s="45"/>
      <c r="H114" s="45"/>
      <c r="I114" s="45"/>
      <c r="J114" s="47"/>
    </row>
    <row r="115" ht="120">
      <c r="A115" s="36" t="s">
        <v>467</v>
      </c>
      <c r="B115" s="44"/>
      <c r="C115" s="45"/>
      <c r="D115" s="45"/>
      <c r="E115" s="38" t="s">
        <v>4315</v>
      </c>
      <c r="F115" s="45"/>
      <c r="G115" s="45"/>
      <c r="H115" s="45"/>
      <c r="I115" s="45"/>
      <c r="J115" s="47"/>
    </row>
    <row r="116">
      <c r="A116" s="36" t="s">
        <v>458</v>
      </c>
      <c r="B116" s="36">
        <v>28</v>
      </c>
      <c r="C116" s="37" t="s">
        <v>4316</v>
      </c>
      <c r="D116" s="36" t="s">
        <v>460</v>
      </c>
      <c r="E116" s="38" t="s">
        <v>4317</v>
      </c>
      <c r="F116" s="39" t="s">
        <v>743</v>
      </c>
      <c r="G116" s="40">
        <v>65</v>
      </c>
      <c r="H116" s="41">
        <v>0</v>
      </c>
      <c r="I116" s="42">
        <f>ROUND(G116*H116,P4)</f>
        <v>0</v>
      </c>
      <c r="J116" s="39" t="s">
        <v>471</v>
      </c>
      <c r="O116" s="43">
        <f>I116*0.21</f>
        <v>0</v>
      </c>
      <c r="P116">
        <v>3</v>
      </c>
    </row>
    <row r="117">
      <c r="A117" s="36" t="s">
        <v>464</v>
      </c>
      <c r="B117" s="44"/>
      <c r="C117" s="45"/>
      <c r="D117" s="45"/>
      <c r="E117" s="38" t="s">
        <v>4318</v>
      </c>
      <c r="F117" s="45"/>
      <c r="G117" s="45"/>
      <c r="H117" s="45"/>
      <c r="I117" s="45"/>
      <c r="J117" s="47"/>
    </row>
    <row r="118" ht="45">
      <c r="A118" s="36" t="s">
        <v>467</v>
      </c>
      <c r="B118" s="44"/>
      <c r="C118" s="45"/>
      <c r="D118" s="45"/>
      <c r="E118" s="38" t="s">
        <v>4319</v>
      </c>
      <c r="F118" s="45"/>
      <c r="G118" s="45"/>
      <c r="H118" s="45"/>
      <c r="I118" s="45"/>
      <c r="J118" s="47"/>
    </row>
    <row r="119">
      <c r="A119" s="30" t="s">
        <v>455</v>
      </c>
      <c r="B119" s="31"/>
      <c r="C119" s="32" t="s">
        <v>1068</v>
      </c>
      <c r="D119" s="33"/>
      <c r="E119" s="30" t="s">
        <v>1069</v>
      </c>
      <c r="F119" s="33"/>
      <c r="G119" s="33"/>
      <c r="H119" s="33"/>
      <c r="I119" s="34">
        <f>SUMIFS(I120:I137,A120:A137,"P")</f>
        <v>0</v>
      </c>
      <c r="J119" s="35"/>
    </row>
    <row r="120" ht="30">
      <c r="A120" s="36" t="s">
        <v>458</v>
      </c>
      <c r="B120" s="36">
        <v>29</v>
      </c>
      <c r="C120" s="37" t="s">
        <v>846</v>
      </c>
      <c r="D120" s="36" t="s">
        <v>460</v>
      </c>
      <c r="E120" s="38" t="s">
        <v>847</v>
      </c>
      <c r="F120" s="39" t="s">
        <v>751</v>
      </c>
      <c r="G120" s="40">
        <v>2</v>
      </c>
      <c r="H120" s="41">
        <v>0</v>
      </c>
      <c r="I120" s="42">
        <f>ROUND(G120*H120,P4)</f>
        <v>0</v>
      </c>
      <c r="J120" s="39" t="s">
        <v>471</v>
      </c>
      <c r="O120" s="43">
        <f>I120*0.21</f>
        <v>0</v>
      </c>
      <c r="P120">
        <v>3</v>
      </c>
    </row>
    <row r="121">
      <c r="A121" s="36" t="s">
        <v>464</v>
      </c>
      <c r="B121" s="44"/>
      <c r="C121" s="45"/>
      <c r="D121" s="45"/>
      <c r="E121" s="38" t="s">
        <v>4291</v>
      </c>
      <c r="F121" s="45"/>
      <c r="G121" s="45"/>
      <c r="H121" s="45"/>
      <c r="I121" s="45"/>
      <c r="J121" s="47"/>
    </row>
    <row r="122" ht="120">
      <c r="A122" s="36" t="s">
        <v>467</v>
      </c>
      <c r="B122" s="44"/>
      <c r="C122" s="45"/>
      <c r="D122" s="45"/>
      <c r="E122" s="38" t="s">
        <v>845</v>
      </c>
      <c r="F122" s="45"/>
      <c r="G122" s="45"/>
      <c r="H122" s="45"/>
      <c r="I122" s="45"/>
      <c r="J122" s="47"/>
    </row>
    <row r="123" ht="30">
      <c r="A123" s="36" t="s">
        <v>458</v>
      </c>
      <c r="B123" s="36">
        <v>30</v>
      </c>
      <c r="C123" s="37" t="s">
        <v>850</v>
      </c>
      <c r="D123" s="36" t="s">
        <v>460</v>
      </c>
      <c r="E123" s="38" t="s">
        <v>851</v>
      </c>
      <c r="F123" s="39" t="s">
        <v>751</v>
      </c>
      <c r="G123" s="40">
        <v>2</v>
      </c>
      <c r="H123" s="41">
        <v>0</v>
      </c>
      <c r="I123" s="42">
        <f>ROUND(G123*H123,P4)</f>
        <v>0</v>
      </c>
      <c r="J123" s="39" t="s">
        <v>471</v>
      </c>
      <c r="O123" s="43">
        <f>I123*0.21</f>
        <v>0</v>
      </c>
      <c r="P123">
        <v>3</v>
      </c>
    </row>
    <row r="124">
      <c r="A124" s="36" t="s">
        <v>464</v>
      </c>
      <c r="B124" s="44"/>
      <c r="C124" s="45"/>
      <c r="D124" s="45"/>
      <c r="E124" s="38" t="s">
        <v>4291</v>
      </c>
      <c r="F124" s="45"/>
      <c r="G124" s="45"/>
      <c r="H124" s="45"/>
      <c r="I124" s="45"/>
      <c r="J124" s="47"/>
    </row>
    <row r="125" ht="120">
      <c r="A125" s="36" t="s">
        <v>467</v>
      </c>
      <c r="B125" s="44"/>
      <c r="C125" s="45"/>
      <c r="D125" s="45"/>
      <c r="E125" s="38" t="s">
        <v>845</v>
      </c>
      <c r="F125" s="45"/>
      <c r="G125" s="45"/>
      <c r="H125" s="45"/>
      <c r="I125" s="45"/>
      <c r="J125" s="47"/>
    </row>
    <row r="126">
      <c r="A126" s="36" t="s">
        <v>458</v>
      </c>
      <c r="B126" s="36">
        <v>31</v>
      </c>
      <c r="C126" s="37" t="s">
        <v>4320</v>
      </c>
      <c r="D126" s="36" t="s">
        <v>460</v>
      </c>
      <c r="E126" s="38" t="s">
        <v>4321</v>
      </c>
      <c r="F126" s="39" t="s">
        <v>743</v>
      </c>
      <c r="G126" s="40">
        <v>62</v>
      </c>
      <c r="H126" s="41">
        <v>0</v>
      </c>
      <c r="I126" s="42">
        <f>ROUND(G126*H126,P4)</f>
        <v>0</v>
      </c>
      <c r="J126" s="39" t="s">
        <v>471</v>
      </c>
      <c r="O126" s="43">
        <f>I126*0.21</f>
        <v>0</v>
      </c>
      <c r="P126">
        <v>3</v>
      </c>
    </row>
    <row r="127">
      <c r="A127" s="36" t="s">
        <v>464</v>
      </c>
      <c r="B127" s="44"/>
      <c r="C127" s="45"/>
      <c r="D127" s="45"/>
      <c r="E127" s="38" t="s">
        <v>4322</v>
      </c>
      <c r="F127" s="45"/>
      <c r="G127" s="45"/>
      <c r="H127" s="45"/>
      <c r="I127" s="45"/>
      <c r="J127" s="47"/>
    </row>
    <row r="128" ht="90">
      <c r="A128" s="36" t="s">
        <v>467</v>
      </c>
      <c r="B128" s="44"/>
      <c r="C128" s="45"/>
      <c r="D128" s="45"/>
      <c r="E128" s="38" t="s">
        <v>4323</v>
      </c>
      <c r="F128" s="45"/>
      <c r="G128" s="45"/>
      <c r="H128" s="45"/>
      <c r="I128" s="45"/>
      <c r="J128" s="47"/>
    </row>
    <row r="129">
      <c r="A129" s="36" t="s">
        <v>458</v>
      </c>
      <c r="B129" s="36">
        <v>32</v>
      </c>
      <c r="C129" s="37" t="s">
        <v>853</v>
      </c>
      <c r="D129" s="36" t="s">
        <v>460</v>
      </c>
      <c r="E129" s="38" t="s">
        <v>854</v>
      </c>
      <c r="F129" s="39" t="s">
        <v>751</v>
      </c>
      <c r="G129" s="40">
        <v>4</v>
      </c>
      <c r="H129" s="41">
        <v>0</v>
      </c>
      <c r="I129" s="42">
        <f>ROUND(G129*H129,P4)</f>
        <v>0</v>
      </c>
      <c r="J129" s="39" t="s">
        <v>471</v>
      </c>
      <c r="O129" s="43">
        <f>I129*0.21</f>
        <v>0</v>
      </c>
      <c r="P129">
        <v>3</v>
      </c>
    </row>
    <row r="130">
      <c r="A130" s="36" t="s">
        <v>464</v>
      </c>
      <c r="B130" s="44"/>
      <c r="C130" s="45"/>
      <c r="D130" s="45"/>
      <c r="E130" s="38" t="s">
        <v>4291</v>
      </c>
      <c r="F130" s="45"/>
      <c r="G130" s="45"/>
      <c r="H130" s="45"/>
      <c r="I130" s="45"/>
      <c r="J130" s="47"/>
    </row>
    <row r="131" ht="105">
      <c r="A131" s="36" t="s">
        <v>467</v>
      </c>
      <c r="B131" s="44"/>
      <c r="C131" s="45"/>
      <c r="D131" s="45"/>
      <c r="E131" s="38" t="s">
        <v>1270</v>
      </c>
      <c r="F131" s="45"/>
      <c r="G131" s="45"/>
      <c r="H131" s="45"/>
      <c r="I131" s="45"/>
      <c r="J131" s="47"/>
    </row>
    <row r="132">
      <c r="A132" s="36" t="s">
        <v>458</v>
      </c>
      <c r="B132" s="36">
        <v>33</v>
      </c>
      <c r="C132" s="37" t="s">
        <v>1090</v>
      </c>
      <c r="D132" s="36" t="s">
        <v>460</v>
      </c>
      <c r="E132" s="38" t="s">
        <v>1091</v>
      </c>
      <c r="F132" s="39" t="s">
        <v>743</v>
      </c>
      <c r="G132" s="40">
        <v>20</v>
      </c>
      <c r="H132" s="41">
        <v>0</v>
      </c>
      <c r="I132" s="42">
        <f>ROUND(G132*H132,P4)</f>
        <v>0</v>
      </c>
      <c r="J132" s="39" t="s">
        <v>463</v>
      </c>
      <c r="O132" s="43">
        <f>I132*0.21</f>
        <v>0</v>
      </c>
      <c r="P132">
        <v>3</v>
      </c>
    </row>
    <row r="133">
      <c r="A133" s="36" t="s">
        <v>464</v>
      </c>
      <c r="B133" s="44"/>
      <c r="C133" s="45"/>
      <c r="D133" s="45"/>
      <c r="E133" s="38" t="s">
        <v>4324</v>
      </c>
      <c r="F133" s="45"/>
      <c r="G133" s="45"/>
      <c r="H133" s="45"/>
      <c r="I133" s="45"/>
      <c r="J133" s="47"/>
    </row>
    <row r="134">
      <c r="A134" s="36" t="s">
        <v>467</v>
      </c>
      <c r="B134" s="44"/>
      <c r="C134" s="45"/>
      <c r="D134" s="45"/>
      <c r="E134" s="46" t="s">
        <v>460</v>
      </c>
      <c r="F134" s="45"/>
      <c r="G134" s="45"/>
      <c r="H134" s="45"/>
      <c r="I134" s="45"/>
      <c r="J134" s="47"/>
    </row>
    <row r="135">
      <c r="A135" s="36" t="s">
        <v>458</v>
      </c>
      <c r="B135" s="36">
        <v>34</v>
      </c>
      <c r="C135" s="37" t="s">
        <v>1092</v>
      </c>
      <c r="D135" s="36" t="s">
        <v>460</v>
      </c>
      <c r="E135" s="38" t="s">
        <v>1093</v>
      </c>
      <c r="F135" s="39" t="s">
        <v>743</v>
      </c>
      <c r="G135" s="40">
        <v>410</v>
      </c>
      <c r="H135" s="41">
        <v>0</v>
      </c>
      <c r="I135" s="42">
        <f>ROUND(G135*H135,P4)</f>
        <v>0</v>
      </c>
      <c r="J135" s="39" t="s">
        <v>463</v>
      </c>
      <c r="O135" s="43">
        <f>I135*0.21</f>
        <v>0</v>
      </c>
      <c r="P135">
        <v>3</v>
      </c>
    </row>
    <row r="136">
      <c r="A136" s="36" t="s">
        <v>464</v>
      </c>
      <c r="B136" s="44"/>
      <c r="C136" s="45"/>
      <c r="D136" s="45"/>
      <c r="E136" s="38" t="s">
        <v>4324</v>
      </c>
      <c r="F136" s="45"/>
      <c r="G136" s="45"/>
      <c r="H136" s="45"/>
      <c r="I136" s="45"/>
      <c r="J136" s="47"/>
    </row>
    <row r="137" ht="60">
      <c r="A137" s="36" t="s">
        <v>467</v>
      </c>
      <c r="B137" s="44"/>
      <c r="C137" s="45"/>
      <c r="D137" s="45"/>
      <c r="E137" s="38" t="s">
        <v>1085</v>
      </c>
      <c r="F137" s="45"/>
      <c r="G137" s="45"/>
      <c r="H137" s="45"/>
      <c r="I137" s="45"/>
      <c r="J137" s="47"/>
    </row>
    <row r="138">
      <c r="A138" s="30" t="s">
        <v>455</v>
      </c>
      <c r="B138" s="31"/>
      <c r="C138" s="32" t="s">
        <v>857</v>
      </c>
      <c r="D138" s="33"/>
      <c r="E138" s="30" t="s">
        <v>1106</v>
      </c>
      <c r="F138" s="33"/>
      <c r="G138" s="33"/>
      <c r="H138" s="33"/>
      <c r="I138" s="34">
        <f>SUMIFS(I139:I141,A139:A141,"P")</f>
        <v>0</v>
      </c>
      <c r="J138" s="35"/>
    </row>
    <row r="139" ht="30">
      <c r="A139" s="36" t="s">
        <v>458</v>
      </c>
      <c r="B139" s="36">
        <v>35</v>
      </c>
      <c r="C139" s="37" t="s">
        <v>4325</v>
      </c>
      <c r="D139" s="36" t="s">
        <v>460</v>
      </c>
      <c r="E139" s="38" t="s">
        <v>4326</v>
      </c>
      <c r="F139" s="39" t="s">
        <v>751</v>
      </c>
      <c r="G139" s="40">
        <v>1</v>
      </c>
      <c r="H139" s="41">
        <v>0</v>
      </c>
      <c r="I139" s="42">
        <f>ROUND(G139*H139,P4)</f>
        <v>0</v>
      </c>
      <c r="J139" s="39" t="s">
        <v>463</v>
      </c>
      <c r="O139" s="43">
        <f>I139*0.21</f>
        <v>0</v>
      </c>
      <c r="P139">
        <v>3</v>
      </c>
    </row>
    <row r="140">
      <c r="A140" s="36" t="s">
        <v>464</v>
      </c>
      <c r="B140" s="44"/>
      <c r="C140" s="45"/>
      <c r="D140" s="45"/>
      <c r="E140" s="38" t="s">
        <v>4327</v>
      </c>
      <c r="F140" s="45"/>
      <c r="G140" s="45"/>
      <c r="H140" s="45"/>
      <c r="I140" s="45"/>
      <c r="J140" s="47"/>
    </row>
    <row r="141" ht="105">
      <c r="A141" s="36" t="s">
        <v>467</v>
      </c>
      <c r="B141" s="44"/>
      <c r="C141" s="45"/>
      <c r="D141" s="45"/>
      <c r="E141" s="38" t="s">
        <v>4328</v>
      </c>
      <c r="F141" s="45"/>
      <c r="G141" s="45"/>
      <c r="H141" s="45"/>
      <c r="I141" s="45"/>
      <c r="J141" s="47"/>
    </row>
    <row r="142">
      <c r="A142" s="30" t="s">
        <v>455</v>
      </c>
      <c r="B142" s="31"/>
      <c r="C142" s="32" t="s">
        <v>928</v>
      </c>
      <c r="D142" s="33"/>
      <c r="E142" s="30" t="s">
        <v>1136</v>
      </c>
      <c r="F142" s="33"/>
      <c r="G142" s="33"/>
      <c r="H142" s="33"/>
      <c r="I142" s="34">
        <f>SUMIFS(I143:I172,A143:A172,"P")</f>
        <v>0</v>
      </c>
      <c r="J142" s="35"/>
    </row>
    <row r="143" ht="30">
      <c r="A143" s="36" t="s">
        <v>458</v>
      </c>
      <c r="B143" s="36">
        <v>36</v>
      </c>
      <c r="C143" s="37" t="s">
        <v>930</v>
      </c>
      <c r="D143" s="36" t="s">
        <v>460</v>
      </c>
      <c r="E143" s="38" t="s">
        <v>931</v>
      </c>
      <c r="F143" s="39" t="s">
        <v>751</v>
      </c>
      <c r="G143" s="40">
        <v>1</v>
      </c>
      <c r="H143" s="41">
        <v>0</v>
      </c>
      <c r="I143" s="42">
        <f>ROUND(G143*H143,P4)</f>
        <v>0</v>
      </c>
      <c r="J143" s="39" t="s">
        <v>471</v>
      </c>
      <c r="O143" s="43">
        <f>I143*0.21</f>
        <v>0</v>
      </c>
      <c r="P143">
        <v>3</v>
      </c>
    </row>
    <row r="144">
      <c r="A144" s="36" t="s">
        <v>464</v>
      </c>
      <c r="B144" s="44"/>
      <c r="C144" s="45"/>
      <c r="D144" s="45"/>
      <c r="E144" s="38" t="s">
        <v>4329</v>
      </c>
      <c r="F144" s="45"/>
      <c r="G144" s="45"/>
      <c r="H144" s="45"/>
      <c r="I144" s="45"/>
      <c r="J144" s="47"/>
    </row>
    <row r="145" ht="135">
      <c r="A145" s="36" t="s">
        <v>467</v>
      </c>
      <c r="B145" s="44"/>
      <c r="C145" s="45"/>
      <c r="D145" s="45"/>
      <c r="E145" s="38" t="s">
        <v>550</v>
      </c>
      <c r="F145" s="45"/>
      <c r="G145" s="45"/>
      <c r="H145" s="45"/>
      <c r="I145" s="45"/>
      <c r="J145" s="47"/>
    </row>
    <row r="146" ht="30">
      <c r="A146" s="36" t="s">
        <v>458</v>
      </c>
      <c r="B146" s="36">
        <v>37</v>
      </c>
      <c r="C146" s="37" t="s">
        <v>936</v>
      </c>
      <c r="D146" s="36" t="s">
        <v>460</v>
      </c>
      <c r="E146" s="38" t="s">
        <v>937</v>
      </c>
      <c r="F146" s="39" t="s">
        <v>751</v>
      </c>
      <c r="G146" s="40">
        <v>1</v>
      </c>
      <c r="H146" s="41">
        <v>0</v>
      </c>
      <c r="I146" s="42">
        <f>ROUND(G146*H146,P4)</f>
        <v>0</v>
      </c>
      <c r="J146" s="39" t="s">
        <v>471</v>
      </c>
      <c r="O146" s="43">
        <f>I146*0.21</f>
        <v>0</v>
      </c>
      <c r="P146">
        <v>3</v>
      </c>
    </row>
    <row r="147">
      <c r="A147" s="36" t="s">
        <v>464</v>
      </c>
      <c r="B147" s="44"/>
      <c r="C147" s="45"/>
      <c r="D147" s="45"/>
      <c r="E147" s="38" t="s">
        <v>4291</v>
      </c>
      <c r="F147" s="45"/>
      <c r="G147" s="45"/>
      <c r="H147" s="45"/>
      <c r="I147" s="45"/>
      <c r="J147" s="47"/>
    </row>
    <row r="148" ht="105">
      <c r="A148" s="36" t="s">
        <v>467</v>
      </c>
      <c r="B148" s="44"/>
      <c r="C148" s="45"/>
      <c r="D148" s="45"/>
      <c r="E148" s="38" t="s">
        <v>1344</v>
      </c>
      <c r="F148" s="45"/>
      <c r="G148" s="45"/>
      <c r="H148" s="45"/>
      <c r="I148" s="45"/>
      <c r="J148" s="47"/>
    </row>
    <row r="149">
      <c r="A149" s="36" t="s">
        <v>458</v>
      </c>
      <c r="B149" s="36">
        <v>38</v>
      </c>
      <c r="C149" s="37" t="s">
        <v>4330</v>
      </c>
      <c r="D149" s="36" t="s">
        <v>460</v>
      </c>
      <c r="E149" s="38" t="s">
        <v>4331</v>
      </c>
      <c r="F149" s="39" t="s">
        <v>751</v>
      </c>
      <c r="G149" s="40">
        <v>2</v>
      </c>
      <c r="H149" s="41">
        <v>0</v>
      </c>
      <c r="I149" s="42">
        <f>ROUND(G149*H149,P4)</f>
        <v>0</v>
      </c>
      <c r="J149" s="39" t="s">
        <v>471</v>
      </c>
      <c r="O149" s="43">
        <f>I149*0.21</f>
        <v>0</v>
      </c>
      <c r="P149">
        <v>3</v>
      </c>
    </row>
    <row r="150">
      <c r="A150" s="36" t="s">
        <v>464</v>
      </c>
      <c r="B150" s="44"/>
      <c r="C150" s="45"/>
      <c r="D150" s="45"/>
      <c r="E150" s="38" t="s">
        <v>4291</v>
      </c>
      <c r="F150" s="45"/>
      <c r="G150" s="45"/>
      <c r="H150" s="45"/>
      <c r="I150" s="45"/>
      <c r="J150" s="47"/>
    </row>
    <row r="151" ht="90">
      <c r="A151" s="36" t="s">
        <v>467</v>
      </c>
      <c r="B151" s="44"/>
      <c r="C151" s="45"/>
      <c r="D151" s="45"/>
      <c r="E151" s="38" t="s">
        <v>1350</v>
      </c>
      <c r="F151" s="45"/>
      <c r="G151" s="45"/>
      <c r="H151" s="45"/>
      <c r="I151" s="45"/>
      <c r="J151" s="47"/>
    </row>
    <row r="152">
      <c r="A152" s="36" t="s">
        <v>458</v>
      </c>
      <c r="B152" s="36">
        <v>39</v>
      </c>
      <c r="C152" s="37" t="s">
        <v>939</v>
      </c>
      <c r="D152" s="36" t="s">
        <v>460</v>
      </c>
      <c r="E152" s="38" t="s">
        <v>940</v>
      </c>
      <c r="F152" s="39" t="s">
        <v>553</v>
      </c>
      <c r="G152" s="40">
        <v>16</v>
      </c>
      <c r="H152" s="41">
        <v>0</v>
      </c>
      <c r="I152" s="42">
        <f>ROUND(G152*H152,P4)</f>
        <v>0</v>
      </c>
      <c r="J152" s="39" t="s">
        <v>471</v>
      </c>
      <c r="O152" s="43">
        <f>I152*0.21</f>
        <v>0</v>
      </c>
      <c r="P152">
        <v>3</v>
      </c>
    </row>
    <row r="153">
      <c r="A153" s="36" t="s">
        <v>464</v>
      </c>
      <c r="B153" s="44"/>
      <c r="C153" s="45"/>
      <c r="D153" s="45"/>
      <c r="E153" s="38" t="s">
        <v>4291</v>
      </c>
      <c r="F153" s="45"/>
      <c r="G153" s="45"/>
      <c r="H153" s="45"/>
      <c r="I153" s="45"/>
      <c r="J153" s="47"/>
    </row>
    <row r="154" ht="120">
      <c r="A154" s="36" t="s">
        <v>467</v>
      </c>
      <c r="B154" s="44"/>
      <c r="C154" s="45"/>
      <c r="D154" s="45"/>
      <c r="E154" s="38" t="s">
        <v>1142</v>
      </c>
      <c r="F154" s="45"/>
      <c r="G154" s="45"/>
      <c r="H154" s="45"/>
      <c r="I154" s="45"/>
      <c r="J154" s="47"/>
    </row>
    <row r="155">
      <c r="A155" s="36" t="s">
        <v>458</v>
      </c>
      <c r="B155" s="36">
        <v>40</v>
      </c>
      <c r="C155" s="37" t="s">
        <v>1143</v>
      </c>
      <c r="D155" s="36" t="s">
        <v>460</v>
      </c>
      <c r="E155" s="38" t="s">
        <v>1144</v>
      </c>
      <c r="F155" s="39" t="s">
        <v>553</v>
      </c>
      <c r="G155" s="40">
        <v>16</v>
      </c>
      <c r="H155" s="41">
        <v>0</v>
      </c>
      <c r="I155" s="42">
        <f>ROUND(G155*H155,P4)</f>
        <v>0</v>
      </c>
      <c r="J155" s="39" t="s">
        <v>471</v>
      </c>
      <c r="O155" s="43">
        <f>I155*0.21</f>
        <v>0</v>
      </c>
      <c r="P155">
        <v>3</v>
      </c>
    </row>
    <row r="156">
      <c r="A156" s="36" t="s">
        <v>464</v>
      </c>
      <c r="B156" s="44"/>
      <c r="C156" s="45"/>
      <c r="D156" s="45"/>
      <c r="E156" s="38" t="s">
        <v>4291</v>
      </c>
      <c r="F156" s="45"/>
      <c r="G156" s="45"/>
      <c r="H156" s="45"/>
      <c r="I156" s="45"/>
      <c r="J156" s="47"/>
    </row>
    <row r="157" ht="120">
      <c r="A157" s="36" t="s">
        <v>467</v>
      </c>
      <c r="B157" s="44"/>
      <c r="C157" s="45"/>
      <c r="D157" s="45"/>
      <c r="E157" s="38" t="s">
        <v>1145</v>
      </c>
      <c r="F157" s="45"/>
      <c r="G157" s="45"/>
      <c r="H157" s="45"/>
      <c r="I157" s="45"/>
      <c r="J157" s="47"/>
    </row>
    <row r="158">
      <c r="A158" s="36" t="s">
        <v>458</v>
      </c>
      <c r="B158" s="36">
        <v>41</v>
      </c>
      <c r="C158" s="37" t="s">
        <v>943</v>
      </c>
      <c r="D158" s="36" t="s">
        <v>460</v>
      </c>
      <c r="E158" s="38" t="s">
        <v>944</v>
      </c>
      <c r="F158" s="39" t="s">
        <v>553</v>
      </c>
      <c r="G158" s="40">
        <v>16</v>
      </c>
      <c r="H158" s="41">
        <v>0</v>
      </c>
      <c r="I158" s="42">
        <f>ROUND(G158*H158,P4)</f>
        <v>0</v>
      </c>
      <c r="J158" s="39" t="s">
        <v>471</v>
      </c>
      <c r="O158" s="43">
        <f>I158*0.21</f>
        <v>0</v>
      </c>
      <c r="P158">
        <v>3</v>
      </c>
    </row>
    <row r="159">
      <c r="A159" s="36" t="s">
        <v>464</v>
      </c>
      <c r="B159" s="44"/>
      <c r="C159" s="45"/>
      <c r="D159" s="45"/>
      <c r="E159" s="38" t="s">
        <v>4291</v>
      </c>
      <c r="F159" s="45"/>
      <c r="G159" s="45"/>
      <c r="H159" s="45"/>
      <c r="I159" s="45"/>
      <c r="J159" s="47"/>
    </row>
    <row r="160" ht="105">
      <c r="A160" s="36" t="s">
        <v>467</v>
      </c>
      <c r="B160" s="44"/>
      <c r="C160" s="45"/>
      <c r="D160" s="45"/>
      <c r="E160" s="38" t="s">
        <v>1146</v>
      </c>
      <c r="F160" s="45"/>
      <c r="G160" s="45"/>
      <c r="H160" s="45"/>
      <c r="I160" s="45"/>
      <c r="J160" s="47"/>
    </row>
    <row r="161">
      <c r="A161" s="36" t="s">
        <v>458</v>
      </c>
      <c r="B161" s="36">
        <v>42</v>
      </c>
      <c r="C161" s="37" t="s">
        <v>946</v>
      </c>
      <c r="D161" s="36" t="s">
        <v>460</v>
      </c>
      <c r="E161" s="38" t="s">
        <v>947</v>
      </c>
      <c r="F161" s="39" t="s">
        <v>553</v>
      </c>
      <c r="G161" s="40">
        <v>8</v>
      </c>
      <c r="H161" s="41">
        <v>0</v>
      </c>
      <c r="I161" s="42">
        <f>ROUND(G161*H161,P4)</f>
        <v>0</v>
      </c>
      <c r="J161" s="39" t="s">
        <v>471</v>
      </c>
      <c r="O161" s="43">
        <f>I161*0.21</f>
        <v>0</v>
      </c>
      <c r="P161">
        <v>3</v>
      </c>
    </row>
    <row r="162">
      <c r="A162" s="36" t="s">
        <v>464</v>
      </c>
      <c r="B162" s="44"/>
      <c r="C162" s="45"/>
      <c r="D162" s="45"/>
      <c r="E162" s="38" t="s">
        <v>4291</v>
      </c>
      <c r="F162" s="45"/>
      <c r="G162" s="45"/>
      <c r="H162" s="45"/>
      <c r="I162" s="45"/>
      <c r="J162" s="47"/>
    </row>
    <row r="163" ht="105">
      <c r="A163" s="36" t="s">
        <v>467</v>
      </c>
      <c r="B163" s="44"/>
      <c r="C163" s="45"/>
      <c r="D163" s="45"/>
      <c r="E163" s="38" t="s">
        <v>1147</v>
      </c>
      <c r="F163" s="45"/>
      <c r="G163" s="45"/>
      <c r="H163" s="45"/>
      <c r="I163" s="45"/>
      <c r="J163" s="47"/>
    </row>
    <row r="164">
      <c r="A164" s="36" t="s">
        <v>458</v>
      </c>
      <c r="B164" s="36">
        <v>43</v>
      </c>
      <c r="C164" s="37" t="s">
        <v>551</v>
      </c>
      <c r="D164" s="36" t="s">
        <v>460</v>
      </c>
      <c r="E164" s="38" t="s">
        <v>552</v>
      </c>
      <c r="F164" s="39" t="s">
        <v>553</v>
      </c>
      <c r="G164" s="40">
        <v>16</v>
      </c>
      <c r="H164" s="41">
        <v>0</v>
      </c>
      <c r="I164" s="42">
        <f>ROUND(G164*H164,P4)</f>
        <v>0</v>
      </c>
      <c r="J164" s="39" t="s">
        <v>471</v>
      </c>
      <c r="O164" s="43">
        <f>I164*0.21</f>
        <v>0</v>
      </c>
      <c r="P164">
        <v>3</v>
      </c>
    </row>
    <row r="165">
      <c r="A165" s="36" t="s">
        <v>464</v>
      </c>
      <c r="B165" s="44"/>
      <c r="C165" s="45"/>
      <c r="D165" s="45"/>
      <c r="E165" s="38" t="s">
        <v>4291</v>
      </c>
      <c r="F165" s="45"/>
      <c r="G165" s="45"/>
      <c r="H165" s="45"/>
      <c r="I165" s="45"/>
      <c r="J165" s="47"/>
    </row>
    <row r="166" ht="105">
      <c r="A166" s="36" t="s">
        <v>467</v>
      </c>
      <c r="B166" s="44"/>
      <c r="C166" s="45"/>
      <c r="D166" s="45"/>
      <c r="E166" s="38" t="s">
        <v>1148</v>
      </c>
      <c r="F166" s="45"/>
      <c r="G166" s="45"/>
      <c r="H166" s="45"/>
      <c r="I166" s="45"/>
      <c r="J166" s="47"/>
    </row>
    <row r="167">
      <c r="A167" s="36" t="s">
        <v>458</v>
      </c>
      <c r="B167" s="36">
        <v>44</v>
      </c>
      <c r="C167" s="37" t="s">
        <v>1149</v>
      </c>
      <c r="D167" s="36" t="s">
        <v>460</v>
      </c>
      <c r="E167" s="38" t="s">
        <v>1150</v>
      </c>
      <c r="F167" s="39" t="s">
        <v>553</v>
      </c>
      <c r="G167" s="40">
        <v>8</v>
      </c>
      <c r="H167" s="41">
        <v>0</v>
      </c>
      <c r="I167" s="42">
        <f>ROUND(G167*H167,P4)</f>
        <v>0</v>
      </c>
      <c r="J167" s="39" t="s">
        <v>471</v>
      </c>
      <c r="O167" s="43">
        <f>I167*0.21</f>
        <v>0</v>
      </c>
      <c r="P167">
        <v>3</v>
      </c>
    </row>
    <row r="168">
      <c r="A168" s="36" t="s">
        <v>464</v>
      </c>
      <c r="B168" s="44"/>
      <c r="C168" s="45"/>
      <c r="D168" s="45"/>
      <c r="E168" s="38" t="s">
        <v>4291</v>
      </c>
      <c r="F168" s="45"/>
      <c r="G168" s="45"/>
      <c r="H168" s="45"/>
      <c r="I168" s="45"/>
      <c r="J168" s="47"/>
    </row>
    <row r="169" ht="105">
      <c r="A169" s="36" t="s">
        <v>467</v>
      </c>
      <c r="B169" s="44"/>
      <c r="C169" s="45"/>
      <c r="D169" s="45"/>
      <c r="E169" s="38" t="s">
        <v>1151</v>
      </c>
      <c r="F169" s="45"/>
      <c r="G169" s="45"/>
      <c r="H169" s="45"/>
      <c r="I169" s="45"/>
      <c r="J169" s="47"/>
    </row>
    <row r="170">
      <c r="A170" s="36" t="s">
        <v>458</v>
      </c>
      <c r="B170" s="36">
        <v>45</v>
      </c>
      <c r="C170" s="37" t="s">
        <v>1361</v>
      </c>
      <c r="D170" s="36" t="s">
        <v>460</v>
      </c>
      <c r="E170" s="38" t="s">
        <v>1362</v>
      </c>
      <c r="F170" s="39" t="s">
        <v>553</v>
      </c>
      <c r="G170" s="40">
        <v>8</v>
      </c>
      <c r="H170" s="41">
        <v>0</v>
      </c>
      <c r="I170" s="42">
        <f>ROUND(G170*H170,P4)</f>
        <v>0</v>
      </c>
      <c r="J170" s="39" t="s">
        <v>471</v>
      </c>
      <c r="O170" s="43">
        <f>I170*0.21</f>
        <v>0</v>
      </c>
      <c r="P170">
        <v>3</v>
      </c>
    </row>
    <row r="171">
      <c r="A171" s="36" t="s">
        <v>464</v>
      </c>
      <c r="B171" s="44"/>
      <c r="C171" s="45"/>
      <c r="D171" s="45"/>
      <c r="E171" s="38" t="s">
        <v>4291</v>
      </c>
      <c r="F171" s="45"/>
      <c r="G171" s="45"/>
      <c r="H171" s="45"/>
      <c r="I171" s="45"/>
      <c r="J171" s="47"/>
    </row>
    <row r="172" ht="105">
      <c r="A172" s="36" t="s">
        <v>467</v>
      </c>
      <c r="B172" s="44"/>
      <c r="C172" s="45"/>
      <c r="D172" s="45"/>
      <c r="E172" s="38" t="s">
        <v>1363</v>
      </c>
      <c r="F172" s="45"/>
      <c r="G172" s="45"/>
      <c r="H172" s="45"/>
      <c r="I172" s="45"/>
      <c r="J172" s="47"/>
    </row>
    <row r="173">
      <c r="A173" s="30" t="s">
        <v>455</v>
      </c>
      <c r="B173" s="31"/>
      <c r="C173" s="32" t="s">
        <v>1161</v>
      </c>
      <c r="D173" s="33"/>
      <c r="E173" s="30" t="s">
        <v>1162</v>
      </c>
      <c r="F173" s="33"/>
      <c r="G173" s="33"/>
      <c r="H173" s="33"/>
      <c r="I173" s="34">
        <f>SUMIFS(I174:I176,A174:A176,"P")</f>
        <v>0</v>
      </c>
      <c r="J173" s="35"/>
    </row>
    <row r="174">
      <c r="A174" s="36" t="s">
        <v>458</v>
      </c>
      <c r="B174" s="36">
        <v>46</v>
      </c>
      <c r="C174" s="37" t="s">
        <v>1171</v>
      </c>
      <c r="D174" s="36" t="s">
        <v>460</v>
      </c>
      <c r="E174" s="38" t="s">
        <v>1172</v>
      </c>
      <c r="F174" s="39" t="s">
        <v>751</v>
      </c>
      <c r="G174" s="40">
        <v>1</v>
      </c>
      <c r="H174" s="41">
        <v>0</v>
      </c>
      <c r="I174" s="42">
        <f>ROUND(G174*H174,P4)</f>
        <v>0</v>
      </c>
      <c r="J174" s="39" t="s">
        <v>471</v>
      </c>
      <c r="O174" s="43">
        <f>I174*0.21</f>
        <v>0</v>
      </c>
      <c r="P174">
        <v>3</v>
      </c>
    </row>
    <row r="175">
      <c r="A175" s="36" t="s">
        <v>464</v>
      </c>
      <c r="B175" s="44"/>
      <c r="C175" s="45"/>
      <c r="D175" s="45"/>
      <c r="E175" s="38" t="s">
        <v>4291</v>
      </c>
      <c r="F175" s="45"/>
      <c r="G175" s="45"/>
      <c r="H175" s="45"/>
      <c r="I175" s="45"/>
      <c r="J175" s="47"/>
    </row>
    <row r="176" ht="90">
      <c r="A176" s="36" t="s">
        <v>467</v>
      </c>
      <c r="B176" s="44"/>
      <c r="C176" s="45"/>
      <c r="D176" s="45"/>
      <c r="E176" s="38" t="s">
        <v>1168</v>
      </c>
      <c r="F176" s="45"/>
      <c r="G176" s="45"/>
      <c r="H176" s="45"/>
      <c r="I176" s="45"/>
      <c r="J176" s="47"/>
    </row>
    <row r="177">
      <c r="A177" s="30" t="s">
        <v>455</v>
      </c>
      <c r="B177" s="31"/>
      <c r="C177" s="32" t="s">
        <v>1178</v>
      </c>
      <c r="D177" s="33"/>
      <c r="E177" s="30" t="s">
        <v>1179</v>
      </c>
      <c r="F177" s="33"/>
      <c r="G177" s="33"/>
      <c r="H177" s="33"/>
      <c r="I177" s="34">
        <f>SUMIFS(I178:I190,A178:A190,"P")</f>
        <v>0</v>
      </c>
      <c r="J177" s="35"/>
    </row>
    <row r="178" ht="45">
      <c r="A178" s="36" t="s">
        <v>458</v>
      </c>
      <c r="B178" s="36">
        <v>47</v>
      </c>
      <c r="C178" s="37" t="s">
        <v>610</v>
      </c>
      <c r="D178" s="36" t="s">
        <v>611</v>
      </c>
      <c r="E178" s="38" t="s">
        <v>612</v>
      </c>
      <c r="F178" s="39" t="s">
        <v>613</v>
      </c>
      <c r="G178" s="40">
        <v>22.800000000000001</v>
      </c>
      <c r="H178" s="41">
        <v>0</v>
      </c>
      <c r="I178" s="42">
        <f>ROUND(G178*H178,P4)</f>
        <v>0</v>
      </c>
      <c r="J178" s="39" t="s">
        <v>463</v>
      </c>
      <c r="O178" s="43">
        <f>I178*0.21</f>
        <v>0</v>
      </c>
      <c r="P178">
        <v>3</v>
      </c>
    </row>
    <row r="179">
      <c r="A179" s="36" t="s">
        <v>464</v>
      </c>
      <c r="B179" s="44"/>
      <c r="C179" s="45"/>
      <c r="D179" s="45"/>
      <c r="E179" s="38" t="s">
        <v>1180</v>
      </c>
      <c r="F179" s="45"/>
      <c r="G179" s="45"/>
      <c r="H179" s="45"/>
      <c r="I179" s="45"/>
      <c r="J179" s="47"/>
    </row>
    <row r="180" ht="30">
      <c r="A180" s="36" t="s">
        <v>465</v>
      </c>
      <c r="B180" s="44"/>
      <c r="C180" s="45"/>
      <c r="D180" s="45"/>
      <c r="E180" s="48" t="s">
        <v>4332</v>
      </c>
      <c r="F180" s="45"/>
      <c r="G180" s="45"/>
      <c r="H180" s="45"/>
      <c r="I180" s="45"/>
      <c r="J180" s="47"/>
    </row>
    <row r="181" ht="120">
      <c r="A181" s="36" t="s">
        <v>467</v>
      </c>
      <c r="B181" s="44"/>
      <c r="C181" s="45"/>
      <c r="D181" s="45"/>
      <c r="E181" s="38" t="s">
        <v>1181</v>
      </c>
      <c r="F181" s="45"/>
      <c r="G181" s="45"/>
      <c r="H181" s="45"/>
      <c r="I181" s="45"/>
      <c r="J181" s="47"/>
    </row>
    <row r="182" ht="45">
      <c r="A182" s="36" t="s">
        <v>458</v>
      </c>
      <c r="B182" s="36">
        <v>48</v>
      </c>
      <c r="C182" s="37" t="s">
        <v>619</v>
      </c>
      <c r="D182" s="36" t="s">
        <v>620</v>
      </c>
      <c r="E182" s="38" t="s">
        <v>621</v>
      </c>
      <c r="F182" s="39" t="s">
        <v>613</v>
      </c>
      <c r="G182" s="40">
        <v>0.5</v>
      </c>
      <c r="H182" s="41">
        <v>0</v>
      </c>
      <c r="I182" s="42">
        <f>ROUND(G182*H182,P4)</f>
        <v>0</v>
      </c>
      <c r="J182" s="39" t="s">
        <v>463</v>
      </c>
      <c r="O182" s="43">
        <f>I182*0.21</f>
        <v>0</v>
      </c>
      <c r="P182">
        <v>3</v>
      </c>
    </row>
    <row r="183">
      <c r="A183" s="36" t="s">
        <v>464</v>
      </c>
      <c r="B183" s="44"/>
      <c r="C183" s="45"/>
      <c r="D183" s="45"/>
      <c r="E183" s="38" t="s">
        <v>4333</v>
      </c>
      <c r="F183" s="45"/>
      <c r="G183" s="45"/>
      <c r="H183" s="45"/>
      <c r="I183" s="45"/>
      <c r="J183" s="47"/>
    </row>
    <row r="184" ht="120">
      <c r="A184" s="36" t="s">
        <v>467</v>
      </c>
      <c r="B184" s="44"/>
      <c r="C184" s="45"/>
      <c r="D184" s="45"/>
      <c r="E184" s="38" t="s">
        <v>1181</v>
      </c>
      <c r="F184" s="45"/>
      <c r="G184" s="45"/>
      <c r="H184" s="45"/>
      <c r="I184" s="45"/>
      <c r="J184" s="47"/>
    </row>
    <row r="185" ht="30">
      <c r="A185" s="36" t="s">
        <v>458</v>
      </c>
      <c r="B185" s="36">
        <v>49</v>
      </c>
      <c r="C185" s="37" t="s">
        <v>1185</v>
      </c>
      <c r="D185" s="36" t="s">
        <v>1186</v>
      </c>
      <c r="E185" s="38" t="s">
        <v>1187</v>
      </c>
      <c r="F185" s="39" t="s">
        <v>613</v>
      </c>
      <c r="G185" s="40">
        <v>0.10000000000000001</v>
      </c>
      <c r="H185" s="41">
        <v>0</v>
      </c>
      <c r="I185" s="42">
        <f>ROUND(G185*H185,P4)</f>
        <v>0</v>
      </c>
      <c r="J185" s="39" t="s">
        <v>463</v>
      </c>
      <c r="O185" s="43">
        <f>I185*0.21</f>
        <v>0</v>
      </c>
      <c r="P185">
        <v>3</v>
      </c>
    </row>
    <row r="186">
      <c r="A186" s="36" t="s">
        <v>464</v>
      </c>
      <c r="B186" s="44"/>
      <c r="C186" s="45"/>
      <c r="D186" s="45"/>
      <c r="E186" s="38" t="s">
        <v>4333</v>
      </c>
      <c r="F186" s="45"/>
      <c r="G186" s="45"/>
      <c r="H186" s="45"/>
      <c r="I186" s="45"/>
      <c r="J186" s="47"/>
    </row>
    <row r="187" ht="135">
      <c r="A187" s="36" t="s">
        <v>467</v>
      </c>
      <c r="B187" s="44"/>
      <c r="C187" s="45"/>
      <c r="D187" s="45"/>
      <c r="E187" s="38" t="s">
        <v>1188</v>
      </c>
      <c r="F187" s="45"/>
      <c r="G187" s="45"/>
      <c r="H187" s="45"/>
      <c r="I187" s="45"/>
      <c r="J187" s="47"/>
    </row>
    <row r="188" ht="30">
      <c r="A188" s="36" t="s">
        <v>458</v>
      </c>
      <c r="B188" s="36">
        <v>50</v>
      </c>
      <c r="C188" s="37" t="s">
        <v>1189</v>
      </c>
      <c r="D188" s="36" t="s">
        <v>1190</v>
      </c>
      <c r="E188" s="38" t="s">
        <v>1191</v>
      </c>
      <c r="F188" s="39" t="s">
        <v>613</v>
      </c>
      <c r="G188" s="40">
        <v>0.5</v>
      </c>
      <c r="H188" s="41">
        <v>0</v>
      </c>
      <c r="I188" s="42">
        <f>ROUND(G188*H188,P4)</f>
        <v>0</v>
      </c>
      <c r="J188" s="39" t="s">
        <v>463</v>
      </c>
      <c r="O188" s="43">
        <f>I188*0.21</f>
        <v>0</v>
      </c>
      <c r="P188">
        <v>3</v>
      </c>
    </row>
    <row r="189">
      <c r="A189" s="36" t="s">
        <v>464</v>
      </c>
      <c r="B189" s="44"/>
      <c r="C189" s="45"/>
      <c r="D189" s="45"/>
      <c r="E189" s="38" t="s">
        <v>4333</v>
      </c>
      <c r="F189" s="45"/>
      <c r="G189" s="45"/>
      <c r="H189" s="45"/>
      <c r="I189" s="45"/>
      <c r="J189" s="47"/>
    </row>
    <row r="190" ht="135">
      <c r="A190" s="36" t="s">
        <v>467</v>
      </c>
      <c r="B190" s="49"/>
      <c r="C190" s="50"/>
      <c r="D190" s="50"/>
      <c r="E190" s="38" t="s">
        <v>1188</v>
      </c>
      <c r="F190" s="50"/>
      <c r="G190" s="50"/>
      <c r="H190" s="50"/>
      <c r="I190" s="50"/>
      <c r="J190" s="51"/>
    </row>
  </sheetData>
  <sheetProtection sheet="1" objects="1" scenarios="1" spinCount="100000" saltValue="UC3lX8p5HNICuZs8kgxu3hHMxworfnqqyMg0hzTT4t0hnzScLJxXKwNvEedrw1x8Uef5HUjyMg8LTSp8bMUyAQ==" hashValue="5il1BGnM/MIcJ1yikuAw4nRprYab7uEx78cxbJ3H97ha2qYgiXRc9i7y4pbSmGm7LZhqbmh0nr7TPNwV6oaHg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100</v>
      </c>
      <c r="I3" s="24">
        <f>SUMIFS(I11:I137,A11:A137,"SD")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100</v>
      </c>
      <c r="D7" s="21"/>
      <c r="E7" s="22" t="s">
        <v>101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SUMIFS(I12:I15,A12:A15,"P")</f>
        <v>0</v>
      </c>
      <c r="J11" s="35"/>
    </row>
    <row r="12">
      <c r="A12" s="36" t="s">
        <v>458</v>
      </c>
      <c r="B12" s="36">
        <v>1</v>
      </c>
      <c r="C12" s="37" t="s">
        <v>4264</v>
      </c>
      <c r="D12" s="36" t="s">
        <v>460</v>
      </c>
      <c r="E12" s="38" t="s">
        <v>4265</v>
      </c>
      <c r="F12" s="39" t="s">
        <v>475</v>
      </c>
      <c r="G12" s="40">
        <v>3</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4334</v>
      </c>
      <c r="F14" s="45"/>
      <c r="G14" s="45"/>
      <c r="H14" s="45"/>
      <c r="I14" s="45"/>
      <c r="J14" s="47"/>
    </row>
    <row r="15" ht="409.5">
      <c r="A15" s="36" t="s">
        <v>467</v>
      </c>
      <c r="B15" s="44"/>
      <c r="C15" s="45"/>
      <c r="D15" s="45"/>
      <c r="E15" s="38" t="s">
        <v>4267</v>
      </c>
      <c r="F15" s="45"/>
      <c r="G15" s="45"/>
      <c r="H15" s="45"/>
      <c r="I15" s="45"/>
      <c r="J15" s="47"/>
    </row>
    <row r="16">
      <c r="A16" s="30" t="s">
        <v>455</v>
      </c>
      <c r="B16" s="31"/>
      <c r="C16" s="32" t="s">
        <v>4268</v>
      </c>
      <c r="D16" s="33"/>
      <c r="E16" s="30" t="s">
        <v>4269</v>
      </c>
      <c r="F16" s="33"/>
      <c r="G16" s="33"/>
      <c r="H16" s="33"/>
      <c r="I16" s="34">
        <f>SUMIFS(I17:I24,A17:A24,"P")</f>
        <v>0</v>
      </c>
      <c r="J16" s="35"/>
    </row>
    <row r="17">
      <c r="A17" s="36" t="s">
        <v>458</v>
      </c>
      <c r="B17" s="36">
        <v>2</v>
      </c>
      <c r="C17" s="37" t="s">
        <v>4270</v>
      </c>
      <c r="D17" s="36" t="s">
        <v>460</v>
      </c>
      <c r="E17" s="38" t="s">
        <v>4271</v>
      </c>
      <c r="F17" s="39" t="s">
        <v>475</v>
      </c>
      <c r="G17" s="40">
        <v>18</v>
      </c>
      <c r="H17" s="41">
        <v>0</v>
      </c>
      <c r="I17" s="42">
        <f>ROUND(G17*H17,P4)</f>
        <v>0</v>
      </c>
      <c r="J17" s="39" t="s">
        <v>471</v>
      </c>
      <c r="O17" s="43">
        <f>I17*0.21</f>
        <v>0</v>
      </c>
      <c r="P17">
        <v>3</v>
      </c>
    </row>
    <row r="18">
      <c r="A18" s="36" t="s">
        <v>464</v>
      </c>
      <c r="B18" s="44"/>
      <c r="C18" s="45"/>
      <c r="D18" s="45"/>
      <c r="E18" s="46" t="s">
        <v>460</v>
      </c>
      <c r="F18" s="45"/>
      <c r="G18" s="45"/>
      <c r="H18" s="45"/>
      <c r="I18" s="45"/>
      <c r="J18" s="47"/>
    </row>
    <row r="19">
      <c r="A19" s="36" t="s">
        <v>465</v>
      </c>
      <c r="B19" s="44"/>
      <c r="C19" s="45"/>
      <c r="D19" s="45"/>
      <c r="E19" s="48" t="s">
        <v>4335</v>
      </c>
      <c r="F19" s="45"/>
      <c r="G19" s="45"/>
      <c r="H19" s="45"/>
      <c r="I19" s="45"/>
      <c r="J19" s="47"/>
    </row>
    <row r="20" ht="405">
      <c r="A20" s="36" t="s">
        <v>467</v>
      </c>
      <c r="B20" s="44"/>
      <c r="C20" s="45"/>
      <c r="D20" s="45"/>
      <c r="E20" s="38" t="s">
        <v>629</v>
      </c>
      <c r="F20" s="45"/>
      <c r="G20" s="45"/>
      <c r="H20" s="45"/>
      <c r="I20" s="45"/>
      <c r="J20" s="47"/>
    </row>
    <row r="21">
      <c r="A21" s="36" t="s">
        <v>458</v>
      </c>
      <c r="B21" s="36">
        <v>3</v>
      </c>
      <c r="C21" s="37" t="s">
        <v>3903</v>
      </c>
      <c r="D21" s="36" t="s">
        <v>460</v>
      </c>
      <c r="E21" s="38" t="s">
        <v>3904</v>
      </c>
      <c r="F21" s="39" t="s">
        <v>475</v>
      </c>
      <c r="G21" s="40">
        <v>3</v>
      </c>
      <c r="H21" s="41">
        <v>0</v>
      </c>
      <c r="I21" s="42">
        <f>ROUND(G21*H21,P4)</f>
        <v>0</v>
      </c>
      <c r="J21" s="39" t="s">
        <v>471</v>
      </c>
      <c r="O21" s="43">
        <f>I21*0.21</f>
        <v>0</v>
      </c>
      <c r="P21">
        <v>3</v>
      </c>
    </row>
    <row r="22">
      <c r="A22" s="36" t="s">
        <v>464</v>
      </c>
      <c r="B22" s="44"/>
      <c r="C22" s="45"/>
      <c r="D22" s="45"/>
      <c r="E22" s="46" t="s">
        <v>460</v>
      </c>
      <c r="F22" s="45"/>
      <c r="G22" s="45"/>
      <c r="H22" s="45"/>
      <c r="I22" s="45"/>
      <c r="J22" s="47"/>
    </row>
    <row r="23">
      <c r="A23" s="36" t="s">
        <v>465</v>
      </c>
      <c r="B23" s="44"/>
      <c r="C23" s="45"/>
      <c r="D23" s="45"/>
      <c r="E23" s="48" t="s">
        <v>4334</v>
      </c>
      <c r="F23" s="45"/>
      <c r="G23" s="45"/>
      <c r="H23" s="45"/>
      <c r="I23" s="45"/>
      <c r="J23" s="47"/>
    </row>
    <row r="24" ht="405">
      <c r="A24" s="36" t="s">
        <v>467</v>
      </c>
      <c r="B24" s="44"/>
      <c r="C24" s="45"/>
      <c r="D24" s="45"/>
      <c r="E24" s="38" t="s">
        <v>629</v>
      </c>
      <c r="F24" s="45"/>
      <c r="G24" s="45"/>
      <c r="H24" s="45"/>
      <c r="I24" s="45"/>
      <c r="J24" s="47"/>
    </row>
    <row r="25">
      <c r="A25" s="30" t="s">
        <v>455</v>
      </c>
      <c r="B25" s="31"/>
      <c r="C25" s="32" t="s">
        <v>4274</v>
      </c>
      <c r="D25" s="33"/>
      <c r="E25" s="30" t="s">
        <v>4275</v>
      </c>
      <c r="F25" s="33"/>
      <c r="G25" s="33"/>
      <c r="H25" s="33"/>
      <c r="I25" s="34">
        <f>SUMIFS(I26:I28,A26:A28,"P")</f>
        <v>0</v>
      </c>
      <c r="J25" s="35"/>
    </row>
    <row r="26">
      <c r="A26" s="36" t="s">
        <v>458</v>
      </c>
      <c r="B26" s="36">
        <v>4</v>
      </c>
      <c r="C26" s="37" t="s">
        <v>480</v>
      </c>
      <c r="D26" s="36" t="s">
        <v>460</v>
      </c>
      <c r="E26" s="38" t="s">
        <v>481</v>
      </c>
      <c r="F26" s="39" t="s">
        <v>743</v>
      </c>
      <c r="G26" s="40">
        <v>28</v>
      </c>
      <c r="H26" s="41">
        <v>0</v>
      </c>
      <c r="I26" s="42">
        <f>ROUND(G26*H26,P4)</f>
        <v>0</v>
      </c>
      <c r="J26" s="39" t="s">
        <v>471</v>
      </c>
      <c r="O26" s="43">
        <f>I26*0.21</f>
        <v>0</v>
      </c>
      <c r="P26">
        <v>3</v>
      </c>
    </row>
    <row r="27">
      <c r="A27" s="36" t="s">
        <v>464</v>
      </c>
      <c r="B27" s="44"/>
      <c r="C27" s="45"/>
      <c r="D27" s="45"/>
      <c r="E27" s="38" t="s">
        <v>4336</v>
      </c>
      <c r="F27" s="45"/>
      <c r="G27" s="45"/>
      <c r="H27" s="45"/>
      <c r="I27" s="45"/>
      <c r="J27" s="47"/>
    </row>
    <row r="28" ht="45">
      <c r="A28" s="36" t="s">
        <v>467</v>
      </c>
      <c r="B28" s="44"/>
      <c r="C28" s="45"/>
      <c r="D28" s="45"/>
      <c r="E28" s="38" t="s">
        <v>4277</v>
      </c>
      <c r="F28" s="45"/>
      <c r="G28" s="45"/>
      <c r="H28" s="45"/>
      <c r="I28" s="45"/>
      <c r="J28" s="47"/>
    </row>
    <row r="29">
      <c r="A29" s="30" t="s">
        <v>455</v>
      </c>
      <c r="B29" s="31"/>
      <c r="C29" s="32" t="s">
        <v>4278</v>
      </c>
      <c r="D29" s="33"/>
      <c r="E29" s="30" t="s">
        <v>4279</v>
      </c>
      <c r="F29" s="33"/>
      <c r="G29" s="33"/>
      <c r="H29" s="33"/>
      <c r="I29" s="34">
        <f>SUMIFS(I30:I33,A30:A33,"P")</f>
        <v>0</v>
      </c>
      <c r="J29" s="35"/>
    </row>
    <row r="30">
      <c r="A30" s="36" t="s">
        <v>458</v>
      </c>
      <c r="B30" s="36">
        <v>5</v>
      </c>
      <c r="C30" s="37" t="s">
        <v>484</v>
      </c>
      <c r="D30" s="36" t="s">
        <v>460</v>
      </c>
      <c r="E30" s="38" t="s">
        <v>485</v>
      </c>
      <c r="F30" s="39" t="s">
        <v>475</v>
      </c>
      <c r="G30" s="40">
        <v>3</v>
      </c>
      <c r="H30" s="41">
        <v>0</v>
      </c>
      <c r="I30" s="42">
        <f>ROUND(G30*H30,P4)</f>
        <v>0</v>
      </c>
      <c r="J30" s="39" t="s">
        <v>471</v>
      </c>
      <c r="O30" s="43">
        <f>I30*0.21</f>
        <v>0</v>
      </c>
      <c r="P30">
        <v>3</v>
      </c>
    </row>
    <row r="31">
      <c r="A31" s="36" t="s">
        <v>464</v>
      </c>
      <c r="B31" s="44"/>
      <c r="C31" s="45"/>
      <c r="D31" s="45"/>
      <c r="E31" s="46" t="s">
        <v>460</v>
      </c>
      <c r="F31" s="45"/>
      <c r="G31" s="45"/>
      <c r="H31" s="45"/>
      <c r="I31" s="45"/>
      <c r="J31" s="47"/>
    </row>
    <row r="32">
      <c r="A32" s="36" t="s">
        <v>465</v>
      </c>
      <c r="B32" s="44"/>
      <c r="C32" s="45"/>
      <c r="D32" s="45"/>
      <c r="E32" s="48" t="s">
        <v>4334</v>
      </c>
      <c r="F32" s="45"/>
      <c r="G32" s="45"/>
      <c r="H32" s="45"/>
      <c r="I32" s="45"/>
      <c r="J32" s="47"/>
    </row>
    <row r="33" ht="300">
      <c r="A33" s="36" t="s">
        <v>467</v>
      </c>
      <c r="B33" s="44"/>
      <c r="C33" s="45"/>
      <c r="D33" s="45"/>
      <c r="E33" s="38" t="s">
        <v>3907</v>
      </c>
      <c r="F33" s="45"/>
      <c r="G33" s="45"/>
      <c r="H33" s="45"/>
      <c r="I33" s="45"/>
      <c r="J33" s="47"/>
    </row>
    <row r="34">
      <c r="A34" s="30" t="s">
        <v>455</v>
      </c>
      <c r="B34" s="31"/>
      <c r="C34" s="32" t="s">
        <v>991</v>
      </c>
      <c r="D34" s="33"/>
      <c r="E34" s="30" t="s">
        <v>992</v>
      </c>
      <c r="F34" s="33"/>
      <c r="G34" s="33"/>
      <c r="H34" s="33"/>
      <c r="I34" s="34">
        <f>SUMIFS(I35:I38,A35:A38,"P")</f>
        <v>0</v>
      </c>
      <c r="J34" s="35"/>
    </row>
    <row r="35">
      <c r="A35" s="36" t="s">
        <v>458</v>
      </c>
      <c r="B35" s="36">
        <v>6</v>
      </c>
      <c r="C35" s="37" t="s">
        <v>4281</v>
      </c>
      <c r="D35" s="36" t="s">
        <v>460</v>
      </c>
      <c r="E35" s="38" t="s">
        <v>4282</v>
      </c>
      <c r="F35" s="39" t="s">
        <v>462</v>
      </c>
      <c r="G35" s="40">
        <v>1</v>
      </c>
      <c r="H35" s="41">
        <v>0</v>
      </c>
      <c r="I35" s="42">
        <f>ROUND(G35*H35,P4)</f>
        <v>0</v>
      </c>
      <c r="J35" s="39" t="s">
        <v>471</v>
      </c>
      <c r="O35" s="43">
        <f>I35*0.21</f>
        <v>0</v>
      </c>
      <c r="P35">
        <v>3</v>
      </c>
    </row>
    <row r="36">
      <c r="A36" s="36" t="s">
        <v>464</v>
      </c>
      <c r="B36" s="44"/>
      <c r="C36" s="45"/>
      <c r="D36" s="45"/>
      <c r="E36" s="38" t="s">
        <v>4282</v>
      </c>
      <c r="F36" s="45"/>
      <c r="G36" s="45"/>
      <c r="H36" s="45"/>
      <c r="I36" s="45"/>
      <c r="J36" s="47"/>
    </row>
    <row r="37">
      <c r="A37" s="36" t="s">
        <v>465</v>
      </c>
      <c r="B37" s="44"/>
      <c r="C37" s="45"/>
      <c r="D37" s="45"/>
      <c r="E37" s="48" t="s">
        <v>4337</v>
      </c>
      <c r="F37" s="45"/>
      <c r="G37" s="45"/>
      <c r="H37" s="45"/>
      <c r="I37" s="45"/>
      <c r="J37" s="47"/>
    </row>
    <row r="38" ht="30">
      <c r="A38" s="36" t="s">
        <v>467</v>
      </c>
      <c r="B38" s="44"/>
      <c r="C38" s="45"/>
      <c r="D38" s="45"/>
      <c r="E38" s="38" t="s">
        <v>995</v>
      </c>
      <c r="F38" s="45"/>
      <c r="G38" s="45"/>
      <c r="H38" s="45"/>
      <c r="I38" s="45"/>
      <c r="J38" s="47"/>
    </row>
    <row r="39">
      <c r="A39" s="30" t="s">
        <v>455</v>
      </c>
      <c r="B39" s="31"/>
      <c r="C39" s="32" t="s">
        <v>1205</v>
      </c>
      <c r="D39" s="33"/>
      <c r="E39" s="30" t="s">
        <v>1206</v>
      </c>
      <c r="F39" s="33"/>
      <c r="G39" s="33"/>
      <c r="H39" s="33"/>
      <c r="I39" s="34">
        <f>SUMIFS(I40:I47,A40:A47,"P")</f>
        <v>0</v>
      </c>
      <c r="J39" s="35"/>
    </row>
    <row r="40" ht="30">
      <c r="A40" s="36" t="s">
        <v>458</v>
      </c>
      <c r="B40" s="36">
        <v>7</v>
      </c>
      <c r="C40" s="37" t="s">
        <v>3136</v>
      </c>
      <c r="D40" s="36" t="s">
        <v>460</v>
      </c>
      <c r="E40" s="38" t="s">
        <v>1208</v>
      </c>
      <c r="F40" s="39" t="s">
        <v>751</v>
      </c>
      <c r="G40" s="40">
        <v>3</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4338</v>
      </c>
      <c r="F42" s="45"/>
      <c r="G42" s="45"/>
      <c r="H42" s="45"/>
      <c r="I42" s="45"/>
      <c r="J42" s="47"/>
    </row>
    <row r="43" ht="90">
      <c r="A43" s="36" t="s">
        <v>467</v>
      </c>
      <c r="B43" s="44"/>
      <c r="C43" s="45"/>
      <c r="D43" s="45"/>
      <c r="E43" s="38" t="s">
        <v>1059</v>
      </c>
      <c r="F43" s="45"/>
      <c r="G43" s="45"/>
      <c r="H43" s="45"/>
      <c r="I43" s="45"/>
      <c r="J43" s="47"/>
    </row>
    <row r="44">
      <c r="A44" s="36" t="s">
        <v>458</v>
      </c>
      <c r="B44" s="36">
        <v>8</v>
      </c>
      <c r="C44" s="37" t="s">
        <v>494</v>
      </c>
      <c r="D44" s="36" t="s">
        <v>460</v>
      </c>
      <c r="E44" s="38" t="s">
        <v>495</v>
      </c>
      <c r="F44" s="39" t="s">
        <v>751</v>
      </c>
      <c r="G44" s="40">
        <v>4</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4339</v>
      </c>
      <c r="F46" s="45"/>
      <c r="G46" s="45"/>
      <c r="H46" s="45"/>
      <c r="I46" s="45"/>
      <c r="J46" s="47"/>
    </row>
    <row r="47" ht="90">
      <c r="A47" s="36" t="s">
        <v>467</v>
      </c>
      <c r="B47" s="44"/>
      <c r="C47" s="45"/>
      <c r="D47" s="45"/>
      <c r="E47" s="38" t="s">
        <v>1059</v>
      </c>
      <c r="F47" s="45"/>
      <c r="G47" s="45"/>
      <c r="H47" s="45"/>
      <c r="I47" s="45"/>
      <c r="J47" s="47"/>
    </row>
    <row r="48">
      <c r="A48" s="30" t="s">
        <v>455</v>
      </c>
      <c r="B48" s="31"/>
      <c r="C48" s="32" t="s">
        <v>1007</v>
      </c>
      <c r="D48" s="33"/>
      <c r="E48" s="30" t="s">
        <v>1008</v>
      </c>
      <c r="F48" s="33"/>
      <c r="G48" s="33"/>
      <c r="H48" s="33"/>
      <c r="I48" s="34">
        <f>SUMIFS(I49:I67,A49:A67,"P")</f>
        <v>0</v>
      </c>
      <c r="J48" s="35"/>
    </row>
    <row r="49">
      <c r="A49" s="36" t="s">
        <v>458</v>
      </c>
      <c r="B49" s="36">
        <v>9</v>
      </c>
      <c r="C49" s="37" t="s">
        <v>498</v>
      </c>
      <c r="D49" s="36" t="s">
        <v>460</v>
      </c>
      <c r="E49" s="38" t="s">
        <v>499</v>
      </c>
      <c r="F49" s="39" t="s">
        <v>743</v>
      </c>
      <c r="G49" s="40">
        <v>11</v>
      </c>
      <c r="H49" s="41">
        <v>0</v>
      </c>
      <c r="I49" s="42">
        <f>ROUND(G49*H49,P4)</f>
        <v>0</v>
      </c>
      <c r="J49" s="39" t="s">
        <v>471</v>
      </c>
      <c r="O49" s="43">
        <f>I49*0.21</f>
        <v>0</v>
      </c>
      <c r="P49">
        <v>3</v>
      </c>
    </row>
    <row r="50">
      <c r="A50" s="36" t="s">
        <v>464</v>
      </c>
      <c r="B50" s="44"/>
      <c r="C50" s="45"/>
      <c r="D50" s="45"/>
      <c r="E50" s="38" t="s">
        <v>4298</v>
      </c>
      <c r="F50" s="45"/>
      <c r="G50" s="45"/>
      <c r="H50" s="45"/>
      <c r="I50" s="45"/>
      <c r="J50" s="47"/>
    </row>
    <row r="51" ht="90">
      <c r="A51" s="36" t="s">
        <v>467</v>
      </c>
      <c r="B51" s="44"/>
      <c r="C51" s="45"/>
      <c r="D51" s="45"/>
      <c r="E51" s="38" t="s">
        <v>525</v>
      </c>
      <c r="F51" s="45"/>
      <c r="G51" s="45"/>
      <c r="H51" s="45"/>
      <c r="I51" s="45"/>
      <c r="J51" s="47"/>
    </row>
    <row r="52">
      <c r="A52" s="36" t="s">
        <v>458</v>
      </c>
      <c r="B52" s="36">
        <v>10</v>
      </c>
      <c r="C52" s="37" t="s">
        <v>501</v>
      </c>
      <c r="D52" s="36" t="s">
        <v>460</v>
      </c>
      <c r="E52" s="38" t="s">
        <v>502</v>
      </c>
      <c r="F52" s="39" t="s">
        <v>743</v>
      </c>
      <c r="G52" s="40">
        <v>28</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4340</v>
      </c>
      <c r="F54" s="45"/>
      <c r="G54" s="45"/>
      <c r="H54" s="45"/>
      <c r="I54" s="45"/>
      <c r="J54" s="47"/>
    </row>
    <row r="55" ht="90">
      <c r="A55" s="36" t="s">
        <v>467</v>
      </c>
      <c r="B55" s="44"/>
      <c r="C55" s="45"/>
      <c r="D55" s="45"/>
      <c r="E55" s="38" t="s">
        <v>525</v>
      </c>
      <c r="F55" s="45"/>
      <c r="G55" s="45"/>
      <c r="H55" s="45"/>
      <c r="I55" s="45"/>
      <c r="J55" s="47"/>
    </row>
    <row r="56">
      <c r="A56" s="36" t="s">
        <v>458</v>
      </c>
      <c r="B56" s="36">
        <v>11</v>
      </c>
      <c r="C56" s="37" t="s">
        <v>504</v>
      </c>
      <c r="D56" s="36" t="s">
        <v>460</v>
      </c>
      <c r="E56" s="38" t="s">
        <v>505</v>
      </c>
      <c r="F56" s="39" t="s">
        <v>743</v>
      </c>
      <c r="G56" s="40">
        <v>11</v>
      </c>
      <c r="H56" s="41">
        <v>0</v>
      </c>
      <c r="I56" s="42">
        <f>ROUND(G56*H56,P4)</f>
        <v>0</v>
      </c>
      <c r="J56" s="39" t="s">
        <v>471</v>
      </c>
      <c r="O56" s="43">
        <f>I56*0.21</f>
        <v>0</v>
      </c>
      <c r="P56">
        <v>3</v>
      </c>
    </row>
    <row r="57">
      <c r="A57" s="36" t="s">
        <v>464</v>
      </c>
      <c r="B57" s="44"/>
      <c r="C57" s="45"/>
      <c r="D57" s="45"/>
      <c r="E57" s="38" t="s">
        <v>4298</v>
      </c>
      <c r="F57" s="45"/>
      <c r="G57" s="45"/>
      <c r="H57" s="45"/>
      <c r="I57" s="45"/>
      <c r="J57" s="47"/>
    </row>
    <row r="58" ht="105">
      <c r="A58" s="36" t="s">
        <v>467</v>
      </c>
      <c r="B58" s="44"/>
      <c r="C58" s="45"/>
      <c r="D58" s="45"/>
      <c r="E58" s="38" t="s">
        <v>4288</v>
      </c>
      <c r="F58" s="45"/>
      <c r="G58" s="45"/>
      <c r="H58" s="45"/>
      <c r="I58" s="45"/>
      <c r="J58" s="47"/>
    </row>
    <row r="59">
      <c r="A59" s="36" t="s">
        <v>458</v>
      </c>
      <c r="B59" s="36">
        <v>12</v>
      </c>
      <c r="C59" s="37" t="s">
        <v>4293</v>
      </c>
      <c r="D59" s="36" t="s">
        <v>460</v>
      </c>
      <c r="E59" s="38" t="s">
        <v>4294</v>
      </c>
      <c r="F59" s="39" t="s">
        <v>743</v>
      </c>
      <c r="G59" s="40">
        <v>11</v>
      </c>
      <c r="H59" s="41">
        <v>0</v>
      </c>
      <c r="I59" s="42">
        <f>ROUND(G59*H59,P4)</f>
        <v>0</v>
      </c>
      <c r="J59" s="39" t="s">
        <v>471</v>
      </c>
      <c r="O59" s="43">
        <f>I59*0.21</f>
        <v>0</v>
      </c>
      <c r="P59">
        <v>3</v>
      </c>
    </row>
    <row r="60">
      <c r="A60" s="36" t="s">
        <v>464</v>
      </c>
      <c r="B60" s="44"/>
      <c r="C60" s="45"/>
      <c r="D60" s="45"/>
      <c r="E60" s="38" t="s">
        <v>4298</v>
      </c>
      <c r="F60" s="45"/>
      <c r="G60" s="45"/>
      <c r="H60" s="45"/>
      <c r="I60" s="45"/>
      <c r="J60" s="47"/>
    </row>
    <row r="61" ht="90">
      <c r="A61" s="36" t="s">
        <v>467</v>
      </c>
      <c r="B61" s="44"/>
      <c r="C61" s="45"/>
      <c r="D61" s="45"/>
      <c r="E61" s="38" t="s">
        <v>4295</v>
      </c>
      <c r="F61" s="45"/>
      <c r="G61" s="45"/>
      <c r="H61" s="45"/>
      <c r="I61" s="45"/>
      <c r="J61" s="47"/>
    </row>
    <row r="62" ht="30">
      <c r="A62" s="36" t="s">
        <v>458</v>
      </c>
      <c r="B62" s="36">
        <v>13</v>
      </c>
      <c r="C62" s="37" t="s">
        <v>4296</v>
      </c>
      <c r="D62" s="36" t="s">
        <v>460</v>
      </c>
      <c r="E62" s="38" t="s">
        <v>4297</v>
      </c>
      <c r="F62" s="39" t="s">
        <v>743</v>
      </c>
      <c r="G62" s="40">
        <v>11</v>
      </c>
      <c r="H62" s="41">
        <v>0</v>
      </c>
      <c r="I62" s="42">
        <f>ROUND(G62*H62,P4)</f>
        <v>0</v>
      </c>
      <c r="J62" s="39" t="s">
        <v>471</v>
      </c>
      <c r="O62" s="43">
        <f>I62*0.21</f>
        <v>0</v>
      </c>
      <c r="P62">
        <v>3</v>
      </c>
    </row>
    <row r="63">
      <c r="A63" s="36" t="s">
        <v>464</v>
      </c>
      <c r="B63" s="44"/>
      <c r="C63" s="45"/>
      <c r="D63" s="45"/>
      <c r="E63" s="38" t="s">
        <v>4298</v>
      </c>
      <c r="F63" s="45"/>
      <c r="G63" s="45"/>
      <c r="H63" s="45"/>
      <c r="I63" s="45"/>
      <c r="J63" s="47"/>
    </row>
    <row r="64" ht="90">
      <c r="A64" s="36" t="s">
        <v>467</v>
      </c>
      <c r="B64" s="44"/>
      <c r="C64" s="45"/>
      <c r="D64" s="45"/>
      <c r="E64" s="38" t="s">
        <v>4299</v>
      </c>
      <c r="F64" s="45"/>
      <c r="G64" s="45"/>
      <c r="H64" s="45"/>
      <c r="I64" s="45"/>
      <c r="J64" s="47"/>
    </row>
    <row r="65" ht="30">
      <c r="A65" s="36" t="s">
        <v>458</v>
      </c>
      <c r="B65" s="36">
        <v>14</v>
      </c>
      <c r="C65" s="37" t="s">
        <v>4300</v>
      </c>
      <c r="D65" s="36" t="s">
        <v>460</v>
      </c>
      <c r="E65" s="38" t="s">
        <v>4301</v>
      </c>
      <c r="F65" s="39" t="s">
        <v>743</v>
      </c>
      <c r="G65" s="40">
        <v>11</v>
      </c>
      <c r="H65" s="41">
        <v>0</v>
      </c>
      <c r="I65" s="42">
        <f>ROUND(G65*H65,P4)</f>
        <v>0</v>
      </c>
      <c r="J65" s="39" t="s">
        <v>463</v>
      </c>
      <c r="O65" s="43">
        <f>I65*0.21</f>
        <v>0</v>
      </c>
      <c r="P65">
        <v>3</v>
      </c>
    </row>
    <row r="66">
      <c r="A66" s="36" t="s">
        <v>464</v>
      </c>
      <c r="B66" s="44"/>
      <c r="C66" s="45"/>
      <c r="D66" s="45"/>
      <c r="E66" s="38" t="s">
        <v>4298</v>
      </c>
      <c r="F66" s="45"/>
      <c r="G66" s="45"/>
      <c r="H66" s="45"/>
      <c r="I66" s="45"/>
      <c r="J66" s="47"/>
    </row>
    <row r="67" ht="75">
      <c r="A67" s="36" t="s">
        <v>467</v>
      </c>
      <c r="B67" s="44"/>
      <c r="C67" s="45"/>
      <c r="D67" s="45"/>
      <c r="E67" s="38" t="s">
        <v>4303</v>
      </c>
      <c r="F67" s="45"/>
      <c r="G67" s="45"/>
      <c r="H67" s="45"/>
      <c r="I67" s="45"/>
      <c r="J67" s="47"/>
    </row>
    <row r="68">
      <c r="A68" s="30" t="s">
        <v>455</v>
      </c>
      <c r="B68" s="31"/>
      <c r="C68" s="32" t="s">
        <v>1041</v>
      </c>
      <c r="D68" s="33"/>
      <c r="E68" s="30" t="s">
        <v>1042</v>
      </c>
      <c r="F68" s="33"/>
      <c r="G68" s="33"/>
      <c r="H68" s="33"/>
      <c r="I68" s="34">
        <f>SUMIFS(I69:I74,A69:A74,"P")</f>
        <v>0</v>
      </c>
      <c r="J68" s="35"/>
    </row>
    <row r="69">
      <c r="A69" s="36" t="s">
        <v>458</v>
      </c>
      <c r="B69" s="36">
        <v>15</v>
      </c>
      <c r="C69" s="37" t="s">
        <v>3498</v>
      </c>
      <c r="D69" s="36" t="s">
        <v>460</v>
      </c>
      <c r="E69" s="38" t="s">
        <v>3499</v>
      </c>
      <c r="F69" s="39" t="s">
        <v>751</v>
      </c>
      <c r="G69" s="40">
        <v>2</v>
      </c>
      <c r="H69" s="41">
        <v>0</v>
      </c>
      <c r="I69" s="42">
        <f>ROUND(G69*H69,P4)</f>
        <v>0</v>
      </c>
      <c r="J69" s="39" t="s">
        <v>471</v>
      </c>
      <c r="O69" s="43">
        <f>I69*0.21</f>
        <v>0</v>
      </c>
      <c r="P69">
        <v>3</v>
      </c>
    </row>
    <row r="70">
      <c r="A70" s="36" t="s">
        <v>464</v>
      </c>
      <c r="B70" s="44"/>
      <c r="C70" s="45"/>
      <c r="D70" s="45"/>
      <c r="E70" s="38" t="s">
        <v>4291</v>
      </c>
      <c r="F70" s="45"/>
      <c r="G70" s="45"/>
      <c r="H70" s="45"/>
      <c r="I70" s="45"/>
      <c r="J70" s="47"/>
    </row>
    <row r="71" ht="135">
      <c r="A71" s="36" t="s">
        <v>467</v>
      </c>
      <c r="B71" s="44"/>
      <c r="C71" s="45"/>
      <c r="D71" s="45"/>
      <c r="E71" s="38" t="s">
        <v>4304</v>
      </c>
      <c r="F71" s="45"/>
      <c r="G71" s="45"/>
      <c r="H71" s="45"/>
      <c r="I71" s="45"/>
      <c r="J71" s="47"/>
    </row>
    <row r="72" ht="30">
      <c r="A72" s="36" t="s">
        <v>458</v>
      </c>
      <c r="B72" s="36">
        <v>16</v>
      </c>
      <c r="C72" s="37" t="s">
        <v>510</v>
      </c>
      <c r="D72" s="36" t="s">
        <v>460</v>
      </c>
      <c r="E72" s="38" t="s">
        <v>511</v>
      </c>
      <c r="F72" s="39" t="s">
        <v>751</v>
      </c>
      <c r="G72" s="40">
        <v>2</v>
      </c>
      <c r="H72" s="41">
        <v>0</v>
      </c>
      <c r="I72" s="42">
        <f>ROUND(G72*H72,P4)</f>
        <v>0</v>
      </c>
      <c r="J72" s="39" t="s">
        <v>471</v>
      </c>
      <c r="O72" s="43">
        <f>I72*0.21</f>
        <v>0</v>
      </c>
      <c r="P72">
        <v>3</v>
      </c>
    </row>
    <row r="73">
      <c r="A73" s="36" t="s">
        <v>464</v>
      </c>
      <c r="B73" s="44"/>
      <c r="C73" s="45"/>
      <c r="D73" s="45"/>
      <c r="E73" s="38" t="s">
        <v>4291</v>
      </c>
      <c r="F73" s="45"/>
      <c r="G73" s="45"/>
      <c r="H73" s="45"/>
      <c r="I73" s="45"/>
      <c r="J73" s="47"/>
    </row>
    <row r="74" ht="120">
      <c r="A74" s="36" t="s">
        <v>467</v>
      </c>
      <c r="B74" s="44"/>
      <c r="C74" s="45"/>
      <c r="D74" s="45"/>
      <c r="E74" s="38" t="s">
        <v>4305</v>
      </c>
      <c r="F74" s="45"/>
      <c r="G74" s="45"/>
      <c r="H74" s="45"/>
      <c r="I74" s="45"/>
      <c r="J74" s="47"/>
    </row>
    <row r="75">
      <c r="A75" s="30" t="s">
        <v>455</v>
      </c>
      <c r="B75" s="31"/>
      <c r="C75" s="32" t="s">
        <v>1068</v>
      </c>
      <c r="D75" s="33"/>
      <c r="E75" s="30" t="s">
        <v>1069</v>
      </c>
      <c r="F75" s="33"/>
      <c r="G75" s="33"/>
      <c r="H75" s="33"/>
      <c r="I75" s="34">
        <f>SUMIFS(I76:I92,A76:A92,"P")</f>
        <v>0</v>
      </c>
      <c r="J75" s="35"/>
    </row>
    <row r="76" ht="30">
      <c r="A76" s="36" t="s">
        <v>458</v>
      </c>
      <c r="B76" s="36">
        <v>17</v>
      </c>
      <c r="C76" s="37" t="s">
        <v>4341</v>
      </c>
      <c r="D76" s="36" t="s">
        <v>460</v>
      </c>
      <c r="E76" s="38" t="s">
        <v>4342</v>
      </c>
      <c r="F76" s="39" t="s">
        <v>751</v>
      </c>
      <c r="G76" s="40">
        <v>4</v>
      </c>
      <c r="H76" s="41">
        <v>0</v>
      </c>
      <c r="I76" s="42">
        <f>ROUND(G76*H76,P4)</f>
        <v>0</v>
      </c>
      <c r="J76" s="39" t="s">
        <v>471</v>
      </c>
      <c r="O76" s="43">
        <f>I76*0.21</f>
        <v>0</v>
      </c>
      <c r="P76">
        <v>3</v>
      </c>
    </row>
    <row r="77">
      <c r="A77" s="36" t="s">
        <v>464</v>
      </c>
      <c r="B77" s="44"/>
      <c r="C77" s="45"/>
      <c r="D77" s="45"/>
      <c r="E77" s="38" t="s">
        <v>4324</v>
      </c>
      <c r="F77" s="45"/>
      <c r="G77" s="45"/>
      <c r="H77" s="45"/>
      <c r="I77" s="45"/>
      <c r="J77" s="47"/>
    </row>
    <row r="78" ht="120">
      <c r="A78" s="36" t="s">
        <v>467</v>
      </c>
      <c r="B78" s="44"/>
      <c r="C78" s="45"/>
      <c r="D78" s="45"/>
      <c r="E78" s="38" t="s">
        <v>845</v>
      </c>
      <c r="F78" s="45"/>
      <c r="G78" s="45"/>
      <c r="H78" s="45"/>
      <c r="I78" s="45"/>
      <c r="J78" s="47"/>
    </row>
    <row r="79">
      <c r="A79" s="36" t="s">
        <v>458</v>
      </c>
      <c r="B79" s="36">
        <v>18</v>
      </c>
      <c r="C79" s="37" t="s">
        <v>4320</v>
      </c>
      <c r="D79" s="36" t="s">
        <v>460</v>
      </c>
      <c r="E79" s="38" t="s">
        <v>4321</v>
      </c>
      <c r="F79" s="39" t="s">
        <v>743</v>
      </c>
      <c r="G79" s="40">
        <v>28</v>
      </c>
      <c r="H79" s="41">
        <v>0</v>
      </c>
      <c r="I79" s="42">
        <f>ROUND(G79*H79,P4)</f>
        <v>0</v>
      </c>
      <c r="J79" s="39" t="s">
        <v>471</v>
      </c>
      <c r="O79" s="43">
        <f>I79*0.21</f>
        <v>0</v>
      </c>
      <c r="P79">
        <v>3</v>
      </c>
    </row>
    <row r="80">
      <c r="A80" s="36" t="s">
        <v>464</v>
      </c>
      <c r="B80" s="44"/>
      <c r="C80" s="45"/>
      <c r="D80" s="45"/>
      <c r="E80" s="38" t="s">
        <v>4322</v>
      </c>
      <c r="F80" s="45"/>
      <c r="G80" s="45"/>
      <c r="H80" s="45"/>
      <c r="I80" s="45"/>
      <c r="J80" s="47"/>
    </row>
    <row r="81" ht="90">
      <c r="A81" s="36" t="s">
        <v>467</v>
      </c>
      <c r="B81" s="44"/>
      <c r="C81" s="45"/>
      <c r="D81" s="45"/>
      <c r="E81" s="38" t="s">
        <v>4323</v>
      </c>
      <c r="F81" s="45"/>
      <c r="G81" s="45"/>
      <c r="H81" s="45"/>
      <c r="I81" s="45"/>
      <c r="J81" s="47"/>
    </row>
    <row r="82">
      <c r="A82" s="36" t="s">
        <v>458</v>
      </c>
      <c r="B82" s="36">
        <v>19</v>
      </c>
      <c r="C82" s="37" t="s">
        <v>853</v>
      </c>
      <c r="D82" s="36" t="s">
        <v>460</v>
      </c>
      <c r="E82" s="38" t="s">
        <v>854</v>
      </c>
      <c r="F82" s="39" t="s">
        <v>751</v>
      </c>
      <c r="G82" s="40">
        <v>3</v>
      </c>
      <c r="H82" s="41">
        <v>0</v>
      </c>
      <c r="I82" s="42">
        <f>ROUND(G82*H82,P4)</f>
        <v>0</v>
      </c>
      <c r="J82" s="39" t="s">
        <v>471</v>
      </c>
      <c r="O82" s="43">
        <f>I82*0.21</f>
        <v>0</v>
      </c>
      <c r="P82">
        <v>3</v>
      </c>
    </row>
    <row r="83">
      <c r="A83" s="36" t="s">
        <v>464</v>
      </c>
      <c r="B83" s="44"/>
      <c r="C83" s="45"/>
      <c r="D83" s="45"/>
      <c r="E83" s="38" t="s">
        <v>4291</v>
      </c>
      <c r="F83" s="45"/>
      <c r="G83" s="45"/>
      <c r="H83" s="45"/>
      <c r="I83" s="45"/>
      <c r="J83" s="47"/>
    </row>
    <row r="84" ht="105">
      <c r="A84" s="36" t="s">
        <v>467</v>
      </c>
      <c r="B84" s="44"/>
      <c r="C84" s="45"/>
      <c r="D84" s="45"/>
      <c r="E84" s="38" t="s">
        <v>1270</v>
      </c>
      <c r="F84" s="45"/>
      <c r="G84" s="45"/>
      <c r="H84" s="45"/>
      <c r="I84" s="45"/>
      <c r="J84" s="47"/>
    </row>
    <row r="85">
      <c r="A85" s="36" t="s">
        <v>458</v>
      </c>
      <c r="B85" s="36">
        <v>20</v>
      </c>
      <c r="C85" s="37" t="s">
        <v>4343</v>
      </c>
      <c r="D85" s="36" t="s">
        <v>460</v>
      </c>
      <c r="E85" s="38" t="s">
        <v>4344</v>
      </c>
      <c r="F85" s="39" t="s">
        <v>751</v>
      </c>
      <c r="G85" s="40">
        <v>2</v>
      </c>
      <c r="H85" s="41">
        <v>0</v>
      </c>
      <c r="I85" s="42">
        <f>ROUND(G85*H85,P4)</f>
        <v>0</v>
      </c>
      <c r="J85" s="39" t="s">
        <v>463</v>
      </c>
      <c r="O85" s="43">
        <f>I85*0.21</f>
        <v>0</v>
      </c>
      <c r="P85">
        <v>3</v>
      </c>
    </row>
    <row r="86">
      <c r="A86" s="36" t="s">
        <v>464</v>
      </c>
      <c r="B86" s="44"/>
      <c r="C86" s="45"/>
      <c r="D86" s="45"/>
      <c r="E86" s="38" t="s">
        <v>4344</v>
      </c>
      <c r="F86" s="45"/>
      <c r="G86" s="45"/>
      <c r="H86" s="45"/>
      <c r="I86" s="45"/>
      <c r="J86" s="47"/>
    </row>
    <row r="87">
      <c r="A87" s="36" t="s">
        <v>465</v>
      </c>
      <c r="B87" s="44"/>
      <c r="C87" s="45"/>
      <c r="D87" s="45"/>
      <c r="E87" s="48" t="s">
        <v>4345</v>
      </c>
      <c r="F87" s="45"/>
      <c r="G87" s="45"/>
      <c r="H87" s="45"/>
      <c r="I87" s="45"/>
      <c r="J87" s="47"/>
    </row>
    <row r="88">
      <c r="A88" s="36" t="s">
        <v>467</v>
      </c>
      <c r="B88" s="44"/>
      <c r="C88" s="45"/>
      <c r="D88" s="45"/>
      <c r="E88" s="46" t="s">
        <v>460</v>
      </c>
      <c r="F88" s="45"/>
      <c r="G88" s="45"/>
      <c r="H88" s="45"/>
      <c r="I88" s="45"/>
      <c r="J88" s="47"/>
    </row>
    <row r="89" ht="30">
      <c r="A89" s="36" t="s">
        <v>458</v>
      </c>
      <c r="B89" s="36">
        <v>21</v>
      </c>
      <c r="C89" s="37" t="s">
        <v>4346</v>
      </c>
      <c r="D89" s="36" t="s">
        <v>460</v>
      </c>
      <c r="E89" s="38" t="s">
        <v>4347</v>
      </c>
      <c r="F89" s="39" t="s">
        <v>743</v>
      </c>
      <c r="G89" s="40">
        <v>150</v>
      </c>
      <c r="H89" s="41">
        <v>0</v>
      </c>
      <c r="I89" s="42">
        <f>ROUND(G89*H89,P4)</f>
        <v>0</v>
      </c>
      <c r="J89" s="39" t="s">
        <v>463</v>
      </c>
      <c r="O89" s="43">
        <f>I89*0.21</f>
        <v>0</v>
      </c>
      <c r="P89">
        <v>3</v>
      </c>
    </row>
    <row r="90" ht="30">
      <c r="A90" s="36" t="s">
        <v>464</v>
      </c>
      <c r="B90" s="44"/>
      <c r="C90" s="45"/>
      <c r="D90" s="45"/>
      <c r="E90" s="38" t="s">
        <v>4347</v>
      </c>
      <c r="F90" s="45"/>
      <c r="G90" s="45"/>
      <c r="H90" s="45"/>
      <c r="I90" s="45"/>
      <c r="J90" s="47"/>
    </row>
    <row r="91">
      <c r="A91" s="36" t="s">
        <v>465</v>
      </c>
      <c r="B91" s="44"/>
      <c r="C91" s="45"/>
      <c r="D91" s="45"/>
      <c r="E91" s="48" t="s">
        <v>4348</v>
      </c>
      <c r="F91" s="45"/>
      <c r="G91" s="45"/>
      <c r="H91" s="45"/>
      <c r="I91" s="45"/>
      <c r="J91" s="47"/>
    </row>
    <row r="92" ht="60">
      <c r="A92" s="36" t="s">
        <v>467</v>
      </c>
      <c r="B92" s="44"/>
      <c r="C92" s="45"/>
      <c r="D92" s="45"/>
      <c r="E92" s="38" t="s">
        <v>1085</v>
      </c>
      <c r="F92" s="45"/>
      <c r="G92" s="45"/>
      <c r="H92" s="45"/>
      <c r="I92" s="45"/>
      <c r="J92" s="47"/>
    </row>
    <row r="93">
      <c r="A93" s="30" t="s">
        <v>455</v>
      </c>
      <c r="B93" s="31"/>
      <c r="C93" s="32" t="s">
        <v>928</v>
      </c>
      <c r="D93" s="33"/>
      <c r="E93" s="30" t="s">
        <v>1136</v>
      </c>
      <c r="F93" s="33"/>
      <c r="G93" s="33"/>
      <c r="H93" s="33"/>
      <c r="I93" s="34">
        <f>SUMIFS(I94:I123,A94:A123,"P")</f>
        <v>0</v>
      </c>
      <c r="J93" s="35"/>
    </row>
    <row r="94" ht="30">
      <c r="A94" s="36" t="s">
        <v>458</v>
      </c>
      <c r="B94" s="36">
        <v>22</v>
      </c>
      <c r="C94" s="37" t="s">
        <v>548</v>
      </c>
      <c r="D94" s="36" t="s">
        <v>460</v>
      </c>
      <c r="E94" s="38" t="s">
        <v>549</v>
      </c>
      <c r="F94" s="39" t="s">
        <v>751</v>
      </c>
      <c r="G94" s="40">
        <v>1</v>
      </c>
      <c r="H94" s="41">
        <v>0</v>
      </c>
      <c r="I94" s="42">
        <f>ROUND(G94*H94,P4)</f>
        <v>0</v>
      </c>
      <c r="J94" s="39" t="s">
        <v>471</v>
      </c>
      <c r="O94" s="43">
        <f>I94*0.21</f>
        <v>0</v>
      </c>
      <c r="P94">
        <v>3</v>
      </c>
    </row>
    <row r="95">
      <c r="A95" s="36" t="s">
        <v>464</v>
      </c>
      <c r="B95" s="44"/>
      <c r="C95" s="45"/>
      <c r="D95" s="45"/>
      <c r="E95" s="38" t="s">
        <v>4349</v>
      </c>
      <c r="F95" s="45"/>
      <c r="G95" s="45"/>
      <c r="H95" s="45"/>
      <c r="I95" s="45"/>
      <c r="J95" s="47"/>
    </row>
    <row r="96" ht="135">
      <c r="A96" s="36" t="s">
        <v>467</v>
      </c>
      <c r="B96" s="44"/>
      <c r="C96" s="45"/>
      <c r="D96" s="45"/>
      <c r="E96" s="38" t="s">
        <v>550</v>
      </c>
      <c r="F96" s="45"/>
      <c r="G96" s="45"/>
      <c r="H96" s="45"/>
      <c r="I96" s="45"/>
      <c r="J96" s="47"/>
    </row>
    <row r="97" ht="30">
      <c r="A97" s="36" t="s">
        <v>458</v>
      </c>
      <c r="B97" s="36">
        <v>23</v>
      </c>
      <c r="C97" s="37" t="s">
        <v>936</v>
      </c>
      <c r="D97" s="36" t="s">
        <v>460</v>
      </c>
      <c r="E97" s="38" t="s">
        <v>937</v>
      </c>
      <c r="F97" s="39" t="s">
        <v>751</v>
      </c>
      <c r="G97" s="40">
        <v>1</v>
      </c>
      <c r="H97" s="41">
        <v>0</v>
      </c>
      <c r="I97" s="42">
        <f>ROUND(G97*H97,P4)</f>
        <v>0</v>
      </c>
      <c r="J97" s="39" t="s">
        <v>471</v>
      </c>
      <c r="O97" s="43">
        <f>I97*0.21</f>
        <v>0</v>
      </c>
      <c r="P97">
        <v>3</v>
      </c>
    </row>
    <row r="98">
      <c r="A98" s="36" t="s">
        <v>464</v>
      </c>
      <c r="B98" s="44"/>
      <c r="C98" s="45"/>
      <c r="D98" s="45"/>
      <c r="E98" s="38" t="s">
        <v>4291</v>
      </c>
      <c r="F98" s="45"/>
      <c r="G98" s="45"/>
      <c r="H98" s="45"/>
      <c r="I98" s="45"/>
      <c r="J98" s="47"/>
    </row>
    <row r="99" ht="105">
      <c r="A99" s="36" t="s">
        <v>467</v>
      </c>
      <c r="B99" s="44"/>
      <c r="C99" s="45"/>
      <c r="D99" s="45"/>
      <c r="E99" s="38" t="s">
        <v>1344</v>
      </c>
      <c r="F99" s="45"/>
      <c r="G99" s="45"/>
      <c r="H99" s="45"/>
      <c r="I99" s="45"/>
      <c r="J99" s="47"/>
    </row>
    <row r="100">
      <c r="A100" s="36" t="s">
        <v>458</v>
      </c>
      <c r="B100" s="36">
        <v>24</v>
      </c>
      <c r="C100" s="37" t="s">
        <v>4350</v>
      </c>
      <c r="D100" s="36" t="s">
        <v>460</v>
      </c>
      <c r="E100" s="38" t="s">
        <v>4351</v>
      </c>
      <c r="F100" s="39" t="s">
        <v>751</v>
      </c>
      <c r="G100" s="40">
        <v>2</v>
      </c>
      <c r="H100" s="41">
        <v>0</v>
      </c>
      <c r="I100" s="42">
        <f>ROUND(G100*H100,P4)</f>
        <v>0</v>
      </c>
      <c r="J100" s="39" t="s">
        <v>471</v>
      </c>
      <c r="O100" s="43">
        <f>I100*0.21</f>
        <v>0</v>
      </c>
      <c r="P100">
        <v>3</v>
      </c>
    </row>
    <row r="101">
      <c r="A101" s="36" t="s">
        <v>464</v>
      </c>
      <c r="B101" s="44"/>
      <c r="C101" s="45"/>
      <c r="D101" s="45"/>
      <c r="E101" s="38" t="s">
        <v>4291</v>
      </c>
      <c r="F101" s="45"/>
      <c r="G101" s="45"/>
      <c r="H101" s="45"/>
      <c r="I101" s="45"/>
      <c r="J101" s="47"/>
    </row>
    <row r="102" ht="90">
      <c r="A102" s="36" t="s">
        <v>467</v>
      </c>
      <c r="B102" s="44"/>
      <c r="C102" s="45"/>
      <c r="D102" s="45"/>
      <c r="E102" s="38" t="s">
        <v>1350</v>
      </c>
      <c r="F102" s="45"/>
      <c r="G102" s="45"/>
      <c r="H102" s="45"/>
      <c r="I102" s="45"/>
      <c r="J102" s="47"/>
    </row>
    <row r="103">
      <c r="A103" s="36" t="s">
        <v>458</v>
      </c>
      <c r="B103" s="36">
        <v>25</v>
      </c>
      <c r="C103" s="37" t="s">
        <v>939</v>
      </c>
      <c r="D103" s="36" t="s">
        <v>460</v>
      </c>
      <c r="E103" s="38" t="s">
        <v>940</v>
      </c>
      <c r="F103" s="39" t="s">
        <v>553</v>
      </c>
      <c r="G103" s="40">
        <v>8</v>
      </c>
      <c r="H103" s="41">
        <v>0</v>
      </c>
      <c r="I103" s="42">
        <f>ROUND(G103*H103,P4)</f>
        <v>0</v>
      </c>
      <c r="J103" s="39" t="s">
        <v>471</v>
      </c>
      <c r="O103" s="43">
        <f>I103*0.21</f>
        <v>0</v>
      </c>
      <c r="P103">
        <v>3</v>
      </c>
    </row>
    <row r="104">
      <c r="A104" s="36" t="s">
        <v>464</v>
      </c>
      <c r="B104" s="44"/>
      <c r="C104" s="45"/>
      <c r="D104" s="45"/>
      <c r="E104" s="38" t="s">
        <v>4291</v>
      </c>
      <c r="F104" s="45"/>
      <c r="G104" s="45"/>
      <c r="H104" s="45"/>
      <c r="I104" s="45"/>
      <c r="J104" s="47"/>
    </row>
    <row r="105" ht="120">
      <c r="A105" s="36" t="s">
        <v>467</v>
      </c>
      <c r="B105" s="44"/>
      <c r="C105" s="45"/>
      <c r="D105" s="45"/>
      <c r="E105" s="38" t="s">
        <v>1142</v>
      </c>
      <c r="F105" s="45"/>
      <c r="G105" s="45"/>
      <c r="H105" s="45"/>
      <c r="I105" s="45"/>
      <c r="J105" s="47"/>
    </row>
    <row r="106">
      <c r="A106" s="36" t="s">
        <v>458</v>
      </c>
      <c r="B106" s="36">
        <v>26</v>
      </c>
      <c r="C106" s="37" t="s">
        <v>1143</v>
      </c>
      <c r="D106" s="36" t="s">
        <v>460</v>
      </c>
      <c r="E106" s="38" t="s">
        <v>1144</v>
      </c>
      <c r="F106" s="39" t="s">
        <v>553</v>
      </c>
      <c r="G106" s="40">
        <v>8</v>
      </c>
      <c r="H106" s="41">
        <v>0</v>
      </c>
      <c r="I106" s="42">
        <f>ROUND(G106*H106,P4)</f>
        <v>0</v>
      </c>
      <c r="J106" s="39" t="s">
        <v>471</v>
      </c>
      <c r="O106" s="43">
        <f>I106*0.21</f>
        <v>0</v>
      </c>
      <c r="P106">
        <v>3</v>
      </c>
    </row>
    <row r="107">
      <c r="A107" s="36" t="s">
        <v>464</v>
      </c>
      <c r="B107" s="44"/>
      <c r="C107" s="45"/>
      <c r="D107" s="45"/>
      <c r="E107" s="38" t="s">
        <v>4291</v>
      </c>
      <c r="F107" s="45"/>
      <c r="G107" s="45"/>
      <c r="H107" s="45"/>
      <c r="I107" s="45"/>
      <c r="J107" s="47"/>
    </row>
    <row r="108" ht="120">
      <c r="A108" s="36" t="s">
        <v>467</v>
      </c>
      <c r="B108" s="44"/>
      <c r="C108" s="45"/>
      <c r="D108" s="45"/>
      <c r="E108" s="38" t="s">
        <v>1145</v>
      </c>
      <c r="F108" s="45"/>
      <c r="G108" s="45"/>
      <c r="H108" s="45"/>
      <c r="I108" s="45"/>
      <c r="J108" s="47"/>
    </row>
    <row r="109">
      <c r="A109" s="36" t="s">
        <v>458</v>
      </c>
      <c r="B109" s="36">
        <v>27</v>
      </c>
      <c r="C109" s="37" t="s">
        <v>943</v>
      </c>
      <c r="D109" s="36" t="s">
        <v>460</v>
      </c>
      <c r="E109" s="38" t="s">
        <v>944</v>
      </c>
      <c r="F109" s="39" t="s">
        <v>553</v>
      </c>
      <c r="G109" s="40">
        <v>8</v>
      </c>
      <c r="H109" s="41">
        <v>0</v>
      </c>
      <c r="I109" s="42">
        <f>ROUND(G109*H109,P4)</f>
        <v>0</v>
      </c>
      <c r="J109" s="39" t="s">
        <v>471</v>
      </c>
      <c r="O109" s="43">
        <f>I109*0.21</f>
        <v>0</v>
      </c>
      <c r="P109">
        <v>3</v>
      </c>
    </row>
    <row r="110">
      <c r="A110" s="36" t="s">
        <v>464</v>
      </c>
      <c r="B110" s="44"/>
      <c r="C110" s="45"/>
      <c r="D110" s="45"/>
      <c r="E110" s="38" t="s">
        <v>4291</v>
      </c>
      <c r="F110" s="45"/>
      <c r="G110" s="45"/>
      <c r="H110" s="45"/>
      <c r="I110" s="45"/>
      <c r="J110" s="47"/>
    </row>
    <row r="111" ht="105">
      <c r="A111" s="36" t="s">
        <v>467</v>
      </c>
      <c r="B111" s="44"/>
      <c r="C111" s="45"/>
      <c r="D111" s="45"/>
      <c r="E111" s="38" t="s">
        <v>1146</v>
      </c>
      <c r="F111" s="45"/>
      <c r="G111" s="45"/>
      <c r="H111" s="45"/>
      <c r="I111" s="45"/>
      <c r="J111" s="47"/>
    </row>
    <row r="112">
      <c r="A112" s="36" t="s">
        <v>458</v>
      </c>
      <c r="B112" s="36">
        <v>28</v>
      </c>
      <c r="C112" s="37" t="s">
        <v>946</v>
      </c>
      <c r="D112" s="36" t="s">
        <v>460</v>
      </c>
      <c r="E112" s="38" t="s">
        <v>947</v>
      </c>
      <c r="F112" s="39" t="s">
        <v>553</v>
      </c>
      <c r="G112" s="40">
        <v>4</v>
      </c>
      <c r="H112" s="41">
        <v>0</v>
      </c>
      <c r="I112" s="42">
        <f>ROUND(G112*H112,P4)</f>
        <v>0</v>
      </c>
      <c r="J112" s="39" t="s">
        <v>471</v>
      </c>
      <c r="O112" s="43">
        <f>I112*0.21</f>
        <v>0</v>
      </c>
      <c r="P112">
        <v>3</v>
      </c>
    </row>
    <row r="113">
      <c r="A113" s="36" t="s">
        <v>464</v>
      </c>
      <c r="B113" s="44"/>
      <c r="C113" s="45"/>
      <c r="D113" s="45"/>
      <c r="E113" s="38" t="s">
        <v>4291</v>
      </c>
      <c r="F113" s="45"/>
      <c r="G113" s="45"/>
      <c r="H113" s="45"/>
      <c r="I113" s="45"/>
      <c r="J113" s="47"/>
    </row>
    <row r="114" ht="105">
      <c r="A114" s="36" t="s">
        <v>467</v>
      </c>
      <c r="B114" s="44"/>
      <c r="C114" s="45"/>
      <c r="D114" s="45"/>
      <c r="E114" s="38" t="s">
        <v>1147</v>
      </c>
      <c r="F114" s="45"/>
      <c r="G114" s="45"/>
      <c r="H114" s="45"/>
      <c r="I114" s="45"/>
      <c r="J114" s="47"/>
    </row>
    <row r="115">
      <c r="A115" s="36" t="s">
        <v>458</v>
      </c>
      <c r="B115" s="36">
        <v>29</v>
      </c>
      <c r="C115" s="37" t="s">
        <v>551</v>
      </c>
      <c r="D115" s="36" t="s">
        <v>460</v>
      </c>
      <c r="E115" s="38" t="s">
        <v>552</v>
      </c>
      <c r="F115" s="39" t="s">
        <v>553</v>
      </c>
      <c r="G115" s="40">
        <v>8</v>
      </c>
      <c r="H115" s="41">
        <v>0</v>
      </c>
      <c r="I115" s="42">
        <f>ROUND(G115*H115,P4)</f>
        <v>0</v>
      </c>
      <c r="J115" s="39" t="s">
        <v>471</v>
      </c>
      <c r="O115" s="43">
        <f>I115*0.21</f>
        <v>0</v>
      </c>
      <c r="P115">
        <v>3</v>
      </c>
    </row>
    <row r="116">
      <c r="A116" s="36" t="s">
        <v>464</v>
      </c>
      <c r="B116" s="44"/>
      <c r="C116" s="45"/>
      <c r="D116" s="45"/>
      <c r="E116" s="38" t="s">
        <v>4291</v>
      </c>
      <c r="F116" s="45"/>
      <c r="G116" s="45"/>
      <c r="H116" s="45"/>
      <c r="I116" s="45"/>
      <c r="J116" s="47"/>
    </row>
    <row r="117" ht="105">
      <c r="A117" s="36" t="s">
        <v>467</v>
      </c>
      <c r="B117" s="44"/>
      <c r="C117" s="45"/>
      <c r="D117" s="45"/>
      <c r="E117" s="38" t="s">
        <v>1148</v>
      </c>
      <c r="F117" s="45"/>
      <c r="G117" s="45"/>
      <c r="H117" s="45"/>
      <c r="I117" s="45"/>
      <c r="J117" s="47"/>
    </row>
    <row r="118">
      <c r="A118" s="36" t="s">
        <v>458</v>
      </c>
      <c r="B118" s="36">
        <v>30</v>
      </c>
      <c r="C118" s="37" t="s">
        <v>1149</v>
      </c>
      <c r="D118" s="36" t="s">
        <v>460</v>
      </c>
      <c r="E118" s="38" t="s">
        <v>1150</v>
      </c>
      <c r="F118" s="39" t="s">
        <v>553</v>
      </c>
      <c r="G118" s="40">
        <v>4</v>
      </c>
      <c r="H118" s="41">
        <v>0</v>
      </c>
      <c r="I118" s="42">
        <f>ROUND(G118*H118,P4)</f>
        <v>0</v>
      </c>
      <c r="J118" s="39" t="s">
        <v>471</v>
      </c>
      <c r="O118" s="43">
        <f>I118*0.21</f>
        <v>0</v>
      </c>
      <c r="P118">
        <v>3</v>
      </c>
    </row>
    <row r="119">
      <c r="A119" s="36" t="s">
        <v>464</v>
      </c>
      <c r="B119" s="44"/>
      <c r="C119" s="45"/>
      <c r="D119" s="45"/>
      <c r="E119" s="38" t="s">
        <v>4291</v>
      </c>
      <c r="F119" s="45"/>
      <c r="G119" s="45"/>
      <c r="H119" s="45"/>
      <c r="I119" s="45"/>
      <c r="J119" s="47"/>
    </row>
    <row r="120" ht="105">
      <c r="A120" s="36" t="s">
        <v>467</v>
      </c>
      <c r="B120" s="44"/>
      <c r="C120" s="45"/>
      <c r="D120" s="45"/>
      <c r="E120" s="38" t="s">
        <v>1151</v>
      </c>
      <c r="F120" s="45"/>
      <c r="G120" s="45"/>
      <c r="H120" s="45"/>
      <c r="I120" s="45"/>
      <c r="J120" s="47"/>
    </row>
    <row r="121">
      <c r="A121" s="36" t="s">
        <v>458</v>
      </c>
      <c r="B121" s="36">
        <v>31</v>
      </c>
      <c r="C121" s="37" t="s">
        <v>1361</v>
      </c>
      <c r="D121" s="36" t="s">
        <v>460</v>
      </c>
      <c r="E121" s="38" t="s">
        <v>1362</v>
      </c>
      <c r="F121" s="39" t="s">
        <v>553</v>
      </c>
      <c r="G121" s="40">
        <v>4</v>
      </c>
      <c r="H121" s="41">
        <v>0</v>
      </c>
      <c r="I121" s="42">
        <f>ROUND(G121*H121,P4)</f>
        <v>0</v>
      </c>
      <c r="J121" s="39" t="s">
        <v>471</v>
      </c>
      <c r="O121" s="43">
        <f>I121*0.21</f>
        <v>0</v>
      </c>
      <c r="P121">
        <v>3</v>
      </c>
    </row>
    <row r="122">
      <c r="A122" s="36" t="s">
        <v>464</v>
      </c>
      <c r="B122" s="44"/>
      <c r="C122" s="45"/>
      <c r="D122" s="45"/>
      <c r="E122" s="38" t="s">
        <v>4291</v>
      </c>
      <c r="F122" s="45"/>
      <c r="G122" s="45"/>
      <c r="H122" s="45"/>
      <c r="I122" s="45"/>
      <c r="J122" s="47"/>
    </row>
    <row r="123" ht="105">
      <c r="A123" s="36" t="s">
        <v>467</v>
      </c>
      <c r="B123" s="44"/>
      <c r="C123" s="45"/>
      <c r="D123" s="45"/>
      <c r="E123" s="38" t="s">
        <v>1363</v>
      </c>
      <c r="F123" s="45"/>
      <c r="G123" s="45"/>
      <c r="H123" s="45"/>
      <c r="I123" s="45"/>
      <c r="J123" s="47"/>
    </row>
    <row r="124">
      <c r="A124" s="30" t="s">
        <v>455</v>
      </c>
      <c r="B124" s="31"/>
      <c r="C124" s="32" t="s">
        <v>1178</v>
      </c>
      <c r="D124" s="33"/>
      <c r="E124" s="30" t="s">
        <v>1179</v>
      </c>
      <c r="F124" s="33"/>
      <c r="G124" s="33"/>
      <c r="H124" s="33"/>
      <c r="I124" s="34">
        <f>SUMIFS(I125:I137,A125:A137,"P")</f>
        <v>0</v>
      </c>
      <c r="J124" s="35"/>
    </row>
    <row r="125" ht="45">
      <c r="A125" s="36" t="s">
        <v>458</v>
      </c>
      <c r="B125" s="36">
        <v>32</v>
      </c>
      <c r="C125" s="37" t="s">
        <v>610</v>
      </c>
      <c r="D125" s="36" t="s">
        <v>611</v>
      </c>
      <c r="E125" s="38" t="s">
        <v>612</v>
      </c>
      <c r="F125" s="39" t="s">
        <v>613</v>
      </c>
      <c r="G125" s="40">
        <v>34.200000000000003</v>
      </c>
      <c r="H125" s="41">
        <v>0</v>
      </c>
      <c r="I125" s="42">
        <f>ROUND(G125*H125,P4)</f>
        <v>0</v>
      </c>
      <c r="J125" s="39" t="s">
        <v>463</v>
      </c>
      <c r="O125" s="43">
        <f>I125*0.21</f>
        <v>0</v>
      </c>
      <c r="P125">
        <v>3</v>
      </c>
    </row>
    <row r="126">
      <c r="A126" s="36" t="s">
        <v>464</v>
      </c>
      <c r="B126" s="44"/>
      <c r="C126" s="45"/>
      <c r="D126" s="45"/>
      <c r="E126" s="38" t="s">
        <v>1180</v>
      </c>
      <c r="F126" s="45"/>
      <c r="G126" s="45"/>
      <c r="H126" s="45"/>
      <c r="I126" s="45"/>
      <c r="J126" s="47"/>
    </row>
    <row r="127" ht="30">
      <c r="A127" s="36" t="s">
        <v>465</v>
      </c>
      <c r="B127" s="44"/>
      <c r="C127" s="45"/>
      <c r="D127" s="45"/>
      <c r="E127" s="48" t="s">
        <v>4352</v>
      </c>
      <c r="F127" s="45"/>
      <c r="G127" s="45"/>
      <c r="H127" s="45"/>
      <c r="I127" s="45"/>
      <c r="J127" s="47"/>
    </row>
    <row r="128" ht="120">
      <c r="A128" s="36" t="s">
        <v>467</v>
      </c>
      <c r="B128" s="44"/>
      <c r="C128" s="45"/>
      <c r="D128" s="45"/>
      <c r="E128" s="38" t="s">
        <v>1181</v>
      </c>
      <c r="F128" s="45"/>
      <c r="G128" s="45"/>
      <c r="H128" s="45"/>
      <c r="I128" s="45"/>
      <c r="J128" s="47"/>
    </row>
    <row r="129" ht="45">
      <c r="A129" s="36" t="s">
        <v>458</v>
      </c>
      <c r="B129" s="36">
        <v>33</v>
      </c>
      <c r="C129" s="37" t="s">
        <v>619</v>
      </c>
      <c r="D129" s="36" t="s">
        <v>620</v>
      </c>
      <c r="E129" s="38" t="s">
        <v>621</v>
      </c>
      <c r="F129" s="39" t="s">
        <v>613</v>
      </c>
      <c r="G129" s="40">
        <v>0.5</v>
      </c>
      <c r="H129" s="41">
        <v>0</v>
      </c>
      <c r="I129" s="42">
        <f>ROUND(G129*H129,P4)</f>
        <v>0</v>
      </c>
      <c r="J129" s="39" t="s">
        <v>463</v>
      </c>
      <c r="O129" s="43">
        <f>I129*0.21</f>
        <v>0</v>
      </c>
      <c r="P129">
        <v>3</v>
      </c>
    </row>
    <row r="130">
      <c r="A130" s="36" t="s">
        <v>464</v>
      </c>
      <c r="B130" s="44"/>
      <c r="C130" s="45"/>
      <c r="D130" s="45"/>
      <c r="E130" s="38" t="s">
        <v>4333</v>
      </c>
      <c r="F130" s="45"/>
      <c r="G130" s="45"/>
      <c r="H130" s="45"/>
      <c r="I130" s="45"/>
      <c r="J130" s="47"/>
    </row>
    <row r="131" ht="120">
      <c r="A131" s="36" t="s">
        <v>467</v>
      </c>
      <c r="B131" s="44"/>
      <c r="C131" s="45"/>
      <c r="D131" s="45"/>
      <c r="E131" s="38" t="s">
        <v>1181</v>
      </c>
      <c r="F131" s="45"/>
      <c r="G131" s="45"/>
      <c r="H131" s="45"/>
      <c r="I131" s="45"/>
      <c r="J131" s="47"/>
    </row>
    <row r="132" ht="30">
      <c r="A132" s="36" t="s">
        <v>458</v>
      </c>
      <c r="B132" s="36">
        <v>34</v>
      </c>
      <c r="C132" s="37" t="s">
        <v>1185</v>
      </c>
      <c r="D132" s="36" t="s">
        <v>1186</v>
      </c>
      <c r="E132" s="38" t="s">
        <v>1187</v>
      </c>
      <c r="F132" s="39" t="s">
        <v>613</v>
      </c>
      <c r="G132" s="40">
        <v>0.10000000000000001</v>
      </c>
      <c r="H132" s="41">
        <v>0</v>
      </c>
      <c r="I132" s="42">
        <f>ROUND(G132*H132,P4)</f>
        <v>0</v>
      </c>
      <c r="J132" s="39" t="s">
        <v>463</v>
      </c>
      <c r="O132" s="43">
        <f>I132*0.21</f>
        <v>0</v>
      </c>
      <c r="P132">
        <v>3</v>
      </c>
    </row>
    <row r="133">
      <c r="A133" s="36" t="s">
        <v>464</v>
      </c>
      <c r="B133" s="44"/>
      <c r="C133" s="45"/>
      <c r="D133" s="45"/>
      <c r="E133" s="38" t="s">
        <v>4333</v>
      </c>
      <c r="F133" s="45"/>
      <c r="G133" s="45"/>
      <c r="H133" s="45"/>
      <c r="I133" s="45"/>
      <c r="J133" s="47"/>
    </row>
    <row r="134" ht="135">
      <c r="A134" s="36" t="s">
        <v>467</v>
      </c>
      <c r="B134" s="44"/>
      <c r="C134" s="45"/>
      <c r="D134" s="45"/>
      <c r="E134" s="38" t="s">
        <v>1188</v>
      </c>
      <c r="F134" s="45"/>
      <c r="G134" s="45"/>
      <c r="H134" s="45"/>
      <c r="I134" s="45"/>
      <c r="J134" s="47"/>
    </row>
    <row r="135" ht="30">
      <c r="A135" s="36" t="s">
        <v>458</v>
      </c>
      <c r="B135" s="36">
        <v>35</v>
      </c>
      <c r="C135" s="37" t="s">
        <v>1189</v>
      </c>
      <c r="D135" s="36" t="s">
        <v>1190</v>
      </c>
      <c r="E135" s="38" t="s">
        <v>1191</v>
      </c>
      <c r="F135" s="39" t="s">
        <v>613</v>
      </c>
      <c r="G135" s="40">
        <v>0.5</v>
      </c>
      <c r="H135" s="41">
        <v>0</v>
      </c>
      <c r="I135" s="42">
        <f>ROUND(G135*H135,P4)</f>
        <v>0</v>
      </c>
      <c r="J135" s="39" t="s">
        <v>463</v>
      </c>
      <c r="O135" s="43">
        <f>I135*0.21</f>
        <v>0</v>
      </c>
      <c r="P135">
        <v>3</v>
      </c>
    </row>
    <row r="136">
      <c r="A136" s="36" t="s">
        <v>464</v>
      </c>
      <c r="B136" s="44"/>
      <c r="C136" s="45"/>
      <c r="D136" s="45"/>
      <c r="E136" s="38" t="s">
        <v>4333</v>
      </c>
      <c r="F136" s="45"/>
      <c r="G136" s="45"/>
      <c r="H136" s="45"/>
      <c r="I136" s="45"/>
      <c r="J136" s="47"/>
    </row>
    <row r="137" ht="135">
      <c r="A137" s="36" t="s">
        <v>467</v>
      </c>
      <c r="B137" s="49"/>
      <c r="C137" s="50"/>
      <c r="D137" s="50"/>
      <c r="E137" s="38" t="s">
        <v>1188</v>
      </c>
      <c r="F137" s="50"/>
      <c r="G137" s="50"/>
      <c r="H137" s="50"/>
      <c r="I137" s="50"/>
      <c r="J137" s="51"/>
    </row>
  </sheetData>
  <sheetProtection sheet="1" objects="1" scenarios="1" spinCount="100000" saltValue="2oIl7RU+Y5j188UErBgM0oaQVVkYKZxN5Bb7Rpw7NUVUlGv856NrSYyjFcXd3A3bj6D4ZU+8RXLKn5WpgiXTEQ==" hashValue="EKFaoS/JSLIMQl5+cLIFsQMGe4ElX933ToDGK6MKtReDn6ps/o4rrMGCmYXAk2mtB29UCOMJrQ3NUrd/fAiMU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102</v>
      </c>
      <c r="I3" s="24">
        <f>SUMIFS(I11:I288,A11:A288,"SD")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4353</v>
      </c>
      <c r="D6" s="21"/>
      <c r="E6" s="22" t="s">
        <v>4354</v>
      </c>
      <c r="F6" s="16"/>
      <c r="G6" s="16"/>
      <c r="H6" s="16"/>
      <c r="I6" s="16"/>
      <c r="J6" s="18"/>
    </row>
    <row r="7">
      <c r="A7" s="3" t="s">
        <v>442</v>
      </c>
      <c r="B7" s="19" t="s">
        <v>443</v>
      </c>
      <c r="C7" s="20" t="s">
        <v>102</v>
      </c>
      <c r="D7" s="21"/>
      <c r="E7" s="22" t="s">
        <v>103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4355</v>
      </c>
      <c r="D11" s="33"/>
      <c r="E11" s="30" t="s">
        <v>4356</v>
      </c>
      <c r="F11" s="33"/>
      <c r="G11" s="33"/>
      <c r="H11" s="33"/>
      <c r="I11" s="34">
        <f>SUMIFS(I12:I67,A12:A67,"P")</f>
        <v>0</v>
      </c>
      <c r="J11" s="35"/>
    </row>
    <row r="12">
      <c r="A12" s="36" t="s">
        <v>458</v>
      </c>
      <c r="B12" s="36">
        <v>1</v>
      </c>
      <c r="C12" s="37" t="s">
        <v>4357</v>
      </c>
      <c r="D12" s="36" t="s">
        <v>460</v>
      </c>
      <c r="E12" s="38" t="s">
        <v>4358</v>
      </c>
      <c r="F12" s="39" t="s">
        <v>475</v>
      </c>
      <c r="G12" s="40">
        <v>695</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4359</v>
      </c>
      <c r="F14" s="45"/>
      <c r="G14" s="45"/>
      <c r="H14" s="45"/>
      <c r="I14" s="45"/>
      <c r="J14" s="47"/>
    </row>
    <row r="15" ht="300">
      <c r="A15" s="36" t="s">
        <v>467</v>
      </c>
      <c r="B15" s="44"/>
      <c r="C15" s="45"/>
      <c r="D15" s="45"/>
      <c r="E15" s="38" t="s">
        <v>4360</v>
      </c>
      <c r="F15" s="45"/>
      <c r="G15" s="45"/>
      <c r="H15" s="45"/>
      <c r="I15" s="45"/>
      <c r="J15" s="47"/>
    </row>
    <row r="16">
      <c r="A16" s="36" t="s">
        <v>458</v>
      </c>
      <c r="B16" s="36">
        <v>2</v>
      </c>
      <c r="C16" s="37" t="s">
        <v>4361</v>
      </c>
      <c r="D16" s="36" t="s">
        <v>460</v>
      </c>
      <c r="E16" s="38" t="s">
        <v>4362</v>
      </c>
      <c r="F16" s="39" t="s">
        <v>475</v>
      </c>
      <c r="G16" s="40">
        <v>342</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4363</v>
      </c>
      <c r="F18" s="45"/>
      <c r="G18" s="45"/>
      <c r="H18" s="45"/>
      <c r="I18" s="45"/>
      <c r="J18" s="47"/>
    </row>
    <row r="19" ht="180">
      <c r="A19" s="36" t="s">
        <v>467</v>
      </c>
      <c r="B19" s="44"/>
      <c r="C19" s="45"/>
      <c r="D19" s="45"/>
      <c r="E19" s="38" t="s">
        <v>4364</v>
      </c>
      <c r="F19" s="45"/>
      <c r="G19" s="45"/>
      <c r="H19" s="45"/>
      <c r="I19" s="45"/>
      <c r="J19" s="47"/>
    </row>
    <row r="20">
      <c r="A20" s="36" t="s">
        <v>458</v>
      </c>
      <c r="B20" s="36">
        <v>3</v>
      </c>
      <c r="C20" s="37" t="s">
        <v>4365</v>
      </c>
      <c r="D20" s="36" t="s">
        <v>460</v>
      </c>
      <c r="E20" s="38" t="s">
        <v>4366</v>
      </c>
      <c r="F20" s="39" t="s">
        <v>751</v>
      </c>
      <c r="G20" s="40">
        <v>113</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4367</v>
      </c>
      <c r="F22" s="45"/>
      <c r="G22" s="45"/>
      <c r="H22" s="45"/>
      <c r="I22" s="45"/>
      <c r="J22" s="47"/>
    </row>
    <row r="23" ht="165">
      <c r="A23" s="36" t="s">
        <v>467</v>
      </c>
      <c r="B23" s="44"/>
      <c r="C23" s="45"/>
      <c r="D23" s="45"/>
      <c r="E23" s="38" t="s">
        <v>4368</v>
      </c>
      <c r="F23" s="45"/>
      <c r="G23" s="45"/>
      <c r="H23" s="45"/>
      <c r="I23" s="45"/>
      <c r="J23" s="47"/>
    </row>
    <row r="24" ht="30">
      <c r="A24" s="36" t="s">
        <v>458</v>
      </c>
      <c r="B24" s="36">
        <v>4</v>
      </c>
      <c r="C24" s="37" t="s">
        <v>4369</v>
      </c>
      <c r="D24" s="36" t="s">
        <v>460</v>
      </c>
      <c r="E24" s="38" t="s">
        <v>4370</v>
      </c>
      <c r="F24" s="39" t="s">
        <v>751</v>
      </c>
      <c r="G24" s="40">
        <v>113</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4371</v>
      </c>
      <c r="F26" s="45"/>
      <c r="G26" s="45"/>
      <c r="H26" s="45"/>
      <c r="I26" s="45"/>
      <c r="J26" s="47"/>
    </row>
    <row r="27" ht="150">
      <c r="A27" s="36" t="s">
        <v>467</v>
      </c>
      <c r="B27" s="44"/>
      <c r="C27" s="45"/>
      <c r="D27" s="45"/>
      <c r="E27" s="38" t="s">
        <v>4372</v>
      </c>
      <c r="F27" s="45"/>
      <c r="G27" s="45"/>
      <c r="H27" s="45"/>
      <c r="I27" s="45"/>
      <c r="J27" s="47"/>
    </row>
    <row r="28">
      <c r="A28" s="36" t="s">
        <v>458</v>
      </c>
      <c r="B28" s="36">
        <v>5</v>
      </c>
      <c r="C28" s="37" t="s">
        <v>4373</v>
      </c>
      <c r="D28" s="36" t="s">
        <v>460</v>
      </c>
      <c r="E28" s="38" t="s">
        <v>4374</v>
      </c>
      <c r="F28" s="39" t="s">
        <v>751</v>
      </c>
      <c r="G28" s="40">
        <v>113</v>
      </c>
      <c r="H28" s="41">
        <v>0</v>
      </c>
      <c r="I28" s="42">
        <f>ROUND(G28*H28,P4)</f>
        <v>0</v>
      </c>
      <c r="J28" s="39" t="s">
        <v>471</v>
      </c>
      <c r="O28" s="43">
        <f>I28*0.21</f>
        <v>0</v>
      </c>
      <c r="P28">
        <v>3</v>
      </c>
    </row>
    <row r="29">
      <c r="A29" s="36" t="s">
        <v>464</v>
      </c>
      <c r="B29" s="44"/>
      <c r="C29" s="45"/>
      <c r="D29" s="45"/>
      <c r="E29" s="46" t="s">
        <v>460</v>
      </c>
      <c r="F29" s="45"/>
      <c r="G29" s="45"/>
      <c r="H29" s="45"/>
      <c r="I29" s="45"/>
      <c r="J29" s="47"/>
    </row>
    <row r="30">
      <c r="A30" s="36" t="s">
        <v>465</v>
      </c>
      <c r="B30" s="44"/>
      <c r="C30" s="45"/>
      <c r="D30" s="45"/>
      <c r="E30" s="48" t="s">
        <v>4371</v>
      </c>
      <c r="F30" s="45"/>
      <c r="G30" s="45"/>
      <c r="H30" s="45"/>
      <c r="I30" s="45"/>
      <c r="J30" s="47"/>
    </row>
    <row r="31" ht="150">
      <c r="A31" s="36" t="s">
        <v>467</v>
      </c>
      <c r="B31" s="44"/>
      <c r="C31" s="45"/>
      <c r="D31" s="45"/>
      <c r="E31" s="38" t="s">
        <v>4375</v>
      </c>
      <c r="F31" s="45"/>
      <c r="G31" s="45"/>
      <c r="H31" s="45"/>
      <c r="I31" s="45"/>
      <c r="J31" s="47"/>
    </row>
    <row r="32">
      <c r="A32" s="36" t="s">
        <v>458</v>
      </c>
      <c r="B32" s="36">
        <v>6</v>
      </c>
      <c r="C32" s="37" t="s">
        <v>4376</v>
      </c>
      <c r="D32" s="36" t="s">
        <v>460</v>
      </c>
      <c r="E32" s="38" t="s">
        <v>4377</v>
      </c>
      <c r="F32" s="39" t="s">
        <v>4378</v>
      </c>
      <c r="G32" s="40">
        <v>13900</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4379</v>
      </c>
      <c r="F34" s="45"/>
      <c r="G34" s="45"/>
      <c r="H34" s="45"/>
      <c r="I34" s="45"/>
      <c r="J34" s="47"/>
    </row>
    <row r="35" ht="165">
      <c r="A35" s="36" t="s">
        <v>467</v>
      </c>
      <c r="B35" s="44"/>
      <c r="C35" s="45"/>
      <c r="D35" s="45"/>
      <c r="E35" s="38" t="s">
        <v>4380</v>
      </c>
      <c r="F35" s="45"/>
      <c r="G35" s="45"/>
      <c r="H35" s="45"/>
      <c r="I35" s="45"/>
      <c r="J35" s="47"/>
    </row>
    <row r="36">
      <c r="A36" s="36" t="s">
        <v>458</v>
      </c>
      <c r="B36" s="36">
        <v>7</v>
      </c>
      <c r="C36" s="37" t="s">
        <v>4381</v>
      </c>
      <c r="D36" s="36" t="s">
        <v>460</v>
      </c>
      <c r="E36" s="38" t="s">
        <v>4382</v>
      </c>
      <c r="F36" s="39" t="s">
        <v>613</v>
      </c>
      <c r="G36" s="40">
        <v>1251</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4383</v>
      </c>
      <c r="F38" s="45"/>
      <c r="G38" s="45"/>
      <c r="H38" s="45"/>
      <c r="I38" s="45"/>
      <c r="J38" s="47"/>
    </row>
    <row r="39" ht="120">
      <c r="A39" s="36" t="s">
        <v>467</v>
      </c>
      <c r="B39" s="44"/>
      <c r="C39" s="45"/>
      <c r="D39" s="45"/>
      <c r="E39" s="38" t="s">
        <v>4384</v>
      </c>
      <c r="F39" s="45"/>
      <c r="G39" s="45"/>
      <c r="H39" s="45"/>
      <c r="I39" s="45"/>
      <c r="J39" s="47"/>
    </row>
    <row r="40">
      <c r="A40" s="36" t="s">
        <v>458</v>
      </c>
      <c r="B40" s="36">
        <v>8</v>
      </c>
      <c r="C40" s="37" t="s">
        <v>4385</v>
      </c>
      <c r="D40" s="36" t="s">
        <v>460</v>
      </c>
      <c r="E40" s="38" t="s">
        <v>4386</v>
      </c>
      <c r="F40" s="39" t="s">
        <v>751</v>
      </c>
      <c r="G40" s="40">
        <v>452</v>
      </c>
      <c r="H40" s="41">
        <v>0</v>
      </c>
      <c r="I40" s="42">
        <f>ROUND(G40*H40,P4)</f>
        <v>0</v>
      </c>
      <c r="J40" s="39" t="s">
        <v>471</v>
      </c>
      <c r="O40" s="43">
        <f>I40*0.21</f>
        <v>0</v>
      </c>
      <c r="P40">
        <v>3</v>
      </c>
    </row>
    <row r="41">
      <c r="A41" s="36" t="s">
        <v>464</v>
      </c>
      <c r="B41" s="44"/>
      <c r="C41" s="45"/>
      <c r="D41" s="45"/>
      <c r="E41" s="46" t="s">
        <v>460</v>
      </c>
      <c r="F41" s="45"/>
      <c r="G41" s="45"/>
      <c r="H41" s="45"/>
      <c r="I41" s="45"/>
      <c r="J41" s="47"/>
    </row>
    <row r="42">
      <c r="A42" s="36" t="s">
        <v>465</v>
      </c>
      <c r="B42" s="44"/>
      <c r="C42" s="45"/>
      <c r="D42" s="45"/>
      <c r="E42" s="48" t="s">
        <v>4387</v>
      </c>
      <c r="F42" s="45"/>
      <c r="G42" s="45"/>
      <c r="H42" s="45"/>
      <c r="I42" s="45"/>
      <c r="J42" s="47"/>
    </row>
    <row r="43" ht="105">
      <c r="A43" s="36" t="s">
        <v>467</v>
      </c>
      <c r="B43" s="44"/>
      <c r="C43" s="45"/>
      <c r="D43" s="45"/>
      <c r="E43" s="38" t="s">
        <v>4388</v>
      </c>
      <c r="F43" s="45"/>
      <c r="G43" s="45"/>
      <c r="H43" s="45"/>
      <c r="I43" s="45"/>
      <c r="J43" s="47"/>
    </row>
    <row r="44">
      <c r="A44" s="36" t="s">
        <v>458</v>
      </c>
      <c r="B44" s="36">
        <v>9</v>
      </c>
      <c r="C44" s="37" t="s">
        <v>4389</v>
      </c>
      <c r="D44" s="36" t="s">
        <v>460</v>
      </c>
      <c r="E44" s="38" t="s">
        <v>4390</v>
      </c>
      <c r="F44" s="39" t="s">
        <v>751</v>
      </c>
      <c r="G44" s="40">
        <v>408</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4391</v>
      </c>
      <c r="F46" s="45"/>
      <c r="G46" s="45"/>
      <c r="H46" s="45"/>
      <c r="I46" s="45"/>
      <c r="J46" s="47"/>
    </row>
    <row r="47" ht="105">
      <c r="A47" s="36" t="s">
        <v>467</v>
      </c>
      <c r="B47" s="44"/>
      <c r="C47" s="45"/>
      <c r="D47" s="45"/>
      <c r="E47" s="38" t="s">
        <v>4392</v>
      </c>
      <c r="F47" s="45"/>
      <c r="G47" s="45"/>
      <c r="H47" s="45"/>
      <c r="I47" s="45"/>
      <c r="J47" s="47"/>
    </row>
    <row r="48">
      <c r="A48" s="36" t="s">
        <v>458</v>
      </c>
      <c r="B48" s="36">
        <v>10</v>
      </c>
      <c r="C48" s="37" t="s">
        <v>4393</v>
      </c>
      <c r="D48" s="36" t="s">
        <v>460</v>
      </c>
      <c r="E48" s="38" t="s">
        <v>4394</v>
      </c>
      <c r="F48" s="39" t="s">
        <v>751</v>
      </c>
      <c r="G48" s="40">
        <v>71</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4395</v>
      </c>
      <c r="F50" s="45"/>
      <c r="G50" s="45"/>
      <c r="H50" s="45"/>
      <c r="I50" s="45"/>
      <c r="J50" s="47"/>
    </row>
    <row r="51" ht="105">
      <c r="A51" s="36" t="s">
        <v>467</v>
      </c>
      <c r="B51" s="44"/>
      <c r="C51" s="45"/>
      <c r="D51" s="45"/>
      <c r="E51" s="38" t="s">
        <v>4396</v>
      </c>
      <c r="F51" s="45"/>
      <c r="G51" s="45"/>
      <c r="H51" s="45"/>
      <c r="I51" s="45"/>
      <c r="J51" s="47"/>
    </row>
    <row r="52">
      <c r="A52" s="36" t="s">
        <v>458</v>
      </c>
      <c r="B52" s="36">
        <v>11</v>
      </c>
      <c r="C52" s="37" t="s">
        <v>4397</v>
      </c>
      <c r="D52" s="36" t="s">
        <v>460</v>
      </c>
      <c r="E52" s="38" t="s">
        <v>4398</v>
      </c>
      <c r="F52" s="39" t="s">
        <v>751</v>
      </c>
      <c r="G52" s="40">
        <v>12</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4399</v>
      </c>
      <c r="F54" s="45"/>
      <c r="G54" s="45"/>
      <c r="H54" s="45"/>
      <c r="I54" s="45"/>
      <c r="J54" s="47"/>
    </row>
    <row r="55" ht="90">
      <c r="A55" s="36" t="s">
        <v>467</v>
      </c>
      <c r="B55" s="44"/>
      <c r="C55" s="45"/>
      <c r="D55" s="45"/>
      <c r="E55" s="38" t="s">
        <v>4400</v>
      </c>
      <c r="F55" s="45"/>
      <c r="G55" s="45"/>
      <c r="H55" s="45"/>
      <c r="I55" s="45"/>
      <c r="J55" s="47"/>
    </row>
    <row r="56">
      <c r="A56" s="36" t="s">
        <v>458</v>
      </c>
      <c r="B56" s="36">
        <v>12</v>
      </c>
      <c r="C56" s="37" t="s">
        <v>4401</v>
      </c>
      <c r="D56" s="36" t="s">
        <v>460</v>
      </c>
      <c r="E56" s="38" t="s">
        <v>4402</v>
      </c>
      <c r="F56" s="39" t="s">
        <v>751</v>
      </c>
      <c r="G56" s="40">
        <v>20</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4403</v>
      </c>
      <c r="F58" s="45"/>
      <c r="G58" s="45"/>
      <c r="H58" s="45"/>
      <c r="I58" s="45"/>
      <c r="J58" s="47"/>
    </row>
    <row r="59" ht="135">
      <c r="A59" s="36" t="s">
        <v>467</v>
      </c>
      <c r="B59" s="44"/>
      <c r="C59" s="45"/>
      <c r="D59" s="45"/>
      <c r="E59" s="38" t="s">
        <v>4404</v>
      </c>
      <c r="F59" s="45"/>
      <c r="G59" s="45"/>
      <c r="H59" s="45"/>
      <c r="I59" s="45"/>
      <c r="J59" s="47"/>
    </row>
    <row r="60">
      <c r="A60" s="36" t="s">
        <v>458</v>
      </c>
      <c r="B60" s="36">
        <v>13</v>
      </c>
      <c r="C60" s="37" t="s">
        <v>4405</v>
      </c>
      <c r="D60" s="36" t="s">
        <v>460</v>
      </c>
      <c r="E60" s="38" t="s">
        <v>4406</v>
      </c>
      <c r="F60" s="39" t="s">
        <v>751</v>
      </c>
      <c r="G60" s="40">
        <v>2</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4407</v>
      </c>
      <c r="F62" s="45"/>
      <c r="G62" s="45"/>
      <c r="H62" s="45"/>
      <c r="I62" s="45"/>
      <c r="J62" s="47"/>
    </row>
    <row r="63" ht="105">
      <c r="A63" s="36" t="s">
        <v>467</v>
      </c>
      <c r="B63" s="44"/>
      <c r="C63" s="45"/>
      <c r="D63" s="45"/>
      <c r="E63" s="38" t="s">
        <v>4408</v>
      </c>
      <c r="F63" s="45"/>
      <c r="G63" s="45"/>
      <c r="H63" s="45"/>
      <c r="I63" s="45"/>
      <c r="J63" s="47"/>
    </row>
    <row r="64" ht="30">
      <c r="A64" s="36" t="s">
        <v>458</v>
      </c>
      <c r="B64" s="36">
        <v>14</v>
      </c>
      <c r="C64" s="37" t="s">
        <v>4409</v>
      </c>
      <c r="D64" s="36" t="s">
        <v>460</v>
      </c>
      <c r="E64" s="38" t="s">
        <v>4410</v>
      </c>
      <c r="F64" s="39" t="s">
        <v>553</v>
      </c>
      <c r="G64" s="40">
        <v>950</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4411</v>
      </c>
      <c r="F66" s="45"/>
      <c r="G66" s="45"/>
      <c r="H66" s="45"/>
      <c r="I66" s="45"/>
      <c r="J66" s="47"/>
    </row>
    <row r="67" ht="120">
      <c r="A67" s="36" t="s">
        <v>467</v>
      </c>
      <c r="B67" s="44"/>
      <c r="C67" s="45"/>
      <c r="D67" s="45"/>
      <c r="E67" s="38" t="s">
        <v>4412</v>
      </c>
      <c r="F67" s="45"/>
      <c r="G67" s="45"/>
      <c r="H67" s="45"/>
      <c r="I67" s="45"/>
      <c r="J67" s="47"/>
    </row>
    <row r="68">
      <c r="A68" s="30" t="s">
        <v>455</v>
      </c>
      <c r="B68" s="31"/>
      <c r="C68" s="32" t="s">
        <v>4413</v>
      </c>
      <c r="D68" s="33"/>
      <c r="E68" s="30" t="s">
        <v>4414</v>
      </c>
      <c r="F68" s="33"/>
      <c r="G68" s="33"/>
      <c r="H68" s="33"/>
      <c r="I68" s="34">
        <f>SUMIFS(I69:I120,A69:A120,"P")</f>
        <v>0</v>
      </c>
      <c r="J68" s="35"/>
    </row>
    <row r="69" ht="30">
      <c r="A69" s="36" t="s">
        <v>458</v>
      </c>
      <c r="B69" s="36">
        <v>15</v>
      </c>
      <c r="C69" s="37" t="s">
        <v>4415</v>
      </c>
      <c r="D69" s="36" t="s">
        <v>460</v>
      </c>
      <c r="E69" s="38" t="s">
        <v>4416</v>
      </c>
      <c r="F69" s="39" t="s">
        <v>751</v>
      </c>
      <c r="G69" s="40">
        <v>2</v>
      </c>
      <c r="H69" s="41">
        <v>0</v>
      </c>
      <c r="I69" s="42">
        <f>ROUND(G69*H69,P4)</f>
        <v>0</v>
      </c>
      <c r="J69" s="39" t="s">
        <v>471</v>
      </c>
      <c r="O69" s="43">
        <f>I69*0.21</f>
        <v>0</v>
      </c>
      <c r="P69">
        <v>3</v>
      </c>
    </row>
    <row r="70">
      <c r="A70" s="36" t="s">
        <v>464</v>
      </c>
      <c r="B70" s="44"/>
      <c r="C70" s="45"/>
      <c r="D70" s="45"/>
      <c r="E70" s="46" t="s">
        <v>460</v>
      </c>
      <c r="F70" s="45"/>
      <c r="G70" s="45"/>
      <c r="H70" s="45"/>
      <c r="I70" s="45"/>
      <c r="J70" s="47"/>
    </row>
    <row r="71">
      <c r="A71" s="36" t="s">
        <v>465</v>
      </c>
      <c r="B71" s="44"/>
      <c r="C71" s="45"/>
      <c r="D71" s="45"/>
      <c r="E71" s="48" t="s">
        <v>4417</v>
      </c>
      <c r="F71" s="45"/>
      <c r="G71" s="45"/>
      <c r="H71" s="45"/>
      <c r="I71" s="45"/>
      <c r="J71" s="47"/>
    </row>
    <row r="72" ht="120">
      <c r="A72" s="36" t="s">
        <v>467</v>
      </c>
      <c r="B72" s="44"/>
      <c r="C72" s="45"/>
      <c r="D72" s="45"/>
      <c r="E72" s="38" t="s">
        <v>4418</v>
      </c>
      <c r="F72" s="45"/>
      <c r="G72" s="45"/>
      <c r="H72" s="45"/>
      <c r="I72" s="45"/>
      <c r="J72" s="47"/>
    </row>
    <row r="73" ht="30">
      <c r="A73" s="36" t="s">
        <v>458</v>
      </c>
      <c r="B73" s="36">
        <v>16</v>
      </c>
      <c r="C73" s="37" t="s">
        <v>4419</v>
      </c>
      <c r="D73" s="36" t="s">
        <v>460</v>
      </c>
      <c r="E73" s="38" t="s">
        <v>4420</v>
      </c>
      <c r="F73" s="39" t="s">
        <v>751</v>
      </c>
      <c r="G73" s="40">
        <v>1</v>
      </c>
      <c r="H73" s="41">
        <v>0</v>
      </c>
      <c r="I73" s="42">
        <f>ROUND(G73*H73,P4)</f>
        <v>0</v>
      </c>
      <c r="J73" s="39" t="s">
        <v>471</v>
      </c>
      <c r="O73" s="43">
        <f>I73*0.21</f>
        <v>0</v>
      </c>
      <c r="P73">
        <v>3</v>
      </c>
    </row>
    <row r="74">
      <c r="A74" s="36" t="s">
        <v>464</v>
      </c>
      <c r="B74" s="44"/>
      <c r="C74" s="45"/>
      <c r="D74" s="45"/>
      <c r="E74" s="46" t="s">
        <v>460</v>
      </c>
      <c r="F74" s="45"/>
      <c r="G74" s="45"/>
      <c r="H74" s="45"/>
      <c r="I74" s="45"/>
      <c r="J74" s="47"/>
    </row>
    <row r="75">
      <c r="A75" s="36" t="s">
        <v>465</v>
      </c>
      <c r="B75" s="44"/>
      <c r="C75" s="45"/>
      <c r="D75" s="45"/>
      <c r="E75" s="48" t="s">
        <v>4421</v>
      </c>
      <c r="F75" s="45"/>
      <c r="G75" s="45"/>
      <c r="H75" s="45"/>
      <c r="I75" s="45"/>
      <c r="J75" s="47"/>
    </row>
    <row r="76" ht="120">
      <c r="A76" s="36" t="s">
        <v>467</v>
      </c>
      <c r="B76" s="44"/>
      <c r="C76" s="45"/>
      <c r="D76" s="45"/>
      <c r="E76" s="38" t="s">
        <v>4418</v>
      </c>
      <c r="F76" s="45"/>
      <c r="G76" s="45"/>
      <c r="H76" s="45"/>
      <c r="I76" s="45"/>
      <c r="J76" s="47"/>
    </row>
    <row r="77" ht="30">
      <c r="A77" s="36" t="s">
        <v>458</v>
      </c>
      <c r="B77" s="36">
        <v>17</v>
      </c>
      <c r="C77" s="37" t="s">
        <v>4422</v>
      </c>
      <c r="D77" s="36" t="s">
        <v>460</v>
      </c>
      <c r="E77" s="38" t="s">
        <v>4423</v>
      </c>
      <c r="F77" s="39" t="s">
        <v>751</v>
      </c>
      <c r="G77" s="40">
        <v>2</v>
      </c>
      <c r="H77" s="41">
        <v>0</v>
      </c>
      <c r="I77" s="42">
        <f>ROUND(G77*H77,P4)</f>
        <v>0</v>
      </c>
      <c r="J77" s="39" t="s">
        <v>471</v>
      </c>
      <c r="O77" s="43">
        <f>I77*0.21</f>
        <v>0</v>
      </c>
      <c r="P77">
        <v>3</v>
      </c>
    </row>
    <row r="78">
      <c r="A78" s="36" t="s">
        <v>464</v>
      </c>
      <c r="B78" s="44"/>
      <c r="C78" s="45"/>
      <c r="D78" s="45"/>
      <c r="E78" s="46" t="s">
        <v>460</v>
      </c>
      <c r="F78" s="45"/>
      <c r="G78" s="45"/>
      <c r="H78" s="45"/>
      <c r="I78" s="45"/>
      <c r="J78" s="47"/>
    </row>
    <row r="79">
      <c r="A79" s="36" t="s">
        <v>465</v>
      </c>
      <c r="B79" s="44"/>
      <c r="C79" s="45"/>
      <c r="D79" s="45"/>
      <c r="E79" s="48" t="s">
        <v>4417</v>
      </c>
      <c r="F79" s="45"/>
      <c r="G79" s="45"/>
      <c r="H79" s="45"/>
      <c r="I79" s="45"/>
      <c r="J79" s="47"/>
    </row>
    <row r="80" ht="120">
      <c r="A80" s="36" t="s">
        <v>467</v>
      </c>
      <c r="B80" s="44"/>
      <c r="C80" s="45"/>
      <c r="D80" s="45"/>
      <c r="E80" s="38" t="s">
        <v>4418</v>
      </c>
      <c r="F80" s="45"/>
      <c r="G80" s="45"/>
      <c r="H80" s="45"/>
      <c r="I80" s="45"/>
      <c r="J80" s="47"/>
    </row>
    <row r="81" ht="30">
      <c r="A81" s="36" t="s">
        <v>458</v>
      </c>
      <c r="B81" s="36">
        <v>18</v>
      </c>
      <c r="C81" s="37" t="s">
        <v>4424</v>
      </c>
      <c r="D81" s="36" t="s">
        <v>460</v>
      </c>
      <c r="E81" s="38" t="s">
        <v>4425</v>
      </c>
      <c r="F81" s="39" t="s">
        <v>751</v>
      </c>
      <c r="G81" s="40">
        <v>64</v>
      </c>
      <c r="H81" s="41">
        <v>0</v>
      </c>
      <c r="I81" s="42">
        <f>ROUND(G81*H81,P4)</f>
        <v>0</v>
      </c>
      <c r="J81" s="39" t="s">
        <v>471</v>
      </c>
      <c r="O81" s="43">
        <f>I81*0.21</f>
        <v>0</v>
      </c>
      <c r="P81">
        <v>3</v>
      </c>
    </row>
    <row r="82">
      <c r="A82" s="36" t="s">
        <v>464</v>
      </c>
      <c r="B82" s="44"/>
      <c r="C82" s="45"/>
      <c r="D82" s="45"/>
      <c r="E82" s="46" t="s">
        <v>460</v>
      </c>
      <c r="F82" s="45"/>
      <c r="G82" s="45"/>
      <c r="H82" s="45"/>
      <c r="I82" s="45"/>
      <c r="J82" s="47"/>
    </row>
    <row r="83">
      <c r="A83" s="36" t="s">
        <v>465</v>
      </c>
      <c r="B83" s="44"/>
      <c r="C83" s="45"/>
      <c r="D83" s="45"/>
      <c r="E83" s="48" t="s">
        <v>4426</v>
      </c>
      <c r="F83" s="45"/>
      <c r="G83" s="45"/>
      <c r="H83" s="45"/>
      <c r="I83" s="45"/>
      <c r="J83" s="47"/>
    </row>
    <row r="84" ht="120">
      <c r="A84" s="36" t="s">
        <v>467</v>
      </c>
      <c r="B84" s="44"/>
      <c r="C84" s="45"/>
      <c r="D84" s="45"/>
      <c r="E84" s="38" t="s">
        <v>4418</v>
      </c>
      <c r="F84" s="45"/>
      <c r="G84" s="45"/>
      <c r="H84" s="45"/>
      <c r="I84" s="45"/>
      <c r="J84" s="47"/>
    </row>
    <row r="85">
      <c r="A85" s="36" t="s">
        <v>458</v>
      </c>
      <c r="B85" s="36">
        <v>19</v>
      </c>
      <c r="C85" s="37" t="s">
        <v>4427</v>
      </c>
      <c r="D85" s="36" t="s">
        <v>460</v>
      </c>
      <c r="E85" s="38" t="s">
        <v>4428</v>
      </c>
      <c r="F85" s="39" t="s">
        <v>751</v>
      </c>
      <c r="G85" s="40">
        <v>32</v>
      </c>
      <c r="H85" s="41">
        <v>0</v>
      </c>
      <c r="I85" s="42">
        <f>ROUND(G85*H85,P4)</f>
        <v>0</v>
      </c>
      <c r="J85" s="39" t="s">
        <v>471</v>
      </c>
      <c r="O85" s="43">
        <f>I85*0.21</f>
        <v>0</v>
      </c>
      <c r="P85">
        <v>3</v>
      </c>
    </row>
    <row r="86">
      <c r="A86" s="36" t="s">
        <v>464</v>
      </c>
      <c r="B86" s="44"/>
      <c r="C86" s="45"/>
      <c r="D86" s="45"/>
      <c r="E86" s="46" t="s">
        <v>460</v>
      </c>
      <c r="F86" s="45"/>
      <c r="G86" s="45"/>
      <c r="H86" s="45"/>
      <c r="I86" s="45"/>
      <c r="J86" s="47"/>
    </row>
    <row r="87">
      <c r="A87" s="36" t="s">
        <v>465</v>
      </c>
      <c r="B87" s="44"/>
      <c r="C87" s="45"/>
      <c r="D87" s="45"/>
      <c r="E87" s="48" t="s">
        <v>4429</v>
      </c>
      <c r="F87" s="45"/>
      <c r="G87" s="45"/>
      <c r="H87" s="45"/>
      <c r="I87" s="45"/>
      <c r="J87" s="47"/>
    </row>
    <row r="88" ht="120">
      <c r="A88" s="36" t="s">
        <v>467</v>
      </c>
      <c r="B88" s="44"/>
      <c r="C88" s="45"/>
      <c r="D88" s="45"/>
      <c r="E88" s="38" t="s">
        <v>4430</v>
      </c>
      <c r="F88" s="45"/>
      <c r="G88" s="45"/>
      <c r="H88" s="45"/>
      <c r="I88" s="45"/>
      <c r="J88" s="47"/>
    </row>
    <row r="89">
      <c r="A89" s="36" t="s">
        <v>458</v>
      </c>
      <c r="B89" s="36">
        <v>20</v>
      </c>
      <c r="C89" s="37" t="s">
        <v>4431</v>
      </c>
      <c r="D89" s="36" t="s">
        <v>460</v>
      </c>
      <c r="E89" s="38" t="s">
        <v>4432</v>
      </c>
      <c r="F89" s="39" t="s">
        <v>751</v>
      </c>
      <c r="G89" s="40">
        <v>2</v>
      </c>
      <c r="H89" s="41">
        <v>0</v>
      </c>
      <c r="I89" s="42">
        <f>ROUND(G89*H89,P4)</f>
        <v>0</v>
      </c>
      <c r="J89" s="39" t="s">
        <v>471</v>
      </c>
      <c r="O89" s="43">
        <f>I89*0.21</f>
        <v>0</v>
      </c>
      <c r="P89">
        <v>3</v>
      </c>
    </row>
    <row r="90">
      <c r="A90" s="36" t="s">
        <v>464</v>
      </c>
      <c r="B90" s="44"/>
      <c r="C90" s="45"/>
      <c r="D90" s="45"/>
      <c r="E90" s="46" t="s">
        <v>460</v>
      </c>
      <c r="F90" s="45"/>
      <c r="G90" s="45"/>
      <c r="H90" s="45"/>
      <c r="I90" s="45"/>
      <c r="J90" s="47"/>
    </row>
    <row r="91">
      <c r="A91" s="36" t="s">
        <v>465</v>
      </c>
      <c r="B91" s="44"/>
      <c r="C91" s="45"/>
      <c r="D91" s="45"/>
      <c r="E91" s="48" t="s">
        <v>4417</v>
      </c>
      <c r="F91" s="45"/>
      <c r="G91" s="45"/>
      <c r="H91" s="45"/>
      <c r="I91" s="45"/>
      <c r="J91" s="47"/>
    </row>
    <row r="92" ht="120">
      <c r="A92" s="36" t="s">
        <v>467</v>
      </c>
      <c r="B92" s="44"/>
      <c r="C92" s="45"/>
      <c r="D92" s="45"/>
      <c r="E92" s="38" t="s">
        <v>4430</v>
      </c>
      <c r="F92" s="45"/>
      <c r="G92" s="45"/>
      <c r="H92" s="45"/>
      <c r="I92" s="45"/>
      <c r="J92" s="47"/>
    </row>
    <row r="93">
      <c r="A93" s="36" t="s">
        <v>458</v>
      </c>
      <c r="B93" s="36">
        <v>21</v>
      </c>
      <c r="C93" s="37" t="s">
        <v>4433</v>
      </c>
      <c r="D93" s="36" t="s">
        <v>460</v>
      </c>
      <c r="E93" s="38" t="s">
        <v>4434</v>
      </c>
      <c r="F93" s="39" t="s">
        <v>743</v>
      </c>
      <c r="G93" s="40">
        <v>100</v>
      </c>
      <c r="H93" s="41">
        <v>0</v>
      </c>
      <c r="I93" s="42">
        <f>ROUND(G93*H93,P4)</f>
        <v>0</v>
      </c>
      <c r="J93" s="39" t="s">
        <v>471</v>
      </c>
      <c r="O93" s="43">
        <f>I93*0.21</f>
        <v>0</v>
      </c>
      <c r="P93">
        <v>3</v>
      </c>
    </row>
    <row r="94">
      <c r="A94" s="36" t="s">
        <v>464</v>
      </c>
      <c r="B94" s="44"/>
      <c r="C94" s="45"/>
      <c r="D94" s="45"/>
      <c r="E94" s="46" t="s">
        <v>460</v>
      </c>
      <c r="F94" s="45"/>
      <c r="G94" s="45"/>
      <c r="H94" s="45"/>
      <c r="I94" s="45"/>
      <c r="J94" s="47"/>
    </row>
    <row r="95">
      <c r="A95" s="36" t="s">
        <v>465</v>
      </c>
      <c r="B95" s="44"/>
      <c r="C95" s="45"/>
      <c r="D95" s="45"/>
      <c r="E95" s="48" t="s">
        <v>4435</v>
      </c>
      <c r="F95" s="45"/>
      <c r="G95" s="45"/>
      <c r="H95" s="45"/>
      <c r="I95" s="45"/>
      <c r="J95" s="47"/>
    </row>
    <row r="96" ht="120">
      <c r="A96" s="36" t="s">
        <v>467</v>
      </c>
      <c r="B96" s="44"/>
      <c r="C96" s="45"/>
      <c r="D96" s="45"/>
      <c r="E96" s="38" t="s">
        <v>4436</v>
      </c>
      <c r="F96" s="45"/>
      <c r="G96" s="45"/>
      <c r="H96" s="45"/>
      <c r="I96" s="45"/>
      <c r="J96" s="47"/>
    </row>
    <row r="97" ht="30">
      <c r="A97" s="36" t="s">
        <v>458</v>
      </c>
      <c r="B97" s="36">
        <v>22</v>
      </c>
      <c r="C97" s="37" t="s">
        <v>4437</v>
      </c>
      <c r="D97" s="36" t="s">
        <v>460</v>
      </c>
      <c r="E97" s="38" t="s">
        <v>4438</v>
      </c>
      <c r="F97" s="39" t="s">
        <v>751</v>
      </c>
      <c r="G97" s="40">
        <v>5</v>
      </c>
      <c r="H97" s="41">
        <v>0</v>
      </c>
      <c r="I97" s="42">
        <f>ROUND(G97*H97,P4)</f>
        <v>0</v>
      </c>
      <c r="J97" s="39" t="s">
        <v>471</v>
      </c>
      <c r="O97" s="43">
        <f>I97*0.21</f>
        <v>0</v>
      </c>
      <c r="P97">
        <v>3</v>
      </c>
    </row>
    <row r="98">
      <c r="A98" s="36" t="s">
        <v>464</v>
      </c>
      <c r="B98" s="44"/>
      <c r="C98" s="45"/>
      <c r="D98" s="45"/>
      <c r="E98" s="46" t="s">
        <v>460</v>
      </c>
      <c r="F98" s="45"/>
      <c r="G98" s="45"/>
      <c r="H98" s="45"/>
      <c r="I98" s="45"/>
      <c r="J98" s="47"/>
    </row>
    <row r="99">
      <c r="A99" s="36" t="s">
        <v>465</v>
      </c>
      <c r="B99" s="44"/>
      <c r="C99" s="45"/>
      <c r="D99" s="45"/>
      <c r="E99" s="48" t="s">
        <v>4439</v>
      </c>
      <c r="F99" s="45"/>
      <c r="G99" s="45"/>
      <c r="H99" s="45"/>
      <c r="I99" s="45"/>
      <c r="J99" s="47"/>
    </row>
    <row r="100" ht="135">
      <c r="A100" s="36" t="s">
        <v>467</v>
      </c>
      <c r="B100" s="44"/>
      <c r="C100" s="45"/>
      <c r="D100" s="45"/>
      <c r="E100" s="38" t="s">
        <v>4440</v>
      </c>
      <c r="F100" s="45"/>
      <c r="G100" s="45"/>
      <c r="H100" s="45"/>
      <c r="I100" s="45"/>
      <c r="J100" s="47"/>
    </row>
    <row r="101" ht="30">
      <c r="A101" s="36" t="s">
        <v>458</v>
      </c>
      <c r="B101" s="36">
        <v>23</v>
      </c>
      <c r="C101" s="37" t="s">
        <v>4441</v>
      </c>
      <c r="D101" s="36" t="s">
        <v>460</v>
      </c>
      <c r="E101" s="38" t="s">
        <v>4442</v>
      </c>
      <c r="F101" s="39" t="s">
        <v>751</v>
      </c>
      <c r="G101" s="40">
        <v>2</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4417</v>
      </c>
      <c r="F103" s="45"/>
      <c r="G103" s="45"/>
      <c r="H103" s="45"/>
      <c r="I103" s="45"/>
      <c r="J103" s="47"/>
    </row>
    <row r="104" ht="135">
      <c r="A104" s="36" t="s">
        <v>467</v>
      </c>
      <c r="B104" s="44"/>
      <c r="C104" s="45"/>
      <c r="D104" s="45"/>
      <c r="E104" s="38" t="s">
        <v>4440</v>
      </c>
      <c r="F104" s="45"/>
      <c r="G104" s="45"/>
      <c r="H104" s="45"/>
      <c r="I104" s="45"/>
      <c r="J104" s="47"/>
    </row>
    <row r="105">
      <c r="A105" s="36" t="s">
        <v>458</v>
      </c>
      <c r="B105" s="36">
        <v>24</v>
      </c>
      <c r="C105" s="37" t="s">
        <v>4443</v>
      </c>
      <c r="D105" s="36" t="s">
        <v>460</v>
      </c>
      <c r="E105" s="38" t="s">
        <v>4444</v>
      </c>
      <c r="F105" s="39" t="s">
        <v>751</v>
      </c>
      <c r="G105" s="40">
        <v>5</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4439</v>
      </c>
      <c r="F107" s="45"/>
      <c r="G107" s="45"/>
      <c r="H107" s="45"/>
      <c r="I107" s="45"/>
      <c r="J107" s="47"/>
    </row>
    <row r="108" ht="135">
      <c r="A108" s="36" t="s">
        <v>467</v>
      </c>
      <c r="B108" s="44"/>
      <c r="C108" s="45"/>
      <c r="D108" s="45"/>
      <c r="E108" s="38" t="s">
        <v>4440</v>
      </c>
      <c r="F108" s="45"/>
      <c r="G108" s="45"/>
      <c r="H108" s="45"/>
      <c r="I108" s="45"/>
      <c r="J108" s="47"/>
    </row>
    <row r="109">
      <c r="A109" s="36" t="s">
        <v>458</v>
      </c>
      <c r="B109" s="36">
        <v>25</v>
      </c>
      <c r="C109" s="37" t="s">
        <v>4445</v>
      </c>
      <c r="D109" s="36" t="s">
        <v>460</v>
      </c>
      <c r="E109" s="38" t="s">
        <v>4446</v>
      </c>
      <c r="F109" s="39" t="s">
        <v>751</v>
      </c>
      <c r="G109" s="40">
        <v>2</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4417</v>
      </c>
      <c r="F111" s="45"/>
      <c r="G111" s="45"/>
      <c r="H111" s="45"/>
      <c r="I111" s="45"/>
      <c r="J111" s="47"/>
    </row>
    <row r="112" ht="135">
      <c r="A112" s="36" t="s">
        <v>467</v>
      </c>
      <c r="B112" s="44"/>
      <c r="C112" s="45"/>
      <c r="D112" s="45"/>
      <c r="E112" s="38" t="s">
        <v>4447</v>
      </c>
      <c r="F112" s="45"/>
      <c r="G112" s="45"/>
      <c r="H112" s="45"/>
      <c r="I112" s="45"/>
      <c r="J112" s="47"/>
    </row>
    <row r="113">
      <c r="A113" s="36" t="s">
        <v>458</v>
      </c>
      <c r="B113" s="36">
        <v>26</v>
      </c>
      <c r="C113" s="37" t="s">
        <v>4448</v>
      </c>
      <c r="D113" s="36" t="s">
        <v>460</v>
      </c>
      <c r="E113" s="38" t="s">
        <v>4449</v>
      </c>
      <c r="F113" s="39" t="s">
        <v>751</v>
      </c>
      <c r="G113" s="40">
        <v>3</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4450</v>
      </c>
      <c r="F115" s="45"/>
      <c r="G115" s="45"/>
      <c r="H115" s="45"/>
      <c r="I115" s="45"/>
      <c r="J115" s="47"/>
    </row>
    <row r="116" ht="135">
      <c r="A116" s="36" t="s">
        <v>467</v>
      </c>
      <c r="B116" s="44"/>
      <c r="C116" s="45"/>
      <c r="D116" s="45"/>
      <c r="E116" s="38" t="s">
        <v>4447</v>
      </c>
      <c r="F116" s="45"/>
      <c r="G116" s="45"/>
      <c r="H116" s="45"/>
      <c r="I116" s="45"/>
      <c r="J116" s="47"/>
    </row>
    <row r="117" ht="30">
      <c r="A117" s="36" t="s">
        <v>458</v>
      </c>
      <c r="B117" s="36">
        <v>27</v>
      </c>
      <c r="C117" s="37" t="s">
        <v>4451</v>
      </c>
      <c r="D117" s="36" t="s">
        <v>460</v>
      </c>
      <c r="E117" s="38" t="s">
        <v>4452</v>
      </c>
      <c r="F117" s="39" t="s">
        <v>553</v>
      </c>
      <c r="G117" s="40">
        <v>230</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4453</v>
      </c>
      <c r="F119" s="45"/>
      <c r="G119" s="45"/>
      <c r="H119" s="45"/>
      <c r="I119" s="45"/>
      <c r="J119" s="47"/>
    </row>
    <row r="120" ht="135">
      <c r="A120" s="36" t="s">
        <v>467</v>
      </c>
      <c r="B120" s="44"/>
      <c r="C120" s="45"/>
      <c r="D120" s="45"/>
      <c r="E120" s="38" t="s">
        <v>4454</v>
      </c>
      <c r="F120" s="45"/>
      <c r="G120" s="45"/>
      <c r="H120" s="45"/>
      <c r="I120" s="45"/>
      <c r="J120" s="47"/>
    </row>
    <row r="121">
      <c r="A121" s="30" t="s">
        <v>455</v>
      </c>
      <c r="B121" s="31"/>
      <c r="C121" s="32" t="s">
        <v>4455</v>
      </c>
      <c r="D121" s="33"/>
      <c r="E121" s="30" t="s">
        <v>4456</v>
      </c>
      <c r="F121" s="33"/>
      <c r="G121" s="33"/>
      <c r="H121" s="33"/>
      <c r="I121" s="34">
        <f>SUMIFS(I122:I244,A122:A244,"P")</f>
        <v>0</v>
      </c>
      <c r="J121" s="35"/>
    </row>
    <row r="122">
      <c r="A122" s="36" t="s">
        <v>458</v>
      </c>
      <c r="B122" s="36">
        <v>28</v>
      </c>
      <c r="C122" s="37" t="s">
        <v>4457</v>
      </c>
      <c r="D122" s="36" t="s">
        <v>460</v>
      </c>
      <c r="E122" s="38" t="s">
        <v>4458</v>
      </c>
      <c r="F122" s="39" t="s">
        <v>751</v>
      </c>
      <c r="G122" s="40">
        <v>20</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c r="A124" s="36" t="s">
        <v>465</v>
      </c>
      <c r="B124" s="44"/>
      <c r="C124" s="45"/>
      <c r="D124" s="45"/>
      <c r="E124" s="48" t="s">
        <v>4459</v>
      </c>
      <c r="F124" s="45"/>
      <c r="G124" s="45"/>
      <c r="H124" s="45"/>
      <c r="I124" s="45"/>
      <c r="J124" s="47"/>
    </row>
    <row r="125" ht="105">
      <c r="A125" s="36" t="s">
        <v>467</v>
      </c>
      <c r="B125" s="44"/>
      <c r="C125" s="45"/>
      <c r="D125" s="45"/>
      <c r="E125" s="38" t="s">
        <v>4460</v>
      </c>
      <c r="F125" s="45"/>
      <c r="G125" s="45"/>
      <c r="H125" s="45"/>
      <c r="I125" s="45"/>
      <c r="J125" s="47"/>
    </row>
    <row r="126">
      <c r="A126" s="36" t="s">
        <v>458</v>
      </c>
      <c r="B126" s="36">
        <v>29</v>
      </c>
      <c r="C126" s="37" t="s">
        <v>4461</v>
      </c>
      <c r="D126" s="36" t="s">
        <v>460</v>
      </c>
      <c r="E126" s="38" t="s">
        <v>4462</v>
      </c>
      <c r="F126" s="39" t="s">
        <v>751</v>
      </c>
      <c r="G126" s="40">
        <v>136</v>
      </c>
      <c r="H126" s="41">
        <v>0</v>
      </c>
      <c r="I126" s="42">
        <f>ROUND(G126*H126,P4)</f>
        <v>0</v>
      </c>
      <c r="J126" s="39" t="s">
        <v>471</v>
      </c>
      <c r="O126" s="43">
        <f>I126*0.21</f>
        <v>0</v>
      </c>
      <c r="P126">
        <v>3</v>
      </c>
    </row>
    <row r="127">
      <c r="A127" s="36" t="s">
        <v>464</v>
      </c>
      <c r="B127" s="44"/>
      <c r="C127" s="45"/>
      <c r="D127" s="45"/>
      <c r="E127" s="46" t="s">
        <v>460</v>
      </c>
      <c r="F127" s="45"/>
      <c r="G127" s="45"/>
      <c r="H127" s="45"/>
      <c r="I127" s="45"/>
      <c r="J127" s="47"/>
    </row>
    <row r="128">
      <c r="A128" s="36" t="s">
        <v>465</v>
      </c>
      <c r="B128" s="44"/>
      <c r="C128" s="45"/>
      <c r="D128" s="45"/>
      <c r="E128" s="48" t="s">
        <v>4463</v>
      </c>
      <c r="F128" s="45"/>
      <c r="G128" s="45"/>
      <c r="H128" s="45"/>
      <c r="I128" s="45"/>
      <c r="J128" s="47"/>
    </row>
    <row r="129" ht="105">
      <c r="A129" s="36" t="s">
        <v>467</v>
      </c>
      <c r="B129" s="44"/>
      <c r="C129" s="45"/>
      <c r="D129" s="45"/>
      <c r="E129" s="38" t="s">
        <v>4460</v>
      </c>
      <c r="F129" s="45"/>
      <c r="G129" s="45"/>
      <c r="H129" s="45"/>
      <c r="I129" s="45"/>
      <c r="J129" s="47"/>
    </row>
    <row r="130">
      <c r="A130" s="36" t="s">
        <v>458</v>
      </c>
      <c r="B130" s="36">
        <v>30</v>
      </c>
      <c r="C130" s="37" t="s">
        <v>4464</v>
      </c>
      <c r="D130" s="36" t="s">
        <v>460</v>
      </c>
      <c r="E130" s="38" t="s">
        <v>4465</v>
      </c>
      <c r="F130" s="39" t="s">
        <v>751</v>
      </c>
      <c r="G130" s="40">
        <v>328</v>
      </c>
      <c r="H130" s="41">
        <v>0</v>
      </c>
      <c r="I130" s="42">
        <f>ROUND(G130*H130,P4)</f>
        <v>0</v>
      </c>
      <c r="J130" s="39" t="s">
        <v>471</v>
      </c>
      <c r="O130" s="43">
        <f>I130*0.21</f>
        <v>0</v>
      </c>
      <c r="P130">
        <v>3</v>
      </c>
    </row>
    <row r="131">
      <c r="A131" s="36" t="s">
        <v>464</v>
      </c>
      <c r="B131" s="44"/>
      <c r="C131" s="45"/>
      <c r="D131" s="45"/>
      <c r="E131" s="46" t="s">
        <v>460</v>
      </c>
      <c r="F131" s="45"/>
      <c r="G131" s="45"/>
      <c r="H131" s="45"/>
      <c r="I131" s="45"/>
      <c r="J131" s="47"/>
    </row>
    <row r="132">
      <c r="A132" s="36" t="s">
        <v>465</v>
      </c>
      <c r="B132" s="44"/>
      <c r="C132" s="45"/>
      <c r="D132" s="45"/>
      <c r="E132" s="48" t="s">
        <v>4466</v>
      </c>
      <c r="F132" s="45"/>
      <c r="G132" s="45"/>
      <c r="H132" s="45"/>
      <c r="I132" s="45"/>
      <c r="J132" s="47"/>
    </row>
    <row r="133" ht="105">
      <c r="A133" s="36" t="s">
        <v>467</v>
      </c>
      <c r="B133" s="44"/>
      <c r="C133" s="45"/>
      <c r="D133" s="45"/>
      <c r="E133" s="38" t="s">
        <v>4467</v>
      </c>
      <c r="F133" s="45"/>
      <c r="G133" s="45"/>
      <c r="H133" s="45"/>
      <c r="I133" s="45"/>
      <c r="J133" s="47"/>
    </row>
    <row r="134">
      <c r="A134" s="36" t="s">
        <v>458</v>
      </c>
      <c r="B134" s="36">
        <v>31</v>
      </c>
      <c r="C134" s="37" t="s">
        <v>4468</v>
      </c>
      <c r="D134" s="36" t="s">
        <v>460</v>
      </c>
      <c r="E134" s="38" t="s">
        <v>4469</v>
      </c>
      <c r="F134" s="39" t="s">
        <v>751</v>
      </c>
      <c r="G134" s="40">
        <v>8</v>
      </c>
      <c r="H134" s="41">
        <v>0</v>
      </c>
      <c r="I134" s="42">
        <f>ROUND(G134*H134,P4)</f>
        <v>0</v>
      </c>
      <c r="J134" s="39" t="s">
        <v>471</v>
      </c>
      <c r="O134" s="43">
        <f>I134*0.21</f>
        <v>0</v>
      </c>
      <c r="P134">
        <v>3</v>
      </c>
    </row>
    <row r="135">
      <c r="A135" s="36" t="s">
        <v>464</v>
      </c>
      <c r="B135" s="44"/>
      <c r="C135" s="45"/>
      <c r="D135" s="45"/>
      <c r="E135" s="46" t="s">
        <v>460</v>
      </c>
      <c r="F135" s="45"/>
      <c r="G135" s="45"/>
      <c r="H135" s="45"/>
      <c r="I135" s="45"/>
      <c r="J135" s="47"/>
    </row>
    <row r="136">
      <c r="A136" s="36" t="s">
        <v>465</v>
      </c>
      <c r="B136" s="44"/>
      <c r="C136" s="45"/>
      <c r="D136" s="45"/>
      <c r="E136" s="48" t="s">
        <v>4470</v>
      </c>
      <c r="F136" s="45"/>
      <c r="G136" s="45"/>
      <c r="H136" s="45"/>
      <c r="I136" s="45"/>
      <c r="J136" s="47"/>
    </row>
    <row r="137" ht="120">
      <c r="A137" s="36" t="s">
        <v>467</v>
      </c>
      <c r="B137" s="44"/>
      <c r="C137" s="45"/>
      <c r="D137" s="45"/>
      <c r="E137" s="38" t="s">
        <v>4471</v>
      </c>
      <c r="F137" s="45"/>
      <c r="G137" s="45"/>
      <c r="H137" s="45"/>
      <c r="I137" s="45"/>
      <c r="J137" s="47"/>
    </row>
    <row r="138">
      <c r="A138" s="36" t="s">
        <v>458</v>
      </c>
      <c r="B138" s="36">
        <v>32</v>
      </c>
      <c r="C138" s="37" t="s">
        <v>4472</v>
      </c>
      <c r="D138" s="36" t="s">
        <v>460</v>
      </c>
      <c r="E138" s="38" t="s">
        <v>4473</v>
      </c>
      <c r="F138" s="39" t="s">
        <v>751</v>
      </c>
      <c r="G138" s="40">
        <v>1340</v>
      </c>
      <c r="H138" s="41">
        <v>0</v>
      </c>
      <c r="I138" s="42">
        <f>ROUND(G138*H138,P4)</f>
        <v>0</v>
      </c>
      <c r="J138" s="39" t="s">
        <v>471</v>
      </c>
      <c r="O138" s="43">
        <f>I138*0.21</f>
        <v>0</v>
      </c>
      <c r="P138">
        <v>3</v>
      </c>
    </row>
    <row r="139">
      <c r="A139" s="36" t="s">
        <v>464</v>
      </c>
      <c r="B139" s="44"/>
      <c r="C139" s="45"/>
      <c r="D139" s="45"/>
      <c r="E139" s="46" t="s">
        <v>460</v>
      </c>
      <c r="F139" s="45"/>
      <c r="G139" s="45"/>
      <c r="H139" s="45"/>
      <c r="I139" s="45"/>
      <c r="J139" s="47"/>
    </row>
    <row r="140">
      <c r="A140" s="36" t="s">
        <v>465</v>
      </c>
      <c r="B140" s="44"/>
      <c r="C140" s="45"/>
      <c r="D140" s="45"/>
      <c r="E140" s="48" t="s">
        <v>4474</v>
      </c>
      <c r="F140" s="45"/>
      <c r="G140" s="45"/>
      <c r="H140" s="45"/>
      <c r="I140" s="45"/>
      <c r="J140" s="47"/>
    </row>
    <row r="141" ht="120">
      <c r="A141" s="36" t="s">
        <v>467</v>
      </c>
      <c r="B141" s="44"/>
      <c r="C141" s="45"/>
      <c r="D141" s="45"/>
      <c r="E141" s="38" t="s">
        <v>4471</v>
      </c>
      <c r="F141" s="45"/>
      <c r="G141" s="45"/>
      <c r="H141" s="45"/>
      <c r="I141" s="45"/>
      <c r="J141" s="47"/>
    </row>
    <row r="142">
      <c r="A142" s="36" t="s">
        <v>458</v>
      </c>
      <c r="B142" s="36">
        <v>33</v>
      </c>
      <c r="C142" s="37" t="s">
        <v>4475</v>
      </c>
      <c r="D142" s="36" t="s">
        <v>460</v>
      </c>
      <c r="E142" s="38" t="s">
        <v>4476</v>
      </c>
      <c r="F142" s="39" t="s">
        <v>751</v>
      </c>
      <c r="G142" s="40">
        <v>26</v>
      </c>
      <c r="H142" s="41">
        <v>0</v>
      </c>
      <c r="I142" s="42">
        <f>ROUND(G142*H142,P4)</f>
        <v>0</v>
      </c>
      <c r="J142" s="39" t="s">
        <v>471</v>
      </c>
      <c r="O142" s="43">
        <f>I142*0.21</f>
        <v>0</v>
      </c>
      <c r="P142">
        <v>3</v>
      </c>
    </row>
    <row r="143">
      <c r="A143" s="36" t="s">
        <v>464</v>
      </c>
      <c r="B143" s="44"/>
      <c r="C143" s="45"/>
      <c r="D143" s="45"/>
      <c r="E143" s="46" t="s">
        <v>460</v>
      </c>
      <c r="F143" s="45"/>
      <c r="G143" s="45"/>
      <c r="H143" s="45"/>
      <c r="I143" s="45"/>
      <c r="J143" s="47"/>
    </row>
    <row r="144">
      <c r="A144" s="36" t="s">
        <v>465</v>
      </c>
      <c r="B144" s="44"/>
      <c r="C144" s="45"/>
      <c r="D144" s="45"/>
      <c r="E144" s="48" t="s">
        <v>4477</v>
      </c>
      <c r="F144" s="45"/>
      <c r="G144" s="45"/>
      <c r="H144" s="45"/>
      <c r="I144" s="45"/>
      <c r="J144" s="47"/>
    </row>
    <row r="145" ht="120">
      <c r="A145" s="36" t="s">
        <v>467</v>
      </c>
      <c r="B145" s="44"/>
      <c r="C145" s="45"/>
      <c r="D145" s="45"/>
      <c r="E145" s="38" t="s">
        <v>4471</v>
      </c>
      <c r="F145" s="45"/>
      <c r="G145" s="45"/>
      <c r="H145" s="45"/>
      <c r="I145" s="45"/>
      <c r="J145" s="47"/>
    </row>
    <row r="146">
      <c r="A146" s="36" t="s">
        <v>458</v>
      </c>
      <c r="B146" s="36">
        <v>34</v>
      </c>
      <c r="C146" s="37" t="s">
        <v>4478</v>
      </c>
      <c r="D146" s="36" t="s">
        <v>460</v>
      </c>
      <c r="E146" s="38" t="s">
        <v>4479</v>
      </c>
      <c r="F146" s="39" t="s">
        <v>751</v>
      </c>
      <c r="G146" s="40">
        <v>12</v>
      </c>
      <c r="H146" s="41">
        <v>0</v>
      </c>
      <c r="I146" s="42">
        <f>ROUND(G146*H146,P4)</f>
        <v>0</v>
      </c>
      <c r="J146" s="39" t="s">
        <v>471</v>
      </c>
      <c r="O146" s="43">
        <f>I146*0.21</f>
        <v>0</v>
      </c>
      <c r="P146">
        <v>3</v>
      </c>
    </row>
    <row r="147">
      <c r="A147" s="36" t="s">
        <v>464</v>
      </c>
      <c r="B147" s="44"/>
      <c r="C147" s="45"/>
      <c r="D147" s="45"/>
      <c r="E147" s="46" t="s">
        <v>460</v>
      </c>
      <c r="F147" s="45"/>
      <c r="G147" s="45"/>
      <c r="H147" s="45"/>
      <c r="I147" s="45"/>
      <c r="J147" s="47"/>
    </row>
    <row r="148">
      <c r="A148" s="36" t="s">
        <v>465</v>
      </c>
      <c r="B148" s="44"/>
      <c r="C148" s="45"/>
      <c r="D148" s="45"/>
      <c r="E148" s="48" t="s">
        <v>4480</v>
      </c>
      <c r="F148" s="45"/>
      <c r="G148" s="45"/>
      <c r="H148" s="45"/>
      <c r="I148" s="45"/>
      <c r="J148" s="47"/>
    </row>
    <row r="149" ht="120">
      <c r="A149" s="36" t="s">
        <v>467</v>
      </c>
      <c r="B149" s="44"/>
      <c r="C149" s="45"/>
      <c r="D149" s="45"/>
      <c r="E149" s="38" t="s">
        <v>4471</v>
      </c>
      <c r="F149" s="45"/>
      <c r="G149" s="45"/>
      <c r="H149" s="45"/>
      <c r="I149" s="45"/>
      <c r="J149" s="47"/>
    </row>
    <row r="150">
      <c r="A150" s="36" t="s">
        <v>458</v>
      </c>
      <c r="B150" s="36">
        <v>35</v>
      </c>
      <c r="C150" s="37" t="s">
        <v>4481</v>
      </c>
      <c r="D150" s="36" t="s">
        <v>460</v>
      </c>
      <c r="E150" s="38" t="s">
        <v>4482</v>
      </c>
      <c r="F150" s="39" t="s">
        <v>751</v>
      </c>
      <c r="G150" s="40">
        <v>68</v>
      </c>
      <c r="H150" s="41">
        <v>0</v>
      </c>
      <c r="I150" s="42">
        <f>ROUND(G150*H150,P4)</f>
        <v>0</v>
      </c>
      <c r="J150" s="39" t="s">
        <v>471</v>
      </c>
      <c r="O150" s="43">
        <f>I150*0.21</f>
        <v>0</v>
      </c>
      <c r="P150">
        <v>3</v>
      </c>
    </row>
    <row r="151">
      <c r="A151" s="36" t="s">
        <v>464</v>
      </c>
      <c r="B151" s="44"/>
      <c r="C151" s="45"/>
      <c r="D151" s="45"/>
      <c r="E151" s="46" t="s">
        <v>460</v>
      </c>
      <c r="F151" s="45"/>
      <c r="G151" s="45"/>
      <c r="H151" s="45"/>
      <c r="I151" s="45"/>
      <c r="J151" s="47"/>
    </row>
    <row r="152">
      <c r="A152" s="36" t="s">
        <v>465</v>
      </c>
      <c r="B152" s="44"/>
      <c r="C152" s="45"/>
      <c r="D152" s="45"/>
      <c r="E152" s="48" t="s">
        <v>4483</v>
      </c>
      <c r="F152" s="45"/>
      <c r="G152" s="45"/>
      <c r="H152" s="45"/>
      <c r="I152" s="45"/>
      <c r="J152" s="47"/>
    </row>
    <row r="153" ht="120">
      <c r="A153" s="36" t="s">
        <v>467</v>
      </c>
      <c r="B153" s="44"/>
      <c r="C153" s="45"/>
      <c r="D153" s="45"/>
      <c r="E153" s="38" t="s">
        <v>4471</v>
      </c>
      <c r="F153" s="45"/>
      <c r="G153" s="45"/>
      <c r="H153" s="45"/>
      <c r="I153" s="45"/>
      <c r="J153" s="47"/>
    </row>
    <row r="154">
      <c r="A154" s="36" t="s">
        <v>458</v>
      </c>
      <c r="B154" s="36">
        <v>36</v>
      </c>
      <c r="C154" s="37" t="s">
        <v>4484</v>
      </c>
      <c r="D154" s="36" t="s">
        <v>460</v>
      </c>
      <c r="E154" s="38" t="s">
        <v>4485</v>
      </c>
      <c r="F154" s="39" t="s">
        <v>751</v>
      </c>
      <c r="G154" s="40">
        <v>8</v>
      </c>
      <c r="H154" s="41">
        <v>0</v>
      </c>
      <c r="I154" s="42">
        <f>ROUND(G154*H154,P4)</f>
        <v>0</v>
      </c>
      <c r="J154" s="39" t="s">
        <v>471</v>
      </c>
      <c r="O154" s="43">
        <f>I154*0.21</f>
        <v>0</v>
      </c>
      <c r="P154">
        <v>3</v>
      </c>
    </row>
    <row r="155">
      <c r="A155" s="36" t="s">
        <v>464</v>
      </c>
      <c r="B155" s="44"/>
      <c r="C155" s="45"/>
      <c r="D155" s="45"/>
      <c r="E155" s="46" t="s">
        <v>460</v>
      </c>
      <c r="F155" s="45"/>
      <c r="G155" s="45"/>
      <c r="H155" s="45"/>
      <c r="I155" s="45"/>
      <c r="J155" s="47"/>
    </row>
    <row r="156">
      <c r="A156" s="36" t="s">
        <v>465</v>
      </c>
      <c r="B156" s="44"/>
      <c r="C156" s="45"/>
      <c r="D156" s="45"/>
      <c r="E156" s="48" t="s">
        <v>4470</v>
      </c>
      <c r="F156" s="45"/>
      <c r="G156" s="45"/>
      <c r="H156" s="45"/>
      <c r="I156" s="45"/>
      <c r="J156" s="47"/>
    </row>
    <row r="157" ht="120">
      <c r="A157" s="36" t="s">
        <v>467</v>
      </c>
      <c r="B157" s="44"/>
      <c r="C157" s="45"/>
      <c r="D157" s="45"/>
      <c r="E157" s="38" t="s">
        <v>4471</v>
      </c>
      <c r="F157" s="45"/>
      <c r="G157" s="45"/>
      <c r="H157" s="45"/>
      <c r="I157" s="45"/>
      <c r="J157" s="47"/>
    </row>
    <row r="158">
      <c r="A158" s="36" t="s">
        <v>458</v>
      </c>
      <c r="B158" s="36">
        <v>37</v>
      </c>
      <c r="C158" s="37" t="s">
        <v>4486</v>
      </c>
      <c r="D158" s="36" t="s">
        <v>460</v>
      </c>
      <c r="E158" s="38" t="s">
        <v>4487</v>
      </c>
      <c r="F158" s="39" t="s">
        <v>751</v>
      </c>
      <c r="G158" s="40">
        <v>16</v>
      </c>
      <c r="H158" s="41">
        <v>0</v>
      </c>
      <c r="I158" s="42">
        <f>ROUND(G158*H158,P4)</f>
        <v>0</v>
      </c>
      <c r="J158" s="39" t="s">
        <v>471</v>
      </c>
      <c r="O158" s="43">
        <f>I158*0.21</f>
        <v>0</v>
      </c>
      <c r="P158">
        <v>3</v>
      </c>
    </row>
    <row r="159">
      <c r="A159" s="36" t="s">
        <v>464</v>
      </c>
      <c r="B159" s="44"/>
      <c r="C159" s="45"/>
      <c r="D159" s="45"/>
      <c r="E159" s="46" t="s">
        <v>460</v>
      </c>
      <c r="F159" s="45"/>
      <c r="G159" s="45"/>
      <c r="H159" s="45"/>
      <c r="I159" s="45"/>
      <c r="J159" s="47"/>
    </row>
    <row r="160">
      <c r="A160" s="36" t="s">
        <v>465</v>
      </c>
      <c r="B160" s="44"/>
      <c r="C160" s="45"/>
      <c r="D160" s="45"/>
      <c r="E160" s="48" t="s">
        <v>4488</v>
      </c>
      <c r="F160" s="45"/>
      <c r="G160" s="45"/>
      <c r="H160" s="45"/>
      <c r="I160" s="45"/>
      <c r="J160" s="47"/>
    </row>
    <row r="161" ht="120">
      <c r="A161" s="36" t="s">
        <v>467</v>
      </c>
      <c r="B161" s="44"/>
      <c r="C161" s="45"/>
      <c r="D161" s="45"/>
      <c r="E161" s="38" t="s">
        <v>4471</v>
      </c>
      <c r="F161" s="45"/>
      <c r="G161" s="45"/>
      <c r="H161" s="45"/>
      <c r="I161" s="45"/>
      <c r="J161" s="47"/>
    </row>
    <row r="162">
      <c r="A162" s="36" t="s">
        <v>458</v>
      </c>
      <c r="B162" s="36">
        <v>38</v>
      </c>
      <c r="C162" s="37" t="s">
        <v>4489</v>
      </c>
      <c r="D162" s="36" t="s">
        <v>460</v>
      </c>
      <c r="E162" s="38" t="s">
        <v>4490</v>
      </c>
      <c r="F162" s="39" t="s">
        <v>743</v>
      </c>
      <c r="G162" s="40">
        <v>880</v>
      </c>
      <c r="H162" s="41">
        <v>0</v>
      </c>
      <c r="I162" s="42">
        <f>ROUND(G162*H162,P4)</f>
        <v>0</v>
      </c>
      <c r="J162" s="39" t="s">
        <v>471</v>
      </c>
      <c r="O162" s="43">
        <f>I162*0.21</f>
        <v>0</v>
      </c>
      <c r="P162">
        <v>3</v>
      </c>
    </row>
    <row r="163">
      <c r="A163" s="36" t="s">
        <v>464</v>
      </c>
      <c r="B163" s="44"/>
      <c r="C163" s="45"/>
      <c r="D163" s="45"/>
      <c r="E163" s="46" t="s">
        <v>460</v>
      </c>
      <c r="F163" s="45"/>
      <c r="G163" s="45"/>
      <c r="H163" s="45"/>
      <c r="I163" s="45"/>
      <c r="J163" s="47"/>
    </row>
    <row r="164">
      <c r="A164" s="36" t="s">
        <v>465</v>
      </c>
      <c r="B164" s="44"/>
      <c r="C164" s="45"/>
      <c r="D164" s="45"/>
      <c r="E164" s="48" t="s">
        <v>4491</v>
      </c>
      <c r="F164" s="45"/>
      <c r="G164" s="45"/>
      <c r="H164" s="45"/>
      <c r="I164" s="45"/>
      <c r="J164" s="47"/>
    </row>
    <row r="165" ht="105">
      <c r="A165" s="36" t="s">
        <v>467</v>
      </c>
      <c r="B165" s="44"/>
      <c r="C165" s="45"/>
      <c r="D165" s="45"/>
      <c r="E165" s="38" t="s">
        <v>4492</v>
      </c>
      <c r="F165" s="45"/>
      <c r="G165" s="45"/>
      <c r="H165" s="45"/>
      <c r="I165" s="45"/>
      <c r="J165" s="47"/>
    </row>
    <row r="166">
      <c r="A166" s="36" t="s">
        <v>458</v>
      </c>
      <c r="B166" s="36">
        <v>39</v>
      </c>
      <c r="C166" s="37" t="s">
        <v>4493</v>
      </c>
      <c r="D166" s="36" t="s">
        <v>460</v>
      </c>
      <c r="E166" s="38" t="s">
        <v>4494</v>
      </c>
      <c r="F166" s="39" t="s">
        <v>751</v>
      </c>
      <c r="G166" s="40">
        <v>18</v>
      </c>
      <c r="H166" s="41">
        <v>0</v>
      </c>
      <c r="I166" s="42">
        <f>ROUND(G166*H166,P4)</f>
        <v>0</v>
      </c>
      <c r="J166" s="39" t="s">
        <v>471</v>
      </c>
      <c r="O166" s="43">
        <f>I166*0.21</f>
        <v>0</v>
      </c>
      <c r="P166">
        <v>3</v>
      </c>
    </row>
    <row r="167">
      <c r="A167" s="36" t="s">
        <v>464</v>
      </c>
      <c r="B167" s="44"/>
      <c r="C167" s="45"/>
      <c r="D167" s="45"/>
      <c r="E167" s="46" t="s">
        <v>460</v>
      </c>
      <c r="F167" s="45"/>
      <c r="G167" s="45"/>
      <c r="H167" s="45"/>
      <c r="I167" s="45"/>
      <c r="J167" s="47"/>
    </row>
    <row r="168">
      <c r="A168" s="36" t="s">
        <v>465</v>
      </c>
      <c r="B168" s="44"/>
      <c r="C168" s="45"/>
      <c r="D168" s="45"/>
      <c r="E168" s="48" t="s">
        <v>4495</v>
      </c>
      <c r="F168" s="45"/>
      <c r="G168" s="45"/>
      <c r="H168" s="45"/>
      <c r="I168" s="45"/>
      <c r="J168" s="47"/>
    </row>
    <row r="169" ht="135">
      <c r="A169" s="36" t="s">
        <v>467</v>
      </c>
      <c r="B169" s="44"/>
      <c r="C169" s="45"/>
      <c r="D169" s="45"/>
      <c r="E169" s="38" t="s">
        <v>4496</v>
      </c>
      <c r="F169" s="45"/>
      <c r="G169" s="45"/>
      <c r="H169" s="45"/>
      <c r="I169" s="45"/>
      <c r="J169" s="47"/>
    </row>
    <row r="170">
      <c r="A170" s="36" t="s">
        <v>458</v>
      </c>
      <c r="B170" s="36">
        <v>40</v>
      </c>
      <c r="C170" s="37" t="s">
        <v>4497</v>
      </c>
      <c r="D170" s="36" t="s">
        <v>460</v>
      </c>
      <c r="E170" s="38" t="s">
        <v>4498</v>
      </c>
      <c r="F170" s="39" t="s">
        <v>751</v>
      </c>
      <c r="G170" s="40">
        <v>2</v>
      </c>
      <c r="H170" s="41">
        <v>0</v>
      </c>
      <c r="I170" s="42">
        <f>ROUND(G170*H170,P4)</f>
        <v>0</v>
      </c>
      <c r="J170" s="39" t="s">
        <v>471</v>
      </c>
      <c r="O170" s="43">
        <f>I170*0.21</f>
        <v>0</v>
      </c>
      <c r="P170">
        <v>3</v>
      </c>
    </row>
    <row r="171">
      <c r="A171" s="36" t="s">
        <v>464</v>
      </c>
      <c r="B171" s="44"/>
      <c r="C171" s="45"/>
      <c r="D171" s="45"/>
      <c r="E171" s="46" t="s">
        <v>460</v>
      </c>
      <c r="F171" s="45"/>
      <c r="G171" s="45"/>
      <c r="H171" s="45"/>
      <c r="I171" s="45"/>
      <c r="J171" s="47"/>
    </row>
    <row r="172">
      <c r="A172" s="36" t="s">
        <v>465</v>
      </c>
      <c r="B172" s="44"/>
      <c r="C172" s="45"/>
      <c r="D172" s="45"/>
      <c r="E172" s="48" t="s">
        <v>4499</v>
      </c>
      <c r="F172" s="45"/>
      <c r="G172" s="45"/>
      <c r="H172" s="45"/>
      <c r="I172" s="45"/>
      <c r="J172" s="47"/>
    </row>
    <row r="173" ht="135">
      <c r="A173" s="36" t="s">
        <v>467</v>
      </c>
      <c r="B173" s="44"/>
      <c r="C173" s="45"/>
      <c r="D173" s="45"/>
      <c r="E173" s="38" t="s">
        <v>4496</v>
      </c>
      <c r="F173" s="45"/>
      <c r="G173" s="45"/>
      <c r="H173" s="45"/>
      <c r="I173" s="45"/>
      <c r="J173" s="47"/>
    </row>
    <row r="174">
      <c r="A174" s="36" t="s">
        <v>458</v>
      </c>
      <c r="B174" s="36">
        <v>41</v>
      </c>
      <c r="C174" s="37" t="s">
        <v>4500</v>
      </c>
      <c r="D174" s="36" t="s">
        <v>460</v>
      </c>
      <c r="E174" s="38" t="s">
        <v>4501</v>
      </c>
      <c r="F174" s="39" t="s">
        <v>743</v>
      </c>
      <c r="G174" s="40">
        <v>11180</v>
      </c>
      <c r="H174" s="41">
        <v>0</v>
      </c>
      <c r="I174" s="42">
        <f>ROUND(G174*H174,P4)</f>
        <v>0</v>
      </c>
      <c r="J174" s="39" t="s">
        <v>471</v>
      </c>
      <c r="O174" s="43">
        <f>I174*0.21</f>
        <v>0</v>
      </c>
      <c r="P174">
        <v>3</v>
      </c>
    </row>
    <row r="175">
      <c r="A175" s="36" t="s">
        <v>464</v>
      </c>
      <c r="B175" s="44"/>
      <c r="C175" s="45"/>
      <c r="D175" s="45"/>
      <c r="E175" s="46" t="s">
        <v>460</v>
      </c>
      <c r="F175" s="45"/>
      <c r="G175" s="45"/>
      <c r="H175" s="45"/>
      <c r="I175" s="45"/>
      <c r="J175" s="47"/>
    </row>
    <row r="176">
      <c r="A176" s="36" t="s">
        <v>465</v>
      </c>
      <c r="B176" s="44"/>
      <c r="C176" s="45"/>
      <c r="D176" s="45"/>
      <c r="E176" s="48" t="s">
        <v>4502</v>
      </c>
      <c r="F176" s="45"/>
      <c r="G176" s="45"/>
      <c r="H176" s="45"/>
      <c r="I176" s="45"/>
      <c r="J176" s="47"/>
    </row>
    <row r="177" ht="120">
      <c r="A177" s="36" t="s">
        <v>467</v>
      </c>
      <c r="B177" s="44"/>
      <c r="C177" s="45"/>
      <c r="D177" s="45"/>
      <c r="E177" s="38" t="s">
        <v>4503</v>
      </c>
      <c r="F177" s="45"/>
      <c r="G177" s="45"/>
      <c r="H177" s="45"/>
      <c r="I177" s="45"/>
      <c r="J177" s="47"/>
    </row>
    <row r="178">
      <c r="A178" s="36" t="s">
        <v>458</v>
      </c>
      <c r="B178" s="36">
        <v>42</v>
      </c>
      <c r="C178" s="37" t="s">
        <v>4504</v>
      </c>
      <c r="D178" s="36" t="s">
        <v>460</v>
      </c>
      <c r="E178" s="38" t="s">
        <v>4505</v>
      </c>
      <c r="F178" s="39" t="s">
        <v>743</v>
      </c>
      <c r="G178" s="40">
        <v>8680</v>
      </c>
      <c r="H178" s="41">
        <v>0</v>
      </c>
      <c r="I178" s="42">
        <f>ROUND(G178*H178,P4)</f>
        <v>0</v>
      </c>
      <c r="J178" s="39" t="s">
        <v>471</v>
      </c>
      <c r="O178" s="43">
        <f>I178*0.21</f>
        <v>0</v>
      </c>
      <c r="P178">
        <v>3</v>
      </c>
    </row>
    <row r="179">
      <c r="A179" s="36" t="s">
        <v>464</v>
      </c>
      <c r="B179" s="44"/>
      <c r="C179" s="45"/>
      <c r="D179" s="45"/>
      <c r="E179" s="46" t="s">
        <v>460</v>
      </c>
      <c r="F179" s="45"/>
      <c r="G179" s="45"/>
      <c r="H179" s="45"/>
      <c r="I179" s="45"/>
      <c r="J179" s="47"/>
    </row>
    <row r="180">
      <c r="A180" s="36" t="s">
        <v>465</v>
      </c>
      <c r="B180" s="44"/>
      <c r="C180" s="45"/>
      <c r="D180" s="45"/>
      <c r="E180" s="48" t="s">
        <v>4506</v>
      </c>
      <c r="F180" s="45"/>
      <c r="G180" s="45"/>
      <c r="H180" s="45"/>
      <c r="I180" s="45"/>
      <c r="J180" s="47"/>
    </row>
    <row r="181" ht="120">
      <c r="A181" s="36" t="s">
        <v>467</v>
      </c>
      <c r="B181" s="44"/>
      <c r="C181" s="45"/>
      <c r="D181" s="45"/>
      <c r="E181" s="38" t="s">
        <v>4503</v>
      </c>
      <c r="F181" s="45"/>
      <c r="G181" s="45"/>
      <c r="H181" s="45"/>
      <c r="I181" s="45"/>
      <c r="J181" s="47"/>
    </row>
    <row r="182">
      <c r="A182" s="36" t="s">
        <v>458</v>
      </c>
      <c r="B182" s="36">
        <v>43</v>
      </c>
      <c r="C182" s="37" t="s">
        <v>4507</v>
      </c>
      <c r="D182" s="36" t="s">
        <v>460</v>
      </c>
      <c r="E182" s="38" t="s">
        <v>4508</v>
      </c>
      <c r="F182" s="39" t="s">
        <v>743</v>
      </c>
      <c r="G182" s="40">
        <v>8680</v>
      </c>
      <c r="H182" s="41">
        <v>0</v>
      </c>
      <c r="I182" s="42">
        <f>ROUND(G182*H182,P4)</f>
        <v>0</v>
      </c>
      <c r="J182" s="39" t="s">
        <v>471</v>
      </c>
      <c r="O182" s="43">
        <f>I182*0.21</f>
        <v>0</v>
      </c>
      <c r="P182">
        <v>3</v>
      </c>
    </row>
    <row r="183">
      <c r="A183" s="36" t="s">
        <v>464</v>
      </c>
      <c r="B183" s="44"/>
      <c r="C183" s="45"/>
      <c r="D183" s="45"/>
      <c r="E183" s="46" t="s">
        <v>460</v>
      </c>
      <c r="F183" s="45"/>
      <c r="G183" s="45"/>
      <c r="H183" s="45"/>
      <c r="I183" s="45"/>
      <c r="J183" s="47"/>
    </row>
    <row r="184">
      <c r="A184" s="36" t="s">
        <v>465</v>
      </c>
      <c r="B184" s="44"/>
      <c r="C184" s="45"/>
      <c r="D184" s="45"/>
      <c r="E184" s="48" t="s">
        <v>4509</v>
      </c>
      <c r="F184" s="45"/>
      <c r="G184" s="45"/>
      <c r="H184" s="45"/>
      <c r="I184" s="45"/>
      <c r="J184" s="47"/>
    </row>
    <row r="185" ht="105">
      <c r="A185" s="36" t="s">
        <v>467</v>
      </c>
      <c r="B185" s="44"/>
      <c r="C185" s="45"/>
      <c r="D185" s="45"/>
      <c r="E185" s="38" t="s">
        <v>4510</v>
      </c>
      <c r="F185" s="45"/>
      <c r="G185" s="45"/>
      <c r="H185" s="45"/>
      <c r="I185" s="45"/>
      <c r="J185" s="47"/>
    </row>
    <row r="186">
      <c r="A186" s="36" t="s">
        <v>458</v>
      </c>
      <c r="B186" s="36">
        <v>44</v>
      </c>
      <c r="C186" s="37" t="s">
        <v>4511</v>
      </c>
      <c r="D186" s="36" t="s">
        <v>460</v>
      </c>
      <c r="E186" s="38" t="s">
        <v>4512</v>
      </c>
      <c r="F186" s="39" t="s">
        <v>751</v>
      </c>
      <c r="G186" s="40">
        <v>20</v>
      </c>
      <c r="H186" s="41">
        <v>0</v>
      </c>
      <c r="I186" s="42">
        <f>ROUND(G186*H186,P4)</f>
        <v>0</v>
      </c>
      <c r="J186" s="39" t="s">
        <v>471</v>
      </c>
      <c r="O186" s="43">
        <f>I186*0.21</f>
        <v>0</v>
      </c>
      <c r="P186">
        <v>3</v>
      </c>
    </row>
    <row r="187">
      <c r="A187" s="36" t="s">
        <v>464</v>
      </c>
      <c r="B187" s="44"/>
      <c r="C187" s="45"/>
      <c r="D187" s="45"/>
      <c r="E187" s="46" t="s">
        <v>460</v>
      </c>
      <c r="F187" s="45"/>
      <c r="G187" s="45"/>
      <c r="H187" s="45"/>
      <c r="I187" s="45"/>
      <c r="J187" s="47"/>
    </row>
    <row r="188">
      <c r="A188" s="36" t="s">
        <v>465</v>
      </c>
      <c r="B188" s="44"/>
      <c r="C188" s="45"/>
      <c r="D188" s="45"/>
      <c r="E188" s="48" t="s">
        <v>4513</v>
      </c>
      <c r="F188" s="45"/>
      <c r="G188" s="45"/>
      <c r="H188" s="45"/>
      <c r="I188" s="45"/>
      <c r="J188" s="47"/>
    </row>
    <row r="189" ht="105">
      <c r="A189" s="36" t="s">
        <v>467</v>
      </c>
      <c r="B189" s="44"/>
      <c r="C189" s="45"/>
      <c r="D189" s="45"/>
      <c r="E189" s="38" t="s">
        <v>4514</v>
      </c>
      <c r="F189" s="45"/>
      <c r="G189" s="45"/>
      <c r="H189" s="45"/>
      <c r="I189" s="45"/>
      <c r="J189" s="47"/>
    </row>
    <row r="190">
      <c r="A190" s="36" t="s">
        <v>458</v>
      </c>
      <c r="B190" s="36">
        <v>45</v>
      </c>
      <c r="C190" s="37" t="s">
        <v>4515</v>
      </c>
      <c r="D190" s="36" t="s">
        <v>460</v>
      </c>
      <c r="E190" s="38" t="s">
        <v>4516</v>
      </c>
      <c r="F190" s="39" t="s">
        <v>751</v>
      </c>
      <c r="G190" s="40">
        <v>18</v>
      </c>
      <c r="H190" s="41">
        <v>0</v>
      </c>
      <c r="I190" s="42">
        <f>ROUND(G190*H190,P4)</f>
        <v>0</v>
      </c>
      <c r="J190" s="39" t="s">
        <v>471</v>
      </c>
      <c r="O190" s="43">
        <f>I190*0.21</f>
        <v>0</v>
      </c>
      <c r="P190">
        <v>3</v>
      </c>
    </row>
    <row r="191">
      <c r="A191" s="36" t="s">
        <v>464</v>
      </c>
      <c r="B191" s="44"/>
      <c r="C191" s="45"/>
      <c r="D191" s="45"/>
      <c r="E191" s="46" t="s">
        <v>460</v>
      </c>
      <c r="F191" s="45"/>
      <c r="G191" s="45"/>
      <c r="H191" s="45"/>
      <c r="I191" s="45"/>
      <c r="J191" s="47"/>
    </row>
    <row r="192">
      <c r="A192" s="36" t="s">
        <v>465</v>
      </c>
      <c r="B192" s="44"/>
      <c r="C192" s="45"/>
      <c r="D192" s="45"/>
      <c r="E192" s="48" t="s">
        <v>4495</v>
      </c>
      <c r="F192" s="45"/>
      <c r="G192" s="45"/>
      <c r="H192" s="45"/>
      <c r="I192" s="45"/>
      <c r="J192" s="47"/>
    </row>
    <row r="193" ht="105">
      <c r="A193" s="36" t="s">
        <v>467</v>
      </c>
      <c r="B193" s="44"/>
      <c r="C193" s="45"/>
      <c r="D193" s="45"/>
      <c r="E193" s="38" t="s">
        <v>4514</v>
      </c>
      <c r="F193" s="45"/>
      <c r="G193" s="45"/>
      <c r="H193" s="45"/>
      <c r="I193" s="45"/>
      <c r="J193" s="47"/>
    </row>
    <row r="194">
      <c r="A194" s="36" t="s">
        <v>458</v>
      </c>
      <c r="B194" s="36">
        <v>46</v>
      </c>
      <c r="C194" s="37" t="s">
        <v>4517</v>
      </c>
      <c r="D194" s="36" t="s">
        <v>460</v>
      </c>
      <c r="E194" s="38" t="s">
        <v>4518</v>
      </c>
      <c r="F194" s="39" t="s">
        <v>751</v>
      </c>
      <c r="G194" s="40">
        <v>18</v>
      </c>
      <c r="H194" s="41">
        <v>0</v>
      </c>
      <c r="I194" s="42">
        <f>ROUND(G194*H194,P4)</f>
        <v>0</v>
      </c>
      <c r="J194" s="39" t="s">
        <v>471</v>
      </c>
      <c r="O194" s="43">
        <f>I194*0.21</f>
        <v>0</v>
      </c>
      <c r="P194">
        <v>3</v>
      </c>
    </row>
    <row r="195">
      <c r="A195" s="36" t="s">
        <v>464</v>
      </c>
      <c r="B195" s="44"/>
      <c r="C195" s="45"/>
      <c r="D195" s="45"/>
      <c r="E195" s="46" t="s">
        <v>460</v>
      </c>
      <c r="F195" s="45"/>
      <c r="G195" s="45"/>
      <c r="H195" s="45"/>
      <c r="I195" s="45"/>
      <c r="J195" s="47"/>
    </row>
    <row r="196">
      <c r="A196" s="36" t="s">
        <v>465</v>
      </c>
      <c r="B196" s="44"/>
      <c r="C196" s="45"/>
      <c r="D196" s="45"/>
      <c r="E196" s="48" t="s">
        <v>4495</v>
      </c>
      <c r="F196" s="45"/>
      <c r="G196" s="45"/>
      <c r="H196" s="45"/>
      <c r="I196" s="45"/>
      <c r="J196" s="47"/>
    </row>
    <row r="197" ht="105">
      <c r="A197" s="36" t="s">
        <v>467</v>
      </c>
      <c r="B197" s="44"/>
      <c r="C197" s="45"/>
      <c r="D197" s="45"/>
      <c r="E197" s="38" t="s">
        <v>4514</v>
      </c>
      <c r="F197" s="45"/>
      <c r="G197" s="45"/>
      <c r="H197" s="45"/>
      <c r="I197" s="45"/>
      <c r="J197" s="47"/>
    </row>
    <row r="198">
      <c r="A198" s="36" t="s">
        <v>458</v>
      </c>
      <c r="B198" s="36">
        <v>47</v>
      </c>
      <c r="C198" s="37" t="s">
        <v>4519</v>
      </c>
      <c r="D198" s="36" t="s">
        <v>460</v>
      </c>
      <c r="E198" s="38" t="s">
        <v>4520</v>
      </c>
      <c r="F198" s="39" t="s">
        <v>751</v>
      </c>
      <c r="G198" s="40">
        <v>232</v>
      </c>
      <c r="H198" s="41">
        <v>0</v>
      </c>
      <c r="I198" s="42">
        <f>ROUND(G198*H198,P4)</f>
        <v>0</v>
      </c>
      <c r="J198" s="39" t="s">
        <v>471</v>
      </c>
      <c r="O198" s="43">
        <f>I198*0.21</f>
        <v>0</v>
      </c>
      <c r="P198">
        <v>3</v>
      </c>
    </row>
    <row r="199">
      <c r="A199" s="36" t="s">
        <v>464</v>
      </c>
      <c r="B199" s="44"/>
      <c r="C199" s="45"/>
      <c r="D199" s="45"/>
      <c r="E199" s="46" t="s">
        <v>460</v>
      </c>
      <c r="F199" s="45"/>
      <c r="G199" s="45"/>
      <c r="H199" s="45"/>
      <c r="I199" s="45"/>
      <c r="J199" s="47"/>
    </row>
    <row r="200">
      <c r="A200" s="36" t="s">
        <v>465</v>
      </c>
      <c r="B200" s="44"/>
      <c r="C200" s="45"/>
      <c r="D200" s="45"/>
      <c r="E200" s="48" t="s">
        <v>4521</v>
      </c>
      <c r="F200" s="45"/>
      <c r="G200" s="45"/>
      <c r="H200" s="45"/>
      <c r="I200" s="45"/>
      <c r="J200" s="47"/>
    </row>
    <row r="201" ht="135">
      <c r="A201" s="36" t="s">
        <v>467</v>
      </c>
      <c r="B201" s="44"/>
      <c r="C201" s="45"/>
      <c r="D201" s="45"/>
      <c r="E201" s="38" t="s">
        <v>4496</v>
      </c>
      <c r="F201" s="45"/>
      <c r="G201" s="45"/>
      <c r="H201" s="45"/>
      <c r="I201" s="45"/>
      <c r="J201" s="47"/>
    </row>
    <row r="202">
      <c r="A202" s="36" t="s">
        <v>458</v>
      </c>
      <c r="B202" s="36">
        <v>48</v>
      </c>
      <c r="C202" s="37" t="s">
        <v>4522</v>
      </c>
      <c r="D202" s="36" t="s">
        <v>460</v>
      </c>
      <c r="E202" s="38" t="s">
        <v>4523</v>
      </c>
      <c r="F202" s="39" t="s">
        <v>751</v>
      </c>
      <c r="G202" s="40">
        <v>32</v>
      </c>
      <c r="H202" s="41">
        <v>0</v>
      </c>
      <c r="I202" s="42">
        <f>ROUND(G202*H202,P4)</f>
        <v>0</v>
      </c>
      <c r="J202" s="39" t="s">
        <v>471</v>
      </c>
      <c r="O202" s="43">
        <f>I202*0.21</f>
        <v>0</v>
      </c>
      <c r="P202">
        <v>3</v>
      </c>
    </row>
    <row r="203">
      <c r="A203" s="36" t="s">
        <v>464</v>
      </c>
      <c r="B203" s="44"/>
      <c r="C203" s="45"/>
      <c r="D203" s="45"/>
      <c r="E203" s="46" t="s">
        <v>460</v>
      </c>
      <c r="F203" s="45"/>
      <c r="G203" s="45"/>
      <c r="H203" s="45"/>
      <c r="I203" s="45"/>
      <c r="J203" s="47"/>
    </row>
    <row r="204">
      <c r="A204" s="36" t="s">
        <v>465</v>
      </c>
      <c r="B204" s="44"/>
      <c r="C204" s="45"/>
      <c r="D204" s="45"/>
      <c r="E204" s="48" t="s">
        <v>4524</v>
      </c>
      <c r="F204" s="45"/>
      <c r="G204" s="45"/>
      <c r="H204" s="45"/>
      <c r="I204" s="45"/>
      <c r="J204" s="47"/>
    </row>
    <row r="205" ht="135">
      <c r="A205" s="36" t="s">
        <v>467</v>
      </c>
      <c r="B205" s="44"/>
      <c r="C205" s="45"/>
      <c r="D205" s="45"/>
      <c r="E205" s="38" t="s">
        <v>4496</v>
      </c>
      <c r="F205" s="45"/>
      <c r="G205" s="45"/>
      <c r="H205" s="45"/>
      <c r="I205" s="45"/>
      <c r="J205" s="47"/>
    </row>
    <row r="206">
      <c r="A206" s="36" t="s">
        <v>458</v>
      </c>
      <c r="B206" s="36">
        <v>49</v>
      </c>
      <c r="C206" s="37" t="s">
        <v>4525</v>
      </c>
      <c r="D206" s="36" t="s">
        <v>460</v>
      </c>
      <c r="E206" s="38" t="s">
        <v>4526</v>
      </c>
      <c r="F206" s="39" t="s">
        <v>751</v>
      </c>
      <c r="G206" s="40">
        <v>4</v>
      </c>
      <c r="H206" s="41">
        <v>0</v>
      </c>
      <c r="I206" s="42">
        <f>ROUND(G206*H206,P4)</f>
        <v>0</v>
      </c>
      <c r="J206" s="39" t="s">
        <v>471</v>
      </c>
      <c r="O206" s="43">
        <f>I206*0.21</f>
        <v>0</v>
      </c>
      <c r="P206">
        <v>3</v>
      </c>
    </row>
    <row r="207">
      <c r="A207" s="36" t="s">
        <v>464</v>
      </c>
      <c r="B207" s="44"/>
      <c r="C207" s="45"/>
      <c r="D207" s="45"/>
      <c r="E207" s="46" t="s">
        <v>460</v>
      </c>
      <c r="F207" s="45"/>
      <c r="G207" s="45"/>
      <c r="H207" s="45"/>
      <c r="I207" s="45"/>
      <c r="J207" s="47"/>
    </row>
    <row r="208">
      <c r="A208" s="36" t="s">
        <v>465</v>
      </c>
      <c r="B208" s="44"/>
      <c r="C208" s="45"/>
      <c r="D208" s="45"/>
      <c r="E208" s="48" t="s">
        <v>4527</v>
      </c>
      <c r="F208" s="45"/>
      <c r="G208" s="45"/>
      <c r="H208" s="45"/>
      <c r="I208" s="45"/>
      <c r="J208" s="47"/>
    </row>
    <row r="209" ht="135">
      <c r="A209" s="36" t="s">
        <v>467</v>
      </c>
      <c r="B209" s="44"/>
      <c r="C209" s="45"/>
      <c r="D209" s="45"/>
      <c r="E209" s="38" t="s">
        <v>4496</v>
      </c>
      <c r="F209" s="45"/>
      <c r="G209" s="45"/>
      <c r="H209" s="45"/>
      <c r="I209" s="45"/>
      <c r="J209" s="47"/>
    </row>
    <row r="210">
      <c r="A210" s="36" t="s">
        <v>458</v>
      </c>
      <c r="B210" s="36">
        <v>50</v>
      </c>
      <c r="C210" s="37" t="s">
        <v>4528</v>
      </c>
      <c r="D210" s="36" t="s">
        <v>460</v>
      </c>
      <c r="E210" s="38" t="s">
        <v>4529</v>
      </c>
      <c r="F210" s="39" t="s">
        <v>743</v>
      </c>
      <c r="G210" s="40">
        <v>140</v>
      </c>
      <c r="H210" s="41">
        <v>0</v>
      </c>
      <c r="I210" s="42">
        <f>ROUND(G210*H210,P4)</f>
        <v>0</v>
      </c>
      <c r="J210" s="39" t="s">
        <v>471</v>
      </c>
      <c r="O210" s="43">
        <f>I210*0.21</f>
        <v>0</v>
      </c>
      <c r="P210">
        <v>3</v>
      </c>
    </row>
    <row r="211">
      <c r="A211" s="36" t="s">
        <v>464</v>
      </c>
      <c r="B211" s="44"/>
      <c r="C211" s="45"/>
      <c r="D211" s="45"/>
      <c r="E211" s="46" t="s">
        <v>460</v>
      </c>
      <c r="F211" s="45"/>
      <c r="G211" s="45"/>
      <c r="H211" s="45"/>
      <c r="I211" s="45"/>
      <c r="J211" s="47"/>
    </row>
    <row r="212">
      <c r="A212" s="36" t="s">
        <v>465</v>
      </c>
      <c r="B212" s="44"/>
      <c r="C212" s="45"/>
      <c r="D212" s="45"/>
      <c r="E212" s="48" t="s">
        <v>4530</v>
      </c>
      <c r="F212" s="45"/>
      <c r="G212" s="45"/>
      <c r="H212" s="45"/>
      <c r="I212" s="45"/>
      <c r="J212" s="47"/>
    </row>
    <row r="213" ht="135">
      <c r="A213" s="36" t="s">
        <v>467</v>
      </c>
      <c r="B213" s="44"/>
      <c r="C213" s="45"/>
      <c r="D213" s="45"/>
      <c r="E213" s="38" t="s">
        <v>4531</v>
      </c>
      <c r="F213" s="45"/>
      <c r="G213" s="45"/>
      <c r="H213" s="45"/>
      <c r="I213" s="45"/>
      <c r="J213" s="47"/>
    </row>
    <row r="214">
      <c r="A214" s="36" t="s">
        <v>458</v>
      </c>
      <c r="B214" s="36">
        <v>51</v>
      </c>
      <c r="C214" s="37" t="s">
        <v>4532</v>
      </c>
      <c r="D214" s="36" t="s">
        <v>460</v>
      </c>
      <c r="E214" s="38" t="s">
        <v>4533</v>
      </c>
      <c r="F214" s="39" t="s">
        <v>743</v>
      </c>
      <c r="G214" s="40">
        <v>1500</v>
      </c>
      <c r="H214" s="41">
        <v>0</v>
      </c>
      <c r="I214" s="42">
        <f>ROUND(G214*H214,P4)</f>
        <v>0</v>
      </c>
      <c r="J214" s="39" t="s">
        <v>471</v>
      </c>
      <c r="O214" s="43">
        <f>I214*0.21</f>
        <v>0</v>
      </c>
      <c r="P214">
        <v>3</v>
      </c>
    </row>
    <row r="215">
      <c r="A215" s="36" t="s">
        <v>464</v>
      </c>
      <c r="B215" s="44"/>
      <c r="C215" s="45"/>
      <c r="D215" s="45"/>
      <c r="E215" s="46" t="s">
        <v>460</v>
      </c>
      <c r="F215" s="45"/>
      <c r="G215" s="45"/>
      <c r="H215" s="45"/>
      <c r="I215" s="45"/>
      <c r="J215" s="47"/>
    </row>
    <row r="216">
      <c r="A216" s="36" t="s">
        <v>465</v>
      </c>
      <c r="B216" s="44"/>
      <c r="C216" s="45"/>
      <c r="D216" s="45"/>
      <c r="E216" s="48" t="s">
        <v>4534</v>
      </c>
      <c r="F216" s="45"/>
      <c r="G216" s="45"/>
      <c r="H216" s="45"/>
      <c r="I216" s="45"/>
      <c r="J216" s="47"/>
    </row>
    <row r="217" ht="135">
      <c r="A217" s="36" t="s">
        <v>467</v>
      </c>
      <c r="B217" s="44"/>
      <c r="C217" s="45"/>
      <c r="D217" s="45"/>
      <c r="E217" s="38" t="s">
        <v>4531</v>
      </c>
      <c r="F217" s="45"/>
      <c r="G217" s="45"/>
      <c r="H217" s="45"/>
      <c r="I217" s="45"/>
      <c r="J217" s="47"/>
    </row>
    <row r="218">
      <c r="A218" s="36" t="s">
        <v>458</v>
      </c>
      <c r="B218" s="36">
        <v>52</v>
      </c>
      <c r="C218" s="37" t="s">
        <v>4535</v>
      </c>
      <c r="D218" s="36" t="s">
        <v>460</v>
      </c>
      <c r="E218" s="38" t="s">
        <v>4536</v>
      </c>
      <c r="F218" s="39" t="s">
        <v>751</v>
      </c>
      <c r="G218" s="40">
        <v>11</v>
      </c>
      <c r="H218" s="41">
        <v>0</v>
      </c>
      <c r="I218" s="42">
        <f>ROUND(G218*H218,P4)</f>
        <v>0</v>
      </c>
      <c r="J218" s="39" t="s">
        <v>471</v>
      </c>
      <c r="O218" s="43">
        <f>I218*0.21</f>
        <v>0</v>
      </c>
      <c r="P218">
        <v>3</v>
      </c>
    </row>
    <row r="219">
      <c r="A219" s="36" t="s">
        <v>464</v>
      </c>
      <c r="B219" s="44"/>
      <c r="C219" s="45"/>
      <c r="D219" s="45"/>
      <c r="E219" s="46" t="s">
        <v>460</v>
      </c>
      <c r="F219" s="45"/>
      <c r="G219" s="45"/>
      <c r="H219" s="45"/>
      <c r="I219" s="45"/>
      <c r="J219" s="47"/>
    </row>
    <row r="220">
      <c r="A220" s="36" t="s">
        <v>465</v>
      </c>
      <c r="B220" s="44"/>
      <c r="C220" s="45"/>
      <c r="D220" s="45"/>
      <c r="E220" s="48" t="s">
        <v>4537</v>
      </c>
      <c r="F220" s="45"/>
      <c r="G220" s="45"/>
      <c r="H220" s="45"/>
      <c r="I220" s="45"/>
      <c r="J220" s="47"/>
    </row>
    <row r="221" ht="135">
      <c r="A221" s="36" t="s">
        <v>467</v>
      </c>
      <c r="B221" s="44"/>
      <c r="C221" s="45"/>
      <c r="D221" s="45"/>
      <c r="E221" s="38" t="s">
        <v>4496</v>
      </c>
      <c r="F221" s="45"/>
      <c r="G221" s="45"/>
      <c r="H221" s="45"/>
      <c r="I221" s="45"/>
      <c r="J221" s="47"/>
    </row>
    <row r="222">
      <c r="A222" s="36" t="s">
        <v>458</v>
      </c>
      <c r="B222" s="36">
        <v>53</v>
      </c>
      <c r="C222" s="37" t="s">
        <v>4538</v>
      </c>
      <c r="D222" s="36" t="s">
        <v>460</v>
      </c>
      <c r="E222" s="38" t="s">
        <v>4539</v>
      </c>
      <c r="F222" s="39" t="s">
        <v>751</v>
      </c>
      <c r="G222" s="40">
        <v>146</v>
      </c>
      <c r="H222" s="41">
        <v>0</v>
      </c>
      <c r="I222" s="42">
        <f>ROUND(G222*H222,P4)</f>
        <v>0</v>
      </c>
      <c r="J222" s="39" t="s">
        <v>471</v>
      </c>
      <c r="O222" s="43">
        <f>I222*0.21</f>
        <v>0</v>
      </c>
      <c r="P222">
        <v>3</v>
      </c>
    </row>
    <row r="223">
      <c r="A223" s="36" t="s">
        <v>464</v>
      </c>
      <c r="B223" s="44"/>
      <c r="C223" s="45"/>
      <c r="D223" s="45"/>
      <c r="E223" s="46" t="s">
        <v>460</v>
      </c>
      <c r="F223" s="45"/>
      <c r="G223" s="45"/>
      <c r="H223" s="45"/>
      <c r="I223" s="45"/>
      <c r="J223" s="47"/>
    </row>
    <row r="224">
      <c r="A224" s="36" t="s">
        <v>465</v>
      </c>
      <c r="B224" s="44"/>
      <c r="C224" s="45"/>
      <c r="D224" s="45"/>
      <c r="E224" s="48" t="s">
        <v>4540</v>
      </c>
      <c r="F224" s="45"/>
      <c r="G224" s="45"/>
      <c r="H224" s="45"/>
      <c r="I224" s="45"/>
      <c r="J224" s="47"/>
    </row>
    <row r="225" ht="135">
      <c r="A225" s="36" t="s">
        <v>467</v>
      </c>
      <c r="B225" s="44"/>
      <c r="C225" s="45"/>
      <c r="D225" s="45"/>
      <c r="E225" s="38" t="s">
        <v>4496</v>
      </c>
      <c r="F225" s="45"/>
      <c r="G225" s="45"/>
      <c r="H225" s="45"/>
      <c r="I225" s="45"/>
      <c r="J225" s="47"/>
    </row>
    <row r="226">
      <c r="A226" s="36" t="s">
        <v>458</v>
      </c>
      <c r="B226" s="36">
        <v>54</v>
      </c>
      <c r="C226" s="37" t="s">
        <v>4541</v>
      </c>
      <c r="D226" s="36" t="s">
        <v>460</v>
      </c>
      <c r="E226" s="38" t="s">
        <v>4542</v>
      </c>
      <c r="F226" s="39" t="s">
        <v>751</v>
      </c>
      <c r="G226" s="40">
        <v>4</v>
      </c>
      <c r="H226" s="41">
        <v>0</v>
      </c>
      <c r="I226" s="42">
        <f>ROUND(G226*H226,P4)</f>
        <v>0</v>
      </c>
      <c r="J226" s="39" t="s">
        <v>471</v>
      </c>
      <c r="O226" s="43">
        <f>I226*0.21</f>
        <v>0</v>
      </c>
      <c r="P226">
        <v>3</v>
      </c>
    </row>
    <row r="227">
      <c r="A227" s="36" t="s">
        <v>464</v>
      </c>
      <c r="B227" s="44"/>
      <c r="C227" s="45"/>
      <c r="D227" s="45"/>
      <c r="E227" s="46" t="s">
        <v>460</v>
      </c>
      <c r="F227" s="45"/>
      <c r="G227" s="45"/>
      <c r="H227" s="45"/>
      <c r="I227" s="45"/>
      <c r="J227" s="47"/>
    </row>
    <row r="228">
      <c r="A228" s="36" t="s">
        <v>465</v>
      </c>
      <c r="B228" s="44"/>
      <c r="C228" s="45"/>
      <c r="D228" s="45"/>
      <c r="E228" s="48" t="s">
        <v>4543</v>
      </c>
      <c r="F228" s="45"/>
      <c r="G228" s="45"/>
      <c r="H228" s="45"/>
      <c r="I228" s="45"/>
      <c r="J228" s="47"/>
    </row>
    <row r="229" ht="90">
      <c r="A229" s="36" t="s">
        <v>467</v>
      </c>
      <c r="B229" s="44"/>
      <c r="C229" s="45"/>
      <c r="D229" s="45"/>
      <c r="E229" s="38" t="s">
        <v>4544</v>
      </c>
      <c r="F229" s="45"/>
      <c r="G229" s="45"/>
      <c r="H229" s="45"/>
      <c r="I229" s="45"/>
      <c r="J229" s="47"/>
    </row>
    <row r="230">
      <c r="A230" s="36" t="s">
        <v>458</v>
      </c>
      <c r="B230" s="36">
        <v>55</v>
      </c>
      <c r="C230" s="37" t="s">
        <v>4545</v>
      </c>
      <c r="D230" s="36" t="s">
        <v>460</v>
      </c>
      <c r="E230" s="38" t="s">
        <v>4546</v>
      </c>
      <c r="F230" s="39" t="s">
        <v>751</v>
      </c>
      <c r="G230" s="40">
        <v>266</v>
      </c>
      <c r="H230" s="41">
        <v>0</v>
      </c>
      <c r="I230" s="42">
        <f>ROUND(G230*H230,P4)</f>
        <v>0</v>
      </c>
      <c r="J230" s="39" t="s">
        <v>471</v>
      </c>
      <c r="O230" s="43">
        <f>I230*0.21</f>
        <v>0</v>
      </c>
      <c r="P230">
        <v>3</v>
      </c>
    </row>
    <row r="231">
      <c r="A231" s="36" t="s">
        <v>464</v>
      </c>
      <c r="B231" s="44"/>
      <c r="C231" s="45"/>
      <c r="D231" s="45"/>
      <c r="E231" s="46" t="s">
        <v>460</v>
      </c>
      <c r="F231" s="45"/>
      <c r="G231" s="45"/>
      <c r="H231" s="45"/>
      <c r="I231" s="45"/>
      <c r="J231" s="47"/>
    </row>
    <row r="232">
      <c r="A232" s="36" t="s">
        <v>465</v>
      </c>
      <c r="B232" s="44"/>
      <c r="C232" s="45"/>
      <c r="D232" s="45"/>
      <c r="E232" s="48" t="s">
        <v>4547</v>
      </c>
      <c r="F232" s="45"/>
      <c r="G232" s="45"/>
      <c r="H232" s="45"/>
      <c r="I232" s="45"/>
      <c r="J232" s="47"/>
    </row>
    <row r="233" ht="90">
      <c r="A233" s="36" t="s">
        <v>467</v>
      </c>
      <c r="B233" s="44"/>
      <c r="C233" s="45"/>
      <c r="D233" s="45"/>
      <c r="E233" s="38" t="s">
        <v>4544</v>
      </c>
      <c r="F233" s="45"/>
      <c r="G233" s="45"/>
      <c r="H233" s="45"/>
      <c r="I233" s="45"/>
      <c r="J233" s="47"/>
    </row>
    <row r="234">
      <c r="A234" s="36" t="s">
        <v>458</v>
      </c>
      <c r="B234" s="36">
        <v>56</v>
      </c>
      <c r="C234" s="37" t="s">
        <v>4548</v>
      </c>
      <c r="D234" s="36" t="s">
        <v>460</v>
      </c>
      <c r="E234" s="38" t="s">
        <v>4549</v>
      </c>
      <c r="F234" s="39" t="s">
        <v>743</v>
      </c>
      <c r="G234" s="40">
        <v>1000</v>
      </c>
      <c r="H234" s="41">
        <v>0</v>
      </c>
      <c r="I234" s="42">
        <f>ROUND(G234*H234,P4)</f>
        <v>0</v>
      </c>
      <c r="J234" s="39" t="s">
        <v>471</v>
      </c>
      <c r="O234" s="43">
        <f>I234*0.21</f>
        <v>0</v>
      </c>
      <c r="P234">
        <v>3</v>
      </c>
    </row>
    <row r="235">
      <c r="A235" s="36" t="s">
        <v>464</v>
      </c>
      <c r="B235" s="44"/>
      <c r="C235" s="45"/>
      <c r="D235" s="45"/>
      <c r="E235" s="46" t="s">
        <v>460</v>
      </c>
      <c r="F235" s="45"/>
      <c r="G235" s="45"/>
      <c r="H235" s="45"/>
      <c r="I235" s="45"/>
      <c r="J235" s="47"/>
    </row>
    <row r="236">
      <c r="A236" s="36" t="s">
        <v>465</v>
      </c>
      <c r="B236" s="44"/>
      <c r="C236" s="45"/>
      <c r="D236" s="45"/>
      <c r="E236" s="48" t="s">
        <v>4550</v>
      </c>
      <c r="F236" s="45"/>
      <c r="G236" s="45"/>
      <c r="H236" s="45"/>
      <c r="I236" s="45"/>
      <c r="J236" s="47"/>
    </row>
    <row r="237" ht="60">
      <c r="A237" s="36" t="s">
        <v>467</v>
      </c>
      <c r="B237" s="44"/>
      <c r="C237" s="45"/>
      <c r="D237" s="45"/>
      <c r="E237" s="38" t="s">
        <v>4551</v>
      </c>
      <c r="F237" s="45"/>
      <c r="G237" s="45"/>
      <c r="H237" s="45"/>
      <c r="I237" s="45"/>
      <c r="J237" s="47"/>
    </row>
    <row r="238" ht="30">
      <c r="A238" s="36" t="s">
        <v>458</v>
      </c>
      <c r="B238" s="36">
        <v>57</v>
      </c>
      <c r="C238" s="37" t="s">
        <v>4552</v>
      </c>
      <c r="D238" s="36" t="s">
        <v>460</v>
      </c>
      <c r="E238" s="38" t="s">
        <v>4553</v>
      </c>
      <c r="F238" s="39" t="s">
        <v>553</v>
      </c>
      <c r="G238" s="40">
        <v>828.202</v>
      </c>
      <c r="H238" s="41">
        <v>0</v>
      </c>
      <c r="I238" s="42">
        <f>ROUND(G238*H238,P4)</f>
        <v>0</v>
      </c>
      <c r="J238" s="39" t="s">
        <v>471</v>
      </c>
      <c r="O238" s="43">
        <f>I238*0.21</f>
        <v>0</v>
      </c>
      <c r="P238">
        <v>3</v>
      </c>
    </row>
    <row r="239">
      <c r="A239" s="36" t="s">
        <v>464</v>
      </c>
      <c r="B239" s="44"/>
      <c r="C239" s="45"/>
      <c r="D239" s="45"/>
      <c r="E239" s="46" t="s">
        <v>460</v>
      </c>
      <c r="F239" s="45"/>
      <c r="G239" s="45"/>
      <c r="H239" s="45"/>
      <c r="I239" s="45"/>
      <c r="J239" s="47"/>
    </row>
    <row r="240" ht="120">
      <c r="A240" s="36" t="s">
        <v>467</v>
      </c>
      <c r="B240" s="44"/>
      <c r="C240" s="45"/>
      <c r="D240" s="45"/>
      <c r="E240" s="38" t="s">
        <v>4554</v>
      </c>
      <c r="F240" s="45"/>
      <c r="G240" s="45"/>
      <c r="H240" s="45"/>
      <c r="I240" s="45"/>
      <c r="J240" s="47"/>
    </row>
    <row r="241">
      <c r="A241" s="36" t="s">
        <v>458</v>
      </c>
      <c r="B241" s="36">
        <v>58</v>
      </c>
      <c r="C241" s="37" t="s">
        <v>4555</v>
      </c>
      <c r="D241" s="36" t="s">
        <v>460</v>
      </c>
      <c r="E241" s="38" t="s">
        <v>4556</v>
      </c>
      <c r="F241" s="39" t="s">
        <v>751</v>
      </c>
      <c r="G241" s="40">
        <v>130</v>
      </c>
      <c r="H241" s="41">
        <v>0</v>
      </c>
      <c r="I241" s="42">
        <f>ROUND(G241*H241,P4)</f>
        <v>0</v>
      </c>
      <c r="J241" s="39" t="s">
        <v>463</v>
      </c>
      <c r="O241" s="43">
        <f>I241*0.21</f>
        <v>0</v>
      </c>
      <c r="P241">
        <v>3</v>
      </c>
    </row>
    <row r="242">
      <c r="A242" s="36" t="s">
        <v>464</v>
      </c>
      <c r="B242" s="44"/>
      <c r="C242" s="45"/>
      <c r="D242" s="45"/>
      <c r="E242" s="38" t="s">
        <v>4556</v>
      </c>
      <c r="F242" s="45"/>
      <c r="G242" s="45"/>
      <c r="H242" s="45"/>
      <c r="I242" s="45"/>
      <c r="J242" s="47"/>
    </row>
    <row r="243">
      <c r="A243" s="36" t="s">
        <v>465</v>
      </c>
      <c r="B243" s="44"/>
      <c r="C243" s="45"/>
      <c r="D243" s="45"/>
      <c r="E243" s="48" t="s">
        <v>4557</v>
      </c>
      <c r="F243" s="45"/>
      <c r="G243" s="45"/>
      <c r="H243" s="45"/>
      <c r="I243" s="45"/>
      <c r="J243" s="47"/>
    </row>
    <row r="244" ht="135">
      <c r="A244" s="36" t="s">
        <v>467</v>
      </c>
      <c r="B244" s="44"/>
      <c r="C244" s="45"/>
      <c r="D244" s="45"/>
      <c r="E244" s="38" t="s">
        <v>4496</v>
      </c>
      <c r="F244" s="45"/>
      <c r="G244" s="45"/>
      <c r="H244" s="45"/>
      <c r="I244" s="45"/>
      <c r="J244" s="47"/>
    </row>
    <row r="245">
      <c r="A245" s="30" t="s">
        <v>455</v>
      </c>
      <c r="B245" s="31"/>
      <c r="C245" s="32" t="s">
        <v>4558</v>
      </c>
      <c r="D245" s="33"/>
      <c r="E245" s="30" t="s">
        <v>4559</v>
      </c>
      <c r="F245" s="33"/>
      <c r="G245" s="33"/>
      <c r="H245" s="33"/>
      <c r="I245" s="34">
        <f>SUMIFS(I246:I249,A246:A249,"P")</f>
        <v>0</v>
      </c>
      <c r="J245" s="35"/>
    </row>
    <row r="246">
      <c r="A246" s="36" t="s">
        <v>458</v>
      </c>
      <c r="B246" s="36">
        <v>59</v>
      </c>
      <c r="C246" s="37" t="s">
        <v>4560</v>
      </c>
      <c r="D246" s="36" t="s">
        <v>460</v>
      </c>
      <c r="E246" s="38" t="s">
        <v>4561</v>
      </c>
      <c r="F246" s="39" t="s">
        <v>751</v>
      </c>
      <c r="G246" s="40">
        <v>3</v>
      </c>
      <c r="H246" s="41">
        <v>0</v>
      </c>
      <c r="I246" s="42">
        <f>ROUND(G246*H246,P4)</f>
        <v>0</v>
      </c>
      <c r="J246" s="39" t="s">
        <v>471</v>
      </c>
      <c r="O246" s="43">
        <f>I246*0.21</f>
        <v>0</v>
      </c>
      <c r="P246">
        <v>3</v>
      </c>
    </row>
    <row r="247">
      <c r="A247" s="36" t="s">
        <v>464</v>
      </c>
      <c r="B247" s="44"/>
      <c r="C247" s="45"/>
      <c r="D247" s="45"/>
      <c r="E247" s="46" t="s">
        <v>460</v>
      </c>
      <c r="F247" s="45"/>
      <c r="G247" s="45"/>
      <c r="H247" s="45"/>
      <c r="I247" s="45"/>
      <c r="J247" s="47"/>
    </row>
    <row r="248">
      <c r="A248" s="36" t="s">
        <v>465</v>
      </c>
      <c r="B248" s="44"/>
      <c r="C248" s="45"/>
      <c r="D248" s="45"/>
      <c r="E248" s="48" t="s">
        <v>4562</v>
      </c>
      <c r="F248" s="45"/>
      <c r="G248" s="45"/>
      <c r="H248" s="45"/>
      <c r="I248" s="45"/>
      <c r="J248" s="47"/>
    </row>
    <row r="249" ht="105">
      <c r="A249" s="36" t="s">
        <v>467</v>
      </c>
      <c r="B249" s="44"/>
      <c r="C249" s="45"/>
      <c r="D249" s="45"/>
      <c r="E249" s="38" t="s">
        <v>4563</v>
      </c>
      <c r="F249" s="45"/>
      <c r="G249" s="45"/>
      <c r="H249" s="45"/>
      <c r="I249" s="45"/>
      <c r="J249" s="47"/>
    </row>
    <row r="250">
      <c r="A250" s="30" t="s">
        <v>455</v>
      </c>
      <c r="B250" s="31"/>
      <c r="C250" s="32" t="s">
        <v>4564</v>
      </c>
      <c r="D250" s="33"/>
      <c r="E250" s="30" t="s">
        <v>4565</v>
      </c>
      <c r="F250" s="33"/>
      <c r="G250" s="33"/>
      <c r="H250" s="33"/>
      <c r="I250" s="34">
        <f>SUMIFS(I251:I284,A251:A284,"P")</f>
        <v>0</v>
      </c>
      <c r="J250" s="35"/>
    </row>
    <row r="251">
      <c r="A251" s="36" t="s">
        <v>458</v>
      </c>
      <c r="B251" s="36">
        <v>60</v>
      </c>
      <c r="C251" s="37" t="s">
        <v>4566</v>
      </c>
      <c r="D251" s="36" t="s">
        <v>460</v>
      </c>
      <c r="E251" s="38" t="s">
        <v>4567</v>
      </c>
      <c r="F251" s="39" t="s">
        <v>3309</v>
      </c>
      <c r="G251" s="40">
        <v>8.6999999999999993</v>
      </c>
      <c r="H251" s="41">
        <v>0</v>
      </c>
      <c r="I251" s="42">
        <f>ROUND(G251*H251,P4)</f>
        <v>0</v>
      </c>
      <c r="J251" s="39" t="s">
        <v>471</v>
      </c>
      <c r="O251" s="43">
        <f>I251*0.21</f>
        <v>0</v>
      </c>
      <c r="P251">
        <v>3</v>
      </c>
    </row>
    <row r="252">
      <c r="A252" s="36" t="s">
        <v>464</v>
      </c>
      <c r="B252" s="44"/>
      <c r="C252" s="45"/>
      <c r="D252" s="45"/>
      <c r="E252" s="46" t="s">
        <v>460</v>
      </c>
      <c r="F252" s="45"/>
      <c r="G252" s="45"/>
      <c r="H252" s="45"/>
      <c r="I252" s="45"/>
      <c r="J252" s="47"/>
    </row>
    <row r="253">
      <c r="A253" s="36" t="s">
        <v>465</v>
      </c>
      <c r="B253" s="44"/>
      <c r="C253" s="45"/>
      <c r="D253" s="45"/>
      <c r="E253" s="48" t="s">
        <v>4568</v>
      </c>
      <c r="F253" s="45"/>
      <c r="G253" s="45"/>
      <c r="H253" s="45"/>
      <c r="I253" s="45"/>
      <c r="J253" s="47"/>
    </row>
    <row r="254" ht="135">
      <c r="A254" s="36" t="s">
        <v>467</v>
      </c>
      <c r="B254" s="44"/>
      <c r="C254" s="45"/>
      <c r="D254" s="45"/>
      <c r="E254" s="38" t="s">
        <v>4569</v>
      </c>
      <c r="F254" s="45"/>
      <c r="G254" s="45"/>
      <c r="H254" s="45"/>
      <c r="I254" s="45"/>
      <c r="J254" s="47"/>
    </row>
    <row r="255">
      <c r="A255" s="36" t="s">
        <v>458</v>
      </c>
      <c r="B255" s="36">
        <v>61</v>
      </c>
      <c r="C255" s="37" t="s">
        <v>4570</v>
      </c>
      <c r="D255" s="36" t="s">
        <v>460</v>
      </c>
      <c r="E255" s="38" t="s">
        <v>4571</v>
      </c>
      <c r="F255" s="39" t="s">
        <v>3309</v>
      </c>
      <c r="G255" s="40">
        <v>8.6999999999999993</v>
      </c>
      <c r="H255" s="41">
        <v>0</v>
      </c>
      <c r="I255" s="42">
        <f>ROUND(G255*H255,P4)</f>
        <v>0</v>
      </c>
      <c r="J255" s="39" t="s">
        <v>471</v>
      </c>
      <c r="O255" s="43">
        <f>I255*0.21</f>
        <v>0</v>
      </c>
      <c r="P255">
        <v>3</v>
      </c>
    </row>
    <row r="256">
      <c r="A256" s="36" t="s">
        <v>464</v>
      </c>
      <c r="B256" s="44"/>
      <c r="C256" s="45"/>
      <c r="D256" s="45"/>
      <c r="E256" s="46" t="s">
        <v>460</v>
      </c>
      <c r="F256" s="45"/>
      <c r="G256" s="45"/>
      <c r="H256" s="45"/>
      <c r="I256" s="45"/>
      <c r="J256" s="47"/>
    </row>
    <row r="257">
      <c r="A257" s="36" t="s">
        <v>465</v>
      </c>
      <c r="B257" s="44"/>
      <c r="C257" s="45"/>
      <c r="D257" s="45"/>
      <c r="E257" s="48" t="s">
        <v>4568</v>
      </c>
      <c r="F257" s="45"/>
      <c r="G257" s="45"/>
      <c r="H257" s="45"/>
      <c r="I257" s="45"/>
      <c r="J257" s="47"/>
    </row>
    <row r="258" ht="120">
      <c r="A258" s="36" t="s">
        <v>467</v>
      </c>
      <c r="B258" s="44"/>
      <c r="C258" s="45"/>
      <c r="D258" s="45"/>
      <c r="E258" s="38" t="s">
        <v>4572</v>
      </c>
      <c r="F258" s="45"/>
      <c r="G258" s="45"/>
      <c r="H258" s="45"/>
      <c r="I258" s="45"/>
      <c r="J258" s="47"/>
    </row>
    <row r="259">
      <c r="A259" s="36" t="s">
        <v>458</v>
      </c>
      <c r="B259" s="36">
        <v>62</v>
      </c>
      <c r="C259" s="37" t="s">
        <v>4573</v>
      </c>
      <c r="D259" s="36" t="s">
        <v>460</v>
      </c>
      <c r="E259" s="38" t="s">
        <v>4574</v>
      </c>
      <c r="F259" s="39" t="s">
        <v>751</v>
      </c>
      <c r="G259" s="40">
        <v>2</v>
      </c>
      <c r="H259" s="41">
        <v>0</v>
      </c>
      <c r="I259" s="42">
        <f>ROUND(G259*H259,P4)</f>
        <v>0</v>
      </c>
      <c r="J259" s="39" t="s">
        <v>471</v>
      </c>
      <c r="O259" s="43">
        <f>I259*0.21</f>
        <v>0</v>
      </c>
      <c r="P259">
        <v>3</v>
      </c>
    </row>
    <row r="260">
      <c r="A260" s="36" t="s">
        <v>464</v>
      </c>
      <c r="B260" s="44"/>
      <c r="C260" s="45"/>
      <c r="D260" s="45"/>
      <c r="E260" s="46" t="s">
        <v>460</v>
      </c>
      <c r="F260" s="45"/>
      <c r="G260" s="45"/>
      <c r="H260" s="45"/>
      <c r="I260" s="45"/>
      <c r="J260" s="47"/>
    </row>
    <row r="261">
      <c r="A261" s="36" t="s">
        <v>465</v>
      </c>
      <c r="B261" s="44"/>
      <c r="C261" s="45"/>
      <c r="D261" s="45"/>
      <c r="E261" s="48" t="s">
        <v>4407</v>
      </c>
      <c r="F261" s="45"/>
      <c r="G261" s="45"/>
      <c r="H261" s="45"/>
      <c r="I261" s="45"/>
      <c r="J261" s="47"/>
    </row>
    <row r="262" ht="120">
      <c r="A262" s="36" t="s">
        <v>467</v>
      </c>
      <c r="B262" s="44"/>
      <c r="C262" s="45"/>
      <c r="D262" s="45"/>
      <c r="E262" s="38" t="s">
        <v>4575</v>
      </c>
      <c r="F262" s="45"/>
      <c r="G262" s="45"/>
      <c r="H262" s="45"/>
      <c r="I262" s="45"/>
      <c r="J262" s="47"/>
    </row>
    <row r="263">
      <c r="A263" s="36" t="s">
        <v>458</v>
      </c>
      <c r="B263" s="36">
        <v>63</v>
      </c>
      <c r="C263" s="37" t="s">
        <v>4576</v>
      </c>
      <c r="D263" s="36" t="s">
        <v>460</v>
      </c>
      <c r="E263" s="38" t="s">
        <v>4577</v>
      </c>
      <c r="F263" s="39" t="s">
        <v>751</v>
      </c>
      <c r="G263" s="40">
        <v>3</v>
      </c>
      <c r="H263" s="41">
        <v>0</v>
      </c>
      <c r="I263" s="42">
        <f>ROUND(G263*H263,P4)</f>
        <v>0</v>
      </c>
      <c r="J263" s="39" t="s">
        <v>471</v>
      </c>
      <c r="O263" s="43">
        <f>I263*0.21</f>
        <v>0</v>
      </c>
      <c r="P263">
        <v>3</v>
      </c>
    </row>
    <row r="264">
      <c r="A264" s="36" t="s">
        <v>464</v>
      </c>
      <c r="B264" s="44"/>
      <c r="C264" s="45"/>
      <c r="D264" s="45"/>
      <c r="E264" s="46" t="s">
        <v>460</v>
      </c>
      <c r="F264" s="45"/>
      <c r="G264" s="45"/>
      <c r="H264" s="45"/>
      <c r="I264" s="45"/>
      <c r="J264" s="47"/>
    </row>
    <row r="265">
      <c r="A265" s="36" t="s">
        <v>465</v>
      </c>
      <c r="B265" s="44"/>
      <c r="C265" s="45"/>
      <c r="D265" s="45"/>
      <c r="E265" s="48" t="s">
        <v>4562</v>
      </c>
      <c r="F265" s="45"/>
      <c r="G265" s="45"/>
      <c r="H265" s="45"/>
      <c r="I265" s="45"/>
      <c r="J265" s="47"/>
    </row>
    <row r="266" ht="120">
      <c r="A266" s="36" t="s">
        <v>467</v>
      </c>
      <c r="B266" s="44"/>
      <c r="C266" s="45"/>
      <c r="D266" s="45"/>
      <c r="E266" s="38" t="s">
        <v>4578</v>
      </c>
      <c r="F266" s="45"/>
      <c r="G266" s="45"/>
      <c r="H266" s="45"/>
      <c r="I266" s="45"/>
      <c r="J266" s="47"/>
    </row>
    <row r="267">
      <c r="A267" s="36" t="s">
        <v>458</v>
      </c>
      <c r="B267" s="36">
        <v>64</v>
      </c>
      <c r="C267" s="37" t="s">
        <v>4579</v>
      </c>
      <c r="D267" s="36" t="s">
        <v>460</v>
      </c>
      <c r="E267" s="38" t="s">
        <v>4580</v>
      </c>
      <c r="F267" s="39" t="s">
        <v>751</v>
      </c>
      <c r="G267" s="40">
        <v>1</v>
      </c>
      <c r="H267" s="41">
        <v>0</v>
      </c>
      <c r="I267" s="42">
        <f>ROUND(G267*H267,P4)</f>
        <v>0</v>
      </c>
      <c r="J267" s="39" t="s">
        <v>471</v>
      </c>
      <c r="O267" s="43">
        <f>I267*0.21</f>
        <v>0</v>
      </c>
      <c r="P267">
        <v>3</v>
      </c>
    </row>
    <row r="268">
      <c r="A268" s="36" t="s">
        <v>464</v>
      </c>
      <c r="B268" s="44"/>
      <c r="C268" s="45"/>
      <c r="D268" s="45"/>
      <c r="E268" s="46" t="s">
        <v>460</v>
      </c>
      <c r="F268" s="45"/>
      <c r="G268" s="45"/>
      <c r="H268" s="45"/>
      <c r="I268" s="45"/>
      <c r="J268" s="47"/>
    </row>
    <row r="269" ht="105">
      <c r="A269" s="36" t="s">
        <v>467</v>
      </c>
      <c r="B269" s="44"/>
      <c r="C269" s="45"/>
      <c r="D269" s="45"/>
      <c r="E269" s="38" t="s">
        <v>4581</v>
      </c>
      <c r="F269" s="45"/>
      <c r="G269" s="45"/>
      <c r="H269" s="45"/>
      <c r="I269" s="45"/>
      <c r="J269" s="47"/>
    </row>
    <row r="270">
      <c r="A270" s="36" t="s">
        <v>458</v>
      </c>
      <c r="B270" s="36">
        <v>65</v>
      </c>
      <c r="C270" s="37" t="s">
        <v>4582</v>
      </c>
      <c r="D270" s="36" t="s">
        <v>460</v>
      </c>
      <c r="E270" s="38" t="s">
        <v>4583</v>
      </c>
      <c r="F270" s="39" t="s">
        <v>751</v>
      </c>
      <c r="G270" s="40">
        <v>1</v>
      </c>
      <c r="H270" s="41">
        <v>0</v>
      </c>
      <c r="I270" s="42">
        <f>ROUND(G270*H270,P4)</f>
        <v>0</v>
      </c>
      <c r="J270" s="39" t="s">
        <v>471</v>
      </c>
      <c r="O270" s="43">
        <f>I270*0.21</f>
        <v>0</v>
      </c>
      <c r="P270">
        <v>3</v>
      </c>
    </row>
    <row r="271">
      <c r="A271" s="36" t="s">
        <v>464</v>
      </c>
      <c r="B271" s="44"/>
      <c r="C271" s="45"/>
      <c r="D271" s="45"/>
      <c r="E271" s="46" t="s">
        <v>460</v>
      </c>
      <c r="F271" s="45"/>
      <c r="G271" s="45"/>
      <c r="H271" s="45"/>
      <c r="I271" s="45"/>
      <c r="J271" s="47"/>
    </row>
    <row r="272" ht="120">
      <c r="A272" s="36" t="s">
        <v>467</v>
      </c>
      <c r="B272" s="44"/>
      <c r="C272" s="45"/>
      <c r="D272" s="45"/>
      <c r="E272" s="38" t="s">
        <v>4584</v>
      </c>
      <c r="F272" s="45"/>
      <c r="G272" s="45"/>
      <c r="H272" s="45"/>
      <c r="I272" s="45"/>
      <c r="J272" s="47"/>
    </row>
    <row r="273">
      <c r="A273" s="36" t="s">
        <v>458</v>
      </c>
      <c r="B273" s="36">
        <v>66</v>
      </c>
      <c r="C273" s="37" t="s">
        <v>3179</v>
      </c>
      <c r="D273" s="36" t="s">
        <v>460</v>
      </c>
      <c r="E273" s="38" t="s">
        <v>778</v>
      </c>
      <c r="F273" s="39" t="s">
        <v>751</v>
      </c>
      <c r="G273" s="40">
        <v>1</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ht="105">
      <c r="A275" s="36" t="s">
        <v>467</v>
      </c>
      <c r="B275" s="44"/>
      <c r="C275" s="45"/>
      <c r="D275" s="45"/>
      <c r="E275" s="38" t="s">
        <v>4585</v>
      </c>
      <c r="F275" s="45"/>
      <c r="G275" s="45"/>
      <c r="H275" s="45"/>
      <c r="I275" s="45"/>
      <c r="J275" s="47"/>
    </row>
    <row r="276">
      <c r="A276" s="36" t="s">
        <v>458</v>
      </c>
      <c r="B276" s="36">
        <v>67</v>
      </c>
      <c r="C276" s="37" t="s">
        <v>4586</v>
      </c>
      <c r="D276" s="36" t="s">
        <v>460</v>
      </c>
      <c r="E276" s="38" t="s">
        <v>4587</v>
      </c>
      <c r="F276" s="39" t="s">
        <v>553</v>
      </c>
      <c r="G276" s="40">
        <v>40</v>
      </c>
      <c r="H276" s="41">
        <v>0</v>
      </c>
      <c r="I276" s="42">
        <f>ROUND(G276*H276,P4)</f>
        <v>0</v>
      </c>
      <c r="J276" s="39" t="s">
        <v>471</v>
      </c>
      <c r="O276" s="43">
        <f>I276*0.21</f>
        <v>0</v>
      </c>
      <c r="P276">
        <v>3</v>
      </c>
    </row>
    <row r="277">
      <c r="A277" s="36" t="s">
        <v>464</v>
      </c>
      <c r="B277" s="44"/>
      <c r="C277" s="45"/>
      <c r="D277" s="45"/>
      <c r="E277" s="46" t="s">
        <v>460</v>
      </c>
      <c r="F277" s="45"/>
      <c r="G277" s="45"/>
      <c r="H277" s="45"/>
      <c r="I277" s="45"/>
      <c r="J277" s="47"/>
    </row>
    <row r="278" ht="120">
      <c r="A278" s="36" t="s">
        <v>467</v>
      </c>
      <c r="B278" s="44"/>
      <c r="C278" s="45"/>
      <c r="D278" s="45"/>
      <c r="E278" s="38" t="s">
        <v>4588</v>
      </c>
      <c r="F278" s="45"/>
      <c r="G278" s="45"/>
      <c r="H278" s="45"/>
      <c r="I278" s="45"/>
      <c r="J278" s="47"/>
    </row>
    <row r="279">
      <c r="A279" s="36" t="s">
        <v>458</v>
      </c>
      <c r="B279" s="36">
        <v>68</v>
      </c>
      <c r="C279" s="37" t="s">
        <v>4589</v>
      </c>
      <c r="D279" s="36" t="s">
        <v>460</v>
      </c>
      <c r="E279" s="38" t="s">
        <v>4590</v>
      </c>
      <c r="F279" s="39" t="s">
        <v>553</v>
      </c>
      <c r="G279" s="40">
        <v>35</v>
      </c>
      <c r="H279" s="41">
        <v>0</v>
      </c>
      <c r="I279" s="42">
        <f>ROUND(G279*H279,P4)</f>
        <v>0</v>
      </c>
      <c r="J279" s="39" t="s">
        <v>471</v>
      </c>
      <c r="O279" s="43">
        <f>I279*0.21</f>
        <v>0</v>
      </c>
      <c r="P279">
        <v>3</v>
      </c>
    </row>
    <row r="280">
      <c r="A280" s="36" t="s">
        <v>464</v>
      </c>
      <c r="B280" s="44"/>
      <c r="C280" s="45"/>
      <c r="D280" s="45"/>
      <c r="E280" s="46" t="s">
        <v>460</v>
      </c>
      <c r="F280" s="45"/>
      <c r="G280" s="45"/>
      <c r="H280" s="45"/>
      <c r="I280" s="45"/>
      <c r="J280" s="47"/>
    </row>
    <row r="281" ht="120">
      <c r="A281" s="36" t="s">
        <v>467</v>
      </c>
      <c r="B281" s="44"/>
      <c r="C281" s="45"/>
      <c r="D281" s="45"/>
      <c r="E281" s="38" t="s">
        <v>4591</v>
      </c>
      <c r="F281" s="45"/>
      <c r="G281" s="45"/>
      <c r="H281" s="45"/>
      <c r="I281" s="45"/>
      <c r="J281" s="47"/>
    </row>
    <row r="282" ht="30">
      <c r="A282" s="36" t="s">
        <v>458</v>
      </c>
      <c r="B282" s="36">
        <v>69</v>
      </c>
      <c r="C282" s="37" t="s">
        <v>4592</v>
      </c>
      <c r="D282" s="36" t="s">
        <v>460</v>
      </c>
      <c r="E282" s="38" t="s">
        <v>4593</v>
      </c>
      <c r="F282" s="39" t="s">
        <v>751</v>
      </c>
      <c r="G282" s="40">
        <v>90</v>
      </c>
      <c r="H282" s="41">
        <v>0</v>
      </c>
      <c r="I282" s="42">
        <f>ROUND(G282*H282,P4)</f>
        <v>0</v>
      </c>
      <c r="J282" s="39" t="s">
        <v>471</v>
      </c>
      <c r="O282" s="43">
        <f>I282*0.21</f>
        <v>0</v>
      </c>
      <c r="P282">
        <v>3</v>
      </c>
    </row>
    <row r="283">
      <c r="A283" s="36" t="s">
        <v>464</v>
      </c>
      <c r="B283" s="44"/>
      <c r="C283" s="45"/>
      <c r="D283" s="45"/>
      <c r="E283" s="46" t="s">
        <v>460</v>
      </c>
      <c r="F283" s="45"/>
      <c r="G283" s="45"/>
      <c r="H283" s="45"/>
      <c r="I283" s="45"/>
      <c r="J283" s="47"/>
    </row>
    <row r="284" ht="90">
      <c r="A284" s="36" t="s">
        <v>467</v>
      </c>
      <c r="B284" s="44"/>
      <c r="C284" s="45"/>
      <c r="D284" s="45"/>
      <c r="E284" s="38" t="s">
        <v>4594</v>
      </c>
      <c r="F284" s="45"/>
      <c r="G284" s="45"/>
      <c r="H284" s="45"/>
      <c r="I284" s="45"/>
      <c r="J284" s="47"/>
    </row>
    <row r="285">
      <c r="A285" s="30" t="s">
        <v>455</v>
      </c>
      <c r="B285" s="31"/>
      <c r="C285" s="32" t="s">
        <v>1178</v>
      </c>
      <c r="D285" s="33"/>
      <c r="E285" s="30" t="s">
        <v>1179</v>
      </c>
      <c r="F285" s="33"/>
      <c r="G285" s="33"/>
      <c r="H285" s="33"/>
      <c r="I285" s="34">
        <f>SUMIFS(I286:I288,A286:A288,"P")</f>
        <v>0</v>
      </c>
      <c r="J285" s="35"/>
    </row>
    <row r="286" ht="45">
      <c r="A286" s="36" t="s">
        <v>458</v>
      </c>
      <c r="B286" s="36">
        <v>70</v>
      </c>
      <c r="C286" s="37" t="s">
        <v>1850</v>
      </c>
      <c r="D286" s="36" t="s">
        <v>1851</v>
      </c>
      <c r="E286" s="38" t="s">
        <v>2565</v>
      </c>
      <c r="F286" s="39" t="s">
        <v>613</v>
      </c>
      <c r="G286" s="40">
        <v>1251</v>
      </c>
      <c r="H286" s="41">
        <v>0</v>
      </c>
      <c r="I286" s="42">
        <f>ROUND(G286*H286,P4)</f>
        <v>0</v>
      </c>
      <c r="J286" s="39" t="s">
        <v>463</v>
      </c>
      <c r="O286" s="43">
        <f>I286*0.21</f>
        <v>0</v>
      </c>
      <c r="P286">
        <v>3</v>
      </c>
    </row>
    <row r="287">
      <c r="A287" s="36" t="s">
        <v>464</v>
      </c>
      <c r="B287" s="44"/>
      <c r="C287" s="45"/>
      <c r="D287" s="45"/>
      <c r="E287" s="38" t="s">
        <v>1180</v>
      </c>
      <c r="F287" s="45"/>
      <c r="G287" s="45"/>
      <c r="H287" s="45"/>
      <c r="I287" s="45"/>
      <c r="J287" s="47"/>
    </row>
    <row r="288" ht="120">
      <c r="A288" s="36" t="s">
        <v>467</v>
      </c>
      <c r="B288" s="49"/>
      <c r="C288" s="50"/>
      <c r="D288" s="50"/>
      <c r="E288" s="38" t="s">
        <v>1181</v>
      </c>
      <c r="F288" s="50"/>
      <c r="G288" s="50"/>
      <c r="H288" s="50"/>
      <c r="I288" s="50"/>
      <c r="J288" s="51"/>
    </row>
  </sheetData>
  <sheetProtection sheet="1" objects="1" scenarios="1" spinCount="100000" saltValue="eLcNmSSf4OlHz7MY7D1qB2mEWP+F3dAe9yJ8ZijyeaO/k2V/shYD/Vd73cSd3EWDM1/fadzy3M1lENSGPtvfEA==" hashValue="gBOtoUlcPwffjzT1ZlP/lM0VF10ZFwq5MwqI75SWriZZM5hRQAXHWVsV867WhhV5uODH92GWW/a+hhJXBZspP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104</v>
      </c>
      <c r="I3" s="24">
        <f>SUMIFS(I11:I292,A11:A292,"SD")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4353</v>
      </c>
      <c r="D6" s="21"/>
      <c r="E6" s="22" t="s">
        <v>4354</v>
      </c>
      <c r="F6" s="16"/>
      <c r="G6" s="16"/>
      <c r="H6" s="16"/>
      <c r="I6" s="16"/>
      <c r="J6" s="18"/>
    </row>
    <row r="7">
      <c r="A7" s="3" t="s">
        <v>442</v>
      </c>
      <c r="B7" s="19" t="s">
        <v>443</v>
      </c>
      <c r="C7" s="20" t="s">
        <v>104</v>
      </c>
      <c r="D7" s="21"/>
      <c r="E7" s="22" t="s">
        <v>105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4355</v>
      </c>
      <c r="D11" s="33"/>
      <c r="E11" s="30" t="s">
        <v>4356</v>
      </c>
      <c r="F11" s="33"/>
      <c r="G11" s="33"/>
      <c r="H11" s="33"/>
      <c r="I11" s="34">
        <f>SUMIFS(I12:I54,A12:A54,"P")</f>
        <v>0</v>
      </c>
      <c r="J11" s="35"/>
    </row>
    <row r="12">
      <c r="A12" s="36" t="s">
        <v>458</v>
      </c>
      <c r="B12" s="36">
        <v>1</v>
      </c>
      <c r="C12" s="37" t="s">
        <v>4357</v>
      </c>
      <c r="D12" s="36" t="s">
        <v>460</v>
      </c>
      <c r="E12" s="38" t="s">
        <v>4358</v>
      </c>
      <c r="F12" s="39" t="s">
        <v>475</v>
      </c>
      <c r="G12" s="40">
        <v>308</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4595</v>
      </c>
      <c r="F14" s="45"/>
      <c r="G14" s="45"/>
      <c r="H14" s="45"/>
      <c r="I14" s="45"/>
      <c r="J14" s="47"/>
    </row>
    <row r="15" ht="300">
      <c r="A15" s="36" t="s">
        <v>467</v>
      </c>
      <c r="B15" s="44"/>
      <c r="C15" s="45"/>
      <c r="D15" s="45"/>
      <c r="E15" s="38" t="s">
        <v>4360</v>
      </c>
      <c r="F15" s="45"/>
      <c r="G15" s="45"/>
      <c r="H15" s="45"/>
      <c r="I15" s="45"/>
      <c r="J15" s="47"/>
    </row>
    <row r="16">
      <c r="A16" s="36" t="s">
        <v>458</v>
      </c>
      <c r="B16" s="36">
        <v>2</v>
      </c>
      <c r="C16" s="37" t="s">
        <v>4361</v>
      </c>
      <c r="D16" s="36" t="s">
        <v>460</v>
      </c>
      <c r="E16" s="38" t="s">
        <v>4362</v>
      </c>
      <c r="F16" s="39" t="s">
        <v>475</v>
      </c>
      <c r="G16" s="40">
        <v>266</v>
      </c>
      <c r="H16" s="41">
        <v>0</v>
      </c>
      <c r="I16" s="42">
        <f>ROUND(G16*H16,P4)</f>
        <v>0</v>
      </c>
      <c r="J16" s="39" t="s">
        <v>471</v>
      </c>
      <c r="O16" s="43">
        <f>I16*0.21</f>
        <v>0</v>
      </c>
      <c r="P16">
        <v>3</v>
      </c>
    </row>
    <row r="17">
      <c r="A17" s="36" t="s">
        <v>464</v>
      </c>
      <c r="B17" s="44"/>
      <c r="C17" s="45"/>
      <c r="D17" s="45"/>
      <c r="E17" s="38" t="s">
        <v>4596</v>
      </c>
      <c r="F17" s="45"/>
      <c r="G17" s="45"/>
      <c r="H17" s="45"/>
      <c r="I17" s="45"/>
      <c r="J17" s="47"/>
    </row>
    <row r="18" ht="180">
      <c r="A18" s="36" t="s">
        <v>467</v>
      </c>
      <c r="B18" s="44"/>
      <c r="C18" s="45"/>
      <c r="D18" s="45"/>
      <c r="E18" s="38" t="s">
        <v>4364</v>
      </c>
      <c r="F18" s="45"/>
      <c r="G18" s="45"/>
      <c r="H18" s="45"/>
      <c r="I18" s="45"/>
      <c r="J18" s="47"/>
    </row>
    <row r="19">
      <c r="A19" s="36" t="s">
        <v>458</v>
      </c>
      <c r="B19" s="36">
        <v>3</v>
      </c>
      <c r="C19" s="37" t="s">
        <v>4365</v>
      </c>
      <c r="D19" s="36" t="s">
        <v>460</v>
      </c>
      <c r="E19" s="38" t="s">
        <v>4366</v>
      </c>
      <c r="F19" s="39" t="s">
        <v>751</v>
      </c>
      <c r="G19" s="40">
        <v>29</v>
      </c>
      <c r="H19" s="41">
        <v>0</v>
      </c>
      <c r="I19" s="42">
        <f>ROUND(G19*H19,P4)</f>
        <v>0</v>
      </c>
      <c r="J19" s="39" t="s">
        <v>471</v>
      </c>
      <c r="O19" s="43">
        <f>I19*0.21</f>
        <v>0</v>
      </c>
      <c r="P19">
        <v>3</v>
      </c>
    </row>
    <row r="20">
      <c r="A20" s="36" t="s">
        <v>464</v>
      </c>
      <c r="B20" s="44"/>
      <c r="C20" s="45"/>
      <c r="D20" s="45"/>
      <c r="E20" s="46" t="s">
        <v>460</v>
      </c>
      <c r="F20" s="45"/>
      <c r="G20" s="45"/>
      <c r="H20" s="45"/>
      <c r="I20" s="45"/>
      <c r="J20" s="47"/>
    </row>
    <row r="21">
      <c r="A21" s="36" t="s">
        <v>465</v>
      </c>
      <c r="B21" s="44"/>
      <c r="C21" s="45"/>
      <c r="D21" s="45"/>
      <c r="E21" s="48" t="s">
        <v>4597</v>
      </c>
      <c r="F21" s="45"/>
      <c r="G21" s="45"/>
      <c r="H21" s="45"/>
      <c r="I21" s="45"/>
      <c r="J21" s="47"/>
    </row>
    <row r="22" ht="165">
      <c r="A22" s="36" t="s">
        <v>467</v>
      </c>
      <c r="B22" s="44"/>
      <c r="C22" s="45"/>
      <c r="D22" s="45"/>
      <c r="E22" s="38" t="s">
        <v>4368</v>
      </c>
      <c r="F22" s="45"/>
      <c r="G22" s="45"/>
      <c r="H22" s="45"/>
      <c r="I22" s="45"/>
      <c r="J22" s="47"/>
    </row>
    <row r="23" ht="30">
      <c r="A23" s="36" t="s">
        <v>458</v>
      </c>
      <c r="B23" s="36">
        <v>4</v>
      </c>
      <c r="C23" s="37" t="s">
        <v>4369</v>
      </c>
      <c r="D23" s="36" t="s">
        <v>460</v>
      </c>
      <c r="E23" s="38" t="s">
        <v>4370</v>
      </c>
      <c r="F23" s="39" t="s">
        <v>751</v>
      </c>
      <c r="G23" s="40">
        <v>29</v>
      </c>
      <c r="H23" s="41">
        <v>0</v>
      </c>
      <c r="I23" s="42">
        <f>ROUND(G23*H23,P4)</f>
        <v>0</v>
      </c>
      <c r="J23" s="39" t="s">
        <v>471</v>
      </c>
      <c r="O23" s="43">
        <f>I23*0.21</f>
        <v>0</v>
      </c>
      <c r="P23">
        <v>3</v>
      </c>
    </row>
    <row r="24">
      <c r="A24" s="36" t="s">
        <v>464</v>
      </c>
      <c r="B24" s="44"/>
      <c r="C24" s="45"/>
      <c r="D24" s="45"/>
      <c r="E24" s="46" t="s">
        <v>460</v>
      </c>
      <c r="F24" s="45"/>
      <c r="G24" s="45"/>
      <c r="H24" s="45"/>
      <c r="I24" s="45"/>
      <c r="J24" s="47"/>
    </row>
    <row r="25">
      <c r="A25" s="36" t="s">
        <v>465</v>
      </c>
      <c r="B25" s="44"/>
      <c r="C25" s="45"/>
      <c r="D25" s="45"/>
      <c r="E25" s="48" t="s">
        <v>4597</v>
      </c>
      <c r="F25" s="45"/>
      <c r="G25" s="45"/>
      <c r="H25" s="45"/>
      <c r="I25" s="45"/>
      <c r="J25" s="47"/>
    </row>
    <row r="26" ht="150">
      <c r="A26" s="36" t="s">
        <v>467</v>
      </c>
      <c r="B26" s="44"/>
      <c r="C26" s="45"/>
      <c r="D26" s="45"/>
      <c r="E26" s="38" t="s">
        <v>4372</v>
      </c>
      <c r="F26" s="45"/>
      <c r="G26" s="45"/>
      <c r="H26" s="45"/>
      <c r="I26" s="45"/>
      <c r="J26" s="47"/>
    </row>
    <row r="27">
      <c r="A27" s="36" t="s">
        <v>458</v>
      </c>
      <c r="B27" s="36">
        <v>5</v>
      </c>
      <c r="C27" s="37" t="s">
        <v>4373</v>
      </c>
      <c r="D27" s="36" t="s">
        <v>460</v>
      </c>
      <c r="E27" s="38" t="s">
        <v>4374</v>
      </c>
      <c r="F27" s="39" t="s">
        <v>751</v>
      </c>
      <c r="G27" s="40">
        <v>29</v>
      </c>
      <c r="H27" s="41">
        <v>0</v>
      </c>
      <c r="I27" s="42">
        <f>ROUND(G27*H27,P4)</f>
        <v>0</v>
      </c>
      <c r="J27" s="39" t="s">
        <v>471</v>
      </c>
      <c r="O27" s="43">
        <f>I27*0.21</f>
        <v>0</v>
      </c>
      <c r="P27">
        <v>3</v>
      </c>
    </row>
    <row r="28">
      <c r="A28" s="36" t="s">
        <v>464</v>
      </c>
      <c r="B28" s="44"/>
      <c r="C28" s="45"/>
      <c r="D28" s="45"/>
      <c r="E28" s="46" t="s">
        <v>460</v>
      </c>
      <c r="F28" s="45"/>
      <c r="G28" s="45"/>
      <c r="H28" s="45"/>
      <c r="I28" s="45"/>
      <c r="J28" s="47"/>
    </row>
    <row r="29">
      <c r="A29" s="36" t="s">
        <v>465</v>
      </c>
      <c r="B29" s="44"/>
      <c r="C29" s="45"/>
      <c r="D29" s="45"/>
      <c r="E29" s="48" t="s">
        <v>4597</v>
      </c>
      <c r="F29" s="45"/>
      <c r="G29" s="45"/>
      <c r="H29" s="45"/>
      <c r="I29" s="45"/>
      <c r="J29" s="47"/>
    </row>
    <row r="30" ht="150">
      <c r="A30" s="36" t="s">
        <v>467</v>
      </c>
      <c r="B30" s="44"/>
      <c r="C30" s="45"/>
      <c r="D30" s="45"/>
      <c r="E30" s="38" t="s">
        <v>4375</v>
      </c>
      <c r="F30" s="45"/>
      <c r="G30" s="45"/>
      <c r="H30" s="45"/>
      <c r="I30" s="45"/>
      <c r="J30" s="47"/>
    </row>
    <row r="31">
      <c r="A31" s="36" t="s">
        <v>458</v>
      </c>
      <c r="B31" s="36">
        <v>6</v>
      </c>
      <c r="C31" s="37" t="s">
        <v>4376</v>
      </c>
      <c r="D31" s="36" t="s">
        <v>460</v>
      </c>
      <c r="E31" s="38" t="s">
        <v>4377</v>
      </c>
      <c r="F31" s="39" t="s">
        <v>4378</v>
      </c>
      <c r="G31" s="40">
        <v>6160</v>
      </c>
      <c r="H31" s="41">
        <v>0</v>
      </c>
      <c r="I31" s="42">
        <f>ROUND(G31*H31,P4)</f>
        <v>0</v>
      </c>
      <c r="J31" s="39" t="s">
        <v>471</v>
      </c>
      <c r="O31" s="43">
        <f>I31*0.21</f>
        <v>0</v>
      </c>
      <c r="P31">
        <v>3</v>
      </c>
    </row>
    <row r="32">
      <c r="A32" s="36" t="s">
        <v>464</v>
      </c>
      <c r="B32" s="44"/>
      <c r="C32" s="45"/>
      <c r="D32" s="45"/>
      <c r="E32" s="46" t="s">
        <v>460</v>
      </c>
      <c r="F32" s="45"/>
      <c r="G32" s="45"/>
      <c r="H32" s="45"/>
      <c r="I32" s="45"/>
      <c r="J32" s="47"/>
    </row>
    <row r="33">
      <c r="A33" s="36" t="s">
        <v>465</v>
      </c>
      <c r="B33" s="44"/>
      <c r="C33" s="45"/>
      <c r="D33" s="45"/>
      <c r="E33" s="48" t="s">
        <v>4598</v>
      </c>
      <c r="F33" s="45"/>
      <c r="G33" s="45"/>
      <c r="H33" s="45"/>
      <c r="I33" s="45"/>
      <c r="J33" s="47"/>
    </row>
    <row r="34" ht="165">
      <c r="A34" s="36" t="s">
        <v>467</v>
      </c>
      <c r="B34" s="44"/>
      <c r="C34" s="45"/>
      <c r="D34" s="45"/>
      <c r="E34" s="38" t="s">
        <v>4380</v>
      </c>
      <c r="F34" s="45"/>
      <c r="G34" s="45"/>
      <c r="H34" s="45"/>
      <c r="I34" s="45"/>
      <c r="J34" s="47"/>
    </row>
    <row r="35">
      <c r="A35" s="36" t="s">
        <v>458</v>
      </c>
      <c r="B35" s="36">
        <v>7</v>
      </c>
      <c r="C35" s="37" t="s">
        <v>4381</v>
      </c>
      <c r="D35" s="36" t="s">
        <v>460</v>
      </c>
      <c r="E35" s="38" t="s">
        <v>4382</v>
      </c>
      <c r="F35" s="39" t="s">
        <v>613</v>
      </c>
      <c r="G35" s="40">
        <v>554.39999999999998</v>
      </c>
      <c r="H35" s="41">
        <v>0</v>
      </c>
      <c r="I35" s="42">
        <f>ROUND(G35*H35,P4)</f>
        <v>0</v>
      </c>
      <c r="J35" s="39" t="s">
        <v>471</v>
      </c>
      <c r="O35" s="43">
        <f>I35*0.21</f>
        <v>0</v>
      </c>
      <c r="P35">
        <v>3</v>
      </c>
    </row>
    <row r="36">
      <c r="A36" s="36" t="s">
        <v>464</v>
      </c>
      <c r="B36" s="44"/>
      <c r="C36" s="45"/>
      <c r="D36" s="45"/>
      <c r="E36" s="46" t="s">
        <v>460</v>
      </c>
      <c r="F36" s="45"/>
      <c r="G36" s="45"/>
      <c r="H36" s="45"/>
      <c r="I36" s="45"/>
      <c r="J36" s="47"/>
    </row>
    <row r="37">
      <c r="A37" s="36" t="s">
        <v>465</v>
      </c>
      <c r="B37" s="44"/>
      <c r="C37" s="45"/>
      <c r="D37" s="45"/>
      <c r="E37" s="48" t="s">
        <v>4599</v>
      </c>
      <c r="F37" s="45"/>
      <c r="G37" s="45"/>
      <c r="H37" s="45"/>
      <c r="I37" s="45"/>
      <c r="J37" s="47"/>
    </row>
    <row r="38" ht="120">
      <c r="A38" s="36" t="s">
        <v>467</v>
      </c>
      <c r="B38" s="44"/>
      <c r="C38" s="45"/>
      <c r="D38" s="45"/>
      <c r="E38" s="38" t="s">
        <v>4384</v>
      </c>
      <c r="F38" s="45"/>
      <c r="G38" s="45"/>
      <c r="H38" s="45"/>
      <c r="I38" s="45"/>
      <c r="J38" s="47"/>
    </row>
    <row r="39">
      <c r="A39" s="36" t="s">
        <v>458</v>
      </c>
      <c r="B39" s="36">
        <v>8</v>
      </c>
      <c r="C39" s="37" t="s">
        <v>4385</v>
      </c>
      <c r="D39" s="36" t="s">
        <v>460</v>
      </c>
      <c r="E39" s="38" t="s">
        <v>4386</v>
      </c>
      <c r="F39" s="39" t="s">
        <v>751</v>
      </c>
      <c r="G39" s="40">
        <v>116</v>
      </c>
      <c r="H39" s="41">
        <v>0</v>
      </c>
      <c r="I39" s="42">
        <f>ROUND(G39*H39,P4)</f>
        <v>0</v>
      </c>
      <c r="J39" s="39" t="s">
        <v>471</v>
      </c>
      <c r="O39" s="43">
        <f>I39*0.21</f>
        <v>0</v>
      </c>
      <c r="P39">
        <v>3</v>
      </c>
    </row>
    <row r="40">
      <c r="A40" s="36" t="s">
        <v>464</v>
      </c>
      <c r="B40" s="44"/>
      <c r="C40" s="45"/>
      <c r="D40" s="45"/>
      <c r="E40" s="46" t="s">
        <v>460</v>
      </c>
      <c r="F40" s="45"/>
      <c r="G40" s="45"/>
      <c r="H40" s="45"/>
      <c r="I40" s="45"/>
      <c r="J40" s="47"/>
    </row>
    <row r="41">
      <c r="A41" s="36" t="s">
        <v>465</v>
      </c>
      <c r="B41" s="44"/>
      <c r="C41" s="45"/>
      <c r="D41" s="45"/>
      <c r="E41" s="48" t="s">
        <v>4600</v>
      </c>
      <c r="F41" s="45"/>
      <c r="G41" s="45"/>
      <c r="H41" s="45"/>
      <c r="I41" s="45"/>
      <c r="J41" s="47"/>
    </row>
    <row r="42" ht="105">
      <c r="A42" s="36" t="s">
        <v>467</v>
      </c>
      <c r="B42" s="44"/>
      <c r="C42" s="45"/>
      <c r="D42" s="45"/>
      <c r="E42" s="38" t="s">
        <v>4388</v>
      </c>
      <c r="F42" s="45"/>
      <c r="G42" s="45"/>
      <c r="H42" s="45"/>
      <c r="I42" s="45"/>
      <c r="J42" s="47"/>
    </row>
    <row r="43">
      <c r="A43" s="36" t="s">
        <v>458</v>
      </c>
      <c r="B43" s="36">
        <v>9</v>
      </c>
      <c r="C43" s="37" t="s">
        <v>4389</v>
      </c>
      <c r="D43" s="36" t="s">
        <v>460</v>
      </c>
      <c r="E43" s="38" t="s">
        <v>4390</v>
      </c>
      <c r="F43" s="39" t="s">
        <v>751</v>
      </c>
      <c r="G43" s="40">
        <v>300</v>
      </c>
      <c r="H43" s="41">
        <v>0</v>
      </c>
      <c r="I43" s="42">
        <f>ROUND(G43*H43,P4)</f>
        <v>0</v>
      </c>
      <c r="J43" s="39" t="s">
        <v>471</v>
      </c>
      <c r="O43" s="43">
        <f>I43*0.21</f>
        <v>0</v>
      </c>
      <c r="P43">
        <v>3</v>
      </c>
    </row>
    <row r="44">
      <c r="A44" s="36" t="s">
        <v>464</v>
      </c>
      <c r="B44" s="44"/>
      <c r="C44" s="45"/>
      <c r="D44" s="45"/>
      <c r="E44" s="46" t="s">
        <v>460</v>
      </c>
      <c r="F44" s="45"/>
      <c r="G44" s="45"/>
      <c r="H44" s="45"/>
      <c r="I44" s="45"/>
      <c r="J44" s="47"/>
    </row>
    <row r="45">
      <c r="A45" s="36" t="s">
        <v>465</v>
      </c>
      <c r="B45" s="44"/>
      <c r="C45" s="45"/>
      <c r="D45" s="45"/>
      <c r="E45" s="48" t="s">
        <v>4601</v>
      </c>
      <c r="F45" s="45"/>
      <c r="G45" s="45"/>
      <c r="H45" s="45"/>
      <c r="I45" s="45"/>
      <c r="J45" s="47"/>
    </row>
    <row r="46" ht="105">
      <c r="A46" s="36" t="s">
        <v>467</v>
      </c>
      <c r="B46" s="44"/>
      <c r="C46" s="45"/>
      <c r="D46" s="45"/>
      <c r="E46" s="38" t="s">
        <v>4392</v>
      </c>
      <c r="F46" s="45"/>
      <c r="G46" s="45"/>
      <c r="H46" s="45"/>
      <c r="I46" s="45"/>
      <c r="J46" s="47"/>
    </row>
    <row r="47">
      <c r="A47" s="36" t="s">
        <v>458</v>
      </c>
      <c r="B47" s="36">
        <v>10</v>
      </c>
      <c r="C47" s="37" t="s">
        <v>4393</v>
      </c>
      <c r="D47" s="36" t="s">
        <v>460</v>
      </c>
      <c r="E47" s="38" t="s">
        <v>4394</v>
      </c>
      <c r="F47" s="39" t="s">
        <v>751</v>
      </c>
      <c r="G47" s="40">
        <v>4</v>
      </c>
      <c r="H47" s="41">
        <v>0</v>
      </c>
      <c r="I47" s="42">
        <f>ROUND(G47*H47,P4)</f>
        <v>0</v>
      </c>
      <c r="J47" s="39" t="s">
        <v>471</v>
      </c>
      <c r="O47" s="43">
        <f>I47*0.21</f>
        <v>0</v>
      </c>
      <c r="P47">
        <v>3</v>
      </c>
    </row>
    <row r="48">
      <c r="A48" s="36" t="s">
        <v>464</v>
      </c>
      <c r="B48" s="44"/>
      <c r="C48" s="45"/>
      <c r="D48" s="45"/>
      <c r="E48" s="46" t="s">
        <v>460</v>
      </c>
      <c r="F48" s="45"/>
      <c r="G48" s="45"/>
      <c r="H48" s="45"/>
      <c r="I48" s="45"/>
      <c r="J48" s="47"/>
    </row>
    <row r="49">
      <c r="A49" s="36" t="s">
        <v>465</v>
      </c>
      <c r="B49" s="44"/>
      <c r="C49" s="45"/>
      <c r="D49" s="45"/>
      <c r="E49" s="48" t="s">
        <v>4602</v>
      </c>
      <c r="F49" s="45"/>
      <c r="G49" s="45"/>
      <c r="H49" s="45"/>
      <c r="I49" s="45"/>
      <c r="J49" s="47"/>
    </row>
    <row r="50" ht="105">
      <c r="A50" s="36" t="s">
        <v>467</v>
      </c>
      <c r="B50" s="44"/>
      <c r="C50" s="45"/>
      <c r="D50" s="45"/>
      <c r="E50" s="38" t="s">
        <v>4396</v>
      </c>
      <c r="F50" s="45"/>
      <c r="G50" s="45"/>
      <c r="H50" s="45"/>
      <c r="I50" s="45"/>
      <c r="J50" s="47"/>
    </row>
    <row r="51" ht="30">
      <c r="A51" s="36" t="s">
        <v>458</v>
      </c>
      <c r="B51" s="36">
        <v>11</v>
      </c>
      <c r="C51" s="37" t="s">
        <v>4409</v>
      </c>
      <c r="D51" s="36" t="s">
        <v>460</v>
      </c>
      <c r="E51" s="38" t="s">
        <v>4410</v>
      </c>
      <c r="F51" s="39" t="s">
        <v>553</v>
      </c>
      <c r="G51" s="40">
        <v>462</v>
      </c>
      <c r="H51" s="41">
        <v>0</v>
      </c>
      <c r="I51" s="42">
        <f>ROUND(G51*H51,P4)</f>
        <v>0</v>
      </c>
      <c r="J51" s="39" t="s">
        <v>471</v>
      </c>
      <c r="O51" s="43">
        <f>I51*0.21</f>
        <v>0</v>
      </c>
      <c r="P51">
        <v>3</v>
      </c>
    </row>
    <row r="52">
      <c r="A52" s="36" t="s">
        <v>464</v>
      </c>
      <c r="B52" s="44"/>
      <c r="C52" s="45"/>
      <c r="D52" s="45"/>
      <c r="E52" s="46" t="s">
        <v>460</v>
      </c>
      <c r="F52" s="45"/>
      <c r="G52" s="45"/>
      <c r="H52" s="45"/>
      <c r="I52" s="45"/>
      <c r="J52" s="47"/>
    </row>
    <row r="53">
      <c r="A53" s="36" t="s">
        <v>465</v>
      </c>
      <c r="B53" s="44"/>
      <c r="C53" s="45"/>
      <c r="D53" s="45"/>
      <c r="E53" s="48" t="s">
        <v>4603</v>
      </c>
      <c r="F53" s="45"/>
      <c r="G53" s="45"/>
      <c r="H53" s="45"/>
      <c r="I53" s="45"/>
      <c r="J53" s="47"/>
    </row>
    <row r="54" ht="120">
      <c r="A54" s="36" t="s">
        <v>467</v>
      </c>
      <c r="B54" s="44"/>
      <c r="C54" s="45"/>
      <c r="D54" s="45"/>
      <c r="E54" s="38" t="s">
        <v>4412</v>
      </c>
      <c r="F54" s="45"/>
      <c r="G54" s="45"/>
      <c r="H54" s="45"/>
      <c r="I54" s="45"/>
      <c r="J54" s="47"/>
    </row>
    <row r="55">
      <c r="A55" s="30" t="s">
        <v>455</v>
      </c>
      <c r="B55" s="31"/>
      <c r="C55" s="32" t="s">
        <v>4413</v>
      </c>
      <c r="D55" s="33"/>
      <c r="E55" s="30" t="s">
        <v>4414</v>
      </c>
      <c r="F55" s="33"/>
      <c r="G55" s="33"/>
      <c r="H55" s="33"/>
      <c r="I55" s="34">
        <f>SUMIFS(I56:I87,A56:A87,"P")</f>
        <v>0</v>
      </c>
      <c r="J55" s="35"/>
    </row>
    <row r="56" ht="30">
      <c r="A56" s="36" t="s">
        <v>458</v>
      </c>
      <c r="B56" s="36">
        <v>12</v>
      </c>
      <c r="C56" s="37" t="s">
        <v>4415</v>
      </c>
      <c r="D56" s="36" t="s">
        <v>460</v>
      </c>
      <c r="E56" s="38" t="s">
        <v>4416</v>
      </c>
      <c r="F56" s="39" t="s">
        <v>751</v>
      </c>
      <c r="G56" s="40">
        <v>2</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4417</v>
      </c>
      <c r="F58" s="45"/>
      <c r="G58" s="45"/>
      <c r="H58" s="45"/>
      <c r="I58" s="45"/>
      <c r="J58" s="47"/>
    </row>
    <row r="59" ht="120">
      <c r="A59" s="36" t="s">
        <v>467</v>
      </c>
      <c r="B59" s="44"/>
      <c r="C59" s="45"/>
      <c r="D59" s="45"/>
      <c r="E59" s="38" t="s">
        <v>4418</v>
      </c>
      <c r="F59" s="45"/>
      <c r="G59" s="45"/>
      <c r="H59" s="45"/>
      <c r="I59" s="45"/>
      <c r="J59" s="47"/>
    </row>
    <row r="60" ht="30">
      <c r="A60" s="36" t="s">
        <v>458</v>
      </c>
      <c r="B60" s="36">
        <v>13</v>
      </c>
      <c r="C60" s="37" t="s">
        <v>4419</v>
      </c>
      <c r="D60" s="36" t="s">
        <v>460</v>
      </c>
      <c r="E60" s="38" t="s">
        <v>4420</v>
      </c>
      <c r="F60" s="39" t="s">
        <v>751</v>
      </c>
      <c r="G60" s="40">
        <v>2</v>
      </c>
      <c r="H60" s="41">
        <v>0</v>
      </c>
      <c r="I60" s="42">
        <f>ROUND(G60*H60,P4)</f>
        <v>0</v>
      </c>
      <c r="J60" s="39" t="s">
        <v>471</v>
      </c>
      <c r="O60" s="43">
        <f>I60*0.21</f>
        <v>0</v>
      </c>
      <c r="P60">
        <v>3</v>
      </c>
    </row>
    <row r="61">
      <c r="A61" s="36" t="s">
        <v>464</v>
      </c>
      <c r="B61" s="44"/>
      <c r="C61" s="45"/>
      <c r="D61" s="45"/>
      <c r="E61" s="46" t="s">
        <v>460</v>
      </c>
      <c r="F61" s="45"/>
      <c r="G61" s="45"/>
      <c r="H61" s="45"/>
      <c r="I61" s="45"/>
      <c r="J61" s="47"/>
    </row>
    <row r="62">
      <c r="A62" s="36" t="s">
        <v>465</v>
      </c>
      <c r="B62" s="44"/>
      <c r="C62" s="45"/>
      <c r="D62" s="45"/>
      <c r="E62" s="48" t="s">
        <v>4417</v>
      </c>
      <c r="F62" s="45"/>
      <c r="G62" s="45"/>
      <c r="H62" s="45"/>
      <c r="I62" s="45"/>
      <c r="J62" s="47"/>
    </row>
    <row r="63" ht="120">
      <c r="A63" s="36" t="s">
        <v>467</v>
      </c>
      <c r="B63" s="44"/>
      <c r="C63" s="45"/>
      <c r="D63" s="45"/>
      <c r="E63" s="38" t="s">
        <v>4418</v>
      </c>
      <c r="F63" s="45"/>
      <c r="G63" s="45"/>
      <c r="H63" s="45"/>
      <c r="I63" s="45"/>
      <c r="J63" s="47"/>
    </row>
    <row r="64">
      <c r="A64" s="36" t="s">
        <v>458</v>
      </c>
      <c r="B64" s="36">
        <v>14</v>
      </c>
      <c r="C64" s="37" t="s">
        <v>4604</v>
      </c>
      <c r="D64" s="36" t="s">
        <v>460</v>
      </c>
      <c r="E64" s="38" t="s">
        <v>4605</v>
      </c>
      <c r="F64" s="39" t="s">
        <v>751</v>
      </c>
      <c r="G64" s="40">
        <v>17</v>
      </c>
      <c r="H64" s="41">
        <v>0</v>
      </c>
      <c r="I64" s="42">
        <f>ROUND(G64*H64,P4)</f>
        <v>0</v>
      </c>
      <c r="J64" s="39" t="s">
        <v>471</v>
      </c>
      <c r="O64" s="43">
        <f>I64*0.21</f>
        <v>0</v>
      </c>
      <c r="P64">
        <v>3</v>
      </c>
    </row>
    <row r="65">
      <c r="A65" s="36" t="s">
        <v>464</v>
      </c>
      <c r="B65" s="44"/>
      <c r="C65" s="45"/>
      <c r="D65" s="45"/>
      <c r="E65" s="46" t="s">
        <v>460</v>
      </c>
      <c r="F65" s="45"/>
      <c r="G65" s="45"/>
      <c r="H65" s="45"/>
      <c r="I65" s="45"/>
      <c r="J65" s="47"/>
    </row>
    <row r="66">
      <c r="A66" s="36" t="s">
        <v>465</v>
      </c>
      <c r="B66" s="44"/>
      <c r="C66" s="45"/>
      <c r="D66" s="45"/>
      <c r="E66" s="48" t="s">
        <v>4606</v>
      </c>
      <c r="F66" s="45"/>
      <c r="G66" s="45"/>
      <c r="H66" s="45"/>
      <c r="I66" s="45"/>
      <c r="J66" s="47"/>
    </row>
    <row r="67" ht="120">
      <c r="A67" s="36" t="s">
        <v>467</v>
      </c>
      <c r="B67" s="44"/>
      <c r="C67" s="45"/>
      <c r="D67" s="45"/>
      <c r="E67" s="38" t="s">
        <v>4430</v>
      </c>
      <c r="F67" s="45"/>
      <c r="G67" s="45"/>
      <c r="H67" s="45"/>
      <c r="I67" s="45"/>
      <c r="J67" s="47"/>
    </row>
    <row r="68">
      <c r="A68" s="36" t="s">
        <v>458</v>
      </c>
      <c r="B68" s="36">
        <v>15</v>
      </c>
      <c r="C68" s="37" t="s">
        <v>4431</v>
      </c>
      <c r="D68" s="36" t="s">
        <v>460</v>
      </c>
      <c r="E68" s="38" t="s">
        <v>4432</v>
      </c>
      <c r="F68" s="39" t="s">
        <v>751</v>
      </c>
      <c r="G68" s="40">
        <v>8</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4607</v>
      </c>
      <c r="F70" s="45"/>
      <c r="G70" s="45"/>
      <c r="H70" s="45"/>
      <c r="I70" s="45"/>
      <c r="J70" s="47"/>
    </row>
    <row r="71" ht="120">
      <c r="A71" s="36" t="s">
        <v>467</v>
      </c>
      <c r="B71" s="44"/>
      <c r="C71" s="45"/>
      <c r="D71" s="45"/>
      <c r="E71" s="38" t="s">
        <v>4430</v>
      </c>
      <c r="F71" s="45"/>
      <c r="G71" s="45"/>
      <c r="H71" s="45"/>
      <c r="I71" s="45"/>
      <c r="J71" s="47"/>
    </row>
    <row r="72">
      <c r="A72" s="36" t="s">
        <v>458</v>
      </c>
      <c r="B72" s="36">
        <v>16</v>
      </c>
      <c r="C72" s="37" t="s">
        <v>4433</v>
      </c>
      <c r="D72" s="36" t="s">
        <v>460</v>
      </c>
      <c r="E72" s="38" t="s">
        <v>4434</v>
      </c>
      <c r="F72" s="39" t="s">
        <v>743</v>
      </c>
      <c r="G72" s="40">
        <v>28</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4608</v>
      </c>
      <c r="F74" s="45"/>
      <c r="G74" s="45"/>
      <c r="H74" s="45"/>
      <c r="I74" s="45"/>
      <c r="J74" s="47"/>
    </row>
    <row r="75" ht="120">
      <c r="A75" s="36" t="s">
        <v>467</v>
      </c>
      <c r="B75" s="44"/>
      <c r="C75" s="45"/>
      <c r="D75" s="45"/>
      <c r="E75" s="38" t="s">
        <v>4436</v>
      </c>
      <c r="F75" s="45"/>
      <c r="G75" s="45"/>
      <c r="H75" s="45"/>
      <c r="I75" s="45"/>
      <c r="J75" s="47"/>
    </row>
    <row r="76" ht="30">
      <c r="A76" s="36" t="s">
        <v>458</v>
      </c>
      <c r="B76" s="36">
        <v>17</v>
      </c>
      <c r="C76" s="37" t="s">
        <v>4437</v>
      </c>
      <c r="D76" s="36" t="s">
        <v>460</v>
      </c>
      <c r="E76" s="38" t="s">
        <v>4438</v>
      </c>
      <c r="F76" s="39" t="s">
        <v>751</v>
      </c>
      <c r="G76" s="40">
        <v>2</v>
      </c>
      <c r="H76" s="41">
        <v>0</v>
      </c>
      <c r="I76" s="42">
        <f>ROUND(G76*H76,P4)</f>
        <v>0</v>
      </c>
      <c r="J76" s="39" t="s">
        <v>471</v>
      </c>
      <c r="O76" s="43">
        <f>I76*0.21</f>
        <v>0</v>
      </c>
      <c r="P76">
        <v>3</v>
      </c>
    </row>
    <row r="77">
      <c r="A77" s="36" t="s">
        <v>464</v>
      </c>
      <c r="B77" s="44"/>
      <c r="C77" s="45"/>
      <c r="D77" s="45"/>
      <c r="E77" s="46" t="s">
        <v>460</v>
      </c>
      <c r="F77" s="45"/>
      <c r="G77" s="45"/>
      <c r="H77" s="45"/>
      <c r="I77" s="45"/>
      <c r="J77" s="47"/>
    </row>
    <row r="78">
      <c r="A78" s="36" t="s">
        <v>465</v>
      </c>
      <c r="B78" s="44"/>
      <c r="C78" s="45"/>
      <c r="D78" s="45"/>
      <c r="E78" s="48" t="s">
        <v>4417</v>
      </c>
      <c r="F78" s="45"/>
      <c r="G78" s="45"/>
      <c r="H78" s="45"/>
      <c r="I78" s="45"/>
      <c r="J78" s="47"/>
    </row>
    <row r="79" ht="135">
      <c r="A79" s="36" t="s">
        <v>467</v>
      </c>
      <c r="B79" s="44"/>
      <c r="C79" s="45"/>
      <c r="D79" s="45"/>
      <c r="E79" s="38" t="s">
        <v>4440</v>
      </c>
      <c r="F79" s="45"/>
      <c r="G79" s="45"/>
      <c r="H79" s="45"/>
      <c r="I79" s="45"/>
      <c r="J79" s="47"/>
    </row>
    <row r="80" ht="30">
      <c r="A80" s="36" t="s">
        <v>458</v>
      </c>
      <c r="B80" s="36">
        <v>18</v>
      </c>
      <c r="C80" s="37" t="s">
        <v>4441</v>
      </c>
      <c r="D80" s="36" t="s">
        <v>460</v>
      </c>
      <c r="E80" s="38" t="s">
        <v>4442</v>
      </c>
      <c r="F80" s="39" t="s">
        <v>751</v>
      </c>
      <c r="G80" s="40">
        <v>2</v>
      </c>
      <c r="H80" s="41">
        <v>0</v>
      </c>
      <c r="I80" s="42">
        <f>ROUND(G80*H80,P4)</f>
        <v>0</v>
      </c>
      <c r="J80" s="39" t="s">
        <v>471</v>
      </c>
      <c r="O80" s="43">
        <f>I80*0.21</f>
        <v>0</v>
      </c>
      <c r="P80">
        <v>3</v>
      </c>
    </row>
    <row r="81">
      <c r="A81" s="36" t="s">
        <v>464</v>
      </c>
      <c r="B81" s="44"/>
      <c r="C81" s="45"/>
      <c r="D81" s="45"/>
      <c r="E81" s="46" t="s">
        <v>460</v>
      </c>
      <c r="F81" s="45"/>
      <c r="G81" s="45"/>
      <c r="H81" s="45"/>
      <c r="I81" s="45"/>
      <c r="J81" s="47"/>
    </row>
    <row r="82">
      <c r="A82" s="36" t="s">
        <v>465</v>
      </c>
      <c r="B82" s="44"/>
      <c r="C82" s="45"/>
      <c r="D82" s="45"/>
      <c r="E82" s="48" t="s">
        <v>4417</v>
      </c>
      <c r="F82" s="45"/>
      <c r="G82" s="45"/>
      <c r="H82" s="45"/>
      <c r="I82" s="45"/>
      <c r="J82" s="47"/>
    </row>
    <row r="83" ht="135">
      <c r="A83" s="36" t="s">
        <v>467</v>
      </c>
      <c r="B83" s="44"/>
      <c r="C83" s="45"/>
      <c r="D83" s="45"/>
      <c r="E83" s="38" t="s">
        <v>4440</v>
      </c>
      <c r="F83" s="45"/>
      <c r="G83" s="45"/>
      <c r="H83" s="45"/>
      <c r="I83" s="45"/>
      <c r="J83" s="47"/>
    </row>
    <row r="84" ht="30">
      <c r="A84" s="36" t="s">
        <v>458</v>
      </c>
      <c r="B84" s="36">
        <v>19</v>
      </c>
      <c r="C84" s="37" t="s">
        <v>4451</v>
      </c>
      <c r="D84" s="36" t="s">
        <v>460</v>
      </c>
      <c r="E84" s="38" t="s">
        <v>4452</v>
      </c>
      <c r="F84" s="39" t="s">
        <v>553</v>
      </c>
      <c r="G84" s="40">
        <v>66</v>
      </c>
      <c r="H84" s="41">
        <v>0</v>
      </c>
      <c r="I84" s="42">
        <f>ROUND(G84*H84,P4)</f>
        <v>0</v>
      </c>
      <c r="J84" s="39" t="s">
        <v>471</v>
      </c>
      <c r="O84" s="43">
        <f>I84*0.21</f>
        <v>0</v>
      </c>
      <c r="P84">
        <v>3</v>
      </c>
    </row>
    <row r="85">
      <c r="A85" s="36" t="s">
        <v>464</v>
      </c>
      <c r="B85" s="44"/>
      <c r="C85" s="45"/>
      <c r="D85" s="45"/>
      <c r="E85" s="46" t="s">
        <v>460</v>
      </c>
      <c r="F85" s="45"/>
      <c r="G85" s="45"/>
      <c r="H85" s="45"/>
      <c r="I85" s="45"/>
      <c r="J85" s="47"/>
    </row>
    <row r="86">
      <c r="A86" s="36" t="s">
        <v>465</v>
      </c>
      <c r="B86" s="44"/>
      <c r="C86" s="45"/>
      <c r="D86" s="45"/>
      <c r="E86" s="48" t="s">
        <v>4609</v>
      </c>
      <c r="F86" s="45"/>
      <c r="G86" s="45"/>
      <c r="H86" s="45"/>
      <c r="I86" s="45"/>
      <c r="J86" s="47"/>
    </row>
    <row r="87" ht="135">
      <c r="A87" s="36" t="s">
        <v>467</v>
      </c>
      <c r="B87" s="44"/>
      <c r="C87" s="45"/>
      <c r="D87" s="45"/>
      <c r="E87" s="38" t="s">
        <v>4454</v>
      </c>
      <c r="F87" s="45"/>
      <c r="G87" s="45"/>
      <c r="H87" s="45"/>
      <c r="I87" s="45"/>
      <c r="J87" s="47"/>
    </row>
    <row r="88">
      <c r="A88" s="30" t="s">
        <v>455</v>
      </c>
      <c r="B88" s="31"/>
      <c r="C88" s="32" t="s">
        <v>4455</v>
      </c>
      <c r="D88" s="33"/>
      <c r="E88" s="30" t="s">
        <v>4456</v>
      </c>
      <c r="F88" s="33"/>
      <c r="G88" s="33"/>
      <c r="H88" s="33"/>
      <c r="I88" s="34">
        <f>SUMIFS(I89:I255,A89:A255,"P")</f>
        <v>0</v>
      </c>
      <c r="J88" s="35"/>
    </row>
    <row r="89">
      <c r="A89" s="36" t="s">
        <v>458</v>
      </c>
      <c r="B89" s="36">
        <v>20</v>
      </c>
      <c r="C89" s="37" t="s">
        <v>4457</v>
      </c>
      <c r="D89" s="36" t="s">
        <v>460</v>
      </c>
      <c r="E89" s="38" t="s">
        <v>4458</v>
      </c>
      <c r="F89" s="39" t="s">
        <v>751</v>
      </c>
      <c r="G89" s="40">
        <v>18</v>
      </c>
      <c r="H89" s="41">
        <v>0</v>
      </c>
      <c r="I89" s="42">
        <f>ROUND(G89*H89,P4)</f>
        <v>0</v>
      </c>
      <c r="J89" s="39" t="s">
        <v>471</v>
      </c>
      <c r="O89" s="43">
        <f>I89*0.21</f>
        <v>0</v>
      </c>
      <c r="P89">
        <v>3</v>
      </c>
    </row>
    <row r="90">
      <c r="A90" s="36" t="s">
        <v>464</v>
      </c>
      <c r="B90" s="44"/>
      <c r="C90" s="45"/>
      <c r="D90" s="45"/>
      <c r="E90" s="46" t="s">
        <v>460</v>
      </c>
      <c r="F90" s="45"/>
      <c r="G90" s="45"/>
      <c r="H90" s="45"/>
      <c r="I90" s="45"/>
      <c r="J90" s="47"/>
    </row>
    <row r="91">
      <c r="A91" s="36" t="s">
        <v>465</v>
      </c>
      <c r="B91" s="44"/>
      <c r="C91" s="45"/>
      <c r="D91" s="45"/>
      <c r="E91" s="48" t="s">
        <v>4610</v>
      </c>
      <c r="F91" s="45"/>
      <c r="G91" s="45"/>
      <c r="H91" s="45"/>
      <c r="I91" s="45"/>
      <c r="J91" s="47"/>
    </row>
    <row r="92" ht="105">
      <c r="A92" s="36" t="s">
        <v>467</v>
      </c>
      <c r="B92" s="44"/>
      <c r="C92" s="45"/>
      <c r="D92" s="45"/>
      <c r="E92" s="38" t="s">
        <v>4460</v>
      </c>
      <c r="F92" s="45"/>
      <c r="G92" s="45"/>
      <c r="H92" s="45"/>
      <c r="I92" s="45"/>
      <c r="J92" s="47"/>
    </row>
    <row r="93">
      <c r="A93" s="36" t="s">
        <v>458</v>
      </c>
      <c r="B93" s="36">
        <v>21</v>
      </c>
      <c r="C93" s="37" t="s">
        <v>4461</v>
      </c>
      <c r="D93" s="36" t="s">
        <v>460</v>
      </c>
      <c r="E93" s="38" t="s">
        <v>4462</v>
      </c>
      <c r="F93" s="39" t="s">
        <v>751</v>
      </c>
      <c r="G93" s="40">
        <v>29</v>
      </c>
      <c r="H93" s="41">
        <v>0</v>
      </c>
      <c r="I93" s="42">
        <f>ROUND(G93*H93,P4)</f>
        <v>0</v>
      </c>
      <c r="J93" s="39" t="s">
        <v>471</v>
      </c>
      <c r="O93" s="43">
        <f>I93*0.21</f>
        <v>0</v>
      </c>
      <c r="P93">
        <v>3</v>
      </c>
    </row>
    <row r="94">
      <c r="A94" s="36" t="s">
        <v>464</v>
      </c>
      <c r="B94" s="44"/>
      <c r="C94" s="45"/>
      <c r="D94" s="45"/>
      <c r="E94" s="46" t="s">
        <v>460</v>
      </c>
      <c r="F94" s="45"/>
      <c r="G94" s="45"/>
      <c r="H94" s="45"/>
      <c r="I94" s="45"/>
      <c r="J94" s="47"/>
    </row>
    <row r="95">
      <c r="A95" s="36" t="s">
        <v>465</v>
      </c>
      <c r="B95" s="44"/>
      <c r="C95" s="45"/>
      <c r="D95" s="45"/>
      <c r="E95" s="48" t="s">
        <v>4611</v>
      </c>
      <c r="F95" s="45"/>
      <c r="G95" s="45"/>
      <c r="H95" s="45"/>
      <c r="I95" s="45"/>
      <c r="J95" s="47"/>
    </row>
    <row r="96" ht="105">
      <c r="A96" s="36" t="s">
        <v>467</v>
      </c>
      <c r="B96" s="44"/>
      <c r="C96" s="45"/>
      <c r="D96" s="45"/>
      <c r="E96" s="38" t="s">
        <v>4460</v>
      </c>
      <c r="F96" s="45"/>
      <c r="G96" s="45"/>
      <c r="H96" s="45"/>
      <c r="I96" s="45"/>
      <c r="J96" s="47"/>
    </row>
    <row r="97">
      <c r="A97" s="36" t="s">
        <v>458</v>
      </c>
      <c r="B97" s="36">
        <v>22</v>
      </c>
      <c r="C97" s="37" t="s">
        <v>4464</v>
      </c>
      <c r="D97" s="36" t="s">
        <v>460</v>
      </c>
      <c r="E97" s="38" t="s">
        <v>4465</v>
      </c>
      <c r="F97" s="39" t="s">
        <v>751</v>
      </c>
      <c r="G97" s="40">
        <v>98</v>
      </c>
      <c r="H97" s="41">
        <v>0</v>
      </c>
      <c r="I97" s="42">
        <f>ROUND(G97*H97,P4)</f>
        <v>0</v>
      </c>
      <c r="J97" s="39" t="s">
        <v>471</v>
      </c>
      <c r="O97" s="43">
        <f>I97*0.21</f>
        <v>0</v>
      </c>
      <c r="P97">
        <v>3</v>
      </c>
    </row>
    <row r="98">
      <c r="A98" s="36" t="s">
        <v>464</v>
      </c>
      <c r="B98" s="44"/>
      <c r="C98" s="45"/>
      <c r="D98" s="45"/>
      <c r="E98" s="46" t="s">
        <v>460</v>
      </c>
      <c r="F98" s="45"/>
      <c r="G98" s="45"/>
      <c r="H98" s="45"/>
      <c r="I98" s="45"/>
      <c r="J98" s="47"/>
    </row>
    <row r="99">
      <c r="A99" s="36" t="s">
        <v>465</v>
      </c>
      <c r="B99" s="44"/>
      <c r="C99" s="45"/>
      <c r="D99" s="45"/>
      <c r="E99" s="48" t="s">
        <v>4612</v>
      </c>
      <c r="F99" s="45"/>
      <c r="G99" s="45"/>
      <c r="H99" s="45"/>
      <c r="I99" s="45"/>
      <c r="J99" s="47"/>
    </row>
    <row r="100" ht="105">
      <c r="A100" s="36" t="s">
        <v>467</v>
      </c>
      <c r="B100" s="44"/>
      <c r="C100" s="45"/>
      <c r="D100" s="45"/>
      <c r="E100" s="38" t="s">
        <v>4467</v>
      </c>
      <c r="F100" s="45"/>
      <c r="G100" s="45"/>
      <c r="H100" s="45"/>
      <c r="I100" s="45"/>
      <c r="J100" s="47"/>
    </row>
    <row r="101">
      <c r="A101" s="36" t="s">
        <v>458</v>
      </c>
      <c r="B101" s="36">
        <v>23</v>
      </c>
      <c r="C101" s="37" t="s">
        <v>4468</v>
      </c>
      <c r="D101" s="36" t="s">
        <v>460</v>
      </c>
      <c r="E101" s="38" t="s">
        <v>4469</v>
      </c>
      <c r="F101" s="39" t="s">
        <v>751</v>
      </c>
      <c r="G101" s="40">
        <v>2</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4613</v>
      </c>
      <c r="F103" s="45"/>
      <c r="G103" s="45"/>
      <c r="H103" s="45"/>
      <c r="I103" s="45"/>
      <c r="J103" s="47"/>
    </row>
    <row r="104" ht="120">
      <c r="A104" s="36" t="s">
        <v>467</v>
      </c>
      <c r="B104" s="44"/>
      <c r="C104" s="45"/>
      <c r="D104" s="45"/>
      <c r="E104" s="38" t="s">
        <v>4471</v>
      </c>
      <c r="F104" s="45"/>
      <c r="G104" s="45"/>
      <c r="H104" s="45"/>
      <c r="I104" s="45"/>
      <c r="J104" s="47"/>
    </row>
    <row r="105">
      <c r="A105" s="36" t="s">
        <v>458</v>
      </c>
      <c r="B105" s="36">
        <v>24</v>
      </c>
      <c r="C105" s="37" t="s">
        <v>4614</v>
      </c>
      <c r="D105" s="36" t="s">
        <v>460</v>
      </c>
      <c r="E105" s="38" t="s">
        <v>4615</v>
      </c>
      <c r="F105" s="39" t="s">
        <v>751</v>
      </c>
      <c r="G105" s="40">
        <v>4</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4527</v>
      </c>
      <c r="F107" s="45"/>
      <c r="G107" s="45"/>
      <c r="H107" s="45"/>
      <c r="I107" s="45"/>
      <c r="J107" s="47"/>
    </row>
    <row r="108" ht="120">
      <c r="A108" s="36" t="s">
        <v>467</v>
      </c>
      <c r="B108" s="44"/>
      <c r="C108" s="45"/>
      <c r="D108" s="45"/>
      <c r="E108" s="38" t="s">
        <v>4471</v>
      </c>
      <c r="F108" s="45"/>
      <c r="G108" s="45"/>
      <c r="H108" s="45"/>
      <c r="I108" s="45"/>
      <c r="J108" s="47"/>
    </row>
    <row r="109">
      <c r="A109" s="36" t="s">
        <v>458</v>
      </c>
      <c r="B109" s="36">
        <v>25</v>
      </c>
      <c r="C109" s="37" t="s">
        <v>4472</v>
      </c>
      <c r="D109" s="36" t="s">
        <v>460</v>
      </c>
      <c r="E109" s="38" t="s">
        <v>4473</v>
      </c>
      <c r="F109" s="39" t="s">
        <v>751</v>
      </c>
      <c r="G109" s="40">
        <v>395</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4616</v>
      </c>
      <c r="F111" s="45"/>
      <c r="G111" s="45"/>
      <c r="H111" s="45"/>
      <c r="I111" s="45"/>
      <c r="J111" s="47"/>
    </row>
    <row r="112" ht="120">
      <c r="A112" s="36" t="s">
        <v>467</v>
      </c>
      <c r="B112" s="44"/>
      <c r="C112" s="45"/>
      <c r="D112" s="45"/>
      <c r="E112" s="38" t="s">
        <v>4471</v>
      </c>
      <c r="F112" s="45"/>
      <c r="G112" s="45"/>
      <c r="H112" s="45"/>
      <c r="I112" s="45"/>
      <c r="J112" s="47"/>
    </row>
    <row r="113">
      <c r="A113" s="36" t="s">
        <v>458</v>
      </c>
      <c r="B113" s="36">
        <v>26</v>
      </c>
      <c r="C113" s="37" t="s">
        <v>4475</v>
      </c>
      <c r="D113" s="36" t="s">
        <v>460</v>
      </c>
      <c r="E113" s="38" t="s">
        <v>4476</v>
      </c>
      <c r="F113" s="39" t="s">
        <v>751</v>
      </c>
      <c r="G113" s="40">
        <v>20</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4459</v>
      </c>
      <c r="F115" s="45"/>
      <c r="G115" s="45"/>
      <c r="H115" s="45"/>
      <c r="I115" s="45"/>
      <c r="J115" s="47"/>
    </row>
    <row r="116" ht="120">
      <c r="A116" s="36" t="s">
        <v>467</v>
      </c>
      <c r="B116" s="44"/>
      <c r="C116" s="45"/>
      <c r="D116" s="45"/>
      <c r="E116" s="38" t="s">
        <v>4471</v>
      </c>
      <c r="F116" s="45"/>
      <c r="G116" s="45"/>
      <c r="H116" s="45"/>
      <c r="I116" s="45"/>
      <c r="J116" s="47"/>
    </row>
    <row r="117">
      <c r="A117" s="36" t="s">
        <v>458</v>
      </c>
      <c r="B117" s="36">
        <v>27</v>
      </c>
      <c r="C117" s="37" t="s">
        <v>4478</v>
      </c>
      <c r="D117" s="36" t="s">
        <v>460</v>
      </c>
      <c r="E117" s="38" t="s">
        <v>4479</v>
      </c>
      <c r="F117" s="39" t="s">
        <v>751</v>
      </c>
      <c r="G117" s="40">
        <v>8</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4470</v>
      </c>
      <c r="F119" s="45"/>
      <c r="G119" s="45"/>
      <c r="H119" s="45"/>
      <c r="I119" s="45"/>
      <c r="J119" s="47"/>
    </row>
    <row r="120" ht="120">
      <c r="A120" s="36" t="s">
        <v>467</v>
      </c>
      <c r="B120" s="44"/>
      <c r="C120" s="45"/>
      <c r="D120" s="45"/>
      <c r="E120" s="38" t="s">
        <v>4471</v>
      </c>
      <c r="F120" s="45"/>
      <c r="G120" s="45"/>
      <c r="H120" s="45"/>
      <c r="I120" s="45"/>
      <c r="J120" s="47"/>
    </row>
    <row r="121">
      <c r="A121" s="36" t="s">
        <v>458</v>
      </c>
      <c r="B121" s="36">
        <v>28</v>
      </c>
      <c r="C121" s="37" t="s">
        <v>4481</v>
      </c>
      <c r="D121" s="36" t="s">
        <v>460</v>
      </c>
      <c r="E121" s="38" t="s">
        <v>4482</v>
      </c>
      <c r="F121" s="39" t="s">
        <v>751</v>
      </c>
      <c r="G121" s="40">
        <v>44</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4617</v>
      </c>
      <c r="F123" s="45"/>
      <c r="G123" s="45"/>
      <c r="H123" s="45"/>
      <c r="I123" s="45"/>
      <c r="J123" s="47"/>
    </row>
    <row r="124" ht="120">
      <c r="A124" s="36" t="s">
        <v>467</v>
      </c>
      <c r="B124" s="44"/>
      <c r="C124" s="45"/>
      <c r="D124" s="45"/>
      <c r="E124" s="38" t="s">
        <v>4471</v>
      </c>
      <c r="F124" s="45"/>
      <c r="G124" s="45"/>
      <c r="H124" s="45"/>
      <c r="I124" s="45"/>
      <c r="J124" s="47"/>
    </row>
    <row r="125">
      <c r="A125" s="36" t="s">
        <v>458</v>
      </c>
      <c r="B125" s="36">
        <v>29</v>
      </c>
      <c r="C125" s="37" t="s">
        <v>4618</v>
      </c>
      <c r="D125" s="36" t="s">
        <v>460</v>
      </c>
      <c r="E125" s="38" t="s">
        <v>4619</v>
      </c>
      <c r="F125" s="39" t="s">
        <v>751</v>
      </c>
      <c r="G125" s="40">
        <v>2</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4613</v>
      </c>
      <c r="F127" s="45"/>
      <c r="G127" s="45"/>
      <c r="H127" s="45"/>
      <c r="I127" s="45"/>
      <c r="J127" s="47"/>
    </row>
    <row r="128" ht="120">
      <c r="A128" s="36" t="s">
        <v>467</v>
      </c>
      <c r="B128" s="44"/>
      <c r="C128" s="45"/>
      <c r="D128" s="45"/>
      <c r="E128" s="38" t="s">
        <v>4471</v>
      </c>
      <c r="F128" s="45"/>
      <c r="G128" s="45"/>
      <c r="H128" s="45"/>
      <c r="I128" s="45"/>
      <c r="J128" s="47"/>
    </row>
    <row r="129">
      <c r="A129" s="36" t="s">
        <v>458</v>
      </c>
      <c r="B129" s="36">
        <v>30</v>
      </c>
      <c r="C129" s="37" t="s">
        <v>4484</v>
      </c>
      <c r="D129" s="36" t="s">
        <v>460</v>
      </c>
      <c r="E129" s="38" t="s">
        <v>4485</v>
      </c>
      <c r="F129" s="39" t="s">
        <v>751</v>
      </c>
      <c r="G129" s="40">
        <v>1</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4620</v>
      </c>
      <c r="F131" s="45"/>
      <c r="G131" s="45"/>
      <c r="H131" s="45"/>
      <c r="I131" s="45"/>
      <c r="J131" s="47"/>
    </row>
    <row r="132" ht="120">
      <c r="A132" s="36" t="s">
        <v>467</v>
      </c>
      <c r="B132" s="44"/>
      <c r="C132" s="45"/>
      <c r="D132" s="45"/>
      <c r="E132" s="38" t="s">
        <v>4471</v>
      </c>
      <c r="F132" s="45"/>
      <c r="G132" s="45"/>
      <c r="H132" s="45"/>
      <c r="I132" s="45"/>
      <c r="J132" s="47"/>
    </row>
    <row r="133">
      <c r="A133" s="36" t="s">
        <v>458</v>
      </c>
      <c r="B133" s="36">
        <v>31</v>
      </c>
      <c r="C133" s="37" t="s">
        <v>4486</v>
      </c>
      <c r="D133" s="36" t="s">
        <v>460</v>
      </c>
      <c r="E133" s="38" t="s">
        <v>4487</v>
      </c>
      <c r="F133" s="39" t="s">
        <v>751</v>
      </c>
      <c r="G133" s="40">
        <v>2</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4613</v>
      </c>
      <c r="F135" s="45"/>
      <c r="G135" s="45"/>
      <c r="H135" s="45"/>
      <c r="I135" s="45"/>
      <c r="J135" s="47"/>
    </row>
    <row r="136" ht="120">
      <c r="A136" s="36" t="s">
        <v>467</v>
      </c>
      <c r="B136" s="44"/>
      <c r="C136" s="45"/>
      <c r="D136" s="45"/>
      <c r="E136" s="38" t="s">
        <v>4471</v>
      </c>
      <c r="F136" s="45"/>
      <c r="G136" s="45"/>
      <c r="H136" s="45"/>
      <c r="I136" s="45"/>
      <c r="J136" s="47"/>
    </row>
    <row r="137">
      <c r="A137" s="36" t="s">
        <v>458</v>
      </c>
      <c r="B137" s="36">
        <v>32</v>
      </c>
      <c r="C137" s="37" t="s">
        <v>4489</v>
      </c>
      <c r="D137" s="36" t="s">
        <v>460</v>
      </c>
      <c r="E137" s="38" t="s">
        <v>4490</v>
      </c>
      <c r="F137" s="39" t="s">
        <v>743</v>
      </c>
      <c r="G137" s="40">
        <v>80</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4621</v>
      </c>
      <c r="F139" s="45"/>
      <c r="G139" s="45"/>
      <c r="H139" s="45"/>
      <c r="I139" s="45"/>
      <c r="J139" s="47"/>
    </row>
    <row r="140" ht="105">
      <c r="A140" s="36" t="s">
        <v>467</v>
      </c>
      <c r="B140" s="44"/>
      <c r="C140" s="45"/>
      <c r="D140" s="45"/>
      <c r="E140" s="38" t="s">
        <v>4492</v>
      </c>
      <c r="F140" s="45"/>
      <c r="G140" s="45"/>
      <c r="H140" s="45"/>
      <c r="I140" s="45"/>
      <c r="J140" s="47"/>
    </row>
    <row r="141">
      <c r="A141" s="36" t="s">
        <v>458</v>
      </c>
      <c r="B141" s="36">
        <v>33</v>
      </c>
      <c r="C141" s="37" t="s">
        <v>4622</v>
      </c>
      <c r="D141" s="36" t="s">
        <v>460</v>
      </c>
      <c r="E141" s="38" t="s">
        <v>4623</v>
      </c>
      <c r="F141" s="39" t="s">
        <v>751</v>
      </c>
      <c r="G141" s="40">
        <v>2</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4499</v>
      </c>
      <c r="F143" s="45"/>
      <c r="G143" s="45"/>
      <c r="H143" s="45"/>
      <c r="I143" s="45"/>
      <c r="J143" s="47"/>
    </row>
    <row r="144" ht="135">
      <c r="A144" s="36" t="s">
        <v>467</v>
      </c>
      <c r="B144" s="44"/>
      <c r="C144" s="45"/>
      <c r="D144" s="45"/>
      <c r="E144" s="38" t="s">
        <v>4496</v>
      </c>
      <c r="F144" s="45"/>
      <c r="G144" s="45"/>
      <c r="H144" s="45"/>
      <c r="I144" s="45"/>
      <c r="J144" s="47"/>
    </row>
    <row r="145">
      <c r="A145" s="36" t="s">
        <v>458</v>
      </c>
      <c r="B145" s="36">
        <v>34</v>
      </c>
      <c r="C145" s="37" t="s">
        <v>4493</v>
      </c>
      <c r="D145" s="36" t="s">
        <v>460</v>
      </c>
      <c r="E145" s="38" t="s">
        <v>4494</v>
      </c>
      <c r="F145" s="39" t="s">
        <v>751</v>
      </c>
      <c r="G145" s="40">
        <v>4</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4624</v>
      </c>
      <c r="F147" s="45"/>
      <c r="G147" s="45"/>
      <c r="H147" s="45"/>
      <c r="I147" s="45"/>
      <c r="J147" s="47"/>
    </row>
    <row r="148" ht="135">
      <c r="A148" s="36" t="s">
        <v>467</v>
      </c>
      <c r="B148" s="44"/>
      <c r="C148" s="45"/>
      <c r="D148" s="45"/>
      <c r="E148" s="38" t="s">
        <v>4496</v>
      </c>
      <c r="F148" s="45"/>
      <c r="G148" s="45"/>
      <c r="H148" s="45"/>
      <c r="I148" s="45"/>
      <c r="J148" s="47"/>
    </row>
    <row r="149">
      <c r="A149" s="36" t="s">
        <v>458</v>
      </c>
      <c r="B149" s="36">
        <v>35</v>
      </c>
      <c r="C149" s="37" t="s">
        <v>4497</v>
      </c>
      <c r="D149" s="36" t="s">
        <v>460</v>
      </c>
      <c r="E149" s="38" t="s">
        <v>4498</v>
      </c>
      <c r="F149" s="39" t="s">
        <v>751</v>
      </c>
      <c r="G149" s="40">
        <v>4</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4624</v>
      </c>
      <c r="F151" s="45"/>
      <c r="G151" s="45"/>
      <c r="H151" s="45"/>
      <c r="I151" s="45"/>
      <c r="J151" s="47"/>
    </row>
    <row r="152" ht="135">
      <c r="A152" s="36" t="s">
        <v>467</v>
      </c>
      <c r="B152" s="44"/>
      <c r="C152" s="45"/>
      <c r="D152" s="45"/>
      <c r="E152" s="38" t="s">
        <v>4496</v>
      </c>
      <c r="F152" s="45"/>
      <c r="G152" s="45"/>
      <c r="H152" s="45"/>
      <c r="I152" s="45"/>
      <c r="J152" s="47"/>
    </row>
    <row r="153">
      <c r="A153" s="36" t="s">
        <v>458</v>
      </c>
      <c r="B153" s="36">
        <v>36</v>
      </c>
      <c r="C153" s="37" t="s">
        <v>4500</v>
      </c>
      <c r="D153" s="36" t="s">
        <v>460</v>
      </c>
      <c r="E153" s="38" t="s">
        <v>4501</v>
      </c>
      <c r="F153" s="39" t="s">
        <v>743</v>
      </c>
      <c r="G153" s="40">
        <v>2920</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4625</v>
      </c>
      <c r="F155" s="45"/>
      <c r="G155" s="45"/>
      <c r="H155" s="45"/>
      <c r="I155" s="45"/>
      <c r="J155" s="47"/>
    </row>
    <row r="156" ht="120">
      <c r="A156" s="36" t="s">
        <v>467</v>
      </c>
      <c r="B156" s="44"/>
      <c r="C156" s="45"/>
      <c r="D156" s="45"/>
      <c r="E156" s="38" t="s">
        <v>4503</v>
      </c>
      <c r="F156" s="45"/>
      <c r="G156" s="45"/>
      <c r="H156" s="45"/>
      <c r="I156" s="45"/>
      <c r="J156" s="47"/>
    </row>
    <row r="157">
      <c r="A157" s="36" t="s">
        <v>458</v>
      </c>
      <c r="B157" s="36">
        <v>37</v>
      </c>
      <c r="C157" s="37" t="s">
        <v>4626</v>
      </c>
      <c r="D157" s="36" t="s">
        <v>460</v>
      </c>
      <c r="E157" s="38" t="s">
        <v>4627</v>
      </c>
      <c r="F157" s="39" t="s">
        <v>743</v>
      </c>
      <c r="G157" s="40">
        <v>226</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4628</v>
      </c>
      <c r="F159" s="45"/>
      <c r="G159" s="45"/>
      <c r="H159" s="45"/>
      <c r="I159" s="45"/>
      <c r="J159" s="47"/>
    </row>
    <row r="160" ht="120">
      <c r="A160" s="36" t="s">
        <v>467</v>
      </c>
      <c r="B160" s="44"/>
      <c r="C160" s="45"/>
      <c r="D160" s="45"/>
      <c r="E160" s="38" t="s">
        <v>4503</v>
      </c>
      <c r="F160" s="45"/>
      <c r="G160" s="45"/>
      <c r="H160" s="45"/>
      <c r="I160" s="45"/>
      <c r="J160" s="47"/>
    </row>
    <row r="161">
      <c r="A161" s="36" t="s">
        <v>458</v>
      </c>
      <c r="B161" s="36">
        <v>38</v>
      </c>
      <c r="C161" s="37" t="s">
        <v>4504</v>
      </c>
      <c r="D161" s="36" t="s">
        <v>460</v>
      </c>
      <c r="E161" s="38" t="s">
        <v>4505</v>
      </c>
      <c r="F161" s="39" t="s">
        <v>743</v>
      </c>
      <c r="G161" s="40">
        <v>1350</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4629</v>
      </c>
      <c r="F163" s="45"/>
      <c r="G163" s="45"/>
      <c r="H163" s="45"/>
      <c r="I163" s="45"/>
      <c r="J163" s="47"/>
    </row>
    <row r="164" ht="120">
      <c r="A164" s="36" t="s">
        <v>467</v>
      </c>
      <c r="B164" s="44"/>
      <c r="C164" s="45"/>
      <c r="D164" s="45"/>
      <c r="E164" s="38" t="s">
        <v>4503</v>
      </c>
      <c r="F164" s="45"/>
      <c r="G164" s="45"/>
      <c r="H164" s="45"/>
      <c r="I164" s="45"/>
      <c r="J164" s="47"/>
    </row>
    <row r="165">
      <c r="A165" s="36" t="s">
        <v>458</v>
      </c>
      <c r="B165" s="36">
        <v>39</v>
      </c>
      <c r="C165" s="37" t="s">
        <v>4507</v>
      </c>
      <c r="D165" s="36" t="s">
        <v>460</v>
      </c>
      <c r="E165" s="38" t="s">
        <v>4508</v>
      </c>
      <c r="F165" s="39" t="s">
        <v>743</v>
      </c>
      <c r="G165" s="40">
        <v>1576</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4630</v>
      </c>
      <c r="F167" s="45"/>
      <c r="G167" s="45"/>
      <c r="H167" s="45"/>
      <c r="I167" s="45"/>
      <c r="J167" s="47"/>
    </row>
    <row r="168" ht="105">
      <c r="A168" s="36" t="s">
        <v>467</v>
      </c>
      <c r="B168" s="44"/>
      <c r="C168" s="45"/>
      <c r="D168" s="45"/>
      <c r="E168" s="38" t="s">
        <v>4510</v>
      </c>
      <c r="F168" s="45"/>
      <c r="G168" s="45"/>
      <c r="H168" s="45"/>
      <c r="I168" s="45"/>
      <c r="J168" s="47"/>
    </row>
    <row r="169">
      <c r="A169" s="36" t="s">
        <v>458</v>
      </c>
      <c r="B169" s="36">
        <v>40</v>
      </c>
      <c r="C169" s="37" t="s">
        <v>4511</v>
      </c>
      <c r="D169" s="36" t="s">
        <v>460</v>
      </c>
      <c r="E169" s="38" t="s">
        <v>4512</v>
      </c>
      <c r="F169" s="39" t="s">
        <v>751</v>
      </c>
      <c r="G169" s="40">
        <v>10</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4631</v>
      </c>
      <c r="F171" s="45"/>
      <c r="G171" s="45"/>
      <c r="H171" s="45"/>
      <c r="I171" s="45"/>
      <c r="J171" s="47"/>
    </row>
    <row r="172" ht="105">
      <c r="A172" s="36" t="s">
        <v>467</v>
      </c>
      <c r="B172" s="44"/>
      <c r="C172" s="45"/>
      <c r="D172" s="45"/>
      <c r="E172" s="38" t="s">
        <v>4514</v>
      </c>
      <c r="F172" s="45"/>
      <c r="G172" s="45"/>
      <c r="H172" s="45"/>
      <c r="I172" s="45"/>
      <c r="J172" s="47"/>
    </row>
    <row r="173">
      <c r="A173" s="36" t="s">
        <v>458</v>
      </c>
      <c r="B173" s="36">
        <v>41</v>
      </c>
      <c r="C173" s="37" t="s">
        <v>4515</v>
      </c>
      <c r="D173" s="36" t="s">
        <v>460</v>
      </c>
      <c r="E173" s="38" t="s">
        <v>4516</v>
      </c>
      <c r="F173" s="39" t="s">
        <v>751</v>
      </c>
      <c r="G173" s="40">
        <v>6</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4632</v>
      </c>
      <c r="F175" s="45"/>
      <c r="G175" s="45"/>
      <c r="H175" s="45"/>
      <c r="I175" s="45"/>
      <c r="J175" s="47"/>
    </row>
    <row r="176" ht="105">
      <c r="A176" s="36" t="s">
        <v>467</v>
      </c>
      <c r="B176" s="44"/>
      <c r="C176" s="45"/>
      <c r="D176" s="45"/>
      <c r="E176" s="38" t="s">
        <v>4514</v>
      </c>
      <c r="F176" s="45"/>
      <c r="G176" s="45"/>
      <c r="H176" s="45"/>
      <c r="I176" s="45"/>
      <c r="J176" s="47"/>
    </row>
    <row r="177">
      <c r="A177" s="36" t="s">
        <v>458</v>
      </c>
      <c r="B177" s="36">
        <v>42</v>
      </c>
      <c r="C177" s="37" t="s">
        <v>4517</v>
      </c>
      <c r="D177" s="36" t="s">
        <v>460</v>
      </c>
      <c r="E177" s="38" t="s">
        <v>4518</v>
      </c>
      <c r="F177" s="39" t="s">
        <v>751</v>
      </c>
      <c r="G177" s="40">
        <v>6</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4632</v>
      </c>
      <c r="F179" s="45"/>
      <c r="G179" s="45"/>
      <c r="H179" s="45"/>
      <c r="I179" s="45"/>
      <c r="J179" s="47"/>
    </row>
    <row r="180" ht="105">
      <c r="A180" s="36" t="s">
        <v>467</v>
      </c>
      <c r="B180" s="44"/>
      <c r="C180" s="45"/>
      <c r="D180" s="45"/>
      <c r="E180" s="38" t="s">
        <v>4514</v>
      </c>
      <c r="F180" s="45"/>
      <c r="G180" s="45"/>
      <c r="H180" s="45"/>
      <c r="I180" s="45"/>
      <c r="J180" s="47"/>
    </row>
    <row r="181">
      <c r="A181" s="36" t="s">
        <v>458</v>
      </c>
      <c r="B181" s="36">
        <v>43</v>
      </c>
      <c r="C181" s="37" t="s">
        <v>4633</v>
      </c>
      <c r="D181" s="36" t="s">
        <v>460</v>
      </c>
      <c r="E181" s="38" t="s">
        <v>4634</v>
      </c>
      <c r="F181" s="39" t="s">
        <v>751</v>
      </c>
      <c r="G181" s="40">
        <v>5</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4635</v>
      </c>
      <c r="F183" s="45"/>
      <c r="G183" s="45"/>
      <c r="H183" s="45"/>
      <c r="I183" s="45"/>
      <c r="J183" s="47"/>
    </row>
    <row r="184" ht="135">
      <c r="A184" s="36" t="s">
        <v>467</v>
      </c>
      <c r="B184" s="44"/>
      <c r="C184" s="45"/>
      <c r="D184" s="45"/>
      <c r="E184" s="38" t="s">
        <v>4496</v>
      </c>
      <c r="F184" s="45"/>
      <c r="G184" s="45"/>
      <c r="H184" s="45"/>
      <c r="I184" s="45"/>
      <c r="J184" s="47"/>
    </row>
    <row r="185">
      <c r="A185" s="36" t="s">
        <v>458</v>
      </c>
      <c r="B185" s="36">
        <v>44</v>
      </c>
      <c r="C185" s="37" t="s">
        <v>4636</v>
      </c>
      <c r="D185" s="36" t="s">
        <v>460</v>
      </c>
      <c r="E185" s="38" t="s">
        <v>4637</v>
      </c>
      <c r="F185" s="39" t="s">
        <v>751</v>
      </c>
      <c r="G185" s="40">
        <v>5</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4635</v>
      </c>
      <c r="F187" s="45"/>
      <c r="G187" s="45"/>
      <c r="H187" s="45"/>
      <c r="I187" s="45"/>
      <c r="J187" s="47"/>
    </row>
    <row r="188" ht="135">
      <c r="A188" s="36" t="s">
        <v>467</v>
      </c>
      <c r="B188" s="44"/>
      <c r="C188" s="45"/>
      <c r="D188" s="45"/>
      <c r="E188" s="38" t="s">
        <v>4496</v>
      </c>
      <c r="F188" s="45"/>
      <c r="G188" s="45"/>
      <c r="H188" s="45"/>
      <c r="I188" s="45"/>
      <c r="J188" s="47"/>
    </row>
    <row r="189">
      <c r="A189" s="36" t="s">
        <v>458</v>
      </c>
      <c r="B189" s="36">
        <v>45</v>
      </c>
      <c r="C189" s="37" t="s">
        <v>4638</v>
      </c>
      <c r="D189" s="36" t="s">
        <v>460</v>
      </c>
      <c r="E189" s="38" t="s">
        <v>4639</v>
      </c>
      <c r="F189" s="39" t="s">
        <v>751</v>
      </c>
      <c r="G189" s="40">
        <v>1</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4620</v>
      </c>
      <c r="F191" s="45"/>
      <c r="G191" s="45"/>
      <c r="H191" s="45"/>
      <c r="I191" s="45"/>
      <c r="J191" s="47"/>
    </row>
    <row r="192" ht="135">
      <c r="A192" s="36" t="s">
        <v>467</v>
      </c>
      <c r="B192" s="44"/>
      <c r="C192" s="45"/>
      <c r="D192" s="45"/>
      <c r="E192" s="38" t="s">
        <v>4496</v>
      </c>
      <c r="F192" s="45"/>
      <c r="G192" s="45"/>
      <c r="H192" s="45"/>
      <c r="I192" s="45"/>
      <c r="J192" s="47"/>
    </row>
    <row r="193">
      <c r="A193" s="36" t="s">
        <v>458</v>
      </c>
      <c r="B193" s="36">
        <v>46</v>
      </c>
      <c r="C193" s="37" t="s">
        <v>4640</v>
      </c>
      <c r="D193" s="36" t="s">
        <v>460</v>
      </c>
      <c r="E193" s="38" t="s">
        <v>4641</v>
      </c>
      <c r="F193" s="39" t="s">
        <v>751</v>
      </c>
      <c r="G193" s="40">
        <v>2</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4613</v>
      </c>
      <c r="F195" s="45"/>
      <c r="G195" s="45"/>
      <c r="H195" s="45"/>
      <c r="I195" s="45"/>
      <c r="J195" s="47"/>
    </row>
    <row r="196" ht="135">
      <c r="A196" s="36" t="s">
        <v>467</v>
      </c>
      <c r="B196" s="44"/>
      <c r="C196" s="45"/>
      <c r="D196" s="45"/>
      <c r="E196" s="38" t="s">
        <v>4496</v>
      </c>
      <c r="F196" s="45"/>
      <c r="G196" s="45"/>
      <c r="H196" s="45"/>
      <c r="I196" s="45"/>
      <c r="J196" s="47"/>
    </row>
    <row r="197">
      <c r="A197" s="36" t="s">
        <v>458</v>
      </c>
      <c r="B197" s="36">
        <v>47</v>
      </c>
      <c r="C197" s="37" t="s">
        <v>4642</v>
      </c>
      <c r="D197" s="36" t="s">
        <v>460</v>
      </c>
      <c r="E197" s="38" t="s">
        <v>4643</v>
      </c>
      <c r="F197" s="39" t="s">
        <v>751</v>
      </c>
      <c r="G197" s="40">
        <v>1</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4620</v>
      </c>
      <c r="F199" s="45"/>
      <c r="G199" s="45"/>
      <c r="H199" s="45"/>
      <c r="I199" s="45"/>
      <c r="J199" s="47"/>
    </row>
    <row r="200" ht="135">
      <c r="A200" s="36" t="s">
        <v>467</v>
      </c>
      <c r="B200" s="44"/>
      <c r="C200" s="45"/>
      <c r="D200" s="45"/>
      <c r="E200" s="38" t="s">
        <v>4496</v>
      </c>
      <c r="F200" s="45"/>
      <c r="G200" s="45"/>
      <c r="H200" s="45"/>
      <c r="I200" s="45"/>
      <c r="J200" s="47"/>
    </row>
    <row r="201">
      <c r="A201" s="36" t="s">
        <v>458</v>
      </c>
      <c r="B201" s="36">
        <v>48</v>
      </c>
      <c r="C201" s="37" t="s">
        <v>4644</v>
      </c>
      <c r="D201" s="36" t="s">
        <v>460</v>
      </c>
      <c r="E201" s="38" t="s">
        <v>4645</v>
      </c>
      <c r="F201" s="39" t="s">
        <v>751</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4620</v>
      </c>
      <c r="F203" s="45"/>
      <c r="G203" s="45"/>
      <c r="H203" s="45"/>
      <c r="I203" s="45"/>
      <c r="J203" s="47"/>
    </row>
    <row r="204" ht="135">
      <c r="A204" s="36" t="s">
        <v>467</v>
      </c>
      <c r="B204" s="44"/>
      <c r="C204" s="45"/>
      <c r="D204" s="45"/>
      <c r="E204" s="38" t="s">
        <v>4496</v>
      </c>
      <c r="F204" s="45"/>
      <c r="G204" s="45"/>
      <c r="H204" s="45"/>
      <c r="I204" s="45"/>
      <c r="J204" s="47"/>
    </row>
    <row r="205" ht="30">
      <c r="A205" s="36" t="s">
        <v>458</v>
      </c>
      <c r="B205" s="36">
        <v>49</v>
      </c>
      <c r="C205" s="37" t="s">
        <v>4646</v>
      </c>
      <c r="D205" s="36" t="s">
        <v>460</v>
      </c>
      <c r="E205" s="38" t="s">
        <v>4647</v>
      </c>
      <c r="F205" s="39" t="s">
        <v>751</v>
      </c>
      <c r="G205" s="40">
        <v>2</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4613</v>
      </c>
      <c r="F207" s="45"/>
      <c r="G207" s="45"/>
      <c r="H207" s="45"/>
      <c r="I207" s="45"/>
      <c r="J207" s="47"/>
    </row>
    <row r="208" ht="135">
      <c r="A208" s="36" t="s">
        <v>467</v>
      </c>
      <c r="B208" s="44"/>
      <c r="C208" s="45"/>
      <c r="D208" s="45"/>
      <c r="E208" s="38" t="s">
        <v>4496</v>
      </c>
      <c r="F208" s="45"/>
      <c r="G208" s="45"/>
      <c r="H208" s="45"/>
      <c r="I208" s="45"/>
      <c r="J208" s="47"/>
    </row>
    <row r="209">
      <c r="A209" s="36" t="s">
        <v>458</v>
      </c>
      <c r="B209" s="36">
        <v>50</v>
      </c>
      <c r="C209" s="37" t="s">
        <v>4648</v>
      </c>
      <c r="D209" s="36" t="s">
        <v>460</v>
      </c>
      <c r="E209" s="38" t="s">
        <v>4649</v>
      </c>
      <c r="F209" s="39" t="s">
        <v>751</v>
      </c>
      <c r="G209" s="40">
        <v>4</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4527</v>
      </c>
      <c r="F211" s="45"/>
      <c r="G211" s="45"/>
      <c r="H211" s="45"/>
      <c r="I211" s="45"/>
      <c r="J211" s="47"/>
    </row>
    <row r="212" ht="135">
      <c r="A212" s="36" t="s">
        <v>467</v>
      </c>
      <c r="B212" s="44"/>
      <c r="C212" s="45"/>
      <c r="D212" s="45"/>
      <c r="E212" s="38" t="s">
        <v>4496</v>
      </c>
      <c r="F212" s="45"/>
      <c r="G212" s="45"/>
      <c r="H212" s="45"/>
      <c r="I212" s="45"/>
      <c r="J212" s="47"/>
    </row>
    <row r="213">
      <c r="A213" s="36" t="s">
        <v>458</v>
      </c>
      <c r="B213" s="36">
        <v>51</v>
      </c>
      <c r="C213" s="37" t="s">
        <v>4650</v>
      </c>
      <c r="D213" s="36" t="s">
        <v>460</v>
      </c>
      <c r="E213" s="38" t="s">
        <v>4651</v>
      </c>
      <c r="F213" s="39" t="s">
        <v>743</v>
      </c>
      <c r="G213" s="40">
        <v>7</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4652</v>
      </c>
      <c r="F215" s="45"/>
      <c r="G215" s="45"/>
      <c r="H215" s="45"/>
      <c r="I215" s="45"/>
      <c r="J215" s="47"/>
    </row>
    <row r="216" ht="135">
      <c r="A216" s="36" t="s">
        <v>467</v>
      </c>
      <c r="B216" s="44"/>
      <c r="C216" s="45"/>
      <c r="D216" s="45"/>
      <c r="E216" s="38" t="s">
        <v>4531</v>
      </c>
      <c r="F216" s="45"/>
      <c r="G216" s="45"/>
      <c r="H216" s="45"/>
      <c r="I216" s="45"/>
      <c r="J216" s="47"/>
    </row>
    <row r="217">
      <c r="A217" s="36" t="s">
        <v>458</v>
      </c>
      <c r="B217" s="36">
        <v>52</v>
      </c>
      <c r="C217" s="37" t="s">
        <v>4653</v>
      </c>
      <c r="D217" s="36" t="s">
        <v>460</v>
      </c>
      <c r="E217" s="38" t="s">
        <v>4654</v>
      </c>
      <c r="F217" s="39" t="s">
        <v>743</v>
      </c>
      <c r="G217" s="40">
        <v>56</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4655</v>
      </c>
      <c r="F219" s="45"/>
      <c r="G219" s="45"/>
      <c r="H219" s="45"/>
      <c r="I219" s="45"/>
      <c r="J219" s="47"/>
    </row>
    <row r="220" ht="135">
      <c r="A220" s="36" t="s">
        <v>467</v>
      </c>
      <c r="B220" s="44"/>
      <c r="C220" s="45"/>
      <c r="D220" s="45"/>
      <c r="E220" s="38" t="s">
        <v>4531</v>
      </c>
      <c r="F220" s="45"/>
      <c r="G220" s="45"/>
      <c r="H220" s="45"/>
      <c r="I220" s="45"/>
      <c r="J220" s="47"/>
    </row>
    <row r="221">
      <c r="A221" s="36" t="s">
        <v>458</v>
      </c>
      <c r="B221" s="36">
        <v>53</v>
      </c>
      <c r="C221" s="37" t="s">
        <v>4519</v>
      </c>
      <c r="D221" s="36" t="s">
        <v>460</v>
      </c>
      <c r="E221" s="38" t="s">
        <v>4520</v>
      </c>
      <c r="F221" s="39" t="s">
        <v>751</v>
      </c>
      <c r="G221" s="40">
        <v>30</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4656</v>
      </c>
      <c r="F223" s="45"/>
      <c r="G223" s="45"/>
      <c r="H223" s="45"/>
      <c r="I223" s="45"/>
      <c r="J223" s="47"/>
    </row>
    <row r="224" ht="135">
      <c r="A224" s="36" t="s">
        <v>467</v>
      </c>
      <c r="B224" s="44"/>
      <c r="C224" s="45"/>
      <c r="D224" s="45"/>
      <c r="E224" s="38" t="s">
        <v>4496</v>
      </c>
      <c r="F224" s="45"/>
      <c r="G224" s="45"/>
      <c r="H224" s="45"/>
      <c r="I224" s="45"/>
      <c r="J224" s="47"/>
    </row>
    <row r="225">
      <c r="A225" s="36" t="s">
        <v>458</v>
      </c>
      <c r="B225" s="36">
        <v>54</v>
      </c>
      <c r="C225" s="37" t="s">
        <v>4522</v>
      </c>
      <c r="D225" s="36" t="s">
        <v>460</v>
      </c>
      <c r="E225" s="38" t="s">
        <v>4523</v>
      </c>
      <c r="F225" s="39" t="s">
        <v>751</v>
      </c>
      <c r="G225" s="40">
        <v>34</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4657</v>
      </c>
      <c r="F227" s="45"/>
      <c r="G227" s="45"/>
      <c r="H227" s="45"/>
      <c r="I227" s="45"/>
      <c r="J227" s="47"/>
    </row>
    <row r="228" ht="135">
      <c r="A228" s="36" t="s">
        <v>467</v>
      </c>
      <c r="B228" s="44"/>
      <c r="C228" s="45"/>
      <c r="D228" s="45"/>
      <c r="E228" s="38" t="s">
        <v>4496</v>
      </c>
      <c r="F228" s="45"/>
      <c r="G228" s="45"/>
      <c r="H228" s="45"/>
      <c r="I228" s="45"/>
      <c r="J228" s="47"/>
    </row>
    <row r="229">
      <c r="A229" s="36" t="s">
        <v>458</v>
      </c>
      <c r="B229" s="36">
        <v>55</v>
      </c>
      <c r="C229" s="37" t="s">
        <v>4658</v>
      </c>
      <c r="D229" s="36" t="s">
        <v>460</v>
      </c>
      <c r="E229" s="38" t="s">
        <v>4659</v>
      </c>
      <c r="F229" s="39" t="s">
        <v>751</v>
      </c>
      <c r="G229" s="40">
        <v>4</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4527</v>
      </c>
      <c r="F231" s="45"/>
      <c r="G231" s="45"/>
      <c r="H231" s="45"/>
      <c r="I231" s="45"/>
      <c r="J231" s="47"/>
    </row>
    <row r="232" ht="135">
      <c r="A232" s="36" t="s">
        <v>467</v>
      </c>
      <c r="B232" s="44"/>
      <c r="C232" s="45"/>
      <c r="D232" s="45"/>
      <c r="E232" s="38" t="s">
        <v>4496</v>
      </c>
      <c r="F232" s="45"/>
      <c r="G232" s="45"/>
      <c r="H232" s="45"/>
      <c r="I232" s="45"/>
      <c r="J232" s="47"/>
    </row>
    <row r="233">
      <c r="A233" s="36" t="s">
        <v>458</v>
      </c>
      <c r="B233" s="36">
        <v>56</v>
      </c>
      <c r="C233" s="37" t="s">
        <v>4660</v>
      </c>
      <c r="D233" s="36" t="s">
        <v>460</v>
      </c>
      <c r="E233" s="38" t="s">
        <v>4661</v>
      </c>
      <c r="F233" s="39" t="s">
        <v>751</v>
      </c>
      <c r="G233" s="40">
        <v>4</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4527</v>
      </c>
      <c r="F235" s="45"/>
      <c r="G235" s="45"/>
      <c r="H235" s="45"/>
      <c r="I235" s="45"/>
      <c r="J235" s="47"/>
    </row>
    <row r="236" ht="135">
      <c r="A236" s="36" t="s">
        <v>467</v>
      </c>
      <c r="B236" s="44"/>
      <c r="C236" s="45"/>
      <c r="D236" s="45"/>
      <c r="E236" s="38" t="s">
        <v>4496</v>
      </c>
      <c r="F236" s="45"/>
      <c r="G236" s="45"/>
      <c r="H236" s="45"/>
      <c r="I236" s="45"/>
      <c r="J236" s="47"/>
    </row>
    <row r="237">
      <c r="A237" s="36" t="s">
        <v>458</v>
      </c>
      <c r="B237" s="36">
        <v>57</v>
      </c>
      <c r="C237" s="37" t="s">
        <v>4662</v>
      </c>
      <c r="D237" s="36" t="s">
        <v>460</v>
      </c>
      <c r="E237" s="38" t="s">
        <v>4663</v>
      </c>
      <c r="F237" s="39" t="s">
        <v>751</v>
      </c>
      <c r="G237" s="40">
        <v>4</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4527</v>
      </c>
      <c r="F239" s="45"/>
      <c r="G239" s="45"/>
      <c r="H239" s="45"/>
      <c r="I239" s="45"/>
      <c r="J239" s="47"/>
    </row>
    <row r="240" ht="135">
      <c r="A240" s="36" t="s">
        <v>467</v>
      </c>
      <c r="B240" s="44"/>
      <c r="C240" s="45"/>
      <c r="D240" s="45"/>
      <c r="E240" s="38" t="s">
        <v>4496</v>
      </c>
      <c r="F240" s="45"/>
      <c r="G240" s="45"/>
      <c r="H240" s="45"/>
      <c r="I240" s="45"/>
      <c r="J240" s="47"/>
    </row>
    <row r="241">
      <c r="A241" s="36" t="s">
        <v>458</v>
      </c>
      <c r="B241" s="36">
        <v>58</v>
      </c>
      <c r="C241" s="37" t="s">
        <v>4664</v>
      </c>
      <c r="D241" s="36" t="s">
        <v>460</v>
      </c>
      <c r="E241" s="38" t="s">
        <v>4665</v>
      </c>
      <c r="F241" s="39" t="s">
        <v>751</v>
      </c>
      <c r="G241" s="40">
        <v>16</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4488</v>
      </c>
      <c r="F243" s="45"/>
      <c r="G243" s="45"/>
      <c r="H243" s="45"/>
      <c r="I243" s="45"/>
      <c r="J243" s="47"/>
    </row>
    <row r="244" ht="135">
      <c r="A244" s="36" t="s">
        <v>467</v>
      </c>
      <c r="B244" s="44"/>
      <c r="C244" s="45"/>
      <c r="D244" s="45"/>
      <c r="E244" s="38" t="s">
        <v>4496</v>
      </c>
      <c r="F244" s="45"/>
      <c r="G244" s="45"/>
      <c r="H244" s="45"/>
      <c r="I244" s="45"/>
      <c r="J244" s="47"/>
    </row>
    <row r="245">
      <c r="A245" s="36" t="s">
        <v>458</v>
      </c>
      <c r="B245" s="36">
        <v>59</v>
      </c>
      <c r="C245" s="37" t="s">
        <v>4535</v>
      </c>
      <c r="D245" s="36" t="s">
        <v>460</v>
      </c>
      <c r="E245" s="38" t="s">
        <v>4536</v>
      </c>
      <c r="F245" s="39" t="s">
        <v>751</v>
      </c>
      <c r="G245" s="40">
        <v>8</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4470</v>
      </c>
      <c r="F247" s="45"/>
      <c r="G247" s="45"/>
      <c r="H247" s="45"/>
      <c r="I247" s="45"/>
      <c r="J247" s="47"/>
    </row>
    <row r="248" ht="135">
      <c r="A248" s="36" t="s">
        <v>467</v>
      </c>
      <c r="B248" s="44"/>
      <c r="C248" s="45"/>
      <c r="D248" s="45"/>
      <c r="E248" s="38" t="s">
        <v>4496</v>
      </c>
      <c r="F248" s="45"/>
      <c r="G248" s="45"/>
      <c r="H248" s="45"/>
      <c r="I248" s="45"/>
      <c r="J248" s="47"/>
    </row>
    <row r="249">
      <c r="A249" s="36" t="s">
        <v>458</v>
      </c>
      <c r="B249" s="36">
        <v>60</v>
      </c>
      <c r="C249" s="37" t="s">
        <v>4538</v>
      </c>
      <c r="D249" s="36" t="s">
        <v>460</v>
      </c>
      <c r="E249" s="38" t="s">
        <v>4539</v>
      </c>
      <c r="F249" s="39" t="s">
        <v>751</v>
      </c>
      <c r="G249" s="40">
        <v>33</v>
      </c>
      <c r="H249" s="41">
        <v>0</v>
      </c>
      <c r="I249" s="42">
        <f>ROUND(G249*H249,P4)</f>
        <v>0</v>
      </c>
      <c r="J249" s="39" t="s">
        <v>471</v>
      </c>
      <c r="O249" s="43">
        <f>I249*0.21</f>
        <v>0</v>
      </c>
      <c r="P249">
        <v>3</v>
      </c>
    </row>
    <row r="250">
      <c r="A250" s="36" t="s">
        <v>464</v>
      </c>
      <c r="B250" s="44"/>
      <c r="C250" s="45"/>
      <c r="D250" s="45"/>
      <c r="E250" s="46" t="s">
        <v>460</v>
      </c>
      <c r="F250" s="45"/>
      <c r="G250" s="45"/>
      <c r="H250" s="45"/>
      <c r="I250" s="45"/>
      <c r="J250" s="47"/>
    </row>
    <row r="251">
      <c r="A251" s="36" t="s">
        <v>465</v>
      </c>
      <c r="B251" s="44"/>
      <c r="C251" s="45"/>
      <c r="D251" s="45"/>
      <c r="E251" s="48" t="s">
        <v>4666</v>
      </c>
      <c r="F251" s="45"/>
      <c r="G251" s="45"/>
      <c r="H251" s="45"/>
      <c r="I251" s="45"/>
      <c r="J251" s="47"/>
    </row>
    <row r="252" ht="135">
      <c r="A252" s="36" t="s">
        <v>467</v>
      </c>
      <c r="B252" s="44"/>
      <c r="C252" s="45"/>
      <c r="D252" s="45"/>
      <c r="E252" s="38" t="s">
        <v>4496</v>
      </c>
      <c r="F252" s="45"/>
      <c r="G252" s="45"/>
      <c r="H252" s="45"/>
      <c r="I252" s="45"/>
      <c r="J252" s="47"/>
    </row>
    <row r="253" ht="30">
      <c r="A253" s="36" t="s">
        <v>458</v>
      </c>
      <c r="B253" s="36">
        <v>61</v>
      </c>
      <c r="C253" s="37" t="s">
        <v>4552</v>
      </c>
      <c r="D253" s="36" t="s">
        <v>460</v>
      </c>
      <c r="E253" s="38" t="s">
        <v>4553</v>
      </c>
      <c r="F253" s="39" t="s">
        <v>553</v>
      </c>
      <c r="G253" s="40">
        <v>143.273</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ht="120">
      <c r="A255" s="36" t="s">
        <v>467</v>
      </c>
      <c r="B255" s="44"/>
      <c r="C255" s="45"/>
      <c r="D255" s="45"/>
      <c r="E255" s="38" t="s">
        <v>4554</v>
      </c>
      <c r="F255" s="45"/>
      <c r="G255" s="45"/>
      <c r="H255" s="45"/>
      <c r="I255" s="45"/>
      <c r="J255" s="47"/>
    </row>
    <row r="256">
      <c r="A256" s="30" t="s">
        <v>455</v>
      </c>
      <c r="B256" s="31"/>
      <c r="C256" s="32" t="s">
        <v>4558</v>
      </c>
      <c r="D256" s="33"/>
      <c r="E256" s="30" t="s">
        <v>4559</v>
      </c>
      <c r="F256" s="33"/>
      <c r="G256" s="33"/>
      <c r="H256" s="33"/>
      <c r="I256" s="34">
        <f>SUMIFS(I257:I260,A257:A260,"P")</f>
        <v>0</v>
      </c>
      <c r="J256" s="35"/>
    </row>
    <row r="257">
      <c r="A257" s="36" t="s">
        <v>458</v>
      </c>
      <c r="B257" s="36">
        <v>62</v>
      </c>
      <c r="C257" s="37" t="s">
        <v>4667</v>
      </c>
      <c r="D257" s="36" t="s">
        <v>460</v>
      </c>
      <c r="E257" s="38" t="s">
        <v>4668</v>
      </c>
      <c r="F257" s="39" t="s">
        <v>751</v>
      </c>
      <c r="G257" s="40">
        <v>4</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c r="A259" s="36" t="s">
        <v>465</v>
      </c>
      <c r="B259" s="44"/>
      <c r="C259" s="45"/>
      <c r="D259" s="45"/>
      <c r="E259" s="48" t="s">
        <v>4543</v>
      </c>
      <c r="F259" s="45"/>
      <c r="G259" s="45"/>
      <c r="H259" s="45"/>
      <c r="I259" s="45"/>
      <c r="J259" s="47"/>
    </row>
    <row r="260" ht="105">
      <c r="A260" s="36" t="s">
        <v>467</v>
      </c>
      <c r="B260" s="44"/>
      <c r="C260" s="45"/>
      <c r="D260" s="45"/>
      <c r="E260" s="38" t="s">
        <v>4563</v>
      </c>
      <c r="F260" s="45"/>
      <c r="G260" s="45"/>
      <c r="H260" s="45"/>
      <c r="I260" s="45"/>
      <c r="J260" s="47"/>
    </row>
    <row r="261">
      <c r="A261" s="30" t="s">
        <v>455</v>
      </c>
      <c r="B261" s="31"/>
      <c r="C261" s="32" t="s">
        <v>4564</v>
      </c>
      <c r="D261" s="33"/>
      <c r="E261" s="30" t="s">
        <v>4565</v>
      </c>
      <c r="F261" s="33"/>
      <c r="G261" s="33"/>
      <c r="H261" s="33"/>
      <c r="I261" s="34">
        <f>SUMIFS(I262:I288,A262:A288,"P")</f>
        <v>0</v>
      </c>
      <c r="J261" s="35"/>
    </row>
    <row r="262">
      <c r="A262" s="36" t="s">
        <v>458</v>
      </c>
      <c r="B262" s="36">
        <v>63</v>
      </c>
      <c r="C262" s="37" t="s">
        <v>4566</v>
      </c>
      <c r="D262" s="36" t="s">
        <v>460</v>
      </c>
      <c r="E262" s="38" t="s">
        <v>4567</v>
      </c>
      <c r="F262" s="39" t="s">
        <v>3309</v>
      </c>
      <c r="G262" s="40">
        <v>2</v>
      </c>
      <c r="H262" s="41">
        <v>0</v>
      </c>
      <c r="I262" s="42">
        <f>ROUND(G262*H262,P4)</f>
        <v>0</v>
      </c>
      <c r="J262" s="39" t="s">
        <v>471</v>
      </c>
      <c r="O262" s="43">
        <f>I262*0.21</f>
        <v>0</v>
      </c>
      <c r="P262">
        <v>3</v>
      </c>
    </row>
    <row r="263">
      <c r="A263" s="36" t="s">
        <v>464</v>
      </c>
      <c r="B263" s="44"/>
      <c r="C263" s="45"/>
      <c r="D263" s="45"/>
      <c r="E263" s="38" t="s">
        <v>4669</v>
      </c>
      <c r="F263" s="45"/>
      <c r="G263" s="45"/>
      <c r="H263" s="45"/>
      <c r="I263" s="45"/>
      <c r="J263" s="47"/>
    </row>
    <row r="264" ht="135">
      <c r="A264" s="36" t="s">
        <v>467</v>
      </c>
      <c r="B264" s="44"/>
      <c r="C264" s="45"/>
      <c r="D264" s="45"/>
      <c r="E264" s="38" t="s">
        <v>4569</v>
      </c>
      <c r="F264" s="45"/>
      <c r="G264" s="45"/>
      <c r="H264" s="45"/>
      <c r="I264" s="45"/>
      <c r="J264" s="47"/>
    </row>
    <row r="265">
      <c r="A265" s="36" t="s">
        <v>458</v>
      </c>
      <c r="B265" s="36">
        <v>64</v>
      </c>
      <c r="C265" s="37" t="s">
        <v>4570</v>
      </c>
      <c r="D265" s="36" t="s">
        <v>460</v>
      </c>
      <c r="E265" s="38" t="s">
        <v>4571</v>
      </c>
      <c r="F265" s="39" t="s">
        <v>3309</v>
      </c>
      <c r="G265" s="40">
        <v>2</v>
      </c>
      <c r="H265" s="41">
        <v>0</v>
      </c>
      <c r="I265" s="42">
        <f>ROUND(G265*H265,P4)</f>
        <v>0</v>
      </c>
      <c r="J265" s="39" t="s">
        <v>471</v>
      </c>
      <c r="O265" s="43">
        <f>I265*0.21</f>
        <v>0</v>
      </c>
      <c r="P265">
        <v>3</v>
      </c>
    </row>
    <row r="266">
      <c r="A266" s="36" t="s">
        <v>464</v>
      </c>
      <c r="B266" s="44"/>
      <c r="C266" s="45"/>
      <c r="D266" s="45"/>
      <c r="E266" s="38" t="s">
        <v>4669</v>
      </c>
      <c r="F266" s="45"/>
      <c r="G266" s="45"/>
      <c r="H266" s="45"/>
      <c r="I266" s="45"/>
      <c r="J266" s="47"/>
    </row>
    <row r="267" ht="120">
      <c r="A267" s="36" t="s">
        <v>467</v>
      </c>
      <c r="B267" s="44"/>
      <c r="C267" s="45"/>
      <c r="D267" s="45"/>
      <c r="E267" s="38" t="s">
        <v>4572</v>
      </c>
      <c r="F267" s="45"/>
      <c r="G267" s="45"/>
      <c r="H267" s="45"/>
      <c r="I267" s="45"/>
      <c r="J267" s="47"/>
    </row>
    <row r="268">
      <c r="A268" s="36" t="s">
        <v>458</v>
      </c>
      <c r="B268" s="36">
        <v>65</v>
      </c>
      <c r="C268" s="37" t="s">
        <v>4573</v>
      </c>
      <c r="D268" s="36" t="s">
        <v>460</v>
      </c>
      <c r="E268" s="38" t="s">
        <v>4574</v>
      </c>
      <c r="F268" s="39" t="s">
        <v>751</v>
      </c>
      <c r="G268" s="40">
        <v>2</v>
      </c>
      <c r="H268" s="41">
        <v>0</v>
      </c>
      <c r="I268" s="42">
        <f>ROUND(G268*H268,P4)</f>
        <v>0</v>
      </c>
      <c r="J268" s="39" t="s">
        <v>471</v>
      </c>
      <c r="O268" s="43">
        <f>I268*0.21</f>
        <v>0</v>
      </c>
      <c r="P268">
        <v>3</v>
      </c>
    </row>
    <row r="269">
      <c r="A269" s="36" t="s">
        <v>464</v>
      </c>
      <c r="B269" s="44"/>
      <c r="C269" s="45"/>
      <c r="D269" s="45"/>
      <c r="E269" s="38" t="s">
        <v>4669</v>
      </c>
      <c r="F269" s="45"/>
      <c r="G269" s="45"/>
      <c r="H269" s="45"/>
      <c r="I269" s="45"/>
      <c r="J269" s="47"/>
    </row>
    <row r="270" ht="120">
      <c r="A270" s="36" t="s">
        <v>467</v>
      </c>
      <c r="B270" s="44"/>
      <c r="C270" s="45"/>
      <c r="D270" s="45"/>
      <c r="E270" s="38" t="s">
        <v>4575</v>
      </c>
      <c r="F270" s="45"/>
      <c r="G270" s="45"/>
      <c r="H270" s="45"/>
      <c r="I270" s="45"/>
      <c r="J270" s="47"/>
    </row>
    <row r="271">
      <c r="A271" s="36" t="s">
        <v>458</v>
      </c>
      <c r="B271" s="36">
        <v>66</v>
      </c>
      <c r="C271" s="37" t="s">
        <v>4579</v>
      </c>
      <c r="D271" s="36" t="s">
        <v>460</v>
      </c>
      <c r="E271" s="38" t="s">
        <v>4580</v>
      </c>
      <c r="F271" s="39" t="s">
        <v>751</v>
      </c>
      <c r="G271" s="40">
        <v>1</v>
      </c>
      <c r="H271" s="41">
        <v>0</v>
      </c>
      <c r="I271" s="42">
        <f>ROUND(G271*H271,P4)</f>
        <v>0</v>
      </c>
      <c r="J271" s="39" t="s">
        <v>471</v>
      </c>
      <c r="O271" s="43">
        <f>I271*0.21</f>
        <v>0</v>
      </c>
      <c r="P271">
        <v>3</v>
      </c>
    </row>
    <row r="272">
      <c r="A272" s="36" t="s">
        <v>464</v>
      </c>
      <c r="B272" s="44"/>
      <c r="C272" s="45"/>
      <c r="D272" s="45"/>
      <c r="E272" s="38" t="s">
        <v>4669</v>
      </c>
      <c r="F272" s="45"/>
      <c r="G272" s="45"/>
      <c r="H272" s="45"/>
      <c r="I272" s="45"/>
      <c r="J272" s="47"/>
    </row>
    <row r="273" ht="105">
      <c r="A273" s="36" t="s">
        <v>467</v>
      </c>
      <c r="B273" s="44"/>
      <c r="C273" s="45"/>
      <c r="D273" s="45"/>
      <c r="E273" s="38" t="s">
        <v>4581</v>
      </c>
      <c r="F273" s="45"/>
      <c r="G273" s="45"/>
      <c r="H273" s="45"/>
      <c r="I273" s="45"/>
      <c r="J273" s="47"/>
    </row>
    <row r="274">
      <c r="A274" s="36" t="s">
        <v>458</v>
      </c>
      <c r="B274" s="36">
        <v>67</v>
      </c>
      <c r="C274" s="37" t="s">
        <v>4582</v>
      </c>
      <c r="D274" s="36" t="s">
        <v>460</v>
      </c>
      <c r="E274" s="38" t="s">
        <v>4583</v>
      </c>
      <c r="F274" s="39" t="s">
        <v>751</v>
      </c>
      <c r="G274" s="40">
        <v>1</v>
      </c>
      <c r="H274" s="41">
        <v>0</v>
      </c>
      <c r="I274" s="42">
        <f>ROUND(G274*H274,P4)</f>
        <v>0</v>
      </c>
      <c r="J274" s="39" t="s">
        <v>471</v>
      </c>
      <c r="O274" s="43">
        <f>I274*0.21</f>
        <v>0</v>
      </c>
      <c r="P274">
        <v>3</v>
      </c>
    </row>
    <row r="275">
      <c r="A275" s="36" t="s">
        <v>464</v>
      </c>
      <c r="B275" s="44"/>
      <c r="C275" s="45"/>
      <c r="D275" s="45"/>
      <c r="E275" s="38" t="s">
        <v>4669</v>
      </c>
      <c r="F275" s="45"/>
      <c r="G275" s="45"/>
      <c r="H275" s="45"/>
      <c r="I275" s="45"/>
      <c r="J275" s="47"/>
    </row>
    <row r="276" ht="120">
      <c r="A276" s="36" t="s">
        <v>467</v>
      </c>
      <c r="B276" s="44"/>
      <c r="C276" s="45"/>
      <c r="D276" s="45"/>
      <c r="E276" s="38" t="s">
        <v>4584</v>
      </c>
      <c r="F276" s="45"/>
      <c r="G276" s="45"/>
      <c r="H276" s="45"/>
      <c r="I276" s="45"/>
      <c r="J276" s="47"/>
    </row>
    <row r="277">
      <c r="A277" s="36" t="s">
        <v>458</v>
      </c>
      <c r="B277" s="36">
        <v>68</v>
      </c>
      <c r="C277" s="37" t="s">
        <v>3179</v>
      </c>
      <c r="D277" s="36" t="s">
        <v>460</v>
      </c>
      <c r="E277" s="38" t="s">
        <v>778</v>
      </c>
      <c r="F277" s="39" t="s">
        <v>751</v>
      </c>
      <c r="G277" s="40">
        <v>1</v>
      </c>
      <c r="H277" s="41">
        <v>0</v>
      </c>
      <c r="I277" s="42">
        <f>ROUND(G277*H277,P4)</f>
        <v>0</v>
      </c>
      <c r="J277" s="39" t="s">
        <v>471</v>
      </c>
      <c r="O277" s="43">
        <f>I277*0.21</f>
        <v>0</v>
      </c>
      <c r="P277">
        <v>3</v>
      </c>
    </row>
    <row r="278">
      <c r="A278" s="36" t="s">
        <v>464</v>
      </c>
      <c r="B278" s="44"/>
      <c r="C278" s="45"/>
      <c r="D278" s="45"/>
      <c r="E278" s="38" t="s">
        <v>4669</v>
      </c>
      <c r="F278" s="45"/>
      <c r="G278" s="45"/>
      <c r="H278" s="45"/>
      <c r="I278" s="45"/>
      <c r="J278" s="47"/>
    </row>
    <row r="279" ht="105">
      <c r="A279" s="36" t="s">
        <v>467</v>
      </c>
      <c r="B279" s="44"/>
      <c r="C279" s="45"/>
      <c r="D279" s="45"/>
      <c r="E279" s="38" t="s">
        <v>4585</v>
      </c>
      <c r="F279" s="45"/>
      <c r="G279" s="45"/>
      <c r="H279" s="45"/>
      <c r="I279" s="45"/>
      <c r="J279" s="47"/>
    </row>
    <row r="280">
      <c r="A280" s="36" t="s">
        <v>458</v>
      </c>
      <c r="B280" s="36">
        <v>69</v>
      </c>
      <c r="C280" s="37" t="s">
        <v>4586</v>
      </c>
      <c r="D280" s="36" t="s">
        <v>460</v>
      </c>
      <c r="E280" s="38" t="s">
        <v>4587</v>
      </c>
      <c r="F280" s="39" t="s">
        <v>553</v>
      </c>
      <c r="G280" s="40">
        <v>20</v>
      </c>
      <c r="H280" s="41">
        <v>0</v>
      </c>
      <c r="I280" s="42">
        <f>ROUND(G280*H280,P4)</f>
        <v>0</v>
      </c>
      <c r="J280" s="39" t="s">
        <v>471</v>
      </c>
      <c r="O280" s="43">
        <f>I280*0.21</f>
        <v>0</v>
      </c>
      <c r="P280">
        <v>3</v>
      </c>
    </row>
    <row r="281">
      <c r="A281" s="36" t="s">
        <v>464</v>
      </c>
      <c r="B281" s="44"/>
      <c r="C281" s="45"/>
      <c r="D281" s="45"/>
      <c r="E281" s="38" t="s">
        <v>4669</v>
      </c>
      <c r="F281" s="45"/>
      <c r="G281" s="45"/>
      <c r="H281" s="45"/>
      <c r="I281" s="45"/>
      <c r="J281" s="47"/>
    </row>
    <row r="282" ht="120">
      <c r="A282" s="36" t="s">
        <v>467</v>
      </c>
      <c r="B282" s="44"/>
      <c r="C282" s="45"/>
      <c r="D282" s="45"/>
      <c r="E282" s="38" t="s">
        <v>4588</v>
      </c>
      <c r="F282" s="45"/>
      <c r="G282" s="45"/>
      <c r="H282" s="45"/>
      <c r="I282" s="45"/>
      <c r="J282" s="47"/>
    </row>
    <row r="283">
      <c r="A283" s="36" t="s">
        <v>458</v>
      </c>
      <c r="B283" s="36">
        <v>70</v>
      </c>
      <c r="C283" s="37" t="s">
        <v>4589</v>
      </c>
      <c r="D283" s="36" t="s">
        <v>460</v>
      </c>
      <c r="E283" s="38" t="s">
        <v>4590</v>
      </c>
      <c r="F283" s="39" t="s">
        <v>553</v>
      </c>
      <c r="G283" s="40">
        <v>15</v>
      </c>
      <c r="H283" s="41">
        <v>0</v>
      </c>
      <c r="I283" s="42">
        <f>ROUND(G283*H283,P4)</f>
        <v>0</v>
      </c>
      <c r="J283" s="39" t="s">
        <v>471</v>
      </c>
      <c r="O283" s="43">
        <f>I283*0.21</f>
        <v>0</v>
      </c>
      <c r="P283">
        <v>3</v>
      </c>
    </row>
    <row r="284">
      <c r="A284" s="36" t="s">
        <v>464</v>
      </c>
      <c r="B284" s="44"/>
      <c r="C284" s="45"/>
      <c r="D284" s="45"/>
      <c r="E284" s="38" t="s">
        <v>4669</v>
      </c>
      <c r="F284" s="45"/>
      <c r="G284" s="45"/>
      <c r="H284" s="45"/>
      <c r="I284" s="45"/>
      <c r="J284" s="47"/>
    </row>
    <row r="285" ht="120">
      <c r="A285" s="36" t="s">
        <v>467</v>
      </c>
      <c r="B285" s="44"/>
      <c r="C285" s="45"/>
      <c r="D285" s="45"/>
      <c r="E285" s="38" t="s">
        <v>4591</v>
      </c>
      <c r="F285" s="45"/>
      <c r="G285" s="45"/>
      <c r="H285" s="45"/>
      <c r="I285" s="45"/>
      <c r="J285" s="47"/>
    </row>
    <row r="286">
      <c r="A286" s="36" t="s">
        <v>458</v>
      </c>
      <c r="B286" s="36">
        <v>71</v>
      </c>
      <c r="C286" s="37" t="s">
        <v>4670</v>
      </c>
      <c r="D286" s="36" t="s">
        <v>460</v>
      </c>
      <c r="E286" s="38" t="s">
        <v>4671</v>
      </c>
      <c r="F286" s="39" t="s">
        <v>751</v>
      </c>
      <c r="G286" s="40">
        <v>20</v>
      </c>
      <c r="H286" s="41">
        <v>0</v>
      </c>
      <c r="I286" s="42">
        <f>ROUND(G286*H286,P4)</f>
        <v>0</v>
      </c>
      <c r="J286" s="39" t="s">
        <v>471</v>
      </c>
      <c r="O286" s="43">
        <f>I286*0.21</f>
        <v>0</v>
      </c>
      <c r="P286">
        <v>3</v>
      </c>
    </row>
    <row r="287">
      <c r="A287" s="36" t="s">
        <v>464</v>
      </c>
      <c r="B287" s="44"/>
      <c r="C287" s="45"/>
      <c r="D287" s="45"/>
      <c r="E287" s="38" t="s">
        <v>4669</v>
      </c>
      <c r="F287" s="45"/>
      <c r="G287" s="45"/>
      <c r="H287" s="45"/>
      <c r="I287" s="45"/>
      <c r="J287" s="47"/>
    </row>
    <row r="288" ht="90">
      <c r="A288" s="36" t="s">
        <v>467</v>
      </c>
      <c r="B288" s="44"/>
      <c r="C288" s="45"/>
      <c r="D288" s="45"/>
      <c r="E288" s="38" t="s">
        <v>4594</v>
      </c>
      <c r="F288" s="45"/>
      <c r="G288" s="45"/>
      <c r="H288" s="45"/>
      <c r="I288" s="45"/>
      <c r="J288" s="47"/>
    </row>
    <row r="289">
      <c r="A289" s="30" t="s">
        <v>455</v>
      </c>
      <c r="B289" s="31"/>
      <c r="C289" s="32" t="s">
        <v>1178</v>
      </c>
      <c r="D289" s="33"/>
      <c r="E289" s="30" t="s">
        <v>1179</v>
      </c>
      <c r="F289" s="33"/>
      <c r="G289" s="33"/>
      <c r="H289" s="33"/>
      <c r="I289" s="34">
        <f>SUMIFS(I290:I292,A290:A292,"P")</f>
        <v>0</v>
      </c>
      <c r="J289" s="35"/>
    </row>
    <row r="290" ht="45">
      <c r="A290" s="36" t="s">
        <v>458</v>
      </c>
      <c r="B290" s="36">
        <v>72</v>
      </c>
      <c r="C290" s="37" t="s">
        <v>1850</v>
      </c>
      <c r="D290" s="36" t="s">
        <v>1851</v>
      </c>
      <c r="E290" s="38" t="s">
        <v>2565</v>
      </c>
      <c r="F290" s="39" t="s">
        <v>613</v>
      </c>
      <c r="G290" s="40">
        <v>554.39999999999998</v>
      </c>
      <c r="H290" s="41">
        <v>0</v>
      </c>
      <c r="I290" s="42">
        <f>ROUND(G290*H290,P4)</f>
        <v>0</v>
      </c>
      <c r="J290" s="39" t="s">
        <v>463</v>
      </c>
      <c r="O290" s="43">
        <f>I290*0.21</f>
        <v>0</v>
      </c>
      <c r="P290">
        <v>3</v>
      </c>
    </row>
    <row r="291">
      <c r="A291" s="36" t="s">
        <v>464</v>
      </c>
      <c r="B291" s="44"/>
      <c r="C291" s="45"/>
      <c r="D291" s="45"/>
      <c r="E291" s="38" t="s">
        <v>1180</v>
      </c>
      <c r="F291" s="45"/>
      <c r="G291" s="45"/>
      <c r="H291" s="45"/>
      <c r="I291" s="45"/>
      <c r="J291" s="47"/>
    </row>
    <row r="292" ht="120">
      <c r="A292" s="36" t="s">
        <v>467</v>
      </c>
      <c r="B292" s="49"/>
      <c r="C292" s="50"/>
      <c r="D292" s="50"/>
      <c r="E292" s="38" t="s">
        <v>1181</v>
      </c>
      <c r="F292" s="50"/>
      <c r="G292" s="50"/>
      <c r="H292" s="50"/>
      <c r="I292" s="50"/>
      <c r="J292" s="51"/>
    </row>
  </sheetData>
  <sheetProtection sheet="1" objects="1" scenarios="1" spinCount="100000" saltValue="9WQSAR3hA6LmWw6Md/Z9hpRaPOWDZcCPSLQmwt+YLx2i/F+2207pq5Xf/MyuqbVJ+Bpb+z/H1SyijGGNnhizqg==" hashValue="iNErtSSw3EJWsj3W/N6/z/tMOzA1LRQLMYPtMFi9VPOG9IC7ylSn4sXK2z2jKigdGWRrceifLeNn+8MuoAnUA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106</v>
      </c>
      <c r="I3" s="24">
        <f>SUMIFS(I11:I186,A11:A186,"SD")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4353</v>
      </c>
      <c r="D6" s="21"/>
      <c r="E6" s="22" t="s">
        <v>4354</v>
      </c>
      <c r="F6" s="16"/>
      <c r="G6" s="16"/>
      <c r="H6" s="16"/>
      <c r="I6" s="16"/>
      <c r="J6" s="18"/>
    </row>
    <row r="7">
      <c r="A7" s="3" t="s">
        <v>442</v>
      </c>
      <c r="B7" s="19" t="s">
        <v>443</v>
      </c>
      <c r="C7" s="20" t="s">
        <v>106</v>
      </c>
      <c r="D7" s="21"/>
      <c r="E7" s="22" t="s">
        <v>107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4355</v>
      </c>
      <c r="D11" s="33"/>
      <c r="E11" s="30" t="s">
        <v>4356</v>
      </c>
      <c r="F11" s="33"/>
      <c r="G11" s="33"/>
      <c r="H11" s="33"/>
      <c r="I11" s="34">
        <f>SUMIFS(I12:I52,A12:A52,"P")</f>
        <v>0</v>
      </c>
      <c r="J11" s="35"/>
    </row>
    <row r="12">
      <c r="A12" s="36" t="s">
        <v>458</v>
      </c>
      <c r="B12" s="36">
        <v>1</v>
      </c>
      <c r="C12" s="37" t="s">
        <v>4357</v>
      </c>
      <c r="D12" s="36" t="s">
        <v>460</v>
      </c>
      <c r="E12" s="38" t="s">
        <v>4358</v>
      </c>
      <c r="F12" s="39" t="s">
        <v>475</v>
      </c>
      <c r="G12" s="40">
        <v>755</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4672</v>
      </c>
      <c r="F14" s="45"/>
      <c r="G14" s="45"/>
      <c r="H14" s="45"/>
      <c r="I14" s="45"/>
      <c r="J14" s="47"/>
    </row>
    <row r="15" ht="300">
      <c r="A15" s="36" t="s">
        <v>467</v>
      </c>
      <c r="B15" s="44"/>
      <c r="C15" s="45"/>
      <c r="D15" s="45"/>
      <c r="E15" s="38" t="s">
        <v>4360</v>
      </c>
      <c r="F15" s="45"/>
      <c r="G15" s="45"/>
      <c r="H15" s="45"/>
      <c r="I15" s="45"/>
      <c r="J15" s="47"/>
    </row>
    <row r="16">
      <c r="A16" s="36" t="s">
        <v>458</v>
      </c>
      <c r="B16" s="36">
        <v>2</v>
      </c>
      <c r="C16" s="37" t="s">
        <v>4361</v>
      </c>
      <c r="D16" s="36" t="s">
        <v>460</v>
      </c>
      <c r="E16" s="38" t="s">
        <v>4362</v>
      </c>
      <c r="F16" s="39" t="s">
        <v>475</v>
      </c>
      <c r="G16" s="40">
        <v>170</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4673</v>
      </c>
      <c r="F18" s="45"/>
      <c r="G18" s="45"/>
      <c r="H18" s="45"/>
      <c r="I18" s="45"/>
      <c r="J18" s="47"/>
    </row>
    <row r="19" ht="180">
      <c r="A19" s="36" t="s">
        <v>467</v>
      </c>
      <c r="B19" s="44"/>
      <c r="C19" s="45"/>
      <c r="D19" s="45"/>
      <c r="E19" s="38" t="s">
        <v>4364</v>
      </c>
      <c r="F19" s="45"/>
      <c r="G19" s="45"/>
      <c r="H19" s="45"/>
      <c r="I19" s="45"/>
      <c r="J19" s="47"/>
    </row>
    <row r="20">
      <c r="A20" s="36" t="s">
        <v>458</v>
      </c>
      <c r="B20" s="36">
        <v>3</v>
      </c>
      <c r="C20" s="37" t="s">
        <v>4365</v>
      </c>
      <c r="D20" s="36" t="s">
        <v>460</v>
      </c>
      <c r="E20" s="38" t="s">
        <v>4366</v>
      </c>
      <c r="F20" s="39" t="s">
        <v>751</v>
      </c>
      <c r="G20" s="40">
        <v>158</v>
      </c>
      <c r="H20" s="41">
        <v>0</v>
      </c>
      <c r="I20" s="42">
        <f>ROUND(G20*H20,P4)</f>
        <v>0</v>
      </c>
      <c r="J20" s="39" t="s">
        <v>471</v>
      </c>
      <c r="O20" s="43">
        <f>I20*0.21</f>
        <v>0</v>
      </c>
      <c r="P20">
        <v>3</v>
      </c>
    </row>
    <row r="21">
      <c r="A21" s="36" t="s">
        <v>464</v>
      </c>
      <c r="B21" s="44"/>
      <c r="C21" s="45"/>
      <c r="D21" s="45"/>
      <c r="E21" s="38" t="s">
        <v>4596</v>
      </c>
      <c r="F21" s="45"/>
      <c r="G21" s="45"/>
      <c r="H21" s="45"/>
      <c r="I21" s="45"/>
      <c r="J21" s="47"/>
    </row>
    <row r="22" ht="165">
      <c r="A22" s="36" t="s">
        <v>467</v>
      </c>
      <c r="B22" s="44"/>
      <c r="C22" s="45"/>
      <c r="D22" s="45"/>
      <c r="E22" s="38" t="s">
        <v>4368</v>
      </c>
      <c r="F22" s="45"/>
      <c r="G22" s="45"/>
      <c r="H22" s="45"/>
      <c r="I22" s="45"/>
      <c r="J22" s="47"/>
    </row>
    <row r="23" ht="30">
      <c r="A23" s="36" t="s">
        <v>458</v>
      </c>
      <c r="B23" s="36">
        <v>4</v>
      </c>
      <c r="C23" s="37" t="s">
        <v>4369</v>
      </c>
      <c r="D23" s="36" t="s">
        <v>460</v>
      </c>
      <c r="E23" s="38" t="s">
        <v>4370</v>
      </c>
      <c r="F23" s="39" t="s">
        <v>751</v>
      </c>
      <c r="G23" s="40">
        <v>158</v>
      </c>
      <c r="H23" s="41">
        <v>0</v>
      </c>
      <c r="I23" s="42">
        <f>ROUND(G23*H23,P4)</f>
        <v>0</v>
      </c>
      <c r="J23" s="39" t="s">
        <v>471</v>
      </c>
      <c r="O23" s="43">
        <f>I23*0.21</f>
        <v>0</v>
      </c>
      <c r="P23">
        <v>3</v>
      </c>
    </row>
    <row r="24">
      <c r="A24" s="36" t="s">
        <v>464</v>
      </c>
      <c r="B24" s="44"/>
      <c r="C24" s="45"/>
      <c r="D24" s="45"/>
      <c r="E24" s="38" t="s">
        <v>4674</v>
      </c>
      <c r="F24" s="45"/>
      <c r="G24" s="45"/>
      <c r="H24" s="45"/>
      <c r="I24" s="45"/>
      <c r="J24" s="47"/>
    </row>
    <row r="25" ht="150">
      <c r="A25" s="36" t="s">
        <v>467</v>
      </c>
      <c r="B25" s="44"/>
      <c r="C25" s="45"/>
      <c r="D25" s="45"/>
      <c r="E25" s="38" t="s">
        <v>4372</v>
      </c>
      <c r="F25" s="45"/>
      <c r="G25" s="45"/>
      <c r="H25" s="45"/>
      <c r="I25" s="45"/>
      <c r="J25" s="47"/>
    </row>
    <row r="26">
      <c r="A26" s="36" t="s">
        <v>458</v>
      </c>
      <c r="B26" s="36">
        <v>5</v>
      </c>
      <c r="C26" s="37" t="s">
        <v>4373</v>
      </c>
      <c r="D26" s="36" t="s">
        <v>460</v>
      </c>
      <c r="E26" s="38" t="s">
        <v>4374</v>
      </c>
      <c r="F26" s="39" t="s">
        <v>751</v>
      </c>
      <c r="G26" s="40">
        <v>158</v>
      </c>
      <c r="H26" s="41">
        <v>0</v>
      </c>
      <c r="I26" s="42">
        <f>ROUND(G26*H26,P4)</f>
        <v>0</v>
      </c>
      <c r="J26" s="39" t="s">
        <v>471</v>
      </c>
      <c r="O26" s="43">
        <f>I26*0.21</f>
        <v>0</v>
      </c>
      <c r="P26">
        <v>3</v>
      </c>
    </row>
    <row r="27">
      <c r="A27" s="36" t="s">
        <v>464</v>
      </c>
      <c r="B27" s="44"/>
      <c r="C27" s="45"/>
      <c r="D27" s="45"/>
      <c r="E27" s="38" t="s">
        <v>4674</v>
      </c>
      <c r="F27" s="45"/>
      <c r="G27" s="45"/>
      <c r="H27" s="45"/>
      <c r="I27" s="45"/>
      <c r="J27" s="47"/>
    </row>
    <row r="28" ht="150">
      <c r="A28" s="36" t="s">
        <v>467</v>
      </c>
      <c r="B28" s="44"/>
      <c r="C28" s="45"/>
      <c r="D28" s="45"/>
      <c r="E28" s="38" t="s">
        <v>4375</v>
      </c>
      <c r="F28" s="45"/>
      <c r="G28" s="45"/>
      <c r="H28" s="45"/>
      <c r="I28" s="45"/>
      <c r="J28" s="47"/>
    </row>
    <row r="29">
      <c r="A29" s="36" t="s">
        <v>458</v>
      </c>
      <c r="B29" s="36">
        <v>6</v>
      </c>
      <c r="C29" s="37" t="s">
        <v>4376</v>
      </c>
      <c r="D29" s="36" t="s">
        <v>460</v>
      </c>
      <c r="E29" s="38" t="s">
        <v>4377</v>
      </c>
      <c r="F29" s="39" t="s">
        <v>4378</v>
      </c>
      <c r="G29" s="40">
        <v>15100</v>
      </c>
      <c r="H29" s="41">
        <v>0</v>
      </c>
      <c r="I29" s="42">
        <f>ROUND(G29*H29,P4)</f>
        <v>0</v>
      </c>
      <c r="J29" s="39" t="s">
        <v>471</v>
      </c>
      <c r="O29" s="43">
        <f>I29*0.21</f>
        <v>0</v>
      </c>
      <c r="P29">
        <v>3</v>
      </c>
    </row>
    <row r="30">
      <c r="A30" s="36" t="s">
        <v>464</v>
      </c>
      <c r="B30" s="44"/>
      <c r="C30" s="45"/>
      <c r="D30" s="45"/>
      <c r="E30" s="38" t="s">
        <v>4669</v>
      </c>
      <c r="F30" s="45"/>
      <c r="G30" s="45"/>
      <c r="H30" s="45"/>
      <c r="I30" s="45"/>
      <c r="J30" s="47"/>
    </row>
    <row r="31" ht="165">
      <c r="A31" s="36" t="s">
        <v>467</v>
      </c>
      <c r="B31" s="44"/>
      <c r="C31" s="45"/>
      <c r="D31" s="45"/>
      <c r="E31" s="38" t="s">
        <v>4380</v>
      </c>
      <c r="F31" s="45"/>
      <c r="G31" s="45"/>
      <c r="H31" s="45"/>
      <c r="I31" s="45"/>
      <c r="J31" s="47"/>
    </row>
    <row r="32">
      <c r="A32" s="36" t="s">
        <v>458</v>
      </c>
      <c r="B32" s="36">
        <v>7</v>
      </c>
      <c r="C32" s="37" t="s">
        <v>4381</v>
      </c>
      <c r="D32" s="36" t="s">
        <v>460</v>
      </c>
      <c r="E32" s="38" t="s">
        <v>4382</v>
      </c>
      <c r="F32" s="39" t="s">
        <v>613</v>
      </c>
      <c r="G32" s="40">
        <v>1359</v>
      </c>
      <c r="H32" s="41">
        <v>0</v>
      </c>
      <c r="I32" s="42">
        <f>ROUND(G32*H32,P4)</f>
        <v>0</v>
      </c>
      <c r="J32" s="39" t="s">
        <v>471</v>
      </c>
      <c r="O32" s="43">
        <f>I32*0.21</f>
        <v>0</v>
      </c>
      <c r="P32">
        <v>3</v>
      </c>
    </row>
    <row r="33">
      <c r="A33" s="36" t="s">
        <v>464</v>
      </c>
      <c r="B33" s="44"/>
      <c r="C33" s="45"/>
      <c r="D33" s="45"/>
      <c r="E33" s="38" t="s">
        <v>4669</v>
      </c>
      <c r="F33" s="45"/>
      <c r="G33" s="45"/>
      <c r="H33" s="45"/>
      <c r="I33" s="45"/>
      <c r="J33" s="47"/>
    </row>
    <row r="34" ht="120">
      <c r="A34" s="36" t="s">
        <v>467</v>
      </c>
      <c r="B34" s="44"/>
      <c r="C34" s="45"/>
      <c r="D34" s="45"/>
      <c r="E34" s="38" t="s">
        <v>4384</v>
      </c>
      <c r="F34" s="45"/>
      <c r="G34" s="45"/>
      <c r="H34" s="45"/>
      <c r="I34" s="45"/>
      <c r="J34" s="47"/>
    </row>
    <row r="35">
      <c r="A35" s="36" t="s">
        <v>458</v>
      </c>
      <c r="B35" s="36">
        <v>8</v>
      </c>
      <c r="C35" s="37" t="s">
        <v>4385</v>
      </c>
      <c r="D35" s="36" t="s">
        <v>460</v>
      </c>
      <c r="E35" s="38" t="s">
        <v>4386</v>
      </c>
      <c r="F35" s="39" t="s">
        <v>751</v>
      </c>
      <c r="G35" s="40">
        <v>650</v>
      </c>
      <c r="H35" s="41">
        <v>0</v>
      </c>
      <c r="I35" s="42">
        <f>ROUND(G35*H35,P4)</f>
        <v>0</v>
      </c>
      <c r="J35" s="39" t="s">
        <v>471</v>
      </c>
      <c r="O35" s="43">
        <f>I35*0.21</f>
        <v>0</v>
      </c>
      <c r="P35">
        <v>3</v>
      </c>
    </row>
    <row r="36">
      <c r="A36" s="36" t="s">
        <v>464</v>
      </c>
      <c r="B36" s="44"/>
      <c r="C36" s="45"/>
      <c r="D36" s="45"/>
      <c r="E36" s="38" t="s">
        <v>4674</v>
      </c>
      <c r="F36" s="45"/>
      <c r="G36" s="45"/>
      <c r="H36" s="45"/>
      <c r="I36" s="45"/>
      <c r="J36" s="47"/>
    </row>
    <row r="37" ht="105">
      <c r="A37" s="36" t="s">
        <v>467</v>
      </c>
      <c r="B37" s="44"/>
      <c r="C37" s="45"/>
      <c r="D37" s="45"/>
      <c r="E37" s="38" t="s">
        <v>4388</v>
      </c>
      <c r="F37" s="45"/>
      <c r="G37" s="45"/>
      <c r="H37" s="45"/>
      <c r="I37" s="45"/>
      <c r="J37" s="47"/>
    </row>
    <row r="38">
      <c r="A38" s="36" t="s">
        <v>458</v>
      </c>
      <c r="B38" s="36">
        <v>9</v>
      </c>
      <c r="C38" s="37" t="s">
        <v>4389</v>
      </c>
      <c r="D38" s="36" t="s">
        <v>460</v>
      </c>
      <c r="E38" s="38" t="s">
        <v>4390</v>
      </c>
      <c r="F38" s="39" t="s">
        <v>751</v>
      </c>
      <c r="G38" s="40">
        <v>240</v>
      </c>
      <c r="H38" s="41">
        <v>0</v>
      </c>
      <c r="I38" s="42">
        <f>ROUND(G38*H38,P4)</f>
        <v>0</v>
      </c>
      <c r="J38" s="39" t="s">
        <v>471</v>
      </c>
      <c r="O38" s="43">
        <f>I38*0.21</f>
        <v>0</v>
      </c>
      <c r="P38">
        <v>3</v>
      </c>
    </row>
    <row r="39">
      <c r="A39" s="36" t="s">
        <v>464</v>
      </c>
      <c r="B39" s="44"/>
      <c r="C39" s="45"/>
      <c r="D39" s="45"/>
      <c r="E39" s="38" t="s">
        <v>4674</v>
      </c>
      <c r="F39" s="45"/>
      <c r="G39" s="45"/>
      <c r="H39" s="45"/>
      <c r="I39" s="45"/>
      <c r="J39" s="47"/>
    </row>
    <row r="40" ht="105">
      <c r="A40" s="36" t="s">
        <v>467</v>
      </c>
      <c r="B40" s="44"/>
      <c r="C40" s="45"/>
      <c r="D40" s="45"/>
      <c r="E40" s="38" t="s">
        <v>4392</v>
      </c>
      <c r="F40" s="45"/>
      <c r="G40" s="45"/>
      <c r="H40" s="45"/>
      <c r="I40" s="45"/>
      <c r="J40" s="47"/>
    </row>
    <row r="41">
      <c r="A41" s="36" t="s">
        <v>458</v>
      </c>
      <c r="B41" s="36">
        <v>10</v>
      </c>
      <c r="C41" s="37" t="s">
        <v>4393</v>
      </c>
      <c r="D41" s="36" t="s">
        <v>460</v>
      </c>
      <c r="E41" s="38" t="s">
        <v>4394</v>
      </c>
      <c r="F41" s="39" t="s">
        <v>751</v>
      </c>
      <c r="G41" s="40">
        <v>118</v>
      </c>
      <c r="H41" s="41">
        <v>0</v>
      </c>
      <c r="I41" s="42">
        <f>ROUND(G41*H41,P4)</f>
        <v>0</v>
      </c>
      <c r="J41" s="39" t="s">
        <v>471</v>
      </c>
      <c r="O41" s="43">
        <f>I41*0.21</f>
        <v>0</v>
      </c>
      <c r="P41">
        <v>3</v>
      </c>
    </row>
    <row r="42">
      <c r="A42" s="36" t="s">
        <v>464</v>
      </c>
      <c r="B42" s="44"/>
      <c r="C42" s="45"/>
      <c r="D42" s="45"/>
      <c r="E42" s="38" t="s">
        <v>4674</v>
      </c>
      <c r="F42" s="45"/>
      <c r="G42" s="45"/>
      <c r="H42" s="45"/>
      <c r="I42" s="45"/>
      <c r="J42" s="47"/>
    </row>
    <row r="43" ht="105">
      <c r="A43" s="36" t="s">
        <v>467</v>
      </c>
      <c r="B43" s="44"/>
      <c r="C43" s="45"/>
      <c r="D43" s="45"/>
      <c r="E43" s="38" t="s">
        <v>4396</v>
      </c>
      <c r="F43" s="45"/>
      <c r="G43" s="45"/>
      <c r="H43" s="45"/>
      <c r="I43" s="45"/>
      <c r="J43" s="47"/>
    </row>
    <row r="44">
      <c r="A44" s="36" t="s">
        <v>458</v>
      </c>
      <c r="B44" s="36">
        <v>11</v>
      </c>
      <c r="C44" s="37" t="s">
        <v>4397</v>
      </c>
      <c r="D44" s="36" t="s">
        <v>460</v>
      </c>
      <c r="E44" s="38" t="s">
        <v>4398</v>
      </c>
      <c r="F44" s="39" t="s">
        <v>751</v>
      </c>
      <c r="G44" s="40">
        <v>16</v>
      </c>
      <c r="H44" s="41">
        <v>0</v>
      </c>
      <c r="I44" s="42">
        <f>ROUND(G44*H44,P4)</f>
        <v>0</v>
      </c>
      <c r="J44" s="39" t="s">
        <v>471</v>
      </c>
      <c r="O44" s="43">
        <f>I44*0.21</f>
        <v>0</v>
      </c>
      <c r="P44">
        <v>3</v>
      </c>
    </row>
    <row r="45">
      <c r="A45" s="36" t="s">
        <v>464</v>
      </c>
      <c r="B45" s="44"/>
      <c r="C45" s="45"/>
      <c r="D45" s="45"/>
      <c r="E45" s="38" t="s">
        <v>4674</v>
      </c>
      <c r="F45" s="45"/>
      <c r="G45" s="45"/>
      <c r="H45" s="45"/>
      <c r="I45" s="45"/>
      <c r="J45" s="47"/>
    </row>
    <row r="46" ht="90">
      <c r="A46" s="36" t="s">
        <v>467</v>
      </c>
      <c r="B46" s="44"/>
      <c r="C46" s="45"/>
      <c r="D46" s="45"/>
      <c r="E46" s="38" t="s">
        <v>4400</v>
      </c>
      <c r="F46" s="45"/>
      <c r="G46" s="45"/>
      <c r="H46" s="45"/>
      <c r="I46" s="45"/>
      <c r="J46" s="47"/>
    </row>
    <row r="47">
      <c r="A47" s="36" t="s">
        <v>458</v>
      </c>
      <c r="B47" s="36">
        <v>12</v>
      </c>
      <c r="C47" s="37" t="s">
        <v>4401</v>
      </c>
      <c r="D47" s="36" t="s">
        <v>460</v>
      </c>
      <c r="E47" s="38" t="s">
        <v>4402</v>
      </c>
      <c r="F47" s="39" t="s">
        <v>751</v>
      </c>
      <c r="G47" s="40">
        <v>10</v>
      </c>
      <c r="H47" s="41">
        <v>0</v>
      </c>
      <c r="I47" s="42">
        <f>ROUND(G47*H47,P4)</f>
        <v>0</v>
      </c>
      <c r="J47" s="39" t="s">
        <v>471</v>
      </c>
      <c r="O47" s="43">
        <f>I47*0.21</f>
        <v>0</v>
      </c>
      <c r="P47">
        <v>3</v>
      </c>
    </row>
    <row r="48">
      <c r="A48" s="36" t="s">
        <v>464</v>
      </c>
      <c r="B48" s="44"/>
      <c r="C48" s="45"/>
      <c r="D48" s="45"/>
      <c r="E48" s="38" t="s">
        <v>4669</v>
      </c>
      <c r="F48" s="45"/>
      <c r="G48" s="45"/>
      <c r="H48" s="45"/>
      <c r="I48" s="45"/>
      <c r="J48" s="47"/>
    </row>
    <row r="49" ht="135">
      <c r="A49" s="36" t="s">
        <v>467</v>
      </c>
      <c r="B49" s="44"/>
      <c r="C49" s="45"/>
      <c r="D49" s="45"/>
      <c r="E49" s="38" t="s">
        <v>4404</v>
      </c>
      <c r="F49" s="45"/>
      <c r="G49" s="45"/>
      <c r="H49" s="45"/>
      <c r="I49" s="45"/>
      <c r="J49" s="47"/>
    </row>
    <row r="50" ht="30">
      <c r="A50" s="36" t="s">
        <v>458</v>
      </c>
      <c r="B50" s="36">
        <v>13</v>
      </c>
      <c r="C50" s="37" t="s">
        <v>4409</v>
      </c>
      <c r="D50" s="36" t="s">
        <v>460</v>
      </c>
      <c r="E50" s="38" t="s">
        <v>4410</v>
      </c>
      <c r="F50" s="39" t="s">
        <v>553</v>
      </c>
      <c r="G50" s="40">
        <v>998</v>
      </c>
      <c r="H50" s="41">
        <v>0</v>
      </c>
      <c r="I50" s="42">
        <f>ROUND(G50*H50,P4)</f>
        <v>0</v>
      </c>
      <c r="J50" s="39" t="s">
        <v>471</v>
      </c>
      <c r="O50" s="43">
        <f>I50*0.21</f>
        <v>0</v>
      </c>
      <c r="P50">
        <v>3</v>
      </c>
    </row>
    <row r="51">
      <c r="A51" s="36" t="s">
        <v>464</v>
      </c>
      <c r="B51" s="44"/>
      <c r="C51" s="45"/>
      <c r="D51" s="45"/>
      <c r="E51" s="38" t="s">
        <v>4669</v>
      </c>
      <c r="F51" s="45"/>
      <c r="G51" s="45"/>
      <c r="H51" s="45"/>
      <c r="I51" s="45"/>
      <c r="J51" s="47"/>
    </row>
    <row r="52" ht="120">
      <c r="A52" s="36" t="s">
        <v>467</v>
      </c>
      <c r="B52" s="44"/>
      <c r="C52" s="45"/>
      <c r="D52" s="45"/>
      <c r="E52" s="38" t="s">
        <v>4412</v>
      </c>
      <c r="F52" s="45"/>
      <c r="G52" s="45"/>
      <c r="H52" s="45"/>
      <c r="I52" s="45"/>
      <c r="J52" s="47"/>
    </row>
    <row r="53">
      <c r="A53" s="30" t="s">
        <v>455</v>
      </c>
      <c r="B53" s="31"/>
      <c r="C53" s="32" t="s">
        <v>4413</v>
      </c>
      <c r="D53" s="33"/>
      <c r="E53" s="30" t="s">
        <v>4414</v>
      </c>
      <c r="F53" s="33"/>
      <c r="G53" s="33"/>
      <c r="H53" s="33"/>
      <c r="I53" s="34">
        <f>SUMIFS(I54:I80,A54:A80,"P")</f>
        <v>0</v>
      </c>
      <c r="J53" s="35"/>
    </row>
    <row r="54" ht="30">
      <c r="A54" s="36" t="s">
        <v>458</v>
      </c>
      <c r="B54" s="36">
        <v>14</v>
      </c>
      <c r="C54" s="37" t="s">
        <v>4419</v>
      </c>
      <c r="D54" s="36" t="s">
        <v>460</v>
      </c>
      <c r="E54" s="38" t="s">
        <v>4420</v>
      </c>
      <c r="F54" s="39" t="s">
        <v>751</v>
      </c>
      <c r="G54" s="40">
        <v>3</v>
      </c>
      <c r="H54" s="41">
        <v>0</v>
      </c>
      <c r="I54" s="42">
        <f>ROUND(G54*H54,P4)</f>
        <v>0</v>
      </c>
      <c r="J54" s="39" t="s">
        <v>471</v>
      </c>
      <c r="O54" s="43">
        <f>I54*0.21</f>
        <v>0</v>
      </c>
      <c r="P54">
        <v>3</v>
      </c>
    </row>
    <row r="55">
      <c r="A55" s="36" t="s">
        <v>464</v>
      </c>
      <c r="B55" s="44"/>
      <c r="C55" s="45"/>
      <c r="D55" s="45"/>
      <c r="E55" s="38" t="s">
        <v>4596</v>
      </c>
      <c r="F55" s="45"/>
      <c r="G55" s="45"/>
      <c r="H55" s="45"/>
      <c r="I55" s="45"/>
      <c r="J55" s="47"/>
    </row>
    <row r="56" ht="120">
      <c r="A56" s="36" t="s">
        <v>467</v>
      </c>
      <c r="B56" s="44"/>
      <c r="C56" s="45"/>
      <c r="D56" s="45"/>
      <c r="E56" s="38" t="s">
        <v>4418</v>
      </c>
      <c r="F56" s="45"/>
      <c r="G56" s="45"/>
      <c r="H56" s="45"/>
      <c r="I56" s="45"/>
      <c r="J56" s="47"/>
    </row>
    <row r="57" ht="30">
      <c r="A57" s="36" t="s">
        <v>458</v>
      </c>
      <c r="B57" s="36">
        <v>15</v>
      </c>
      <c r="C57" s="37" t="s">
        <v>4422</v>
      </c>
      <c r="D57" s="36" t="s">
        <v>460</v>
      </c>
      <c r="E57" s="38" t="s">
        <v>4423</v>
      </c>
      <c r="F57" s="39" t="s">
        <v>751</v>
      </c>
      <c r="G57" s="40">
        <v>1</v>
      </c>
      <c r="H57" s="41">
        <v>0</v>
      </c>
      <c r="I57" s="42">
        <f>ROUND(G57*H57,P4)</f>
        <v>0</v>
      </c>
      <c r="J57" s="39" t="s">
        <v>471</v>
      </c>
      <c r="O57" s="43">
        <f>I57*0.21</f>
        <v>0</v>
      </c>
      <c r="P57">
        <v>3</v>
      </c>
    </row>
    <row r="58">
      <c r="A58" s="36" t="s">
        <v>464</v>
      </c>
      <c r="B58" s="44"/>
      <c r="C58" s="45"/>
      <c r="D58" s="45"/>
      <c r="E58" s="38" t="s">
        <v>4596</v>
      </c>
      <c r="F58" s="45"/>
      <c r="G58" s="45"/>
      <c r="H58" s="45"/>
      <c r="I58" s="45"/>
      <c r="J58" s="47"/>
    </row>
    <row r="59" ht="120">
      <c r="A59" s="36" t="s">
        <v>467</v>
      </c>
      <c r="B59" s="44"/>
      <c r="C59" s="45"/>
      <c r="D59" s="45"/>
      <c r="E59" s="38" t="s">
        <v>4418</v>
      </c>
      <c r="F59" s="45"/>
      <c r="G59" s="45"/>
      <c r="H59" s="45"/>
      <c r="I59" s="45"/>
      <c r="J59" s="47"/>
    </row>
    <row r="60" ht="30">
      <c r="A60" s="36" t="s">
        <v>458</v>
      </c>
      <c r="B60" s="36">
        <v>16</v>
      </c>
      <c r="C60" s="37" t="s">
        <v>4424</v>
      </c>
      <c r="D60" s="36" t="s">
        <v>460</v>
      </c>
      <c r="E60" s="38" t="s">
        <v>4425</v>
      </c>
      <c r="F60" s="39" t="s">
        <v>751</v>
      </c>
      <c r="G60" s="40">
        <v>114</v>
      </c>
      <c r="H60" s="41">
        <v>0</v>
      </c>
      <c r="I60" s="42">
        <f>ROUND(G60*H60,P4)</f>
        <v>0</v>
      </c>
      <c r="J60" s="39" t="s">
        <v>471</v>
      </c>
      <c r="O60" s="43">
        <f>I60*0.21</f>
        <v>0</v>
      </c>
      <c r="P60">
        <v>3</v>
      </c>
    </row>
    <row r="61">
      <c r="A61" s="36" t="s">
        <v>464</v>
      </c>
      <c r="B61" s="44"/>
      <c r="C61" s="45"/>
      <c r="D61" s="45"/>
      <c r="E61" s="38" t="s">
        <v>4596</v>
      </c>
      <c r="F61" s="45"/>
      <c r="G61" s="45"/>
      <c r="H61" s="45"/>
      <c r="I61" s="45"/>
      <c r="J61" s="47"/>
    </row>
    <row r="62" ht="120">
      <c r="A62" s="36" t="s">
        <v>467</v>
      </c>
      <c r="B62" s="44"/>
      <c r="C62" s="45"/>
      <c r="D62" s="45"/>
      <c r="E62" s="38" t="s">
        <v>4418</v>
      </c>
      <c r="F62" s="45"/>
      <c r="G62" s="45"/>
      <c r="H62" s="45"/>
      <c r="I62" s="45"/>
      <c r="J62" s="47"/>
    </row>
    <row r="63">
      <c r="A63" s="36" t="s">
        <v>458</v>
      </c>
      <c r="B63" s="36">
        <v>17</v>
      </c>
      <c r="C63" s="37" t="s">
        <v>4427</v>
      </c>
      <c r="D63" s="36" t="s">
        <v>460</v>
      </c>
      <c r="E63" s="38" t="s">
        <v>4428</v>
      </c>
      <c r="F63" s="39" t="s">
        <v>751</v>
      </c>
      <c r="G63" s="40">
        <v>32</v>
      </c>
      <c r="H63" s="41">
        <v>0</v>
      </c>
      <c r="I63" s="42">
        <f>ROUND(G63*H63,P4)</f>
        <v>0</v>
      </c>
      <c r="J63" s="39" t="s">
        <v>471</v>
      </c>
      <c r="O63" s="43">
        <f>I63*0.21</f>
        <v>0</v>
      </c>
      <c r="P63">
        <v>3</v>
      </c>
    </row>
    <row r="64">
      <c r="A64" s="36" t="s">
        <v>464</v>
      </c>
      <c r="B64" s="44"/>
      <c r="C64" s="45"/>
      <c r="D64" s="45"/>
      <c r="E64" s="38" t="s">
        <v>4596</v>
      </c>
      <c r="F64" s="45"/>
      <c r="G64" s="45"/>
      <c r="H64" s="45"/>
      <c r="I64" s="45"/>
      <c r="J64" s="47"/>
    </row>
    <row r="65" ht="120">
      <c r="A65" s="36" t="s">
        <v>467</v>
      </c>
      <c r="B65" s="44"/>
      <c r="C65" s="45"/>
      <c r="D65" s="45"/>
      <c r="E65" s="38" t="s">
        <v>4430</v>
      </c>
      <c r="F65" s="45"/>
      <c r="G65" s="45"/>
      <c r="H65" s="45"/>
      <c r="I65" s="45"/>
      <c r="J65" s="47"/>
    </row>
    <row r="66">
      <c r="A66" s="36" t="s">
        <v>458</v>
      </c>
      <c r="B66" s="36">
        <v>18</v>
      </c>
      <c r="C66" s="37" t="s">
        <v>4433</v>
      </c>
      <c r="D66" s="36" t="s">
        <v>460</v>
      </c>
      <c r="E66" s="38" t="s">
        <v>4434</v>
      </c>
      <c r="F66" s="39" t="s">
        <v>743</v>
      </c>
      <c r="G66" s="40">
        <v>60</v>
      </c>
      <c r="H66" s="41">
        <v>0</v>
      </c>
      <c r="I66" s="42">
        <f>ROUND(G66*H66,P4)</f>
        <v>0</v>
      </c>
      <c r="J66" s="39" t="s">
        <v>471</v>
      </c>
      <c r="O66" s="43">
        <f>I66*0.21</f>
        <v>0</v>
      </c>
      <c r="P66">
        <v>3</v>
      </c>
    </row>
    <row r="67">
      <c r="A67" s="36" t="s">
        <v>464</v>
      </c>
      <c r="B67" s="44"/>
      <c r="C67" s="45"/>
      <c r="D67" s="45"/>
      <c r="E67" s="38" t="s">
        <v>4596</v>
      </c>
      <c r="F67" s="45"/>
      <c r="G67" s="45"/>
      <c r="H67" s="45"/>
      <c r="I67" s="45"/>
      <c r="J67" s="47"/>
    </row>
    <row r="68" ht="120">
      <c r="A68" s="36" t="s">
        <v>467</v>
      </c>
      <c r="B68" s="44"/>
      <c r="C68" s="45"/>
      <c r="D68" s="45"/>
      <c r="E68" s="38" t="s">
        <v>4436</v>
      </c>
      <c r="F68" s="45"/>
      <c r="G68" s="45"/>
      <c r="H68" s="45"/>
      <c r="I68" s="45"/>
      <c r="J68" s="47"/>
    </row>
    <row r="69" ht="30">
      <c r="A69" s="36" t="s">
        <v>458</v>
      </c>
      <c r="B69" s="36">
        <v>19</v>
      </c>
      <c r="C69" s="37" t="s">
        <v>4437</v>
      </c>
      <c r="D69" s="36" t="s">
        <v>460</v>
      </c>
      <c r="E69" s="38" t="s">
        <v>4438</v>
      </c>
      <c r="F69" s="39" t="s">
        <v>751</v>
      </c>
      <c r="G69" s="40">
        <v>4</v>
      </c>
      <c r="H69" s="41">
        <v>0</v>
      </c>
      <c r="I69" s="42">
        <f>ROUND(G69*H69,P4)</f>
        <v>0</v>
      </c>
      <c r="J69" s="39" t="s">
        <v>471</v>
      </c>
      <c r="O69" s="43">
        <f>I69*0.21</f>
        <v>0</v>
      </c>
      <c r="P69">
        <v>3</v>
      </c>
    </row>
    <row r="70">
      <c r="A70" s="36" t="s">
        <v>464</v>
      </c>
      <c r="B70" s="44"/>
      <c r="C70" s="45"/>
      <c r="D70" s="45"/>
      <c r="E70" s="38" t="s">
        <v>4596</v>
      </c>
      <c r="F70" s="45"/>
      <c r="G70" s="45"/>
      <c r="H70" s="45"/>
      <c r="I70" s="45"/>
      <c r="J70" s="47"/>
    </row>
    <row r="71" ht="135">
      <c r="A71" s="36" t="s">
        <v>467</v>
      </c>
      <c r="B71" s="44"/>
      <c r="C71" s="45"/>
      <c r="D71" s="45"/>
      <c r="E71" s="38" t="s">
        <v>4440</v>
      </c>
      <c r="F71" s="45"/>
      <c r="G71" s="45"/>
      <c r="H71" s="45"/>
      <c r="I71" s="45"/>
      <c r="J71" s="47"/>
    </row>
    <row r="72">
      <c r="A72" s="36" t="s">
        <v>458</v>
      </c>
      <c r="B72" s="36">
        <v>20</v>
      </c>
      <c r="C72" s="37" t="s">
        <v>4443</v>
      </c>
      <c r="D72" s="36" t="s">
        <v>460</v>
      </c>
      <c r="E72" s="38" t="s">
        <v>4444</v>
      </c>
      <c r="F72" s="39" t="s">
        <v>751</v>
      </c>
      <c r="G72" s="40">
        <v>4</v>
      </c>
      <c r="H72" s="41">
        <v>0</v>
      </c>
      <c r="I72" s="42">
        <f>ROUND(G72*H72,P4)</f>
        <v>0</v>
      </c>
      <c r="J72" s="39" t="s">
        <v>471</v>
      </c>
      <c r="O72" s="43">
        <f>I72*0.21</f>
        <v>0</v>
      </c>
      <c r="P72">
        <v>3</v>
      </c>
    </row>
    <row r="73">
      <c r="A73" s="36" t="s">
        <v>464</v>
      </c>
      <c r="B73" s="44"/>
      <c r="C73" s="45"/>
      <c r="D73" s="45"/>
      <c r="E73" s="38" t="s">
        <v>4596</v>
      </c>
      <c r="F73" s="45"/>
      <c r="G73" s="45"/>
      <c r="H73" s="45"/>
      <c r="I73" s="45"/>
      <c r="J73" s="47"/>
    </row>
    <row r="74" ht="135">
      <c r="A74" s="36" t="s">
        <v>467</v>
      </c>
      <c r="B74" s="44"/>
      <c r="C74" s="45"/>
      <c r="D74" s="45"/>
      <c r="E74" s="38" t="s">
        <v>4440</v>
      </c>
      <c r="F74" s="45"/>
      <c r="G74" s="45"/>
      <c r="H74" s="45"/>
      <c r="I74" s="45"/>
      <c r="J74" s="47"/>
    </row>
    <row r="75">
      <c r="A75" s="36" t="s">
        <v>458</v>
      </c>
      <c r="B75" s="36">
        <v>21</v>
      </c>
      <c r="C75" s="37" t="s">
        <v>4448</v>
      </c>
      <c r="D75" s="36" t="s">
        <v>460</v>
      </c>
      <c r="E75" s="38" t="s">
        <v>4449</v>
      </c>
      <c r="F75" s="39" t="s">
        <v>751</v>
      </c>
      <c r="G75" s="40">
        <v>2</v>
      </c>
      <c r="H75" s="41">
        <v>0</v>
      </c>
      <c r="I75" s="42">
        <f>ROUND(G75*H75,P4)</f>
        <v>0</v>
      </c>
      <c r="J75" s="39" t="s">
        <v>471</v>
      </c>
      <c r="O75" s="43">
        <f>I75*0.21</f>
        <v>0</v>
      </c>
      <c r="P75">
        <v>3</v>
      </c>
    </row>
    <row r="76">
      <c r="A76" s="36" t="s">
        <v>464</v>
      </c>
      <c r="B76" s="44"/>
      <c r="C76" s="45"/>
      <c r="D76" s="45"/>
      <c r="E76" s="38" t="s">
        <v>4596</v>
      </c>
      <c r="F76" s="45"/>
      <c r="G76" s="45"/>
      <c r="H76" s="45"/>
      <c r="I76" s="45"/>
      <c r="J76" s="47"/>
    </row>
    <row r="77" ht="135">
      <c r="A77" s="36" t="s">
        <v>467</v>
      </c>
      <c r="B77" s="44"/>
      <c r="C77" s="45"/>
      <c r="D77" s="45"/>
      <c r="E77" s="38" t="s">
        <v>4447</v>
      </c>
      <c r="F77" s="45"/>
      <c r="G77" s="45"/>
      <c r="H77" s="45"/>
      <c r="I77" s="45"/>
      <c r="J77" s="47"/>
    </row>
    <row r="78" ht="30">
      <c r="A78" s="36" t="s">
        <v>458</v>
      </c>
      <c r="B78" s="36">
        <v>22</v>
      </c>
      <c r="C78" s="37" t="s">
        <v>4451</v>
      </c>
      <c r="D78" s="36" t="s">
        <v>460</v>
      </c>
      <c r="E78" s="38" t="s">
        <v>4452</v>
      </c>
      <c r="F78" s="39" t="s">
        <v>553</v>
      </c>
      <c r="G78" s="40">
        <v>316</v>
      </c>
      <c r="H78" s="41">
        <v>0</v>
      </c>
      <c r="I78" s="42">
        <f>ROUND(G78*H78,P4)</f>
        <v>0</v>
      </c>
      <c r="J78" s="39" t="s">
        <v>471</v>
      </c>
      <c r="O78" s="43">
        <f>I78*0.21</f>
        <v>0</v>
      </c>
      <c r="P78">
        <v>3</v>
      </c>
    </row>
    <row r="79">
      <c r="A79" s="36" t="s">
        <v>464</v>
      </c>
      <c r="B79" s="44"/>
      <c r="C79" s="45"/>
      <c r="D79" s="45"/>
      <c r="E79" s="38" t="s">
        <v>4669</v>
      </c>
      <c r="F79" s="45"/>
      <c r="G79" s="45"/>
      <c r="H79" s="45"/>
      <c r="I79" s="45"/>
      <c r="J79" s="47"/>
    </row>
    <row r="80" ht="135">
      <c r="A80" s="36" t="s">
        <v>467</v>
      </c>
      <c r="B80" s="44"/>
      <c r="C80" s="45"/>
      <c r="D80" s="45"/>
      <c r="E80" s="38" t="s">
        <v>4454</v>
      </c>
      <c r="F80" s="45"/>
      <c r="G80" s="45"/>
      <c r="H80" s="45"/>
      <c r="I80" s="45"/>
      <c r="J80" s="47"/>
    </row>
    <row r="81">
      <c r="A81" s="30" t="s">
        <v>455</v>
      </c>
      <c r="B81" s="31"/>
      <c r="C81" s="32" t="s">
        <v>4455</v>
      </c>
      <c r="D81" s="33"/>
      <c r="E81" s="30" t="s">
        <v>4456</v>
      </c>
      <c r="F81" s="33"/>
      <c r="G81" s="33"/>
      <c r="H81" s="33"/>
      <c r="I81" s="34">
        <f>SUMIFS(I82:I151,A82:A151,"P")</f>
        <v>0</v>
      </c>
      <c r="J81" s="35"/>
    </row>
    <row r="82">
      <c r="A82" s="36" t="s">
        <v>458</v>
      </c>
      <c r="B82" s="36">
        <v>23</v>
      </c>
      <c r="C82" s="37" t="s">
        <v>4457</v>
      </c>
      <c r="D82" s="36" t="s">
        <v>460</v>
      </c>
      <c r="E82" s="38" t="s">
        <v>4458</v>
      </c>
      <c r="F82" s="39" t="s">
        <v>751</v>
      </c>
      <c r="G82" s="40">
        <v>12</v>
      </c>
      <c r="H82" s="41">
        <v>0</v>
      </c>
      <c r="I82" s="42">
        <f>ROUND(G82*H82,P4)</f>
        <v>0</v>
      </c>
      <c r="J82" s="39" t="s">
        <v>471</v>
      </c>
      <c r="O82" s="43">
        <f>I82*0.21</f>
        <v>0</v>
      </c>
      <c r="P82">
        <v>3</v>
      </c>
    </row>
    <row r="83">
      <c r="A83" s="36" t="s">
        <v>464</v>
      </c>
      <c r="B83" s="44"/>
      <c r="C83" s="45"/>
      <c r="D83" s="45"/>
      <c r="E83" s="38" t="s">
        <v>4675</v>
      </c>
      <c r="F83" s="45"/>
      <c r="G83" s="45"/>
      <c r="H83" s="45"/>
      <c r="I83" s="45"/>
      <c r="J83" s="47"/>
    </row>
    <row r="84" ht="105">
      <c r="A84" s="36" t="s">
        <v>467</v>
      </c>
      <c r="B84" s="44"/>
      <c r="C84" s="45"/>
      <c r="D84" s="45"/>
      <c r="E84" s="38" t="s">
        <v>4460</v>
      </c>
      <c r="F84" s="45"/>
      <c r="G84" s="45"/>
      <c r="H84" s="45"/>
      <c r="I84" s="45"/>
      <c r="J84" s="47"/>
    </row>
    <row r="85">
      <c r="A85" s="36" t="s">
        <v>458</v>
      </c>
      <c r="B85" s="36">
        <v>24</v>
      </c>
      <c r="C85" s="37" t="s">
        <v>4461</v>
      </c>
      <c r="D85" s="36" t="s">
        <v>460</v>
      </c>
      <c r="E85" s="38" t="s">
        <v>4462</v>
      </c>
      <c r="F85" s="39" t="s">
        <v>751</v>
      </c>
      <c r="G85" s="40">
        <v>150</v>
      </c>
      <c r="H85" s="41">
        <v>0</v>
      </c>
      <c r="I85" s="42">
        <f>ROUND(G85*H85,P4)</f>
        <v>0</v>
      </c>
      <c r="J85" s="39" t="s">
        <v>471</v>
      </c>
      <c r="O85" s="43">
        <f>I85*0.21</f>
        <v>0</v>
      </c>
      <c r="P85">
        <v>3</v>
      </c>
    </row>
    <row r="86">
      <c r="A86" s="36" t="s">
        <v>464</v>
      </c>
      <c r="B86" s="44"/>
      <c r="C86" s="45"/>
      <c r="D86" s="45"/>
      <c r="E86" s="38" t="s">
        <v>4675</v>
      </c>
      <c r="F86" s="45"/>
      <c r="G86" s="45"/>
      <c r="H86" s="45"/>
      <c r="I86" s="45"/>
      <c r="J86" s="47"/>
    </row>
    <row r="87" ht="105">
      <c r="A87" s="36" t="s">
        <v>467</v>
      </c>
      <c r="B87" s="44"/>
      <c r="C87" s="45"/>
      <c r="D87" s="45"/>
      <c r="E87" s="38" t="s">
        <v>4460</v>
      </c>
      <c r="F87" s="45"/>
      <c r="G87" s="45"/>
      <c r="H87" s="45"/>
      <c r="I87" s="45"/>
      <c r="J87" s="47"/>
    </row>
    <row r="88">
      <c r="A88" s="36" t="s">
        <v>458</v>
      </c>
      <c r="B88" s="36">
        <v>25</v>
      </c>
      <c r="C88" s="37" t="s">
        <v>4464</v>
      </c>
      <c r="D88" s="36" t="s">
        <v>460</v>
      </c>
      <c r="E88" s="38" t="s">
        <v>4465</v>
      </c>
      <c r="F88" s="39" t="s">
        <v>751</v>
      </c>
      <c r="G88" s="40">
        <v>340</v>
      </c>
      <c r="H88" s="41">
        <v>0</v>
      </c>
      <c r="I88" s="42">
        <f>ROUND(G88*H88,P4)</f>
        <v>0</v>
      </c>
      <c r="J88" s="39" t="s">
        <v>471</v>
      </c>
      <c r="O88" s="43">
        <f>I88*0.21</f>
        <v>0</v>
      </c>
      <c r="P88">
        <v>3</v>
      </c>
    </row>
    <row r="89">
      <c r="A89" s="36" t="s">
        <v>464</v>
      </c>
      <c r="B89" s="44"/>
      <c r="C89" s="45"/>
      <c r="D89" s="45"/>
      <c r="E89" s="38" t="s">
        <v>4675</v>
      </c>
      <c r="F89" s="45"/>
      <c r="G89" s="45"/>
      <c r="H89" s="45"/>
      <c r="I89" s="45"/>
      <c r="J89" s="47"/>
    </row>
    <row r="90" ht="105">
      <c r="A90" s="36" t="s">
        <v>467</v>
      </c>
      <c r="B90" s="44"/>
      <c r="C90" s="45"/>
      <c r="D90" s="45"/>
      <c r="E90" s="38" t="s">
        <v>4467</v>
      </c>
      <c r="F90" s="45"/>
      <c r="G90" s="45"/>
      <c r="H90" s="45"/>
      <c r="I90" s="45"/>
      <c r="J90" s="47"/>
    </row>
    <row r="91">
      <c r="A91" s="36" t="s">
        <v>458</v>
      </c>
      <c r="B91" s="36">
        <v>26</v>
      </c>
      <c r="C91" s="37" t="s">
        <v>4468</v>
      </c>
      <c r="D91" s="36" t="s">
        <v>460</v>
      </c>
      <c r="E91" s="38" t="s">
        <v>4469</v>
      </c>
      <c r="F91" s="39" t="s">
        <v>751</v>
      </c>
      <c r="G91" s="40">
        <v>8</v>
      </c>
      <c r="H91" s="41">
        <v>0</v>
      </c>
      <c r="I91" s="42">
        <f>ROUND(G91*H91,P4)</f>
        <v>0</v>
      </c>
      <c r="J91" s="39" t="s">
        <v>471</v>
      </c>
      <c r="O91" s="43">
        <f>I91*0.21</f>
        <v>0</v>
      </c>
      <c r="P91">
        <v>3</v>
      </c>
    </row>
    <row r="92">
      <c r="A92" s="36" t="s">
        <v>464</v>
      </c>
      <c r="B92" s="44"/>
      <c r="C92" s="45"/>
      <c r="D92" s="45"/>
      <c r="E92" s="38" t="s">
        <v>4675</v>
      </c>
      <c r="F92" s="45"/>
      <c r="G92" s="45"/>
      <c r="H92" s="45"/>
      <c r="I92" s="45"/>
      <c r="J92" s="47"/>
    </row>
    <row r="93" ht="120">
      <c r="A93" s="36" t="s">
        <v>467</v>
      </c>
      <c r="B93" s="44"/>
      <c r="C93" s="45"/>
      <c r="D93" s="45"/>
      <c r="E93" s="38" t="s">
        <v>4471</v>
      </c>
      <c r="F93" s="45"/>
      <c r="G93" s="45"/>
      <c r="H93" s="45"/>
      <c r="I93" s="45"/>
      <c r="J93" s="47"/>
    </row>
    <row r="94">
      <c r="A94" s="36" t="s">
        <v>458</v>
      </c>
      <c r="B94" s="36">
        <v>27</v>
      </c>
      <c r="C94" s="37" t="s">
        <v>4472</v>
      </c>
      <c r="D94" s="36" t="s">
        <v>460</v>
      </c>
      <c r="E94" s="38" t="s">
        <v>4473</v>
      </c>
      <c r="F94" s="39" t="s">
        <v>751</v>
      </c>
      <c r="G94" s="40">
        <v>1350</v>
      </c>
      <c r="H94" s="41">
        <v>0</v>
      </c>
      <c r="I94" s="42">
        <f>ROUND(G94*H94,P4)</f>
        <v>0</v>
      </c>
      <c r="J94" s="39" t="s">
        <v>471</v>
      </c>
      <c r="O94" s="43">
        <f>I94*0.21</f>
        <v>0</v>
      </c>
      <c r="P94">
        <v>3</v>
      </c>
    </row>
    <row r="95">
      <c r="A95" s="36" t="s">
        <v>464</v>
      </c>
      <c r="B95" s="44"/>
      <c r="C95" s="45"/>
      <c r="D95" s="45"/>
      <c r="E95" s="38" t="s">
        <v>4675</v>
      </c>
      <c r="F95" s="45"/>
      <c r="G95" s="45"/>
      <c r="H95" s="45"/>
      <c r="I95" s="45"/>
      <c r="J95" s="47"/>
    </row>
    <row r="96" ht="120">
      <c r="A96" s="36" t="s">
        <v>467</v>
      </c>
      <c r="B96" s="44"/>
      <c r="C96" s="45"/>
      <c r="D96" s="45"/>
      <c r="E96" s="38" t="s">
        <v>4471</v>
      </c>
      <c r="F96" s="45"/>
      <c r="G96" s="45"/>
      <c r="H96" s="45"/>
      <c r="I96" s="45"/>
      <c r="J96" s="47"/>
    </row>
    <row r="97">
      <c r="A97" s="36" t="s">
        <v>458</v>
      </c>
      <c r="B97" s="36">
        <v>28</v>
      </c>
      <c r="C97" s="37" t="s">
        <v>4475</v>
      </c>
      <c r="D97" s="36" t="s">
        <v>460</v>
      </c>
      <c r="E97" s="38" t="s">
        <v>4476</v>
      </c>
      <c r="F97" s="39" t="s">
        <v>751</v>
      </c>
      <c r="G97" s="40">
        <v>30</v>
      </c>
      <c r="H97" s="41">
        <v>0</v>
      </c>
      <c r="I97" s="42">
        <f>ROUND(G97*H97,P4)</f>
        <v>0</v>
      </c>
      <c r="J97" s="39" t="s">
        <v>471</v>
      </c>
      <c r="O97" s="43">
        <f>I97*0.21</f>
        <v>0</v>
      </c>
      <c r="P97">
        <v>3</v>
      </c>
    </row>
    <row r="98">
      <c r="A98" s="36" t="s">
        <v>464</v>
      </c>
      <c r="B98" s="44"/>
      <c r="C98" s="45"/>
      <c r="D98" s="45"/>
      <c r="E98" s="38" t="s">
        <v>4675</v>
      </c>
      <c r="F98" s="45"/>
      <c r="G98" s="45"/>
      <c r="H98" s="45"/>
      <c r="I98" s="45"/>
      <c r="J98" s="47"/>
    </row>
    <row r="99" ht="120">
      <c r="A99" s="36" t="s">
        <v>467</v>
      </c>
      <c r="B99" s="44"/>
      <c r="C99" s="45"/>
      <c r="D99" s="45"/>
      <c r="E99" s="38" t="s">
        <v>4471</v>
      </c>
      <c r="F99" s="45"/>
      <c r="G99" s="45"/>
      <c r="H99" s="45"/>
      <c r="I99" s="45"/>
      <c r="J99" s="47"/>
    </row>
    <row r="100">
      <c r="A100" s="36" t="s">
        <v>458</v>
      </c>
      <c r="B100" s="36">
        <v>29</v>
      </c>
      <c r="C100" s="37" t="s">
        <v>4478</v>
      </c>
      <c r="D100" s="36" t="s">
        <v>460</v>
      </c>
      <c r="E100" s="38" t="s">
        <v>4479</v>
      </c>
      <c r="F100" s="39" t="s">
        <v>751</v>
      </c>
      <c r="G100" s="40">
        <v>20</v>
      </c>
      <c r="H100" s="41">
        <v>0</v>
      </c>
      <c r="I100" s="42">
        <f>ROUND(G100*H100,P4)</f>
        <v>0</v>
      </c>
      <c r="J100" s="39" t="s">
        <v>471</v>
      </c>
      <c r="O100" s="43">
        <f>I100*0.21</f>
        <v>0</v>
      </c>
      <c r="P100">
        <v>3</v>
      </c>
    </row>
    <row r="101">
      <c r="A101" s="36" t="s">
        <v>464</v>
      </c>
      <c r="B101" s="44"/>
      <c r="C101" s="45"/>
      <c r="D101" s="45"/>
      <c r="E101" s="38" t="s">
        <v>4675</v>
      </c>
      <c r="F101" s="45"/>
      <c r="G101" s="45"/>
      <c r="H101" s="45"/>
      <c r="I101" s="45"/>
      <c r="J101" s="47"/>
    </row>
    <row r="102" ht="120">
      <c r="A102" s="36" t="s">
        <v>467</v>
      </c>
      <c r="B102" s="44"/>
      <c r="C102" s="45"/>
      <c r="D102" s="45"/>
      <c r="E102" s="38" t="s">
        <v>4471</v>
      </c>
      <c r="F102" s="45"/>
      <c r="G102" s="45"/>
      <c r="H102" s="45"/>
      <c r="I102" s="45"/>
      <c r="J102" s="47"/>
    </row>
    <row r="103">
      <c r="A103" s="36" t="s">
        <v>458</v>
      </c>
      <c r="B103" s="36">
        <v>30</v>
      </c>
      <c r="C103" s="37" t="s">
        <v>4481</v>
      </c>
      <c r="D103" s="36" t="s">
        <v>460</v>
      </c>
      <c r="E103" s="38" t="s">
        <v>4482</v>
      </c>
      <c r="F103" s="39" t="s">
        <v>751</v>
      </c>
      <c r="G103" s="40">
        <v>65</v>
      </c>
      <c r="H103" s="41">
        <v>0</v>
      </c>
      <c r="I103" s="42">
        <f>ROUND(G103*H103,P4)</f>
        <v>0</v>
      </c>
      <c r="J103" s="39" t="s">
        <v>471</v>
      </c>
      <c r="O103" s="43">
        <f>I103*0.21</f>
        <v>0</v>
      </c>
      <c r="P103">
        <v>3</v>
      </c>
    </row>
    <row r="104">
      <c r="A104" s="36" t="s">
        <v>464</v>
      </c>
      <c r="B104" s="44"/>
      <c r="C104" s="45"/>
      <c r="D104" s="45"/>
      <c r="E104" s="38" t="s">
        <v>4675</v>
      </c>
      <c r="F104" s="45"/>
      <c r="G104" s="45"/>
      <c r="H104" s="45"/>
      <c r="I104" s="45"/>
      <c r="J104" s="47"/>
    </row>
    <row r="105" ht="120">
      <c r="A105" s="36" t="s">
        <v>467</v>
      </c>
      <c r="B105" s="44"/>
      <c r="C105" s="45"/>
      <c r="D105" s="45"/>
      <c r="E105" s="38" t="s">
        <v>4471</v>
      </c>
      <c r="F105" s="45"/>
      <c r="G105" s="45"/>
      <c r="H105" s="45"/>
      <c r="I105" s="45"/>
      <c r="J105" s="47"/>
    </row>
    <row r="106">
      <c r="A106" s="36" t="s">
        <v>458</v>
      </c>
      <c r="B106" s="36">
        <v>31</v>
      </c>
      <c r="C106" s="37" t="s">
        <v>4484</v>
      </c>
      <c r="D106" s="36" t="s">
        <v>460</v>
      </c>
      <c r="E106" s="38" t="s">
        <v>4485</v>
      </c>
      <c r="F106" s="39" t="s">
        <v>751</v>
      </c>
      <c r="G106" s="40">
        <v>8</v>
      </c>
      <c r="H106" s="41">
        <v>0</v>
      </c>
      <c r="I106" s="42">
        <f>ROUND(G106*H106,P4)</f>
        <v>0</v>
      </c>
      <c r="J106" s="39" t="s">
        <v>471</v>
      </c>
      <c r="O106" s="43">
        <f>I106*0.21</f>
        <v>0</v>
      </c>
      <c r="P106">
        <v>3</v>
      </c>
    </row>
    <row r="107">
      <c r="A107" s="36" t="s">
        <v>464</v>
      </c>
      <c r="B107" s="44"/>
      <c r="C107" s="45"/>
      <c r="D107" s="45"/>
      <c r="E107" s="38" t="s">
        <v>4675</v>
      </c>
      <c r="F107" s="45"/>
      <c r="G107" s="45"/>
      <c r="H107" s="45"/>
      <c r="I107" s="45"/>
      <c r="J107" s="47"/>
    </row>
    <row r="108" ht="120">
      <c r="A108" s="36" t="s">
        <v>467</v>
      </c>
      <c r="B108" s="44"/>
      <c r="C108" s="45"/>
      <c r="D108" s="45"/>
      <c r="E108" s="38" t="s">
        <v>4471</v>
      </c>
      <c r="F108" s="45"/>
      <c r="G108" s="45"/>
      <c r="H108" s="45"/>
      <c r="I108" s="45"/>
      <c r="J108" s="47"/>
    </row>
    <row r="109">
      <c r="A109" s="36" t="s">
        <v>458</v>
      </c>
      <c r="B109" s="36">
        <v>32</v>
      </c>
      <c r="C109" s="37" t="s">
        <v>4486</v>
      </c>
      <c r="D109" s="36" t="s">
        <v>460</v>
      </c>
      <c r="E109" s="38" t="s">
        <v>4487</v>
      </c>
      <c r="F109" s="39" t="s">
        <v>751</v>
      </c>
      <c r="G109" s="40">
        <v>14</v>
      </c>
      <c r="H109" s="41">
        <v>0</v>
      </c>
      <c r="I109" s="42">
        <f>ROUND(G109*H109,P4)</f>
        <v>0</v>
      </c>
      <c r="J109" s="39" t="s">
        <v>471</v>
      </c>
      <c r="O109" s="43">
        <f>I109*0.21</f>
        <v>0</v>
      </c>
      <c r="P109">
        <v>3</v>
      </c>
    </row>
    <row r="110">
      <c r="A110" s="36" t="s">
        <v>464</v>
      </c>
      <c r="B110" s="44"/>
      <c r="C110" s="45"/>
      <c r="D110" s="45"/>
      <c r="E110" s="38" t="s">
        <v>4675</v>
      </c>
      <c r="F110" s="45"/>
      <c r="G110" s="45"/>
      <c r="H110" s="45"/>
      <c r="I110" s="45"/>
      <c r="J110" s="47"/>
    </row>
    <row r="111" ht="120">
      <c r="A111" s="36" t="s">
        <v>467</v>
      </c>
      <c r="B111" s="44"/>
      <c r="C111" s="45"/>
      <c r="D111" s="45"/>
      <c r="E111" s="38" t="s">
        <v>4471</v>
      </c>
      <c r="F111" s="45"/>
      <c r="G111" s="45"/>
      <c r="H111" s="45"/>
      <c r="I111" s="45"/>
      <c r="J111" s="47"/>
    </row>
    <row r="112">
      <c r="A112" s="36" t="s">
        <v>458</v>
      </c>
      <c r="B112" s="36">
        <v>33</v>
      </c>
      <c r="C112" s="37" t="s">
        <v>4489</v>
      </c>
      <c r="D112" s="36" t="s">
        <v>460</v>
      </c>
      <c r="E112" s="38" t="s">
        <v>4490</v>
      </c>
      <c r="F112" s="39" t="s">
        <v>743</v>
      </c>
      <c r="G112" s="40">
        <v>1000</v>
      </c>
      <c r="H112" s="41">
        <v>0</v>
      </c>
      <c r="I112" s="42">
        <f>ROUND(G112*H112,P4)</f>
        <v>0</v>
      </c>
      <c r="J112" s="39" t="s">
        <v>471</v>
      </c>
      <c r="O112" s="43">
        <f>I112*0.21</f>
        <v>0</v>
      </c>
      <c r="P112">
        <v>3</v>
      </c>
    </row>
    <row r="113">
      <c r="A113" s="36" t="s">
        <v>464</v>
      </c>
      <c r="B113" s="44"/>
      <c r="C113" s="45"/>
      <c r="D113" s="45"/>
      <c r="E113" s="38" t="s">
        <v>4675</v>
      </c>
      <c r="F113" s="45"/>
      <c r="G113" s="45"/>
      <c r="H113" s="45"/>
      <c r="I113" s="45"/>
      <c r="J113" s="47"/>
    </row>
    <row r="114" ht="105">
      <c r="A114" s="36" t="s">
        <v>467</v>
      </c>
      <c r="B114" s="44"/>
      <c r="C114" s="45"/>
      <c r="D114" s="45"/>
      <c r="E114" s="38" t="s">
        <v>4492</v>
      </c>
      <c r="F114" s="45"/>
      <c r="G114" s="45"/>
      <c r="H114" s="45"/>
      <c r="I114" s="45"/>
      <c r="J114" s="47"/>
    </row>
    <row r="115">
      <c r="A115" s="36" t="s">
        <v>458</v>
      </c>
      <c r="B115" s="36">
        <v>34</v>
      </c>
      <c r="C115" s="37" t="s">
        <v>4493</v>
      </c>
      <c r="D115" s="36" t="s">
        <v>460</v>
      </c>
      <c r="E115" s="38" t="s">
        <v>4494</v>
      </c>
      <c r="F115" s="39" t="s">
        <v>751</v>
      </c>
      <c r="G115" s="40">
        <v>16</v>
      </c>
      <c r="H115" s="41">
        <v>0</v>
      </c>
      <c r="I115" s="42">
        <f>ROUND(G115*H115,P4)</f>
        <v>0</v>
      </c>
      <c r="J115" s="39" t="s">
        <v>471</v>
      </c>
      <c r="O115" s="43">
        <f>I115*0.21</f>
        <v>0</v>
      </c>
      <c r="P115">
        <v>3</v>
      </c>
    </row>
    <row r="116">
      <c r="A116" s="36" t="s">
        <v>464</v>
      </c>
      <c r="B116" s="44"/>
      <c r="C116" s="45"/>
      <c r="D116" s="45"/>
      <c r="E116" s="38" t="s">
        <v>4675</v>
      </c>
      <c r="F116" s="45"/>
      <c r="G116" s="45"/>
      <c r="H116" s="45"/>
      <c r="I116" s="45"/>
      <c r="J116" s="47"/>
    </row>
    <row r="117" ht="135">
      <c r="A117" s="36" t="s">
        <v>467</v>
      </c>
      <c r="B117" s="44"/>
      <c r="C117" s="45"/>
      <c r="D117" s="45"/>
      <c r="E117" s="38" t="s">
        <v>4496</v>
      </c>
      <c r="F117" s="45"/>
      <c r="G117" s="45"/>
      <c r="H117" s="45"/>
      <c r="I117" s="45"/>
      <c r="J117" s="47"/>
    </row>
    <row r="118">
      <c r="A118" s="36" t="s">
        <v>458</v>
      </c>
      <c r="B118" s="36">
        <v>35</v>
      </c>
      <c r="C118" s="37" t="s">
        <v>4500</v>
      </c>
      <c r="D118" s="36" t="s">
        <v>460</v>
      </c>
      <c r="E118" s="38" t="s">
        <v>4501</v>
      </c>
      <c r="F118" s="39" t="s">
        <v>743</v>
      </c>
      <c r="G118" s="40">
        <v>11500</v>
      </c>
      <c r="H118" s="41">
        <v>0</v>
      </c>
      <c r="I118" s="42">
        <f>ROUND(G118*H118,P4)</f>
        <v>0</v>
      </c>
      <c r="J118" s="39" t="s">
        <v>471</v>
      </c>
      <c r="O118" s="43">
        <f>I118*0.21</f>
        <v>0</v>
      </c>
      <c r="P118">
        <v>3</v>
      </c>
    </row>
    <row r="119">
      <c r="A119" s="36" t="s">
        <v>464</v>
      </c>
      <c r="B119" s="44"/>
      <c r="C119" s="45"/>
      <c r="D119" s="45"/>
      <c r="E119" s="38" t="s">
        <v>4676</v>
      </c>
      <c r="F119" s="45"/>
      <c r="G119" s="45"/>
      <c r="H119" s="45"/>
      <c r="I119" s="45"/>
      <c r="J119" s="47"/>
    </row>
    <row r="120" ht="120">
      <c r="A120" s="36" t="s">
        <v>467</v>
      </c>
      <c r="B120" s="44"/>
      <c r="C120" s="45"/>
      <c r="D120" s="45"/>
      <c r="E120" s="38" t="s">
        <v>4503</v>
      </c>
      <c r="F120" s="45"/>
      <c r="G120" s="45"/>
      <c r="H120" s="45"/>
      <c r="I120" s="45"/>
      <c r="J120" s="47"/>
    </row>
    <row r="121">
      <c r="A121" s="36" t="s">
        <v>458</v>
      </c>
      <c r="B121" s="36">
        <v>36</v>
      </c>
      <c r="C121" s="37" t="s">
        <v>4504</v>
      </c>
      <c r="D121" s="36" t="s">
        <v>460</v>
      </c>
      <c r="E121" s="38" t="s">
        <v>4505</v>
      </c>
      <c r="F121" s="39" t="s">
        <v>743</v>
      </c>
      <c r="G121" s="40">
        <v>9600</v>
      </c>
      <c r="H121" s="41">
        <v>0</v>
      </c>
      <c r="I121" s="42">
        <f>ROUND(G121*H121,P4)</f>
        <v>0</v>
      </c>
      <c r="J121" s="39" t="s">
        <v>471</v>
      </c>
      <c r="O121" s="43">
        <f>I121*0.21</f>
        <v>0</v>
      </c>
      <c r="P121">
        <v>3</v>
      </c>
    </row>
    <row r="122">
      <c r="A122" s="36" t="s">
        <v>464</v>
      </c>
      <c r="B122" s="44"/>
      <c r="C122" s="45"/>
      <c r="D122" s="45"/>
      <c r="E122" s="38" t="s">
        <v>4676</v>
      </c>
      <c r="F122" s="45"/>
      <c r="G122" s="45"/>
      <c r="H122" s="45"/>
      <c r="I122" s="45"/>
      <c r="J122" s="47"/>
    </row>
    <row r="123" ht="120">
      <c r="A123" s="36" t="s">
        <v>467</v>
      </c>
      <c r="B123" s="44"/>
      <c r="C123" s="45"/>
      <c r="D123" s="45"/>
      <c r="E123" s="38" t="s">
        <v>4503</v>
      </c>
      <c r="F123" s="45"/>
      <c r="G123" s="45"/>
      <c r="H123" s="45"/>
      <c r="I123" s="45"/>
      <c r="J123" s="47"/>
    </row>
    <row r="124">
      <c r="A124" s="36" t="s">
        <v>458</v>
      </c>
      <c r="B124" s="36">
        <v>37</v>
      </c>
      <c r="C124" s="37" t="s">
        <v>4507</v>
      </c>
      <c r="D124" s="36" t="s">
        <v>460</v>
      </c>
      <c r="E124" s="38" t="s">
        <v>4508</v>
      </c>
      <c r="F124" s="39" t="s">
        <v>743</v>
      </c>
      <c r="G124" s="40">
        <v>9600</v>
      </c>
      <c r="H124" s="41">
        <v>0</v>
      </c>
      <c r="I124" s="42">
        <f>ROUND(G124*H124,P4)</f>
        <v>0</v>
      </c>
      <c r="J124" s="39" t="s">
        <v>471</v>
      </c>
      <c r="O124" s="43">
        <f>I124*0.21</f>
        <v>0</v>
      </c>
      <c r="P124">
        <v>3</v>
      </c>
    </row>
    <row r="125">
      <c r="A125" s="36" t="s">
        <v>464</v>
      </c>
      <c r="B125" s="44"/>
      <c r="C125" s="45"/>
      <c r="D125" s="45"/>
      <c r="E125" s="38" t="s">
        <v>4675</v>
      </c>
      <c r="F125" s="45"/>
      <c r="G125" s="45"/>
      <c r="H125" s="45"/>
      <c r="I125" s="45"/>
      <c r="J125" s="47"/>
    </row>
    <row r="126" ht="105">
      <c r="A126" s="36" t="s">
        <v>467</v>
      </c>
      <c r="B126" s="44"/>
      <c r="C126" s="45"/>
      <c r="D126" s="45"/>
      <c r="E126" s="38" t="s">
        <v>4510</v>
      </c>
      <c r="F126" s="45"/>
      <c r="G126" s="45"/>
      <c r="H126" s="45"/>
      <c r="I126" s="45"/>
      <c r="J126" s="47"/>
    </row>
    <row r="127">
      <c r="A127" s="36" t="s">
        <v>458</v>
      </c>
      <c r="B127" s="36">
        <v>38</v>
      </c>
      <c r="C127" s="37" t="s">
        <v>4511</v>
      </c>
      <c r="D127" s="36" t="s">
        <v>460</v>
      </c>
      <c r="E127" s="38" t="s">
        <v>4512</v>
      </c>
      <c r="F127" s="39" t="s">
        <v>751</v>
      </c>
      <c r="G127" s="40">
        <v>16</v>
      </c>
      <c r="H127" s="41">
        <v>0</v>
      </c>
      <c r="I127" s="42">
        <f>ROUND(G127*H127,P4)</f>
        <v>0</v>
      </c>
      <c r="J127" s="39" t="s">
        <v>471</v>
      </c>
      <c r="O127" s="43">
        <f>I127*0.21</f>
        <v>0</v>
      </c>
      <c r="P127">
        <v>3</v>
      </c>
    </row>
    <row r="128">
      <c r="A128" s="36" t="s">
        <v>464</v>
      </c>
      <c r="B128" s="44"/>
      <c r="C128" s="45"/>
      <c r="D128" s="45"/>
      <c r="E128" s="38" t="s">
        <v>4676</v>
      </c>
      <c r="F128" s="45"/>
      <c r="G128" s="45"/>
      <c r="H128" s="45"/>
      <c r="I128" s="45"/>
      <c r="J128" s="47"/>
    </row>
    <row r="129" ht="105">
      <c r="A129" s="36" t="s">
        <v>467</v>
      </c>
      <c r="B129" s="44"/>
      <c r="C129" s="45"/>
      <c r="D129" s="45"/>
      <c r="E129" s="38" t="s">
        <v>4514</v>
      </c>
      <c r="F129" s="45"/>
      <c r="G129" s="45"/>
      <c r="H129" s="45"/>
      <c r="I129" s="45"/>
      <c r="J129" s="47"/>
    </row>
    <row r="130">
      <c r="A130" s="36" t="s">
        <v>458</v>
      </c>
      <c r="B130" s="36">
        <v>39</v>
      </c>
      <c r="C130" s="37" t="s">
        <v>4515</v>
      </c>
      <c r="D130" s="36" t="s">
        <v>460</v>
      </c>
      <c r="E130" s="38" t="s">
        <v>4516</v>
      </c>
      <c r="F130" s="39" t="s">
        <v>751</v>
      </c>
      <c r="G130" s="40">
        <v>16</v>
      </c>
      <c r="H130" s="41">
        <v>0</v>
      </c>
      <c r="I130" s="42">
        <f>ROUND(G130*H130,P4)</f>
        <v>0</v>
      </c>
      <c r="J130" s="39" t="s">
        <v>471</v>
      </c>
      <c r="O130" s="43">
        <f>I130*0.21</f>
        <v>0</v>
      </c>
      <c r="P130">
        <v>3</v>
      </c>
    </row>
    <row r="131">
      <c r="A131" s="36" t="s">
        <v>464</v>
      </c>
      <c r="B131" s="44"/>
      <c r="C131" s="45"/>
      <c r="D131" s="45"/>
      <c r="E131" s="38" t="s">
        <v>4676</v>
      </c>
      <c r="F131" s="45"/>
      <c r="G131" s="45"/>
      <c r="H131" s="45"/>
      <c r="I131" s="45"/>
      <c r="J131" s="47"/>
    </row>
    <row r="132" ht="105">
      <c r="A132" s="36" t="s">
        <v>467</v>
      </c>
      <c r="B132" s="44"/>
      <c r="C132" s="45"/>
      <c r="D132" s="45"/>
      <c r="E132" s="38" t="s">
        <v>4514</v>
      </c>
      <c r="F132" s="45"/>
      <c r="G132" s="45"/>
      <c r="H132" s="45"/>
      <c r="I132" s="45"/>
      <c r="J132" s="47"/>
    </row>
    <row r="133">
      <c r="A133" s="36" t="s">
        <v>458</v>
      </c>
      <c r="B133" s="36">
        <v>40</v>
      </c>
      <c r="C133" s="37" t="s">
        <v>4517</v>
      </c>
      <c r="D133" s="36" t="s">
        <v>460</v>
      </c>
      <c r="E133" s="38" t="s">
        <v>4518</v>
      </c>
      <c r="F133" s="39" t="s">
        <v>751</v>
      </c>
      <c r="G133" s="40">
        <v>16</v>
      </c>
      <c r="H133" s="41">
        <v>0</v>
      </c>
      <c r="I133" s="42">
        <f>ROUND(G133*H133,P4)</f>
        <v>0</v>
      </c>
      <c r="J133" s="39" t="s">
        <v>471</v>
      </c>
      <c r="O133" s="43">
        <f>I133*0.21</f>
        <v>0</v>
      </c>
      <c r="P133">
        <v>3</v>
      </c>
    </row>
    <row r="134">
      <c r="A134" s="36" t="s">
        <v>464</v>
      </c>
      <c r="B134" s="44"/>
      <c r="C134" s="45"/>
      <c r="D134" s="45"/>
      <c r="E134" s="38" t="s">
        <v>4676</v>
      </c>
      <c r="F134" s="45"/>
      <c r="G134" s="45"/>
      <c r="H134" s="45"/>
      <c r="I134" s="45"/>
      <c r="J134" s="47"/>
    </row>
    <row r="135" ht="105">
      <c r="A135" s="36" t="s">
        <v>467</v>
      </c>
      <c r="B135" s="44"/>
      <c r="C135" s="45"/>
      <c r="D135" s="45"/>
      <c r="E135" s="38" t="s">
        <v>4514</v>
      </c>
      <c r="F135" s="45"/>
      <c r="G135" s="45"/>
      <c r="H135" s="45"/>
      <c r="I135" s="45"/>
      <c r="J135" s="47"/>
    </row>
    <row r="136">
      <c r="A136" s="36" t="s">
        <v>458</v>
      </c>
      <c r="B136" s="36">
        <v>41</v>
      </c>
      <c r="C136" s="37" t="s">
        <v>4519</v>
      </c>
      <c r="D136" s="36" t="s">
        <v>460</v>
      </c>
      <c r="E136" s="38" t="s">
        <v>4520</v>
      </c>
      <c r="F136" s="39" t="s">
        <v>751</v>
      </c>
      <c r="G136" s="40">
        <v>252</v>
      </c>
      <c r="H136" s="41">
        <v>0</v>
      </c>
      <c r="I136" s="42">
        <f>ROUND(G136*H136,P4)</f>
        <v>0</v>
      </c>
      <c r="J136" s="39" t="s">
        <v>471</v>
      </c>
      <c r="O136" s="43">
        <f>I136*0.21</f>
        <v>0</v>
      </c>
      <c r="P136">
        <v>3</v>
      </c>
    </row>
    <row r="137">
      <c r="A137" s="36" t="s">
        <v>464</v>
      </c>
      <c r="B137" s="44"/>
      <c r="C137" s="45"/>
      <c r="D137" s="45"/>
      <c r="E137" s="38" t="s">
        <v>4675</v>
      </c>
      <c r="F137" s="45"/>
      <c r="G137" s="45"/>
      <c r="H137" s="45"/>
      <c r="I137" s="45"/>
      <c r="J137" s="47"/>
    </row>
    <row r="138" ht="135">
      <c r="A138" s="36" t="s">
        <v>467</v>
      </c>
      <c r="B138" s="44"/>
      <c r="C138" s="45"/>
      <c r="D138" s="45"/>
      <c r="E138" s="38" t="s">
        <v>4496</v>
      </c>
      <c r="F138" s="45"/>
      <c r="G138" s="45"/>
      <c r="H138" s="45"/>
      <c r="I138" s="45"/>
      <c r="J138" s="47"/>
    </row>
    <row r="139">
      <c r="A139" s="36" t="s">
        <v>458</v>
      </c>
      <c r="B139" s="36">
        <v>42</v>
      </c>
      <c r="C139" s="37" t="s">
        <v>4522</v>
      </c>
      <c r="D139" s="36" t="s">
        <v>460</v>
      </c>
      <c r="E139" s="38" t="s">
        <v>4523</v>
      </c>
      <c r="F139" s="39" t="s">
        <v>751</v>
      </c>
      <c r="G139" s="40">
        <v>24</v>
      </c>
      <c r="H139" s="41">
        <v>0</v>
      </c>
      <c r="I139" s="42">
        <f>ROUND(G139*H139,P4)</f>
        <v>0</v>
      </c>
      <c r="J139" s="39" t="s">
        <v>471</v>
      </c>
      <c r="O139" s="43">
        <f>I139*0.21</f>
        <v>0</v>
      </c>
      <c r="P139">
        <v>3</v>
      </c>
    </row>
    <row r="140">
      <c r="A140" s="36" t="s">
        <v>464</v>
      </c>
      <c r="B140" s="44"/>
      <c r="C140" s="45"/>
      <c r="D140" s="45"/>
      <c r="E140" s="38" t="s">
        <v>4675</v>
      </c>
      <c r="F140" s="45"/>
      <c r="G140" s="45"/>
      <c r="H140" s="45"/>
      <c r="I140" s="45"/>
      <c r="J140" s="47"/>
    </row>
    <row r="141" ht="135">
      <c r="A141" s="36" t="s">
        <v>467</v>
      </c>
      <c r="B141" s="44"/>
      <c r="C141" s="45"/>
      <c r="D141" s="45"/>
      <c r="E141" s="38" t="s">
        <v>4496</v>
      </c>
      <c r="F141" s="45"/>
      <c r="G141" s="45"/>
      <c r="H141" s="45"/>
      <c r="I141" s="45"/>
      <c r="J141" s="47"/>
    </row>
    <row r="142">
      <c r="A142" s="36" t="s">
        <v>458</v>
      </c>
      <c r="B142" s="36">
        <v>43</v>
      </c>
      <c r="C142" s="37" t="s">
        <v>4535</v>
      </c>
      <c r="D142" s="36" t="s">
        <v>460</v>
      </c>
      <c r="E142" s="38" t="s">
        <v>4536</v>
      </c>
      <c r="F142" s="39" t="s">
        <v>751</v>
      </c>
      <c r="G142" s="40">
        <v>40</v>
      </c>
      <c r="H142" s="41">
        <v>0</v>
      </c>
      <c r="I142" s="42">
        <f>ROUND(G142*H142,P4)</f>
        <v>0</v>
      </c>
      <c r="J142" s="39" t="s">
        <v>471</v>
      </c>
      <c r="O142" s="43">
        <f>I142*0.21</f>
        <v>0</v>
      </c>
      <c r="P142">
        <v>3</v>
      </c>
    </row>
    <row r="143">
      <c r="A143" s="36" t="s">
        <v>464</v>
      </c>
      <c r="B143" s="44"/>
      <c r="C143" s="45"/>
      <c r="D143" s="45"/>
      <c r="E143" s="38" t="s">
        <v>4675</v>
      </c>
      <c r="F143" s="45"/>
      <c r="G143" s="45"/>
      <c r="H143" s="45"/>
      <c r="I143" s="45"/>
      <c r="J143" s="47"/>
    </row>
    <row r="144" ht="135">
      <c r="A144" s="36" t="s">
        <v>467</v>
      </c>
      <c r="B144" s="44"/>
      <c r="C144" s="45"/>
      <c r="D144" s="45"/>
      <c r="E144" s="38" t="s">
        <v>4496</v>
      </c>
      <c r="F144" s="45"/>
      <c r="G144" s="45"/>
      <c r="H144" s="45"/>
      <c r="I144" s="45"/>
      <c r="J144" s="47"/>
    </row>
    <row r="145">
      <c r="A145" s="36" t="s">
        <v>458</v>
      </c>
      <c r="B145" s="36">
        <v>44</v>
      </c>
      <c r="C145" s="37" t="s">
        <v>4538</v>
      </c>
      <c r="D145" s="36" t="s">
        <v>460</v>
      </c>
      <c r="E145" s="38" t="s">
        <v>4539</v>
      </c>
      <c r="F145" s="39" t="s">
        <v>751</v>
      </c>
      <c r="G145" s="40">
        <v>150</v>
      </c>
      <c r="H145" s="41">
        <v>0</v>
      </c>
      <c r="I145" s="42">
        <f>ROUND(G145*H145,P4)</f>
        <v>0</v>
      </c>
      <c r="J145" s="39" t="s">
        <v>471</v>
      </c>
      <c r="O145" s="43">
        <f>I145*0.21</f>
        <v>0</v>
      </c>
      <c r="P145">
        <v>3</v>
      </c>
    </row>
    <row r="146">
      <c r="A146" s="36" t="s">
        <v>464</v>
      </c>
      <c r="B146" s="44"/>
      <c r="C146" s="45"/>
      <c r="D146" s="45"/>
      <c r="E146" s="38" t="s">
        <v>4675</v>
      </c>
      <c r="F146" s="45"/>
      <c r="G146" s="45"/>
      <c r="H146" s="45"/>
      <c r="I146" s="45"/>
      <c r="J146" s="47"/>
    </row>
    <row r="147" ht="135">
      <c r="A147" s="36" t="s">
        <v>467</v>
      </c>
      <c r="B147" s="44"/>
      <c r="C147" s="45"/>
      <c r="D147" s="45"/>
      <c r="E147" s="38" t="s">
        <v>4496</v>
      </c>
      <c r="F147" s="45"/>
      <c r="G147" s="45"/>
      <c r="H147" s="45"/>
      <c r="I147" s="45"/>
      <c r="J147" s="47"/>
    </row>
    <row r="148" ht="30">
      <c r="A148" s="36" t="s">
        <v>458</v>
      </c>
      <c r="B148" s="36">
        <v>45</v>
      </c>
      <c r="C148" s="37" t="s">
        <v>4552</v>
      </c>
      <c r="D148" s="36" t="s">
        <v>460</v>
      </c>
      <c r="E148" s="38" t="s">
        <v>4553</v>
      </c>
      <c r="F148" s="39" t="s">
        <v>553</v>
      </c>
      <c r="G148" s="40">
        <v>872.72699999999998</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4677</v>
      </c>
      <c r="F150" s="45"/>
      <c r="G150" s="45"/>
      <c r="H150" s="45"/>
      <c r="I150" s="45"/>
      <c r="J150" s="47"/>
    </row>
    <row r="151" ht="120">
      <c r="A151" s="36" t="s">
        <v>467</v>
      </c>
      <c r="B151" s="44"/>
      <c r="C151" s="45"/>
      <c r="D151" s="45"/>
      <c r="E151" s="38" t="s">
        <v>4554</v>
      </c>
      <c r="F151" s="45"/>
      <c r="G151" s="45"/>
      <c r="H151" s="45"/>
      <c r="I151" s="45"/>
      <c r="J151" s="47"/>
    </row>
    <row r="152">
      <c r="A152" s="30" t="s">
        <v>455</v>
      </c>
      <c r="B152" s="31"/>
      <c r="C152" s="32" t="s">
        <v>4564</v>
      </c>
      <c r="D152" s="33"/>
      <c r="E152" s="30" t="s">
        <v>4565</v>
      </c>
      <c r="F152" s="33"/>
      <c r="G152" s="33"/>
      <c r="H152" s="33"/>
      <c r="I152" s="34">
        <f>SUMIFS(I153:I182,A153:A182,"P")</f>
        <v>0</v>
      </c>
      <c r="J152" s="35"/>
    </row>
    <row r="153">
      <c r="A153" s="36" t="s">
        <v>458</v>
      </c>
      <c r="B153" s="36">
        <v>46</v>
      </c>
      <c r="C153" s="37" t="s">
        <v>4566</v>
      </c>
      <c r="D153" s="36" t="s">
        <v>460</v>
      </c>
      <c r="E153" s="38" t="s">
        <v>4567</v>
      </c>
      <c r="F153" s="39" t="s">
        <v>3309</v>
      </c>
      <c r="G153" s="40">
        <v>9.5</v>
      </c>
      <c r="H153" s="41">
        <v>0</v>
      </c>
      <c r="I153" s="42">
        <f>ROUND(G153*H153,P4)</f>
        <v>0</v>
      </c>
      <c r="J153" s="39" t="s">
        <v>471</v>
      </c>
      <c r="O153" s="43">
        <f>I153*0.21</f>
        <v>0</v>
      </c>
      <c r="P153">
        <v>3</v>
      </c>
    </row>
    <row r="154">
      <c r="A154" s="36" t="s">
        <v>464</v>
      </c>
      <c r="B154" s="44"/>
      <c r="C154" s="45"/>
      <c r="D154" s="45"/>
      <c r="E154" s="38" t="s">
        <v>4669</v>
      </c>
      <c r="F154" s="45"/>
      <c r="G154" s="45"/>
      <c r="H154" s="45"/>
      <c r="I154" s="45"/>
      <c r="J154" s="47"/>
    </row>
    <row r="155" ht="135">
      <c r="A155" s="36" t="s">
        <v>467</v>
      </c>
      <c r="B155" s="44"/>
      <c r="C155" s="45"/>
      <c r="D155" s="45"/>
      <c r="E155" s="38" t="s">
        <v>4569</v>
      </c>
      <c r="F155" s="45"/>
      <c r="G155" s="45"/>
      <c r="H155" s="45"/>
      <c r="I155" s="45"/>
      <c r="J155" s="47"/>
    </row>
    <row r="156">
      <c r="A156" s="36" t="s">
        <v>458</v>
      </c>
      <c r="B156" s="36">
        <v>47</v>
      </c>
      <c r="C156" s="37" t="s">
        <v>4570</v>
      </c>
      <c r="D156" s="36" t="s">
        <v>460</v>
      </c>
      <c r="E156" s="38" t="s">
        <v>4571</v>
      </c>
      <c r="F156" s="39" t="s">
        <v>3309</v>
      </c>
      <c r="G156" s="40">
        <v>9.5</v>
      </c>
      <c r="H156" s="41">
        <v>0</v>
      </c>
      <c r="I156" s="42">
        <f>ROUND(G156*H156,P4)</f>
        <v>0</v>
      </c>
      <c r="J156" s="39" t="s">
        <v>471</v>
      </c>
      <c r="O156" s="43">
        <f>I156*0.21</f>
        <v>0</v>
      </c>
      <c r="P156">
        <v>3</v>
      </c>
    </row>
    <row r="157">
      <c r="A157" s="36" t="s">
        <v>464</v>
      </c>
      <c r="B157" s="44"/>
      <c r="C157" s="45"/>
      <c r="D157" s="45"/>
      <c r="E157" s="38" t="s">
        <v>4669</v>
      </c>
      <c r="F157" s="45"/>
      <c r="G157" s="45"/>
      <c r="H157" s="45"/>
      <c r="I157" s="45"/>
      <c r="J157" s="47"/>
    </row>
    <row r="158" ht="120">
      <c r="A158" s="36" t="s">
        <v>467</v>
      </c>
      <c r="B158" s="44"/>
      <c r="C158" s="45"/>
      <c r="D158" s="45"/>
      <c r="E158" s="38" t="s">
        <v>4572</v>
      </c>
      <c r="F158" s="45"/>
      <c r="G158" s="45"/>
      <c r="H158" s="45"/>
      <c r="I158" s="45"/>
      <c r="J158" s="47"/>
    </row>
    <row r="159">
      <c r="A159" s="36" t="s">
        <v>458</v>
      </c>
      <c r="B159" s="36">
        <v>48</v>
      </c>
      <c r="C159" s="37" t="s">
        <v>4573</v>
      </c>
      <c r="D159" s="36" t="s">
        <v>460</v>
      </c>
      <c r="E159" s="38" t="s">
        <v>4574</v>
      </c>
      <c r="F159" s="39" t="s">
        <v>751</v>
      </c>
      <c r="G159" s="40">
        <v>2</v>
      </c>
      <c r="H159" s="41">
        <v>0</v>
      </c>
      <c r="I159" s="42">
        <f>ROUND(G159*H159,P4)</f>
        <v>0</v>
      </c>
      <c r="J159" s="39" t="s">
        <v>471</v>
      </c>
      <c r="O159" s="43">
        <f>I159*0.21</f>
        <v>0</v>
      </c>
      <c r="P159">
        <v>3</v>
      </c>
    </row>
    <row r="160">
      <c r="A160" s="36" t="s">
        <v>464</v>
      </c>
      <c r="B160" s="44"/>
      <c r="C160" s="45"/>
      <c r="D160" s="45"/>
      <c r="E160" s="38" t="s">
        <v>4669</v>
      </c>
      <c r="F160" s="45"/>
      <c r="G160" s="45"/>
      <c r="H160" s="45"/>
      <c r="I160" s="45"/>
      <c r="J160" s="47"/>
    </row>
    <row r="161" ht="120">
      <c r="A161" s="36" t="s">
        <v>467</v>
      </c>
      <c r="B161" s="44"/>
      <c r="C161" s="45"/>
      <c r="D161" s="45"/>
      <c r="E161" s="38" t="s">
        <v>4575</v>
      </c>
      <c r="F161" s="45"/>
      <c r="G161" s="45"/>
      <c r="H161" s="45"/>
      <c r="I161" s="45"/>
      <c r="J161" s="47"/>
    </row>
    <row r="162">
      <c r="A162" s="36" t="s">
        <v>458</v>
      </c>
      <c r="B162" s="36">
        <v>49</v>
      </c>
      <c r="C162" s="37" t="s">
        <v>4576</v>
      </c>
      <c r="D162" s="36" t="s">
        <v>460</v>
      </c>
      <c r="E162" s="38" t="s">
        <v>4577</v>
      </c>
      <c r="F162" s="39" t="s">
        <v>751</v>
      </c>
      <c r="G162" s="40">
        <v>6</v>
      </c>
      <c r="H162" s="41">
        <v>0</v>
      </c>
      <c r="I162" s="42">
        <f>ROUND(G162*H162,P4)</f>
        <v>0</v>
      </c>
      <c r="J162" s="39" t="s">
        <v>471</v>
      </c>
      <c r="O162" s="43">
        <f>I162*0.21</f>
        <v>0</v>
      </c>
      <c r="P162">
        <v>3</v>
      </c>
    </row>
    <row r="163">
      <c r="A163" s="36" t="s">
        <v>464</v>
      </c>
      <c r="B163" s="44"/>
      <c r="C163" s="45"/>
      <c r="D163" s="45"/>
      <c r="E163" s="38" t="s">
        <v>4669</v>
      </c>
      <c r="F163" s="45"/>
      <c r="G163" s="45"/>
      <c r="H163" s="45"/>
      <c r="I163" s="45"/>
      <c r="J163" s="47"/>
    </row>
    <row r="164" ht="120">
      <c r="A164" s="36" t="s">
        <v>467</v>
      </c>
      <c r="B164" s="44"/>
      <c r="C164" s="45"/>
      <c r="D164" s="45"/>
      <c r="E164" s="38" t="s">
        <v>4578</v>
      </c>
      <c r="F164" s="45"/>
      <c r="G164" s="45"/>
      <c r="H164" s="45"/>
      <c r="I164" s="45"/>
      <c r="J164" s="47"/>
    </row>
    <row r="165">
      <c r="A165" s="36" t="s">
        <v>458</v>
      </c>
      <c r="B165" s="36">
        <v>50</v>
      </c>
      <c r="C165" s="37" t="s">
        <v>4579</v>
      </c>
      <c r="D165" s="36" t="s">
        <v>460</v>
      </c>
      <c r="E165" s="38" t="s">
        <v>4580</v>
      </c>
      <c r="F165" s="39" t="s">
        <v>751</v>
      </c>
      <c r="G165" s="40">
        <v>1</v>
      </c>
      <c r="H165" s="41">
        <v>0</v>
      </c>
      <c r="I165" s="42">
        <f>ROUND(G165*H165,P4)</f>
        <v>0</v>
      </c>
      <c r="J165" s="39" t="s">
        <v>471</v>
      </c>
      <c r="O165" s="43">
        <f>I165*0.21</f>
        <v>0</v>
      </c>
      <c r="P165">
        <v>3</v>
      </c>
    </row>
    <row r="166">
      <c r="A166" s="36" t="s">
        <v>464</v>
      </c>
      <c r="B166" s="44"/>
      <c r="C166" s="45"/>
      <c r="D166" s="45"/>
      <c r="E166" s="38" t="s">
        <v>4669</v>
      </c>
      <c r="F166" s="45"/>
      <c r="G166" s="45"/>
      <c r="H166" s="45"/>
      <c r="I166" s="45"/>
      <c r="J166" s="47"/>
    </row>
    <row r="167" ht="105">
      <c r="A167" s="36" t="s">
        <v>467</v>
      </c>
      <c r="B167" s="44"/>
      <c r="C167" s="45"/>
      <c r="D167" s="45"/>
      <c r="E167" s="38" t="s">
        <v>4581</v>
      </c>
      <c r="F167" s="45"/>
      <c r="G167" s="45"/>
      <c r="H167" s="45"/>
      <c r="I167" s="45"/>
      <c r="J167" s="47"/>
    </row>
    <row r="168">
      <c r="A168" s="36" t="s">
        <v>458</v>
      </c>
      <c r="B168" s="36">
        <v>51</v>
      </c>
      <c r="C168" s="37" t="s">
        <v>4582</v>
      </c>
      <c r="D168" s="36" t="s">
        <v>460</v>
      </c>
      <c r="E168" s="38" t="s">
        <v>4583</v>
      </c>
      <c r="F168" s="39" t="s">
        <v>751</v>
      </c>
      <c r="G168" s="40">
        <v>1</v>
      </c>
      <c r="H168" s="41">
        <v>0</v>
      </c>
      <c r="I168" s="42">
        <f>ROUND(G168*H168,P4)</f>
        <v>0</v>
      </c>
      <c r="J168" s="39" t="s">
        <v>471</v>
      </c>
      <c r="O168" s="43">
        <f>I168*0.21</f>
        <v>0</v>
      </c>
      <c r="P168">
        <v>3</v>
      </c>
    </row>
    <row r="169">
      <c r="A169" s="36" t="s">
        <v>464</v>
      </c>
      <c r="B169" s="44"/>
      <c r="C169" s="45"/>
      <c r="D169" s="45"/>
      <c r="E169" s="38" t="s">
        <v>4669</v>
      </c>
      <c r="F169" s="45"/>
      <c r="G169" s="45"/>
      <c r="H169" s="45"/>
      <c r="I169" s="45"/>
      <c r="J169" s="47"/>
    </row>
    <row r="170" ht="120">
      <c r="A170" s="36" t="s">
        <v>467</v>
      </c>
      <c r="B170" s="44"/>
      <c r="C170" s="45"/>
      <c r="D170" s="45"/>
      <c r="E170" s="38" t="s">
        <v>4584</v>
      </c>
      <c r="F170" s="45"/>
      <c r="G170" s="45"/>
      <c r="H170" s="45"/>
      <c r="I170" s="45"/>
      <c r="J170" s="47"/>
    </row>
    <row r="171">
      <c r="A171" s="36" t="s">
        <v>458</v>
      </c>
      <c r="B171" s="36">
        <v>52</v>
      </c>
      <c r="C171" s="37" t="s">
        <v>3179</v>
      </c>
      <c r="D171" s="36" t="s">
        <v>460</v>
      </c>
      <c r="E171" s="38" t="s">
        <v>778</v>
      </c>
      <c r="F171" s="39" t="s">
        <v>751</v>
      </c>
      <c r="G171" s="40">
        <v>1</v>
      </c>
      <c r="H171" s="41">
        <v>0</v>
      </c>
      <c r="I171" s="42">
        <f>ROUND(G171*H171,P4)</f>
        <v>0</v>
      </c>
      <c r="J171" s="39" t="s">
        <v>471</v>
      </c>
      <c r="O171" s="43">
        <f>I171*0.21</f>
        <v>0</v>
      </c>
      <c r="P171">
        <v>3</v>
      </c>
    </row>
    <row r="172">
      <c r="A172" s="36" t="s">
        <v>464</v>
      </c>
      <c r="B172" s="44"/>
      <c r="C172" s="45"/>
      <c r="D172" s="45"/>
      <c r="E172" s="38" t="s">
        <v>4669</v>
      </c>
      <c r="F172" s="45"/>
      <c r="G172" s="45"/>
      <c r="H172" s="45"/>
      <c r="I172" s="45"/>
      <c r="J172" s="47"/>
    </row>
    <row r="173" ht="105">
      <c r="A173" s="36" t="s">
        <v>467</v>
      </c>
      <c r="B173" s="44"/>
      <c r="C173" s="45"/>
      <c r="D173" s="45"/>
      <c r="E173" s="38" t="s">
        <v>4585</v>
      </c>
      <c r="F173" s="45"/>
      <c r="G173" s="45"/>
      <c r="H173" s="45"/>
      <c r="I173" s="45"/>
      <c r="J173" s="47"/>
    </row>
    <row r="174">
      <c r="A174" s="36" t="s">
        <v>458</v>
      </c>
      <c r="B174" s="36">
        <v>53</v>
      </c>
      <c r="C174" s="37" t="s">
        <v>4586</v>
      </c>
      <c r="D174" s="36" t="s">
        <v>460</v>
      </c>
      <c r="E174" s="38" t="s">
        <v>4587</v>
      </c>
      <c r="F174" s="39" t="s">
        <v>553</v>
      </c>
      <c r="G174" s="40">
        <v>50</v>
      </c>
      <c r="H174" s="41">
        <v>0</v>
      </c>
      <c r="I174" s="42">
        <f>ROUND(G174*H174,P4)</f>
        <v>0</v>
      </c>
      <c r="J174" s="39" t="s">
        <v>471</v>
      </c>
      <c r="O174" s="43">
        <f>I174*0.21</f>
        <v>0</v>
      </c>
      <c r="P174">
        <v>3</v>
      </c>
    </row>
    <row r="175">
      <c r="A175" s="36" t="s">
        <v>464</v>
      </c>
      <c r="B175" s="44"/>
      <c r="C175" s="45"/>
      <c r="D175" s="45"/>
      <c r="E175" s="38" t="s">
        <v>4669</v>
      </c>
      <c r="F175" s="45"/>
      <c r="G175" s="45"/>
      <c r="H175" s="45"/>
      <c r="I175" s="45"/>
      <c r="J175" s="47"/>
    </row>
    <row r="176" ht="120">
      <c r="A176" s="36" t="s">
        <v>467</v>
      </c>
      <c r="B176" s="44"/>
      <c r="C176" s="45"/>
      <c r="D176" s="45"/>
      <c r="E176" s="38" t="s">
        <v>4588</v>
      </c>
      <c r="F176" s="45"/>
      <c r="G176" s="45"/>
      <c r="H176" s="45"/>
      <c r="I176" s="45"/>
      <c r="J176" s="47"/>
    </row>
    <row r="177">
      <c r="A177" s="36" t="s">
        <v>458</v>
      </c>
      <c r="B177" s="36">
        <v>54</v>
      </c>
      <c r="C177" s="37" t="s">
        <v>4589</v>
      </c>
      <c r="D177" s="36" t="s">
        <v>460</v>
      </c>
      <c r="E177" s="38" t="s">
        <v>4590</v>
      </c>
      <c r="F177" s="39" t="s">
        <v>553</v>
      </c>
      <c r="G177" s="40">
        <v>45</v>
      </c>
      <c r="H177" s="41">
        <v>0</v>
      </c>
      <c r="I177" s="42">
        <f>ROUND(G177*H177,P4)</f>
        <v>0</v>
      </c>
      <c r="J177" s="39" t="s">
        <v>471</v>
      </c>
      <c r="O177" s="43">
        <f>I177*0.21</f>
        <v>0</v>
      </c>
      <c r="P177">
        <v>3</v>
      </c>
    </row>
    <row r="178">
      <c r="A178" s="36" t="s">
        <v>464</v>
      </c>
      <c r="B178" s="44"/>
      <c r="C178" s="45"/>
      <c r="D178" s="45"/>
      <c r="E178" s="38" t="s">
        <v>4669</v>
      </c>
      <c r="F178" s="45"/>
      <c r="G178" s="45"/>
      <c r="H178" s="45"/>
      <c r="I178" s="45"/>
      <c r="J178" s="47"/>
    </row>
    <row r="179" ht="120">
      <c r="A179" s="36" t="s">
        <v>467</v>
      </c>
      <c r="B179" s="44"/>
      <c r="C179" s="45"/>
      <c r="D179" s="45"/>
      <c r="E179" s="38" t="s">
        <v>4591</v>
      </c>
      <c r="F179" s="45"/>
      <c r="G179" s="45"/>
      <c r="H179" s="45"/>
      <c r="I179" s="45"/>
      <c r="J179" s="47"/>
    </row>
    <row r="180" ht="30">
      <c r="A180" s="36" t="s">
        <v>458</v>
      </c>
      <c r="B180" s="36">
        <v>55</v>
      </c>
      <c r="C180" s="37" t="s">
        <v>4592</v>
      </c>
      <c r="D180" s="36" t="s">
        <v>460</v>
      </c>
      <c r="E180" s="38" t="s">
        <v>4593</v>
      </c>
      <c r="F180" s="39" t="s">
        <v>751</v>
      </c>
      <c r="G180" s="40">
        <v>95</v>
      </c>
      <c r="H180" s="41">
        <v>0</v>
      </c>
      <c r="I180" s="42">
        <f>ROUND(G180*H180,P4)</f>
        <v>0</v>
      </c>
      <c r="J180" s="39" t="s">
        <v>471</v>
      </c>
      <c r="O180" s="43">
        <f>I180*0.21</f>
        <v>0</v>
      </c>
      <c r="P180">
        <v>3</v>
      </c>
    </row>
    <row r="181">
      <c r="A181" s="36" t="s">
        <v>464</v>
      </c>
      <c r="B181" s="44"/>
      <c r="C181" s="45"/>
      <c r="D181" s="45"/>
      <c r="E181" s="38" t="s">
        <v>4669</v>
      </c>
      <c r="F181" s="45"/>
      <c r="G181" s="45"/>
      <c r="H181" s="45"/>
      <c r="I181" s="45"/>
      <c r="J181" s="47"/>
    </row>
    <row r="182" ht="90">
      <c r="A182" s="36" t="s">
        <v>467</v>
      </c>
      <c r="B182" s="44"/>
      <c r="C182" s="45"/>
      <c r="D182" s="45"/>
      <c r="E182" s="38" t="s">
        <v>4594</v>
      </c>
      <c r="F182" s="45"/>
      <c r="G182" s="45"/>
      <c r="H182" s="45"/>
      <c r="I182" s="45"/>
      <c r="J182" s="47"/>
    </row>
    <row r="183">
      <c r="A183" s="30" t="s">
        <v>455</v>
      </c>
      <c r="B183" s="31"/>
      <c r="C183" s="32" t="s">
        <v>1178</v>
      </c>
      <c r="D183" s="33"/>
      <c r="E183" s="30" t="s">
        <v>1179</v>
      </c>
      <c r="F183" s="33"/>
      <c r="G183" s="33"/>
      <c r="H183" s="33"/>
      <c r="I183" s="34">
        <f>SUMIFS(I184:I186,A184:A186,"P")</f>
        <v>0</v>
      </c>
      <c r="J183" s="35"/>
    </row>
    <row r="184" ht="45">
      <c r="A184" s="36" t="s">
        <v>458</v>
      </c>
      <c r="B184" s="36">
        <v>56</v>
      </c>
      <c r="C184" s="37" t="s">
        <v>1850</v>
      </c>
      <c r="D184" s="36" t="s">
        <v>1851</v>
      </c>
      <c r="E184" s="38" t="s">
        <v>2565</v>
      </c>
      <c r="F184" s="39" t="s">
        <v>613</v>
      </c>
      <c r="G184" s="40">
        <v>1359</v>
      </c>
      <c r="H184" s="41">
        <v>0</v>
      </c>
      <c r="I184" s="42">
        <f>ROUND(G184*H184,P4)</f>
        <v>0</v>
      </c>
      <c r="J184" s="39" t="s">
        <v>463</v>
      </c>
      <c r="O184" s="43">
        <f>I184*0.21</f>
        <v>0</v>
      </c>
      <c r="P184">
        <v>3</v>
      </c>
    </row>
    <row r="185">
      <c r="A185" s="36" t="s">
        <v>464</v>
      </c>
      <c r="B185" s="44"/>
      <c r="C185" s="45"/>
      <c r="D185" s="45"/>
      <c r="E185" s="38" t="s">
        <v>1180</v>
      </c>
      <c r="F185" s="45"/>
      <c r="G185" s="45"/>
      <c r="H185" s="45"/>
      <c r="I185" s="45"/>
      <c r="J185" s="47"/>
    </row>
    <row r="186" ht="120">
      <c r="A186" s="36" t="s">
        <v>467</v>
      </c>
      <c r="B186" s="49"/>
      <c r="C186" s="50"/>
      <c r="D186" s="50"/>
      <c r="E186" s="38" t="s">
        <v>1181</v>
      </c>
      <c r="F186" s="50"/>
      <c r="G186" s="50"/>
      <c r="H186" s="50"/>
      <c r="I186" s="50"/>
      <c r="J186" s="51"/>
    </row>
  </sheetData>
  <sheetProtection sheet="1" objects="1" scenarios="1" spinCount="100000" saltValue="047sgJrWHHMlXXfE5pWRGvYp3sMsJlG2RXAS76YxS12YT07dol7v2DAg0uuzSRFuBo7yFY/x2BpvYse0l0N73g==" hashValue="1ayJYqHbdHAfHk8Y9J8bQQu1Qgg5CVO9EDm3hv6mT9UGUQLjhAcrKlmAaI9tPnJ6+9nzb6+iBtms6li3Y1KKf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108</v>
      </c>
      <c r="I3" s="24">
        <f>SUMIFS(I11:I89,A11:A89,"SD")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4678</v>
      </c>
      <c r="D6" s="21"/>
      <c r="E6" s="22" t="s">
        <v>4679</v>
      </c>
      <c r="F6" s="16"/>
      <c r="G6" s="16"/>
      <c r="H6" s="16"/>
      <c r="I6" s="16"/>
      <c r="J6" s="18"/>
    </row>
    <row r="7">
      <c r="A7" s="3" t="s">
        <v>442</v>
      </c>
      <c r="B7" s="19" t="s">
        <v>443</v>
      </c>
      <c r="C7" s="20" t="s">
        <v>108</v>
      </c>
      <c r="D7" s="21"/>
      <c r="E7" s="22" t="s">
        <v>109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4680</v>
      </c>
      <c r="D11" s="33"/>
      <c r="E11" s="30" t="s">
        <v>4681</v>
      </c>
      <c r="F11" s="33"/>
      <c r="G11" s="33"/>
      <c r="H11" s="33"/>
      <c r="I11" s="34">
        <f>SUMIFS(I12:I37,A12:A37,"P")</f>
        <v>0</v>
      </c>
      <c r="J11" s="35"/>
    </row>
    <row r="12">
      <c r="A12" s="36" t="s">
        <v>458</v>
      </c>
      <c r="B12" s="36">
        <v>1</v>
      </c>
      <c r="C12" s="37" t="s">
        <v>4576</v>
      </c>
      <c r="D12" s="36" t="s">
        <v>460</v>
      </c>
      <c r="E12" s="38" t="s">
        <v>4577</v>
      </c>
      <c r="F12" s="39" t="s">
        <v>751</v>
      </c>
      <c r="G12" s="40">
        <v>307</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4682</v>
      </c>
      <c r="F14" s="45"/>
      <c r="G14" s="45"/>
      <c r="H14" s="45"/>
      <c r="I14" s="45"/>
      <c r="J14" s="47"/>
    </row>
    <row r="15" ht="120">
      <c r="A15" s="36" t="s">
        <v>467</v>
      </c>
      <c r="B15" s="44"/>
      <c r="C15" s="45"/>
      <c r="D15" s="45"/>
      <c r="E15" s="38" t="s">
        <v>4578</v>
      </c>
      <c r="F15" s="45"/>
      <c r="G15" s="45"/>
      <c r="H15" s="45"/>
      <c r="I15" s="45"/>
      <c r="J15" s="47"/>
    </row>
    <row r="16">
      <c r="A16" s="36" t="s">
        <v>458</v>
      </c>
      <c r="B16" s="36">
        <v>2</v>
      </c>
      <c r="C16" s="37" t="s">
        <v>4579</v>
      </c>
      <c r="D16" s="36" t="s">
        <v>460</v>
      </c>
      <c r="E16" s="38" t="s">
        <v>4580</v>
      </c>
      <c r="F16" s="39" t="s">
        <v>751</v>
      </c>
      <c r="G16" s="40">
        <v>1</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4683</v>
      </c>
      <c r="F18" s="45"/>
      <c r="G18" s="45"/>
      <c r="H18" s="45"/>
      <c r="I18" s="45"/>
      <c r="J18" s="47"/>
    </row>
    <row r="19" ht="105">
      <c r="A19" s="36" t="s">
        <v>467</v>
      </c>
      <c r="B19" s="44"/>
      <c r="C19" s="45"/>
      <c r="D19" s="45"/>
      <c r="E19" s="38" t="s">
        <v>4581</v>
      </c>
      <c r="F19" s="45"/>
      <c r="G19" s="45"/>
      <c r="H19" s="45"/>
      <c r="I19" s="45"/>
      <c r="J19" s="47"/>
    </row>
    <row r="20">
      <c r="A20" s="36" t="s">
        <v>458</v>
      </c>
      <c r="B20" s="36">
        <v>3</v>
      </c>
      <c r="C20" s="37" t="s">
        <v>4582</v>
      </c>
      <c r="D20" s="36" t="s">
        <v>460</v>
      </c>
      <c r="E20" s="38" t="s">
        <v>4583</v>
      </c>
      <c r="F20" s="39" t="s">
        <v>751</v>
      </c>
      <c r="G20" s="40">
        <v>1</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4683</v>
      </c>
      <c r="F22" s="45"/>
      <c r="G22" s="45"/>
      <c r="H22" s="45"/>
      <c r="I22" s="45"/>
      <c r="J22" s="47"/>
    </row>
    <row r="23" ht="120">
      <c r="A23" s="36" t="s">
        <v>467</v>
      </c>
      <c r="B23" s="44"/>
      <c r="C23" s="45"/>
      <c r="D23" s="45"/>
      <c r="E23" s="38" t="s">
        <v>4584</v>
      </c>
      <c r="F23" s="45"/>
      <c r="G23" s="45"/>
      <c r="H23" s="45"/>
      <c r="I23" s="45"/>
      <c r="J23" s="47"/>
    </row>
    <row r="24">
      <c r="A24" s="36" t="s">
        <v>458</v>
      </c>
      <c r="B24" s="36">
        <v>4</v>
      </c>
      <c r="C24" s="37" t="s">
        <v>3179</v>
      </c>
      <c r="D24" s="36" t="s">
        <v>460</v>
      </c>
      <c r="E24" s="38" t="s">
        <v>778</v>
      </c>
      <c r="F24" s="39" t="s">
        <v>751</v>
      </c>
      <c r="G24" s="40">
        <v>1</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4683</v>
      </c>
      <c r="F26" s="45"/>
      <c r="G26" s="45"/>
      <c r="H26" s="45"/>
      <c r="I26" s="45"/>
      <c r="J26" s="47"/>
    </row>
    <row r="27" ht="105">
      <c r="A27" s="36" t="s">
        <v>467</v>
      </c>
      <c r="B27" s="44"/>
      <c r="C27" s="45"/>
      <c r="D27" s="45"/>
      <c r="E27" s="38" t="s">
        <v>4585</v>
      </c>
      <c r="F27" s="45"/>
      <c r="G27" s="45"/>
      <c r="H27" s="45"/>
      <c r="I27" s="45"/>
      <c r="J27" s="47"/>
    </row>
    <row r="28">
      <c r="A28" s="36" t="s">
        <v>458</v>
      </c>
      <c r="B28" s="36">
        <v>5</v>
      </c>
      <c r="C28" s="37" t="s">
        <v>4586</v>
      </c>
      <c r="D28" s="36" t="s">
        <v>460</v>
      </c>
      <c r="E28" s="38" t="s">
        <v>4587</v>
      </c>
      <c r="F28" s="39" t="s">
        <v>553</v>
      </c>
      <c r="G28" s="40">
        <v>24</v>
      </c>
      <c r="H28" s="41">
        <v>0</v>
      </c>
      <c r="I28" s="42">
        <f>ROUND(G28*H28,P4)</f>
        <v>0</v>
      </c>
      <c r="J28" s="39" t="s">
        <v>471</v>
      </c>
      <c r="O28" s="43">
        <f>I28*0.21</f>
        <v>0</v>
      </c>
      <c r="P28">
        <v>3</v>
      </c>
    </row>
    <row r="29">
      <c r="A29" s="36" t="s">
        <v>464</v>
      </c>
      <c r="B29" s="44"/>
      <c r="C29" s="45"/>
      <c r="D29" s="45"/>
      <c r="E29" s="46" t="s">
        <v>460</v>
      </c>
      <c r="F29" s="45"/>
      <c r="G29" s="45"/>
      <c r="H29" s="45"/>
      <c r="I29" s="45"/>
      <c r="J29" s="47"/>
    </row>
    <row r="30" ht="120">
      <c r="A30" s="36" t="s">
        <v>467</v>
      </c>
      <c r="B30" s="44"/>
      <c r="C30" s="45"/>
      <c r="D30" s="45"/>
      <c r="E30" s="38" t="s">
        <v>4588</v>
      </c>
      <c r="F30" s="45"/>
      <c r="G30" s="45"/>
      <c r="H30" s="45"/>
      <c r="I30" s="45"/>
      <c r="J30" s="47"/>
    </row>
    <row r="31">
      <c r="A31" s="36" t="s">
        <v>458</v>
      </c>
      <c r="B31" s="36">
        <v>6</v>
      </c>
      <c r="C31" s="37" t="s">
        <v>4589</v>
      </c>
      <c r="D31" s="36" t="s">
        <v>460</v>
      </c>
      <c r="E31" s="38" t="s">
        <v>4590</v>
      </c>
      <c r="F31" s="39" t="s">
        <v>553</v>
      </c>
      <c r="G31" s="40">
        <v>24</v>
      </c>
      <c r="H31" s="41">
        <v>0</v>
      </c>
      <c r="I31" s="42">
        <f>ROUND(G31*H31,P4)</f>
        <v>0</v>
      </c>
      <c r="J31" s="39" t="s">
        <v>471</v>
      </c>
      <c r="O31" s="43">
        <f>I31*0.21</f>
        <v>0</v>
      </c>
      <c r="P31">
        <v>3</v>
      </c>
    </row>
    <row r="32">
      <c r="A32" s="36" t="s">
        <v>464</v>
      </c>
      <c r="B32" s="44"/>
      <c r="C32" s="45"/>
      <c r="D32" s="45"/>
      <c r="E32" s="46" t="s">
        <v>460</v>
      </c>
      <c r="F32" s="45"/>
      <c r="G32" s="45"/>
      <c r="H32" s="45"/>
      <c r="I32" s="45"/>
      <c r="J32" s="47"/>
    </row>
    <row r="33" ht="120">
      <c r="A33" s="36" t="s">
        <v>467</v>
      </c>
      <c r="B33" s="44"/>
      <c r="C33" s="45"/>
      <c r="D33" s="45"/>
      <c r="E33" s="38" t="s">
        <v>4591</v>
      </c>
      <c r="F33" s="45"/>
      <c r="G33" s="45"/>
      <c r="H33" s="45"/>
      <c r="I33" s="45"/>
      <c r="J33" s="47"/>
    </row>
    <row r="34">
      <c r="A34" s="36" t="s">
        <v>458</v>
      </c>
      <c r="B34" s="36">
        <v>7</v>
      </c>
      <c r="C34" s="37" t="s">
        <v>4684</v>
      </c>
      <c r="D34" s="36" t="s">
        <v>460</v>
      </c>
      <c r="E34" s="38" t="s">
        <v>4685</v>
      </c>
      <c r="F34" s="39" t="s">
        <v>751</v>
      </c>
      <c r="G34" s="40">
        <v>4</v>
      </c>
      <c r="H34" s="41">
        <v>0</v>
      </c>
      <c r="I34" s="42">
        <f>ROUND(G34*H34,P4)</f>
        <v>0</v>
      </c>
      <c r="J34" s="39" t="s">
        <v>463</v>
      </c>
      <c r="O34" s="43">
        <f>I34*0.21</f>
        <v>0</v>
      </c>
      <c r="P34">
        <v>3</v>
      </c>
    </row>
    <row r="35">
      <c r="A35" s="36" t="s">
        <v>464</v>
      </c>
      <c r="B35" s="44"/>
      <c r="C35" s="45"/>
      <c r="D35" s="45"/>
      <c r="E35" s="38" t="s">
        <v>4685</v>
      </c>
      <c r="F35" s="45"/>
      <c r="G35" s="45"/>
      <c r="H35" s="45"/>
      <c r="I35" s="45"/>
      <c r="J35" s="47"/>
    </row>
    <row r="36">
      <c r="A36" s="36" t="s">
        <v>465</v>
      </c>
      <c r="B36" s="44"/>
      <c r="C36" s="45"/>
      <c r="D36" s="45"/>
      <c r="E36" s="48" t="s">
        <v>4686</v>
      </c>
      <c r="F36" s="45"/>
      <c r="G36" s="45"/>
      <c r="H36" s="45"/>
      <c r="I36" s="45"/>
      <c r="J36" s="47"/>
    </row>
    <row r="37" ht="135">
      <c r="A37" s="36" t="s">
        <v>467</v>
      </c>
      <c r="B37" s="44"/>
      <c r="C37" s="45"/>
      <c r="D37" s="45"/>
      <c r="E37" s="38" t="s">
        <v>4687</v>
      </c>
      <c r="F37" s="45"/>
      <c r="G37" s="45"/>
      <c r="H37" s="45"/>
      <c r="I37" s="45"/>
      <c r="J37" s="47"/>
    </row>
    <row r="38">
      <c r="A38" s="30" t="s">
        <v>455</v>
      </c>
      <c r="B38" s="31"/>
      <c r="C38" s="32" t="s">
        <v>4455</v>
      </c>
      <c r="D38" s="33"/>
      <c r="E38" s="30" t="s">
        <v>4688</v>
      </c>
      <c r="F38" s="33"/>
      <c r="G38" s="33"/>
      <c r="H38" s="33"/>
      <c r="I38" s="34">
        <f>SUMIFS(I39:I84,A39:A84,"P")</f>
        <v>0</v>
      </c>
      <c r="J38" s="35"/>
    </row>
    <row r="39" ht="30">
      <c r="A39" s="36" t="s">
        <v>458</v>
      </c>
      <c r="B39" s="36">
        <v>8</v>
      </c>
      <c r="C39" s="37" t="s">
        <v>4689</v>
      </c>
      <c r="D39" s="36" t="s">
        <v>460</v>
      </c>
      <c r="E39" s="38" t="s">
        <v>4690</v>
      </c>
      <c r="F39" s="39" t="s">
        <v>751</v>
      </c>
      <c r="G39" s="40">
        <v>4</v>
      </c>
      <c r="H39" s="41">
        <v>0</v>
      </c>
      <c r="I39" s="42">
        <f>ROUND(G39*H39,P4)</f>
        <v>0</v>
      </c>
      <c r="J39" s="39" t="s">
        <v>471</v>
      </c>
      <c r="O39" s="43">
        <f>I39*0.21</f>
        <v>0</v>
      </c>
      <c r="P39">
        <v>3</v>
      </c>
    </row>
    <row r="40">
      <c r="A40" s="36" t="s">
        <v>464</v>
      </c>
      <c r="B40" s="44"/>
      <c r="C40" s="45"/>
      <c r="D40" s="45"/>
      <c r="E40" s="46" t="s">
        <v>460</v>
      </c>
      <c r="F40" s="45"/>
      <c r="G40" s="45"/>
      <c r="H40" s="45"/>
      <c r="I40" s="45"/>
      <c r="J40" s="47"/>
    </row>
    <row r="41" ht="30">
      <c r="A41" s="36" t="s">
        <v>465</v>
      </c>
      <c r="B41" s="44"/>
      <c r="C41" s="45"/>
      <c r="D41" s="45"/>
      <c r="E41" s="48" t="s">
        <v>4691</v>
      </c>
      <c r="F41" s="45"/>
      <c r="G41" s="45"/>
      <c r="H41" s="45"/>
      <c r="I41" s="45"/>
      <c r="J41" s="47"/>
    </row>
    <row r="42" ht="135">
      <c r="A42" s="36" t="s">
        <v>467</v>
      </c>
      <c r="B42" s="44"/>
      <c r="C42" s="45"/>
      <c r="D42" s="45"/>
      <c r="E42" s="38" t="s">
        <v>4496</v>
      </c>
      <c r="F42" s="45"/>
      <c r="G42" s="45"/>
      <c r="H42" s="45"/>
      <c r="I42" s="45"/>
      <c r="J42" s="47"/>
    </row>
    <row r="43" ht="30">
      <c r="A43" s="36" t="s">
        <v>458</v>
      </c>
      <c r="B43" s="36">
        <v>9</v>
      </c>
      <c r="C43" s="37" t="s">
        <v>4692</v>
      </c>
      <c r="D43" s="36" t="s">
        <v>460</v>
      </c>
      <c r="E43" s="38" t="s">
        <v>4693</v>
      </c>
      <c r="F43" s="39" t="s">
        <v>751</v>
      </c>
      <c r="G43" s="40">
        <v>282</v>
      </c>
      <c r="H43" s="41">
        <v>0</v>
      </c>
      <c r="I43" s="42">
        <f>ROUND(G43*H43,P4)</f>
        <v>0</v>
      </c>
      <c r="J43" s="39" t="s">
        <v>471</v>
      </c>
      <c r="O43" s="43">
        <f>I43*0.21</f>
        <v>0</v>
      </c>
      <c r="P43">
        <v>3</v>
      </c>
    </row>
    <row r="44">
      <c r="A44" s="36" t="s">
        <v>464</v>
      </c>
      <c r="B44" s="44"/>
      <c r="C44" s="45"/>
      <c r="D44" s="45"/>
      <c r="E44" s="46" t="s">
        <v>460</v>
      </c>
      <c r="F44" s="45"/>
      <c r="G44" s="45"/>
      <c r="H44" s="45"/>
      <c r="I44" s="45"/>
      <c r="J44" s="47"/>
    </row>
    <row r="45" ht="30">
      <c r="A45" s="36" t="s">
        <v>465</v>
      </c>
      <c r="B45" s="44"/>
      <c r="C45" s="45"/>
      <c r="D45" s="45"/>
      <c r="E45" s="48" t="s">
        <v>4694</v>
      </c>
      <c r="F45" s="45"/>
      <c r="G45" s="45"/>
      <c r="H45" s="45"/>
      <c r="I45" s="45"/>
      <c r="J45" s="47"/>
    </row>
    <row r="46" ht="135">
      <c r="A46" s="36" t="s">
        <v>467</v>
      </c>
      <c r="B46" s="44"/>
      <c r="C46" s="45"/>
      <c r="D46" s="45"/>
      <c r="E46" s="38" t="s">
        <v>4496</v>
      </c>
      <c r="F46" s="45"/>
      <c r="G46" s="45"/>
      <c r="H46" s="45"/>
      <c r="I46" s="45"/>
      <c r="J46" s="47"/>
    </row>
    <row r="47" ht="30">
      <c r="A47" s="36" t="s">
        <v>458</v>
      </c>
      <c r="B47" s="36">
        <v>10</v>
      </c>
      <c r="C47" s="37" t="s">
        <v>4695</v>
      </c>
      <c r="D47" s="36" t="s">
        <v>460</v>
      </c>
      <c r="E47" s="38" t="s">
        <v>4696</v>
      </c>
      <c r="F47" s="39" t="s">
        <v>751</v>
      </c>
      <c r="G47" s="40">
        <v>34</v>
      </c>
      <c r="H47" s="41">
        <v>0</v>
      </c>
      <c r="I47" s="42">
        <f>ROUND(G47*H47,P4)</f>
        <v>0</v>
      </c>
      <c r="J47" s="39" t="s">
        <v>471</v>
      </c>
      <c r="O47" s="43">
        <f>I47*0.21</f>
        <v>0</v>
      </c>
      <c r="P47">
        <v>3</v>
      </c>
    </row>
    <row r="48">
      <c r="A48" s="36" t="s">
        <v>464</v>
      </c>
      <c r="B48" s="44"/>
      <c r="C48" s="45"/>
      <c r="D48" s="45"/>
      <c r="E48" s="46" t="s">
        <v>460</v>
      </c>
      <c r="F48" s="45"/>
      <c r="G48" s="45"/>
      <c r="H48" s="45"/>
      <c r="I48" s="45"/>
      <c r="J48" s="47"/>
    </row>
    <row r="49" ht="135">
      <c r="A49" s="36" t="s">
        <v>467</v>
      </c>
      <c r="B49" s="44"/>
      <c r="C49" s="45"/>
      <c r="D49" s="45"/>
      <c r="E49" s="38" t="s">
        <v>4496</v>
      </c>
      <c r="F49" s="45"/>
      <c r="G49" s="45"/>
      <c r="H49" s="45"/>
      <c r="I49" s="45"/>
      <c r="J49" s="47"/>
    </row>
    <row r="50" ht="30">
      <c r="A50" s="36" t="s">
        <v>458</v>
      </c>
      <c r="B50" s="36">
        <v>11</v>
      </c>
      <c r="C50" s="37" t="s">
        <v>4697</v>
      </c>
      <c r="D50" s="36" t="s">
        <v>460</v>
      </c>
      <c r="E50" s="38" t="s">
        <v>4698</v>
      </c>
      <c r="F50" s="39" t="s">
        <v>751</v>
      </c>
      <c r="G50" s="40">
        <v>170</v>
      </c>
      <c r="H50" s="41">
        <v>0</v>
      </c>
      <c r="I50" s="42">
        <f>ROUND(G50*H50,P4)</f>
        <v>0</v>
      </c>
      <c r="J50" s="39" t="s">
        <v>471</v>
      </c>
      <c r="O50" s="43">
        <f>I50*0.21</f>
        <v>0</v>
      </c>
      <c r="P50">
        <v>3</v>
      </c>
    </row>
    <row r="51">
      <c r="A51" s="36" t="s">
        <v>464</v>
      </c>
      <c r="B51" s="44"/>
      <c r="C51" s="45"/>
      <c r="D51" s="45"/>
      <c r="E51" s="46" t="s">
        <v>460</v>
      </c>
      <c r="F51" s="45"/>
      <c r="G51" s="45"/>
      <c r="H51" s="45"/>
      <c r="I51" s="45"/>
      <c r="J51" s="47"/>
    </row>
    <row r="52" ht="150">
      <c r="A52" s="36" t="s">
        <v>467</v>
      </c>
      <c r="B52" s="44"/>
      <c r="C52" s="45"/>
      <c r="D52" s="45"/>
      <c r="E52" s="38" t="s">
        <v>4699</v>
      </c>
      <c r="F52" s="45"/>
      <c r="G52" s="45"/>
      <c r="H52" s="45"/>
      <c r="I52" s="45"/>
      <c r="J52" s="47"/>
    </row>
    <row r="53">
      <c r="A53" s="36" t="s">
        <v>458</v>
      </c>
      <c r="B53" s="36">
        <v>12</v>
      </c>
      <c r="C53" s="37" t="s">
        <v>4700</v>
      </c>
      <c r="D53" s="36" t="s">
        <v>460</v>
      </c>
      <c r="E53" s="38" t="s">
        <v>4701</v>
      </c>
      <c r="F53" s="39" t="s">
        <v>751</v>
      </c>
      <c r="G53" s="40">
        <v>180</v>
      </c>
      <c r="H53" s="41">
        <v>0</v>
      </c>
      <c r="I53" s="42">
        <f>ROUND(G53*H53,P4)</f>
        <v>0</v>
      </c>
      <c r="J53" s="39" t="s">
        <v>471</v>
      </c>
      <c r="O53" s="43">
        <f>I53*0.21</f>
        <v>0</v>
      </c>
      <c r="P53">
        <v>3</v>
      </c>
    </row>
    <row r="54">
      <c r="A54" s="36" t="s">
        <v>464</v>
      </c>
      <c r="B54" s="44"/>
      <c r="C54" s="45"/>
      <c r="D54" s="45"/>
      <c r="E54" s="46" t="s">
        <v>460</v>
      </c>
      <c r="F54" s="45"/>
      <c r="G54" s="45"/>
      <c r="H54" s="45"/>
      <c r="I54" s="45"/>
      <c r="J54" s="47"/>
    </row>
    <row r="55" ht="30">
      <c r="A55" s="36" t="s">
        <v>465</v>
      </c>
      <c r="B55" s="44"/>
      <c r="C55" s="45"/>
      <c r="D55" s="45"/>
      <c r="E55" s="48" t="s">
        <v>4702</v>
      </c>
      <c r="F55" s="45"/>
      <c r="G55" s="45"/>
      <c r="H55" s="45"/>
      <c r="I55" s="45"/>
      <c r="J55" s="47"/>
    </row>
    <row r="56" ht="135">
      <c r="A56" s="36" t="s">
        <v>467</v>
      </c>
      <c r="B56" s="44"/>
      <c r="C56" s="45"/>
      <c r="D56" s="45"/>
      <c r="E56" s="38" t="s">
        <v>4496</v>
      </c>
      <c r="F56" s="45"/>
      <c r="G56" s="45"/>
      <c r="H56" s="45"/>
      <c r="I56" s="45"/>
      <c r="J56" s="47"/>
    </row>
    <row r="57" ht="30">
      <c r="A57" s="36" t="s">
        <v>458</v>
      </c>
      <c r="B57" s="36">
        <v>13</v>
      </c>
      <c r="C57" s="37" t="s">
        <v>4703</v>
      </c>
      <c r="D57" s="36" t="s">
        <v>460</v>
      </c>
      <c r="E57" s="38" t="s">
        <v>4704</v>
      </c>
      <c r="F57" s="39" t="s">
        <v>751</v>
      </c>
      <c r="G57" s="40">
        <v>89</v>
      </c>
      <c r="H57" s="41">
        <v>0</v>
      </c>
      <c r="I57" s="42">
        <f>ROUND(G57*H57,P4)</f>
        <v>0</v>
      </c>
      <c r="J57" s="39" t="s">
        <v>471</v>
      </c>
      <c r="O57" s="43">
        <f>I57*0.21</f>
        <v>0</v>
      </c>
      <c r="P57">
        <v>3</v>
      </c>
    </row>
    <row r="58">
      <c r="A58" s="36" t="s">
        <v>464</v>
      </c>
      <c r="B58" s="44"/>
      <c r="C58" s="45"/>
      <c r="D58" s="45"/>
      <c r="E58" s="46" t="s">
        <v>460</v>
      </c>
      <c r="F58" s="45"/>
      <c r="G58" s="45"/>
      <c r="H58" s="45"/>
      <c r="I58" s="45"/>
      <c r="J58" s="47"/>
    </row>
    <row r="59">
      <c r="A59" s="36" t="s">
        <v>465</v>
      </c>
      <c r="B59" s="44"/>
      <c r="C59" s="45"/>
      <c r="D59" s="45"/>
      <c r="E59" s="48" t="s">
        <v>4705</v>
      </c>
      <c r="F59" s="45"/>
      <c r="G59" s="45"/>
      <c r="H59" s="45"/>
      <c r="I59" s="45"/>
      <c r="J59" s="47"/>
    </row>
    <row r="60" ht="105">
      <c r="A60" s="36" t="s">
        <v>467</v>
      </c>
      <c r="B60" s="44"/>
      <c r="C60" s="45"/>
      <c r="D60" s="45"/>
      <c r="E60" s="38" t="s">
        <v>4706</v>
      </c>
      <c r="F60" s="45"/>
      <c r="G60" s="45"/>
      <c r="H60" s="45"/>
      <c r="I60" s="45"/>
      <c r="J60" s="47"/>
    </row>
    <row r="61" ht="30">
      <c r="A61" s="36" t="s">
        <v>458</v>
      </c>
      <c r="B61" s="36">
        <v>14</v>
      </c>
      <c r="C61" s="37" t="s">
        <v>4707</v>
      </c>
      <c r="D61" s="36" t="s">
        <v>460</v>
      </c>
      <c r="E61" s="38" t="s">
        <v>4708</v>
      </c>
      <c r="F61" s="39" t="s">
        <v>751</v>
      </c>
      <c r="G61" s="40">
        <v>89</v>
      </c>
      <c r="H61" s="41">
        <v>0</v>
      </c>
      <c r="I61" s="42">
        <f>ROUND(G61*H61,P4)</f>
        <v>0</v>
      </c>
      <c r="J61" s="39" t="s">
        <v>471</v>
      </c>
      <c r="O61" s="43">
        <f>I61*0.21</f>
        <v>0</v>
      </c>
      <c r="P61">
        <v>3</v>
      </c>
    </row>
    <row r="62">
      <c r="A62" s="36" t="s">
        <v>464</v>
      </c>
      <c r="B62" s="44"/>
      <c r="C62" s="45"/>
      <c r="D62" s="45"/>
      <c r="E62" s="46" t="s">
        <v>460</v>
      </c>
      <c r="F62" s="45"/>
      <c r="G62" s="45"/>
      <c r="H62" s="45"/>
      <c r="I62" s="45"/>
      <c r="J62" s="47"/>
    </row>
    <row r="63">
      <c r="A63" s="36" t="s">
        <v>465</v>
      </c>
      <c r="B63" s="44"/>
      <c r="C63" s="45"/>
      <c r="D63" s="45"/>
      <c r="E63" s="48" t="s">
        <v>4705</v>
      </c>
      <c r="F63" s="45"/>
      <c r="G63" s="45"/>
      <c r="H63" s="45"/>
      <c r="I63" s="45"/>
      <c r="J63" s="47"/>
    </row>
    <row r="64" ht="105">
      <c r="A64" s="36" t="s">
        <v>467</v>
      </c>
      <c r="B64" s="44"/>
      <c r="C64" s="45"/>
      <c r="D64" s="45"/>
      <c r="E64" s="38" t="s">
        <v>4709</v>
      </c>
      <c r="F64" s="45"/>
      <c r="G64" s="45"/>
      <c r="H64" s="45"/>
      <c r="I64" s="45"/>
      <c r="J64" s="47"/>
    </row>
    <row r="65" ht="30">
      <c r="A65" s="36" t="s">
        <v>458</v>
      </c>
      <c r="B65" s="36">
        <v>15</v>
      </c>
      <c r="C65" s="37" t="s">
        <v>4710</v>
      </c>
      <c r="D65" s="36" t="s">
        <v>460</v>
      </c>
      <c r="E65" s="38" t="s">
        <v>4711</v>
      </c>
      <c r="F65" s="39" t="s">
        <v>751</v>
      </c>
      <c r="G65" s="40">
        <v>8</v>
      </c>
      <c r="H65" s="41">
        <v>0</v>
      </c>
      <c r="I65" s="42">
        <f>ROUND(G65*H65,P4)</f>
        <v>0</v>
      </c>
      <c r="J65" s="39" t="s">
        <v>471</v>
      </c>
      <c r="O65" s="43">
        <f>I65*0.21</f>
        <v>0</v>
      </c>
      <c r="P65">
        <v>3</v>
      </c>
    </row>
    <row r="66">
      <c r="A66" s="36" t="s">
        <v>464</v>
      </c>
      <c r="B66" s="44"/>
      <c r="C66" s="45"/>
      <c r="D66" s="45"/>
      <c r="E66" s="46" t="s">
        <v>460</v>
      </c>
      <c r="F66" s="45"/>
      <c r="G66" s="45"/>
      <c r="H66" s="45"/>
      <c r="I66" s="45"/>
      <c r="J66" s="47"/>
    </row>
    <row r="67" ht="150">
      <c r="A67" s="36" t="s">
        <v>467</v>
      </c>
      <c r="B67" s="44"/>
      <c r="C67" s="45"/>
      <c r="D67" s="45"/>
      <c r="E67" s="38" t="s">
        <v>4712</v>
      </c>
      <c r="F67" s="45"/>
      <c r="G67" s="45"/>
      <c r="H67" s="45"/>
      <c r="I67" s="45"/>
      <c r="J67" s="47"/>
    </row>
    <row r="68">
      <c r="A68" s="36" t="s">
        <v>458</v>
      </c>
      <c r="B68" s="36">
        <v>16</v>
      </c>
      <c r="C68" s="37" t="s">
        <v>4713</v>
      </c>
      <c r="D68" s="36" t="s">
        <v>460</v>
      </c>
      <c r="E68" s="38" t="s">
        <v>4714</v>
      </c>
      <c r="F68" s="39" t="s">
        <v>751</v>
      </c>
      <c r="G68" s="40">
        <v>8</v>
      </c>
      <c r="H68" s="41">
        <v>0</v>
      </c>
      <c r="I68" s="42">
        <f>ROUND(G68*H68,P4)</f>
        <v>0</v>
      </c>
      <c r="J68" s="39" t="s">
        <v>471</v>
      </c>
      <c r="O68" s="43">
        <f>I68*0.21</f>
        <v>0</v>
      </c>
      <c r="P68">
        <v>3</v>
      </c>
    </row>
    <row r="69">
      <c r="A69" s="36" t="s">
        <v>464</v>
      </c>
      <c r="B69" s="44"/>
      <c r="C69" s="45"/>
      <c r="D69" s="45"/>
      <c r="E69" s="46" t="s">
        <v>460</v>
      </c>
      <c r="F69" s="45"/>
      <c r="G69" s="45"/>
      <c r="H69" s="45"/>
      <c r="I69" s="45"/>
      <c r="J69" s="47"/>
    </row>
    <row r="70" ht="150">
      <c r="A70" s="36" t="s">
        <v>467</v>
      </c>
      <c r="B70" s="44"/>
      <c r="C70" s="45"/>
      <c r="D70" s="45"/>
      <c r="E70" s="38" t="s">
        <v>4715</v>
      </c>
      <c r="F70" s="45"/>
      <c r="G70" s="45"/>
      <c r="H70" s="45"/>
      <c r="I70" s="45"/>
      <c r="J70" s="47"/>
    </row>
    <row r="71">
      <c r="A71" s="36" t="s">
        <v>458</v>
      </c>
      <c r="B71" s="36">
        <v>17</v>
      </c>
      <c r="C71" s="37" t="s">
        <v>4716</v>
      </c>
      <c r="D71" s="36" t="s">
        <v>460</v>
      </c>
      <c r="E71" s="38" t="s">
        <v>4717</v>
      </c>
      <c r="F71" s="39" t="s">
        <v>743</v>
      </c>
      <c r="G71" s="40">
        <v>2260</v>
      </c>
      <c r="H71" s="41">
        <v>0</v>
      </c>
      <c r="I71" s="42">
        <f>ROUND(G71*H71,P4)</f>
        <v>0</v>
      </c>
      <c r="J71" s="39" t="s">
        <v>463</v>
      </c>
      <c r="O71" s="43">
        <f>I71*0.21</f>
        <v>0</v>
      </c>
      <c r="P71">
        <v>3</v>
      </c>
    </row>
    <row r="72">
      <c r="A72" s="36" t="s">
        <v>464</v>
      </c>
      <c r="B72" s="44"/>
      <c r="C72" s="45"/>
      <c r="D72" s="45"/>
      <c r="E72" s="38" t="s">
        <v>4717</v>
      </c>
      <c r="F72" s="45"/>
      <c r="G72" s="45"/>
      <c r="H72" s="45"/>
      <c r="I72" s="45"/>
      <c r="J72" s="47"/>
    </row>
    <row r="73" ht="30">
      <c r="A73" s="36" t="s">
        <v>465</v>
      </c>
      <c r="B73" s="44"/>
      <c r="C73" s="45"/>
      <c r="D73" s="45"/>
      <c r="E73" s="48" t="s">
        <v>4718</v>
      </c>
      <c r="F73" s="45"/>
      <c r="G73" s="45"/>
      <c r="H73" s="45"/>
      <c r="I73" s="45"/>
      <c r="J73" s="47"/>
    </row>
    <row r="74" ht="135">
      <c r="A74" s="36" t="s">
        <v>467</v>
      </c>
      <c r="B74" s="44"/>
      <c r="C74" s="45"/>
      <c r="D74" s="45"/>
      <c r="E74" s="38" t="s">
        <v>4719</v>
      </c>
      <c r="F74" s="45"/>
      <c r="G74" s="45"/>
      <c r="H74" s="45"/>
      <c r="I74" s="45"/>
      <c r="J74" s="47"/>
    </row>
    <row r="75">
      <c r="A75" s="36" t="s">
        <v>458</v>
      </c>
      <c r="B75" s="36">
        <v>18</v>
      </c>
      <c r="C75" s="37" t="s">
        <v>4720</v>
      </c>
      <c r="D75" s="36" t="s">
        <v>460</v>
      </c>
      <c r="E75" s="38" t="s">
        <v>4721</v>
      </c>
      <c r="F75" s="39" t="s">
        <v>743</v>
      </c>
      <c r="G75" s="40">
        <v>70</v>
      </c>
      <c r="H75" s="41">
        <v>0</v>
      </c>
      <c r="I75" s="42">
        <f>ROUND(G75*H75,P4)</f>
        <v>0</v>
      </c>
      <c r="J75" s="39" t="s">
        <v>463</v>
      </c>
      <c r="O75" s="43">
        <f>I75*0.21</f>
        <v>0</v>
      </c>
      <c r="P75">
        <v>3</v>
      </c>
    </row>
    <row r="76">
      <c r="A76" s="36" t="s">
        <v>464</v>
      </c>
      <c r="B76" s="44"/>
      <c r="C76" s="45"/>
      <c r="D76" s="45"/>
      <c r="E76" s="38" t="s">
        <v>4721</v>
      </c>
      <c r="F76" s="45"/>
      <c r="G76" s="45"/>
      <c r="H76" s="45"/>
      <c r="I76" s="45"/>
      <c r="J76" s="47"/>
    </row>
    <row r="77" ht="30">
      <c r="A77" s="36" t="s">
        <v>465</v>
      </c>
      <c r="B77" s="44"/>
      <c r="C77" s="45"/>
      <c r="D77" s="45"/>
      <c r="E77" s="48" t="s">
        <v>4722</v>
      </c>
      <c r="F77" s="45"/>
      <c r="G77" s="45"/>
      <c r="H77" s="45"/>
      <c r="I77" s="45"/>
      <c r="J77" s="47"/>
    </row>
    <row r="78" ht="135">
      <c r="A78" s="36" t="s">
        <v>467</v>
      </c>
      <c r="B78" s="44"/>
      <c r="C78" s="45"/>
      <c r="D78" s="45"/>
      <c r="E78" s="38" t="s">
        <v>4531</v>
      </c>
      <c r="F78" s="45"/>
      <c r="G78" s="45"/>
      <c r="H78" s="45"/>
      <c r="I78" s="45"/>
      <c r="J78" s="47"/>
    </row>
    <row r="79">
      <c r="A79" s="36" t="s">
        <v>458</v>
      </c>
      <c r="B79" s="36">
        <v>19</v>
      </c>
      <c r="C79" s="37" t="s">
        <v>4723</v>
      </c>
      <c r="D79" s="36" t="s">
        <v>460</v>
      </c>
      <c r="E79" s="38" t="s">
        <v>4724</v>
      </c>
      <c r="F79" s="39" t="s">
        <v>751</v>
      </c>
      <c r="G79" s="40">
        <v>64</v>
      </c>
      <c r="H79" s="41">
        <v>0</v>
      </c>
      <c r="I79" s="42">
        <f>ROUND(G79*H79,P4)</f>
        <v>0</v>
      </c>
      <c r="J79" s="39" t="s">
        <v>463</v>
      </c>
      <c r="O79" s="43">
        <f>I79*0.21</f>
        <v>0</v>
      </c>
      <c r="P79">
        <v>3</v>
      </c>
    </row>
    <row r="80" ht="135">
      <c r="A80" s="36" t="s">
        <v>464</v>
      </c>
      <c r="B80" s="44"/>
      <c r="C80" s="45"/>
      <c r="D80" s="45"/>
      <c r="E80" s="38" t="s">
        <v>4496</v>
      </c>
      <c r="F80" s="45"/>
      <c r="G80" s="45"/>
      <c r="H80" s="45"/>
      <c r="I80" s="45"/>
      <c r="J80" s="47"/>
    </row>
    <row r="81" ht="150">
      <c r="A81" s="36" t="s">
        <v>467</v>
      </c>
      <c r="B81" s="44"/>
      <c r="C81" s="45"/>
      <c r="D81" s="45"/>
      <c r="E81" s="38" t="s">
        <v>4712</v>
      </c>
      <c r="F81" s="45"/>
      <c r="G81" s="45"/>
      <c r="H81" s="45"/>
      <c r="I81" s="45"/>
      <c r="J81" s="47"/>
    </row>
    <row r="82">
      <c r="A82" s="36" t="s">
        <v>458</v>
      </c>
      <c r="B82" s="36">
        <v>20</v>
      </c>
      <c r="C82" s="37" t="s">
        <v>4725</v>
      </c>
      <c r="D82" s="36" t="s">
        <v>460</v>
      </c>
      <c r="E82" s="38" t="s">
        <v>4726</v>
      </c>
      <c r="F82" s="39" t="s">
        <v>751</v>
      </c>
      <c r="G82" s="40">
        <v>64</v>
      </c>
      <c r="H82" s="41">
        <v>0</v>
      </c>
      <c r="I82" s="42">
        <f>ROUND(G82*H82,P4)</f>
        <v>0</v>
      </c>
      <c r="J82" s="39" t="s">
        <v>463</v>
      </c>
      <c r="O82" s="43">
        <f>I82*0.21</f>
        <v>0</v>
      </c>
      <c r="P82">
        <v>3</v>
      </c>
    </row>
    <row r="83" ht="135">
      <c r="A83" s="36" t="s">
        <v>464</v>
      </c>
      <c r="B83" s="44"/>
      <c r="C83" s="45"/>
      <c r="D83" s="45"/>
      <c r="E83" s="38" t="s">
        <v>4496</v>
      </c>
      <c r="F83" s="45"/>
      <c r="G83" s="45"/>
      <c r="H83" s="45"/>
      <c r="I83" s="45"/>
      <c r="J83" s="47"/>
    </row>
    <row r="84" ht="150">
      <c r="A84" s="36" t="s">
        <v>467</v>
      </c>
      <c r="B84" s="44"/>
      <c r="C84" s="45"/>
      <c r="D84" s="45"/>
      <c r="E84" s="38" t="s">
        <v>4715</v>
      </c>
      <c r="F84" s="45"/>
      <c r="G84" s="45"/>
      <c r="H84" s="45"/>
      <c r="I84" s="45"/>
      <c r="J84" s="47"/>
    </row>
    <row r="85">
      <c r="A85" s="30" t="s">
        <v>455</v>
      </c>
      <c r="B85" s="31"/>
      <c r="C85" s="32" t="s">
        <v>4727</v>
      </c>
      <c r="D85" s="33"/>
      <c r="E85" s="30" t="s">
        <v>4728</v>
      </c>
      <c r="F85" s="33"/>
      <c r="G85" s="33"/>
      <c r="H85" s="33"/>
      <c r="I85" s="34">
        <f>SUMIFS(I86:I89,A86:A89,"P")</f>
        <v>0</v>
      </c>
      <c r="J85" s="35"/>
    </row>
    <row r="86" ht="30">
      <c r="A86" s="36" t="s">
        <v>458</v>
      </c>
      <c r="B86" s="36">
        <v>21</v>
      </c>
      <c r="C86" s="37" t="s">
        <v>4729</v>
      </c>
      <c r="D86" s="36" t="s">
        <v>460</v>
      </c>
      <c r="E86" s="38" t="s">
        <v>4730</v>
      </c>
      <c r="F86" s="39" t="s">
        <v>751</v>
      </c>
      <c r="G86" s="40">
        <v>199</v>
      </c>
      <c r="H86" s="41">
        <v>0</v>
      </c>
      <c r="I86" s="42">
        <f>ROUND(G86*H86,P4)</f>
        <v>0</v>
      </c>
      <c r="J86" s="39" t="s">
        <v>471</v>
      </c>
      <c r="O86" s="43">
        <f>I86*0.21</f>
        <v>0</v>
      </c>
      <c r="P86">
        <v>3</v>
      </c>
    </row>
    <row r="87">
      <c r="A87" s="36" t="s">
        <v>464</v>
      </c>
      <c r="B87" s="44"/>
      <c r="C87" s="45"/>
      <c r="D87" s="45"/>
      <c r="E87" s="46" t="s">
        <v>460</v>
      </c>
      <c r="F87" s="45"/>
      <c r="G87" s="45"/>
      <c r="H87" s="45"/>
      <c r="I87" s="45"/>
      <c r="J87" s="47"/>
    </row>
    <row r="88">
      <c r="A88" s="36" t="s">
        <v>465</v>
      </c>
      <c r="B88" s="44"/>
      <c r="C88" s="45"/>
      <c r="D88" s="45"/>
      <c r="E88" s="48" t="s">
        <v>4731</v>
      </c>
      <c r="F88" s="45"/>
      <c r="G88" s="45"/>
      <c r="H88" s="45"/>
      <c r="I88" s="45"/>
      <c r="J88" s="47"/>
    </row>
    <row r="89" ht="135">
      <c r="A89" s="36" t="s">
        <v>467</v>
      </c>
      <c r="B89" s="49"/>
      <c r="C89" s="50"/>
      <c r="D89" s="50"/>
      <c r="E89" s="38" t="s">
        <v>4732</v>
      </c>
      <c r="F89" s="50"/>
      <c r="G89" s="50"/>
      <c r="H89" s="50"/>
      <c r="I89" s="50"/>
      <c r="J89" s="51"/>
    </row>
  </sheetData>
  <sheetProtection sheet="1" objects="1" scenarios="1" spinCount="100000" saltValue="XHQCr6U0xs6akbTRGA4enYyHJ087wytm2eA8gzL0ZglGAcQ4CyN7IvW1yuPGfjUZsMghM+rJmOuqTpTHdwl8fg==" hashValue="fFPYZhlk3B7pJLU/mnKd6D0GUbrwiixwe2R5lqlXHO6OJb73X8dAhti0kc0OPs967mm6HrCmZuevrlVCDWTZp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110</v>
      </c>
      <c r="I3" s="24">
        <f>SUMIFS(I11:I148,A11:A148,"SD")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4353</v>
      </c>
      <c r="D6" s="21"/>
      <c r="E6" s="22" t="s">
        <v>4354</v>
      </c>
      <c r="F6" s="16"/>
      <c r="G6" s="16"/>
      <c r="H6" s="16"/>
      <c r="I6" s="16"/>
      <c r="J6" s="18"/>
    </row>
    <row r="7">
      <c r="A7" s="3" t="s">
        <v>442</v>
      </c>
      <c r="B7" s="19" t="s">
        <v>443</v>
      </c>
      <c r="C7" s="20" t="s">
        <v>110</v>
      </c>
      <c r="D7" s="21"/>
      <c r="E7" s="22" t="s">
        <v>111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4564</v>
      </c>
      <c r="D11" s="33"/>
      <c r="E11" s="30" t="s">
        <v>4565</v>
      </c>
      <c r="F11" s="33"/>
      <c r="G11" s="33"/>
      <c r="H11" s="33"/>
      <c r="I11" s="34">
        <f>SUMIFS(I12:I17,A12:A17,"P")</f>
        <v>0</v>
      </c>
      <c r="J11" s="35"/>
    </row>
    <row r="12">
      <c r="A12" s="36" t="s">
        <v>458</v>
      </c>
      <c r="B12" s="36">
        <v>1</v>
      </c>
      <c r="C12" s="37" t="s">
        <v>4586</v>
      </c>
      <c r="D12" s="36" t="s">
        <v>460</v>
      </c>
      <c r="E12" s="38" t="s">
        <v>4587</v>
      </c>
      <c r="F12" s="39" t="s">
        <v>553</v>
      </c>
      <c r="G12" s="40">
        <v>12</v>
      </c>
      <c r="H12" s="41">
        <v>0</v>
      </c>
      <c r="I12" s="42">
        <f>ROUND(G12*H12,P4)</f>
        <v>0</v>
      </c>
      <c r="J12" s="39" t="s">
        <v>471</v>
      </c>
      <c r="O12" s="43">
        <f>I12*0.21</f>
        <v>0</v>
      </c>
      <c r="P12">
        <v>3</v>
      </c>
    </row>
    <row r="13">
      <c r="A13" s="36" t="s">
        <v>464</v>
      </c>
      <c r="B13" s="44"/>
      <c r="C13" s="45"/>
      <c r="D13" s="45"/>
      <c r="E13" s="38" t="s">
        <v>4669</v>
      </c>
      <c r="F13" s="45"/>
      <c r="G13" s="45"/>
      <c r="H13" s="45"/>
      <c r="I13" s="45"/>
      <c r="J13" s="47"/>
    </row>
    <row r="14" ht="120">
      <c r="A14" s="36" t="s">
        <v>467</v>
      </c>
      <c r="B14" s="44"/>
      <c r="C14" s="45"/>
      <c r="D14" s="45"/>
      <c r="E14" s="38" t="s">
        <v>4588</v>
      </c>
      <c r="F14" s="45"/>
      <c r="G14" s="45"/>
      <c r="H14" s="45"/>
      <c r="I14" s="45"/>
      <c r="J14" s="47"/>
    </row>
    <row r="15">
      <c r="A15" s="36" t="s">
        <v>458</v>
      </c>
      <c r="B15" s="36">
        <v>2</v>
      </c>
      <c r="C15" s="37" t="s">
        <v>4589</v>
      </c>
      <c r="D15" s="36" t="s">
        <v>460</v>
      </c>
      <c r="E15" s="38" t="s">
        <v>4590</v>
      </c>
      <c r="F15" s="39" t="s">
        <v>553</v>
      </c>
      <c r="G15" s="40">
        <v>12</v>
      </c>
      <c r="H15" s="41">
        <v>0</v>
      </c>
      <c r="I15" s="42">
        <f>ROUND(G15*H15,P4)</f>
        <v>0</v>
      </c>
      <c r="J15" s="39" t="s">
        <v>471</v>
      </c>
      <c r="O15" s="43">
        <f>I15*0.21</f>
        <v>0</v>
      </c>
      <c r="P15">
        <v>3</v>
      </c>
    </row>
    <row r="16">
      <c r="A16" s="36" t="s">
        <v>464</v>
      </c>
      <c r="B16" s="44"/>
      <c r="C16" s="45"/>
      <c r="D16" s="45"/>
      <c r="E16" s="38" t="s">
        <v>4669</v>
      </c>
      <c r="F16" s="45"/>
      <c r="G16" s="45"/>
      <c r="H16" s="45"/>
      <c r="I16" s="45"/>
      <c r="J16" s="47"/>
    </row>
    <row r="17" ht="120">
      <c r="A17" s="36" t="s">
        <v>467</v>
      </c>
      <c r="B17" s="44"/>
      <c r="C17" s="45"/>
      <c r="D17" s="45"/>
      <c r="E17" s="38" t="s">
        <v>4591</v>
      </c>
      <c r="F17" s="45"/>
      <c r="G17" s="45"/>
      <c r="H17" s="45"/>
      <c r="I17" s="45"/>
      <c r="J17" s="47"/>
    </row>
    <row r="18">
      <c r="A18" s="30" t="s">
        <v>455</v>
      </c>
      <c r="B18" s="31"/>
      <c r="C18" s="32" t="s">
        <v>4733</v>
      </c>
      <c r="D18" s="33"/>
      <c r="E18" s="30" t="s">
        <v>4734</v>
      </c>
      <c r="F18" s="33"/>
      <c r="G18" s="33"/>
      <c r="H18" s="33"/>
      <c r="I18" s="34">
        <f>SUMIFS(I19:I126,A19:A126,"P")</f>
        <v>0</v>
      </c>
      <c r="J18" s="35"/>
    </row>
    <row r="19">
      <c r="A19" s="36" t="s">
        <v>458</v>
      </c>
      <c r="B19" s="36">
        <v>3</v>
      </c>
      <c r="C19" s="37" t="s">
        <v>4735</v>
      </c>
      <c r="D19" s="36" t="s">
        <v>460</v>
      </c>
      <c r="E19" s="38" t="s">
        <v>4736</v>
      </c>
      <c r="F19" s="39" t="s">
        <v>553</v>
      </c>
      <c r="G19" s="40">
        <v>2174.6329999999998</v>
      </c>
      <c r="H19" s="41">
        <v>0</v>
      </c>
      <c r="I19" s="42">
        <f>ROUND(G19*H19,P4)</f>
        <v>0</v>
      </c>
      <c r="J19" s="39" t="s">
        <v>471</v>
      </c>
      <c r="O19" s="43">
        <f>I19*0.21</f>
        <v>0</v>
      </c>
      <c r="P19">
        <v>3</v>
      </c>
    </row>
    <row r="20">
      <c r="A20" s="36" t="s">
        <v>464</v>
      </c>
      <c r="B20" s="44"/>
      <c r="C20" s="45"/>
      <c r="D20" s="45"/>
      <c r="E20" s="46" t="s">
        <v>460</v>
      </c>
      <c r="F20" s="45"/>
      <c r="G20" s="45"/>
      <c r="H20" s="45"/>
      <c r="I20" s="45"/>
      <c r="J20" s="47"/>
    </row>
    <row r="21">
      <c r="A21" s="36" t="s">
        <v>465</v>
      </c>
      <c r="B21" s="44"/>
      <c r="C21" s="45"/>
      <c r="D21" s="45"/>
      <c r="E21" s="48" t="s">
        <v>4737</v>
      </c>
      <c r="F21" s="45"/>
      <c r="G21" s="45"/>
      <c r="H21" s="45"/>
      <c r="I21" s="45"/>
      <c r="J21" s="47"/>
    </row>
    <row r="22" ht="120">
      <c r="A22" s="36" t="s">
        <v>467</v>
      </c>
      <c r="B22" s="44"/>
      <c r="C22" s="45"/>
      <c r="D22" s="45"/>
      <c r="E22" s="38" t="s">
        <v>4738</v>
      </c>
      <c r="F22" s="45"/>
      <c r="G22" s="45"/>
      <c r="H22" s="45"/>
      <c r="I22" s="45"/>
      <c r="J22" s="47"/>
    </row>
    <row r="23">
      <c r="A23" s="36" t="s">
        <v>458</v>
      </c>
      <c r="B23" s="36">
        <v>4</v>
      </c>
      <c r="C23" s="37" t="s">
        <v>4739</v>
      </c>
      <c r="D23" s="36" t="s">
        <v>460</v>
      </c>
      <c r="E23" s="38" t="s">
        <v>4740</v>
      </c>
      <c r="F23" s="39" t="s">
        <v>475</v>
      </c>
      <c r="G23" s="40">
        <v>452</v>
      </c>
      <c r="H23" s="41">
        <v>0</v>
      </c>
      <c r="I23" s="42">
        <f>ROUND(G23*H23,P4)</f>
        <v>0</v>
      </c>
      <c r="J23" s="39" t="s">
        <v>471</v>
      </c>
      <c r="O23" s="43">
        <f>I23*0.21</f>
        <v>0</v>
      </c>
      <c r="P23">
        <v>3</v>
      </c>
    </row>
    <row r="24">
      <c r="A24" s="36" t="s">
        <v>464</v>
      </c>
      <c r="B24" s="44"/>
      <c r="C24" s="45"/>
      <c r="D24" s="45"/>
      <c r="E24" s="38" t="s">
        <v>4741</v>
      </c>
      <c r="F24" s="45"/>
      <c r="G24" s="45"/>
      <c r="H24" s="45"/>
      <c r="I24" s="45"/>
      <c r="J24" s="47"/>
    </row>
    <row r="25" ht="30">
      <c r="A25" s="36" t="s">
        <v>465</v>
      </c>
      <c r="B25" s="44"/>
      <c r="C25" s="45"/>
      <c r="D25" s="45"/>
      <c r="E25" s="48" t="s">
        <v>4742</v>
      </c>
      <c r="F25" s="45"/>
      <c r="G25" s="45"/>
      <c r="H25" s="45"/>
      <c r="I25" s="45"/>
      <c r="J25" s="47"/>
    </row>
    <row r="26" ht="150">
      <c r="A26" s="36" t="s">
        <v>467</v>
      </c>
      <c r="B26" s="44"/>
      <c r="C26" s="45"/>
      <c r="D26" s="45"/>
      <c r="E26" s="38" t="s">
        <v>4743</v>
      </c>
      <c r="F26" s="45"/>
      <c r="G26" s="45"/>
      <c r="H26" s="45"/>
      <c r="I26" s="45"/>
      <c r="J26" s="47"/>
    </row>
    <row r="27">
      <c r="A27" s="36" t="s">
        <v>458</v>
      </c>
      <c r="B27" s="36">
        <v>5</v>
      </c>
      <c r="C27" s="37" t="s">
        <v>4744</v>
      </c>
      <c r="D27" s="36" t="s">
        <v>460</v>
      </c>
      <c r="E27" s="38" t="s">
        <v>4745</v>
      </c>
      <c r="F27" s="39" t="s">
        <v>751</v>
      </c>
      <c r="G27" s="40">
        <v>19</v>
      </c>
      <c r="H27" s="41">
        <v>0</v>
      </c>
      <c r="I27" s="42">
        <f>ROUND(G27*H27,P4)</f>
        <v>0</v>
      </c>
      <c r="J27" s="39" t="s">
        <v>471</v>
      </c>
      <c r="O27" s="43">
        <f>I27*0.21</f>
        <v>0</v>
      </c>
      <c r="P27">
        <v>3</v>
      </c>
    </row>
    <row r="28">
      <c r="A28" s="36" t="s">
        <v>464</v>
      </c>
      <c r="B28" s="44"/>
      <c r="C28" s="45"/>
      <c r="D28" s="45"/>
      <c r="E28" s="38" t="s">
        <v>4741</v>
      </c>
      <c r="F28" s="45"/>
      <c r="G28" s="45"/>
      <c r="H28" s="45"/>
      <c r="I28" s="45"/>
      <c r="J28" s="47"/>
    </row>
    <row r="29" ht="135">
      <c r="A29" s="36" t="s">
        <v>467</v>
      </c>
      <c r="B29" s="44"/>
      <c r="C29" s="45"/>
      <c r="D29" s="45"/>
      <c r="E29" s="38" t="s">
        <v>4746</v>
      </c>
      <c r="F29" s="45"/>
      <c r="G29" s="45"/>
      <c r="H29" s="45"/>
      <c r="I29" s="45"/>
      <c r="J29" s="47"/>
    </row>
    <row r="30">
      <c r="A30" s="36" t="s">
        <v>458</v>
      </c>
      <c r="B30" s="36">
        <v>6</v>
      </c>
      <c r="C30" s="37" t="s">
        <v>4747</v>
      </c>
      <c r="D30" s="36" t="s">
        <v>460</v>
      </c>
      <c r="E30" s="38" t="s">
        <v>4748</v>
      </c>
      <c r="F30" s="39" t="s">
        <v>751</v>
      </c>
      <c r="G30" s="40">
        <v>83</v>
      </c>
      <c r="H30" s="41">
        <v>0</v>
      </c>
      <c r="I30" s="42">
        <f>ROUND(G30*H30,P4)</f>
        <v>0</v>
      </c>
      <c r="J30" s="39" t="s">
        <v>471</v>
      </c>
      <c r="O30" s="43">
        <f>I30*0.21</f>
        <v>0</v>
      </c>
      <c r="P30">
        <v>3</v>
      </c>
    </row>
    <row r="31">
      <c r="A31" s="36" t="s">
        <v>464</v>
      </c>
      <c r="B31" s="44"/>
      <c r="C31" s="45"/>
      <c r="D31" s="45"/>
      <c r="E31" s="38" t="s">
        <v>4741</v>
      </c>
      <c r="F31" s="45"/>
      <c r="G31" s="45"/>
      <c r="H31" s="45"/>
      <c r="I31" s="45"/>
      <c r="J31" s="47"/>
    </row>
    <row r="32" ht="120">
      <c r="A32" s="36" t="s">
        <v>467</v>
      </c>
      <c r="B32" s="44"/>
      <c r="C32" s="45"/>
      <c r="D32" s="45"/>
      <c r="E32" s="38" t="s">
        <v>4749</v>
      </c>
      <c r="F32" s="45"/>
      <c r="G32" s="45"/>
      <c r="H32" s="45"/>
      <c r="I32" s="45"/>
      <c r="J32" s="47"/>
    </row>
    <row r="33">
      <c r="A33" s="36" t="s">
        <v>458</v>
      </c>
      <c r="B33" s="36">
        <v>7</v>
      </c>
      <c r="C33" s="37" t="s">
        <v>4750</v>
      </c>
      <c r="D33" s="36" t="s">
        <v>460</v>
      </c>
      <c r="E33" s="38" t="s">
        <v>4751</v>
      </c>
      <c r="F33" s="39" t="s">
        <v>751</v>
      </c>
      <c r="G33" s="40">
        <v>30</v>
      </c>
      <c r="H33" s="41">
        <v>0</v>
      </c>
      <c r="I33" s="42">
        <f>ROUND(G33*H33,P4)</f>
        <v>0</v>
      </c>
      <c r="J33" s="39" t="s">
        <v>471</v>
      </c>
      <c r="O33" s="43">
        <f>I33*0.21</f>
        <v>0</v>
      </c>
      <c r="P33">
        <v>3</v>
      </c>
    </row>
    <row r="34">
      <c r="A34" s="36" t="s">
        <v>464</v>
      </c>
      <c r="B34" s="44"/>
      <c r="C34" s="45"/>
      <c r="D34" s="45"/>
      <c r="E34" s="38" t="s">
        <v>4741</v>
      </c>
      <c r="F34" s="45"/>
      <c r="G34" s="45"/>
      <c r="H34" s="45"/>
      <c r="I34" s="45"/>
      <c r="J34" s="47"/>
    </row>
    <row r="35" ht="120">
      <c r="A35" s="36" t="s">
        <v>467</v>
      </c>
      <c r="B35" s="44"/>
      <c r="C35" s="45"/>
      <c r="D35" s="45"/>
      <c r="E35" s="38" t="s">
        <v>4749</v>
      </c>
      <c r="F35" s="45"/>
      <c r="G35" s="45"/>
      <c r="H35" s="45"/>
      <c r="I35" s="45"/>
      <c r="J35" s="47"/>
    </row>
    <row r="36">
      <c r="A36" s="36" t="s">
        <v>458</v>
      </c>
      <c r="B36" s="36">
        <v>8</v>
      </c>
      <c r="C36" s="37" t="s">
        <v>4752</v>
      </c>
      <c r="D36" s="36" t="s">
        <v>460</v>
      </c>
      <c r="E36" s="38" t="s">
        <v>4753</v>
      </c>
      <c r="F36" s="39" t="s">
        <v>751</v>
      </c>
      <c r="G36" s="40">
        <v>93</v>
      </c>
      <c r="H36" s="41">
        <v>0</v>
      </c>
      <c r="I36" s="42">
        <f>ROUND(G36*H36,P4)</f>
        <v>0</v>
      </c>
      <c r="J36" s="39" t="s">
        <v>471</v>
      </c>
      <c r="O36" s="43">
        <f>I36*0.21</f>
        <v>0</v>
      </c>
      <c r="P36">
        <v>3</v>
      </c>
    </row>
    <row r="37">
      <c r="A37" s="36" t="s">
        <v>464</v>
      </c>
      <c r="B37" s="44"/>
      <c r="C37" s="45"/>
      <c r="D37" s="45"/>
      <c r="E37" s="38" t="s">
        <v>4741</v>
      </c>
      <c r="F37" s="45"/>
      <c r="G37" s="45"/>
      <c r="H37" s="45"/>
      <c r="I37" s="45"/>
      <c r="J37" s="47"/>
    </row>
    <row r="38" ht="120">
      <c r="A38" s="36" t="s">
        <v>467</v>
      </c>
      <c r="B38" s="44"/>
      <c r="C38" s="45"/>
      <c r="D38" s="45"/>
      <c r="E38" s="38" t="s">
        <v>4749</v>
      </c>
      <c r="F38" s="45"/>
      <c r="G38" s="45"/>
      <c r="H38" s="45"/>
      <c r="I38" s="45"/>
      <c r="J38" s="47"/>
    </row>
    <row r="39">
      <c r="A39" s="36" t="s">
        <v>458</v>
      </c>
      <c r="B39" s="36">
        <v>9</v>
      </c>
      <c r="C39" s="37" t="s">
        <v>4754</v>
      </c>
      <c r="D39" s="36" t="s">
        <v>460</v>
      </c>
      <c r="E39" s="38" t="s">
        <v>4755</v>
      </c>
      <c r="F39" s="39" t="s">
        <v>751</v>
      </c>
      <c r="G39" s="40">
        <v>12</v>
      </c>
      <c r="H39" s="41">
        <v>0</v>
      </c>
      <c r="I39" s="42">
        <f>ROUND(G39*H39,P4)</f>
        <v>0</v>
      </c>
      <c r="J39" s="39" t="s">
        <v>471</v>
      </c>
      <c r="O39" s="43">
        <f>I39*0.21</f>
        <v>0</v>
      </c>
      <c r="P39">
        <v>3</v>
      </c>
    </row>
    <row r="40">
      <c r="A40" s="36" t="s">
        <v>464</v>
      </c>
      <c r="B40" s="44"/>
      <c r="C40" s="45"/>
      <c r="D40" s="45"/>
      <c r="E40" s="38" t="s">
        <v>4741</v>
      </c>
      <c r="F40" s="45"/>
      <c r="G40" s="45"/>
      <c r="H40" s="45"/>
      <c r="I40" s="45"/>
      <c r="J40" s="47"/>
    </row>
    <row r="41" ht="120">
      <c r="A41" s="36" t="s">
        <v>467</v>
      </c>
      <c r="B41" s="44"/>
      <c r="C41" s="45"/>
      <c r="D41" s="45"/>
      <c r="E41" s="38" t="s">
        <v>4749</v>
      </c>
      <c r="F41" s="45"/>
      <c r="G41" s="45"/>
      <c r="H41" s="45"/>
      <c r="I41" s="45"/>
      <c r="J41" s="47"/>
    </row>
    <row r="42">
      <c r="A42" s="36" t="s">
        <v>458</v>
      </c>
      <c r="B42" s="36">
        <v>10</v>
      </c>
      <c r="C42" s="37" t="s">
        <v>4756</v>
      </c>
      <c r="D42" s="36" t="s">
        <v>460</v>
      </c>
      <c r="E42" s="38" t="s">
        <v>4757</v>
      </c>
      <c r="F42" s="39" t="s">
        <v>751</v>
      </c>
      <c r="G42" s="40">
        <v>6</v>
      </c>
      <c r="H42" s="41">
        <v>0</v>
      </c>
      <c r="I42" s="42">
        <f>ROUND(G42*H42,P4)</f>
        <v>0</v>
      </c>
      <c r="J42" s="39" t="s">
        <v>471</v>
      </c>
      <c r="O42" s="43">
        <f>I42*0.21</f>
        <v>0</v>
      </c>
      <c r="P42">
        <v>3</v>
      </c>
    </row>
    <row r="43">
      <c r="A43" s="36" t="s">
        <v>464</v>
      </c>
      <c r="B43" s="44"/>
      <c r="C43" s="45"/>
      <c r="D43" s="45"/>
      <c r="E43" s="38" t="s">
        <v>4741</v>
      </c>
      <c r="F43" s="45"/>
      <c r="G43" s="45"/>
      <c r="H43" s="45"/>
      <c r="I43" s="45"/>
      <c r="J43" s="47"/>
    </row>
    <row r="44" ht="120">
      <c r="A44" s="36" t="s">
        <v>467</v>
      </c>
      <c r="B44" s="44"/>
      <c r="C44" s="45"/>
      <c r="D44" s="45"/>
      <c r="E44" s="38" t="s">
        <v>4749</v>
      </c>
      <c r="F44" s="45"/>
      <c r="G44" s="45"/>
      <c r="H44" s="45"/>
      <c r="I44" s="45"/>
      <c r="J44" s="47"/>
    </row>
    <row r="45">
      <c r="A45" s="36" t="s">
        <v>458</v>
      </c>
      <c r="B45" s="36">
        <v>11</v>
      </c>
      <c r="C45" s="37" t="s">
        <v>4758</v>
      </c>
      <c r="D45" s="36" t="s">
        <v>460</v>
      </c>
      <c r="E45" s="38" t="s">
        <v>4759</v>
      </c>
      <c r="F45" s="39" t="s">
        <v>751</v>
      </c>
      <c r="G45" s="40">
        <v>2</v>
      </c>
      <c r="H45" s="41">
        <v>0</v>
      </c>
      <c r="I45" s="42">
        <f>ROUND(G45*H45,P4)</f>
        <v>0</v>
      </c>
      <c r="J45" s="39" t="s">
        <v>471</v>
      </c>
      <c r="O45" s="43">
        <f>I45*0.21</f>
        <v>0</v>
      </c>
      <c r="P45">
        <v>3</v>
      </c>
    </row>
    <row r="46">
      <c r="A46" s="36" t="s">
        <v>464</v>
      </c>
      <c r="B46" s="44"/>
      <c r="C46" s="45"/>
      <c r="D46" s="45"/>
      <c r="E46" s="38" t="s">
        <v>4741</v>
      </c>
      <c r="F46" s="45"/>
      <c r="G46" s="45"/>
      <c r="H46" s="45"/>
      <c r="I46" s="45"/>
      <c r="J46" s="47"/>
    </row>
    <row r="47" ht="120">
      <c r="A47" s="36" t="s">
        <v>467</v>
      </c>
      <c r="B47" s="44"/>
      <c r="C47" s="45"/>
      <c r="D47" s="45"/>
      <c r="E47" s="38" t="s">
        <v>4749</v>
      </c>
      <c r="F47" s="45"/>
      <c r="G47" s="45"/>
      <c r="H47" s="45"/>
      <c r="I47" s="45"/>
      <c r="J47" s="47"/>
    </row>
    <row r="48">
      <c r="A48" s="36" t="s">
        <v>458</v>
      </c>
      <c r="B48" s="36">
        <v>12</v>
      </c>
      <c r="C48" s="37" t="s">
        <v>4760</v>
      </c>
      <c r="D48" s="36" t="s">
        <v>460</v>
      </c>
      <c r="E48" s="38" t="s">
        <v>4761</v>
      </c>
      <c r="F48" s="39" t="s">
        <v>1045</v>
      </c>
      <c r="G48" s="40">
        <v>100</v>
      </c>
      <c r="H48" s="41">
        <v>0</v>
      </c>
      <c r="I48" s="42">
        <f>ROUND(G48*H48,P4)</f>
        <v>0</v>
      </c>
      <c r="J48" s="39" t="s">
        <v>471</v>
      </c>
      <c r="O48" s="43">
        <f>I48*0.21</f>
        <v>0</v>
      </c>
      <c r="P48">
        <v>3</v>
      </c>
    </row>
    <row r="49">
      <c r="A49" s="36" t="s">
        <v>464</v>
      </c>
      <c r="B49" s="44"/>
      <c r="C49" s="45"/>
      <c r="D49" s="45"/>
      <c r="E49" s="38" t="s">
        <v>4741</v>
      </c>
      <c r="F49" s="45"/>
      <c r="G49" s="45"/>
      <c r="H49" s="45"/>
      <c r="I49" s="45"/>
      <c r="J49" s="47"/>
    </row>
    <row r="50" ht="135">
      <c r="A50" s="36" t="s">
        <v>467</v>
      </c>
      <c r="B50" s="44"/>
      <c r="C50" s="45"/>
      <c r="D50" s="45"/>
      <c r="E50" s="38" t="s">
        <v>4762</v>
      </c>
      <c r="F50" s="45"/>
      <c r="G50" s="45"/>
      <c r="H50" s="45"/>
      <c r="I50" s="45"/>
      <c r="J50" s="47"/>
    </row>
    <row r="51">
      <c r="A51" s="36" t="s">
        <v>458</v>
      </c>
      <c r="B51" s="36">
        <v>13</v>
      </c>
      <c r="C51" s="37" t="s">
        <v>4763</v>
      </c>
      <c r="D51" s="36" t="s">
        <v>460</v>
      </c>
      <c r="E51" s="38" t="s">
        <v>4764</v>
      </c>
      <c r="F51" s="39" t="s">
        <v>751</v>
      </c>
      <c r="G51" s="40">
        <v>12</v>
      </c>
      <c r="H51" s="41">
        <v>0</v>
      </c>
      <c r="I51" s="42">
        <f>ROUND(G51*H51,P4)</f>
        <v>0</v>
      </c>
      <c r="J51" s="39" t="s">
        <v>471</v>
      </c>
      <c r="O51" s="43">
        <f>I51*0.21</f>
        <v>0</v>
      </c>
      <c r="P51">
        <v>3</v>
      </c>
    </row>
    <row r="52">
      <c r="A52" s="36" t="s">
        <v>464</v>
      </c>
      <c r="B52" s="44"/>
      <c r="C52" s="45"/>
      <c r="D52" s="45"/>
      <c r="E52" s="38" t="s">
        <v>4741</v>
      </c>
      <c r="F52" s="45"/>
      <c r="G52" s="45"/>
      <c r="H52" s="45"/>
      <c r="I52" s="45"/>
      <c r="J52" s="47"/>
    </row>
    <row r="53" ht="135">
      <c r="A53" s="36" t="s">
        <v>467</v>
      </c>
      <c r="B53" s="44"/>
      <c r="C53" s="45"/>
      <c r="D53" s="45"/>
      <c r="E53" s="38" t="s">
        <v>4732</v>
      </c>
      <c r="F53" s="45"/>
      <c r="G53" s="45"/>
      <c r="H53" s="45"/>
      <c r="I53" s="45"/>
      <c r="J53" s="47"/>
    </row>
    <row r="54">
      <c r="A54" s="36" t="s">
        <v>458</v>
      </c>
      <c r="B54" s="36">
        <v>14</v>
      </c>
      <c r="C54" s="37" t="s">
        <v>4765</v>
      </c>
      <c r="D54" s="36" t="s">
        <v>460</v>
      </c>
      <c r="E54" s="38" t="s">
        <v>4766</v>
      </c>
      <c r="F54" s="39" t="s">
        <v>751</v>
      </c>
      <c r="G54" s="40">
        <v>188</v>
      </c>
      <c r="H54" s="41">
        <v>0</v>
      </c>
      <c r="I54" s="42">
        <f>ROUND(G54*H54,P4)</f>
        <v>0</v>
      </c>
      <c r="J54" s="39" t="s">
        <v>471</v>
      </c>
      <c r="O54" s="43">
        <f>I54*0.21</f>
        <v>0</v>
      </c>
      <c r="P54">
        <v>3</v>
      </c>
    </row>
    <row r="55">
      <c r="A55" s="36" t="s">
        <v>464</v>
      </c>
      <c r="B55" s="44"/>
      <c r="C55" s="45"/>
      <c r="D55" s="45"/>
      <c r="E55" s="38" t="s">
        <v>4741</v>
      </c>
      <c r="F55" s="45"/>
      <c r="G55" s="45"/>
      <c r="H55" s="45"/>
      <c r="I55" s="45"/>
      <c r="J55" s="47"/>
    </row>
    <row r="56" ht="135">
      <c r="A56" s="36" t="s">
        <v>467</v>
      </c>
      <c r="B56" s="44"/>
      <c r="C56" s="45"/>
      <c r="D56" s="45"/>
      <c r="E56" s="38" t="s">
        <v>4732</v>
      </c>
      <c r="F56" s="45"/>
      <c r="G56" s="45"/>
      <c r="H56" s="45"/>
      <c r="I56" s="45"/>
      <c r="J56" s="47"/>
    </row>
    <row r="57">
      <c r="A57" s="36" t="s">
        <v>458</v>
      </c>
      <c r="B57" s="36">
        <v>15</v>
      </c>
      <c r="C57" s="37" t="s">
        <v>4767</v>
      </c>
      <c r="D57" s="36" t="s">
        <v>460</v>
      </c>
      <c r="E57" s="38" t="s">
        <v>4768</v>
      </c>
      <c r="F57" s="39" t="s">
        <v>751</v>
      </c>
      <c r="G57" s="40">
        <v>39</v>
      </c>
      <c r="H57" s="41">
        <v>0</v>
      </c>
      <c r="I57" s="42">
        <f>ROUND(G57*H57,P4)</f>
        <v>0</v>
      </c>
      <c r="J57" s="39" t="s">
        <v>471</v>
      </c>
      <c r="O57" s="43">
        <f>I57*0.21</f>
        <v>0</v>
      </c>
      <c r="P57">
        <v>3</v>
      </c>
    </row>
    <row r="58">
      <c r="A58" s="36" t="s">
        <v>464</v>
      </c>
      <c r="B58" s="44"/>
      <c r="C58" s="45"/>
      <c r="D58" s="45"/>
      <c r="E58" s="38" t="s">
        <v>4741</v>
      </c>
      <c r="F58" s="45"/>
      <c r="G58" s="45"/>
      <c r="H58" s="45"/>
      <c r="I58" s="45"/>
      <c r="J58" s="47"/>
    </row>
    <row r="59" ht="135">
      <c r="A59" s="36" t="s">
        <v>467</v>
      </c>
      <c r="B59" s="44"/>
      <c r="C59" s="45"/>
      <c r="D59" s="45"/>
      <c r="E59" s="38" t="s">
        <v>4732</v>
      </c>
      <c r="F59" s="45"/>
      <c r="G59" s="45"/>
      <c r="H59" s="45"/>
      <c r="I59" s="45"/>
      <c r="J59" s="47"/>
    </row>
    <row r="60">
      <c r="A60" s="36" t="s">
        <v>458</v>
      </c>
      <c r="B60" s="36">
        <v>16</v>
      </c>
      <c r="C60" s="37" t="s">
        <v>4769</v>
      </c>
      <c r="D60" s="36" t="s">
        <v>460</v>
      </c>
      <c r="E60" s="38" t="s">
        <v>4770</v>
      </c>
      <c r="F60" s="39" t="s">
        <v>751</v>
      </c>
      <c r="G60" s="40">
        <v>166</v>
      </c>
      <c r="H60" s="41">
        <v>0</v>
      </c>
      <c r="I60" s="42">
        <f>ROUND(G60*H60,P4)</f>
        <v>0</v>
      </c>
      <c r="J60" s="39" t="s">
        <v>471</v>
      </c>
      <c r="O60" s="43">
        <f>I60*0.21</f>
        <v>0</v>
      </c>
      <c r="P60">
        <v>3</v>
      </c>
    </row>
    <row r="61">
      <c r="A61" s="36" t="s">
        <v>464</v>
      </c>
      <c r="B61" s="44"/>
      <c r="C61" s="45"/>
      <c r="D61" s="45"/>
      <c r="E61" s="38" t="s">
        <v>4741</v>
      </c>
      <c r="F61" s="45"/>
      <c r="G61" s="45"/>
      <c r="H61" s="45"/>
      <c r="I61" s="45"/>
      <c r="J61" s="47"/>
    </row>
    <row r="62" ht="135">
      <c r="A62" s="36" t="s">
        <v>467</v>
      </c>
      <c r="B62" s="44"/>
      <c r="C62" s="45"/>
      <c r="D62" s="45"/>
      <c r="E62" s="38" t="s">
        <v>4732</v>
      </c>
      <c r="F62" s="45"/>
      <c r="G62" s="45"/>
      <c r="H62" s="45"/>
      <c r="I62" s="45"/>
      <c r="J62" s="47"/>
    </row>
    <row r="63">
      <c r="A63" s="36" t="s">
        <v>458</v>
      </c>
      <c r="B63" s="36">
        <v>17</v>
      </c>
      <c r="C63" s="37" t="s">
        <v>4771</v>
      </c>
      <c r="D63" s="36" t="s">
        <v>460</v>
      </c>
      <c r="E63" s="38" t="s">
        <v>4772</v>
      </c>
      <c r="F63" s="39" t="s">
        <v>751</v>
      </c>
      <c r="G63" s="40">
        <v>1</v>
      </c>
      <c r="H63" s="41">
        <v>0</v>
      </c>
      <c r="I63" s="42">
        <f>ROUND(G63*H63,P4)</f>
        <v>0</v>
      </c>
      <c r="J63" s="39" t="s">
        <v>471</v>
      </c>
      <c r="O63" s="43">
        <f>I63*0.21</f>
        <v>0</v>
      </c>
      <c r="P63">
        <v>3</v>
      </c>
    </row>
    <row r="64">
      <c r="A64" s="36" t="s">
        <v>464</v>
      </c>
      <c r="B64" s="44"/>
      <c r="C64" s="45"/>
      <c r="D64" s="45"/>
      <c r="E64" s="38" t="s">
        <v>4741</v>
      </c>
      <c r="F64" s="45"/>
      <c r="G64" s="45"/>
      <c r="H64" s="45"/>
      <c r="I64" s="45"/>
      <c r="J64" s="47"/>
    </row>
    <row r="65" ht="135">
      <c r="A65" s="36" t="s">
        <v>467</v>
      </c>
      <c r="B65" s="44"/>
      <c r="C65" s="45"/>
      <c r="D65" s="45"/>
      <c r="E65" s="38" t="s">
        <v>4732</v>
      </c>
      <c r="F65" s="45"/>
      <c r="G65" s="45"/>
      <c r="H65" s="45"/>
      <c r="I65" s="45"/>
      <c r="J65" s="47"/>
    </row>
    <row r="66">
      <c r="A66" s="36" t="s">
        <v>458</v>
      </c>
      <c r="B66" s="36">
        <v>18</v>
      </c>
      <c r="C66" s="37" t="s">
        <v>4773</v>
      </c>
      <c r="D66" s="36" t="s">
        <v>460</v>
      </c>
      <c r="E66" s="38" t="s">
        <v>4774</v>
      </c>
      <c r="F66" s="39" t="s">
        <v>751</v>
      </c>
      <c r="G66" s="40">
        <v>4</v>
      </c>
      <c r="H66" s="41">
        <v>0</v>
      </c>
      <c r="I66" s="42">
        <f>ROUND(G66*H66,P4)</f>
        <v>0</v>
      </c>
      <c r="J66" s="39" t="s">
        <v>471</v>
      </c>
      <c r="O66" s="43">
        <f>I66*0.21</f>
        <v>0</v>
      </c>
      <c r="P66">
        <v>3</v>
      </c>
    </row>
    <row r="67">
      <c r="A67" s="36" t="s">
        <v>464</v>
      </c>
      <c r="B67" s="44"/>
      <c r="C67" s="45"/>
      <c r="D67" s="45"/>
      <c r="E67" s="38" t="s">
        <v>4741</v>
      </c>
      <c r="F67" s="45"/>
      <c r="G67" s="45"/>
      <c r="H67" s="45"/>
      <c r="I67" s="45"/>
      <c r="J67" s="47"/>
    </row>
    <row r="68" ht="135">
      <c r="A68" s="36" t="s">
        <v>467</v>
      </c>
      <c r="B68" s="44"/>
      <c r="C68" s="45"/>
      <c r="D68" s="45"/>
      <c r="E68" s="38" t="s">
        <v>4732</v>
      </c>
      <c r="F68" s="45"/>
      <c r="G68" s="45"/>
      <c r="H68" s="45"/>
      <c r="I68" s="45"/>
      <c r="J68" s="47"/>
    </row>
    <row r="69">
      <c r="A69" s="36" t="s">
        <v>458</v>
      </c>
      <c r="B69" s="36">
        <v>19</v>
      </c>
      <c r="C69" s="37" t="s">
        <v>4775</v>
      </c>
      <c r="D69" s="36" t="s">
        <v>460</v>
      </c>
      <c r="E69" s="38" t="s">
        <v>4776</v>
      </c>
      <c r="F69" s="39" t="s">
        <v>751</v>
      </c>
      <c r="G69" s="40">
        <v>13</v>
      </c>
      <c r="H69" s="41">
        <v>0</v>
      </c>
      <c r="I69" s="42">
        <f>ROUND(G69*H69,P4)</f>
        <v>0</v>
      </c>
      <c r="J69" s="39" t="s">
        <v>471</v>
      </c>
      <c r="O69" s="43">
        <f>I69*0.21</f>
        <v>0</v>
      </c>
      <c r="P69">
        <v>3</v>
      </c>
    </row>
    <row r="70">
      <c r="A70" s="36" t="s">
        <v>464</v>
      </c>
      <c r="B70" s="44"/>
      <c r="C70" s="45"/>
      <c r="D70" s="45"/>
      <c r="E70" s="38" t="s">
        <v>4741</v>
      </c>
      <c r="F70" s="45"/>
      <c r="G70" s="45"/>
      <c r="H70" s="45"/>
      <c r="I70" s="45"/>
      <c r="J70" s="47"/>
    </row>
    <row r="71" ht="135">
      <c r="A71" s="36" t="s">
        <v>467</v>
      </c>
      <c r="B71" s="44"/>
      <c r="C71" s="45"/>
      <c r="D71" s="45"/>
      <c r="E71" s="38" t="s">
        <v>4732</v>
      </c>
      <c r="F71" s="45"/>
      <c r="G71" s="45"/>
      <c r="H71" s="45"/>
      <c r="I71" s="45"/>
      <c r="J71" s="47"/>
    </row>
    <row r="72">
      <c r="A72" s="36" t="s">
        <v>458</v>
      </c>
      <c r="B72" s="36">
        <v>20</v>
      </c>
      <c r="C72" s="37" t="s">
        <v>4777</v>
      </c>
      <c r="D72" s="36" t="s">
        <v>460</v>
      </c>
      <c r="E72" s="38" t="s">
        <v>4778</v>
      </c>
      <c r="F72" s="39" t="s">
        <v>751</v>
      </c>
      <c r="G72" s="40">
        <v>4</v>
      </c>
      <c r="H72" s="41">
        <v>0</v>
      </c>
      <c r="I72" s="42">
        <f>ROUND(G72*H72,P4)</f>
        <v>0</v>
      </c>
      <c r="J72" s="39" t="s">
        <v>471</v>
      </c>
      <c r="O72" s="43">
        <f>I72*0.21</f>
        <v>0</v>
      </c>
      <c r="P72">
        <v>3</v>
      </c>
    </row>
    <row r="73">
      <c r="A73" s="36" t="s">
        <v>464</v>
      </c>
      <c r="B73" s="44"/>
      <c r="C73" s="45"/>
      <c r="D73" s="45"/>
      <c r="E73" s="38" t="s">
        <v>4741</v>
      </c>
      <c r="F73" s="45"/>
      <c r="G73" s="45"/>
      <c r="H73" s="45"/>
      <c r="I73" s="45"/>
      <c r="J73" s="47"/>
    </row>
    <row r="74" ht="135">
      <c r="A74" s="36" t="s">
        <v>467</v>
      </c>
      <c r="B74" s="44"/>
      <c r="C74" s="45"/>
      <c r="D74" s="45"/>
      <c r="E74" s="38" t="s">
        <v>4732</v>
      </c>
      <c r="F74" s="45"/>
      <c r="G74" s="45"/>
      <c r="H74" s="45"/>
      <c r="I74" s="45"/>
      <c r="J74" s="47"/>
    </row>
    <row r="75">
      <c r="A75" s="36" t="s">
        <v>458</v>
      </c>
      <c r="B75" s="36">
        <v>21</v>
      </c>
      <c r="C75" s="37" t="s">
        <v>4779</v>
      </c>
      <c r="D75" s="36" t="s">
        <v>460</v>
      </c>
      <c r="E75" s="38" t="s">
        <v>4780</v>
      </c>
      <c r="F75" s="39" t="s">
        <v>751</v>
      </c>
      <c r="G75" s="40">
        <v>52</v>
      </c>
      <c r="H75" s="41">
        <v>0</v>
      </c>
      <c r="I75" s="42">
        <f>ROUND(G75*H75,P4)</f>
        <v>0</v>
      </c>
      <c r="J75" s="39" t="s">
        <v>471</v>
      </c>
      <c r="O75" s="43">
        <f>I75*0.21</f>
        <v>0</v>
      </c>
      <c r="P75">
        <v>3</v>
      </c>
    </row>
    <row r="76">
      <c r="A76" s="36" t="s">
        <v>464</v>
      </c>
      <c r="B76" s="44"/>
      <c r="C76" s="45"/>
      <c r="D76" s="45"/>
      <c r="E76" s="38" t="s">
        <v>4741</v>
      </c>
      <c r="F76" s="45"/>
      <c r="G76" s="45"/>
      <c r="H76" s="45"/>
      <c r="I76" s="45"/>
      <c r="J76" s="47"/>
    </row>
    <row r="77" ht="135">
      <c r="A77" s="36" t="s">
        <v>467</v>
      </c>
      <c r="B77" s="44"/>
      <c r="C77" s="45"/>
      <c r="D77" s="45"/>
      <c r="E77" s="38" t="s">
        <v>4732</v>
      </c>
      <c r="F77" s="45"/>
      <c r="G77" s="45"/>
      <c r="H77" s="45"/>
      <c r="I77" s="45"/>
      <c r="J77" s="47"/>
    </row>
    <row r="78">
      <c r="A78" s="36" t="s">
        <v>458</v>
      </c>
      <c r="B78" s="36">
        <v>22</v>
      </c>
      <c r="C78" s="37" t="s">
        <v>4781</v>
      </c>
      <c r="D78" s="36" t="s">
        <v>460</v>
      </c>
      <c r="E78" s="38" t="s">
        <v>4782</v>
      </c>
      <c r="F78" s="39" t="s">
        <v>751</v>
      </c>
      <c r="G78" s="40">
        <v>12</v>
      </c>
      <c r="H78" s="41">
        <v>0</v>
      </c>
      <c r="I78" s="42">
        <f>ROUND(G78*H78,P4)</f>
        <v>0</v>
      </c>
      <c r="J78" s="39" t="s">
        <v>471</v>
      </c>
      <c r="O78" s="43">
        <f>I78*0.21</f>
        <v>0</v>
      </c>
      <c r="P78">
        <v>3</v>
      </c>
    </row>
    <row r="79">
      <c r="A79" s="36" t="s">
        <v>464</v>
      </c>
      <c r="B79" s="44"/>
      <c r="C79" s="45"/>
      <c r="D79" s="45"/>
      <c r="E79" s="38" t="s">
        <v>4741</v>
      </c>
      <c r="F79" s="45"/>
      <c r="G79" s="45"/>
      <c r="H79" s="45"/>
      <c r="I79" s="45"/>
      <c r="J79" s="47"/>
    </row>
    <row r="80" ht="135">
      <c r="A80" s="36" t="s">
        <v>467</v>
      </c>
      <c r="B80" s="44"/>
      <c r="C80" s="45"/>
      <c r="D80" s="45"/>
      <c r="E80" s="38" t="s">
        <v>4732</v>
      </c>
      <c r="F80" s="45"/>
      <c r="G80" s="45"/>
      <c r="H80" s="45"/>
      <c r="I80" s="45"/>
      <c r="J80" s="47"/>
    </row>
    <row r="81" ht="30">
      <c r="A81" s="36" t="s">
        <v>458</v>
      </c>
      <c r="B81" s="36">
        <v>23</v>
      </c>
      <c r="C81" s="37" t="s">
        <v>4783</v>
      </c>
      <c r="D81" s="36" t="s">
        <v>460</v>
      </c>
      <c r="E81" s="38" t="s">
        <v>4784</v>
      </c>
      <c r="F81" s="39" t="s">
        <v>751</v>
      </c>
      <c r="G81" s="40">
        <v>9</v>
      </c>
      <c r="H81" s="41">
        <v>0</v>
      </c>
      <c r="I81" s="42">
        <f>ROUND(G81*H81,P4)</f>
        <v>0</v>
      </c>
      <c r="J81" s="39" t="s">
        <v>471</v>
      </c>
      <c r="O81" s="43">
        <f>I81*0.21</f>
        <v>0</v>
      </c>
      <c r="P81">
        <v>3</v>
      </c>
    </row>
    <row r="82">
      <c r="A82" s="36" t="s">
        <v>464</v>
      </c>
      <c r="B82" s="44"/>
      <c r="C82" s="45"/>
      <c r="D82" s="45"/>
      <c r="E82" s="38" t="s">
        <v>4741</v>
      </c>
      <c r="F82" s="45"/>
      <c r="G82" s="45"/>
      <c r="H82" s="45"/>
      <c r="I82" s="45"/>
      <c r="J82" s="47"/>
    </row>
    <row r="83" ht="135">
      <c r="A83" s="36" t="s">
        <v>467</v>
      </c>
      <c r="B83" s="44"/>
      <c r="C83" s="45"/>
      <c r="D83" s="45"/>
      <c r="E83" s="38" t="s">
        <v>4732</v>
      </c>
      <c r="F83" s="45"/>
      <c r="G83" s="45"/>
      <c r="H83" s="45"/>
      <c r="I83" s="45"/>
      <c r="J83" s="47"/>
    </row>
    <row r="84">
      <c r="A84" s="36" t="s">
        <v>458</v>
      </c>
      <c r="B84" s="36">
        <v>24</v>
      </c>
      <c r="C84" s="37" t="s">
        <v>4785</v>
      </c>
      <c r="D84" s="36" t="s">
        <v>460</v>
      </c>
      <c r="E84" s="38" t="s">
        <v>4786</v>
      </c>
      <c r="F84" s="39" t="s">
        <v>751</v>
      </c>
      <c r="G84" s="40">
        <v>9</v>
      </c>
      <c r="H84" s="41">
        <v>0</v>
      </c>
      <c r="I84" s="42">
        <f>ROUND(G84*H84,P4)</f>
        <v>0</v>
      </c>
      <c r="J84" s="39" t="s">
        <v>471</v>
      </c>
      <c r="O84" s="43">
        <f>I84*0.21</f>
        <v>0</v>
      </c>
      <c r="P84">
        <v>3</v>
      </c>
    </row>
    <row r="85">
      <c r="A85" s="36" t="s">
        <v>464</v>
      </c>
      <c r="B85" s="44"/>
      <c r="C85" s="45"/>
      <c r="D85" s="45"/>
      <c r="E85" s="38" t="s">
        <v>4741</v>
      </c>
      <c r="F85" s="45"/>
      <c r="G85" s="45"/>
      <c r="H85" s="45"/>
      <c r="I85" s="45"/>
      <c r="J85" s="47"/>
    </row>
    <row r="86" ht="135">
      <c r="A86" s="36" t="s">
        <v>467</v>
      </c>
      <c r="B86" s="44"/>
      <c r="C86" s="45"/>
      <c r="D86" s="45"/>
      <c r="E86" s="38" t="s">
        <v>4732</v>
      </c>
      <c r="F86" s="45"/>
      <c r="G86" s="45"/>
      <c r="H86" s="45"/>
      <c r="I86" s="45"/>
      <c r="J86" s="47"/>
    </row>
    <row r="87">
      <c r="A87" s="36" t="s">
        <v>458</v>
      </c>
      <c r="B87" s="36">
        <v>25</v>
      </c>
      <c r="C87" s="37" t="s">
        <v>4787</v>
      </c>
      <c r="D87" s="36" t="s">
        <v>460</v>
      </c>
      <c r="E87" s="38" t="s">
        <v>4788</v>
      </c>
      <c r="F87" s="39" t="s">
        <v>751</v>
      </c>
      <c r="G87" s="40">
        <v>2</v>
      </c>
      <c r="H87" s="41">
        <v>0</v>
      </c>
      <c r="I87" s="42">
        <f>ROUND(G87*H87,P4)</f>
        <v>0</v>
      </c>
      <c r="J87" s="39" t="s">
        <v>471</v>
      </c>
      <c r="O87" s="43">
        <f>I87*0.21</f>
        <v>0</v>
      </c>
      <c r="P87">
        <v>3</v>
      </c>
    </row>
    <row r="88">
      <c r="A88" s="36" t="s">
        <v>464</v>
      </c>
      <c r="B88" s="44"/>
      <c r="C88" s="45"/>
      <c r="D88" s="45"/>
      <c r="E88" s="38" t="s">
        <v>4741</v>
      </c>
      <c r="F88" s="45"/>
      <c r="G88" s="45"/>
      <c r="H88" s="45"/>
      <c r="I88" s="45"/>
      <c r="J88" s="47"/>
    </row>
    <row r="89" ht="135">
      <c r="A89" s="36" t="s">
        <v>467</v>
      </c>
      <c r="B89" s="44"/>
      <c r="C89" s="45"/>
      <c r="D89" s="45"/>
      <c r="E89" s="38" t="s">
        <v>4732</v>
      </c>
      <c r="F89" s="45"/>
      <c r="G89" s="45"/>
      <c r="H89" s="45"/>
      <c r="I89" s="45"/>
      <c r="J89" s="47"/>
    </row>
    <row r="90" ht="30">
      <c r="A90" s="36" t="s">
        <v>458</v>
      </c>
      <c r="B90" s="36">
        <v>26</v>
      </c>
      <c r="C90" s="37" t="s">
        <v>4789</v>
      </c>
      <c r="D90" s="36" t="s">
        <v>460</v>
      </c>
      <c r="E90" s="38" t="s">
        <v>4790</v>
      </c>
      <c r="F90" s="39" t="s">
        <v>751</v>
      </c>
      <c r="G90" s="40">
        <v>3</v>
      </c>
      <c r="H90" s="41">
        <v>0</v>
      </c>
      <c r="I90" s="42">
        <f>ROUND(G90*H90,P4)</f>
        <v>0</v>
      </c>
      <c r="J90" s="39" t="s">
        <v>471</v>
      </c>
      <c r="O90" s="43">
        <f>I90*0.21</f>
        <v>0</v>
      </c>
      <c r="P90">
        <v>3</v>
      </c>
    </row>
    <row r="91">
      <c r="A91" s="36" t="s">
        <v>464</v>
      </c>
      <c r="B91" s="44"/>
      <c r="C91" s="45"/>
      <c r="D91" s="45"/>
      <c r="E91" s="38" t="s">
        <v>4741</v>
      </c>
      <c r="F91" s="45"/>
      <c r="G91" s="45"/>
      <c r="H91" s="45"/>
      <c r="I91" s="45"/>
      <c r="J91" s="47"/>
    </row>
    <row r="92" ht="135">
      <c r="A92" s="36" t="s">
        <v>467</v>
      </c>
      <c r="B92" s="44"/>
      <c r="C92" s="45"/>
      <c r="D92" s="45"/>
      <c r="E92" s="38" t="s">
        <v>4732</v>
      </c>
      <c r="F92" s="45"/>
      <c r="G92" s="45"/>
      <c r="H92" s="45"/>
      <c r="I92" s="45"/>
      <c r="J92" s="47"/>
    </row>
    <row r="93">
      <c r="A93" s="36" t="s">
        <v>458</v>
      </c>
      <c r="B93" s="36">
        <v>27</v>
      </c>
      <c r="C93" s="37" t="s">
        <v>4791</v>
      </c>
      <c r="D93" s="36" t="s">
        <v>460</v>
      </c>
      <c r="E93" s="38" t="s">
        <v>4792</v>
      </c>
      <c r="F93" s="39" t="s">
        <v>751</v>
      </c>
      <c r="G93" s="40">
        <v>2</v>
      </c>
      <c r="H93" s="41">
        <v>0</v>
      </c>
      <c r="I93" s="42">
        <f>ROUND(G93*H93,P4)</f>
        <v>0</v>
      </c>
      <c r="J93" s="39" t="s">
        <v>471</v>
      </c>
      <c r="O93" s="43">
        <f>I93*0.21</f>
        <v>0</v>
      </c>
      <c r="P93">
        <v>3</v>
      </c>
    </row>
    <row r="94">
      <c r="A94" s="36" t="s">
        <v>464</v>
      </c>
      <c r="B94" s="44"/>
      <c r="C94" s="45"/>
      <c r="D94" s="45"/>
      <c r="E94" s="38" t="s">
        <v>4741</v>
      </c>
      <c r="F94" s="45"/>
      <c r="G94" s="45"/>
      <c r="H94" s="45"/>
      <c r="I94" s="45"/>
      <c r="J94" s="47"/>
    </row>
    <row r="95" ht="135">
      <c r="A95" s="36" t="s">
        <v>467</v>
      </c>
      <c r="B95" s="44"/>
      <c r="C95" s="45"/>
      <c r="D95" s="45"/>
      <c r="E95" s="38" t="s">
        <v>4732</v>
      </c>
      <c r="F95" s="45"/>
      <c r="G95" s="45"/>
      <c r="H95" s="45"/>
      <c r="I95" s="45"/>
      <c r="J95" s="47"/>
    </row>
    <row r="96">
      <c r="A96" s="36" t="s">
        <v>458</v>
      </c>
      <c r="B96" s="36">
        <v>28</v>
      </c>
      <c r="C96" s="37" t="s">
        <v>4793</v>
      </c>
      <c r="D96" s="36" t="s">
        <v>460</v>
      </c>
      <c r="E96" s="38" t="s">
        <v>4794</v>
      </c>
      <c r="F96" s="39" t="s">
        <v>751</v>
      </c>
      <c r="G96" s="40">
        <v>2025</v>
      </c>
      <c r="H96" s="41">
        <v>0</v>
      </c>
      <c r="I96" s="42">
        <f>ROUND(G96*H96,P4)</f>
        <v>0</v>
      </c>
      <c r="J96" s="39" t="s">
        <v>471</v>
      </c>
      <c r="O96" s="43">
        <f>I96*0.21</f>
        <v>0</v>
      </c>
      <c r="P96">
        <v>3</v>
      </c>
    </row>
    <row r="97">
      <c r="A97" s="36" t="s">
        <v>464</v>
      </c>
      <c r="B97" s="44"/>
      <c r="C97" s="45"/>
      <c r="D97" s="45"/>
      <c r="E97" s="38" t="s">
        <v>4741</v>
      </c>
      <c r="F97" s="45"/>
      <c r="G97" s="45"/>
      <c r="H97" s="45"/>
      <c r="I97" s="45"/>
      <c r="J97" s="47"/>
    </row>
    <row r="98" ht="135">
      <c r="A98" s="36" t="s">
        <v>467</v>
      </c>
      <c r="B98" s="44"/>
      <c r="C98" s="45"/>
      <c r="D98" s="45"/>
      <c r="E98" s="38" t="s">
        <v>4732</v>
      </c>
      <c r="F98" s="45"/>
      <c r="G98" s="45"/>
      <c r="H98" s="45"/>
      <c r="I98" s="45"/>
      <c r="J98" s="47"/>
    </row>
    <row r="99">
      <c r="A99" s="36" t="s">
        <v>458</v>
      </c>
      <c r="B99" s="36">
        <v>29</v>
      </c>
      <c r="C99" s="37" t="s">
        <v>4795</v>
      </c>
      <c r="D99" s="36" t="s">
        <v>460</v>
      </c>
      <c r="E99" s="38" t="s">
        <v>4796</v>
      </c>
      <c r="F99" s="39" t="s">
        <v>751</v>
      </c>
      <c r="G99" s="40">
        <v>70</v>
      </c>
      <c r="H99" s="41">
        <v>0</v>
      </c>
      <c r="I99" s="42">
        <f>ROUND(G99*H99,P4)</f>
        <v>0</v>
      </c>
      <c r="J99" s="39" t="s">
        <v>471</v>
      </c>
      <c r="O99" s="43">
        <f>I99*0.21</f>
        <v>0</v>
      </c>
      <c r="P99">
        <v>3</v>
      </c>
    </row>
    <row r="100">
      <c r="A100" s="36" t="s">
        <v>464</v>
      </c>
      <c r="B100" s="44"/>
      <c r="C100" s="45"/>
      <c r="D100" s="45"/>
      <c r="E100" s="38" t="s">
        <v>4741</v>
      </c>
      <c r="F100" s="45"/>
      <c r="G100" s="45"/>
      <c r="H100" s="45"/>
      <c r="I100" s="45"/>
      <c r="J100" s="47"/>
    </row>
    <row r="101" ht="135">
      <c r="A101" s="36" t="s">
        <v>467</v>
      </c>
      <c r="B101" s="44"/>
      <c r="C101" s="45"/>
      <c r="D101" s="45"/>
      <c r="E101" s="38" t="s">
        <v>4732</v>
      </c>
      <c r="F101" s="45"/>
      <c r="G101" s="45"/>
      <c r="H101" s="45"/>
      <c r="I101" s="45"/>
      <c r="J101" s="47"/>
    </row>
    <row r="102">
      <c r="A102" s="36" t="s">
        <v>458</v>
      </c>
      <c r="B102" s="36">
        <v>30</v>
      </c>
      <c r="C102" s="37" t="s">
        <v>4797</v>
      </c>
      <c r="D102" s="36" t="s">
        <v>460</v>
      </c>
      <c r="E102" s="38" t="s">
        <v>4798</v>
      </c>
      <c r="F102" s="39" t="s">
        <v>751</v>
      </c>
      <c r="G102" s="40">
        <v>77</v>
      </c>
      <c r="H102" s="41">
        <v>0</v>
      </c>
      <c r="I102" s="42">
        <f>ROUND(G102*H102,P4)</f>
        <v>0</v>
      </c>
      <c r="J102" s="39" t="s">
        <v>471</v>
      </c>
      <c r="O102" s="43">
        <f>I102*0.21</f>
        <v>0</v>
      </c>
      <c r="P102">
        <v>3</v>
      </c>
    </row>
    <row r="103">
      <c r="A103" s="36" t="s">
        <v>464</v>
      </c>
      <c r="B103" s="44"/>
      <c r="C103" s="45"/>
      <c r="D103" s="45"/>
      <c r="E103" s="38" t="s">
        <v>4741</v>
      </c>
      <c r="F103" s="45"/>
      <c r="G103" s="45"/>
      <c r="H103" s="45"/>
      <c r="I103" s="45"/>
      <c r="J103" s="47"/>
    </row>
    <row r="104" ht="135">
      <c r="A104" s="36" t="s">
        <v>467</v>
      </c>
      <c r="B104" s="44"/>
      <c r="C104" s="45"/>
      <c r="D104" s="45"/>
      <c r="E104" s="38" t="s">
        <v>4732</v>
      </c>
      <c r="F104" s="45"/>
      <c r="G104" s="45"/>
      <c r="H104" s="45"/>
      <c r="I104" s="45"/>
      <c r="J104" s="47"/>
    </row>
    <row r="105">
      <c r="A105" s="36" t="s">
        <v>458</v>
      </c>
      <c r="B105" s="36">
        <v>31</v>
      </c>
      <c r="C105" s="37" t="s">
        <v>4799</v>
      </c>
      <c r="D105" s="36" t="s">
        <v>460</v>
      </c>
      <c r="E105" s="38" t="s">
        <v>4800</v>
      </c>
      <c r="F105" s="39" t="s">
        <v>751</v>
      </c>
      <c r="G105" s="40">
        <v>2</v>
      </c>
      <c r="H105" s="41">
        <v>0</v>
      </c>
      <c r="I105" s="42">
        <f>ROUND(G105*H105,P4)</f>
        <v>0</v>
      </c>
      <c r="J105" s="39" t="s">
        <v>471</v>
      </c>
      <c r="O105" s="43">
        <f>I105*0.21</f>
        <v>0</v>
      </c>
      <c r="P105">
        <v>3</v>
      </c>
    </row>
    <row r="106">
      <c r="A106" s="36" t="s">
        <v>464</v>
      </c>
      <c r="B106" s="44"/>
      <c r="C106" s="45"/>
      <c r="D106" s="45"/>
      <c r="E106" s="38" t="s">
        <v>4741</v>
      </c>
      <c r="F106" s="45"/>
      <c r="G106" s="45"/>
      <c r="H106" s="45"/>
      <c r="I106" s="45"/>
      <c r="J106" s="47"/>
    </row>
    <row r="107" ht="135">
      <c r="A107" s="36" t="s">
        <v>467</v>
      </c>
      <c r="B107" s="44"/>
      <c r="C107" s="45"/>
      <c r="D107" s="45"/>
      <c r="E107" s="38" t="s">
        <v>4732</v>
      </c>
      <c r="F107" s="45"/>
      <c r="G107" s="45"/>
      <c r="H107" s="45"/>
      <c r="I107" s="45"/>
      <c r="J107" s="47"/>
    </row>
    <row r="108">
      <c r="A108" s="36" t="s">
        <v>458</v>
      </c>
      <c r="B108" s="36">
        <v>32</v>
      </c>
      <c r="C108" s="37" t="s">
        <v>4801</v>
      </c>
      <c r="D108" s="36" t="s">
        <v>460</v>
      </c>
      <c r="E108" s="38" t="s">
        <v>4802</v>
      </c>
      <c r="F108" s="39" t="s">
        <v>751</v>
      </c>
      <c r="G108" s="40">
        <v>1</v>
      </c>
      <c r="H108" s="41">
        <v>0</v>
      </c>
      <c r="I108" s="42">
        <f>ROUND(G108*H108,P4)</f>
        <v>0</v>
      </c>
      <c r="J108" s="39" t="s">
        <v>471</v>
      </c>
      <c r="O108" s="43">
        <f>I108*0.21</f>
        <v>0</v>
      </c>
      <c r="P108">
        <v>3</v>
      </c>
    </row>
    <row r="109">
      <c r="A109" s="36" t="s">
        <v>464</v>
      </c>
      <c r="B109" s="44"/>
      <c r="C109" s="45"/>
      <c r="D109" s="45"/>
      <c r="E109" s="38" t="s">
        <v>4741</v>
      </c>
      <c r="F109" s="45"/>
      <c r="G109" s="45"/>
      <c r="H109" s="45"/>
      <c r="I109" s="45"/>
      <c r="J109" s="47"/>
    </row>
    <row r="110" ht="135">
      <c r="A110" s="36" t="s">
        <v>467</v>
      </c>
      <c r="B110" s="44"/>
      <c r="C110" s="45"/>
      <c r="D110" s="45"/>
      <c r="E110" s="38" t="s">
        <v>4732</v>
      </c>
      <c r="F110" s="45"/>
      <c r="G110" s="45"/>
      <c r="H110" s="45"/>
      <c r="I110" s="45"/>
      <c r="J110" s="47"/>
    </row>
    <row r="111" ht="30">
      <c r="A111" s="36" t="s">
        <v>458</v>
      </c>
      <c r="B111" s="36">
        <v>33</v>
      </c>
      <c r="C111" s="37" t="s">
        <v>4803</v>
      </c>
      <c r="D111" s="36" t="s">
        <v>460</v>
      </c>
      <c r="E111" s="38" t="s">
        <v>4804</v>
      </c>
      <c r="F111" s="39" t="s">
        <v>743</v>
      </c>
      <c r="G111" s="40">
        <v>13504</v>
      </c>
      <c r="H111" s="41">
        <v>0</v>
      </c>
      <c r="I111" s="42">
        <f>ROUND(G111*H111,P4)</f>
        <v>0</v>
      </c>
      <c r="J111" s="39" t="s">
        <v>471</v>
      </c>
      <c r="O111" s="43">
        <f>I111*0.21</f>
        <v>0</v>
      </c>
      <c r="P111">
        <v>3</v>
      </c>
    </row>
    <row r="112">
      <c r="A112" s="36" t="s">
        <v>464</v>
      </c>
      <c r="B112" s="44"/>
      <c r="C112" s="45"/>
      <c r="D112" s="45"/>
      <c r="E112" s="38" t="s">
        <v>4741</v>
      </c>
      <c r="F112" s="45"/>
      <c r="G112" s="45"/>
      <c r="H112" s="45"/>
      <c r="I112" s="45"/>
      <c r="J112" s="47"/>
    </row>
    <row r="113" ht="135">
      <c r="A113" s="36" t="s">
        <v>467</v>
      </c>
      <c r="B113" s="44"/>
      <c r="C113" s="45"/>
      <c r="D113" s="45"/>
      <c r="E113" s="38" t="s">
        <v>4805</v>
      </c>
      <c r="F113" s="45"/>
      <c r="G113" s="45"/>
      <c r="H113" s="45"/>
      <c r="I113" s="45"/>
      <c r="J113" s="47"/>
    </row>
    <row r="114" ht="30">
      <c r="A114" s="36" t="s">
        <v>458</v>
      </c>
      <c r="B114" s="36">
        <v>34</v>
      </c>
      <c r="C114" s="37" t="s">
        <v>4806</v>
      </c>
      <c r="D114" s="36" t="s">
        <v>460</v>
      </c>
      <c r="E114" s="38" t="s">
        <v>4807</v>
      </c>
      <c r="F114" s="39" t="s">
        <v>743</v>
      </c>
      <c r="G114" s="40">
        <v>13504</v>
      </c>
      <c r="H114" s="41">
        <v>0</v>
      </c>
      <c r="I114" s="42">
        <f>ROUND(G114*H114,P4)</f>
        <v>0</v>
      </c>
      <c r="J114" s="39" t="s">
        <v>471</v>
      </c>
      <c r="O114" s="43">
        <f>I114*0.21</f>
        <v>0</v>
      </c>
      <c r="P114">
        <v>3</v>
      </c>
    </row>
    <row r="115">
      <c r="A115" s="36" t="s">
        <v>464</v>
      </c>
      <c r="B115" s="44"/>
      <c r="C115" s="45"/>
      <c r="D115" s="45"/>
      <c r="E115" s="38" t="s">
        <v>4741</v>
      </c>
      <c r="F115" s="45"/>
      <c r="G115" s="45"/>
      <c r="H115" s="45"/>
      <c r="I115" s="45"/>
      <c r="J115" s="47"/>
    </row>
    <row r="116" ht="135">
      <c r="A116" s="36" t="s">
        <v>467</v>
      </c>
      <c r="B116" s="44"/>
      <c r="C116" s="45"/>
      <c r="D116" s="45"/>
      <c r="E116" s="38" t="s">
        <v>4805</v>
      </c>
      <c r="F116" s="45"/>
      <c r="G116" s="45"/>
      <c r="H116" s="45"/>
      <c r="I116" s="45"/>
      <c r="J116" s="47"/>
    </row>
    <row r="117">
      <c r="A117" s="36" t="s">
        <v>458</v>
      </c>
      <c r="B117" s="36">
        <v>35</v>
      </c>
      <c r="C117" s="37" t="s">
        <v>4808</v>
      </c>
      <c r="D117" s="36" t="s">
        <v>460</v>
      </c>
      <c r="E117" s="38" t="s">
        <v>4809</v>
      </c>
      <c r="F117" s="39" t="s">
        <v>743</v>
      </c>
      <c r="G117" s="40">
        <v>20790</v>
      </c>
      <c r="H117" s="41">
        <v>0</v>
      </c>
      <c r="I117" s="42">
        <f>ROUND(G117*H117,P4)</f>
        <v>0</v>
      </c>
      <c r="J117" s="39" t="s">
        <v>471</v>
      </c>
      <c r="O117" s="43">
        <f>I117*0.21</f>
        <v>0</v>
      </c>
      <c r="P117">
        <v>3</v>
      </c>
    </row>
    <row r="118">
      <c r="A118" s="36" t="s">
        <v>464</v>
      </c>
      <c r="B118" s="44"/>
      <c r="C118" s="45"/>
      <c r="D118" s="45"/>
      <c r="E118" s="38" t="s">
        <v>4741</v>
      </c>
      <c r="F118" s="45"/>
      <c r="G118" s="45"/>
      <c r="H118" s="45"/>
      <c r="I118" s="45"/>
      <c r="J118" s="47"/>
    </row>
    <row r="119" ht="135">
      <c r="A119" s="36" t="s">
        <v>467</v>
      </c>
      <c r="B119" s="44"/>
      <c r="C119" s="45"/>
      <c r="D119" s="45"/>
      <c r="E119" s="38" t="s">
        <v>4805</v>
      </c>
      <c r="F119" s="45"/>
      <c r="G119" s="45"/>
      <c r="H119" s="45"/>
      <c r="I119" s="45"/>
      <c r="J119" s="47"/>
    </row>
    <row r="120">
      <c r="A120" s="36" t="s">
        <v>458</v>
      </c>
      <c r="B120" s="36">
        <v>36</v>
      </c>
      <c r="C120" s="37" t="s">
        <v>4810</v>
      </c>
      <c r="D120" s="36" t="s">
        <v>460</v>
      </c>
      <c r="E120" s="38" t="s">
        <v>4811</v>
      </c>
      <c r="F120" s="39" t="s">
        <v>4378</v>
      </c>
      <c r="G120" s="40">
        <v>6102</v>
      </c>
      <c r="H120" s="41">
        <v>0</v>
      </c>
      <c r="I120" s="42">
        <f>ROUND(G120*H120,P4)</f>
        <v>0</v>
      </c>
      <c r="J120" s="39" t="s">
        <v>471</v>
      </c>
      <c r="O120" s="43">
        <f>I120*0.21</f>
        <v>0</v>
      </c>
      <c r="P120">
        <v>3</v>
      </c>
    </row>
    <row r="121">
      <c r="A121" s="36" t="s">
        <v>464</v>
      </c>
      <c r="B121" s="44"/>
      <c r="C121" s="45"/>
      <c r="D121" s="45"/>
      <c r="E121" s="38" t="s">
        <v>4741</v>
      </c>
      <c r="F121" s="45"/>
      <c r="G121" s="45"/>
      <c r="H121" s="45"/>
      <c r="I121" s="45"/>
      <c r="J121" s="47"/>
    </row>
    <row r="122" ht="165">
      <c r="A122" s="36" t="s">
        <v>467</v>
      </c>
      <c r="B122" s="44"/>
      <c r="C122" s="45"/>
      <c r="D122" s="45"/>
      <c r="E122" s="38" t="s">
        <v>4812</v>
      </c>
      <c r="F122" s="45"/>
      <c r="G122" s="45"/>
      <c r="H122" s="45"/>
      <c r="I122" s="45"/>
      <c r="J122" s="47"/>
    </row>
    <row r="123">
      <c r="A123" s="36" t="s">
        <v>458</v>
      </c>
      <c r="B123" s="36">
        <v>37</v>
      </c>
      <c r="C123" s="37" t="s">
        <v>4813</v>
      </c>
      <c r="D123" s="36" t="s">
        <v>460</v>
      </c>
      <c r="E123" s="38" t="s">
        <v>4814</v>
      </c>
      <c r="F123" s="39" t="s">
        <v>613</v>
      </c>
      <c r="G123" s="40">
        <v>1130</v>
      </c>
      <c r="H123" s="41">
        <v>0</v>
      </c>
      <c r="I123" s="42">
        <f>ROUND(G123*H123,P4)</f>
        <v>0</v>
      </c>
      <c r="J123" s="39" t="s">
        <v>471</v>
      </c>
      <c r="O123" s="43">
        <f>I123*0.21</f>
        <v>0</v>
      </c>
      <c r="P123">
        <v>3</v>
      </c>
    </row>
    <row r="124">
      <c r="A124" s="36" t="s">
        <v>464</v>
      </c>
      <c r="B124" s="44"/>
      <c r="C124" s="45"/>
      <c r="D124" s="45"/>
      <c r="E124" s="38" t="s">
        <v>4741</v>
      </c>
      <c r="F124" s="45"/>
      <c r="G124" s="45"/>
      <c r="H124" s="45"/>
      <c r="I124" s="45"/>
      <c r="J124" s="47"/>
    </row>
    <row r="125">
      <c r="A125" s="36" t="s">
        <v>465</v>
      </c>
      <c r="B125" s="44"/>
      <c r="C125" s="45"/>
      <c r="D125" s="45"/>
      <c r="E125" s="48" t="s">
        <v>4815</v>
      </c>
      <c r="F125" s="45"/>
      <c r="G125" s="45"/>
      <c r="H125" s="45"/>
      <c r="I125" s="45"/>
      <c r="J125" s="47"/>
    </row>
    <row r="126" ht="120">
      <c r="A126" s="36" t="s">
        <v>467</v>
      </c>
      <c r="B126" s="44"/>
      <c r="C126" s="45"/>
      <c r="D126" s="45"/>
      <c r="E126" s="38" t="s">
        <v>4816</v>
      </c>
      <c r="F126" s="45"/>
      <c r="G126" s="45"/>
      <c r="H126" s="45"/>
      <c r="I126" s="45"/>
      <c r="J126" s="47"/>
    </row>
    <row r="127">
      <c r="A127" s="30" t="s">
        <v>455</v>
      </c>
      <c r="B127" s="31"/>
      <c r="C127" s="32" t="s">
        <v>1178</v>
      </c>
      <c r="D127" s="33"/>
      <c r="E127" s="30" t="s">
        <v>1179</v>
      </c>
      <c r="F127" s="33"/>
      <c r="G127" s="33"/>
      <c r="H127" s="33"/>
      <c r="I127" s="34">
        <f>SUMIFS(I128:I148,A128:A148,"P")</f>
        <v>0</v>
      </c>
      <c r="J127" s="35"/>
    </row>
    <row r="128" ht="60">
      <c r="A128" s="36" t="s">
        <v>458</v>
      </c>
      <c r="B128" s="36">
        <v>38</v>
      </c>
      <c r="C128" s="37" t="s">
        <v>3064</v>
      </c>
      <c r="D128" s="36" t="s">
        <v>3065</v>
      </c>
      <c r="E128" s="38" t="s">
        <v>3066</v>
      </c>
      <c r="F128" s="39" t="s">
        <v>613</v>
      </c>
      <c r="G128" s="40">
        <v>1130</v>
      </c>
      <c r="H128" s="41">
        <v>0</v>
      </c>
      <c r="I128" s="42">
        <f>ROUND(G128*H128,P4)</f>
        <v>0</v>
      </c>
      <c r="J128" s="39" t="s">
        <v>463</v>
      </c>
      <c r="O128" s="43">
        <f>I128*0.21</f>
        <v>0</v>
      </c>
      <c r="P128">
        <v>3</v>
      </c>
    </row>
    <row r="129">
      <c r="A129" s="36" t="s">
        <v>464</v>
      </c>
      <c r="B129" s="44"/>
      <c r="C129" s="45"/>
      <c r="D129" s="45"/>
      <c r="E129" s="38" t="s">
        <v>1180</v>
      </c>
      <c r="F129" s="45"/>
      <c r="G129" s="45"/>
      <c r="H129" s="45"/>
      <c r="I129" s="45"/>
      <c r="J129" s="47"/>
    </row>
    <row r="130">
      <c r="A130" s="36" t="s">
        <v>467</v>
      </c>
      <c r="B130" s="44"/>
      <c r="C130" s="45"/>
      <c r="D130" s="45"/>
      <c r="E130" s="46" t="s">
        <v>460</v>
      </c>
      <c r="F130" s="45"/>
      <c r="G130" s="45"/>
      <c r="H130" s="45"/>
      <c r="I130" s="45"/>
      <c r="J130" s="47"/>
    </row>
    <row r="131" ht="45">
      <c r="A131" s="36" t="s">
        <v>458</v>
      </c>
      <c r="B131" s="36">
        <v>39</v>
      </c>
      <c r="C131" s="37" t="s">
        <v>4817</v>
      </c>
      <c r="D131" s="36" t="s">
        <v>4818</v>
      </c>
      <c r="E131" s="38" t="s">
        <v>4819</v>
      </c>
      <c r="F131" s="39" t="s">
        <v>613</v>
      </c>
      <c r="G131" s="40">
        <v>93</v>
      </c>
      <c r="H131" s="41">
        <v>0</v>
      </c>
      <c r="I131" s="42">
        <f>ROUND(G131*H131,P4)</f>
        <v>0</v>
      </c>
      <c r="J131" s="39" t="s">
        <v>463</v>
      </c>
      <c r="O131" s="43">
        <f>I131*0.21</f>
        <v>0</v>
      </c>
      <c r="P131">
        <v>3</v>
      </c>
    </row>
    <row r="132">
      <c r="A132" s="36" t="s">
        <v>464</v>
      </c>
      <c r="B132" s="44"/>
      <c r="C132" s="45"/>
      <c r="D132" s="45"/>
      <c r="E132" s="38" t="s">
        <v>1180</v>
      </c>
      <c r="F132" s="45"/>
      <c r="G132" s="45"/>
      <c r="H132" s="45"/>
      <c r="I132" s="45"/>
      <c r="J132" s="47"/>
    </row>
    <row r="133" ht="120">
      <c r="A133" s="36" t="s">
        <v>467</v>
      </c>
      <c r="B133" s="44"/>
      <c r="C133" s="45"/>
      <c r="D133" s="45"/>
      <c r="E133" s="38" t="s">
        <v>1181</v>
      </c>
      <c r="F133" s="45"/>
      <c r="G133" s="45"/>
      <c r="H133" s="45"/>
      <c r="I133" s="45"/>
      <c r="J133" s="47"/>
    </row>
    <row r="134" ht="45">
      <c r="A134" s="36" t="s">
        <v>458</v>
      </c>
      <c r="B134" s="36">
        <v>40</v>
      </c>
      <c r="C134" s="37" t="s">
        <v>4820</v>
      </c>
      <c r="D134" s="36" t="s">
        <v>4821</v>
      </c>
      <c r="E134" s="38" t="s">
        <v>4822</v>
      </c>
      <c r="F134" s="39" t="s">
        <v>613</v>
      </c>
      <c r="G134" s="40">
        <v>1</v>
      </c>
      <c r="H134" s="41">
        <v>0</v>
      </c>
      <c r="I134" s="42">
        <f>ROUND(G134*H134,P4)</f>
        <v>0</v>
      </c>
      <c r="J134" s="39" t="s">
        <v>463</v>
      </c>
      <c r="O134" s="43">
        <f>I134*0.21</f>
        <v>0</v>
      </c>
      <c r="P134">
        <v>3</v>
      </c>
    </row>
    <row r="135">
      <c r="A135" s="36" t="s">
        <v>464</v>
      </c>
      <c r="B135" s="44"/>
      <c r="C135" s="45"/>
      <c r="D135" s="45"/>
      <c r="E135" s="38" t="s">
        <v>1180</v>
      </c>
      <c r="F135" s="45"/>
      <c r="G135" s="45"/>
      <c r="H135" s="45"/>
      <c r="I135" s="45"/>
      <c r="J135" s="47"/>
    </row>
    <row r="136" ht="120">
      <c r="A136" s="36" t="s">
        <v>467</v>
      </c>
      <c r="B136" s="44"/>
      <c r="C136" s="45"/>
      <c r="D136" s="45"/>
      <c r="E136" s="38" t="s">
        <v>1181</v>
      </c>
      <c r="F136" s="45"/>
      <c r="G136" s="45"/>
      <c r="H136" s="45"/>
      <c r="I136" s="45"/>
      <c r="J136" s="47"/>
    </row>
    <row r="137" ht="45">
      <c r="A137" s="36" t="s">
        <v>458</v>
      </c>
      <c r="B137" s="36">
        <v>41</v>
      </c>
      <c r="C137" s="37" t="s">
        <v>4823</v>
      </c>
      <c r="D137" s="36" t="s">
        <v>4824</v>
      </c>
      <c r="E137" s="38" t="s">
        <v>4825</v>
      </c>
      <c r="F137" s="39" t="s">
        <v>613</v>
      </c>
      <c r="G137" s="40">
        <v>4.2999999999999998</v>
      </c>
      <c r="H137" s="41">
        <v>0</v>
      </c>
      <c r="I137" s="42">
        <f>ROUND(G137*H137,P4)</f>
        <v>0</v>
      </c>
      <c r="J137" s="39" t="s">
        <v>463</v>
      </c>
      <c r="O137" s="43">
        <f>I137*0.21</f>
        <v>0</v>
      </c>
      <c r="P137">
        <v>3</v>
      </c>
    </row>
    <row r="138">
      <c r="A138" s="36" t="s">
        <v>464</v>
      </c>
      <c r="B138" s="44"/>
      <c r="C138" s="45"/>
      <c r="D138" s="45"/>
      <c r="E138" s="38" t="s">
        <v>1180</v>
      </c>
      <c r="F138" s="45"/>
      <c r="G138" s="45"/>
      <c r="H138" s="45"/>
      <c r="I138" s="45"/>
      <c r="J138" s="47"/>
    </row>
    <row r="139" ht="120">
      <c r="A139" s="36" t="s">
        <v>467</v>
      </c>
      <c r="B139" s="44"/>
      <c r="C139" s="45"/>
      <c r="D139" s="45"/>
      <c r="E139" s="38" t="s">
        <v>1181</v>
      </c>
      <c r="F139" s="45"/>
      <c r="G139" s="45"/>
      <c r="H139" s="45"/>
      <c r="I139" s="45"/>
      <c r="J139" s="47"/>
    </row>
    <row r="140" ht="45">
      <c r="A140" s="36" t="s">
        <v>458</v>
      </c>
      <c r="B140" s="36">
        <v>42</v>
      </c>
      <c r="C140" s="37" t="s">
        <v>4826</v>
      </c>
      <c r="D140" s="36" t="s">
        <v>4827</v>
      </c>
      <c r="E140" s="38" t="s">
        <v>4828</v>
      </c>
      <c r="F140" s="39" t="s">
        <v>613</v>
      </c>
      <c r="G140" s="40">
        <v>0.90000000000000002</v>
      </c>
      <c r="H140" s="41">
        <v>0</v>
      </c>
      <c r="I140" s="42">
        <f>ROUND(G140*H140,P4)</f>
        <v>0</v>
      </c>
      <c r="J140" s="39" t="s">
        <v>463</v>
      </c>
      <c r="O140" s="43">
        <f>I140*0.21</f>
        <v>0</v>
      </c>
      <c r="P140">
        <v>3</v>
      </c>
    </row>
    <row r="141">
      <c r="A141" s="36" t="s">
        <v>464</v>
      </c>
      <c r="B141" s="44"/>
      <c r="C141" s="45"/>
      <c r="D141" s="45"/>
      <c r="E141" s="38" t="s">
        <v>1180</v>
      </c>
      <c r="F141" s="45"/>
      <c r="G141" s="45"/>
      <c r="H141" s="45"/>
      <c r="I141" s="45"/>
      <c r="J141" s="47"/>
    </row>
    <row r="142" ht="120">
      <c r="A142" s="36" t="s">
        <v>467</v>
      </c>
      <c r="B142" s="44"/>
      <c r="C142" s="45"/>
      <c r="D142" s="45"/>
      <c r="E142" s="38" t="s">
        <v>1181</v>
      </c>
      <c r="F142" s="45"/>
      <c r="G142" s="45"/>
      <c r="H142" s="45"/>
      <c r="I142" s="45"/>
      <c r="J142" s="47"/>
    </row>
    <row r="143" ht="60">
      <c r="A143" s="36" t="s">
        <v>458</v>
      </c>
      <c r="B143" s="36">
        <v>43</v>
      </c>
      <c r="C143" s="37" t="s">
        <v>622</v>
      </c>
      <c r="D143" s="36" t="s">
        <v>623</v>
      </c>
      <c r="E143" s="38" t="s">
        <v>624</v>
      </c>
      <c r="F143" s="39" t="s">
        <v>613</v>
      </c>
      <c r="G143" s="40">
        <v>45</v>
      </c>
      <c r="H143" s="41">
        <v>0</v>
      </c>
      <c r="I143" s="42">
        <f>ROUND(G143*H143,P4)</f>
        <v>0</v>
      </c>
      <c r="J143" s="39" t="s">
        <v>463</v>
      </c>
      <c r="O143" s="43">
        <f>I143*0.21</f>
        <v>0</v>
      </c>
      <c r="P143">
        <v>3</v>
      </c>
    </row>
    <row r="144">
      <c r="A144" s="36" t="s">
        <v>464</v>
      </c>
      <c r="B144" s="44"/>
      <c r="C144" s="45"/>
      <c r="D144" s="45"/>
      <c r="E144" s="38" t="s">
        <v>1180</v>
      </c>
      <c r="F144" s="45"/>
      <c r="G144" s="45"/>
      <c r="H144" s="45"/>
      <c r="I144" s="45"/>
      <c r="J144" s="47"/>
    </row>
    <row r="145" ht="120">
      <c r="A145" s="36" t="s">
        <v>467</v>
      </c>
      <c r="B145" s="44"/>
      <c r="C145" s="45"/>
      <c r="D145" s="45"/>
      <c r="E145" s="38" t="s">
        <v>1181</v>
      </c>
      <c r="F145" s="45"/>
      <c r="G145" s="45"/>
      <c r="H145" s="45"/>
      <c r="I145" s="45"/>
      <c r="J145" s="47"/>
    </row>
    <row r="146" ht="30">
      <c r="A146" s="36" t="s">
        <v>458</v>
      </c>
      <c r="B146" s="36">
        <v>44</v>
      </c>
      <c r="C146" s="37" t="s">
        <v>3599</v>
      </c>
      <c r="D146" s="36" t="s">
        <v>3600</v>
      </c>
      <c r="E146" s="38" t="s">
        <v>4829</v>
      </c>
      <c r="F146" s="39" t="s">
        <v>613</v>
      </c>
      <c r="G146" s="40">
        <v>62</v>
      </c>
      <c r="H146" s="41">
        <v>0</v>
      </c>
      <c r="I146" s="42">
        <f>ROUND(G146*H146,P4)</f>
        <v>0</v>
      </c>
      <c r="J146" s="39" t="s">
        <v>463</v>
      </c>
      <c r="O146" s="43">
        <f>I146*0.21</f>
        <v>0</v>
      </c>
      <c r="P146">
        <v>3</v>
      </c>
    </row>
    <row r="147">
      <c r="A147" s="36" t="s">
        <v>464</v>
      </c>
      <c r="B147" s="44"/>
      <c r="C147" s="45"/>
      <c r="D147" s="45"/>
      <c r="E147" s="38" t="s">
        <v>1180</v>
      </c>
      <c r="F147" s="45"/>
      <c r="G147" s="45"/>
      <c r="H147" s="45"/>
      <c r="I147" s="45"/>
      <c r="J147" s="47"/>
    </row>
    <row r="148" ht="135">
      <c r="A148" s="36" t="s">
        <v>467</v>
      </c>
      <c r="B148" s="49"/>
      <c r="C148" s="50"/>
      <c r="D148" s="50"/>
      <c r="E148" s="38" t="s">
        <v>1188</v>
      </c>
      <c r="F148" s="50"/>
      <c r="G148" s="50"/>
      <c r="H148" s="50"/>
      <c r="I148" s="50"/>
      <c r="J148" s="51"/>
    </row>
  </sheetData>
  <sheetProtection sheet="1" objects="1" scenarios="1" spinCount="100000" saltValue="gmyS61aV/A8G95QR5/RL5oNo+omcTsThsaZ7f6qa+f+XPzCkRnUib5hSlh/XP+MgmzuKjSLYVTV/MZ3soS/IMA==" hashValue="xhbDx17oN6uRAVSleeBoUnGNX7QStdOcjEHROz+BLmfa/ejKZogu8qL6p5HvilNwTUMKm2cuvp5RQ8eRFI2AN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112</v>
      </c>
      <c r="I3" s="24">
        <f>SUMIFS(I11:I177,A11:A177,"SD")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4830</v>
      </c>
      <c r="D6" s="21"/>
      <c r="E6" s="22" t="s">
        <v>4831</v>
      </c>
      <c r="F6" s="16"/>
      <c r="G6" s="16"/>
      <c r="H6" s="16"/>
      <c r="I6" s="16"/>
      <c r="J6" s="18"/>
    </row>
    <row r="7">
      <c r="A7" s="3" t="s">
        <v>442</v>
      </c>
      <c r="B7" s="19" t="s">
        <v>443</v>
      </c>
      <c r="C7" s="20" t="s">
        <v>112</v>
      </c>
      <c r="D7" s="21"/>
      <c r="E7" s="22" t="s">
        <v>113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SUMIFS(I12:I18,A12:A18,"P")</f>
        <v>0</v>
      </c>
      <c r="J11" s="35"/>
    </row>
    <row r="12">
      <c r="A12" s="36" t="s">
        <v>458</v>
      </c>
      <c r="B12" s="36">
        <v>1</v>
      </c>
      <c r="C12" s="37" t="s">
        <v>4264</v>
      </c>
      <c r="D12" s="36" t="s">
        <v>460</v>
      </c>
      <c r="E12" s="38" t="s">
        <v>4265</v>
      </c>
      <c r="F12" s="39" t="s">
        <v>475</v>
      </c>
      <c r="G12" s="40">
        <v>52</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69</v>
      </c>
      <c r="H15" s="41">
        <v>0</v>
      </c>
      <c r="I15" s="42">
        <f>ROUND(G15*H15,P4)</f>
        <v>0</v>
      </c>
      <c r="J15" s="39" t="s">
        <v>471</v>
      </c>
      <c r="O15" s="43">
        <f>I15*0.21</f>
        <v>0</v>
      </c>
      <c r="P15">
        <v>3</v>
      </c>
    </row>
    <row r="16">
      <c r="A16" s="36" t="s">
        <v>464</v>
      </c>
      <c r="B16" s="44"/>
      <c r="C16" s="45"/>
      <c r="D16" s="45"/>
      <c r="E16" s="46" t="s">
        <v>460</v>
      </c>
      <c r="F16" s="45"/>
      <c r="G16" s="45"/>
      <c r="H16" s="45"/>
      <c r="I16" s="45"/>
      <c r="J16" s="47"/>
    </row>
    <row r="17">
      <c r="A17" s="36" t="s">
        <v>465</v>
      </c>
      <c r="B17" s="44"/>
      <c r="C17" s="45"/>
      <c r="D17" s="45"/>
      <c r="E17" s="48" t="s">
        <v>4832</v>
      </c>
      <c r="F17" s="45"/>
      <c r="G17" s="45"/>
      <c r="H17" s="45"/>
      <c r="I17" s="45"/>
      <c r="J17" s="47"/>
    </row>
    <row r="18" ht="405">
      <c r="A18" s="36" t="s">
        <v>467</v>
      </c>
      <c r="B18" s="44"/>
      <c r="C18" s="45"/>
      <c r="D18" s="45"/>
      <c r="E18" s="38" t="s">
        <v>629</v>
      </c>
      <c r="F18" s="45"/>
      <c r="G18" s="45"/>
      <c r="H18" s="45"/>
      <c r="I18" s="45"/>
      <c r="J18" s="47"/>
    </row>
    <row r="19">
      <c r="A19" s="30" t="s">
        <v>455</v>
      </c>
      <c r="B19" s="31"/>
      <c r="C19" s="32" t="s">
        <v>4278</v>
      </c>
      <c r="D19" s="33"/>
      <c r="E19" s="30" t="s">
        <v>4279</v>
      </c>
      <c r="F19" s="33"/>
      <c r="G19" s="33"/>
      <c r="H19" s="33"/>
      <c r="I19" s="34">
        <f>SUMIFS(I20:I23,A20:A23,"P")</f>
        <v>0</v>
      </c>
      <c r="J19" s="35"/>
    </row>
    <row r="20">
      <c r="A20" s="36" t="s">
        <v>458</v>
      </c>
      <c r="B20" s="36">
        <v>3</v>
      </c>
      <c r="C20" s="37" t="s">
        <v>484</v>
      </c>
      <c r="D20" s="36" t="s">
        <v>460</v>
      </c>
      <c r="E20" s="38" t="s">
        <v>485</v>
      </c>
      <c r="F20" s="39" t="s">
        <v>475</v>
      </c>
      <c r="G20" s="40">
        <v>52</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4833</v>
      </c>
      <c r="F22" s="45"/>
      <c r="G22" s="45"/>
      <c r="H22" s="45"/>
      <c r="I22" s="45"/>
      <c r="J22" s="47"/>
    </row>
    <row r="23" ht="300">
      <c r="A23" s="36" t="s">
        <v>467</v>
      </c>
      <c r="B23" s="44"/>
      <c r="C23" s="45"/>
      <c r="D23" s="45"/>
      <c r="E23" s="38" t="s">
        <v>3907</v>
      </c>
      <c r="F23" s="45"/>
      <c r="G23" s="45"/>
      <c r="H23" s="45"/>
      <c r="I23" s="45"/>
      <c r="J23" s="47"/>
    </row>
    <row r="24">
      <c r="A24" s="30" t="s">
        <v>455</v>
      </c>
      <c r="B24" s="31"/>
      <c r="C24" s="32" t="s">
        <v>991</v>
      </c>
      <c r="D24" s="33"/>
      <c r="E24" s="30" t="s">
        <v>992</v>
      </c>
      <c r="F24" s="33"/>
      <c r="G24" s="33"/>
      <c r="H24" s="33"/>
      <c r="I24" s="34">
        <f>SUMIFS(I25:I28,A25:A28,"P")</f>
        <v>0</v>
      </c>
      <c r="J24" s="35"/>
    </row>
    <row r="25">
      <c r="A25" s="36" t="s">
        <v>458</v>
      </c>
      <c r="B25" s="36">
        <v>4</v>
      </c>
      <c r="C25" s="37" t="s">
        <v>4834</v>
      </c>
      <c r="D25" s="36" t="s">
        <v>460</v>
      </c>
      <c r="E25" s="38" t="s">
        <v>4835</v>
      </c>
      <c r="F25" s="39" t="s">
        <v>462</v>
      </c>
      <c r="G25" s="40">
        <v>1.1499999999999999</v>
      </c>
      <c r="H25" s="41">
        <v>0</v>
      </c>
      <c r="I25" s="42">
        <f>ROUND(G25*H25,P4)</f>
        <v>0</v>
      </c>
      <c r="J25" s="39" t="s">
        <v>463</v>
      </c>
      <c r="O25" s="43">
        <f>I25*0.21</f>
        <v>0</v>
      </c>
      <c r="P25">
        <v>3</v>
      </c>
    </row>
    <row r="26">
      <c r="A26" s="36" t="s">
        <v>464</v>
      </c>
      <c r="B26" s="44"/>
      <c r="C26" s="45"/>
      <c r="D26" s="45"/>
      <c r="E26" s="38" t="s">
        <v>4835</v>
      </c>
      <c r="F26" s="45"/>
      <c r="G26" s="45"/>
      <c r="H26" s="45"/>
      <c r="I26" s="45"/>
      <c r="J26" s="47"/>
    </row>
    <row r="27">
      <c r="A27" s="36" t="s">
        <v>465</v>
      </c>
      <c r="B27" s="44"/>
      <c r="C27" s="45"/>
      <c r="D27" s="45"/>
      <c r="E27" s="48" t="s">
        <v>4836</v>
      </c>
      <c r="F27" s="45"/>
      <c r="G27" s="45"/>
      <c r="H27" s="45"/>
      <c r="I27" s="45"/>
      <c r="J27" s="47"/>
    </row>
    <row r="28" ht="30">
      <c r="A28" s="36" t="s">
        <v>467</v>
      </c>
      <c r="B28" s="44"/>
      <c r="C28" s="45"/>
      <c r="D28" s="45"/>
      <c r="E28" s="38" t="s">
        <v>4837</v>
      </c>
      <c r="F28" s="45"/>
      <c r="G28" s="45"/>
      <c r="H28" s="45"/>
      <c r="I28" s="45"/>
      <c r="J28" s="47"/>
    </row>
    <row r="29">
      <c r="A29" s="30" t="s">
        <v>455</v>
      </c>
      <c r="B29" s="31"/>
      <c r="C29" s="32" t="s">
        <v>1205</v>
      </c>
      <c r="D29" s="33"/>
      <c r="E29" s="30" t="s">
        <v>1206</v>
      </c>
      <c r="F29" s="33"/>
      <c r="G29" s="33"/>
      <c r="H29" s="33"/>
      <c r="I29" s="34">
        <f>SUMIFS(I30:I37,A30:A37,"P")</f>
        <v>0</v>
      </c>
      <c r="J29" s="35"/>
    </row>
    <row r="30" ht="30">
      <c r="A30" s="36" t="s">
        <v>458</v>
      </c>
      <c r="B30" s="36">
        <v>5</v>
      </c>
      <c r="C30" s="37" t="s">
        <v>3136</v>
      </c>
      <c r="D30" s="36" t="s">
        <v>460</v>
      </c>
      <c r="E30" s="38" t="s">
        <v>1208</v>
      </c>
      <c r="F30" s="39" t="s">
        <v>751</v>
      </c>
      <c r="G30" s="40">
        <v>44</v>
      </c>
      <c r="H30" s="41">
        <v>0</v>
      </c>
      <c r="I30" s="42">
        <f>ROUND(G30*H30,P4)</f>
        <v>0</v>
      </c>
      <c r="J30" s="39" t="s">
        <v>471</v>
      </c>
      <c r="O30" s="43">
        <f>I30*0.21</f>
        <v>0</v>
      </c>
      <c r="P30">
        <v>3</v>
      </c>
    </row>
    <row r="31">
      <c r="A31" s="36" t="s">
        <v>464</v>
      </c>
      <c r="B31" s="44"/>
      <c r="C31" s="45"/>
      <c r="D31" s="45"/>
      <c r="E31" s="46" t="s">
        <v>460</v>
      </c>
      <c r="F31" s="45"/>
      <c r="G31" s="45"/>
      <c r="H31" s="45"/>
      <c r="I31" s="45"/>
      <c r="J31" s="47"/>
    </row>
    <row r="32">
      <c r="A32" s="36" t="s">
        <v>465</v>
      </c>
      <c r="B32" s="44"/>
      <c r="C32" s="45"/>
      <c r="D32" s="45"/>
      <c r="E32" s="48" t="s">
        <v>4838</v>
      </c>
      <c r="F32" s="45"/>
      <c r="G32" s="45"/>
      <c r="H32" s="45"/>
      <c r="I32" s="45"/>
      <c r="J32" s="47"/>
    </row>
    <row r="33" ht="90">
      <c r="A33" s="36" t="s">
        <v>467</v>
      </c>
      <c r="B33" s="44"/>
      <c r="C33" s="45"/>
      <c r="D33" s="45"/>
      <c r="E33" s="38" t="s">
        <v>1059</v>
      </c>
      <c r="F33" s="45"/>
      <c r="G33" s="45"/>
      <c r="H33" s="45"/>
      <c r="I33" s="45"/>
      <c r="J33" s="47"/>
    </row>
    <row r="34">
      <c r="A34" s="36" t="s">
        <v>458</v>
      </c>
      <c r="B34" s="36">
        <v>6</v>
      </c>
      <c r="C34" s="37" t="s">
        <v>494</v>
      </c>
      <c r="D34" s="36" t="s">
        <v>460</v>
      </c>
      <c r="E34" s="38" t="s">
        <v>495</v>
      </c>
      <c r="F34" s="39" t="s">
        <v>751</v>
      </c>
      <c r="G34" s="40">
        <v>25</v>
      </c>
      <c r="H34" s="41">
        <v>0</v>
      </c>
      <c r="I34" s="42">
        <f>ROUND(G34*H34,P4)</f>
        <v>0</v>
      </c>
      <c r="J34" s="39" t="s">
        <v>471</v>
      </c>
      <c r="O34" s="43">
        <f>I34*0.21</f>
        <v>0</v>
      </c>
      <c r="P34">
        <v>3</v>
      </c>
    </row>
    <row r="35">
      <c r="A35" s="36" t="s">
        <v>464</v>
      </c>
      <c r="B35" s="44"/>
      <c r="C35" s="45"/>
      <c r="D35" s="45"/>
      <c r="E35" s="46" t="s">
        <v>460</v>
      </c>
      <c r="F35" s="45"/>
      <c r="G35" s="45"/>
      <c r="H35" s="45"/>
      <c r="I35" s="45"/>
      <c r="J35" s="47"/>
    </row>
    <row r="36">
      <c r="A36" s="36" t="s">
        <v>465</v>
      </c>
      <c r="B36" s="44"/>
      <c r="C36" s="45"/>
      <c r="D36" s="45"/>
      <c r="E36" s="48" t="s">
        <v>4839</v>
      </c>
      <c r="F36" s="45"/>
      <c r="G36" s="45"/>
      <c r="H36" s="45"/>
      <c r="I36" s="45"/>
      <c r="J36" s="47"/>
    </row>
    <row r="37" ht="90">
      <c r="A37" s="36" t="s">
        <v>467</v>
      </c>
      <c r="B37" s="44"/>
      <c r="C37" s="45"/>
      <c r="D37" s="45"/>
      <c r="E37" s="38" t="s">
        <v>1059</v>
      </c>
      <c r="F37" s="45"/>
      <c r="G37" s="45"/>
      <c r="H37" s="45"/>
      <c r="I37" s="45"/>
      <c r="J37" s="47"/>
    </row>
    <row r="38">
      <c r="A38" s="30" t="s">
        <v>455</v>
      </c>
      <c r="B38" s="31"/>
      <c r="C38" s="32" t="s">
        <v>1007</v>
      </c>
      <c r="D38" s="33"/>
      <c r="E38" s="30" t="s">
        <v>1008</v>
      </c>
      <c r="F38" s="33"/>
      <c r="G38" s="33"/>
      <c r="H38" s="33"/>
      <c r="I38" s="34">
        <f>SUMIFS(I39:I50,A39:A50,"P")</f>
        <v>0</v>
      </c>
      <c r="J38" s="35"/>
    </row>
    <row r="39">
      <c r="A39" s="36" t="s">
        <v>458</v>
      </c>
      <c r="B39" s="36">
        <v>7</v>
      </c>
      <c r="C39" s="37" t="s">
        <v>4840</v>
      </c>
      <c r="D39" s="36" t="s">
        <v>460</v>
      </c>
      <c r="E39" s="38" t="s">
        <v>4841</v>
      </c>
      <c r="F39" s="39" t="s">
        <v>743</v>
      </c>
      <c r="G39" s="40">
        <v>265</v>
      </c>
      <c r="H39" s="41">
        <v>0</v>
      </c>
      <c r="I39" s="42">
        <f>ROUND(G39*H39,P4)</f>
        <v>0</v>
      </c>
      <c r="J39" s="39" t="s">
        <v>471</v>
      </c>
      <c r="O39" s="43">
        <f>I39*0.21</f>
        <v>0</v>
      </c>
      <c r="P39">
        <v>3</v>
      </c>
    </row>
    <row r="40">
      <c r="A40" s="36" t="s">
        <v>464</v>
      </c>
      <c r="B40" s="44"/>
      <c r="C40" s="45"/>
      <c r="D40" s="45"/>
      <c r="E40" s="46" t="s">
        <v>460</v>
      </c>
      <c r="F40" s="45"/>
      <c r="G40" s="45"/>
      <c r="H40" s="45"/>
      <c r="I40" s="45"/>
      <c r="J40" s="47"/>
    </row>
    <row r="41">
      <c r="A41" s="36" t="s">
        <v>465</v>
      </c>
      <c r="B41" s="44"/>
      <c r="C41" s="45"/>
      <c r="D41" s="45"/>
      <c r="E41" s="48" t="s">
        <v>4842</v>
      </c>
      <c r="F41" s="45"/>
      <c r="G41" s="45"/>
      <c r="H41" s="45"/>
      <c r="I41" s="45"/>
      <c r="J41" s="47"/>
    </row>
    <row r="42" ht="90">
      <c r="A42" s="36" t="s">
        <v>467</v>
      </c>
      <c r="B42" s="44"/>
      <c r="C42" s="45"/>
      <c r="D42" s="45"/>
      <c r="E42" s="38" t="s">
        <v>525</v>
      </c>
      <c r="F42" s="45"/>
      <c r="G42" s="45"/>
      <c r="H42" s="45"/>
      <c r="I42" s="45"/>
      <c r="J42" s="47"/>
    </row>
    <row r="43">
      <c r="A43" s="36" t="s">
        <v>458</v>
      </c>
      <c r="B43" s="36">
        <v>8</v>
      </c>
      <c r="C43" s="37" t="s">
        <v>504</v>
      </c>
      <c r="D43" s="36" t="s">
        <v>460</v>
      </c>
      <c r="E43" s="38" t="s">
        <v>505</v>
      </c>
      <c r="F43" s="39" t="s">
        <v>743</v>
      </c>
      <c r="G43" s="40">
        <v>115</v>
      </c>
      <c r="H43" s="41">
        <v>0</v>
      </c>
      <c r="I43" s="42">
        <f>ROUND(G43*H43,P4)</f>
        <v>0</v>
      </c>
      <c r="J43" s="39" t="s">
        <v>471</v>
      </c>
      <c r="O43" s="43">
        <f>I43*0.21</f>
        <v>0</v>
      </c>
      <c r="P43">
        <v>3</v>
      </c>
    </row>
    <row r="44">
      <c r="A44" s="36" t="s">
        <v>464</v>
      </c>
      <c r="B44" s="44"/>
      <c r="C44" s="45"/>
      <c r="D44" s="45"/>
      <c r="E44" s="46" t="s">
        <v>460</v>
      </c>
      <c r="F44" s="45"/>
      <c r="G44" s="45"/>
      <c r="H44" s="45"/>
      <c r="I44" s="45"/>
      <c r="J44" s="47"/>
    </row>
    <row r="45">
      <c r="A45" s="36" t="s">
        <v>465</v>
      </c>
      <c r="B45" s="44"/>
      <c r="C45" s="45"/>
      <c r="D45" s="45"/>
      <c r="E45" s="48" t="s">
        <v>4843</v>
      </c>
      <c r="F45" s="45"/>
      <c r="G45" s="45"/>
      <c r="H45" s="45"/>
      <c r="I45" s="45"/>
      <c r="J45" s="47"/>
    </row>
    <row r="46" ht="105">
      <c r="A46" s="36" t="s">
        <v>467</v>
      </c>
      <c r="B46" s="44"/>
      <c r="C46" s="45"/>
      <c r="D46" s="45"/>
      <c r="E46" s="38" t="s">
        <v>4288</v>
      </c>
      <c r="F46" s="45"/>
      <c r="G46" s="45"/>
      <c r="H46" s="45"/>
      <c r="I46" s="45"/>
      <c r="J46" s="47"/>
    </row>
    <row r="47" ht="30">
      <c r="A47" s="36" t="s">
        <v>458</v>
      </c>
      <c r="B47" s="36">
        <v>9</v>
      </c>
      <c r="C47" s="37" t="s">
        <v>4844</v>
      </c>
      <c r="D47" s="36" t="s">
        <v>460</v>
      </c>
      <c r="E47" s="38" t="s">
        <v>4845</v>
      </c>
      <c r="F47" s="39" t="s">
        <v>743</v>
      </c>
      <c r="G47" s="40">
        <v>265</v>
      </c>
      <c r="H47" s="41">
        <v>0</v>
      </c>
      <c r="I47" s="42">
        <f>ROUND(G47*H47,P4)</f>
        <v>0</v>
      </c>
      <c r="J47" s="39" t="s">
        <v>463</v>
      </c>
      <c r="O47" s="43">
        <f>I47*0.21</f>
        <v>0</v>
      </c>
      <c r="P47">
        <v>3</v>
      </c>
    </row>
    <row r="48" ht="30">
      <c r="A48" s="36" t="s">
        <v>464</v>
      </c>
      <c r="B48" s="44"/>
      <c r="C48" s="45"/>
      <c r="D48" s="45"/>
      <c r="E48" s="38" t="s">
        <v>4845</v>
      </c>
      <c r="F48" s="45"/>
      <c r="G48" s="45"/>
      <c r="H48" s="45"/>
      <c r="I48" s="45"/>
      <c r="J48" s="47"/>
    </row>
    <row r="49">
      <c r="A49" s="36" t="s">
        <v>465</v>
      </c>
      <c r="B49" s="44"/>
      <c r="C49" s="45"/>
      <c r="D49" s="45"/>
      <c r="E49" s="48" t="s">
        <v>4842</v>
      </c>
      <c r="F49" s="45"/>
      <c r="G49" s="45"/>
      <c r="H49" s="45"/>
      <c r="I49" s="45"/>
      <c r="J49" s="47"/>
    </row>
    <row r="50" ht="150">
      <c r="A50" s="36" t="s">
        <v>467</v>
      </c>
      <c r="B50" s="44"/>
      <c r="C50" s="45"/>
      <c r="D50" s="45"/>
      <c r="E50" s="38" t="s">
        <v>4846</v>
      </c>
      <c r="F50" s="45"/>
      <c r="G50" s="45"/>
      <c r="H50" s="45"/>
      <c r="I50" s="45"/>
      <c r="J50" s="47"/>
    </row>
    <row r="51">
      <c r="A51" s="30" t="s">
        <v>455</v>
      </c>
      <c r="B51" s="31"/>
      <c r="C51" s="32" t="s">
        <v>1068</v>
      </c>
      <c r="D51" s="33"/>
      <c r="E51" s="30" t="s">
        <v>1069</v>
      </c>
      <c r="F51" s="33"/>
      <c r="G51" s="33"/>
      <c r="H51" s="33"/>
      <c r="I51" s="34">
        <f>SUMIFS(I52:I98,A52:A98,"P")</f>
        <v>0</v>
      </c>
      <c r="J51" s="35"/>
    </row>
    <row r="52">
      <c r="A52" s="36" t="s">
        <v>458</v>
      </c>
      <c r="B52" s="36">
        <v>10</v>
      </c>
      <c r="C52" s="37" t="s">
        <v>825</v>
      </c>
      <c r="D52" s="36" t="s">
        <v>460</v>
      </c>
      <c r="E52" s="38" t="s">
        <v>826</v>
      </c>
      <c r="F52" s="39" t="s">
        <v>743</v>
      </c>
      <c r="G52" s="40">
        <v>1455</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4847</v>
      </c>
      <c r="F54" s="45"/>
      <c r="G54" s="45"/>
      <c r="H54" s="45"/>
      <c r="I54" s="45"/>
      <c r="J54" s="47"/>
    </row>
    <row r="55" ht="105">
      <c r="A55" s="36" t="s">
        <v>467</v>
      </c>
      <c r="B55" s="44"/>
      <c r="C55" s="45"/>
      <c r="D55" s="45"/>
      <c r="E55" s="38" t="s">
        <v>821</v>
      </c>
      <c r="F55" s="45"/>
      <c r="G55" s="45"/>
      <c r="H55" s="45"/>
      <c r="I55" s="45"/>
      <c r="J55" s="47"/>
    </row>
    <row r="56" ht="30">
      <c r="A56" s="36" t="s">
        <v>458</v>
      </c>
      <c r="B56" s="36">
        <v>11</v>
      </c>
      <c r="C56" s="37" t="s">
        <v>4848</v>
      </c>
      <c r="D56" s="36" t="s">
        <v>460</v>
      </c>
      <c r="E56" s="38" t="s">
        <v>4849</v>
      </c>
      <c r="F56" s="39" t="s">
        <v>743</v>
      </c>
      <c r="G56" s="40">
        <v>240</v>
      </c>
      <c r="H56" s="41">
        <v>0</v>
      </c>
      <c r="I56" s="42">
        <f>ROUND(G56*H56,P4)</f>
        <v>0</v>
      </c>
      <c r="J56" s="39" t="s">
        <v>471</v>
      </c>
      <c r="O56" s="43">
        <f>I56*0.21</f>
        <v>0</v>
      </c>
      <c r="P56">
        <v>3</v>
      </c>
    </row>
    <row r="57">
      <c r="A57" s="36" t="s">
        <v>464</v>
      </c>
      <c r="B57" s="44"/>
      <c r="C57" s="45"/>
      <c r="D57" s="45"/>
      <c r="E57" s="46" t="s">
        <v>460</v>
      </c>
      <c r="F57" s="45"/>
      <c r="G57" s="45"/>
      <c r="H57" s="45"/>
      <c r="I57" s="45"/>
      <c r="J57" s="47"/>
    </row>
    <row r="58" ht="105">
      <c r="A58" s="36" t="s">
        <v>467</v>
      </c>
      <c r="B58" s="44"/>
      <c r="C58" s="45"/>
      <c r="D58" s="45"/>
      <c r="E58" s="38" t="s">
        <v>821</v>
      </c>
      <c r="F58" s="45"/>
      <c r="G58" s="45"/>
      <c r="H58" s="45"/>
      <c r="I58" s="45"/>
      <c r="J58" s="47"/>
    </row>
    <row r="59">
      <c r="A59" s="36" t="s">
        <v>458</v>
      </c>
      <c r="B59" s="36">
        <v>12</v>
      </c>
      <c r="C59" s="37" t="s">
        <v>2058</v>
      </c>
      <c r="D59" s="36" t="s">
        <v>460</v>
      </c>
      <c r="E59" s="38" t="s">
        <v>1091</v>
      </c>
      <c r="F59" s="39" t="s">
        <v>743</v>
      </c>
      <c r="G59" s="40">
        <v>85</v>
      </c>
      <c r="H59" s="41">
        <v>0</v>
      </c>
      <c r="I59" s="42">
        <f>ROUND(G59*H59,P4)</f>
        <v>0</v>
      </c>
      <c r="J59" s="39" t="s">
        <v>471</v>
      </c>
      <c r="O59" s="43">
        <f>I59*0.21</f>
        <v>0</v>
      </c>
      <c r="P59">
        <v>3</v>
      </c>
    </row>
    <row r="60">
      <c r="A60" s="36" t="s">
        <v>464</v>
      </c>
      <c r="B60" s="44"/>
      <c r="C60" s="45"/>
      <c r="D60" s="45"/>
      <c r="E60" s="46" t="s">
        <v>460</v>
      </c>
      <c r="F60" s="45"/>
      <c r="G60" s="45"/>
      <c r="H60" s="45"/>
      <c r="I60" s="45"/>
      <c r="J60" s="47"/>
    </row>
    <row r="61">
      <c r="A61" s="36" t="s">
        <v>465</v>
      </c>
      <c r="B61" s="44"/>
      <c r="C61" s="45"/>
      <c r="D61" s="45"/>
      <c r="E61" s="48" t="s">
        <v>4850</v>
      </c>
      <c r="F61" s="45"/>
      <c r="G61" s="45"/>
      <c r="H61" s="45"/>
      <c r="I61" s="45"/>
      <c r="J61" s="47"/>
    </row>
    <row r="62" ht="105">
      <c r="A62" s="36" t="s">
        <v>467</v>
      </c>
      <c r="B62" s="44"/>
      <c r="C62" s="45"/>
      <c r="D62" s="45"/>
      <c r="E62" s="38" t="s">
        <v>821</v>
      </c>
      <c r="F62" s="45"/>
      <c r="G62" s="45"/>
      <c r="H62" s="45"/>
      <c r="I62" s="45"/>
      <c r="J62" s="47"/>
    </row>
    <row r="63">
      <c r="A63" s="36" t="s">
        <v>458</v>
      </c>
      <c r="B63" s="36">
        <v>13</v>
      </c>
      <c r="C63" s="37" t="s">
        <v>1267</v>
      </c>
      <c r="D63" s="36" t="s">
        <v>460</v>
      </c>
      <c r="E63" s="38" t="s">
        <v>1093</v>
      </c>
      <c r="F63" s="39" t="s">
        <v>743</v>
      </c>
      <c r="G63" s="40">
        <v>325</v>
      </c>
      <c r="H63" s="41">
        <v>0</v>
      </c>
      <c r="I63" s="42">
        <f>ROUND(G63*H63,P4)</f>
        <v>0</v>
      </c>
      <c r="J63" s="39" t="s">
        <v>471</v>
      </c>
      <c r="O63" s="43">
        <f>I63*0.21</f>
        <v>0</v>
      </c>
      <c r="P63">
        <v>3</v>
      </c>
    </row>
    <row r="64">
      <c r="A64" s="36" t="s">
        <v>464</v>
      </c>
      <c r="B64" s="44"/>
      <c r="C64" s="45"/>
      <c r="D64" s="45"/>
      <c r="E64" s="46" t="s">
        <v>460</v>
      </c>
      <c r="F64" s="45"/>
      <c r="G64" s="45"/>
      <c r="H64" s="45"/>
      <c r="I64" s="45"/>
      <c r="J64" s="47"/>
    </row>
    <row r="65">
      <c r="A65" s="36" t="s">
        <v>465</v>
      </c>
      <c r="B65" s="44"/>
      <c r="C65" s="45"/>
      <c r="D65" s="45"/>
      <c r="E65" s="48" t="s">
        <v>4851</v>
      </c>
      <c r="F65" s="45"/>
      <c r="G65" s="45"/>
      <c r="H65" s="45"/>
      <c r="I65" s="45"/>
      <c r="J65" s="47"/>
    </row>
    <row r="66" ht="105">
      <c r="A66" s="36" t="s">
        <v>467</v>
      </c>
      <c r="B66" s="44"/>
      <c r="C66" s="45"/>
      <c r="D66" s="45"/>
      <c r="E66" s="38" t="s">
        <v>821</v>
      </c>
      <c r="F66" s="45"/>
      <c r="G66" s="45"/>
      <c r="H66" s="45"/>
      <c r="I66" s="45"/>
      <c r="J66" s="47"/>
    </row>
    <row r="67" ht="30">
      <c r="A67" s="36" t="s">
        <v>458</v>
      </c>
      <c r="B67" s="36">
        <v>14</v>
      </c>
      <c r="C67" s="37" t="s">
        <v>4852</v>
      </c>
      <c r="D67" s="36" t="s">
        <v>460</v>
      </c>
      <c r="E67" s="38" t="s">
        <v>1095</v>
      </c>
      <c r="F67" s="39" t="s">
        <v>743</v>
      </c>
      <c r="G67" s="40">
        <v>240</v>
      </c>
      <c r="H67" s="41">
        <v>0</v>
      </c>
      <c r="I67" s="42">
        <f>ROUND(G67*H67,P4)</f>
        <v>0</v>
      </c>
      <c r="J67" s="39" t="s">
        <v>471</v>
      </c>
      <c r="O67" s="43">
        <f>I67*0.21</f>
        <v>0</v>
      </c>
      <c r="P67">
        <v>3</v>
      </c>
    </row>
    <row r="68">
      <c r="A68" s="36" t="s">
        <v>464</v>
      </c>
      <c r="B68" s="44"/>
      <c r="C68" s="45"/>
      <c r="D68" s="45"/>
      <c r="E68" s="46" t="s">
        <v>460</v>
      </c>
      <c r="F68" s="45"/>
      <c r="G68" s="45"/>
      <c r="H68" s="45"/>
      <c r="I68" s="45"/>
      <c r="J68" s="47"/>
    </row>
    <row r="69">
      <c r="A69" s="36" t="s">
        <v>465</v>
      </c>
      <c r="B69" s="44"/>
      <c r="C69" s="45"/>
      <c r="D69" s="45"/>
      <c r="E69" s="48" t="s">
        <v>4853</v>
      </c>
      <c r="F69" s="45"/>
      <c r="G69" s="45"/>
      <c r="H69" s="45"/>
      <c r="I69" s="45"/>
      <c r="J69" s="47"/>
    </row>
    <row r="70" ht="105">
      <c r="A70" s="36" t="s">
        <v>467</v>
      </c>
      <c r="B70" s="44"/>
      <c r="C70" s="45"/>
      <c r="D70" s="45"/>
      <c r="E70" s="38" t="s">
        <v>821</v>
      </c>
      <c r="F70" s="45"/>
      <c r="G70" s="45"/>
      <c r="H70" s="45"/>
      <c r="I70" s="45"/>
      <c r="J70" s="47"/>
    </row>
    <row r="71" ht="30">
      <c r="A71" s="36" t="s">
        <v>458</v>
      </c>
      <c r="B71" s="36">
        <v>15</v>
      </c>
      <c r="C71" s="37" t="s">
        <v>4854</v>
      </c>
      <c r="D71" s="36" t="s">
        <v>460</v>
      </c>
      <c r="E71" s="38" t="s">
        <v>4855</v>
      </c>
      <c r="F71" s="39" t="s">
        <v>743</v>
      </c>
      <c r="G71" s="40">
        <v>250</v>
      </c>
      <c r="H71" s="41">
        <v>0</v>
      </c>
      <c r="I71" s="42">
        <f>ROUND(G71*H71,P4)</f>
        <v>0</v>
      </c>
      <c r="J71" s="39" t="s">
        <v>471</v>
      </c>
      <c r="O71" s="43">
        <f>I71*0.21</f>
        <v>0</v>
      </c>
      <c r="P71">
        <v>3</v>
      </c>
    </row>
    <row r="72">
      <c r="A72" s="36" t="s">
        <v>464</v>
      </c>
      <c r="B72" s="44"/>
      <c r="C72" s="45"/>
      <c r="D72" s="45"/>
      <c r="E72" s="46" t="s">
        <v>460</v>
      </c>
      <c r="F72" s="45"/>
      <c r="G72" s="45"/>
      <c r="H72" s="45"/>
      <c r="I72" s="45"/>
      <c r="J72" s="47"/>
    </row>
    <row r="73">
      <c r="A73" s="36" t="s">
        <v>465</v>
      </c>
      <c r="B73" s="44"/>
      <c r="C73" s="45"/>
      <c r="D73" s="45"/>
      <c r="E73" s="48" t="s">
        <v>4856</v>
      </c>
      <c r="F73" s="45"/>
      <c r="G73" s="45"/>
      <c r="H73" s="45"/>
      <c r="I73" s="45"/>
      <c r="J73" s="47"/>
    </row>
    <row r="74" ht="105">
      <c r="A74" s="36" t="s">
        <v>467</v>
      </c>
      <c r="B74" s="44"/>
      <c r="C74" s="45"/>
      <c r="D74" s="45"/>
      <c r="E74" s="38" t="s">
        <v>821</v>
      </c>
      <c r="F74" s="45"/>
      <c r="G74" s="45"/>
      <c r="H74" s="45"/>
      <c r="I74" s="45"/>
      <c r="J74" s="47"/>
    </row>
    <row r="75">
      <c r="A75" s="36" t="s">
        <v>458</v>
      </c>
      <c r="B75" s="36">
        <v>16</v>
      </c>
      <c r="C75" s="37" t="s">
        <v>4857</v>
      </c>
      <c r="D75" s="36" t="s">
        <v>460</v>
      </c>
      <c r="E75" s="38" t="s">
        <v>1101</v>
      </c>
      <c r="F75" s="39" t="s">
        <v>743</v>
      </c>
      <c r="G75" s="40">
        <v>85</v>
      </c>
      <c r="H75" s="41">
        <v>0</v>
      </c>
      <c r="I75" s="42">
        <f>ROUND(G75*H75,P4)</f>
        <v>0</v>
      </c>
      <c r="J75" s="39" t="s">
        <v>471</v>
      </c>
      <c r="O75" s="43">
        <f>I75*0.21</f>
        <v>0</v>
      </c>
      <c r="P75">
        <v>3</v>
      </c>
    </row>
    <row r="76">
      <c r="A76" s="36" t="s">
        <v>464</v>
      </c>
      <c r="B76" s="44"/>
      <c r="C76" s="45"/>
      <c r="D76" s="45"/>
      <c r="E76" s="46" t="s">
        <v>460</v>
      </c>
      <c r="F76" s="45"/>
      <c r="G76" s="45"/>
      <c r="H76" s="45"/>
      <c r="I76" s="45"/>
      <c r="J76" s="47"/>
    </row>
    <row r="77">
      <c r="A77" s="36" t="s">
        <v>465</v>
      </c>
      <c r="B77" s="44"/>
      <c r="C77" s="45"/>
      <c r="D77" s="45"/>
      <c r="E77" s="48" t="s">
        <v>4850</v>
      </c>
      <c r="F77" s="45"/>
      <c r="G77" s="45"/>
      <c r="H77" s="45"/>
      <c r="I77" s="45"/>
      <c r="J77" s="47"/>
    </row>
    <row r="78" ht="105">
      <c r="A78" s="36" t="s">
        <v>467</v>
      </c>
      <c r="B78" s="44"/>
      <c r="C78" s="45"/>
      <c r="D78" s="45"/>
      <c r="E78" s="38" t="s">
        <v>821</v>
      </c>
      <c r="F78" s="45"/>
      <c r="G78" s="45"/>
      <c r="H78" s="45"/>
      <c r="I78" s="45"/>
      <c r="J78" s="47"/>
    </row>
    <row r="79" ht="30">
      <c r="A79" s="36" t="s">
        <v>458</v>
      </c>
      <c r="B79" s="36">
        <v>17</v>
      </c>
      <c r="C79" s="37" t="s">
        <v>846</v>
      </c>
      <c r="D79" s="36" t="s">
        <v>460</v>
      </c>
      <c r="E79" s="38" t="s">
        <v>847</v>
      </c>
      <c r="F79" s="39" t="s">
        <v>751</v>
      </c>
      <c r="G79" s="40">
        <v>2</v>
      </c>
      <c r="H79" s="41">
        <v>0</v>
      </c>
      <c r="I79" s="42">
        <f>ROUND(G79*H79,P4)</f>
        <v>0</v>
      </c>
      <c r="J79" s="39" t="s">
        <v>471</v>
      </c>
      <c r="O79" s="43">
        <f>I79*0.21</f>
        <v>0</v>
      </c>
      <c r="P79">
        <v>3</v>
      </c>
    </row>
    <row r="80">
      <c r="A80" s="36" t="s">
        <v>464</v>
      </c>
      <c r="B80" s="44"/>
      <c r="C80" s="45"/>
      <c r="D80" s="45"/>
      <c r="E80" s="46" t="s">
        <v>460</v>
      </c>
      <c r="F80" s="45"/>
      <c r="G80" s="45"/>
      <c r="H80" s="45"/>
      <c r="I80" s="45"/>
      <c r="J80" s="47"/>
    </row>
    <row r="81">
      <c r="A81" s="36" t="s">
        <v>465</v>
      </c>
      <c r="B81" s="44"/>
      <c r="C81" s="45"/>
      <c r="D81" s="45"/>
      <c r="E81" s="48" t="s">
        <v>4858</v>
      </c>
      <c r="F81" s="45"/>
      <c r="G81" s="45"/>
      <c r="H81" s="45"/>
      <c r="I81" s="45"/>
      <c r="J81" s="47"/>
    </row>
    <row r="82" ht="120">
      <c r="A82" s="36" t="s">
        <v>467</v>
      </c>
      <c r="B82" s="44"/>
      <c r="C82" s="45"/>
      <c r="D82" s="45"/>
      <c r="E82" s="38" t="s">
        <v>845</v>
      </c>
      <c r="F82" s="45"/>
      <c r="G82" s="45"/>
      <c r="H82" s="45"/>
      <c r="I82" s="45"/>
      <c r="J82" s="47"/>
    </row>
    <row r="83" ht="30">
      <c r="A83" s="36" t="s">
        <v>458</v>
      </c>
      <c r="B83" s="36">
        <v>18</v>
      </c>
      <c r="C83" s="37" t="s">
        <v>850</v>
      </c>
      <c r="D83" s="36" t="s">
        <v>460</v>
      </c>
      <c r="E83" s="38" t="s">
        <v>851</v>
      </c>
      <c r="F83" s="39" t="s">
        <v>751</v>
      </c>
      <c r="G83" s="40">
        <v>32</v>
      </c>
      <c r="H83" s="41">
        <v>0</v>
      </c>
      <c r="I83" s="42">
        <f>ROUND(G83*H83,P4)</f>
        <v>0</v>
      </c>
      <c r="J83" s="39" t="s">
        <v>471</v>
      </c>
      <c r="O83" s="43">
        <f>I83*0.21</f>
        <v>0</v>
      </c>
      <c r="P83">
        <v>3</v>
      </c>
    </row>
    <row r="84">
      <c r="A84" s="36" t="s">
        <v>464</v>
      </c>
      <c r="B84" s="44"/>
      <c r="C84" s="45"/>
      <c r="D84" s="45"/>
      <c r="E84" s="46" t="s">
        <v>460</v>
      </c>
      <c r="F84" s="45"/>
      <c r="G84" s="45"/>
      <c r="H84" s="45"/>
      <c r="I84" s="45"/>
      <c r="J84" s="47"/>
    </row>
    <row r="85">
      <c r="A85" s="36" t="s">
        <v>465</v>
      </c>
      <c r="B85" s="44"/>
      <c r="C85" s="45"/>
      <c r="D85" s="45"/>
      <c r="E85" s="48" t="s">
        <v>4859</v>
      </c>
      <c r="F85" s="45"/>
      <c r="G85" s="45"/>
      <c r="H85" s="45"/>
      <c r="I85" s="45"/>
      <c r="J85" s="47"/>
    </row>
    <row r="86" ht="120">
      <c r="A86" s="36" t="s">
        <v>467</v>
      </c>
      <c r="B86" s="44"/>
      <c r="C86" s="45"/>
      <c r="D86" s="45"/>
      <c r="E86" s="38" t="s">
        <v>845</v>
      </c>
      <c r="F86" s="45"/>
      <c r="G86" s="45"/>
      <c r="H86" s="45"/>
      <c r="I86" s="45"/>
      <c r="J86" s="47"/>
    </row>
    <row r="87" ht="30">
      <c r="A87" s="36" t="s">
        <v>458</v>
      </c>
      <c r="B87" s="36">
        <v>19</v>
      </c>
      <c r="C87" s="37" t="s">
        <v>1074</v>
      </c>
      <c r="D87" s="36" t="s">
        <v>460</v>
      </c>
      <c r="E87" s="38" t="s">
        <v>1075</v>
      </c>
      <c r="F87" s="39" t="s">
        <v>751</v>
      </c>
      <c r="G87" s="40">
        <v>4</v>
      </c>
      <c r="H87" s="41">
        <v>0</v>
      </c>
      <c r="I87" s="42">
        <f>ROUND(G87*H87,P4)</f>
        <v>0</v>
      </c>
      <c r="J87" s="39" t="s">
        <v>471</v>
      </c>
      <c r="O87" s="43">
        <f>I87*0.21</f>
        <v>0</v>
      </c>
      <c r="P87">
        <v>3</v>
      </c>
    </row>
    <row r="88">
      <c r="A88" s="36" t="s">
        <v>464</v>
      </c>
      <c r="B88" s="44"/>
      <c r="C88" s="45"/>
      <c r="D88" s="45"/>
      <c r="E88" s="46" t="s">
        <v>460</v>
      </c>
      <c r="F88" s="45"/>
      <c r="G88" s="45"/>
      <c r="H88" s="45"/>
      <c r="I88" s="45"/>
      <c r="J88" s="47"/>
    </row>
    <row r="89">
      <c r="A89" s="36" t="s">
        <v>465</v>
      </c>
      <c r="B89" s="44"/>
      <c r="C89" s="45"/>
      <c r="D89" s="45"/>
      <c r="E89" s="48" t="s">
        <v>4860</v>
      </c>
      <c r="F89" s="45"/>
      <c r="G89" s="45"/>
      <c r="H89" s="45"/>
      <c r="I89" s="45"/>
      <c r="J89" s="47"/>
    </row>
    <row r="90" ht="120">
      <c r="A90" s="36" t="s">
        <v>467</v>
      </c>
      <c r="B90" s="44"/>
      <c r="C90" s="45"/>
      <c r="D90" s="45"/>
      <c r="E90" s="38" t="s">
        <v>845</v>
      </c>
      <c r="F90" s="45"/>
      <c r="G90" s="45"/>
      <c r="H90" s="45"/>
      <c r="I90" s="45"/>
      <c r="J90" s="47"/>
    </row>
    <row r="91" ht="30">
      <c r="A91" s="36" t="s">
        <v>458</v>
      </c>
      <c r="B91" s="36">
        <v>20</v>
      </c>
      <c r="C91" s="37" t="s">
        <v>1078</v>
      </c>
      <c r="D91" s="36" t="s">
        <v>460</v>
      </c>
      <c r="E91" s="38" t="s">
        <v>1079</v>
      </c>
      <c r="F91" s="39" t="s">
        <v>751</v>
      </c>
      <c r="G91" s="40">
        <v>4</v>
      </c>
      <c r="H91" s="41">
        <v>0</v>
      </c>
      <c r="I91" s="42">
        <f>ROUND(G91*H91,P4)</f>
        <v>0</v>
      </c>
      <c r="J91" s="39" t="s">
        <v>471</v>
      </c>
      <c r="O91" s="43">
        <f>I91*0.21</f>
        <v>0</v>
      </c>
      <c r="P91">
        <v>3</v>
      </c>
    </row>
    <row r="92">
      <c r="A92" s="36" t="s">
        <v>464</v>
      </c>
      <c r="B92" s="44"/>
      <c r="C92" s="45"/>
      <c r="D92" s="45"/>
      <c r="E92" s="46" t="s">
        <v>460</v>
      </c>
      <c r="F92" s="45"/>
      <c r="G92" s="45"/>
      <c r="H92" s="45"/>
      <c r="I92" s="45"/>
      <c r="J92" s="47"/>
    </row>
    <row r="93">
      <c r="A93" s="36" t="s">
        <v>465</v>
      </c>
      <c r="B93" s="44"/>
      <c r="C93" s="45"/>
      <c r="D93" s="45"/>
      <c r="E93" s="48" t="s">
        <v>4860</v>
      </c>
      <c r="F93" s="45"/>
      <c r="G93" s="45"/>
      <c r="H93" s="45"/>
      <c r="I93" s="45"/>
      <c r="J93" s="47"/>
    </row>
    <row r="94" ht="120">
      <c r="A94" s="36" t="s">
        <v>467</v>
      </c>
      <c r="B94" s="44"/>
      <c r="C94" s="45"/>
      <c r="D94" s="45"/>
      <c r="E94" s="38" t="s">
        <v>845</v>
      </c>
      <c r="F94" s="45"/>
      <c r="G94" s="45"/>
      <c r="H94" s="45"/>
      <c r="I94" s="45"/>
      <c r="J94" s="47"/>
    </row>
    <row r="95" ht="30">
      <c r="A95" s="36" t="s">
        <v>458</v>
      </c>
      <c r="B95" s="36">
        <v>21</v>
      </c>
      <c r="C95" s="37" t="s">
        <v>663</v>
      </c>
      <c r="D95" s="36" t="s">
        <v>460</v>
      </c>
      <c r="E95" s="38" t="s">
        <v>664</v>
      </c>
      <c r="F95" s="39" t="s">
        <v>751</v>
      </c>
      <c r="G95" s="40">
        <v>2</v>
      </c>
      <c r="H95" s="41">
        <v>0</v>
      </c>
      <c r="I95" s="42">
        <f>ROUND(G95*H95,P4)</f>
        <v>0</v>
      </c>
      <c r="J95" s="39" t="s">
        <v>471</v>
      </c>
      <c r="O95" s="43">
        <f>I95*0.21</f>
        <v>0</v>
      </c>
      <c r="P95">
        <v>3</v>
      </c>
    </row>
    <row r="96">
      <c r="A96" s="36" t="s">
        <v>464</v>
      </c>
      <c r="B96" s="44"/>
      <c r="C96" s="45"/>
      <c r="D96" s="45"/>
      <c r="E96" s="46" t="s">
        <v>460</v>
      </c>
      <c r="F96" s="45"/>
      <c r="G96" s="45"/>
      <c r="H96" s="45"/>
      <c r="I96" s="45"/>
      <c r="J96" s="47"/>
    </row>
    <row r="97">
      <c r="A97" s="36" t="s">
        <v>465</v>
      </c>
      <c r="B97" s="44"/>
      <c r="C97" s="45"/>
      <c r="D97" s="45"/>
      <c r="E97" s="48" t="s">
        <v>4858</v>
      </c>
      <c r="F97" s="45"/>
      <c r="G97" s="45"/>
      <c r="H97" s="45"/>
      <c r="I97" s="45"/>
      <c r="J97" s="47"/>
    </row>
    <row r="98" ht="120">
      <c r="A98" s="36" t="s">
        <v>467</v>
      </c>
      <c r="B98" s="44"/>
      <c r="C98" s="45"/>
      <c r="D98" s="45"/>
      <c r="E98" s="38" t="s">
        <v>845</v>
      </c>
      <c r="F98" s="45"/>
      <c r="G98" s="45"/>
      <c r="H98" s="45"/>
      <c r="I98" s="45"/>
      <c r="J98" s="47"/>
    </row>
    <row r="99">
      <c r="A99" s="30" t="s">
        <v>455</v>
      </c>
      <c r="B99" s="31"/>
      <c r="C99" s="32" t="s">
        <v>4861</v>
      </c>
      <c r="D99" s="33"/>
      <c r="E99" s="30" t="s">
        <v>4862</v>
      </c>
      <c r="F99" s="33"/>
      <c r="G99" s="33"/>
      <c r="H99" s="33"/>
      <c r="I99" s="34">
        <f>SUMIFS(I100:I127,A100:A127,"P")</f>
        <v>0</v>
      </c>
      <c r="J99" s="35"/>
    </row>
    <row r="100">
      <c r="A100" s="36" t="s">
        <v>458</v>
      </c>
      <c r="B100" s="36">
        <v>22</v>
      </c>
      <c r="C100" s="37" t="s">
        <v>4863</v>
      </c>
      <c r="D100" s="36" t="s">
        <v>460</v>
      </c>
      <c r="E100" s="38" t="s">
        <v>4864</v>
      </c>
      <c r="F100" s="39" t="s">
        <v>751</v>
      </c>
      <c r="G100" s="40">
        <v>4</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4865</v>
      </c>
      <c r="F102" s="45"/>
      <c r="G102" s="45"/>
      <c r="H102" s="45"/>
      <c r="I102" s="45"/>
      <c r="J102" s="47"/>
    </row>
    <row r="103" ht="180">
      <c r="A103" s="36" t="s">
        <v>467</v>
      </c>
      <c r="B103" s="44"/>
      <c r="C103" s="45"/>
      <c r="D103" s="45"/>
      <c r="E103" s="38" t="s">
        <v>4866</v>
      </c>
      <c r="F103" s="45"/>
      <c r="G103" s="45"/>
      <c r="H103" s="45"/>
      <c r="I103" s="45"/>
      <c r="J103" s="47"/>
    </row>
    <row r="104">
      <c r="A104" s="36" t="s">
        <v>458</v>
      </c>
      <c r="B104" s="36">
        <v>23</v>
      </c>
      <c r="C104" s="37" t="s">
        <v>4867</v>
      </c>
      <c r="D104" s="36" t="s">
        <v>460</v>
      </c>
      <c r="E104" s="38" t="s">
        <v>4868</v>
      </c>
      <c r="F104" s="39" t="s">
        <v>751</v>
      </c>
      <c r="G104" s="40">
        <v>4</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4865</v>
      </c>
      <c r="F106" s="45"/>
      <c r="G106" s="45"/>
      <c r="H106" s="45"/>
      <c r="I106" s="45"/>
      <c r="J106" s="47"/>
    </row>
    <row r="107" ht="165">
      <c r="A107" s="36" t="s">
        <v>467</v>
      </c>
      <c r="B107" s="44"/>
      <c r="C107" s="45"/>
      <c r="D107" s="45"/>
      <c r="E107" s="38" t="s">
        <v>4869</v>
      </c>
      <c r="F107" s="45"/>
      <c r="G107" s="45"/>
      <c r="H107" s="45"/>
      <c r="I107" s="45"/>
      <c r="J107" s="47"/>
    </row>
    <row r="108" ht="30">
      <c r="A108" s="36" t="s">
        <v>458</v>
      </c>
      <c r="B108" s="36">
        <v>24</v>
      </c>
      <c r="C108" s="37" t="s">
        <v>4870</v>
      </c>
      <c r="D108" s="36" t="s">
        <v>460</v>
      </c>
      <c r="E108" s="38" t="s">
        <v>4871</v>
      </c>
      <c r="F108" s="39" t="s">
        <v>751</v>
      </c>
      <c r="G108" s="40">
        <v>1</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4872</v>
      </c>
      <c r="F110" s="45"/>
      <c r="G110" s="45"/>
      <c r="H110" s="45"/>
      <c r="I110" s="45"/>
      <c r="J110" s="47"/>
    </row>
    <row r="111" ht="135">
      <c r="A111" s="36" t="s">
        <v>467</v>
      </c>
      <c r="B111" s="44"/>
      <c r="C111" s="45"/>
      <c r="D111" s="45"/>
      <c r="E111" s="38" t="s">
        <v>4873</v>
      </c>
      <c r="F111" s="45"/>
      <c r="G111" s="45"/>
      <c r="H111" s="45"/>
      <c r="I111" s="45"/>
      <c r="J111" s="47"/>
    </row>
    <row r="112" ht="30">
      <c r="A112" s="36" t="s">
        <v>458</v>
      </c>
      <c r="B112" s="36">
        <v>25</v>
      </c>
      <c r="C112" s="37" t="s">
        <v>4874</v>
      </c>
      <c r="D112" s="36" t="s">
        <v>460</v>
      </c>
      <c r="E112" s="38" t="s">
        <v>4875</v>
      </c>
      <c r="F112" s="39" t="s">
        <v>751</v>
      </c>
      <c r="G112" s="40">
        <v>1</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4872</v>
      </c>
      <c r="F114" s="45"/>
      <c r="G114" s="45"/>
      <c r="H114" s="45"/>
      <c r="I114" s="45"/>
      <c r="J114" s="47"/>
    </row>
    <row r="115" ht="120">
      <c r="A115" s="36" t="s">
        <v>467</v>
      </c>
      <c r="B115" s="44"/>
      <c r="C115" s="45"/>
      <c r="D115" s="45"/>
      <c r="E115" s="38" t="s">
        <v>4876</v>
      </c>
      <c r="F115" s="45"/>
      <c r="G115" s="45"/>
      <c r="H115" s="45"/>
      <c r="I115" s="45"/>
      <c r="J115" s="47"/>
    </row>
    <row r="116" ht="30">
      <c r="A116" s="36" t="s">
        <v>458</v>
      </c>
      <c r="B116" s="36">
        <v>26</v>
      </c>
      <c r="C116" s="37" t="s">
        <v>4877</v>
      </c>
      <c r="D116" s="36" t="s">
        <v>460</v>
      </c>
      <c r="E116" s="38" t="s">
        <v>4878</v>
      </c>
      <c r="F116" s="39" t="s">
        <v>751</v>
      </c>
      <c r="G116" s="40">
        <v>1</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4872</v>
      </c>
      <c r="F118" s="45"/>
      <c r="G118" s="45"/>
      <c r="H118" s="45"/>
      <c r="I118" s="45"/>
      <c r="J118" s="47"/>
    </row>
    <row r="119" ht="105">
      <c r="A119" s="36" t="s">
        <v>467</v>
      </c>
      <c r="B119" s="44"/>
      <c r="C119" s="45"/>
      <c r="D119" s="45"/>
      <c r="E119" s="38" t="s">
        <v>4879</v>
      </c>
      <c r="F119" s="45"/>
      <c r="G119" s="45"/>
      <c r="H119" s="45"/>
      <c r="I119" s="45"/>
      <c r="J119" s="47"/>
    </row>
    <row r="120" ht="45">
      <c r="A120" s="36" t="s">
        <v>458</v>
      </c>
      <c r="B120" s="36">
        <v>27</v>
      </c>
      <c r="C120" s="37" t="s">
        <v>4880</v>
      </c>
      <c r="D120" s="36" t="s">
        <v>460</v>
      </c>
      <c r="E120" s="38" t="s">
        <v>4881</v>
      </c>
      <c r="F120" s="39" t="s">
        <v>553</v>
      </c>
      <c r="G120" s="40">
        <v>8</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4882</v>
      </c>
      <c r="F122" s="45"/>
      <c r="G122" s="45"/>
      <c r="H122" s="45"/>
      <c r="I122" s="45"/>
      <c r="J122" s="47"/>
    </row>
    <row r="123" ht="165">
      <c r="A123" s="36" t="s">
        <v>467</v>
      </c>
      <c r="B123" s="44"/>
      <c r="C123" s="45"/>
      <c r="D123" s="45"/>
      <c r="E123" s="38" t="s">
        <v>4883</v>
      </c>
      <c r="F123" s="45"/>
      <c r="G123" s="45"/>
      <c r="H123" s="45"/>
      <c r="I123" s="45"/>
      <c r="J123" s="47"/>
    </row>
    <row r="124" ht="30">
      <c r="A124" s="36" t="s">
        <v>458</v>
      </c>
      <c r="B124" s="36">
        <v>28</v>
      </c>
      <c r="C124" s="37" t="s">
        <v>4884</v>
      </c>
      <c r="D124" s="36" t="s">
        <v>460</v>
      </c>
      <c r="E124" s="38" t="s">
        <v>4885</v>
      </c>
      <c r="F124" s="39" t="s">
        <v>553</v>
      </c>
      <c r="G124" s="40">
        <v>8</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4882</v>
      </c>
      <c r="F126" s="45"/>
      <c r="G126" s="45"/>
      <c r="H126" s="45"/>
      <c r="I126" s="45"/>
      <c r="J126" s="47"/>
    </row>
    <row r="127" ht="195">
      <c r="A127" s="36" t="s">
        <v>467</v>
      </c>
      <c r="B127" s="44"/>
      <c r="C127" s="45"/>
      <c r="D127" s="45"/>
      <c r="E127" s="38" t="s">
        <v>4886</v>
      </c>
      <c r="F127" s="45"/>
      <c r="G127" s="45"/>
      <c r="H127" s="45"/>
      <c r="I127" s="45"/>
      <c r="J127" s="47"/>
    </row>
    <row r="128">
      <c r="A128" s="30" t="s">
        <v>455</v>
      </c>
      <c r="B128" s="31"/>
      <c r="C128" s="32" t="s">
        <v>928</v>
      </c>
      <c r="D128" s="33"/>
      <c r="E128" s="30" t="s">
        <v>1136</v>
      </c>
      <c r="F128" s="33"/>
      <c r="G128" s="33"/>
      <c r="H128" s="33"/>
      <c r="I128" s="34">
        <f>SUMIFS(I129:I164,A129:A164,"P")</f>
        <v>0</v>
      </c>
      <c r="J128" s="35"/>
    </row>
    <row r="129" ht="30">
      <c r="A129" s="36" t="s">
        <v>458</v>
      </c>
      <c r="B129" s="36">
        <v>29</v>
      </c>
      <c r="C129" s="37" t="s">
        <v>930</v>
      </c>
      <c r="D129" s="36" t="s">
        <v>460</v>
      </c>
      <c r="E129" s="38" t="s">
        <v>931</v>
      </c>
      <c r="F129" s="39" t="s">
        <v>751</v>
      </c>
      <c r="G129" s="40">
        <v>1</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4887</v>
      </c>
      <c r="F131" s="45"/>
      <c r="G131" s="45"/>
      <c r="H131" s="45"/>
      <c r="I131" s="45"/>
      <c r="J131" s="47"/>
    </row>
    <row r="132" ht="135">
      <c r="A132" s="36" t="s">
        <v>467</v>
      </c>
      <c r="B132" s="44"/>
      <c r="C132" s="45"/>
      <c r="D132" s="45"/>
      <c r="E132" s="38" t="s">
        <v>550</v>
      </c>
      <c r="F132" s="45"/>
      <c r="G132" s="45"/>
      <c r="H132" s="45"/>
      <c r="I132" s="45"/>
      <c r="J132" s="47"/>
    </row>
    <row r="133" ht="45">
      <c r="A133" s="36" t="s">
        <v>458</v>
      </c>
      <c r="B133" s="36">
        <v>30</v>
      </c>
      <c r="C133" s="37" t="s">
        <v>933</v>
      </c>
      <c r="D133" s="36" t="s">
        <v>460</v>
      </c>
      <c r="E133" s="38" t="s">
        <v>934</v>
      </c>
      <c r="F133" s="39" t="s">
        <v>751</v>
      </c>
      <c r="G133" s="40">
        <v>4</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4888</v>
      </c>
      <c r="F135" s="45"/>
      <c r="G135" s="45"/>
      <c r="H135" s="45"/>
      <c r="I135" s="45"/>
      <c r="J135" s="47"/>
    </row>
    <row r="136" ht="135">
      <c r="A136" s="36" t="s">
        <v>467</v>
      </c>
      <c r="B136" s="44"/>
      <c r="C136" s="45"/>
      <c r="D136" s="45"/>
      <c r="E136" s="38" t="s">
        <v>550</v>
      </c>
      <c r="F136" s="45"/>
      <c r="G136" s="45"/>
      <c r="H136" s="45"/>
      <c r="I136" s="45"/>
      <c r="J136" s="47"/>
    </row>
    <row r="137" ht="30">
      <c r="A137" s="36" t="s">
        <v>458</v>
      </c>
      <c r="B137" s="36">
        <v>31</v>
      </c>
      <c r="C137" s="37" t="s">
        <v>936</v>
      </c>
      <c r="D137" s="36" t="s">
        <v>740</v>
      </c>
      <c r="E137" s="38" t="s">
        <v>937</v>
      </c>
      <c r="F137" s="39" t="s">
        <v>751</v>
      </c>
      <c r="G137" s="40">
        <v>1</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4887</v>
      </c>
      <c r="F139" s="45"/>
      <c r="G139" s="45"/>
      <c r="H139" s="45"/>
      <c r="I139" s="45"/>
      <c r="J139" s="47"/>
    </row>
    <row r="140" ht="105">
      <c r="A140" s="36" t="s">
        <v>467</v>
      </c>
      <c r="B140" s="44"/>
      <c r="C140" s="45"/>
      <c r="D140" s="45"/>
      <c r="E140" s="38" t="s">
        <v>1344</v>
      </c>
      <c r="F140" s="45"/>
      <c r="G140" s="45"/>
      <c r="H140" s="45"/>
      <c r="I140" s="45"/>
      <c r="J140" s="47"/>
    </row>
    <row r="141">
      <c r="A141" s="36" t="s">
        <v>458</v>
      </c>
      <c r="B141" s="36">
        <v>32</v>
      </c>
      <c r="C141" s="37" t="s">
        <v>939</v>
      </c>
      <c r="D141" s="36" t="s">
        <v>460</v>
      </c>
      <c r="E141" s="38" t="s">
        <v>940</v>
      </c>
      <c r="F141" s="39" t="s">
        <v>553</v>
      </c>
      <c r="G141" s="40">
        <v>24</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4889</v>
      </c>
      <c r="F143" s="45"/>
      <c r="G143" s="45"/>
      <c r="H143" s="45"/>
      <c r="I143" s="45"/>
      <c r="J143" s="47"/>
    </row>
    <row r="144" ht="120">
      <c r="A144" s="36" t="s">
        <v>467</v>
      </c>
      <c r="B144" s="44"/>
      <c r="C144" s="45"/>
      <c r="D144" s="45"/>
      <c r="E144" s="38" t="s">
        <v>1142</v>
      </c>
      <c r="F144" s="45"/>
      <c r="G144" s="45"/>
      <c r="H144" s="45"/>
      <c r="I144" s="45"/>
      <c r="J144" s="47"/>
    </row>
    <row r="145">
      <c r="A145" s="36" t="s">
        <v>458</v>
      </c>
      <c r="B145" s="36">
        <v>33</v>
      </c>
      <c r="C145" s="37" t="s">
        <v>943</v>
      </c>
      <c r="D145" s="36" t="s">
        <v>460</v>
      </c>
      <c r="E145" s="38" t="s">
        <v>944</v>
      </c>
      <c r="F145" s="39" t="s">
        <v>553</v>
      </c>
      <c r="G145" s="40">
        <v>24</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4889</v>
      </c>
      <c r="F147" s="45"/>
      <c r="G147" s="45"/>
      <c r="H147" s="45"/>
      <c r="I147" s="45"/>
      <c r="J147" s="47"/>
    </row>
    <row r="148" ht="105">
      <c r="A148" s="36" t="s">
        <v>467</v>
      </c>
      <c r="B148" s="44"/>
      <c r="C148" s="45"/>
      <c r="D148" s="45"/>
      <c r="E148" s="38" t="s">
        <v>1146</v>
      </c>
      <c r="F148" s="45"/>
      <c r="G148" s="45"/>
      <c r="H148" s="45"/>
      <c r="I148" s="45"/>
      <c r="J148" s="47"/>
    </row>
    <row r="149">
      <c r="A149" s="36" t="s">
        <v>458</v>
      </c>
      <c r="B149" s="36">
        <v>34</v>
      </c>
      <c r="C149" s="37" t="s">
        <v>946</v>
      </c>
      <c r="D149" s="36" t="s">
        <v>460</v>
      </c>
      <c r="E149" s="38" t="s">
        <v>947</v>
      </c>
      <c r="F149" s="39" t="s">
        <v>553</v>
      </c>
      <c r="G149" s="40">
        <v>8</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4890</v>
      </c>
      <c r="F151" s="45"/>
      <c r="G151" s="45"/>
      <c r="H151" s="45"/>
      <c r="I151" s="45"/>
      <c r="J151" s="47"/>
    </row>
    <row r="152" ht="105">
      <c r="A152" s="36" t="s">
        <v>467</v>
      </c>
      <c r="B152" s="44"/>
      <c r="C152" s="45"/>
      <c r="D152" s="45"/>
      <c r="E152" s="38" t="s">
        <v>1147</v>
      </c>
      <c r="F152" s="45"/>
      <c r="G152" s="45"/>
      <c r="H152" s="45"/>
      <c r="I152" s="45"/>
      <c r="J152" s="47"/>
    </row>
    <row r="153">
      <c r="A153" s="36" t="s">
        <v>458</v>
      </c>
      <c r="B153" s="36">
        <v>35</v>
      </c>
      <c r="C153" s="37" t="s">
        <v>551</v>
      </c>
      <c r="D153" s="36" t="s">
        <v>460</v>
      </c>
      <c r="E153" s="38" t="s">
        <v>552</v>
      </c>
      <c r="F153" s="39" t="s">
        <v>553</v>
      </c>
      <c r="G153" s="40">
        <v>8</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4890</v>
      </c>
      <c r="F155" s="45"/>
      <c r="G155" s="45"/>
      <c r="H155" s="45"/>
      <c r="I155" s="45"/>
      <c r="J155" s="47"/>
    </row>
    <row r="156" ht="105">
      <c r="A156" s="36" t="s">
        <v>467</v>
      </c>
      <c r="B156" s="44"/>
      <c r="C156" s="45"/>
      <c r="D156" s="45"/>
      <c r="E156" s="38" t="s">
        <v>1148</v>
      </c>
      <c r="F156" s="45"/>
      <c r="G156" s="45"/>
      <c r="H156" s="45"/>
      <c r="I156" s="45"/>
      <c r="J156" s="47"/>
    </row>
    <row r="157">
      <c r="A157" s="36" t="s">
        <v>458</v>
      </c>
      <c r="B157" s="36">
        <v>36</v>
      </c>
      <c r="C157" s="37" t="s">
        <v>1149</v>
      </c>
      <c r="D157" s="36" t="s">
        <v>460</v>
      </c>
      <c r="E157" s="38" t="s">
        <v>1150</v>
      </c>
      <c r="F157" s="39" t="s">
        <v>553</v>
      </c>
      <c r="G157" s="40">
        <v>8</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4890</v>
      </c>
      <c r="F159" s="45"/>
      <c r="G159" s="45"/>
      <c r="H159" s="45"/>
      <c r="I159" s="45"/>
      <c r="J159" s="47"/>
    </row>
    <row r="160" ht="105">
      <c r="A160" s="36" t="s">
        <v>467</v>
      </c>
      <c r="B160" s="44"/>
      <c r="C160" s="45"/>
      <c r="D160" s="45"/>
      <c r="E160" s="38" t="s">
        <v>1151</v>
      </c>
      <c r="F160" s="45"/>
      <c r="G160" s="45"/>
      <c r="H160" s="45"/>
      <c r="I160" s="45"/>
      <c r="J160" s="47"/>
    </row>
    <row r="161">
      <c r="A161" s="36" t="s">
        <v>458</v>
      </c>
      <c r="B161" s="36">
        <v>37</v>
      </c>
      <c r="C161" s="37" t="s">
        <v>1361</v>
      </c>
      <c r="D161" s="36" t="s">
        <v>460</v>
      </c>
      <c r="E161" s="38" t="s">
        <v>1362</v>
      </c>
      <c r="F161" s="39" t="s">
        <v>553</v>
      </c>
      <c r="G161" s="40">
        <v>24</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4889</v>
      </c>
      <c r="F163" s="45"/>
      <c r="G163" s="45"/>
      <c r="H163" s="45"/>
      <c r="I163" s="45"/>
      <c r="J163" s="47"/>
    </row>
    <row r="164" ht="105">
      <c r="A164" s="36" t="s">
        <v>467</v>
      </c>
      <c r="B164" s="44"/>
      <c r="C164" s="45"/>
      <c r="D164" s="45"/>
      <c r="E164" s="38" t="s">
        <v>1363</v>
      </c>
      <c r="F164" s="45"/>
      <c r="G164" s="45"/>
      <c r="H164" s="45"/>
      <c r="I164" s="45"/>
      <c r="J164" s="47"/>
    </row>
    <row r="165">
      <c r="A165" s="30" t="s">
        <v>455</v>
      </c>
      <c r="B165" s="31"/>
      <c r="C165" s="32" t="s">
        <v>1178</v>
      </c>
      <c r="D165" s="33"/>
      <c r="E165" s="30" t="s">
        <v>1179</v>
      </c>
      <c r="F165" s="33"/>
      <c r="G165" s="33"/>
      <c r="H165" s="33"/>
      <c r="I165" s="34">
        <f>SUMIFS(I166:I177,A166:A177,"P")</f>
        <v>0</v>
      </c>
      <c r="J165" s="35"/>
    </row>
    <row r="166" ht="45">
      <c r="A166" s="36" t="s">
        <v>458</v>
      </c>
      <c r="B166" s="36">
        <v>38</v>
      </c>
      <c r="C166" s="37" t="s">
        <v>610</v>
      </c>
      <c r="D166" s="36" t="s">
        <v>611</v>
      </c>
      <c r="E166" s="38" t="s">
        <v>612</v>
      </c>
      <c r="F166" s="39" t="s">
        <v>613</v>
      </c>
      <c r="G166" s="40">
        <v>32.299999999999997</v>
      </c>
      <c r="H166" s="41">
        <v>0</v>
      </c>
      <c r="I166" s="42">
        <f>ROUND(G166*H166,P4)</f>
        <v>0</v>
      </c>
      <c r="J166" s="39" t="s">
        <v>463</v>
      </c>
      <c r="O166" s="43">
        <f>I166*0.21</f>
        <v>0</v>
      </c>
      <c r="P166">
        <v>3</v>
      </c>
    </row>
    <row r="167">
      <c r="A167" s="36" t="s">
        <v>464</v>
      </c>
      <c r="B167" s="44"/>
      <c r="C167" s="45"/>
      <c r="D167" s="45"/>
      <c r="E167" s="38" t="s">
        <v>1180</v>
      </c>
      <c r="F167" s="45"/>
      <c r="G167" s="45"/>
      <c r="H167" s="45"/>
      <c r="I167" s="45"/>
      <c r="J167" s="47"/>
    </row>
    <row r="168" ht="30">
      <c r="A168" s="36" t="s">
        <v>465</v>
      </c>
      <c r="B168" s="44"/>
      <c r="C168" s="45"/>
      <c r="D168" s="45"/>
      <c r="E168" s="48" t="s">
        <v>4891</v>
      </c>
      <c r="F168" s="45"/>
      <c r="G168" s="45"/>
      <c r="H168" s="45"/>
      <c r="I168" s="45"/>
      <c r="J168" s="47"/>
    </row>
    <row r="169" ht="120">
      <c r="A169" s="36" t="s">
        <v>467</v>
      </c>
      <c r="B169" s="44"/>
      <c r="C169" s="45"/>
      <c r="D169" s="45"/>
      <c r="E169" s="38" t="s">
        <v>1181</v>
      </c>
      <c r="F169" s="45"/>
      <c r="G169" s="45"/>
      <c r="H169" s="45"/>
      <c r="I169" s="45"/>
      <c r="J169" s="47"/>
    </row>
    <row r="170" ht="45">
      <c r="A170" s="36" t="s">
        <v>458</v>
      </c>
      <c r="B170" s="36">
        <v>39</v>
      </c>
      <c r="C170" s="37" t="s">
        <v>619</v>
      </c>
      <c r="D170" s="36" t="s">
        <v>620</v>
      </c>
      <c r="E170" s="38" t="s">
        <v>621</v>
      </c>
      <c r="F170" s="39" t="s">
        <v>613</v>
      </c>
      <c r="G170" s="40">
        <v>0.5</v>
      </c>
      <c r="H170" s="41">
        <v>0</v>
      </c>
      <c r="I170" s="42">
        <f>ROUND(G170*H170,P4)</f>
        <v>0</v>
      </c>
      <c r="J170" s="39" t="s">
        <v>463</v>
      </c>
      <c r="O170" s="43">
        <f>I170*0.21</f>
        <v>0</v>
      </c>
      <c r="P170">
        <v>3</v>
      </c>
    </row>
    <row r="171">
      <c r="A171" s="36" t="s">
        <v>464</v>
      </c>
      <c r="B171" s="44"/>
      <c r="C171" s="45"/>
      <c r="D171" s="45"/>
      <c r="E171" s="38" t="s">
        <v>1180</v>
      </c>
      <c r="F171" s="45"/>
      <c r="G171" s="45"/>
      <c r="H171" s="45"/>
      <c r="I171" s="45"/>
      <c r="J171" s="47"/>
    </row>
    <row r="172">
      <c r="A172" s="36" t="s">
        <v>465</v>
      </c>
      <c r="B172" s="44"/>
      <c r="C172" s="45"/>
      <c r="D172" s="45"/>
      <c r="E172" s="48" t="s">
        <v>4892</v>
      </c>
      <c r="F172" s="45"/>
      <c r="G172" s="45"/>
      <c r="H172" s="45"/>
      <c r="I172" s="45"/>
      <c r="J172" s="47"/>
    </row>
    <row r="173" ht="120">
      <c r="A173" s="36" t="s">
        <v>467</v>
      </c>
      <c r="B173" s="44"/>
      <c r="C173" s="45"/>
      <c r="D173" s="45"/>
      <c r="E173" s="38" t="s">
        <v>1181</v>
      </c>
      <c r="F173" s="45"/>
      <c r="G173" s="45"/>
      <c r="H173" s="45"/>
      <c r="I173" s="45"/>
      <c r="J173" s="47"/>
    </row>
    <row r="174" ht="30">
      <c r="A174" s="36" t="s">
        <v>458</v>
      </c>
      <c r="B174" s="36">
        <v>40</v>
      </c>
      <c r="C174" s="37" t="s">
        <v>1185</v>
      </c>
      <c r="D174" s="36" t="s">
        <v>1186</v>
      </c>
      <c r="E174" s="38" t="s">
        <v>1187</v>
      </c>
      <c r="F174" s="39" t="s">
        <v>613</v>
      </c>
      <c r="G174" s="40">
        <v>0.5</v>
      </c>
      <c r="H174" s="41">
        <v>0</v>
      </c>
      <c r="I174" s="42">
        <f>ROUND(G174*H174,P4)</f>
        <v>0</v>
      </c>
      <c r="J174" s="39" t="s">
        <v>463</v>
      </c>
      <c r="O174" s="43">
        <f>I174*0.21</f>
        <v>0</v>
      </c>
      <c r="P174">
        <v>3</v>
      </c>
    </row>
    <row r="175">
      <c r="A175" s="36" t="s">
        <v>464</v>
      </c>
      <c r="B175" s="44"/>
      <c r="C175" s="45"/>
      <c r="D175" s="45"/>
      <c r="E175" s="38" t="s">
        <v>1180</v>
      </c>
      <c r="F175" s="45"/>
      <c r="G175" s="45"/>
      <c r="H175" s="45"/>
      <c r="I175" s="45"/>
      <c r="J175" s="47"/>
    </row>
    <row r="176">
      <c r="A176" s="36" t="s">
        <v>465</v>
      </c>
      <c r="B176" s="44"/>
      <c r="C176" s="45"/>
      <c r="D176" s="45"/>
      <c r="E176" s="48" t="s">
        <v>4892</v>
      </c>
      <c r="F176" s="45"/>
      <c r="G176" s="45"/>
      <c r="H176" s="45"/>
      <c r="I176" s="45"/>
      <c r="J176" s="47"/>
    </row>
    <row r="177" ht="120">
      <c r="A177" s="36" t="s">
        <v>467</v>
      </c>
      <c r="B177" s="49"/>
      <c r="C177" s="50"/>
      <c r="D177" s="50"/>
      <c r="E177" s="38" t="s">
        <v>1181</v>
      </c>
      <c r="F177" s="50"/>
      <c r="G177" s="50"/>
      <c r="H177" s="50"/>
      <c r="I177" s="50"/>
      <c r="J177" s="51"/>
    </row>
  </sheetData>
  <sheetProtection sheet="1" objects="1" scenarios="1" spinCount="100000" saltValue="lHM0404ed4aOX1v0PaRPCGyj3Uz7forR37mCR6amH3SQFAd0snteU27L6ZWGr2ynoKWaZ8IieUuWd12LVuPPRA==" hashValue="7+HsKyYM564bfQYQSZlpnZ73x4aZyPfW4VeQxkK1qL3rUjrIch9QvO8cwLqGipY00UjQN0Gh10euL9wbV/Izh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114</v>
      </c>
      <c r="I3" s="24">
        <f>SUMIFS(I11:I163,A11:A163,"SD")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114</v>
      </c>
      <c r="D7" s="21"/>
      <c r="E7" s="22" t="s">
        <v>115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SUMIFS(I12:I15,A12:A15,"P")</f>
        <v>0</v>
      </c>
      <c r="J11" s="35"/>
    </row>
    <row r="12">
      <c r="A12" s="36" t="s">
        <v>458</v>
      </c>
      <c r="B12" s="36">
        <v>1</v>
      </c>
      <c r="C12" s="37" t="s">
        <v>4264</v>
      </c>
      <c r="D12" s="36" t="s">
        <v>460</v>
      </c>
      <c r="E12" s="38" t="s">
        <v>4265</v>
      </c>
      <c r="F12" s="39" t="s">
        <v>475</v>
      </c>
      <c r="G12" s="40">
        <v>5</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4893</v>
      </c>
      <c r="F14" s="45"/>
      <c r="G14" s="45"/>
      <c r="H14" s="45"/>
      <c r="I14" s="45"/>
      <c r="J14" s="47"/>
    </row>
    <row r="15" ht="409.5">
      <c r="A15" s="36" t="s">
        <v>467</v>
      </c>
      <c r="B15" s="44"/>
      <c r="C15" s="45"/>
      <c r="D15" s="45"/>
      <c r="E15" s="38" t="s">
        <v>4267</v>
      </c>
      <c r="F15" s="45"/>
      <c r="G15" s="45"/>
      <c r="H15" s="45"/>
      <c r="I15" s="45"/>
      <c r="J15" s="47"/>
    </row>
    <row r="16">
      <c r="A16" s="30" t="s">
        <v>455</v>
      </c>
      <c r="B16" s="31"/>
      <c r="C16" s="32" t="s">
        <v>4268</v>
      </c>
      <c r="D16" s="33"/>
      <c r="E16" s="30" t="s">
        <v>4269</v>
      </c>
      <c r="F16" s="33"/>
      <c r="G16" s="33"/>
      <c r="H16" s="33"/>
      <c r="I16" s="34">
        <f>SUMIFS(I17:I20,A17:A20,"P")</f>
        <v>0</v>
      </c>
      <c r="J16" s="35"/>
    </row>
    <row r="17">
      <c r="A17" s="36" t="s">
        <v>458</v>
      </c>
      <c r="B17" s="36">
        <v>2</v>
      </c>
      <c r="C17" s="37" t="s">
        <v>3903</v>
      </c>
      <c r="D17" s="36" t="s">
        <v>460</v>
      </c>
      <c r="E17" s="38" t="s">
        <v>3904</v>
      </c>
      <c r="F17" s="39" t="s">
        <v>475</v>
      </c>
      <c r="G17" s="40">
        <v>5</v>
      </c>
      <c r="H17" s="41">
        <v>0</v>
      </c>
      <c r="I17" s="42">
        <f>ROUND(G17*H17,P4)</f>
        <v>0</v>
      </c>
      <c r="J17" s="39" t="s">
        <v>471</v>
      </c>
      <c r="O17" s="43">
        <f>I17*0.21</f>
        <v>0</v>
      </c>
      <c r="P17">
        <v>3</v>
      </c>
    </row>
    <row r="18">
      <c r="A18" s="36" t="s">
        <v>464</v>
      </c>
      <c r="B18" s="44"/>
      <c r="C18" s="45"/>
      <c r="D18" s="45"/>
      <c r="E18" s="46" t="s">
        <v>460</v>
      </c>
      <c r="F18" s="45"/>
      <c r="G18" s="45"/>
      <c r="H18" s="45"/>
      <c r="I18" s="45"/>
      <c r="J18" s="47"/>
    </row>
    <row r="19">
      <c r="A19" s="36" t="s">
        <v>465</v>
      </c>
      <c r="B19" s="44"/>
      <c r="C19" s="45"/>
      <c r="D19" s="45"/>
      <c r="E19" s="48" t="s">
        <v>4893</v>
      </c>
      <c r="F19" s="45"/>
      <c r="G19" s="45"/>
      <c r="H19" s="45"/>
      <c r="I19" s="45"/>
      <c r="J19" s="47"/>
    </row>
    <row r="20" ht="405">
      <c r="A20" s="36" t="s">
        <v>467</v>
      </c>
      <c r="B20" s="44"/>
      <c r="C20" s="45"/>
      <c r="D20" s="45"/>
      <c r="E20" s="38" t="s">
        <v>629</v>
      </c>
      <c r="F20" s="45"/>
      <c r="G20" s="45"/>
      <c r="H20" s="45"/>
      <c r="I20" s="45"/>
      <c r="J20" s="47"/>
    </row>
    <row r="21">
      <c r="A21" s="30" t="s">
        <v>455</v>
      </c>
      <c r="B21" s="31"/>
      <c r="C21" s="32" t="s">
        <v>4278</v>
      </c>
      <c r="D21" s="33"/>
      <c r="E21" s="30" t="s">
        <v>4279</v>
      </c>
      <c r="F21" s="33"/>
      <c r="G21" s="33"/>
      <c r="H21" s="33"/>
      <c r="I21" s="34">
        <f>SUMIFS(I22:I25,A22:A25,"P")</f>
        <v>0</v>
      </c>
      <c r="J21" s="35"/>
    </row>
    <row r="22">
      <c r="A22" s="36" t="s">
        <v>458</v>
      </c>
      <c r="B22" s="36">
        <v>3</v>
      </c>
      <c r="C22" s="37" t="s">
        <v>484</v>
      </c>
      <c r="D22" s="36" t="s">
        <v>460</v>
      </c>
      <c r="E22" s="38" t="s">
        <v>485</v>
      </c>
      <c r="F22" s="39" t="s">
        <v>475</v>
      </c>
      <c r="G22" s="40">
        <v>5</v>
      </c>
      <c r="H22" s="41">
        <v>0</v>
      </c>
      <c r="I22" s="42">
        <f>ROUND(G22*H22,P4)</f>
        <v>0</v>
      </c>
      <c r="J22" s="39" t="s">
        <v>471</v>
      </c>
      <c r="O22" s="43">
        <f>I22*0.21</f>
        <v>0</v>
      </c>
      <c r="P22">
        <v>3</v>
      </c>
    </row>
    <row r="23">
      <c r="A23" s="36" t="s">
        <v>464</v>
      </c>
      <c r="B23" s="44"/>
      <c r="C23" s="45"/>
      <c r="D23" s="45"/>
      <c r="E23" s="46" t="s">
        <v>460</v>
      </c>
      <c r="F23" s="45"/>
      <c r="G23" s="45"/>
      <c r="H23" s="45"/>
      <c r="I23" s="45"/>
      <c r="J23" s="47"/>
    </row>
    <row r="24">
      <c r="A24" s="36" t="s">
        <v>465</v>
      </c>
      <c r="B24" s="44"/>
      <c r="C24" s="45"/>
      <c r="D24" s="45"/>
      <c r="E24" s="48" t="s">
        <v>4893</v>
      </c>
      <c r="F24" s="45"/>
      <c r="G24" s="45"/>
      <c r="H24" s="45"/>
      <c r="I24" s="45"/>
      <c r="J24" s="47"/>
    </row>
    <row r="25" ht="300">
      <c r="A25" s="36" t="s">
        <v>467</v>
      </c>
      <c r="B25" s="44"/>
      <c r="C25" s="45"/>
      <c r="D25" s="45"/>
      <c r="E25" s="38" t="s">
        <v>3907</v>
      </c>
      <c r="F25" s="45"/>
      <c r="G25" s="45"/>
      <c r="H25" s="45"/>
      <c r="I25" s="45"/>
      <c r="J25" s="47"/>
    </row>
    <row r="26">
      <c r="A26" s="30" t="s">
        <v>455</v>
      </c>
      <c r="B26" s="31"/>
      <c r="C26" s="32" t="s">
        <v>991</v>
      </c>
      <c r="D26" s="33"/>
      <c r="E26" s="30" t="s">
        <v>992</v>
      </c>
      <c r="F26" s="33"/>
      <c r="G26" s="33"/>
      <c r="H26" s="33"/>
      <c r="I26" s="34">
        <f>SUMIFS(I27:I30,A27:A30,"P")</f>
        <v>0</v>
      </c>
      <c r="J26" s="35"/>
    </row>
    <row r="27">
      <c r="A27" s="36" t="s">
        <v>458</v>
      </c>
      <c r="B27" s="36">
        <v>4</v>
      </c>
      <c r="C27" s="37" t="s">
        <v>4281</v>
      </c>
      <c r="D27" s="36" t="s">
        <v>460</v>
      </c>
      <c r="E27" s="38" t="s">
        <v>4282</v>
      </c>
      <c r="F27" s="39" t="s">
        <v>462</v>
      </c>
      <c r="G27" s="40">
        <v>1</v>
      </c>
      <c r="H27" s="41">
        <v>0</v>
      </c>
      <c r="I27" s="42">
        <f>ROUND(G27*H27,P4)</f>
        <v>0</v>
      </c>
      <c r="J27" s="39" t="s">
        <v>471</v>
      </c>
      <c r="O27" s="43">
        <f>I27*0.21</f>
        <v>0</v>
      </c>
      <c r="P27">
        <v>3</v>
      </c>
    </row>
    <row r="28">
      <c r="A28" s="36" t="s">
        <v>464</v>
      </c>
      <c r="B28" s="44"/>
      <c r="C28" s="45"/>
      <c r="D28" s="45"/>
      <c r="E28" s="38" t="s">
        <v>4282</v>
      </c>
      <c r="F28" s="45"/>
      <c r="G28" s="45"/>
      <c r="H28" s="45"/>
      <c r="I28" s="45"/>
      <c r="J28" s="47"/>
    </row>
    <row r="29">
      <c r="A29" s="36" t="s">
        <v>465</v>
      </c>
      <c r="B29" s="44"/>
      <c r="C29" s="45"/>
      <c r="D29" s="45"/>
      <c r="E29" s="48" t="s">
        <v>4894</v>
      </c>
      <c r="F29" s="45"/>
      <c r="G29" s="45"/>
      <c r="H29" s="45"/>
      <c r="I29" s="45"/>
      <c r="J29" s="47"/>
    </row>
    <row r="30" ht="30">
      <c r="A30" s="36" t="s">
        <v>467</v>
      </c>
      <c r="B30" s="44"/>
      <c r="C30" s="45"/>
      <c r="D30" s="45"/>
      <c r="E30" s="38" t="s">
        <v>995</v>
      </c>
      <c r="F30" s="45"/>
      <c r="G30" s="45"/>
      <c r="H30" s="45"/>
      <c r="I30" s="45"/>
      <c r="J30" s="47"/>
    </row>
    <row r="31">
      <c r="A31" s="30" t="s">
        <v>455</v>
      </c>
      <c r="B31" s="31"/>
      <c r="C31" s="32" t="s">
        <v>1205</v>
      </c>
      <c r="D31" s="33"/>
      <c r="E31" s="30" t="s">
        <v>1206</v>
      </c>
      <c r="F31" s="33"/>
      <c r="G31" s="33"/>
      <c r="H31" s="33"/>
      <c r="I31" s="34">
        <f>SUMIFS(I32:I39,A32:A39,"P")</f>
        <v>0</v>
      </c>
      <c r="J31" s="35"/>
    </row>
    <row r="32" ht="30">
      <c r="A32" s="36" t="s">
        <v>458</v>
      </c>
      <c r="B32" s="36">
        <v>5</v>
      </c>
      <c r="C32" s="37" t="s">
        <v>3136</v>
      </c>
      <c r="D32" s="36" t="s">
        <v>460</v>
      </c>
      <c r="E32" s="38" t="s">
        <v>1208</v>
      </c>
      <c r="F32" s="39" t="s">
        <v>751</v>
      </c>
      <c r="G32" s="40">
        <v>2</v>
      </c>
      <c r="H32" s="41">
        <v>0</v>
      </c>
      <c r="I32" s="42">
        <f>ROUND(G32*H32,P4)</f>
        <v>0</v>
      </c>
      <c r="J32" s="39" t="s">
        <v>471</v>
      </c>
      <c r="O32" s="43">
        <f>I32*0.21</f>
        <v>0</v>
      </c>
      <c r="P32">
        <v>3</v>
      </c>
    </row>
    <row r="33">
      <c r="A33" s="36" t="s">
        <v>464</v>
      </c>
      <c r="B33" s="44"/>
      <c r="C33" s="45"/>
      <c r="D33" s="45"/>
      <c r="E33" s="46" t="s">
        <v>460</v>
      </c>
      <c r="F33" s="45"/>
      <c r="G33" s="45"/>
      <c r="H33" s="45"/>
      <c r="I33" s="45"/>
      <c r="J33" s="47"/>
    </row>
    <row r="34">
      <c r="A34" s="36" t="s">
        <v>465</v>
      </c>
      <c r="B34" s="44"/>
      <c r="C34" s="45"/>
      <c r="D34" s="45"/>
      <c r="E34" s="48" t="s">
        <v>4895</v>
      </c>
      <c r="F34" s="45"/>
      <c r="G34" s="45"/>
      <c r="H34" s="45"/>
      <c r="I34" s="45"/>
      <c r="J34" s="47"/>
    </row>
    <row r="35" ht="90">
      <c r="A35" s="36" t="s">
        <v>467</v>
      </c>
      <c r="B35" s="44"/>
      <c r="C35" s="45"/>
      <c r="D35" s="45"/>
      <c r="E35" s="38" t="s">
        <v>1059</v>
      </c>
      <c r="F35" s="45"/>
      <c r="G35" s="45"/>
      <c r="H35" s="45"/>
      <c r="I35" s="45"/>
      <c r="J35" s="47"/>
    </row>
    <row r="36">
      <c r="A36" s="36" t="s">
        <v>458</v>
      </c>
      <c r="B36" s="36">
        <v>6</v>
      </c>
      <c r="C36" s="37" t="s">
        <v>494</v>
      </c>
      <c r="D36" s="36" t="s">
        <v>460</v>
      </c>
      <c r="E36" s="38" t="s">
        <v>495</v>
      </c>
      <c r="F36" s="39" t="s">
        <v>751</v>
      </c>
      <c r="G36" s="40">
        <v>1</v>
      </c>
      <c r="H36" s="41">
        <v>0</v>
      </c>
      <c r="I36" s="42">
        <f>ROUND(G36*H36,P4)</f>
        <v>0</v>
      </c>
      <c r="J36" s="39" t="s">
        <v>471</v>
      </c>
      <c r="O36" s="43">
        <f>I36*0.21</f>
        <v>0</v>
      </c>
      <c r="P36">
        <v>3</v>
      </c>
    </row>
    <row r="37">
      <c r="A37" s="36" t="s">
        <v>464</v>
      </c>
      <c r="B37" s="44"/>
      <c r="C37" s="45"/>
      <c r="D37" s="45"/>
      <c r="E37" s="46" t="s">
        <v>460</v>
      </c>
      <c r="F37" s="45"/>
      <c r="G37" s="45"/>
      <c r="H37" s="45"/>
      <c r="I37" s="45"/>
      <c r="J37" s="47"/>
    </row>
    <row r="38">
      <c r="A38" s="36" t="s">
        <v>465</v>
      </c>
      <c r="B38" s="44"/>
      <c r="C38" s="45"/>
      <c r="D38" s="45"/>
      <c r="E38" s="48" t="s">
        <v>4896</v>
      </c>
      <c r="F38" s="45"/>
      <c r="G38" s="45"/>
      <c r="H38" s="45"/>
      <c r="I38" s="45"/>
      <c r="J38" s="47"/>
    </row>
    <row r="39" ht="90">
      <c r="A39" s="36" t="s">
        <v>467</v>
      </c>
      <c r="B39" s="44"/>
      <c r="C39" s="45"/>
      <c r="D39" s="45"/>
      <c r="E39" s="38" t="s">
        <v>1059</v>
      </c>
      <c r="F39" s="45"/>
      <c r="G39" s="45"/>
      <c r="H39" s="45"/>
      <c r="I39" s="45"/>
      <c r="J39" s="47"/>
    </row>
    <row r="40">
      <c r="A40" s="30" t="s">
        <v>455</v>
      </c>
      <c r="B40" s="31"/>
      <c r="C40" s="32" t="s">
        <v>1007</v>
      </c>
      <c r="D40" s="33"/>
      <c r="E40" s="30" t="s">
        <v>1008</v>
      </c>
      <c r="F40" s="33"/>
      <c r="G40" s="33"/>
      <c r="H40" s="33"/>
      <c r="I40" s="34">
        <f>SUMIFS(I41:I69,A41:A69,"P")</f>
        <v>0</v>
      </c>
      <c r="J40" s="35"/>
    </row>
    <row r="41">
      <c r="A41" s="36" t="s">
        <v>458</v>
      </c>
      <c r="B41" s="36">
        <v>7</v>
      </c>
      <c r="C41" s="37" t="s">
        <v>498</v>
      </c>
      <c r="D41" s="36" t="s">
        <v>460</v>
      </c>
      <c r="E41" s="38" t="s">
        <v>499</v>
      </c>
      <c r="F41" s="39" t="s">
        <v>743</v>
      </c>
      <c r="G41" s="40">
        <v>15</v>
      </c>
      <c r="H41" s="41">
        <v>0</v>
      </c>
      <c r="I41" s="42">
        <f>ROUND(G41*H41,P4)</f>
        <v>0</v>
      </c>
      <c r="J41" s="39" t="s">
        <v>471</v>
      </c>
      <c r="O41" s="43">
        <f>I41*0.21</f>
        <v>0</v>
      </c>
      <c r="P41">
        <v>3</v>
      </c>
    </row>
    <row r="42">
      <c r="A42" s="36" t="s">
        <v>464</v>
      </c>
      <c r="B42" s="44"/>
      <c r="C42" s="45"/>
      <c r="D42" s="45"/>
      <c r="E42" s="46" t="s">
        <v>460</v>
      </c>
      <c r="F42" s="45"/>
      <c r="G42" s="45"/>
      <c r="H42" s="45"/>
      <c r="I42" s="45"/>
      <c r="J42" s="47"/>
    </row>
    <row r="43">
      <c r="A43" s="36" t="s">
        <v>465</v>
      </c>
      <c r="B43" s="44"/>
      <c r="C43" s="45"/>
      <c r="D43" s="45"/>
      <c r="E43" s="48" t="s">
        <v>4897</v>
      </c>
      <c r="F43" s="45"/>
      <c r="G43" s="45"/>
      <c r="H43" s="45"/>
      <c r="I43" s="45"/>
      <c r="J43" s="47"/>
    </row>
    <row r="44" ht="90">
      <c r="A44" s="36" t="s">
        <v>467</v>
      </c>
      <c r="B44" s="44"/>
      <c r="C44" s="45"/>
      <c r="D44" s="45"/>
      <c r="E44" s="38" t="s">
        <v>525</v>
      </c>
      <c r="F44" s="45"/>
      <c r="G44" s="45"/>
      <c r="H44" s="45"/>
      <c r="I44" s="45"/>
      <c r="J44" s="47"/>
    </row>
    <row r="45">
      <c r="A45" s="36" t="s">
        <v>458</v>
      </c>
      <c r="B45" s="36">
        <v>8</v>
      </c>
      <c r="C45" s="37" t="s">
        <v>501</v>
      </c>
      <c r="D45" s="36" t="s">
        <v>460</v>
      </c>
      <c r="E45" s="38" t="s">
        <v>502</v>
      </c>
      <c r="F45" s="39" t="s">
        <v>743</v>
      </c>
      <c r="G45" s="40">
        <v>8</v>
      </c>
      <c r="H45" s="41">
        <v>0</v>
      </c>
      <c r="I45" s="42">
        <f>ROUND(G45*H45,P4)</f>
        <v>0</v>
      </c>
      <c r="J45" s="39" t="s">
        <v>471</v>
      </c>
      <c r="O45" s="43">
        <f>I45*0.21</f>
        <v>0</v>
      </c>
      <c r="P45">
        <v>3</v>
      </c>
    </row>
    <row r="46">
      <c r="A46" s="36" t="s">
        <v>464</v>
      </c>
      <c r="B46" s="44"/>
      <c r="C46" s="45"/>
      <c r="D46" s="45"/>
      <c r="E46" s="46" t="s">
        <v>460</v>
      </c>
      <c r="F46" s="45"/>
      <c r="G46" s="45"/>
      <c r="H46" s="45"/>
      <c r="I46" s="45"/>
      <c r="J46" s="47"/>
    </row>
    <row r="47">
      <c r="A47" s="36" t="s">
        <v>465</v>
      </c>
      <c r="B47" s="44"/>
      <c r="C47" s="45"/>
      <c r="D47" s="45"/>
      <c r="E47" s="48" t="s">
        <v>4898</v>
      </c>
      <c r="F47" s="45"/>
      <c r="G47" s="45"/>
      <c r="H47" s="45"/>
      <c r="I47" s="45"/>
      <c r="J47" s="47"/>
    </row>
    <row r="48" ht="90">
      <c r="A48" s="36" t="s">
        <v>467</v>
      </c>
      <c r="B48" s="44"/>
      <c r="C48" s="45"/>
      <c r="D48" s="45"/>
      <c r="E48" s="38" t="s">
        <v>525</v>
      </c>
      <c r="F48" s="45"/>
      <c r="G48" s="45"/>
      <c r="H48" s="45"/>
      <c r="I48" s="45"/>
      <c r="J48" s="47"/>
    </row>
    <row r="49">
      <c r="A49" s="36" t="s">
        <v>458</v>
      </c>
      <c r="B49" s="36">
        <v>9</v>
      </c>
      <c r="C49" s="37" t="s">
        <v>504</v>
      </c>
      <c r="D49" s="36" t="s">
        <v>460</v>
      </c>
      <c r="E49" s="38" t="s">
        <v>505</v>
      </c>
      <c r="F49" s="39" t="s">
        <v>743</v>
      </c>
      <c r="G49" s="40">
        <v>15</v>
      </c>
      <c r="H49" s="41">
        <v>0</v>
      </c>
      <c r="I49" s="42">
        <f>ROUND(G49*H49,P4)</f>
        <v>0</v>
      </c>
      <c r="J49" s="39" t="s">
        <v>471</v>
      </c>
      <c r="O49" s="43">
        <f>I49*0.21</f>
        <v>0</v>
      </c>
      <c r="P49">
        <v>3</v>
      </c>
    </row>
    <row r="50">
      <c r="A50" s="36" t="s">
        <v>464</v>
      </c>
      <c r="B50" s="44"/>
      <c r="C50" s="45"/>
      <c r="D50" s="45"/>
      <c r="E50" s="38" t="s">
        <v>4298</v>
      </c>
      <c r="F50" s="45"/>
      <c r="G50" s="45"/>
      <c r="H50" s="45"/>
      <c r="I50" s="45"/>
      <c r="J50" s="47"/>
    </row>
    <row r="51" ht="105">
      <c r="A51" s="36" t="s">
        <v>467</v>
      </c>
      <c r="B51" s="44"/>
      <c r="C51" s="45"/>
      <c r="D51" s="45"/>
      <c r="E51" s="38" t="s">
        <v>4288</v>
      </c>
      <c r="F51" s="45"/>
      <c r="G51" s="45"/>
      <c r="H51" s="45"/>
      <c r="I51" s="45"/>
      <c r="J51" s="47"/>
    </row>
    <row r="52" ht="30">
      <c r="A52" s="36" t="s">
        <v>458</v>
      </c>
      <c r="B52" s="36">
        <v>10</v>
      </c>
      <c r="C52" s="37" t="s">
        <v>4289</v>
      </c>
      <c r="D52" s="36" t="s">
        <v>460</v>
      </c>
      <c r="E52" s="38" t="s">
        <v>4290</v>
      </c>
      <c r="F52" s="39" t="s">
        <v>751</v>
      </c>
      <c r="G52" s="40">
        <v>1</v>
      </c>
      <c r="H52" s="41">
        <v>0</v>
      </c>
      <c r="I52" s="42">
        <f>ROUND(G52*H52,P4)</f>
        <v>0</v>
      </c>
      <c r="J52" s="39" t="s">
        <v>471</v>
      </c>
      <c r="O52" s="43">
        <f>I52*0.21</f>
        <v>0</v>
      </c>
      <c r="P52">
        <v>3</v>
      </c>
    </row>
    <row r="53">
      <c r="A53" s="36" t="s">
        <v>464</v>
      </c>
      <c r="B53" s="44"/>
      <c r="C53" s="45"/>
      <c r="D53" s="45"/>
      <c r="E53" s="38" t="s">
        <v>4291</v>
      </c>
      <c r="F53" s="45"/>
      <c r="G53" s="45"/>
      <c r="H53" s="45"/>
      <c r="I53" s="45"/>
      <c r="J53" s="47"/>
    </row>
    <row r="54" ht="150">
      <c r="A54" s="36" t="s">
        <v>467</v>
      </c>
      <c r="B54" s="44"/>
      <c r="C54" s="45"/>
      <c r="D54" s="45"/>
      <c r="E54" s="38" t="s">
        <v>4292</v>
      </c>
      <c r="F54" s="45"/>
      <c r="G54" s="45"/>
      <c r="H54" s="45"/>
      <c r="I54" s="45"/>
      <c r="J54" s="47"/>
    </row>
    <row r="55">
      <c r="A55" s="36" t="s">
        <v>458</v>
      </c>
      <c r="B55" s="36">
        <v>11</v>
      </c>
      <c r="C55" s="37" t="s">
        <v>1210</v>
      </c>
      <c r="D55" s="36" t="s">
        <v>460</v>
      </c>
      <c r="E55" s="38" t="s">
        <v>1211</v>
      </c>
      <c r="F55" s="39" t="s">
        <v>751</v>
      </c>
      <c r="G55" s="40">
        <v>1</v>
      </c>
      <c r="H55" s="41">
        <v>0</v>
      </c>
      <c r="I55" s="42">
        <f>ROUND(G55*H55,P4)</f>
        <v>0</v>
      </c>
      <c r="J55" s="39" t="s">
        <v>471</v>
      </c>
      <c r="O55" s="43">
        <f>I55*0.21</f>
        <v>0</v>
      </c>
      <c r="P55">
        <v>3</v>
      </c>
    </row>
    <row r="56">
      <c r="A56" s="36" t="s">
        <v>464</v>
      </c>
      <c r="B56" s="44"/>
      <c r="C56" s="45"/>
      <c r="D56" s="45"/>
      <c r="E56" s="38" t="s">
        <v>4291</v>
      </c>
      <c r="F56" s="45"/>
      <c r="G56" s="45"/>
      <c r="H56" s="45"/>
      <c r="I56" s="45"/>
      <c r="J56" s="47"/>
    </row>
    <row r="57" ht="120">
      <c r="A57" s="36" t="s">
        <v>467</v>
      </c>
      <c r="B57" s="44"/>
      <c r="C57" s="45"/>
      <c r="D57" s="45"/>
      <c r="E57" s="38" t="s">
        <v>1212</v>
      </c>
      <c r="F57" s="45"/>
      <c r="G57" s="45"/>
      <c r="H57" s="45"/>
      <c r="I57" s="45"/>
      <c r="J57" s="47"/>
    </row>
    <row r="58">
      <c r="A58" s="36" t="s">
        <v>458</v>
      </c>
      <c r="B58" s="36">
        <v>12</v>
      </c>
      <c r="C58" s="37" t="s">
        <v>4293</v>
      </c>
      <c r="D58" s="36" t="s">
        <v>460</v>
      </c>
      <c r="E58" s="38" t="s">
        <v>4294</v>
      </c>
      <c r="F58" s="39" t="s">
        <v>743</v>
      </c>
      <c r="G58" s="40">
        <v>15</v>
      </c>
      <c r="H58" s="41">
        <v>0</v>
      </c>
      <c r="I58" s="42">
        <f>ROUND(G58*H58,P4)</f>
        <v>0</v>
      </c>
      <c r="J58" s="39" t="s">
        <v>471</v>
      </c>
      <c r="O58" s="43">
        <f>I58*0.21</f>
        <v>0</v>
      </c>
      <c r="P58">
        <v>3</v>
      </c>
    </row>
    <row r="59">
      <c r="A59" s="36" t="s">
        <v>464</v>
      </c>
      <c r="B59" s="44"/>
      <c r="C59" s="45"/>
      <c r="D59" s="45"/>
      <c r="E59" s="46" t="s">
        <v>460</v>
      </c>
      <c r="F59" s="45"/>
      <c r="G59" s="45"/>
      <c r="H59" s="45"/>
      <c r="I59" s="45"/>
      <c r="J59" s="47"/>
    </row>
    <row r="60">
      <c r="A60" s="36" t="s">
        <v>465</v>
      </c>
      <c r="B60" s="44"/>
      <c r="C60" s="45"/>
      <c r="D60" s="45"/>
      <c r="E60" s="48" t="s">
        <v>4899</v>
      </c>
      <c r="F60" s="45"/>
      <c r="G60" s="45"/>
      <c r="H60" s="45"/>
      <c r="I60" s="45"/>
      <c r="J60" s="47"/>
    </row>
    <row r="61" ht="90">
      <c r="A61" s="36" t="s">
        <v>467</v>
      </c>
      <c r="B61" s="44"/>
      <c r="C61" s="45"/>
      <c r="D61" s="45"/>
      <c r="E61" s="38" t="s">
        <v>4295</v>
      </c>
      <c r="F61" s="45"/>
      <c r="G61" s="45"/>
      <c r="H61" s="45"/>
      <c r="I61" s="45"/>
      <c r="J61" s="47"/>
    </row>
    <row r="62" ht="30">
      <c r="A62" s="36" t="s">
        <v>458</v>
      </c>
      <c r="B62" s="36">
        <v>13</v>
      </c>
      <c r="C62" s="37" t="s">
        <v>4296</v>
      </c>
      <c r="D62" s="36" t="s">
        <v>460</v>
      </c>
      <c r="E62" s="38" t="s">
        <v>4297</v>
      </c>
      <c r="F62" s="39" t="s">
        <v>743</v>
      </c>
      <c r="G62" s="40">
        <v>15</v>
      </c>
      <c r="H62" s="41">
        <v>0</v>
      </c>
      <c r="I62" s="42">
        <f>ROUND(G62*H62,P4)</f>
        <v>0</v>
      </c>
      <c r="J62" s="39" t="s">
        <v>471</v>
      </c>
      <c r="O62" s="43">
        <f>I62*0.21</f>
        <v>0</v>
      </c>
      <c r="P62">
        <v>3</v>
      </c>
    </row>
    <row r="63">
      <c r="A63" s="36" t="s">
        <v>464</v>
      </c>
      <c r="B63" s="44"/>
      <c r="C63" s="45"/>
      <c r="D63" s="45"/>
      <c r="E63" s="46" t="s">
        <v>460</v>
      </c>
      <c r="F63" s="45"/>
      <c r="G63" s="45"/>
      <c r="H63" s="45"/>
      <c r="I63" s="45"/>
      <c r="J63" s="47"/>
    </row>
    <row r="64">
      <c r="A64" s="36" t="s">
        <v>465</v>
      </c>
      <c r="B64" s="44"/>
      <c r="C64" s="45"/>
      <c r="D64" s="45"/>
      <c r="E64" s="48" t="s">
        <v>4899</v>
      </c>
      <c r="F64" s="45"/>
      <c r="G64" s="45"/>
      <c r="H64" s="45"/>
      <c r="I64" s="45"/>
      <c r="J64" s="47"/>
    </row>
    <row r="65" ht="90">
      <c r="A65" s="36" t="s">
        <v>467</v>
      </c>
      <c r="B65" s="44"/>
      <c r="C65" s="45"/>
      <c r="D65" s="45"/>
      <c r="E65" s="38" t="s">
        <v>4299</v>
      </c>
      <c r="F65" s="45"/>
      <c r="G65" s="45"/>
      <c r="H65" s="45"/>
      <c r="I65" s="45"/>
      <c r="J65" s="47"/>
    </row>
    <row r="66" ht="30">
      <c r="A66" s="36" t="s">
        <v>458</v>
      </c>
      <c r="B66" s="36">
        <v>14</v>
      </c>
      <c r="C66" s="37" t="s">
        <v>4300</v>
      </c>
      <c r="D66" s="36" t="s">
        <v>460</v>
      </c>
      <c r="E66" s="38" t="s">
        <v>4301</v>
      </c>
      <c r="F66" s="39" t="s">
        <v>743</v>
      </c>
      <c r="G66" s="40">
        <v>15</v>
      </c>
      <c r="H66" s="41">
        <v>0</v>
      </c>
      <c r="I66" s="42">
        <f>ROUND(G66*H66,P4)</f>
        <v>0</v>
      </c>
      <c r="J66" s="39" t="s">
        <v>463</v>
      </c>
      <c r="O66" s="43">
        <f>I66*0.21</f>
        <v>0</v>
      </c>
      <c r="P66">
        <v>3</v>
      </c>
    </row>
    <row r="67" ht="30">
      <c r="A67" s="36" t="s">
        <v>464</v>
      </c>
      <c r="B67" s="44"/>
      <c r="C67" s="45"/>
      <c r="D67" s="45"/>
      <c r="E67" s="38" t="s">
        <v>4301</v>
      </c>
      <c r="F67" s="45"/>
      <c r="G67" s="45"/>
      <c r="H67" s="45"/>
      <c r="I67" s="45"/>
      <c r="J67" s="47"/>
    </row>
    <row r="68">
      <c r="A68" s="36" t="s">
        <v>465</v>
      </c>
      <c r="B68" s="44"/>
      <c r="C68" s="45"/>
      <c r="D68" s="45"/>
      <c r="E68" s="48" t="s">
        <v>4900</v>
      </c>
      <c r="F68" s="45"/>
      <c r="G68" s="45"/>
      <c r="H68" s="45"/>
      <c r="I68" s="45"/>
      <c r="J68" s="47"/>
    </row>
    <row r="69" ht="75">
      <c r="A69" s="36" t="s">
        <v>467</v>
      </c>
      <c r="B69" s="44"/>
      <c r="C69" s="45"/>
      <c r="D69" s="45"/>
      <c r="E69" s="38" t="s">
        <v>4303</v>
      </c>
      <c r="F69" s="45"/>
      <c r="G69" s="45"/>
      <c r="H69" s="45"/>
      <c r="I69" s="45"/>
      <c r="J69" s="47"/>
    </row>
    <row r="70">
      <c r="A70" s="30" t="s">
        <v>455</v>
      </c>
      <c r="B70" s="31"/>
      <c r="C70" s="32" t="s">
        <v>1014</v>
      </c>
      <c r="D70" s="33"/>
      <c r="E70" s="30" t="s">
        <v>1015</v>
      </c>
      <c r="F70" s="33"/>
      <c r="G70" s="33"/>
      <c r="H70" s="33"/>
      <c r="I70" s="34">
        <f>SUMIFS(I71:I83,A71:A83,"P")</f>
        <v>0</v>
      </c>
      <c r="J70" s="35"/>
    </row>
    <row r="71" ht="30">
      <c r="A71" s="36" t="s">
        <v>458</v>
      </c>
      <c r="B71" s="36">
        <v>15</v>
      </c>
      <c r="C71" s="37" t="s">
        <v>3139</v>
      </c>
      <c r="D71" s="36" t="s">
        <v>460</v>
      </c>
      <c r="E71" s="38" t="s">
        <v>3140</v>
      </c>
      <c r="F71" s="39" t="s">
        <v>743</v>
      </c>
      <c r="G71" s="40">
        <v>20</v>
      </c>
      <c r="H71" s="41">
        <v>0</v>
      </c>
      <c r="I71" s="42">
        <f>ROUND(G71*H71,P4)</f>
        <v>0</v>
      </c>
      <c r="J71" s="39" t="s">
        <v>471</v>
      </c>
      <c r="O71" s="43">
        <f>I71*0.21</f>
        <v>0</v>
      </c>
      <c r="P71">
        <v>3</v>
      </c>
    </row>
    <row r="72">
      <c r="A72" s="36" t="s">
        <v>464</v>
      </c>
      <c r="B72" s="44"/>
      <c r="C72" s="45"/>
      <c r="D72" s="45"/>
      <c r="E72" s="46" t="s">
        <v>460</v>
      </c>
      <c r="F72" s="45"/>
      <c r="G72" s="45"/>
      <c r="H72" s="45"/>
      <c r="I72" s="45"/>
      <c r="J72" s="47"/>
    </row>
    <row r="73">
      <c r="A73" s="36" t="s">
        <v>465</v>
      </c>
      <c r="B73" s="44"/>
      <c r="C73" s="45"/>
      <c r="D73" s="45"/>
      <c r="E73" s="48" t="s">
        <v>4901</v>
      </c>
      <c r="F73" s="45"/>
      <c r="G73" s="45"/>
      <c r="H73" s="45"/>
      <c r="I73" s="45"/>
      <c r="J73" s="47"/>
    </row>
    <row r="74" ht="165">
      <c r="A74" s="36" t="s">
        <v>467</v>
      </c>
      <c r="B74" s="44"/>
      <c r="C74" s="45"/>
      <c r="D74" s="45"/>
      <c r="E74" s="38" t="s">
        <v>522</v>
      </c>
      <c r="F74" s="45"/>
      <c r="G74" s="45"/>
      <c r="H74" s="45"/>
      <c r="I74" s="45"/>
      <c r="J74" s="47"/>
    </row>
    <row r="75">
      <c r="A75" s="36" t="s">
        <v>458</v>
      </c>
      <c r="B75" s="36">
        <v>16</v>
      </c>
      <c r="C75" s="37" t="s">
        <v>1029</v>
      </c>
      <c r="D75" s="36" t="s">
        <v>460</v>
      </c>
      <c r="E75" s="38" t="s">
        <v>1030</v>
      </c>
      <c r="F75" s="39" t="s">
        <v>751</v>
      </c>
      <c r="G75" s="40">
        <v>30</v>
      </c>
      <c r="H75" s="41">
        <v>0</v>
      </c>
      <c r="I75" s="42">
        <f>ROUND(G75*H75,P4)</f>
        <v>0</v>
      </c>
      <c r="J75" s="39" t="s">
        <v>471</v>
      </c>
      <c r="O75" s="43">
        <f>I75*0.21</f>
        <v>0</v>
      </c>
      <c r="P75">
        <v>3</v>
      </c>
    </row>
    <row r="76">
      <c r="A76" s="36" t="s">
        <v>464</v>
      </c>
      <c r="B76" s="44"/>
      <c r="C76" s="45"/>
      <c r="D76" s="45"/>
      <c r="E76" s="38" t="s">
        <v>4291</v>
      </c>
      <c r="F76" s="45"/>
      <c r="G76" s="45"/>
      <c r="H76" s="45"/>
      <c r="I76" s="45"/>
      <c r="J76" s="47"/>
    </row>
    <row r="77" ht="135">
      <c r="A77" s="36" t="s">
        <v>467</v>
      </c>
      <c r="B77" s="44"/>
      <c r="C77" s="45"/>
      <c r="D77" s="45"/>
      <c r="E77" s="38" t="s">
        <v>1031</v>
      </c>
      <c r="F77" s="45"/>
      <c r="G77" s="45"/>
      <c r="H77" s="45"/>
      <c r="I77" s="45"/>
      <c r="J77" s="47"/>
    </row>
    <row r="78">
      <c r="A78" s="36" t="s">
        <v>458</v>
      </c>
      <c r="B78" s="36">
        <v>17</v>
      </c>
      <c r="C78" s="37" t="s">
        <v>797</v>
      </c>
      <c r="D78" s="36" t="s">
        <v>460</v>
      </c>
      <c r="E78" s="38" t="s">
        <v>798</v>
      </c>
      <c r="F78" s="39" t="s">
        <v>492</v>
      </c>
      <c r="G78" s="40">
        <v>2</v>
      </c>
      <c r="H78" s="41">
        <v>0</v>
      </c>
      <c r="I78" s="42">
        <f>ROUND(G78*H78,P4)</f>
        <v>0</v>
      </c>
      <c r="J78" s="39" t="s">
        <v>471</v>
      </c>
      <c r="O78" s="43">
        <f>I78*0.21</f>
        <v>0</v>
      </c>
      <c r="P78">
        <v>3</v>
      </c>
    </row>
    <row r="79">
      <c r="A79" s="36" t="s">
        <v>464</v>
      </c>
      <c r="B79" s="44"/>
      <c r="C79" s="45"/>
      <c r="D79" s="45"/>
      <c r="E79" s="38" t="s">
        <v>4291</v>
      </c>
      <c r="F79" s="45"/>
      <c r="G79" s="45"/>
      <c r="H79" s="45"/>
      <c r="I79" s="45"/>
      <c r="J79" s="47"/>
    </row>
    <row r="80" ht="60">
      <c r="A80" s="36" t="s">
        <v>467</v>
      </c>
      <c r="B80" s="44"/>
      <c r="C80" s="45"/>
      <c r="D80" s="45"/>
      <c r="E80" s="38" t="s">
        <v>528</v>
      </c>
      <c r="F80" s="45"/>
      <c r="G80" s="45"/>
      <c r="H80" s="45"/>
      <c r="I80" s="45"/>
      <c r="J80" s="47"/>
    </row>
    <row r="81" ht="30">
      <c r="A81" s="36" t="s">
        <v>458</v>
      </c>
      <c r="B81" s="36">
        <v>18</v>
      </c>
      <c r="C81" s="37" t="s">
        <v>1213</v>
      </c>
      <c r="D81" s="36" t="s">
        <v>460</v>
      </c>
      <c r="E81" s="38" t="s">
        <v>1214</v>
      </c>
      <c r="F81" s="39" t="s">
        <v>751</v>
      </c>
      <c r="G81" s="40">
        <v>1</v>
      </c>
      <c r="H81" s="41">
        <v>0</v>
      </c>
      <c r="I81" s="42">
        <f>ROUND(G81*H81,P4)</f>
        <v>0</v>
      </c>
      <c r="J81" s="39" t="s">
        <v>471</v>
      </c>
      <c r="O81" s="43">
        <f>I81*0.21</f>
        <v>0</v>
      </c>
      <c r="P81">
        <v>3</v>
      </c>
    </row>
    <row r="82">
      <c r="A82" s="36" t="s">
        <v>464</v>
      </c>
      <c r="B82" s="44"/>
      <c r="C82" s="45"/>
      <c r="D82" s="45"/>
      <c r="E82" s="38" t="s">
        <v>4291</v>
      </c>
      <c r="F82" s="45"/>
      <c r="G82" s="45"/>
      <c r="H82" s="45"/>
      <c r="I82" s="45"/>
      <c r="J82" s="47"/>
    </row>
    <row r="83" ht="60">
      <c r="A83" s="36" t="s">
        <v>467</v>
      </c>
      <c r="B83" s="44"/>
      <c r="C83" s="45"/>
      <c r="D83" s="45"/>
      <c r="E83" s="38" t="s">
        <v>1040</v>
      </c>
      <c r="F83" s="45"/>
      <c r="G83" s="45"/>
      <c r="H83" s="45"/>
      <c r="I83" s="45"/>
      <c r="J83" s="47"/>
    </row>
    <row r="84">
      <c r="A84" s="30" t="s">
        <v>455</v>
      </c>
      <c r="B84" s="31"/>
      <c r="C84" s="32" t="s">
        <v>1041</v>
      </c>
      <c r="D84" s="33"/>
      <c r="E84" s="30" t="s">
        <v>1042</v>
      </c>
      <c r="F84" s="33"/>
      <c r="G84" s="33"/>
      <c r="H84" s="33"/>
      <c r="I84" s="34">
        <f>SUMIFS(I85:I90,A85:A90,"P")</f>
        <v>0</v>
      </c>
      <c r="J84" s="35"/>
    </row>
    <row r="85">
      <c r="A85" s="36" t="s">
        <v>458</v>
      </c>
      <c r="B85" s="36">
        <v>19</v>
      </c>
      <c r="C85" s="37" t="s">
        <v>3498</v>
      </c>
      <c r="D85" s="36" t="s">
        <v>460</v>
      </c>
      <c r="E85" s="38" t="s">
        <v>3499</v>
      </c>
      <c r="F85" s="39" t="s">
        <v>751</v>
      </c>
      <c r="G85" s="40">
        <v>4</v>
      </c>
      <c r="H85" s="41">
        <v>0</v>
      </c>
      <c r="I85" s="42">
        <f>ROUND(G85*H85,P4)</f>
        <v>0</v>
      </c>
      <c r="J85" s="39" t="s">
        <v>471</v>
      </c>
      <c r="O85" s="43">
        <f>I85*0.21</f>
        <v>0</v>
      </c>
      <c r="P85">
        <v>3</v>
      </c>
    </row>
    <row r="86">
      <c r="A86" s="36" t="s">
        <v>464</v>
      </c>
      <c r="B86" s="44"/>
      <c r="C86" s="45"/>
      <c r="D86" s="45"/>
      <c r="E86" s="38" t="s">
        <v>4291</v>
      </c>
      <c r="F86" s="45"/>
      <c r="G86" s="45"/>
      <c r="H86" s="45"/>
      <c r="I86" s="45"/>
      <c r="J86" s="47"/>
    </row>
    <row r="87" ht="135">
      <c r="A87" s="36" t="s">
        <v>467</v>
      </c>
      <c r="B87" s="44"/>
      <c r="C87" s="45"/>
      <c r="D87" s="45"/>
      <c r="E87" s="38" t="s">
        <v>4304</v>
      </c>
      <c r="F87" s="45"/>
      <c r="G87" s="45"/>
      <c r="H87" s="45"/>
      <c r="I87" s="45"/>
      <c r="J87" s="47"/>
    </row>
    <row r="88" ht="30">
      <c r="A88" s="36" t="s">
        <v>458</v>
      </c>
      <c r="B88" s="36">
        <v>20</v>
      </c>
      <c r="C88" s="37" t="s">
        <v>510</v>
      </c>
      <c r="D88" s="36" t="s">
        <v>460</v>
      </c>
      <c r="E88" s="38" t="s">
        <v>511</v>
      </c>
      <c r="F88" s="39" t="s">
        <v>751</v>
      </c>
      <c r="G88" s="40">
        <v>2</v>
      </c>
      <c r="H88" s="41">
        <v>0</v>
      </c>
      <c r="I88" s="42">
        <f>ROUND(G88*H88,P4)</f>
        <v>0</v>
      </c>
      <c r="J88" s="39" t="s">
        <v>471</v>
      </c>
      <c r="O88" s="43">
        <f>I88*0.21</f>
        <v>0</v>
      </c>
      <c r="P88">
        <v>3</v>
      </c>
    </row>
    <row r="89">
      <c r="A89" s="36" t="s">
        <v>464</v>
      </c>
      <c r="B89" s="44"/>
      <c r="C89" s="45"/>
      <c r="D89" s="45"/>
      <c r="E89" s="38" t="s">
        <v>4291</v>
      </c>
      <c r="F89" s="45"/>
      <c r="G89" s="45"/>
      <c r="H89" s="45"/>
      <c r="I89" s="45"/>
      <c r="J89" s="47"/>
    </row>
    <row r="90" ht="120">
      <c r="A90" s="36" t="s">
        <v>467</v>
      </c>
      <c r="B90" s="44"/>
      <c r="C90" s="45"/>
      <c r="D90" s="45"/>
      <c r="E90" s="38" t="s">
        <v>4305</v>
      </c>
      <c r="F90" s="45"/>
      <c r="G90" s="45"/>
      <c r="H90" s="45"/>
      <c r="I90" s="45"/>
      <c r="J90" s="47"/>
    </row>
    <row r="91">
      <c r="A91" s="30" t="s">
        <v>455</v>
      </c>
      <c r="B91" s="31"/>
      <c r="C91" s="32" t="s">
        <v>1068</v>
      </c>
      <c r="D91" s="33"/>
      <c r="E91" s="30" t="s">
        <v>1069</v>
      </c>
      <c r="F91" s="33"/>
      <c r="G91" s="33"/>
      <c r="H91" s="33"/>
      <c r="I91" s="34">
        <f>SUMIFS(I92:I109,A92:A109,"P")</f>
        <v>0</v>
      </c>
      <c r="J91" s="35"/>
    </row>
    <row r="92" ht="30">
      <c r="A92" s="36" t="s">
        <v>458</v>
      </c>
      <c r="B92" s="36">
        <v>21</v>
      </c>
      <c r="C92" s="37" t="s">
        <v>846</v>
      </c>
      <c r="D92" s="36" t="s">
        <v>460</v>
      </c>
      <c r="E92" s="38" t="s">
        <v>847</v>
      </c>
      <c r="F92" s="39" t="s">
        <v>751</v>
      </c>
      <c r="G92" s="40">
        <v>2</v>
      </c>
      <c r="H92" s="41">
        <v>0</v>
      </c>
      <c r="I92" s="42">
        <f>ROUND(G92*H92,P4)</f>
        <v>0</v>
      </c>
      <c r="J92" s="39" t="s">
        <v>471</v>
      </c>
      <c r="O92" s="43">
        <f>I92*0.21</f>
        <v>0</v>
      </c>
      <c r="P92">
        <v>3</v>
      </c>
    </row>
    <row r="93">
      <c r="A93" s="36" t="s">
        <v>464</v>
      </c>
      <c r="B93" s="44"/>
      <c r="C93" s="45"/>
      <c r="D93" s="45"/>
      <c r="E93" s="38" t="s">
        <v>4291</v>
      </c>
      <c r="F93" s="45"/>
      <c r="G93" s="45"/>
      <c r="H93" s="45"/>
      <c r="I93" s="45"/>
      <c r="J93" s="47"/>
    </row>
    <row r="94" ht="120">
      <c r="A94" s="36" t="s">
        <v>467</v>
      </c>
      <c r="B94" s="44"/>
      <c r="C94" s="45"/>
      <c r="D94" s="45"/>
      <c r="E94" s="38" t="s">
        <v>845</v>
      </c>
      <c r="F94" s="45"/>
      <c r="G94" s="45"/>
      <c r="H94" s="45"/>
      <c r="I94" s="45"/>
      <c r="J94" s="47"/>
    </row>
    <row r="95" ht="30">
      <c r="A95" s="36" t="s">
        <v>458</v>
      </c>
      <c r="B95" s="36">
        <v>22</v>
      </c>
      <c r="C95" s="37" t="s">
        <v>850</v>
      </c>
      <c r="D95" s="36" t="s">
        <v>460</v>
      </c>
      <c r="E95" s="38" t="s">
        <v>851</v>
      </c>
      <c r="F95" s="39" t="s">
        <v>751</v>
      </c>
      <c r="G95" s="40">
        <v>2</v>
      </c>
      <c r="H95" s="41">
        <v>0</v>
      </c>
      <c r="I95" s="42">
        <f>ROUND(G95*H95,P4)</f>
        <v>0</v>
      </c>
      <c r="J95" s="39" t="s">
        <v>471</v>
      </c>
      <c r="O95" s="43">
        <f>I95*0.21</f>
        <v>0</v>
      </c>
      <c r="P95">
        <v>3</v>
      </c>
    </row>
    <row r="96">
      <c r="A96" s="36" t="s">
        <v>464</v>
      </c>
      <c r="B96" s="44"/>
      <c r="C96" s="45"/>
      <c r="D96" s="45"/>
      <c r="E96" s="38" t="s">
        <v>4291</v>
      </c>
      <c r="F96" s="45"/>
      <c r="G96" s="45"/>
      <c r="H96" s="45"/>
      <c r="I96" s="45"/>
      <c r="J96" s="47"/>
    </row>
    <row r="97" ht="120">
      <c r="A97" s="36" t="s">
        <v>467</v>
      </c>
      <c r="B97" s="44"/>
      <c r="C97" s="45"/>
      <c r="D97" s="45"/>
      <c r="E97" s="38" t="s">
        <v>845</v>
      </c>
      <c r="F97" s="45"/>
      <c r="G97" s="45"/>
      <c r="H97" s="45"/>
      <c r="I97" s="45"/>
      <c r="J97" s="47"/>
    </row>
    <row r="98">
      <c r="A98" s="36" t="s">
        <v>458</v>
      </c>
      <c r="B98" s="36">
        <v>23</v>
      </c>
      <c r="C98" s="37" t="s">
        <v>4320</v>
      </c>
      <c r="D98" s="36" t="s">
        <v>460</v>
      </c>
      <c r="E98" s="38" t="s">
        <v>4321</v>
      </c>
      <c r="F98" s="39" t="s">
        <v>743</v>
      </c>
      <c r="G98" s="40">
        <v>8</v>
      </c>
      <c r="H98" s="41">
        <v>0</v>
      </c>
      <c r="I98" s="42">
        <f>ROUND(G98*H98,P4)</f>
        <v>0</v>
      </c>
      <c r="J98" s="39" t="s">
        <v>471</v>
      </c>
      <c r="O98" s="43">
        <f>I98*0.21</f>
        <v>0</v>
      </c>
      <c r="P98">
        <v>3</v>
      </c>
    </row>
    <row r="99">
      <c r="A99" s="36" t="s">
        <v>464</v>
      </c>
      <c r="B99" s="44"/>
      <c r="C99" s="45"/>
      <c r="D99" s="45"/>
      <c r="E99" s="38" t="s">
        <v>4291</v>
      </c>
      <c r="F99" s="45"/>
      <c r="G99" s="45"/>
      <c r="H99" s="45"/>
      <c r="I99" s="45"/>
      <c r="J99" s="47"/>
    </row>
    <row r="100" ht="90">
      <c r="A100" s="36" t="s">
        <v>467</v>
      </c>
      <c r="B100" s="44"/>
      <c r="C100" s="45"/>
      <c r="D100" s="45"/>
      <c r="E100" s="38" t="s">
        <v>4323</v>
      </c>
      <c r="F100" s="45"/>
      <c r="G100" s="45"/>
      <c r="H100" s="45"/>
      <c r="I100" s="45"/>
      <c r="J100" s="47"/>
    </row>
    <row r="101">
      <c r="A101" s="36" t="s">
        <v>458</v>
      </c>
      <c r="B101" s="36">
        <v>24</v>
      </c>
      <c r="C101" s="37" t="s">
        <v>853</v>
      </c>
      <c r="D101" s="36" t="s">
        <v>460</v>
      </c>
      <c r="E101" s="38" t="s">
        <v>854</v>
      </c>
      <c r="F101" s="39" t="s">
        <v>751</v>
      </c>
      <c r="G101" s="40">
        <v>4</v>
      </c>
      <c r="H101" s="41">
        <v>0</v>
      </c>
      <c r="I101" s="42">
        <f>ROUND(G101*H101,P4)</f>
        <v>0</v>
      </c>
      <c r="J101" s="39" t="s">
        <v>471</v>
      </c>
      <c r="O101" s="43">
        <f>I101*0.21</f>
        <v>0</v>
      </c>
      <c r="P101">
        <v>3</v>
      </c>
    </row>
    <row r="102">
      <c r="A102" s="36" t="s">
        <v>464</v>
      </c>
      <c r="B102" s="44"/>
      <c r="C102" s="45"/>
      <c r="D102" s="45"/>
      <c r="E102" s="38" t="s">
        <v>4291</v>
      </c>
      <c r="F102" s="45"/>
      <c r="G102" s="45"/>
      <c r="H102" s="45"/>
      <c r="I102" s="45"/>
      <c r="J102" s="47"/>
    </row>
    <row r="103" ht="105">
      <c r="A103" s="36" t="s">
        <v>467</v>
      </c>
      <c r="B103" s="44"/>
      <c r="C103" s="45"/>
      <c r="D103" s="45"/>
      <c r="E103" s="38" t="s">
        <v>1270</v>
      </c>
      <c r="F103" s="45"/>
      <c r="G103" s="45"/>
      <c r="H103" s="45"/>
      <c r="I103" s="45"/>
      <c r="J103" s="47"/>
    </row>
    <row r="104">
      <c r="A104" s="36" t="s">
        <v>458</v>
      </c>
      <c r="B104" s="36">
        <v>25</v>
      </c>
      <c r="C104" s="37" t="s">
        <v>1090</v>
      </c>
      <c r="D104" s="36" t="s">
        <v>460</v>
      </c>
      <c r="E104" s="38" t="s">
        <v>1091</v>
      </c>
      <c r="F104" s="39" t="s">
        <v>743</v>
      </c>
      <c r="G104" s="40">
        <v>20</v>
      </c>
      <c r="H104" s="41">
        <v>0</v>
      </c>
      <c r="I104" s="42">
        <f>ROUND(G104*H104,P4)</f>
        <v>0</v>
      </c>
      <c r="J104" s="39" t="s">
        <v>463</v>
      </c>
      <c r="O104" s="43">
        <f>I104*0.21</f>
        <v>0</v>
      </c>
      <c r="P104">
        <v>3</v>
      </c>
    </row>
    <row r="105" ht="30">
      <c r="A105" s="36" t="s">
        <v>464</v>
      </c>
      <c r="B105" s="44"/>
      <c r="C105" s="45"/>
      <c r="D105" s="45"/>
      <c r="E105" s="38" t="s">
        <v>4902</v>
      </c>
      <c r="F105" s="45"/>
      <c r="G105" s="45"/>
      <c r="H105" s="45"/>
      <c r="I105" s="45"/>
      <c r="J105" s="47"/>
    </row>
    <row r="106">
      <c r="A106" s="36" t="s">
        <v>467</v>
      </c>
      <c r="B106" s="44"/>
      <c r="C106" s="45"/>
      <c r="D106" s="45"/>
      <c r="E106" s="46" t="s">
        <v>460</v>
      </c>
      <c r="F106" s="45"/>
      <c r="G106" s="45"/>
      <c r="H106" s="45"/>
      <c r="I106" s="45"/>
      <c r="J106" s="47"/>
    </row>
    <row r="107">
      <c r="A107" s="36" t="s">
        <v>458</v>
      </c>
      <c r="B107" s="36">
        <v>26</v>
      </c>
      <c r="C107" s="37" t="s">
        <v>1092</v>
      </c>
      <c r="D107" s="36" t="s">
        <v>460</v>
      </c>
      <c r="E107" s="38" t="s">
        <v>1093</v>
      </c>
      <c r="F107" s="39" t="s">
        <v>743</v>
      </c>
      <c r="G107" s="40">
        <v>30</v>
      </c>
      <c r="H107" s="41">
        <v>0</v>
      </c>
      <c r="I107" s="42">
        <f>ROUND(G107*H107,P4)</f>
        <v>0</v>
      </c>
      <c r="J107" s="39" t="s">
        <v>463</v>
      </c>
      <c r="O107" s="43">
        <f>I107*0.21</f>
        <v>0</v>
      </c>
      <c r="P107">
        <v>3</v>
      </c>
    </row>
    <row r="108">
      <c r="A108" s="36" t="s">
        <v>464</v>
      </c>
      <c r="B108" s="44"/>
      <c r="C108" s="45"/>
      <c r="D108" s="45"/>
      <c r="E108" s="38" t="s">
        <v>4324</v>
      </c>
      <c r="F108" s="45"/>
      <c r="G108" s="45"/>
      <c r="H108" s="45"/>
      <c r="I108" s="45"/>
      <c r="J108" s="47"/>
    </row>
    <row r="109" ht="60">
      <c r="A109" s="36" t="s">
        <v>467</v>
      </c>
      <c r="B109" s="44"/>
      <c r="C109" s="45"/>
      <c r="D109" s="45"/>
      <c r="E109" s="38" t="s">
        <v>1085</v>
      </c>
      <c r="F109" s="45"/>
      <c r="G109" s="45"/>
      <c r="H109" s="45"/>
      <c r="I109" s="45"/>
      <c r="J109" s="47"/>
    </row>
    <row r="110">
      <c r="A110" s="30" t="s">
        <v>455</v>
      </c>
      <c r="B110" s="31"/>
      <c r="C110" s="32" t="s">
        <v>857</v>
      </c>
      <c r="D110" s="33"/>
      <c r="E110" s="30" t="s">
        <v>1106</v>
      </c>
      <c r="F110" s="33"/>
      <c r="G110" s="33"/>
      <c r="H110" s="33"/>
      <c r="I110" s="34">
        <f>SUMIFS(I111:I114,A111:A114,"P")</f>
        <v>0</v>
      </c>
      <c r="J110" s="35"/>
    </row>
    <row r="111" ht="30">
      <c r="A111" s="36" t="s">
        <v>458</v>
      </c>
      <c r="B111" s="36">
        <v>27</v>
      </c>
      <c r="C111" s="37" t="s">
        <v>4325</v>
      </c>
      <c r="D111" s="36" t="s">
        <v>460</v>
      </c>
      <c r="E111" s="38" t="s">
        <v>4326</v>
      </c>
      <c r="F111" s="39" t="s">
        <v>751</v>
      </c>
      <c r="G111" s="40">
        <v>1</v>
      </c>
      <c r="H111" s="41">
        <v>0</v>
      </c>
      <c r="I111" s="42">
        <f>ROUND(G111*H111,P4)</f>
        <v>0</v>
      </c>
      <c r="J111" s="39" t="s">
        <v>463</v>
      </c>
      <c r="O111" s="43">
        <f>I111*0.21</f>
        <v>0</v>
      </c>
      <c r="P111">
        <v>3</v>
      </c>
    </row>
    <row r="112" ht="30">
      <c r="A112" s="36" t="s">
        <v>464</v>
      </c>
      <c r="B112" s="44"/>
      <c r="C112" s="45"/>
      <c r="D112" s="45"/>
      <c r="E112" s="38" t="s">
        <v>4326</v>
      </c>
      <c r="F112" s="45"/>
      <c r="G112" s="45"/>
      <c r="H112" s="45"/>
      <c r="I112" s="45"/>
      <c r="J112" s="47"/>
    </row>
    <row r="113">
      <c r="A113" s="36" t="s">
        <v>465</v>
      </c>
      <c r="B113" s="44"/>
      <c r="C113" s="45"/>
      <c r="D113" s="45"/>
      <c r="E113" s="48" t="s">
        <v>4903</v>
      </c>
      <c r="F113" s="45"/>
      <c r="G113" s="45"/>
      <c r="H113" s="45"/>
      <c r="I113" s="45"/>
      <c r="J113" s="47"/>
    </row>
    <row r="114" ht="105">
      <c r="A114" s="36" t="s">
        <v>467</v>
      </c>
      <c r="B114" s="44"/>
      <c r="C114" s="45"/>
      <c r="D114" s="45"/>
      <c r="E114" s="38" t="s">
        <v>4328</v>
      </c>
      <c r="F114" s="45"/>
      <c r="G114" s="45"/>
      <c r="H114" s="45"/>
      <c r="I114" s="45"/>
      <c r="J114" s="47"/>
    </row>
    <row r="115">
      <c r="A115" s="30" t="s">
        <v>455</v>
      </c>
      <c r="B115" s="31"/>
      <c r="C115" s="32" t="s">
        <v>928</v>
      </c>
      <c r="D115" s="33"/>
      <c r="E115" s="30" t="s">
        <v>1136</v>
      </c>
      <c r="F115" s="33"/>
      <c r="G115" s="33"/>
      <c r="H115" s="33"/>
      <c r="I115" s="34">
        <f>SUMIFS(I116:I145,A116:A145,"P")</f>
        <v>0</v>
      </c>
      <c r="J115" s="35"/>
    </row>
    <row r="116" ht="30">
      <c r="A116" s="36" t="s">
        <v>458</v>
      </c>
      <c r="B116" s="36">
        <v>28</v>
      </c>
      <c r="C116" s="37" t="s">
        <v>548</v>
      </c>
      <c r="D116" s="36" t="s">
        <v>460</v>
      </c>
      <c r="E116" s="38" t="s">
        <v>549</v>
      </c>
      <c r="F116" s="39" t="s">
        <v>751</v>
      </c>
      <c r="G116" s="40">
        <v>1</v>
      </c>
      <c r="H116" s="41">
        <v>0</v>
      </c>
      <c r="I116" s="42">
        <f>ROUND(G116*H116,P4)</f>
        <v>0</v>
      </c>
      <c r="J116" s="39" t="s">
        <v>471</v>
      </c>
      <c r="O116" s="43">
        <f>I116*0.21</f>
        <v>0</v>
      </c>
      <c r="P116">
        <v>3</v>
      </c>
    </row>
    <row r="117">
      <c r="A117" s="36" t="s">
        <v>464</v>
      </c>
      <c r="B117" s="44"/>
      <c r="C117" s="45"/>
      <c r="D117" s="45"/>
      <c r="E117" s="38" t="s">
        <v>4291</v>
      </c>
      <c r="F117" s="45"/>
      <c r="G117" s="45"/>
      <c r="H117" s="45"/>
      <c r="I117" s="45"/>
      <c r="J117" s="47"/>
    </row>
    <row r="118" ht="135">
      <c r="A118" s="36" t="s">
        <v>467</v>
      </c>
      <c r="B118" s="44"/>
      <c r="C118" s="45"/>
      <c r="D118" s="45"/>
      <c r="E118" s="38" t="s">
        <v>550</v>
      </c>
      <c r="F118" s="45"/>
      <c r="G118" s="45"/>
      <c r="H118" s="45"/>
      <c r="I118" s="45"/>
      <c r="J118" s="47"/>
    </row>
    <row r="119" ht="30">
      <c r="A119" s="36" t="s">
        <v>458</v>
      </c>
      <c r="B119" s="36">
        <v>29</v>
      </c>
      <c r="C119" s="37" t="s">
        <v>936</v>
      </c>
      <c r="D119" s="36" t="s">
        <v>460</v>
      </c>
      <c r="E119" s="38" t="s">
        <v>937</v>
      </c>
      <c r="F119" s="39" t="s">
        <v>751</v>
      </c>
      <c r="G119" s="40">
        <v>1</v>
      </c>
      <c r="H119" s="41">
        <v>0</v>
      </c>
      <c r="I119" s="42">
        <f>ROUND(G119*H119,P4)</f>
        <v>0</v>
      </c>
      <c r="J119" s="39" t="s">
        <v>471</v>
      </c>
      <c r="O119" s="43">
        <f>I119*0.21</f>
        <v>0</v>
      </c>
      <c r="P119">
        <v>3</v>
      </c>
    </row>
    <row r="120">
      <c r="A120" s="36" t="s">
        <v>464</v>
      </c>
      <c r="B120" s="44"/>
      <c r="C120" s="45"/>
      <c r="D120" s="45"/>
      <c r="E120" s="38" t="s">
        <v>4291</v>
      </c>
      <c r="F120" s="45"/>
      <c r="G120" s="45"/>
      <c r="H120" s="45"/>
      <c r="I120" s="45"/>
      <c r="J120" s="47"/>
    </row>
    <row r="121" ht="105">
      <c r="A121" s="36" t="s">
        <v>467</v>
      </c>
      <c r="B121" s="44"/>
      <c r="C121" s="45"/>
      <c r="D121" s="45"/>
      <c r="E121" s="38" t="s">
        <v>1344</v>
      </c>
      <c r="F121" s="45"/>
      <c r="G121" s="45"/>
      <c r="H121" s="45"/>
      <c r="I121" s="45"/>
      <c r="J121" s="47"/>
    </row>
    <row r="122">
      <c r="A122" s="36" t="s">
        <v>458</v>
      </c>
      <c r="B122" s="36">
        <v>30</v>
      </c>
      <c r="C122" s="37" t="s">
        <v>4330</v>
      </c>
      <c r="D122" s="36" t="s">
        <v>460</v>
      </c>
      <c r="E122" s="38" t="s">
        <v>4331</v>
      </c>
      <c r="F122" s="39" t="s">
        <v>751</v>
      </c>
      <c r="G122" s="40">
        <v>2</v>
      </c>
      <c r="H122" s="41">
        <v>0</v>
      </c>
      <c r="I122" s="42">
        <f>ROUND(G122*H122,P4)</f>
        <v>0</v>
      </c>
      <c r="J122" s="39" t="s">
        <v>471</v>
      </c>
      <c r="O122" s="43">
        <f>I122*0.21</f>
        <v>0</v>
      </c>
      <c r="P122">
        <v>3</v>
      </c>
    </row>
    <row r="123">
      <c r="A123" s="36" t="s">
        <v>464</v>
      </c>
      <c r="B123" s="44"/>
      <c r="C123" s="45"/>
      <c r="D123" s="45"/>
      <c r="E123" s="38" t="s">
        <v>4291</v>
      </c>
      <c r="F123" s="45"/>
      <c r="G123" s="45"/>
      <c r="H123" s="45"/>
      <c r="I123" s="45"/>
      <c r="J123" s="47"/>
    </row>
    <row r="124" ht="90">
      <c r="A124" s="36" t="s">
        <v>467</v>
      </c>
      <c r="B124" s="44"/>
      <c r="C124" s="45"/>
      <c r="D124" s="45"/>
      <c r="E124" s="38" t="s">
        <v>1350</v>
      </c>
      <c r="F124" s="45"/>
      <c r="G124" s="45"/>
      <c r="H124" s="45"/>
      <c r="I124" s="45"/>
      <c r="J124" s="47"/>
    </row>
    <row r="125">
      <c r="A125" s="36" t="s">
        <v>458</v>
      </c>
      <c r="B125" s="36">
        <v>31</v>
      </c>
      <c r="C125" s="37" t="s">
        <v>939</v>
      </c>
      <c r="D125" s="36" t="s">
        <v>460</v>
      </c>
      <c r="E125" s="38" t="s">
        <v>940</v>
      </c>
      <c r="F125" s="39" t="s">
        <v>553</v>
      </c>
      <c r="G125" s="40">
        <v>8</v>
      </c>
      <c r="H125" s="41">
        <v>0</v>
      </c>
      <c r="I125" s="42">
        <f>ROUND(G125*H125,P4)</f>
        <v>0</v>
      </c>
      <c r="J125" s="39" t="s">
        <v>471</v>
      </c>
      <c r="O125" s="43">
        <f>I125*0.21</f>
        <v>0</v>
      </c>
      <c r="P125">
        <v>3</v>
      </c>
    </row>
    <row r="126">
      <c r="A126" s="36" t="s">
        <v>464</v>
      </c>
      <c r="B126" s="44"/>
      <c r="C126" s="45"/>
      <c r="D126" s="45"/>
      <c r="E126" s="38" t="s">
        <v>4291</v>
      </c>
      <c r="F126" s="45"/>
      <c r="G126" s="45"/>
      <c r="H126" s="45"/>
      <c r="I126" s="45"/>
      <c r="J126" s="47"/>
    </row>
    <row r="127" ht="120">
      <c r="A127" s="36" t="s">
        <v>467</v>
      </c>
      <c r="B127" s="44"/>
      <c r="C127" s="45"/>
      <c r="D127" s="45"/>
      <c r="E127" s="38" t="s">
        <v>1142</v>
      </c>
      <c r="F127" s="45"/>
      <c r="G127" s="45"/>
      <c r="H127" s="45"/>
      <c r="I127" s="45"/>
      <c r="J127" s="47"/>
    </row>
    <row r="128">
      <c r="A128" s="36" t="s">
        <v>458</v>
      </c>
      <c r="B128" s="36">
        <v>32</v>
      </c>
      <c r="C128" s="37" t="s">
        <v>1143</v>
      </c>
      <c r="D128" s="36" t="s">
        <v>460</v>
      </c>
      <c r="E128" s="38" t="s">
        <v>1144</v>
      </c>
      <c r="F128" s="39" t="s">
        <v>553</v>
      </c>
      <c r="G128" s="40">
        <v>8</v>
      </c>
      <c r="H128" s="41">
        <v>0</v>
      </c>
      <c r="I128" s="42">
        <f>ROUND(G128*H128,P4)</f>
        <v>0</v>
      </c>
      <c r="J128" s="39" t="s">
        <v>471</v>
      </c>
      <c r="O128" s="43">
        <f>I128*0.21</f>
        <v>0</v>
      </c>
      <c r="P128">
        <v>3</v>
      </c>
    </row>
    <row r="129">
      <c r="A129" s="36" t="s">
        <v>464</v>
      </c>
      <c r="B129" s="44"/>
      <c r="C129" s="45"/>
      <c r="D129" s="45"/>
      <c r="E129" s="38" t="s">
        <v>4291</v>
      </c>
      <c r="F129" s="45"/>
      <c r="G129" s="45"/>
      <c r="H129" s="45"/>
      <c r="I129" s="45"/>
      <c r="J129" s="47"/>
    </row>
    <row r="130" ht="120">
      <c r="A130" s="36" t="s">
        <v>467</v>
      </c>
      <c r="B130" s="44"/>
      <c r="C130" s="45"/>
      <c r="D130" s="45"/>
      <c r="E130" s="38" t="s">
        <v>1145</v>
      </c>
      <c r="F130" s="45"/>
      <c r="G130" s="45"/>
      <c r="H130" s="45"/>
      <c r="I130" s="45"/>
      <c r="J130" s="47"/>
    </row>
    <row r="131">
      <c r="A131" s="36" t="s">
        <v>458</v>
      </c>
      <c r="B131" s="36">
        <v>33</v>
      </c>
      <c r="C131" s="37" t="s">
        <v>943</v>
      </c>
      <c r="D131" s="36" t="s">
        <v>460</v>
      </c>
      <c r="E131" s="38" t="s">
        <v>944</v>
      </c>
      <c r="F131" s="39" t="s">
        <v>553</v>
      </c>
      <c r="G131" s="40">
        <v>8</v>
      </c>
      <c r="H131" s="41">
        <v>0</v>
      </c>
      <c r="I131" s="42">
        <f>ROUND(G131*H131,P4)</f>
        <v>0</v>
      </c>
      <c r="J131" s="39" t="s">
        <v>471</v>
      </c>
      <c r="O131" s="43">
        <f>I131*0.21</f>
        <v>0</v>
      </c>
      <c r="P131">
        <v>3</v>
      </c>
    </row>
    <row r="132">
      <c r="A132" s="36" t="s">
        <v>464</v>
      </c>
      <c r="B132" s="44"/>
      <c r="C132" s="45"/>
      <c r="D132" s="45"/>
      <c r="E132" s="38" t="s">
        <v>4291</v>
      </c>
      <c r="F132" s="45"/>
      <c r="G132" s="45"/>
      <c r="H132" s="45"/>
      <c r="I132" s="45"/>
      <c r="J132" s="47"/>
    </row>
    <row r="133" ht="105">
      <c r="A133" s="36" t="s">
        <v>467</v>
      </c>
      <c r="B133" s="44"/>
      <c r="C133" s="45"/>
      <c r="D133" s="45"/>
      <c r="E133" s="38" t="s">
        <v>1146</v>
      </c>
      <c r="F133" s="45"/>
      <c r="G133" s="45"/>
      <c r="H133" s="45"/>
      <c r="I133" s="45"/>
      <c r="J133" s="47"/>
    </row>
    <row r="134">
      <c r="A134" s="36" t="s">
        <v>458</v>
      </c>
      <c r="B134" s="36">
        <v>34</v>
      </c>
      <c r="C134" s="37" t="s">
        <v>946</v>
      </c>
      <c r="D134" s="36" t="s">
        <v>460</v>
      </c>
      <c r="E134" s="38" t="s">
        <v>947</v>
      </c>
      <c r="F134" s="39" t="s">
        <v>553</v>
      </c>
      <c r="G134" s="40">
        <v>4</v>
      </c>
      <c r="H134" s="41">
        <v>0</v>
      </c>
      <c r="I134" s="42">
        <f>ROUND(G134*H134,P4)</f>
        <v>0</v>
      </c>
      <c r="J134" s="39" t="s">
        <v>471</v>
      </c>
      <c r="O134" s="43">
        <f>I134*0.21</f>
        <v>0</v>
      </c>
      <c r="P134">
        <v>3</v>
      </c>
    </row>
    <row r="135">
      <c r="A135" s="36" t="s">
        <v>464</v>
      </c>
      <c r="B135" s="44"/>
      <c r="C135" s="45"/>
      <c r="D135" s="45"/>
      <c r="E135" s="38" t="s">
        <v>4291</v>
      </c>
      <c r="F135" s="45"/>
      <c r="G135" s="45"/>
      <c r="H135" s="45"/>
      <c r="I135" s="45"/>
      <c r="J135" s="47"/>
    </row>
    <row r="136" ht="105">
      <c r="A136" s="36" t="s">
        <v>467</v>
      </c>
      <c r="B136" s="44"/>
      <c r="C136" s="45"/>
      <c r="D136" s="45"/>
      <c r="E136" s="38" t="s">
        <v>1147</v>
      </c>
      <c r="F136" s="45"/>
      <c r="G136" s="45"/>
      <c r="H136" s="45"/>
      <c r="I136" s="45"/>
      <c r="J136" s="47"/>
    </row>
    <row r="137">
      <c r="A137" s="36" t="s">
        <v>458</v>
      </c>
      <c r="B137" s="36">
        <v>35</v>
      </c>
      <c r="C137" s="37" t="s">
        <v>551</v>
      </c>
      <c r="D137" s="36" t="s">
        <v>460</v>
      </c>
      <c r="E137" s="38" t="s">
        <v>552</v>
      </c>
      <c r="F137" s="39" t="s">
        <v>553</v>
      </c>
      <c r="G137" s="40">
        <v>8</v>
      </c>
      <c r="H137" s="41">
        <v>0</v>
      </c>
      <c r="I137" s="42">
        <f>ROUND(G137*H137,P4)</f>
        <v>0</v>
      </c>
      <c r="J137" s="39" t="s">
        <v>471</v>
      </c>
      <c r="O137" s="43">
        <f>I137*0.21</f>
        <v>0</v>
      </c>
      <c r="P137">
        <v>3</v>
      </c>
    </row>
    <row r="138">
      <c r="A138" s="36" t="s">
        <v>464</v>
      </c>
      <c r="B138" s="44"/>
      <c r="C138" s="45"/>
      <c r="D138" s="45"/>
      <c r="E138" s="38" t="s">
        <v>4291</v>
      </c>
      <c r="F138" s="45"/>
      <c r="G138" s="45"/>
      <c r="H138" s="45"/>
      <c r="I138" s="45"/>
      <c r="J138" s="47"/>
    </row>
    <row r="139" ht="105">
      <c r="A139" s="36" t="s">
        <v>467</v>
      </c>
      <c r="B139" s="44"/>
      <c r="C139" s="45"/>
      <c r="D139" s="45"/>
      <c r="E139" s="38" t="s">
        <v>1148</v>
      </c>
      <c r="F139" s="45"/>
      <c r="G139" s="45"/>
      <c r="H139" s="45"/>
      <c r="I139" s="45"/>
      <c r="J139" s="47"/>
    </row>
    <row r="140">
      <c r="A140" s="36" t="s">
        <v>458</v>
      </c>
      <c r="B140" s="36">
        <v>36</v>
      </c>
      <c r="C140" s="37" t="s">
        <v>1149</v>
      </c>
      <c r="D140" s="36" t="s">
        <v>460</v>
      </c>
      <c r="E140" s="38" t="s">
        <v>1150</v>
      </c>
      <c r="F140" s="39" t="s">
        <v>553</v>
      </c>
      <c r="G140" s="40">
        <v>4</v>
      </c>
      <c r="H140" s="41">
        <v>0</v>
      </c>
      <c r="I140" s="42">
        <f>ROUND(G140*H140,P4)</f>
        <v>0</v>
      </c>
      <c r="J140" s="39" t="s">
        <v>471</v>
      </c>
      <c r="O140" s="43">
        <f>I140*0.21</f>
        <v>0</v>
      </c>
      <c r="P140">
        <v>3</v>
      </c>
    </row>
    <row r="141">
      <c r="A141" s="36" t="s">
        <v>464</v>
      </c>
      <c r="B141" s="44"/>
      <c r="C141" s="45"/>
      <c r="D141" s="45"/>
      <c r="E141" s="38" t="s">
        <v>4291</v>
      </c>
      <c r="F141" s="45"/>
      <c r="G141" s="45"/>
      <c r="H141" s="45"/>
      <c r="I141" s="45"/>
      <c r="J141" s="47"/>
    </row>
    <row r="142" ht="105">
      <c r="A142" s="36" t="s">
        <v>467</v>
      </c>
      <c r="B142" s="44"/>
      <c r="C142" s="45"/>
      <c r="D142" s="45"/>
      <c r="E142" s="38" t="s">
        <v>1151</v>
      </c>
      <c r="F142" s="45"/>
      <c r="G142" s="45"/>
      <c r="H142" s="45"/>
      <c r="I142" s="45"/>
      <c r="J142" s="47"/>
    </row>
    <row r="143">
      <c r="A143" s="36" t="s">
        <v>458</v>
      </c>
      <c r="B143" s="36">
        <v>37</v>
      </c>
      <c r="C143" s="37" t="s">
        <v>1361</v>
      </c>
      <c r="D143" s="36" t="s">
        <v>460</v>
      </c>
      <c r="E143" s="38" t="s">
        <v>1362</v>
      </c>
      <c r="F143" s="39" t="s">
        <v>553</v>
      </c>
      <c r="G143" s="40">
        <v>4</v>
      </c>
      <c r="H143" s="41">
        <v>0</v>
      </c>
      <c r="I143" s="42">
        <f>ROUND(G143*H143,P4)</f>
        <v>0</v>
      </c>
      <c r="J143" s="39" t="s">
        <v>471</v>
      </c>
      <c r="O143" s="43">
        <f>I143*0.21</f>
        <v>0</v>
      </c>
      <c r="P143">
        <v>3</v>
      </c>
    </row>
    <row r="144">
      <c r="A144" s="36" t="s">
        <v>464</v>
      </c>
      <c r="B144" s="44"/>
      <c r="C144" s="45"/>
      <c r="D144" s="45"/>
      <c r="E144" s="38" t="s">
        <v>4291</v>
      </c>
      <c r="F144" s="45"/>
      <c r="G144" s="45"/>
      <c r="H144" s="45"/>
      <c r="I144" s="45"/>
      <c r="J144" s="47"/>
    </row>
    <row r="145" ht="105">
      <c r="A145" s="36" t="s">
        <v>467</v>
      </c>
      <c r="B145" s="44"/>
      <c r="C145" s="45"/>
      <c r="D145" s="45"/>
      <c r="E145" s="38" t="s">
        <v>1363</v>
      </c>
      <c r="F145" s="45"/>
      <c r="G145" s="45"/>
      <c r="H145" s="45"/>
      <c r="I145" s="45"/>
      <c r="J145" s="47"/>
    </row>
    <row r="146">
      <c r="A146" s="30" t="s">
        <v>455</v>
      </c>
      <c r="B146" s="31"/>
      <c r="C146" s="32" t="s">
        <v>1161</v>
      </c>
      <c r="D146" s="33"/>
      <c r="E146" s="30" t="s">
        <v>1162</v>
      </c>
      <c r="F146" s="33"/>
      <c r="G146" s="33"/>
      <c r="H146" s="33"/>
      <c r="I146" s="34">
        <f>SUMIFS(I147:I149,A147:A149,"P")</f>
        <v>0</v>
      </c>
      <c r="J146" s="35"/>
    </row>
    <row r="147">
      <c r="A147" s="36" t="s">
        <v>458</v>
      </c>
      <c r="B147" s="36">
        <v>38</v>
      </c>
      <c r="C147" s="37" t="s">
        <v>1171</v>
      </c>
      <c r="D147" s="36" t="s">
        <v>460</v>
      </c>
      <c r="E147" s="38" t="s">
        <v>1172</v>
      </c>
      <c r="F147" s="39" t="s">
        <v>751</v>
      </c>
      <c r="G147" s="40">
        <v>1</v>
      </c>
      <c r="H147" s="41">
        <v>0</v>
      </c>
      <c r="I147" s="42">
        <f>ROUND(G147*H147,P4)</f>
        <v>0</v>
      </c>
      <c r="J147" s="39" t="s">
        <v>471</v>
      </c>
      <c r="O147" s="43">
        <f>I147*0.21</f>
        <v>0</v>
      </c>
      <c r="P147">
        <v>3</v>
      </c>
    </row>
    <row r="148">
      <c r="A148" s="36" t="s">
        <v>464</v>
      </c>
      <c r="B148" s="44"/>
      <c r="C148" s="45"/>
      <c r="D148" s="45"/>
      <c r="E148" s="38" t="s">
        <v>4291</v>
      </c>
      <c r="F148" s="45"/>
      <c r="G148" s="45"/>
      <c r="H148" s="45"/>
      <c r="I148" s="45"/>
      <c r="J148" s="47"/>
    </row>
    <row r="149" ht="90">
      <c r="A149" s="36" t="s">
        <v>467</v>
      </c>
      <c r="B149" s="44"/>
      <c r="C149" s="45"/>
      <c r="D149" s="45"/>
      <c r="E149" s="38" t="s">
        <v>1168</v>
      </c>
      <c r="F149" s="45"/>
      <c r="G149" s="45"/>
      <c r="H149" s="45"/>
      <c r="I149" s="45"/>
      <c r="J149" s="47"/>
    </row>
    <row r="150">
      <c r="A150" s="30" t="s">
        <v>455</v>
      </c>
      <c r="B150" s="31"/>
      <c r="C150" s="32" t="s">
        <v>1178</v>
      </c>
      <c r="D150" s="33"/>
      <c r="E150" s="30" t="s">
        <v>1179</v>
      </c>
      <c r="F150" s="33"/>
      <c r="G150" s="33"/>
      <c r="H150" s="33"/>
      <c r="I150" s="34">
        <f>SUMIFS(I151:I163,A151:A163,"P")</f>
        <v>0</v>
      </c>
      <c r="J150" s="35"/>
    </row>
    <row r="151" ht="45">
      <c r="A151" s="36" t="s">
        <v>458</v>
      </c>
      <c r="B151" s="36">
        <v>39</v>
      </c>
      <c r="C151" s="37" t="s">
        <v>610</v>
      </c>
      <c r="D151" s="36" t="s">
        <v>611</v>
      </c>
      <c r="E151" s="38" t="s">
        <v>612</v>
      </c>
      <c r="F151" s="39" t="s">
        <v>613</v>
      </c>
      <c r="G151" s="40">
        <v>12</v>
      </c>
      <c r="H151" s="41">
        <v>0</v>
      </c>
      <c r="I151" s="42">
        <f>ROUND(G151*H151,P4)</f>
        <v>0</v>
      </c>
      <c r="J151" s="39" t="s">
        <v>463</v>
      </c>
      <c r="O151" s="43">
        <f>I151*0.21</f>
        <v>0</v>
      </c>
      <c r="P151">
        <v>3</v>
      </c>
    </row>
    <row r="152">
      <c r="A152" s="36" t="s">
        <v>464</v>
      </c>
      <c r="B152" s="44"/>
      <c r="C152" s="45"/>
      <c r="D152" s="45"/>
      <c r="E152" s="38" t="s">
        <v>1180</v>
      </c>
      <c r="F152" s="45"/>
      <c r="G152" s="45"/>
      <c r="H152" s="45"/>
      <c r="I152" s="45"/>
      <c r="J152" s="47"/>
    </row>
    <row r="153">
      <c r="A153" s="36" t="s">
        <v>465</v>
      </c>
      <c r="B153" s="44"/>
      <c r="C153" s="45"/>
      <c r="D153" s="45"/>
      <c r="E153" s="48" t="s">
        <v>4904</v>
      </c>
      <c r="F153" s="45"/>
      <c r="G153" s="45"/>
      <c r="H153" s="45"/>
      <c r="I153" s="45"/>
      <c r="J153" s="47"/>
    </row>
    <row r="154" ht="120">
      <c r="A154" s="36" t="s">
        <v>467</v>
      </c>
      <c r="B154" s="44"/>
      <c r="C154" s="45"/>
      <c r="D154" s="45"/>
      <c r="E154" s="38" t="s">
        <v>1181</v>
      </c>
      <c r="F154" s="45"/>
      <c r="G154" s="45"/>
      <c r="H154" s="45"/>
      <c r="I154" s="45"/>
      <c r="J154" s="47"/>
    </row>
    <row r="155" ht="45">
      <c r="A155" s="36" t="s">
        <v>458</v>
      </c>
      <c r="B155" s="36">
        <v>40</v>
      </c>
      <c r="C155" s="37" t="s">
        <v>619</v>
      </c>
      <c r="D155" s="36" t="s">
        <v>620</v>
      </c>
      <c r="E155" s="38" t="s">
        <v>621</v>
      </c>
      <c r="F155" s="39" t="s">
        <v>613</v>
      </c>
      <c r="G155" s="40">
        <v>0.5</v>
      </c>
      <c r="H155" s="41">
        <v>0</v>
      </c>
      <c r="I155" s="42">
        <f>ROUND(G155*H155,P4)</f>
        <v>0</v>
      </c>
      <c r="J155" s="39" t="s">
        <v>463</v>
      </c>
      <c r="O155" s="43">
        <f>I155*0.21</f>
        <v>0</v>
      </c>
      <c r="P155">
        <v>3</v>
      </c>
    </row>
    <row r="156">
      <c r="A156" s="36" t="s">
        <v>464</v>
      </c>
      <c r="B156" s="44"/>
      <c r="C156" s="45"/>
      <c r="D156" s="45"/>
      <c r="E156" s="38" t="s">
        <v>4333</v>
      </c>
      <c r="F156" s="45"/>
      <c r="G156" s="45"/>
      <c r="H156" s="45"/>
      <c r="I156" s="45"/>
      <c r="J156" s="47"/>
    </row>
    <row r="157" ht="120">
      <c r="A157" s="36" t="s">
        <v>467</v>
      </c>
      <c r="B157" s="44"/>
      <c r="C157" s="45"/>
      <c r="D157" s="45"/>
      <c r="E157" s="38" t="s">
        <v>1181</v>
      </c>
      <c r="F157" s="45"/>
      <c r="G157" s="45"/>
      <c r="H157" s="45"/>
      <c r="I157" s="45"/>
      <c r="J157" s="47"/>
    </row>
    <row r="158" ht="30">
      <c r="A158" s="36" t="s">
        <v>458</v>
      </c>
      <c r="B158" s="36">
        <v>41</v>
      </c>
      <c r="C158" s="37" t="s">
        <v>1185</v>
      </c>
      <c r="D158" s="36" t="s">
        <v>1186</v>
      </c>
      <c r="E158" s="38" t="s">
        <v>1187</v>
      </c>
      <c r="F158" s="39" t="s">
        <v>613</v>
      </c>
      <c r="G158" s="40">
        <v>0.10000000000000001</v>
      </c>
      <c r="H158" s="41">
        <v>0</v>
      </c>
      <c r="I158" s="42">
        <f>ROUND(G158*H158,P4)</f>
        <v>0</v>
      </c>
      <c r="J158" s="39" t="s">
        <v>463</v>
      </c>
      <c r="O158" s="43">
        <f>I158*0.21</f>
        <v>0</v>
      </c>
      <c r="P158">
        <v>3</v>
      </c>
    </row>
    <row r="159">
      <c r="A159" s="36" t="s">
        <v>464</v>
      </c>
      <c r="B159" s="44"/>
      <c r="C159" s="45"/>
      <c r="D159" s="45"/>
      <c r="E159" s="38" t="s">
        <v>4333</v>
      </c>
      <c r="F159" s="45"/>
      <c r="G159" s="45"/>
      <c r="H159" s="45"/>
      <c r="I159" s="45"/>
      <c r="J159" s="47"/>
    </row>
    <row r="160" ht="135">
      <c r="A160" s="36" t="s">
        <v>467</v>
      </c>
      <c r="B160" s="44"/>
      <c r="C160" s="45"/>
      <c r="D160" s="45"/>
      <c r="E160" s="38" t="s">
        <v>1188</v>
      </c>
      <c r="F160" s="45"/>
      <c r="G160" s="45"/>
      <c r="H160" s="45"/>
      <c r="I160" s="45"/>
      <c r="J160" s="47"/>
    </row>
    <row r="161" ht="30">
      <c r="A161" s="36" t="s">
        <v>458</v>
      </c>
      <c r="B161" s="36">
        <v>42</v>
      </c>
      <c r="C161" s="37" t="s">
        <v>1189</v>
      </c>
      <c r="D161" s="36" t="s">
        <v>1190</v>
      </c>
      <c r="E161" s="38" t="s">
        <v>1191</v>
      </c>
      <c r="F161" s="39" t="s">
        <v>613</v>
      </c>
      <c r="G161" s="40">
        <v>0.5</v>
      </c>
      <c r="H161" s="41">
        <v>0</v>
      </c>
      <c r="I161" s="42">
        <f>ROUND(G161*H161,P4)</f>
        <v>0</v>
      </c>
      <c r="J161" s="39" t="s">
        <v>463</v>
      </c>
      <c r="O161" s="43">
        <f>I161*0.21</f>
        <v>0</v>
      </c>
      <c r="P161">
        <v>3</v>
      </c>
    </row>
    <row r="162">
      <c r="A162" s="36" t="s">
        <v>464</v>
      </c>
      <c r="B162" s="44"/>
      <c r="C162" s="45"/>
      <c r="D162" s="45"/>
      <c r="E162" s="38" t="s">
        <v>4333</v>
      </c>
      <c r="F162" s="45"/>
      <c r="G162" s="45"/>
      <c r="H162" s="45"/>
      <c r="I162" s="45"/>
      <c r="J162" s="47"/>
    </row>
    <row r="163" ht="135">
      <c r="A163" s="36" t="s">
        <v>467</v>
      </c>
      <c r="B163" s="49"/>
      <c r="C163" s="50"/>
      <c r="D163" s="50"/>
      <c r="E163" s="38" t="s">
        <v>1188</v>
      </c>
      <c r="F163" s="50"/>
      <c r="G163" s="50"/>
      <c r="H163" s="50"/>
      <c r="I163" s="50"/>
      <c r="J163" s="51"/>
    </row>
  </sheetData>
  <sheetProtection sheet="1" objects="1" scenarios="1" spinCount="100000" saltValue="amrKhRAFciYw4bzO/tRo5TWpheO4cr1SWfXim4A3nU78azSCU4OBmSoOgyZh0Olf5/tkeBNfNENq4Mp/nvuerQ==" hashValue="Y/h0LnURiwmyOtqQ+P2Ci0Jfzfy0DpedYxSHeTYIYwkpiOG6gDuebRs/rUgMGGpzVs42T482ma34e3IHhdKox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116</v>
      </c>
      <c r="I3" s="24">
        <f>SUMIFS(I11:I246,A11:A246,"SD")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116</v>
      </c>
      <c r="D7" s="21"/>
      <c r="E7" s="22" t="s">
        <v>117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SUMIFS(I12:I15,A12:A15,"P")</f>
        <v>0</v>
      </c>
      <c r="J11" s="35"/>
    </row>
    <row r="12">
      <c r="A12" s="36" t="s">
        <v>458</v>
      </c>
      <c r="B12" s="36">
        <v>1</v>
      </c>
      <c r="C12" s="37" t="s">
        <v>4264</v>
      </c>
      <c r="D12" s="36" t="s">
        <v>460</v>
      </c>
      <c r="E12" s="38" t="s">
        <v>4265</v>
      </c>
      <c r="F12" s="39" t="s">
        <v>475</v>
      </c>
      <c r="G12" s="40">
        <v>63</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4905</v>
      </c>
      <c r="F14" s="45"/>
      <c r="G14" s="45"/>
      <c r="H14" s="45"/>
      <c r="I14" s="45"/>
      <c r="J14" s="47"/>
    </row>
    <row r="15" ht="409.5">
      <c r="A15" s="36" t="s">
        <v>467</v>
      </c>
      <c r="B15" s="44"/>
      <c r="C15" s="45"/>
      <c r="D15" s="45"/>
      <c r="E15" s="38" t="s">
        <v>4267</v>
      </c>
      <c r="F15" s="45"/>
      <c r="G15" s="45"/>
      <c r="H15" s="45"/>
      <c r="I15" s="45"/>
      <c r="J15" s="47"/>
    </row>
    <row r="16">
      <c r="A16" s="30" t="s">
        <v>455</v>
      </c>
      <c r="B16" s="31"/>
      <c r="C16" s="32" t="s">
        <v>4268</v>
      </c>
      <c r="D16" s="33"/>
      <c r="E16" s="30" t="s">
        <v>4269</v>
      </c>
      <c r="F16" s="33"/>
      <c r="G16" s="33"/>
      <c r="H16" s="33"/>
      <c r="I16" s="34">
        <f>SUMIFS(I17:I20,A17:A20,"P")</f>
        <v>0</v>
      </c>
      <c r="J16" s="35"/>
    </row>
    <row r="17">
      <c r="A17" s="36" t="s">
        <v>458</v>
      </c>
      <c r="B17" s="36">
        <v>2</v>
      </c>
      <c r="C17" s="37" t="s">
        <v>3903</v>
      </c>
      <c r="D17" s="36" t="s">
        <v>460</v>
      </c>
      <c r="E17" s="38" t="s">
        <v>3904</v>
      </c>
      <c r="F17" s="39" t="s">
        <v>475</v>
      </c>
      <c r="G17" s="40">
        <v>63</v>
      </c>
      <c r="H17" s="41">
        <v>0</v>
      </c>
      <c r="I17" s="42">
        <f>ROUND(G17*H17,P4)</f>
        <v>0</v>
      </c>
      <c r="J17" s="39" t="s">
        <v>471</v>
      </c>
      <c r="O17" s="43">
        <f>I17*0.21</f>
        <v>0</v>
      </c>
      <c r="P17">
        <v>3</v>
      </c>
    </row>
    <row r="18">
      <c r="A18" s="36" t="s">
        <v>464</v>
      </c>
      <c r="B18" s="44"/>
      <c r="C18" s="45"/>
      <c r="D18" s="45"/>
      <c r="E18" s="46" t="s">
        <v>460</v>
      </c>
      <c r="F18" s="45"/>
      <c r="G18" s="45"/>
      <c r="H18" s="45"/>
      <c r="I18" s="45"/>
      <c r="J18" s="47"/>
    </row>
    <row r="19" ht="30">
      <c r="A19" s="36" t="s">
        <v>465</v>
      </c>
      <c r="B19" s="44"/>
      <c r="C19" s="45"/>
      <c r="D19" s="45"/>
      <c r="E19" s="48" t="s">
        <v>4906</v>
      </c>
      <c r="F19" s="45"/>
      <c r="G19" s="45"/>
      <c r="H19" s="45"/>
      <c r="I19" s="45"/>
      <c r="J19" s="47"/>
    </row>
    <row r="20" ht="405">
      <c r="A20" s="36" t="s">
        <v>467</v>
      </c>
      <c r="B20" s="44"/>
      <c r="C20" s="45"/>
      <c r="D20" s="45"/>
      <c r="E20" s="38" t="s">
        <v>629</v>
      </c>
      <c r="F20" s="45"/>
      <c r="G20" s="45"/>
      <c r="H20" s="45"/>
      <c r="I20" s="45"/>
      <c r="J20" s="47"/>
    </row>
    <row r="21">
      <c r="A21" s="30" t="s">
        <v>455</v>
      </c>
      <c r="B21" s="31"/>
      <c r="C21" s="32" t="s">
        <v>4278</v>
      </c>
      <c r="D21" s="33"/>
      <c r="E21" s="30" t="s">
        <v>4279</v>
      </c>
      <c r="F21" s="33"/>
      <c r="G21" s="33"/>
      <c r="H21" s="33"/>
      <c r="I21" s="34">
        <f>SUMIFS(I22:I25,A22:A25,"P")</f>
        <v>0</v>
      </c>
      <c r="J21" s="35"/>
    </row>
    <row r="22">
      <c r="A22" s="36" t="s">
        <v>458</v>
      </c>
      <c r="B22" s="36">
        <v>3</v>
      </c>
      <c r="C22" s="37" t="s">
        <v>484</v>
      </c>
      <c r="D22" s="36" t="s">
        <v>460</v>
      </c>
      <c r="E22" s="38" t="s">
        <v>485</v>
      </c>
      <c r="F22" s="39" t="s">
        <v>475</v>
      </c>
      <c r="G22" s="40">
        <v>63</v>
      </c>
      <c r="H22" s="41">
        <v>0</v>
      </c>
      <c r="I22" s="42">
        <f>ROUND(G22*H22,P4)</f>
        <v>0</v>
      </c>
      <c r="J22" s="39" t="s">
        <v>471</v>
      </c>
      <c r="O22" s="43">
        <f>I22*0.21</f>
        <v>0</v>
      </c>
      <c r="P22">
        <v>3</v>
      </c>
    </row>
    <row r="23">
      <c r="A23" s="36" t="s">
        <v>464</v>
      </c>
      <c r="B23" s="44"/>
      <c r="C23" s="45"/>
      <c r="D23" s="45"/>
      <c r="E23" s="46" t="s">
        <v>460</v>
      </c>
      <c r="F23" s="45"/>
      <c r="G23" s="45"/>
      <c r="H23" s="45"/>
      <c r="I23" s="45"/>
      <c r="J23" s="47"/>
    </row>
    <row r="24" ht="30">
      <c r="A24" s="36" t="s">
        <v>465</v>
      </c>
      <c r="B24" s="44"/>
      <c r="C24" s="45"/>
      <c r="D24" s="45"/>
      <c r="E24" s="48" t="s">
        <v>4906</v>
      </c>
      <c r="F24" s="45"/>
      <c r="G24" s="45"/>
      <c r="H24" s="45"/>
      <c r="I24" s="45"/>
      <c r="J24" s="47"/>
    </row>
    <row r="25" ht="300">
      <c r="A25" s="36" t="s">
        <v>467</v>
      </c>
      <c r="B25" s="44"/>
      <c r="C25" s="45"/>
      <c r="D25" s="45"/>
      <c r="E25" s="38" t="s">
        <v>3907</v>
      </c>
      <c r="F25" s="45"/>
      <c r="G25" s="45"/>
      <c r="H25" s="45"/>
      <c r="I25" s="45"/>
      <c r="J25" s="47"/>
    </row>
    <row r="26">
      <c r="A26" s="30" t="s">
        <v>455</v>
      </c>
      <c r="B26" s="31"/>
      <c r="C26" s="32" t="s">
        <v>4907</v>
      </c>
      <c r="D26" s="33"/>
      <c r="E26" s="30" t="s">
        <v>4908</v>
      </c>
      <c r="F26" s="33"/>
      <c r="G26" s="33"/>
      <c r="H26" s="33"/>
      <c r="I26" s="34">
        <f>SUMIFS(I27:I30,A27:A30,"P")</f>
        <v>0</v>
      </c>
      <c r="J26" s="35"/>
    </row>
    <row r="27">
      <c r="A27" s="36" t="s">
        <v>458</v>
      </c>
      <c r="B27" s="36">
        <v>4</v>
      </c>
      <c r="C27" s="37" t="s">
        <v>2314</v>
      </c>
      <c r="D27" s="36" t="s">
        <v>460</v>
      </c>
      <c r="E27" s="38" t="s">
        <v>2894</v>
      </c>
      <c r="F27" s="39" t="s">
        <v>475</v>
      </c>
      <c r="G27" s="40">
        <v>3</v>
      </c>
      <c r="H27" s="41">
        <v>0</v>
      </c>
      <c r="I27" s="42">
        <f>ROUND(G27*H27,P4)</f>
        <v>0</v>
      </c>
      <c r="J27" s="39" t="s">
        <v>471</v>
      </c>
      <c r="O27" s="43">
        <f>I27*0.21</f>
        <v>0</v>
      </c>
      <c r="P27">
        <v>3</v>
      </c>
    </row>
    <row r="28">
      <c r="A28" s="36" t="s">
        <v>464</v>
      </c>
      <c r="B28" s="44"/>
      <c r="C28" s="45"/>
      <c r="D28" s="45"/>
      <c r="E28" s="46" t="s">
        <v>460</v>
      </c>
      <c r="F28" s="45"/>
      <c r="G28" s="45"/>
      <c r="H28" s="45"/>
      <c r="I28" s="45"/>
      <c r="J28" s="47"/>
    </row>
    <row r="29">
      <c r="A29" s="36" t="s">
        <v>465</v>
      </c>
      <c r="B29" s="44"/>
      <c r="C29" s="45"/>
      <c r="D29" s="45"/>
      <c r="E29" s="48" t="s">
        <v>4909</v>
      </c>
      <c r="F29" s="45"/>
      <c r="G29" s="45"/>
      <c r="H29" s="45"/>
      <c r="I29" s="45"/>
      <c r="J29" s="47"/>
    </row>
    <row r="30" ht="409.5">
      <c r="A30" s="36" t="s">
        <v>467</v>
      </c>
      <c r="B30" s="44"/>
      <c r="C30" s="45"/>
      <c r="D30" s="45"/>
      <c r="E30" s="38" t="s">
        <v>4910</v>
      </c>
      <c r="F30" s="45"/>
      <c r="G30" s="45"/>
      <c r="H30" s="45"/>
      <c r="I30" s="45"/>
      <c r="J30" s="47"/>
    </row>
    <row r="31">
      <c r="A31" s="30" t="s">
        <v>455</v>
      </c>
      <c r="B31" s="31"/>
      <c r="C31" s="32" t="s">
        <v>991</v>
      </c>
      <c r="D31" s="33"/>
      <c r="E31" s="30" t="s">
        <v>992</v>
      </c>
      <c r="F31" s="33"/>
      <c r="G31" s="33"/>
      <c r="H31" s="33"/>
      <c r="I31" s="34">
        <f>SUMIFS(I32:I34,A32:A34,"P")</f>
        <v>0</v>
      </c>
      <c r="J31" s="35"/>
    </row>
    <row r="32">
      <c r="A32" s="36" t="s">
        <v>458</v>
      </c>
      <c r="B32" s="36">
        <v>5</v>
      </c>
      <c r="C32" s="37" t="s">
        <v>4281</v>
      </c>
      <c r="D32" s="36" t="s">
        <v>460</v>
      </c>
      <c r="E32" s="38" t="s">
        <v>4282</v>
      </c>
      <c r="F32" s="39" t="s">
        <v>462</v>
      </c>
      <c r="G32" s="40">
        <v>1</v>
      </c>
      <c r="H32" s="41">
        <v>0</v>
      </c>
      <c r="I32" s="42">
        <f>ROUND(G32*H32,P4)</f>
        <v>0</v>
      </c>
      <c r="J32" s="39" t="s">
        <v>471</v>
      </c>
      <c r="O32" s="43">
        <f>I32*0.21</f>
        <v>0</v>
      </c>
      <c r="P32">
        <v>3</v>
      </c>
    </row>
    <row r="33">
      <c r="A33" s="36" t="s">
        <v>464</v>
      </c>
      <c r="B33" s="44"/>
      <c r="C33" s="45"/>
      <c r="D33" s="45"/>
      <c r="E33" s="38" t="s">
        <v>4911</v>
      </c>
      <c r="F33" s="45"/>
      <c r="G33" s="45"/>
      <c r="H33" s="45"/>
      <c r="I33" s="45"/>
      <c r="J33" s="47"/>
    </row>
    <row r="34" ht="30">
      <c r="A34" s="36" t="s">
        <v>467</v>
      </c>
      <c r="B34" s="44"/>
      <c r="C34" s="45"/>
      <c r="D34" s="45"/>
      <c r="E34" s="38" t="s">
        <v>995</v>
      </c>
      <c r="F34" s="45"/>
      <c r="G34" s="45"/>
      <c r="H34" s="45"/>
      <c r="I34" s="45"/>
      <c r="J34" s="47"/>
    </row>
    <row r="35">
      <c r="A35" s="30" t="s">
        <v>455</v>
      </c>
      <c r="B35" s="31"/>
      <c r="C35" s="32" t="s">
        <v>1205</v>
      </c>
      <c r="D35" s="33"/>
      <c r="E35" s="30" t="s">
        <v>1206</v>
      </c>
      <c r="F35" s="33"/>
      <c r="G35" s="33"/>
      <c r="H35" s="33"/>
      <c r="I35" s="34">
        <f>SUMIFS(I36:I41,A36:A41,"P")</f>
        <v>0</v>
      </c>
      <c r="J35" s="35"/>
    </row>
    <row r="36" ht="30">
      <c r="A36" s="36" t="s">
        <v>458</v>
      </c>
      <c r="B36" s="36">
        <v>6</v>
      </c>
      <c r="C36" s="37" t="s">
        <v>3136</v>
      </c>
      <c r="D36" s="36" t="s">
        <v>460</v>
      </c>
      <c r="E36" s="38" t="s">
        <v>1208</v>
      </c>
      <c r="F36" s="39" t="s">
        <v>751</v>
      </c>
      <c r="G36" s="40">
        <v>100</v>
      </c>
      <c r="H36" s="41">
        <v>0</v>
      </c>
      <c r="I36" s="42">
        <f>ROUND(G36*H36,P4)</f>
        <v>0</v>
      </c>
      <c r="J36" s="39" t="s">
        <v>471</v>
      </c>
      <c r="O36" s="43">
        <f>I36*0.21</f>
        <v>0</v>
      </c>
      <c r="P36">
        <v>3</v>
      </c>
    </row>
    <row r="37">
      <c r="A37" s="36" t="s">
        <v>464</v>
      </c>
      <c r="B37" s="44"/>
      <c r="C37" s="45"/>
      <c r="D37" s="45"/>
      <c r="E37" s="38" t="s">
        <v>4291</v>
      </c>
      <c r="F37" s="45"/>
      <c r="G37" s="45"/>
      <c r="H37" s="45"/>
      <c r="I37" s="45"/>
      <c r="J37" s="47"/>
    </row>
    <row r="38" ht="90">
      <c r="A38" s="36" t="s">
        <v>467</v>
      </c>
      <c r="B38" s="44"/>
      <c r="C38" s="45"/>
      <c r="D38" s="45"/>
      <c r="E38" s="38" t="s">
        <v>1059</v>
      </c>
      <c r="F38" s="45"/>
      <c r="G38" s="45"/>
      <c r="H38" s="45"/>
      <c r="I38" s="45"/>
      <c r="J38" s="47"/>
    </row>
    <row r="39">
      <c r="A39" s="36" t="s">
        <v>458</v>
      </c>
      <c r="B39" s="36">
        <v>7</v>
      </c>
      <c r="C39" s="37" t="s">
        <v>494</v>
      </c>
      <c r="D39" s="36" t="s">
        <v>460</v>
      </c>
      <c r="E39" s="38" t="s">
        <v>495</v>
      </c>
      <c r="F39" s="39" t="s">
        <v>751</v>
      </c>
      <c r="G39" s="40">
        <v>12</v>
      </c>
      <c r="H39" s="41">
        <v>0</v>
      </c>
      <c r="I39" s="42">
        <f>ROUND(G39*H39,P4)</f>
        <v>0</v>
      </c>
      <c r="J39" s="39" t="s">
        <v>471</v>
      </c>
      <c r="O39" s="43">
        <f>I39*0.21</f>
        <v>0</v>
      </c>
      <c r="P39">
        <v>3</v>
      </c>
    </row>
    <row r="40">
      <c r="A40" s="36" t="s">
        <v>464</v>
      </c>
      <c r="B40" s="44"/>
      <c r="C40" s="45"/>
      <c r="D40" s="45"/>
      <c r="E40" s="38" t="s">
        <v>4298</v>
      </c>
      <c r="F40" s="45"/>
      <c r="G40" s="45"/>
      <c r="H40" s="45"/>
      <c r="I40" s="45"/>
      <c r="J40" s="47"/>
    </row>
    <row r="41" ht="90">
      <c r="A41" s="36" t="s">
        <v>467</v>
      </c>
      <c r="B41" s="44"/>
      <c r="C41" s="45"/>
      <c r="D41" s="45"/>
      <c r="E41" s="38" t="s">
        <v>1059</v>
      </c>
      <c r="F41" s="45"/>
      <c r="G41" s="45"/>
      <c r="H41" s="45"/>
      <c r="I41" s="45"/>
      <c r="J41" s="47"/>
    </row>
    <row r="42">
      <c r="A42" s="30" t="s">
        <v>455</v>
      </c>
      <c r="B42" s="31"/>
      <c r="C42" s="32" t="s">
        <v>1007</v>
      </c>
      <c r="D42" s="33"/>
      <c r="E42" s="30" t="s">
        <v>1008</v>
      </c>
      <c r="F42" s="33"/>
      <c r="G42" s="33"/>
      <c r="H42" s="33"/>
      <c r="I42" s="34">
        <f>SUMIFS(I43:I66,A43:A66,"P")</f>
        <v>0</v>
      </c>
      <c r="J42" s="35"/>
    </row>
    <row r="43">
      <c r="A43" s="36" t="s">
        <v>458</v>
      </c>
      <c r="B43" s="36">
        <v>8</v>
      </c>
      <c r="C43" s="37" t="s">
        <v>498</v>
      </c>
      <c r="D43" s="36" t="s">
        <v>460</v>
      </c>
      <c r="E43" s="38" t="s">
        <v>499</v>
      </c>
      <c r="F43" s="39" t="s">
        <v>743</v>
      </c>
      <c r="G43" s="40">
        <v>42</v>
      </c>
      <c r="H43" s="41">
        <v>0</v>
      </c>
      <c r="I43" s="42">
        <f>ROUND(G43*H43,P4)</f>
        <v>0</v>
      </c>
      <c r="J43" s="39" t="s">
        <v>471</v>
      </c>
      <c r="O43" s="43">
        <f>I43*0.21</f>
        <v>0</v>
      </c>
      <c r="P43">
        <v>3</v>
      </c>
    </row>
    <row r="44">
      <c r="A44" s="36" t="s">
        <v>464</v>
      </c>
      <c r="B44" s="44"/>
      <c r="C44" s="45"/>
      <c r="D44" s="45"/>
      <c r="E44" s="38" t="s">
        <v>4298</v>
      </c>
      <c r="F44" s="45"/>
      <c r="G44" s="45"/>
      <c r="H44" s="45"/>
      <c r="I44" s="45"/>
      <c r="J44" s="47"/>
    </row>
    <row r="45" ht="90">
      <c r="A45" s="36" t="s">
        <v>467</v>
      </c>
      <c r="B45" s="44"/>
      <c r="C45" s="45"/>
      <c r="D45" s="45"/>
      <c r="E45" s="38" t="s">
        <v>525</v>
      </c>
      <c r="F45" s="45"/>
      <c r="G45" s="45"/>
      <c r="H45" s="45"/>
      <c r="I45" s="45"/>
      <c r="J45" s="47"/>
    </row>
    <row r="46">
      <c r="A46" s="36" t="s">
        <v>458</v>
      </c>
      <c r="B46" s="36">
        <v>9</v>
      </c>
      <c r="C46" s="37" t="s">
        <v>501</v>
      </c>
      <c r="D46" s="36" t="s">
        <v>460</v>
      </c>
      <c r="E46" s="38" t="s">
        <v>502</v>
      </c>
      <c r="F46" s="39" t="s">
        <v>743</v>
      </c>
      <c r="G46" s="40">
        <v>138</v>
      </c>
      <c r="H46" s="41">
        <v>0</v>
      </c>
      <c r="I46" s="42">
        <f>ROUND(G46*H46,P4)</f>
        <v>0</v>
      </c>
      <c r="J46" s="39" t="s">
        <v>471</v>
      </c>
      <c r="O46" s="43">
        <f>I46*0.21</f>
        <v>0</v>
      </c>
      <c r="P46">
        <v>3</v>
      </c>
    </row>
    <row r="47">
      <c r="A47" s="36" t="s">
        <v>464</v>
      </c>
      <c r="B47" s="44"/>
      <c r="C47" s="45"/>
      <c r="D47" s="45"/>
      <c r="E47" s="38" t="s">
        <v>4322</v>
      </c>
      <c r="F47" s="45"/>
      <c r="G47" s="45"/>
      <c r="H47" s="45"/>
      <c r="I47" s="45"/>
      <c r="J47" s="47"/>
    </row>
    <row r="48" ht="90">
      <c r="A48" s="36" t="s">
        <v>467</v>
      </c>
      <c r="B48" s="44"/>
      <c r="C48" s="45"/>
      <c r="D48" s="45"/>
      <c r="E48" s="38" t="s">
        <v>525</v>
      </c>
      <c r="F48" s="45"/>
      <c r="G48" s="45"/>
      <c r="H48" s="45"/>
      <c r="I48" s="45"/>
      <c r="J48" s="47"/>
    </row>
    <row r="49">
      <c r="A49" s="36" t="s">
        <v>458</v>
      </c>
      <c r="B49" s="36">
        <v>10</v>
      </c>
      <c r="C49" s="37" t="s">
        <v>504</v>
      </c>
      <c r="D49" s="36" t="s">
        <v>460</v>
      </c>
      <c r="E49" s="38" t="s">
        <v>505</v>
      </c>
      <c r="F49" s="39" t="s">
        <v>743</v>
      </c>
      <c r="G49" s="40">
        <v>42</v>
      </c>
      <c r="H49" s="41">
        <v>0</v>
      </c>
      <c r="I49" s="42">
        <f>ROUND(G49*H49,P4)</f>
        <v>0</v>
      </c>
      <c r="J49" s="39" t="s">
        <v>471</v>
      </c>
      <c r="O49" s="43">
        <f>I49*0.21</f>
        <v>0</v>
      </c>
      <c r="P49">
        <v>3</v>
      </c>
    </row>
    <row r="50">
      <c r="A50" s="36" t="s">
        <v>464</v>
      </c>
      <c r="B50" s="44"/>
      <c r="C50" s="45"/>
      <c r="D50" s="45"/>
      <c r="E50" s="38" t="s">
        <v>4298</v>
      </c>
      <c r="F50" s="45"/>
      <c r="G50" s="45"/>
      <c r="H50" s="45"/>
      <c r="I50" s="45"/>
      <c r="J50" s="47"/>
    </row>
    <row r="51" ht="105">
      <c r="A51" s="36" t="s">
        <v>467</v>
      </c>
      <c r="B51" s="44"/>
      <c r="C51" s="45"/>
      <c r="D51" s="45"/>
      <c r="E51" s="38" t="s">
        <v>4288</v>
      </c>
      <c r="F51" s="45"/>
      <c r="G51" s="45"/>
      <c r="H51" s="45"/>
      <c r="I51" s="45"/>
      <c r="J51" s="47"/>
    </row>
    <row r="52" ht="30">
      <c r="A52" s="36" t="s">
        <v>458</v>
      </c>
      <c r="B52" s="36">
        <v>11</v>
      </c>
      <c r="C52" s="37" t="s">
        <v>4289</v>
      </c>
      <c r="D52" s="36" t="s">
        <v>460</v>
      </c>
      <c r="E52" s="38" t="s">
        <v>4290</v>
      </c>
      <c r="F52" s="39" t="s">
        <v>751</v>
      </c>
      <c r="G52" s="40">
        <v>3</v>
      </c>
      <c r="H52" s="41">
        <v>0</v>
      </c>
      <c r="I52" s="42">
        <f>ROUND(G52*H52,P4)</f>
        <v>0</v>
      </c>
      <c r="J52" s="39" t="s">
        <v>471</v>
      </c>
      <c r="O52" s="43">
        <f>I52*0.21</f>
        <v>0</v>
      </c>
      <c r="P52">
        <v>3</v>
      </c>
    </row>
    <row r="53">
      <c r="A53" s="36" t="s">
        <v>464</v>
      </c>
      <c r="B53" s="44"/>
      <c r="C53" s="45"/>
      <c r="D53" s="45"/>
      <c r="E53" s="38" t="s">
        <v>4291</v>
      </c>
      <c r="F53" s="45"/>
      <c r="G53" s="45"/>
      <c r="H53" s="45"/>
      <c r="I53" s="45"/>
      <c r="J53" s="47"/>
    </row>
    <row r="54" ht="150">
      <c r="A54" s="36" t="s">
        <v>467</v>
      </c>
      <c r="B54" s="44"/>
      <c r="C54" s="45"/>
      <c r="D54" s="45"/>
      <c r="E54" s="38" t="s">
        <v>4292</v>
      </c>
      <c r="F54" s="45"/>
      <c r="G54" s="45"/>
      <c r="H54" s="45"/>
      <c r="I54" s="45"/>
      <c r="J54" s="47"/>
    </row>
    <row r="55">
      <c r="A55" s="36" t="s">
        <v>458</v>
      </c>
      <c r="B55" s="36">
        <v>12</v>
      </c>
      <c r="C55" s="37" t="s">
        <v>1210</v>
      </c>
      <c r="D55" s="36" t="s">
        <v>460</v>
      </c>
      <c r="E55" s="38" t="s">
        <v>1211</v>
      </c>
      <c r="F55" s="39" t="s">
        <v>751</v>
      </c>
      <c r="G55" s="40">
        <v>3</v>
      </c>
      <c r="H55" s="41">
        <v>0</v>
      </c>
      <c r="I55" s="42">
        <f>ROUND(G55*H55,P4)</f>
        <v>0</v>
      </c>
      <c r="J55" s="39" t="s">
        <v>471</v>
      </c>
      <c r="O55" s="43">
        <f>I55*0.21</f>
        <v>0</v>
      </c>
      <c r="P55">
        <v>3</v>
      </c>
    </row>
    <row r="56">
      <c r="A56" s="36" t="s">
        <v>464</v>
      </c>
      <c r="B56" s="44"/>
      <c r="C56" s="45"/>
      <c r="D56" s="45"/>
      <c r="E56" s="38" t="s">
        <v>4291</v>
      </c>
      <c r="F56" s="45"/>
      <c r="G56" s="45"/>
      <c r="H56" s="45"/>
      <c r="I56" s="45"/>
      <c r="J56" s="47"/>
    </row>
    <row r="57" ht="120">
      <c r="A57" s="36" t="s">
        <v>467</v>
      </c>
      <c r="B57" s="44"/>
      <c r="C57" s="45"/>
      <c r="D57" s="45"/>
      <c r="E57" s="38" t="s">
        <v>1212</v>
      </c>
      <c r="F57" s="45"/>
      <c r="G57" s="45"/>
      <c r="H57" s="45"/>
      <c r="I57" s="45"/>
      <c r="J57" s="47"/>
    </row>
    <row r="58">
      <c r="A58" s="36" t="s">
        <v>458</v>
      </c>
      <c r="B58" s="36">
        <v>13</v>
      </c>
      <c r="C58" s="37" t="s">
        <v>4293</v>
      </c>
      <c r="D58" s="36" t="s">
        <v>460</v>
      </c>
      <c r="E58" s="38" t="s">
        <v>4294</v>
      </c>
      <c r="F58" s="39" t="s">
        <v>743</v>
      </c>
      <c r="G58" s="40">
        <v>42</v>
      </c>
      <c r="H58" s="41">
        <v>0</v>
      </c>
      <c r="I58" s="42">
        <f>ROUND(G58*H58,P4)</f>
        <v>0</v>
      </c>
      <c r="J58" s="39" t="s">
        <v>471</v>
      </c>
      <c r="O58" s="43">
        <f>I58*0.21</f>
        <v>0</v>
      </c>
      <c r="P58">
        <v>3</v>
      </c>
    </row>
    <row r="59">
      <c r="A59" s="36" t="s">
        <v>464</v>
      </c>
      <c r="B59" s="44"/>
      <c r="C59" s="45"/>
      <c r="D59" s="45"/>
      <c r="E59" s="38" t="s">
        <v>4298</v>
      </c>
      <c r="F59" s="45"/>
      <c r="G59" s="45"/>
      <c r="H59" s="45"/>
      <c r="I59" s="45"/>
      <c r="J59" s="47"/>
    </row>
    <row r="60" ht="90">
      <c r="A60" s="36" t="s">
        <v>467</v>
      </c>
      <c r="B60" s="44"/>
      <c r="C60" s="45"/>
      <c r="D60" s="45"/>
      <c r="E60" s="38" t="s">
        <v>4295</v>
      </c>
      <c r="F60" s="45"/>
      <c r="G60" s="45"/>
      <c r="H60" s="45"/>
      <c r="I60" s="45"/>
      <c r="J60" s="47"/>
    </row>
    <row r="61" ht="30">
      <c r="A61" s="36" t="s">
        <v>458</v>
      </c>
      <c r="B61" s="36">
        <v>14</v>
      </c>
      <c r="C61" s="37" t="s">
        <v>4296</v>
      </c>
      <c r="D61" s="36" t="s">
        <v>460</v>
      </c>
      <c r="E61" s="38" t="s">
        <v>4297</v>
      </c>
      <c r="F61" s="39" t="s">
        <v>743</v>
      </c>
      <c r="G61" s="40">
        <v>42</v>
      </c>
      <c r="H61" s="41">
        <v>0</v>
      </c>
      <c r="I61" s="42">
        <f>ROUND(G61*H61,P4)</f>
        <v>0</v>
      </c>
      <c r="J61" s="39" t="s">
        <v>471</v>
      </c>
      <c r="O61" s="43">
        <f>I61*0.21</f>
        <v>0</v>
      </c>
      <c r="P61">
        <v>3</v>
      </c>
    </row>
    <row r="62">
      <c r="A62" s="36" t="s">
        <v>464</v>
      </c>
      <c r="B62" s="44"/>
      <c r="C62" s="45"/>
      <c r="D62" s="45"/>
      <c r="E62" s="38" t="s">
        <v>4298</v>
      </c>
      <c r="F62" s="45"/>
      <c r="G62" s="45"/>
      <c r="H62" s="45"/>
      <c r="I62" s="45"/>
      <c r="J62" s="47"/>
    </row>
    <row r="63" ht="90">
      <c r="A63" s="36" t="s">
        <v>467</v>
      </c>
      <c r="B63" s="44"/>
      <c r="C63" s="45"/>
      <c r="D63" s="45"/>
      <c r="E63" s="38" t="s">
        <v>4299</v>
      </c>
      <c r="F63" s="45"/>
      <c r="G63" s="45"/>
      <c r="H63" s="45"/>
      <c r="I63" s="45"/>
      <c r="J63" s="47"/>
    </row>
    <row r="64" ht="30">
      <c r="A64" s="36" t="s">
        <v>458</v>
      </c>
      <c r="B64" s="36">
        <v>15</v>
      </c>
      <c r="C64" s="37" t="s">
        <v>4300</v>
      </c>
      <c r="D64" s="36" t="s">
        <v>460</v>
      </c>
      <c r="E64" s="38" t="s">
        <v>4301</v>
      </c>
      <c r="F64" s="39" t="s">
        <v>743</v>
      </c>
      <c r="G64" s="40">
        <v>42</v>
      </c>
      <c r="H64" s="41">
        <v>0</v>
      </c>
      <c r="I64" s="42">
        <f>ROUND(G64*H64,P4)</f>
        <v>0</v>
      </c>
      <c r="J64" s="39" t="s">
        <v>463</v>
      </c>
      <c r="O64" s="43">
        <f>I64*0.21</f>
        <v>0</v>
      </c>
      <c r="P64">
        <v>3</v>
      </c>
    </row>
    <row r="65">
      <c r="A65" s="36" t="s">
        <v>464</v>
      </c>
      <c r="B65" s="44"/>
      <c r="C65" s="45"/>
      <c r="D65" s="45"/>
      <c r="E65" s="38" t="s">
        <v>4298</v>
      </c>
      <c r="F65" s="45"/>
      <c r="G65" s="45"/>
      <c r="H65" s="45"/>
      <c r="I65" s="45"/>
      <c r="J65" s="47"/>
    </row>
    <row r="66" ht="75">
      <c r="A66" s="36" t="s">
        <v>467</v>
      </c>
      <c r="B66" s="44"/>
      <c r="C66" s="45"/>
      <c r="D66" s="45"/>
      <c r="E66" s="38" t="s">
        <v>4303</v>
      </c>
      <c r="F66" s="45"/>
      <c r="G66" s="45"/>
      <c r="H66" s="45"/>
      <c r="I66" s="45"/>
      <c r="J66" s="47"/>
    </row>
    <row r="67">
      <c r="A67" s="30" t="s">
        <v>455</v>
      </c>
      <c r="B67" s="31"/>
      <c r="C67" s="32" t="s">
        <v>1014</v>
      </c>
      <c r="D67" s="33"/>
      <c r="E67" s="30" t="s">
        <v>1015</v>
      </c>
      <c r="F67" s="33"/>
      <c r="G67" s="33"/>
      <c r="H67" s="33"/>
      <c r="I67" s="34">
        <f>SUMIFS(I68:I79,A68:A79,"P")</f>
        <v>0</v>
      </c>
      <c r="J67" s="35"/>
    </row>
    <row r="68" ht="30">
      <c r="A68" s="36" t="s">
        <v>458</v>
      </c>
      <c r="B68" s="36">
        <v>16</v>
      </c>
      <c r="C68" s="37" t="s">
        <v>3139</v>
      </c>
      <c r="D68" s="36" t="s">
        <v>460</v>
      </c>
      <c r="E68" s="38" t="s">
        <v>3140</v>
      </c>
      <c r="F68" s="39" t="s">
        <v>743</v>
      </c>
      <c r="G68" s="40">
        <v>30</v>
      </c>
      <c r="H68" s="41">
        <v>0</v>
      </c>
      <c r="I68" s="42">
        <f>ROUND(G68*H68,P4)</f>
        <v>0</v>
      </c>
      <c r="J68" s="39" t="s">
        <v>471</v>
      </c>
      <c r="O68" s="43">
        <f>I68*0.21</f>
        <v>0</v>
      </c>
      <c r="P68">
        <v>3</v>
      </c>
    </row>
    <row r="69">
      <c r="A69" s="36" t="s">
        <v>464</v>
      </c>
      <c r="B69" s="44"/>
      <c r="C69" s="45"/>
      <c r="D69" s="45"/>
      <c r="E69" s="38" t="s">
        <v>4291</v>
      </c>
      <c r="F69" s="45"/>
      <c r="G69" s="45"/>
      <c r="H69" s="45"/>
      <c r="I69" s="45"/>
      <c r="J69" s="47"/>
    </row>
    <row r="70" ht="165">
      <c r="A70" s="36" t="s">
        <v>467</v>
      </c>
      <c r="B70" s="44"/>
      <c r="C70" s="45"/>
      <c r="D70" s="45"/>
      <c r="E70" s="38" t="s">
        <v>522</v>
      </c>
      <c r="F70" s="45"/>
      <c r="G70" s="45"/>
      <c r="H70" s="45"/>
      <c r="I70" s="45"/>
      <c r="J70" s="47"/>
    </row>
    <row r="71">
      <c r="A71" s="36" t="s">
        <v>458</v>
      </c>
      <c r="B71" s="36">
        <v>17</v>
      </c>
      <c r="C71" s="37" t="s">
        <v>1029</v>
      </c>
      <c r="D71" s="36" t="s">
        <v>460</v>
      </c>
      <c r="E71" s="38" t="s">
        <v>1030</v>
      </c>
      <c r="F71" s="39" t="s">
        <v>751</v>
      </c>
      <c r="G71" s="40">
        <v>100</v>
      </c>
      <c r="H71" s="41">
        <v>0</v>
      </c>
      <c r="I71" s="42">
        <f>ROUND(G71*H71,P4)</f>
        <v>0</v>
      </c>
      <c r="J71" s="39" t="s">
        <v>471</v>
      </c>
      <c r="O71" s="43">
        <f>I71*0.21</f>
        <v>0</v>
      </c>
      <c r="P71">
        <v>3</v>
      </c>
    </row>
    <row r="72">
      <c r="A72" s="36" t="s">
        <v>464</v>
      </c>
      <c r="B72" s="44"/>
      <c r="C72" s="45"/>
      <c r="D72" s="45"/>
      <c r="E72" s="38" t="s">
        <v>4291</v>
      </c>
      <c r="F72" s="45"/>
      <c r="G72" s="45"/>
      <c r="H72" s="45"/>
      <c r="I72" s="45"/>
      <c r="J72" s="47"/>
    </row>
    <row r="73" ht="135">
      <c r="A73" s="36" t="s">
        <v>467</v>
      </c>
      <c r="B73" s="44"/>
      <c r="C73" s="45"/>
      <c r="D73" s="45"/>
      <c r="E73" s="38" t="s">
        <v>1031</v>
      </c>
      <c r="F73" s="45"/>
      <c r="G73" s="45"/>
      <c r="H73" s="45"/>
      <c r="I73" s="45"/>
      <c r="J73" s="47"/>
    </row>
    <row r="74">
      <c r="A74" s="36" t="s">
        <v>458</v>
      </c>
      <c r="B74" s="36">
        <v>18</v>
      </c>
      <c r="C74" s="37" t="s">
        <v>797</v>
      </c>
      <c r="D74" s="36" t="s">
        <v>460</v>
      </c>
      <c r="E74" s="38" t="s">
        <v>798</v>
      </c>
      <c r="F74" s="39" t="s">
        <v>492</v>
      </c>
      <c r="G74" s="40">
        <v>3</v>
      </c>
      <c r="H74" s="41">
        <v>0</v>
      </c>
      <c r="I74" s="42">
        <f>ROUND(G74*H74,P4)</f>
        <v>0</v>
      </c>
      <c r="J74" s="39" t="s">
        <v>471</v>
      </c>
      <c r="O74" s="43">
        <f>I74*0.21</f>
        <v>0</v>
      </c>
      <c r="P74">
        <v>3</v>
      </c>
    </row>
    <row r="75">
      <c r="A75" s="36" t="s">
        <v>464</v>
      </c>
      <c r="B75" s="44"/>
      <c r="C75" s="45"/>
      <c r="D75" s="45"/>
      <c r="E75" s="38" t="s">
        <v>4291</v>
      </c>
      <c r="F75" s="45"/>
      <c r="G75" s="45"/>
      <c r="H75" s="45"/>
      <c r="I75" s="45"/>
      <c r="J75" s="47"/>
    </row>
    <row r="76" ht="60">
      <c r="A76" s="36" t="s">
        <v>467</v>
      </c>
      <c r="B76" s="44"/>
      <c r="C76" s="45"/>
      <c r="D76" s="45"/>
      <c r="E76" s="38" t="s">
        <v>528</v>
      </c>
      <c r="F76" s="45"/>
      <c r="G76" s="45"/>
      <c r="H76" s="45"/>
      <c r="I76" s="45"/>
      <c r="J76" s="47"/>
    </row>
    <row r="77" ht="30">
      <c r="A77" s="36" t="s">
        <v>458</v>
      </c>
      <c r="B77" s="36">
        <v>19</v>
      </c>
      <c r="C77" s="37" t="s">
        <v>1213</v>
      </c>
      <c r="D77" s="36" t="s">
        <v>460</v>
      </c>
      <c r="E77" s="38" t="s">
        <v>1214</v>
      </c>
      <c r="F77" s="39" t="s">
        <v>751</v>
      </c>
      <c r="G77" s="40">
        <v>12</v>
      </c>
      <c r="H77" s="41">
        <v>0</v>
      </c>
      <c r="I77" s="42">
        <f>ROUND(G77*H77,P4)</f>
        <v>0</v>
      </c>
      <c r="J77" s="39" t="s">
        <v>471</v>
      </c>
      <c r="O77" s="43">
        <f>I77*0.21</f>
        <v>0</v>
      </c>
      <c r="P77">
        <v>3</v>
      </c>
    </row>
    <row r="78">
      <c r="A78" s="36" t="s">
        <v>464</v>
      </c>
      <c r="B78" s="44"/>
      <c r="C78" s="45"/>
      <c r="D78" s="45"/>
      <c r="E78" s="38" t="s">
        <v>4291</v>
      </c>
      <c r="F78" s="45"/>
      <c r="G78" s="45"/>
      <c r="H78" s="45"/>
      <c r="I78" s="45"/>
      <c r="J78" s="47"/>
    </row>
    <row r="79" ht="60">
      <c r="A79" s="36" t="s">
        <v>467</v>
      </c>
      <c r="B79" s="44"/>
      <c r="C79" s="45"/>
      <c r="D79" s="45"/>
      <c r="E79" s="38" t="s">
        <v>1040</v>
      </c>
      <c r="F79" s="45"/>
      <c r="G79" s="45"/>
      <c r="H79" s="45"/>
      <c r="I79" s="45"/>
      <c r="J79" s="47"/>
    </row>
    <row r="80">
      <c r="A80" s="30" t="s">
        <v>455</v>
      </c>
      <c r="B80" s="31"/>
      <c r="C80" s="32" t="s">
        <v>1041</v>
      </c>
      <c r="D80" s="33"/>
      <c r="E80" s="30" t="s">
        <v>1042</v>
      </c>
      <c r="F80" s="33"/>
      <c r="G80" s="33"/>
      <c r="H80" s="33"/>
      <c r="I80" s="34">
        <f>SUMIFS(I81:I86,A81:A86,"P")</f>
        <v>0</v>
      </c>
      <c r="J80" s="35"/>
    </row>
    <row r="81">
      <c r="A81" s="36" t="s">
        <v>458</v>
      </c>
      <c r="B81" s="36">
        <v>20</v>
      </c>
      <c r="C81" s="37" t="s">
        <v>3498</v>
      </c>
      <c r="D81" s="36" t="s">
        <v>460</v>
      </c>
      <c r="E81" s="38" t="s">
        <v>3499</v>
      </c>
      <c r="F81" s="39" t="s">
        <v>751</v>
      </c>
      <c r="G81" s="40">
        <v>20</v>
      </c>
      <c r="H81" s="41">
        <v>0</v>
      </c>
      <c r="I81" s="42">
        <f>ROUND(G81*H81,P4)</f>
        <v>0</v>
      </c>
      <c r="J81" s="39" t="s">
        <v>471</v>
      </c>
      <c r="O81" s="43">
        <f>I81*0.21</f>
        <v>0</v>
      </c>
      <c r="P81">
        <v>3</v>
      </c>
    </row>
    <row r="82">
      <c r="A82" s="36" t="s">
        <v>464</v>
      </c>
      <c r="B82" s="44"/>
      <c r="C82" s="45"/>
      <c r="D82" s="45"/>
      <c r="E82" s="38" t="s">
        <v>4291</v>
      </c>
      <c r="F82" s="45"/>
      <c r="G82" s="45"/>
      <c r="H82" s="45"/>
      <c r="I82" s="45"/>
      <c r="J82" s="47"/>
    </row>
    <row r="83" ht="135">
      <c r="A83" s="36" t="s">
        <v>467</v>
      </c>
      <c r="B83" s="44"/>
      <c r="C83" s="45"/>
      <c r="D83" s="45"/>
      <c r="E83" s="38" t="s">
        <v>4304</v>
      </c>
      <c r="F83" s="45"/>
      <c r="G83" s="45"/>
      <c r="H83" s="45"/>
      <c r="I83" s="45"/>
      <c r="J83" s="47"/>
    </row>
    <row r="84" ht="30">
      <c r="A84" s="36" t="s">
        <v>458</v>
      </c>
      <c r="B84" s="36">
        <v>21</v>
      </c>
      <c r="C84" s="37" t="s">
        <v>510</v>
      </c>
      <c r="D84" s="36" t="s">
        <v>460</v>
      </c>
      <c r="E84" s="38" t="s">
        <v>511</v>
      </c>
      <c r="F84" s="39" t="s">
        <v>751</v>
      </c>
      <c r="G84" s="40">
        <v>10</v>
      </c>
      <c r="H84" s="41">
        <v>0</v>
      </c>
      <c r="I84" s="42">
        <f>ROUND(G84*H84,P4)</f>
        <v>0</v>
      </c>
      <c r="J84" s="39" t="s">
        <v>471</v>
      </c>
      <c r="O84" s="43">
        <f>I84*0.21</f>
        <v>0</v>
      </c>
      <c r="P84">
        <v>3</v>
      </c>
    </row>
    <row r="85">
      <c r="A85" s="36" t="s">
        <v>464</v>
      </c>
      <c r="B85" s="44"/>
      <c r="C85" s="45"/>
      <c r="D85" s="45"/>
      <c r="E85" s="38" t="s">
        <v>4291</v>
      </c>
      <c r="F85" s="45"/>
      <c r="G85" s="45"/>
      <c r="H85" s="45"/>
      <c r="I85" s="45"/>
      <c r="J85" s="47"/>
    </row>
    <row r="86" ht="120">
      <c r="A86" s="36" t="s">
        <v>467</v>
      </c>
      <c r="B86" s="44"/>
      <c r="C86" s="45"/>
      <c r="D86" s="45"/>
      <c r="E86" s="38" t="s">
        <v>4305</v>
      </c>
      <c r="F86" s="45"/>
      <c r="G86" s="45"/>
      <c r="H86" s="45"/>
      <c r="I86" s="45"/>
      <c r="J86" s="47"/>
    </row>
    <row r="87">
      <c r="A87" s="30" t="s">
        <v>455</v>
      </c>
      <c r="B87" s="31"/>
      <c r="C87" s="32" t="s">
        <v>801</v>
      </c>
      <c r="D87" s="33"/>
      <c r="E87" s="30" t="s">
        <v>1047</v>
      </c>
      <c r="F87" s="33"/>
      <c r="G87" s="33"/>
      <c r="H87" s="33"/>
      <c r="I87" s="34">
        <f>SUMIFS(I88:I116,A88:A116,"P")</f>
        <v>0</v>
      </c>
      <c r="J87" s="35"/>
    </row>
    <row r="88" ht="30">
      <c r="A88" s="36" t="s">
        <v>458</v>
      </c>
      <c r="B88" s="36">
        <v>22</v>
      </c>
      <c r="C88" s="37" t="s">
        <v>4912</v>
      </c>
      <c r="D88" s="36" t="s">
        <v>460</v>
      </c>
      <c r="E88" s="38" t="s">
        <v>4913</v>
      </c>
      <c r="F88" s="39" t="s">
        <v>751</v>
      </c>
      <c r="G88" s="40">
        <v>34</v>
      </c>
      <c r="H88" s="41">
        <v>0</v>
      </c>
      <c r="I88" s="42">
        <f>ROUND(G88*H88,P4)</f>
        <v>0</v>
      </c>
      <c r="J88" s="39" t="s">
        <v>471</v>
      </c>
      <c r="O88" s="43">
        <f>I88*0.21</f>
        <v>0</v>
      </c>
      <c r="P88">
        <v>3</v>
      </c>
    </row>
    <row r="89">
      <c r="A89" s="36" t="s">
        <v>464</v>
      </c>
      <c r="B89" s="44"/>
      <c r="C89" s="45"/>
      <c r="D89" s="45"/>
      <c r="E89" s="38" t="s">
        <v>4291</v>
      </c>
      <c r="F89" s="45"/>
      <c r="G89" s="45"/>
      <c r="H89" s="45"/>
      <c r="I89" s="45"/>
      <c r="J89" s="47"/>
    </row>
    <row r="90" ht="105">
      <c r="A90" s="36" t="s">
        <v>467</v>
      </c>
      <c r="B90" s="44"/>
      <c r="C90" s="45"/>
      <c r="D90" s="45"/>
      <c r="E90" s="38" t="s">
        <v>1050</v>
      </c>
      <c r="F90" s="45"/>
      <c r="G90" s="45"/>
      <c r="H90" s="45"/>
      <c r="I90" s="45"/>
      <c r="J90" s="47"/>
    </row>
    <row r="91">
      <c r="A91" s="36" t="s">
        <v>458</v>
      </c>
      <c r="B91" s="36">
        <v>23</v>
      </c>
      <c r="C91" s="37" t="s">
        <v>4914</v>
      </c>
      <c r="D91" s="36" t="s">
        <v>460</v>
      </c>
      <c r="E91" s="38" t="s">
        <v>4915</v>
      </c>
      <c r="F91" s="39" t="s">
        <v>751</v>
      </c>
      <c r="G91" s="40">
        <v>34</v>
      </c>
      <c r="H91" s="41">
        <v>0</v>
      </c>
      <c r="I91" s="42">
        <f>ROUND(G91*H91,P4)</f>
        <v>0</v>
      </c>
      <c r="J91" s="39" t="s">
        <v>471</v>
      </c>
      <c r="O91" s="43">
        <f>I91*0.21</f>
        <v>0</v>
      </c>
      <c r="P91">
        <v>3</v>
      </c>
    </row>
    <row r="92">
      <c r="A92" s="36" t="s">
        <v>464</v>
      </c>
      <c r="B92" s="44"/>
      <c r="C92" s="45"/>
      <c r="D92" s="45"/>
      <c r="E92" s="38" t="s">
        <v>4291</v>
      </c>
      <c r="F92" s="45"/>
      <c r="G92" s="45"/>
      <c r="H92" s="45"/>
      <c r="I92" s="45"/>
      <c r="J92" s="47"/>
    </row>
    <row r="93" ht="90">
      <c r="A93" s="36" t="s">
        <v>467</v>
      </c>
      <c r="B93" s="44"/>
      <c r="C93" s="45"/>
      <c r="D93" s="45"/>
      <c r="E93" s="38" t="s">
        <v>1053</v>
      </c>
      <c r="F93" s="45"/>
      <c r="G93" s="45"/>
      <c r="H93" s="45"/>
      <c r="I93" s="45"/>
      <c r="J93" s="47"/>
    </row>
    <row r="94">
      <c r="A94" s="36" t="s">
        <v>458</v>
      </c>
      <c r="B94" s="36">
        <v>24</v>
      </c>
      <c r="C94" s="37" t="s">
        <v>4306</v>
      </c>
      <c r="D94" s="36" t="s">
        <v>460</v>
      </c>
      <c r="E94" s="38" t="s">
        <v>4307</v>
      </c>
      <c r="F94" s="39" t="s">
        <v>743</v>
      </c>
      <c r="G94" s="40">
        <v>183</v>
      </c>
      <c r="H94" s="41">
        <v>0</v>
      </c>
      <c r="I94" s="42">
        <f>ROUND(G94*H94,P4)</f>
        <v>0</v>
      </c>
      <c r="J94" s="39" t="s">
        <v>471</v>
      </c>
      <c r="O94" s="43">
        <f>I94*0.21</f>
        <v>0</v>
      </c>
      <c r="P94">
        <v>3</v>
      </c>
    </row>
    <row r="95">
      <c r="A95" s="36" t="s">
        <v>464</v>
      </c>
      <c r="B95" s="44"/>
      <c r="C95" s="45"/>
      <c r="D95" s="45"/>
      <c r="E95" s="46" t="s">
        <v>460</v>
      </c>
      <c r="F95" s="45"/>
      <c r="G95" s="45"/>
      <c r="H95" s="45"/>
      <c r="I95" s="45"/>
      <c r="J95" s="47"/>
    </row>
    <row r="96">
      <c r="A96" s="36" t="s">
        <v>465</v>
      </c>
      <c r="B96" s="44"/>
      <c r="C96" s="45"/>
      <c r="D96" s="45"/>
      <c r="E96" s="48" t="s">
        <v>4916</v>
      </c>
      <c r="F96" s="45"/>
      <c r="G96" s="45"/>
      <c r="H96" s="45"/>
      <c r="I96" s="45"/>
      <c r="J96" s="47"/>
    </row>
    <row r="97" ht="150">
      <c r="A97" s="36" t="s">
        <v>467</v>
      </c>
      <c r="B97" s="44"/>
      <c r="C97" s="45"/>
      <c r="D97" s="45"/>
      <c r="E97" s="38" t="s">
        <v>4309</v>
      </c>
      <c r="F97" s="45"/>
      <c r="G97" s="45"/>
      <c r="H97" s="45"/>
      <c r="I97" s="45"/>
      <c r="J97" s="47"/>
    </row>
    <row r="98">
      <c r="A98" s="36" t="s">
        <v>458</v>
      </c>
      <c r="B98" s="36">
        <v>25</v>
      </c>
      <c r="C98" s="37" t="s">
        <v>4310</v>
      </c>
      <c r="D98" s="36" t="s">
        <v>460</v>
      </c>
      <c r="E98" s="38" t="s">
        <v>4311</v>
      </c>
      <c r="F98" s="39" t="s">
        <v>751</v>
      </c>
      <c r="G98" s="40">
        <v>24</v>
      </c>
      <c r="H98" s="41">
        <v>0</v>
      </c>
      <c r="I98" s="42">
        <f>ROUND(G98*H98,P4)</f>
        <v>0</v>
      </c>
      <c r="J98" s="39" t="s">
        <v>471</v>
      </c>
      <c r="O98" s="43">
        <f>I98*0.21</f>
        <v>0</v>
      </c>
      <c r="P98">
        <v>3</v>
      </c>
    </row>
    <row r="99">
      <c r="A99" s="36" t="s">
        <v>464</v>
      </c>
      <c r="B99" s="44"/>
      <c r="C99" s="45"/>
      <c r="D99" s="45"/>
      <c r="E99" s="38" t="s">
        <v>4291</v>
      </c>
      <c r="F99" s="45"/>
      <c r="G99" s="45"/>
      <c r="H99" s="45"/>
      <c r="I99" s="45"/>
      <c r="J99" s="47"/>
    </row>
    <row r="100" ht="120">
      <c r="A100" s="36" t="s">
        <v>467</v>
      </c>
      <c r="B100" s="44"/>
      <c r="C100" s="45"/>
      <c r="D100" s="45"/>
      <c r="E100" s="38" t="s">
        <v>4312</v>
      </c>
      <c r="F100" s="45"/>
      <c r="G100" s="45"/>
      <c r="H100" s="45"/>
      <c r="I100" s="45"/>
      <c r="J100" s="47"/>
    </row>
    <row r="101">
      <c r="A101" s="36" t="s">
        <v>458</v>
      </c>
      <c r="B101" s="36">
        <v>26</v>
      </c>
      <c r="C101" s="37" t="s">
        <v>807</v>
      </c>
      <c r="D101" s="36" t="s">
        <v>460</v>
      </c>
      <c r="E101" s="38" t="s">
        <v>808</v>
      </c>
      <c r="F101" s="39" t="s">
        <v>751</v>
      </c>
      <c r="G101" s="40">
        <v>38</v>
      </c>
      <c r="H101" s="41">
        <v>0</v>
      </c>
      <c r="I101" s="42">
        <f>ROUND(G101*H101,P4)</f>
        <v>0</v>
      </c>
      <c r="J101" s="39" t="s">
        <v>471</v>
      </c>
      <c r="O101" s="43">
        <f>I101*0.21</f>
        <v>0</v>
      </c>
      <c r="P101">
        <v>3</v>
      </c>
    </row>
    <row r="102">
      <c r="A102" s="36" t="s">
        <v>464</v>
      </c>
      <c r="B102" s="44"/>
      <c r="C102" s="45"/>
      <c r="D102" s="45"/>
      <c r="E102" s="38" t="s">
        <v>4291</v>
      </c>
      <c r="F102" s="45"/>
      <c r="G102" s="45"/>
      <c r="H102" s="45"/>
      <c r="I102" s="45"/>
      <c r="J102" s="47"/>
    </row>
    <row r="103" ht="90">
      <c r="A103" s="36" t="s">
        <v>467</v>
      </c>
      <c r="B103" s="44"/>
      <c r="C103" s="45"/>
      <c r="D103" s="45"/>
      <c r="E103" s="38" t="s">
        <v>1060</v>
      </c>
      <c r="F103" s="45"/>
      <c r="G103" s="45"/>
      <c r="H103" s="45"/>
      <c r="I103" s="45"/>
      <c r="J103" s="47"/>
    </row>
    <row r="104">
      <c r="A104" s="36" t="s">
        <v>458</v>
      </c>
      <c r="B104" s="36">
        <v>27</v>
      </c>
      <c r="C104" s="37" t="s">
        <v>1065</v>
      </c>
      <c r="D104" s="36" t="s">
        <v>460</v>
      </c>
      <c r="E104" s="38" t="s">
        <v>1066</v>
      </c>
      <c r="F104" s="39" t="s">
        <v>751</v>
      </c>
      <c r="G104" s="40">
        <v>38</v>
      </c>
      <c r="H104" s="41">
        <v>0</v>
      </c>
      <c r="I104" s="42">
        <f>ROUND(G104*H104,P4)</f>
        <v>0</v>
      </c>
      <c r="J104" s="39" t="s">
        <v>471</v>
      </c>
      <c r="O104" s="43">
        <f>I104*0.21</f>
        <v>0</v>
      </c>
      <c r="P104">
        <v>3</v>
      </c>
    </row>
    <row r="105">
      <c r="A105" s="36" t="s">
        <v>464</v>
      </c>
      <c r="B105" s="44"/>
      <c r="C105" s="45"/>
      <c r="D105" s="45"/>
      <c r="E105" s="38" t="s">
        <v>4291</v>
      </c>
      <c r="F105" s="45"/>
      <c r="G105" s="45"/>
      <c r="H105" s="45"/>
      <c r="I105" s="45"/>
      <c r="J105" s="47"/>
    </row>
    <row r="106" ht="120">
      <c r="A106" s="36" t="s">
        <v>467</v>
      </c>
      <c r="B106" s="44"/>
      <c r="C106" s="45"/>
      <c r="D106" s="45"/>
      <c r="E106" s="38" t="s">
        <v>1067</v>
      </c>
      <c r="F106" s="45"/>
      <c r="G106" s="45"/>
      <c r="H106" s="45"/>
      <c r="I106" s="45"/>
      <c r="J106" s="47"/>
    </row>
    <row r="107">
      <c r="A107" s="36" t="s">
        <v>458</v>
      </c>
      <c r="B107" s="36">
        <v>28</v>
      </c>
      <c r="C107" s="37" t="s">
        <v>4313</v>
      </c>
      <c r="D107" s="36" t="s">
        <v>460</v>
      </c>
      <c r="E107" s="38" t="s">
        <v>2210</v>
      </c>
      <c r="F107" s="39" t="s">
        <v>751</v>
      </c>
      <c r="G107" s="40">
        <v>7</v>
      </c>
      <c r="H107" s="41">
        <v>0</v>
      </c>
      <c r="I107" s="42">
        <f>ROUND(G107*H107,P4)</f>
        <v>0</v>
      </c>
      <c r="J107" s="39" t="s">
        <v>471</v>
      </c>
      <c r="O107" s="43">
        <f>I107*0.21</f>
        <v>0</v>
      </c>
      <c r="P107">
        <v>3</v>
      </c>
    </row>
    <row r="108">
      <c r="A108" s="36" t="s">
        <v>464</v>
      </c>
      <c r="B108" s="44"/>
      <c r="C108" s="45"/>
      <c r="D108" s="45"/>
      <c r="E108" s="38" t="s">
        <v>4318</v>
      </c>
      <c r="F108" s="45"/>
      <c r="G108" s="45"/>
      <c r="H108" s="45"/>
      <c r="I108" s="45"/>
      <c r="J108" s="47"/>
    </row>
    <row r="109" ht="120">
      <c r="A109" s="36" t="s">
        <v>467</v>
      </c>
      <c r="B109" s="44"/>
      <c r="C109" s="45"/>
      <c r="D109" s="45"/>
      <c r="E109" s="38" t="s">
        <v>4315</v>
      </c>
      <c r="F109" s="45"/>
      <c r="G109" s="45"/>
      <c r="H109" s="45"/>
      <c r="I109" s="45"/>
      <c r="J109" s="47"/>
    </row>
    <row r="110">
      <c r="A110" s="36" t="s">
        <v>458</v>
      </c>
      <c r="B110" s="36">
        <v>29</v>
      </c>
      <c r="C110" s="37" t="s">
        <v>4316</v>
      </c>
      <c r="D110" s="36" t="s">
        <v>460</v>
      </c>
      <c r="E110" s="38" t="s">
        <v>4317</v>
      </c>
      <c r="F110" s="39" t="s">
        <v>743</v>
      </c>
      <c r="G110" s="40">
        <v>183</v>
      </c>
      <c r="H110" s="41">
        <v>0</v>
      </c>
      <c r="I110" s="42">
        <f>ROUND(G110*H110,P4)</f>
        <v>0</v>
      </c>
      <c r="J110" s="39" t="s">
        <v>471</v>
      </c>
      <c r="O110" s="43">
        <f>I110*0.21</f>
        <v>0</v>
      </c>
      <c r="P110">
        <v>3</v>
      </c>
    </row>
    <row r="111">
      <c r="A111" s="36" t="s">
        <v>464</v>
      </c>
      <c r="B111" s="44"/>
      <c r="C111" s="45"/>
      <c r="D111" s="45"/>
      <c r="E111" s="38" t="s">
        <v>4318</v>
      </c>
      <c r="F111" s="45"/>
      <c r="G111" s="45"/>
      <c r="H111" s="45"/>
      <c r="I111" s="45"/>
      <c r="J111" s="47"/>
    </row>
    <row r="112">
      <c r="A112" s="36" t="s">
        <v>465</v>
      </c>
      <c r="B112" s="44"/>
      <c r="C112" s="45"/>
      <c r="D112" s="45"/>
      <c r="E112" s="48" t="s">
        <v>4917</v>
      </c>
      <c r="F112" s="45"/>
      <c r="G112" s="45"/>
      <c r="H112" s="45"/>
      <c r="I112" s="45"/>
      <c r="J112" s="47"/>
    </row>
    <row r="113" ht="45">
      <c r="A113" s="36" t="s">
        <v>467</v>
      </c>
      <c r="B113" s="44"/>
      <c r="C113" s="45"/>
      <c r="D113" s="45"/>
      <c r="E113" s="38" t="s">
        <v>4319</v>
      </c>
      <c r="F113" s="45"/>
      <c r="G113" s="45"/>
      <c r="H113" s="45"/>
      <c r="I113" s="45"/>
      <c r="J113" s="47"/>
    </row>
    <row r="114">
      <c r="A114" s="36" t="s">
        <v>458</v>
      </c>
      <c r="B114" s="36">
        <v>30</v>
      </c>
      <c r="C114" s="37" t="s">
        <v>4918</v>
      </c>
      <c r="D114" s="36" t="s">
        <v>460</v>
      </c>
      <c r="E114" s="38" t="s">
        <v>4919</v>
      </c>
      <c r="F114" s="39" t="s">
        <v>989</v>
      </c>
      <c r="G114" s="40">
        <v>4</v>
      </c>
      <c r="H114" s="41">
        <v>0</v>
      </c>
      <c r="I114" s="42">
        <f>ROUND(G114*H114,P4)</f>
        <v>0</v>
      </c>
      <c r="J114" s="39" t="s">
        <v>471</v>
      </c>
      <c r="O114" s="43">
        <f>I114*0.21</f>
        <v>0</v>
      </c>
      <c r="P114">
        <v>3</v>
      </c>
    </row>
    <row r="115">
      <c r="A115" s="36" t="s">
        <v>464</v>
      </c>
      <c r="B115" s="44"/>
      <c r="C115" s="45"/>
      <c r="D115" s="45"/>
      <c r="E115" s="38" t="s">
        <v>4318</v>
      </c>
      <c r="F115" s="45"/>
      <c r="G115" s="45"/>
      <c r="H115" s="45"/>
      <c r="I115" s="45"/>
      <c r="J115" s="47"/>
    </row>
    <row r="116" ht="210">
      <c r="A116" s="36" t="s">
        <v>467</v>
      </c>
      <c r="B116" s="44"/>
      <c r="C116" s="45"/>
      <c r="D116" s="45"/>
      <c r="E116" s="38" t="s">
        <v>4920</v>
      </c>
      <c r="F116" s="45"/>
      <c r="G116" s="45"/>
      <c r="H116" s="45"/>
      <c r="I116" s="45"/>
      <c r="J116" s="47"/>
    </row>
    <row r="117">
      <c r="A117" s="30" t="s">
        <v>455</v>
      </c>
      <c r="B117" s="31"/>
      <c r="C117" s="32" t="s">
        <v>1068</v>
      </c>
      <c r="D117" s="33"/>
      <c r="E117" s="30" t="s">
        <v>1069</v>
      </c>
      <c r="F117" s="33"/>
      <c r="G117" s="33"/>
      <c r="H117" s="33"/>
      <c r="I117" s="34">
        <f>SUMIFS(I118:I160,A118:A160,"P")</f>
        <v>0</v>
      </c>
      <c r="J117" s="35"/>
    </row>
    <row r="118" ht="30">
      <c r="A118" s="36" t="s">
        <v>458</v>
      </c>
      <c r="B118" s="36">
        <v>31</v>
      </c>
      <c r="C118" s="37" t="s">
        <v>1072</v>
      </c>
      <c r="D118" s="36" t="s">
        <v>460</v>
      </c>
      <c r="E118" s="38" t="s">
        <v>1073</v>
      </c>
      <c r="F118" s="39" t="s">
        <v>751</v>
      </c>
      <c r="G118" s="40">
        <v>6</v>
      </c>
      <c r="H118" s="41">
        <v>0</v>
      </c>
      <c r="I118" s="42">
        <f>ROUND(G118*H118,P4)</f>
        <v>0</v>
      </c>
      <c r="J118" s="39" t="s">
        <v>471</v>
      </c>
      <c r="O118" s="43">
        <f>I118*0.21</f>
        <v>0</v>
      </c>
      <c r="P118">
        <v>3</v>
      </c>
    </row>
    <row r="119">
      <c r="A119" s="36" t="s">
        <v>464</v>
      </c>
      <c r="B119" s="44"/>
      <c r="C119" s="45"/>
      <c r="D119" s="45"/>
      <c r="E119" s="38" t="s">
        <v>4324</v>
      </c>
      <c r="F119" s="45"/>
      <c r="G119" s="45"/>
      <c r="H119" s="45"/>
      <c r="I119" s="45"/>
      <c r="J119" s="47"/>
    </row>
    <row r="120" ht="120">
      <c r="A120" s="36" t="s">
        <v>467</v>
      </c>
      <c r="B120" s="44"/>
      <c r="C120" s="45"/>
      <c r="D120" s="45"/>
      <c r="E120" s="38" t="s">
        <v>845</v>
      </c>
      <c r="F120" s="45"/>
      <c r="G120" s="45"/>
      <c r="H120" s="45"/>
      <c r="I120" s="45"/>
      <c r="J120" s="47"/>
    </row>
    <row r="121" ht="30">
      <c r="A121" s="36" t="s">
        <v>458</v>
      </c>
      <c r="B121" s="36">
        <v>32</v>
      </c>
      <c r="C121" s="37" t="s">
        <v>846</v>
      </c>
      <c r="D121" s="36" t="s">
        <v>460</v>
      </c>
      <c r="E121" s="38" t="s">
        <v>847</v>
      </c>
      <c r="F121" s="39" t="s">
        <v>751</v>
      </c>
      <c r="G121" s="40">
        <v>316</v>
      </c>
      <c r="H121" s="41">
        <v>0</v>
      </c>
      <c r="I121" s="42">
        <f>ROUND(G121*H121,P4)</f>
        <v>0</v>
      </c>
      <c r="J121" s="39" t="s">
        <v>471</v>
      </c>
      <c r="O121" s="43">
        <f>I121*0.21</f>
        <v>0</v>
      </c>
      <c r="P121">
        <v>3</v>
      </c>
    </row>
    <row r="122">
      <c r="A122" s="36" t="s">
        <v>464</v>
      </c>
      <c r="B122" s="44"/>
      <c r="C122" s="45"/>
      <c r="D122" s="45"/>
      <c r="E122" s="38" t="s">
        <v>4324</v>
      </c>
      <c r="F122" s="45"/>
      <c r="G122" s="45"/>
      <c r="H122" s="45"/>
      <c r="I122" s="45"/>
      <c r="J122" s="47"/>
    </row>
    <row r="123" ht="120">
      <c r="A123" s="36" t="s">
        <v>467</v>
      </c>
      <c r="B123" s="44"/>
      <c r="C123" s="45"/>
      <c r="D123" s="45"/>
      <c r="E123" s="38" t="s">
        <v>845</v>
      </c>
      <c r="F123" s="45"/>
      <c r="G123" s="45"/>
      <c r="H123" s="45"/>
      <c r="I123" s="45"/>
      <c r="J123" s="47"/>
    </row>
    <row r="124" ht="30">
      <c r="A124" s="36" t="s">
        <v>458</v>
      </c>
      <c r="B124" s="36">
        <v>33</v>
      </c>
      <c r="C124" s="37" t="s">
        <v>850</v>
      </c>
      <c r="D124" s="36" t="s">
        <v>460</v>
      </c>
      <c r="E124" s="38" t="s">
        <v>851</v>
      </c>
      <c r="F124" s="39" t="s">
        <v>751</v>
      </c>
      <c r="G124" s="40">
        <v>176</v>
      </c>
      <c r="H124" s="41">
        <v>0</v>
      </c>
      <c r="I124" s="42">
        <f>ROUND(G124*H124,P4)</f>
        <v>0</v>
      </c>
      <c r="J124" s="39" t="s">
        <v>471</v>
      </c>
      <c r="O124" s="43">
        <f>I124*0.21</f>
        <v>0</v>
      </c>
      <c r="P124">
        <v>3</v>
      </c>
    </row>
    <row r="125">
      <c r="A125" s="36" t="s">
        <v>464</v>
      </c>
      <c r="B125" s="44"/>
      <c r="C125" s="45"/>
      <c r="D125" s="45"/>
      <c r="E125" s="38" t="s">
        <v>4324</v>
      </c>
      <c r="F125" s="45"/>
      <c r="G125" s="45"/>
      <c r="H125" s="45"/>
      <c r="I125" s="45"/>
      <c r="J125" s="47"/>
    </row>
    <row r="126" ht="120">
      <c r="A126" s="36" t="s">
        <v>467</v>
      </c>
      <c r="B126" s="44"/>
      <c r="C126" s="45"/>
      <c r="D126" s="45"/>
      <c r="E126" s="38" t="s">
        <v>845</v>
      </c>
      <c r="F126" s="45"/>
      <c r="G126" s="45"/>
      <c r="H126" s="45"/>
      <c r="I126" s="45"/>
      <c r="J126" s="47"/>
    </row>
    <row r="127" ht="30">
      <c r="A127" s="36" t="s">
        <v>458</v>
      </c>
      <c r="B127" s="36">
        <v>34</v>
      </c>
      <c r="C127" s="37" t="s">
        <v>1074</v>
      </c>
      <c r="D127" s="36" t="s">
        <v>460</v>
      </c>
      <c r="E127" s="38" t="s">
        <v>1075</v>
      </c>
      <c r="F127" s="39" t="s">
        <v>751</v>
      </c>
      <c r="G127" s="40">
        <v>4</v>
      </c>
      <c r="H127" s="41">
        <v>0</v>
      </c>
      <c r="I127" s="42">
        <f>ROUND(G127*H127,P4)</f>
        <v>0</v>
      </c>
      <c r="J127" s="39" t="s">
        <v>471</v>
      </c>
      <c r="O127" s="43">
        <f>I127*0.21</f>
        <v>0</v>
      </c>
      <c r="P127">
        <v>3</v>
      </c>
    </row>
    <row r="128">
      <c r="A128" s="36" t="s">
        <v>464</v>
      </c>
      <c r="B128" s="44"/>
      <c r="C128" s="45"/>
      <c r="D128" s="45"/>
      <c r="E128" s="38" t="s">
        <v>4324</v>
      </c>
      <c r="F128" s="45"/>
      <c r="G128" s="45"/>
      <c r="H128" s="45"/>
      <c r="I128" s="45"/>
      <c r="J128" s="47"/>
    </row>
    <row r="129" ht="120">
      <c r="A129" s="36" t="s">
        <v>467</v>
      </c>
      <c r="B129" s="44"/>
      <c r="C129" s="45"/>
      <c r="D129" s="45"/>
      <c r="E129" s="38" t="s">
        <v>845</v>
      </c>
      <c r="F129" s="45"/>
      <c r="G129" s="45"/>
      <c r="H129" s="45"/>
      <c r="I129" s="45"/>
      <c r="J129" s="47"/>
    </row>
    <row r="130" ht="30">
      <c r="A130" s="36" t="s">
        <v>458</v>
      </c>
      <c r="B130" s="36">
        <v>35</v>
      </c>
      <c r="C130" s="37" t="s">
        <v>1076</v>
      </c>
      <c r="D130" s="36" t="s">
        <v>460</v>
      </c>
      <c r="E130" s="38" t="s">
        <v>1077</v>
      </c>
      <c r="F130" s="39" t="s">
        <v>751</v>
      </c>
      <c r="G130" s="40">
        <v>64</v>
      </c>
      <c r="H130" s="41">
        <v>0</v>
      </c>
      <c r="I130" s="42">
        <f>ROUND(G130*H130,P4)</f>
        <v>0</v>
      </c>
      <c r="J130" s="39" t="s">
        <v>471</v>
      </c>
      <c r="O130" s="43">
        <f>I130*0.21</f>
        <v>0</v>
      </c>
      <c r="P130">
        <v>3</v>
      </c>
    </row>
    <row r="131">
      <c r="A131" s="36" t="s">
        <v>464</v>
      </c>
      <c r="B131" s="44"/>
      <c r="C131" s="45"/>
      <c r="D131" s="45"/>
      <c r="E131" s="38" t="s">
        <v>4324</v>
      </c>
      <c r="F131" s="45"/>
      <c r="G131" s="45"/>
      <c r="H131" s="45"/>
      <c r="I131" s="45"/>
      <c r="J131" s="47"/>
    </row>
    <row r="132" ht="120">
      <c r="A132" s="36" t="s">
        <v>467</v>
      </c>
      <c r="B132" s="44"/>
      <c r="C132" s="45"/>
      <c r="D132" s="45"/>
      <c r="E132" s="38" t="s">
        <v>845</v>
      </c>
      <c r="F132" s="45"/>
      <c r="G132" s="45"/>
      <c r="H132" s="45"/>
      <c r="I132" s="45"/>
      <c r="J132" s="47"/>
    </row>
    <row r="133">
      <c r="A133" s="36" t="s">
        <v>458</v>
      </c>
      <c r="B133" s="36">
        <v>36</v>
      </c>
      <c r="C133" s="37" t="s">
        <v>4320</v>
      </c>
      <c r="D133" s="36" t="s">
        <v>460</v>
      </c>
      <c r="E133" s="38" t="s">
        <v>4321</v>
      </c>
      <c r="F133" s="39" t="s">
        <v>743</v>
      </c>
      <c r="G133" s="40">
        <v>77</v>
      </c>
      <c r="H133" s="41">
        <v>0</v>
      </c>
      <c r="I133" s="42">
        <f>ROUND(G133*H133,P4)</f>
        <v>0</v>
      </c>
      <c r="J133" s="39" t="s">
        <v>471</v>
      </c>
      <c r="O133" s="43">
        <f>I133*0.21</f>
        <v>0</v>
      </c>
      <c r="P133">
        <v>3</v>
      </c>
    </row>
    <row r="134">
      <c r="A134" s="36" t="s">
        <v>464</v>
      </c>
      <c r="B134" s="44"/>
      <c r="C134" s="45"/>
      <c r="D134" s="45"/>
      <c r="E134" s="38" t="s">
        <v>4322</v>
      </c>
      <c r="F134" s="45"/>
      <c r="G134" s="45"/>
      <c r="H134" s="45"/>
      <c r="I134" s="45"/>
      <c r="J134" s="47"/>
    </row>
    <row r="135" ht="90">
      <c r="A135" s="36" t="s">
        <v>467</v>
      </c>
      <c r="B135" s="44"/>
      <c r="C135" s="45"/>
      <c r="D135" s="45"/>
      <c r="E135" s="38" t="s">
        <v>4323</v>
      </c>
      <c r="F135" s="45"/>
      <c r="G135" s="45"/>
      <c r="H135" s="45"/>
      <c r="I135" s="45"/>
      <c r="J135" s="47"/>
    </row>
    <row r="136">
      <c r="A136" s="36" t="s">
        <v>458</v>
      </c>
      <c r="B136" s="36">
        <v>37</v>
      </c>
      <c r="C136" s="37" t="s">
        <v>853</v>
      </c>
      <c r="D136" s="36" t="s">
        <v>460</v>
      </c>
      <c r="E136" s="38" t="s">
        <v>854</v>
      </c>
      <c r="F136" s="39" t="s">
        <v>751</v>
      </c>
      <c r="G136" s="40">
        <v>36</v>
      </c>
      <c r="H136" s="41">
        <v>0</v>
      </c>
      <c r="I136" s="42">
        <f>ROUND(G136*H136,P4)</f>
        <v>0</v>
      </c>
      <c r="J136" s="39" t="s">
        <v>471</v>
      </c>
      <c r="O136" s="43">
        <f>I136*0.21</f>
        <v>0</v>
      </c>
      <c r="P136">
        <v>3</v>
      </c>
    </row>
    <row r="137">
      <c r="A137" s="36" t="s">
        <v>464</v>
      </c>
      <c r="B137" s="44"/>
      <c r="C137" s="45"/>
      <c r="D137" s="45"/>
      <c r="E137" s="38" t="s">
        <v>4291</v>
      </c>
      <c r="F137" s="45"/>
      <c r="G137" s="45"/>
      <c r="H137" s="45"/>
      <c r="I137" s="45"/>
      <c r="J137" s="47"/>
    </row>
    <row r="138" ht="105">
      <c r="A138" s="36" t="s">
        <v>467</v>
      </c>
      <c r="B138" s="44"/>
      <c r="C138" s="45"/>
      <c r="D138" s="45"/>
      <c r="E138" s="38" t="s">
        <v>1270</v>
      </c>
      <c r="F138" s="45"/>
      <c r="G138" s="45"/>
      <c r="H138" s="45"/>
      <c r="I138" s="45"/>
      <c r="J138" s="47"/>
    </row>
    <row r="139" ht="30">
      <c r="A139" s="36" t="s">
        <v>458</v>
      </c>
      <c r="B139" s="36">
        <v>38</v>
      </c>
      <c r="C139" s="37" t="s">
        <v>4921</v>
      </c>
      <c r="D139" s="36" t="s">
        <v>460</v>
      </c>
      <c r="E139" s="38" t="s">
        <v>4922</v>
      </c>
      <c r="F139" s="39" t="s">
        <v>743</v>
      </c>
      <c r="G139" s="40">
        <v>30</v>
      </c>
      <c r="H139" s="41">
        <v>0</v>
      </c>
      <c r="I139" s="42">
        <f>ROUND(G139*H139,P4)</f>
        <v>0</v>
      </c>
      <c r="J139" s="39" t="s">
        <v>463</v>
      </c>
      <c r="O139" s="43">
        <f>I139*0.21</f>
        <v>0</v>
      </c>
      <c r="P139">
        <v>3</v>
      </c>
    </row>
    <row r="140">
      <c r="A140" s="36" t="s">
        <v>464</v>
      </c>
      <c r="B140" s="44"/>
      <c r="C140" s="45"/>
      <c r="D140" s="45"/>
      <c r="E140" s="38" t="s">
        <v>4324</v>
      </c>
      <c r="F140" s="45"/>
      <c r="G140" s="45"/>
      <c r="H140" s="45"/>
      <c r="I140" s="45"/>
      <c r="J140" s="47"/>
    </row>
    <row r="141" ht="60">
      <c r="A141" s="36" t="s">
        <v>467</v>
      </c>
      <c r="B141" s="44"/>
      <c r="C141" s="45"/>
      <c r="D141" s="45"/>
      <c r="E141" s="38" t="s">
        <v>1085</v>
      </c>
      <c r="F141" s="45"/>
      <c r="G141" s="45"/>
      <c r="H141" s="45"/>
      <c r="I141" s="45"/>
      <c r="J141" s="47"/>
    </row>
    <row r="142" ht="30">
      <c r="A142" s="36" t="s">
        <v>458</v>
      </c>
      <c r="B142" s="36">
        <v>39</v>
      </c>
      <c r="C142" s="37" t="s">
        <v>1291</v>
      </c>
      <c r="D142" s="36" t="s">
        <v>460</v>
      </c>
      <c r="E142" s="38" t="s">
        <v>1292</v>
      </c>
      <c r="F142" s="39" t="s">
        <v>743</v>
      </c>
      <c r="G142" s="40">
        <v>2880</v>
      </c>
      <c r="H142" s="41">
        <v>0</v>
      </c>
      <c r="I142" s="42">
        <f>ROUND(G142*H142,P4)</f>
        <v>0</v>
      </c>
      <c r="J142" s="39" t="s">
        <v>463</v>
      </c>
      <c r="O142" s="43">
        <f>I142*0.21</f>
        <v>0</v>
      </c>
      <c r="P142">
        <v>3</v>
      </c>
    </row>
    <row r="143">
      <c r="A143" s="36" t="s">
        <v>464</v>
      </c>
      <c r="B143" s="44"/>
      <c r="C143" s="45"/>
      <c r="D143" s="45"/>
      <c r="E143" s="38" t="s">
        <v>4324</v>
      </c>
      <c r="F143" s="45"/>
      <c r="G143" s="45"/>
      <c r="H143" s="45"/>
      <c r="I143" s="45"/>
      <c r="J143" s="47"/>
    </row>
    <row r="144" ht="60">
      <c r="A144" s="36" t="s">
        <v>467</v>
      </c>
      <c r="B144" s="44"/>
      <c r="C144" s="45"/>
      <c r="D144" s="45"/>
      <c r="E144" s="38" t="s">
        <v>1085</v>
      </c>
      <c r="F144" s="45"/>
      <c r="G144" s="45"/>
      <c r="H144" s="45"/>
      <c r="I144" s="45"/>
      <c r="J144" s="47"/>
    </row>
    <row r="145" ht="30">
      <c r="A145" s="36" t="s">
        <v>458</v>
      </c>
      <c r="B145" s="36">
        <v>40</v>
      </c>
      <c r="C145" s="37" t="s">
        <v>4923</v>
      </c>
      <c r="D145" s="36" t="s">
        <v>460</v>
      </c>
      <c r="E145" s="38" t="s">
        <v>4924</v>
      </c>
      <c r="F145" s="39" t="s">
        <v>743</v>
      </c>
      <c r="G145" s="40">
        <v>300</v>
      </c>
      <c r="H145" s="41">
        <v>0</v>
      </c>
      <c r="I145" s="42">
        <f>ROUND(G145*H145,P4)</f>
        <v>0</v>
      </c>
      <c r="J145" s="39" t="s">
        <v>463</v>
      </c>
      <c r="O145" s="43">
        <f>I145*0.21</f>
        <v>0</v>
      </c>
      <c r="P145">
        <v>3</v>
      </c>
    </row>
    <row r="146">
      <c r="A146" s="36" t="s">
        <v>464</v>
      </c>
      <c r="B146" s="44"/>
      <c r="C146" s="45"/>
      <c r="D146" s="45"/>
      <c r="E146" s="38" t="s">
        <v>4324</v>
      </c>
      <c r="F146" s="45"/>
      <c r="G146" s="45"/>
      <c r="H146" s="45"/>
      <c r="I146" s="45"/>
      <c r="J146" s="47"/>
    </row>
    <row r="147" ht="60">
      <c r="A147" s="36" t="s">
        <v>467</v>
      </c>
      <c r="B147" s="44"/>
      <c r="C147" s="45"/>
      <c r="D147" s="45"/>
      <c r="E147" s="38" t="s">
        <v>1085</v>
      </c>
      <c r="F147" s="45"/>
      <c r="G147" s="45"/>
      <c r="H147" s="45"/>
      <c r="I147" s="45"/>
      <c r="J147" s="47"/>
    </row>
    <row r="148" ht="30">
      <c r="A148" s="36" t="s">
        <v>458</v>
      </c>
      <c r="B148" s="36">
        <v>41</v>
      </c>
      <c r="C148" s="37" t="s">
        <v>4925</v>
      </c>
      <c r="D148" s="36" t="s">
        <v>460</v>
      </c>
      <c r="E148" s="38" t="s">
        <v>4926</v>
      </c>
      <c r="F148" s="39" t="s">
        <v>743</v>
      </c>
      <c r="G148" s="40">
        <v>6190</v>
      </c>
      <c r="H148" s="41">
        <v>0</v>
      </c>
      <c r="I148" s="42">
        <f>ROUND(G148*H148,P4)</f>
        <v>0</v>
      </c>
      <c r="J148" s="39" t="s">
        <v>463</v>
      </c>
      <c r="O148" s="43">
        <f>I148*0.21</f>
        <v>0</v>
      </c>
      <c r="P148">
        <v>3</v>
      </c>
    </row>
    <row r="149" ht="30">
      <c r="A149" s="36" t="s">
        <v>464</v>
      </c>
      <c r="B149" s="44"/>
      <c r="C149" s="45"/>
      <c r="D149" s="45"/>
      <c r="E149" s="38" t="s">
        <v>4926</v>
      </c>
      <c r="F149" s="45"/>
      <c r="G149" s="45"/>
      <c r="H149" s="45"/>
      <c r="I149" s="45"/>
      <c r="J149" s="47"/>
    </row>
    <row r="150">
      <c r="A150" s="36" t="s">
        <v>465</v>
      </c>
      <c r="B150" s="44"/>
      <c r="C150" s="45"/>
      <c r="D150" s="45"/>
      <c r="E150" s="48" t="s">
        <v>4927</v>
      </c>
      <c r="F150" s="45"/>
      <c r="G150" s="45"/>
      <c r="H150" s="45"/>
      <c r="I150" s="45"/>
      <c r="J150" s="47"/>
    </row>
    <row r="151" ht="60">
      <c r="A151" s="36" t="s">
        <v>467</v>
      </c>
      <c r="B151" s="44"/>
      <c r="C151" s="45"/>
      <c r="D151" s="45"/>
      <c r="E151" s="38" t="s">
        <v>1085</v>
      </c>
      <c r="F151" s="45"/>
      <c r="G151" s="45"/>
      <c r="H151" s="45"/>
      <c r="I151" s="45"/>
      <c r="J151" s="47"/>
    </row>
    <row r="152" ht="30">
      <c r="A152" s="36" t="s">
        <v>458</v>
      </c>
      <c r="B152" s="36">
        <v>42</v>
      </c>
      <c r="C152" s="37" t="s">
        <v>4928</v>
      </c>
      <c r="D152" s="36" t="s">
        <v>460</v>
      </c>
      <c r="E152" s="38" t="s">
        <v>4929</v>
      </c>
      <c r="F152" s="39" t="s">
        <v>743</v>
      </c>
      <c r="G152" s="40">
        <v>4640</v>
      </c>
      <c r="H152" s="41">
        <v>0</v>
      </c>
      <c r="I152" s="42">
        <f>ROUND(G152*H152,P4)</f>
        <v>0</v>
      </c>
      <c r="J152" s="39" t="s">
        <v>463</v>
      </c>
      <c r="O152" s="43">
        <f>I152*0.21</f>
        <v>0</v>
      </c>
      <c r="P152">
        <v>3</v>
      </c>
    </row>
    <row r="153">
      <c r="A153" s="36" t="s">
        <v>464</v>
      </c>
      <c r="B153" s="44"/>
      <c r="C153" s="45"/>
      <c r="D153" s="45"/>
      <c r="E153" s="38" t="s">
        <v>4324</v>
      </c>
      <c r="F153" s="45"/>
      <c r="G153" s="45"/>
      <c r="H153" s="45"/>
      <c r="I153" s="45"/>
      <c r="J153" s="47"/>
    </row>
    <row r="154" ht="60">
      <c r="A154" s="36" t="s">
        <v>467</v>
      </c>
      <c r="B154" s="44"/>
      <c r="C154" s="45"/>
      <c r="D154" s="45"/>
      <c r="E154" s="38" t="s">
        <v>1085</v>
      </c>
      <c r="F154" s="45"/>
      <c r="G154" s="45"/>
      <c r="H154" s="45"/>
      <c r="I154" s="45"/>
      <c r="J154" s="47"/>
    </row>
    <row r="155" ht="30">
      <c r="A155" s="36" t="s">
        <v>458</v>
      </c>
      <c r="B155" s="36">
        <v>43</v>
      </c>
      <c r="C155" s="37" t="s">
        <v>4930</v>
      </c>
      <c r="D155" s="36" t="s">
        <v>460</v>
      </c>
      <c r="E155" s="38" t="s">
        <v>4931</v>
      </c>
      <c r="F155" s="39" t="s">
        <v>743</v>
      </c>
      <c r="G155" s="40">
        <v>5200</v>
      </c>
      <c r="H155" s="41">
        <v>0</v>
      </c>
      <c r="I155" s="42">
        <f>ROUND(G155*H155,P4)</f>
        <v>0</v>
      </c>
      <c r="J155" s="39" t="s">
        <v>463</v>
      </c>
      <c r="O155" s="43">
        <f>I155*0.21</f>
        <v>0</v>
      </c>
      <c r="P155">
        <v>3</v>
      </c>
    </row>
    <row r="156">
      <c r="A156" s="36" t="s">
        <v>464</v>
      </c>
      <c r="B156" s="44"/>
      <c r="C156" s="45"/>
      <c r="D156" s="45"/>
      <c r="E156" s="38" t="s">
        <v>4324</v>
      </c>
      <c r="F156" s="45"/>
      <c r="G156" s="45"/>
      <c r="H156" s="45"/>
      <c r="I156" s="45"/>
      <c r="J156" s="47"/>
    </row>
    <row r="157" ht="60">
      <c r="A157" s="36" t="s">
        <v>467</v>
      </c>
      <c r="B157" s="44"/>
      <c r="C157" s="45"/>
      <c r="D157" s="45"/>
      <c r="E157" s="38" t="s">
        <v>1085</v>
      </c>
      <c r="F157" s="45"/>
      <c r="G157" s="45"/>
      <c r="H157" s="45"/>
      <c r="I157" s="45"/>
      <c r="J157" s="47"/>
    </row>
    <row r="158" ht="30">
      <c r="A158" s="36" t="s">
        <v>458</v>
      </c>
      <c r="B158" s="36">
        <v>44</v>
      </c>
      <c r="C158" s="37" t="s">
        <v>4932</v>
      </c>
      <c r="D158" s="36" t="s">
        <v>460</v>
      </c>
      <c r="E158" s="38" t="s">
        <v>4933</v>
      </c>
      <c r="F158" s="39" t="s">
        <v>743</v>
      </c>
      <c r="G158" s="40">
        <v>1314</v>
      </c>
      <c r="H158" s="41">
        <v>0</v>
      </c>
      <c r="I158" s="42">
        <f>ROUND(G158*H158,P4)</f>
        <v>0</v>
      </c>
      <c r="J158" s="39" t="s">
        <v>463</v>
      </c>
      <c r="O158" s="43">
        <f>I158*0.21</f>
        <v>0</v>
      </c>
      <c r="P158">
        <v>3</v>
      </c>
    </row>
    <row r="159">
      <c r="A159" s="36" t="s">
        <v>464</v>
      </c>
      <c r="B159" s="44"/>
      <c r="C159" s="45"/>
      <c r="D159" s="45"/>
      <c r="E159" s="38" t="s">
        <v>4324</v>
      </c>
      <c r="F159" s="45"/>
      <c r="G159" s="45"/>
      <c r="H159" s="45"/>
      <c r="I159" s="45"/>
      <c r="J159" s="47"/>
    </row>
    <row r="160" ht="60">
      <c r="A160" s="36" t="s">
        <v>467</v>
      </c>
      <c r="B160" s="44"/>
      <c r="C160" s="45"/>
      <c r="D160" s="45"/>
      <c r="E160" s="38" t="s">
        <v>1085</v>
      </c>
      <c r="F160" s="45"/>
      <c r="G160" s="45"/>
      <c r="H160" s="45"/>
      <c r="I160" s="45"/>
      <c r="J160" s="47"/>
    </row>
    <row r="161">
      <c r="A161" s="30" t="s">
        <v>455</v>
      </c>
      <c r="B161" s="31"/>
      <c r="C161" s="32" t="s">
        <v>4861</v>
      </c>
      <c r="D161" s="33"/>
      <c r="E161" s="30" t="s">
        <v>4862</v>
      </c>
      <c r="F161" s="33"/>
      <c r="G161" s="33"/>
      <c r="H161" s="33"/>
      <c r="I161" s="34">
        <f>SUMIFS(I162:I176,A162:A176,"P")</f>
        <v>0</v>
      </c>
      <c r="J161" s="35"/>
    </row>
    <row r="162" ht="30">
      <c r="A162" s="36" t="s">
        <v>458</v>
      </c>
      <c r="B162" s="36">
        <v>45</v>
      </c>
      <c r="C162" s="37" t="s">
        <v>4934</v>
      </c>
      <c r="D162" s="36" t="s">
        <v>460</v>
      </c>
      <c r="E162" s="38" t="s">
        <v>4935</v>
      </c>
      <c r="F162" s="39" t="s">
        <v>751</v>
      </c>
      <c r="G162" s="40">
        <v>124</v>
      </c>
      <c r="H162" s="41">
        <v>0</v>
      </c>
      <c r="I162" s="42">
        <f>ROUND(G162*H162,P4)</f>
        <v>0</v>
      </c>
      <c r="J162" s="39" t="s">
        <v>463</v>
      </c>
      <c r="O162" s="43">
        <f>I162*0.21</f>
        <v>0</v>
      </c>
      <c r="P162">
        <v>3</v>
      </c>
    </row>
    <row r="163">
      <c r="A163" s="36" t="s">
        <v>464</v>
      </c>
      <c r="B163" s="44"/>
      <c r="C163" s="45"/>
      <c r="D163" s="45"/>
      <c r="E163" s="38" t="s">
        <v>4936</v>
      </c>
      <c r="F163" s="45"/>
      <c r="G163" s="45"/>
      <c r="H163" s="45"/>
      <c r="I163" s="45"/>
      <c r="J163" s="47"/>
    </row>
    <row r="164" ht="45">
      <c r="A164" s="36" t="s">
        <v>467</v>
      </c>
      <c r="B164" s="44"/>
      <c r="C164" s="45"/>
      <c r="D164" s="45"/>
      <c r="E164" s="38" t="s">
        <v>4937</v>
      </c>
      <c r="F164" s="45"/>
      <c r="G164" s="45"/>
      <c r="H164" s="45"/>
      <c r="I164" s="45"/>
      <c r="J164" s="47"/>
    </row>
    <row r="165" ht="30">
      <c r="A165" s="36" t="s">
        <v>458</v>
      </c>
      <c r="B165" s="36">
        <v>46</v>
      </c>
      <c r="C165" s="37" t="s">
        <v>4938</v>
      </c>
      <c r="D165" s="36" t="s">
        <v>460</v>
      </c>
      <c r="E165" s="38" t="s">
        <v>4939</v>
      </c>
      <c r="F165" s="39" t="s">
        <v>751</v>
      </c>
      <c r="G165" s="40">
        <v>310</v>
      </c>
      <c r="H165" s="41">
        <v>0</v>
      </c>
      <c r="I165" s="42">
        <f>ROUND(G165*H165,P4)</f>
        <v>0</v>
      </c>
      <c r="J165" s="39" t="s">
        <v>463</v>
      </c>
      <c r="O165" s="43">
        <f>I165*0.21</f>
        <v>0</v>
      </c>
      <c r="P165">
        <v>3</v>
      </c>
    </row>
    <row r="166">
      <c r="A166" s="36" t="s">
        <v>464</v>
      </c>
      <c r="B166" s="44"/>
      <c r="C166" s="45"/>
      <c r="D166" s="45"/>
      <c r="E166" s="38" t="s">
        <v>4936</v>
      </c>
      <c r="F166" s="45"/>
      <c r="G166" s="45"/>
      <c r="H166" s="45"/>
      <c r="I166" s="45"/>
      <c r="J166" s="47"/>
    </row>
    <row r="167" ht="45">
      <c r="A167" s="36" t="s">
        <v>467</v>
      </c>
      <c r="B167" s="44"/>
      <c r="C167" s="45"/>
      <c r="D167" s="45"/>
      <c r="E167" s="38" t="s">
        <v>4937</v>
      </c>
      <c r="F167" s="45"/>
      <c r="G167" s="45"/>
      <c r="H167" s="45"/>
      <c r="I167" s="45"/>
      <c r="J167" s="47"/>
    </row>
    <row r="168" ht="30">
      <c r="A168" s="36" t="s">
        <v>458</v>
      </c>
      <c r="B168" s="36">
        <v>47</v>
      </c>
      <c r="C168" s="37" t="s">
        <v>4940</v>
      </c>
      <c r="D168" s="36" t="s">
        <v>460</v>
      </c>
      <c r="E168" s="38" t="s">
        <v>4941</v>
      </c>
      <c r="F168" s="39" t="s">
        <v>751</v>
      </c>
      <c r="G168" s="40">
        <v>1</v>
      </c>
      <c r="H168" s="41">
        <v>0</v>
      </c>
      <c r="I168" s="42">
        <f>ROUND(G168*H168,P4)</f>
        <v>0</v>
      </c>
      <c r="J168" s="39" t="s">
        <v>463</v>
      </c>
      <c r="O168" s="43">
        <f>I168*0.21</f>
        <v>0</v>
      </c>
      <c r="P168">
        <v>3</v>
      </c>
    </row>
    <row r="169">
      <c r="A169" s="36" t="s">
        <v>464</v>
      </c>
      <c r="B169" s="44"/>
      <c r="C169" s="45"/>
      <c r="D169" s="45"/>
      <c r="E169" s="38" t="s">
        <v>4291</v>
      </c>
      <c r="F169" s="45"/>
      <c r="G169" s="45"/>
      <c r="H169" s="45"/>
      <c r="I169" s="45"/>
      <c r="J169" s="47"/>
    </row>
    <row r="170" ht="45">
      <c r="A170" s="36" t="s">
        <v>467</v>
      </c>
      <c r="B170" s="44"/>
      <c r="C170" s="45"/>
      <c r="D170" s="45"/>
      <c r="E170" s="38" t="s">
        <v>4942</v>
      </c>
      <c r="F170" s="45"/>
      <c r="G170" s="45"/>
      <c r="H170" s="45"/>
      <c r="I170" s="45"/>
      <c r="J170" s="47"/>
    </row>
    <row r="171" ht="30">
      <c r="A171" s="36" t="s">
        <v>458</v>
      </c>
      <c r="B171" s="36">
        <v>48</v>
      </c>
      <c r="C171" s="37" t="s">
        <v>4943</v>
      </c>
      <c r="D171" s="36" t="s">
        <v>460</v>
      </c>
      <c r="E171" s="38" t="s">
        <v>4944</v>
      </c>
      <c r="F171" s="39" t="s">
        <v>751</v>
      </c>
      <c r="G171" s="40">
        <v>1</v>
      </c>
      <c r="H171" s="41">
        <v>0</v>
      </c>
      <c r="I171" s="42">
        <f>ROUND(G171*H171,P4)</f>
        <v>0</v>
      </c>
      <c r="J171" s="39" t="s">
        <v>463</v>
      </c>
      <c r="O171" s="43">
        <f>I171*0.21</f>
        <v>0</v>
      </c>
      <c r="P171">
        <v>3</v>
      </c>
    </row>
    <row r="172">
      <c r="A172" s="36" t="s">
        <v>464</v>
      </c>
      <c r="B172" s="44"/>
      <c r="C172" s="45"/>
      <c r="D172" s="45"/>
      <c r="E172" s="38" t="s">
        <v>4291</v>
      </c>
      <c r="F172" s="45"/>
      <c r="G172" s="45"/>
      <c r="H172" s="45"/>
      <c r="I172" s="45"/>
      <c r="J172" s="47"/>
    </row>
    <row r="173" ht="45">
      <c r="A173" s="36" t="s">
        <v>467</v>
      </c>
      <c r="B173" s="44"/>
      <c r="C173" s="45"/>
      <c r="D173" s="45"/>
      <c r="E173" s="38" t="s">
        <v>4945</v>
      </c>
      <c r="F173" s="45"/>
      <c r="G173" s="45"/>
      <c r="H173" s="45"/>
      <c r="I173" s="45"/>
      <c r="J173" s="47"/>
    </row>
    <row r="174" ht="30">
      <c r="A174" s="36" t="s">
        <v>458</v>
      </c>
      <c r="B174" s="36">
        <v>49</v>
      </c>
      <c r="C174" s="37" t="s">
        <v>4946</v>
      </c>
      <c r="D174" s="36" t="s">
        <v>460</v>
      </c>
      <c r="E174" s="38" t="s">
        <v>4947</v>
      </c>
      <c r="F174" s="39" t="s">
        <v>751</v>
      </c>
      <c r="G174" s="40">
        <v>30</v>
      </c>
      <c r="H174" s="41">
        <v>0</v>
      </c>
      <c r="I174" s="42">
        <f>ROUND(G174*H174,P4)</f>
        <v>0</v>
      </c>
      <c r="J174" s="39" t="s">
        <v>463</v>
      </c>
      <c r="O174" s="43">
        <f>I174*0.21</f>
        <v>0</v>
      </c>
      <c r="P174">
        <v>3</v>
      </c>
    </row>
    <row r="175">
      <c r="A175" s="36" t="s">
        <v>464</v>
      </c>
      <c r="B175" s="44"/>
      <c r="C175" s="45"/>
      <c r="D175" s="45"/>
      <c r="E175" s="38" t="s">
        <v>4291</v>
      </c>
      <c r="F175" s="45"/>
      <c r="G175" s="45"/>
      <c r="H175" s="45"/>
      <c r="I175" s="45"/>
      <c r="J175" s="47"/>
    </row>
    <row r="176" ht="45">
      <c r="A176" s="36" t="s">
        <v>467</v>
      </c>
      <c r="B176" s="44"/>
      <c r="C176" s="45"/>
      <c r="D176" s="45"/>
      <c r="E176" s="38" t="s">
        <v>4948</v>
      </c>
      <c r="F176" s="45"/>
      <c r="G176" s="45"/>
      <c r="H176" s="45"/>
      <c r="I176" s="45"/>
      <c r="J176" s="47"/>
    </row>
    <row r="177">
      <c r="A177" s="30" t="s">
        <v>455</v>
      </c>
      <c r="B177" s="31"/>
      <c r="C177" s="32" t="s">
        <v>857</v>
      </c>
      <c r="D177" s="33"/>
      <c r="E177" s="30" t="s">
        <v>1106</v>
      </c>
      <c r="F177" s="33"/>
      <c r="G177" s="33"/>
      <c r="H177" s="33"/>
      <c r="I177" s="34">
        <f>SUMIFS(I178:I189,A178:A189,"P")</f>
        <v>0</v>
      </c>
      <c r="J177" s="35"/>
    </row>
    <row r="178" ht="30">
      <c r="A178" s="36" t="s">
        <v>458</v>
      </c>
      <c r="B178" s="36">
        <v>50</v>
      </c>
      <c r="C178" s="37" t="s">
        <v>4325</v>
      </c>
      <c r="D178" s="36" t="s">
        <v>460</v>
      </c>
      <c r="E178" s="38" t="s">
        <v>4949</v>
      </c>
      <c r="F178" s="39" t="s">
        <v>751</v>
      </c>
      <c r="G178" s="40">
        <v>1</v>
      </c>
      <c r="H178" s="41">
        <v>0</v>
      </c>
      <c r="I178" s="42">
        <f>ROUND(G178*H178,P4)</f>
        <v>0</v>
      </c>
      <c r="J178" s="39" t="s">
        <v>463</v>
      </c>
      <c r="O178" s="43">
        <f>I178*0.21</f>
        <v>0</v>
      </c>
      <c r="P178">
        <v>3</v>
      </c>
    </row>
    <row r="179">
      <c r="A179" s="36" t="s">
        <v>464</v>
      </c>
      <c r="B179" s="44"/>
      <c r="C179" s="45"/>
      <c r="D179" s="45"/>
      <c r="E179" s="38" t="s">
        <v>4950</v>
      </c>
      <c r="F179" s="45"/>
      <c r="G179" s="45"/>
      <c r="H179" s="45"/>
      <c r="I179" s="45"/>
      <c r="J179" s="47"/>
    </row>
    <row r="180" ht="105">
      <c r="A180" s="36" t="s">
        <v>467</v>
      </c>
      <c r="B180" s="44"/>
      <c r="C180" s="45"/>
      <c r="D180" s="45"/>
      <c r="E180" s="38" t="s">
        <v>4328</v>
      </c>
      <c r="F180" s="45"/>
      <c r="G180" s="45"/>
      <c r="H180" s="45"/>
      <c r="I180" s="45"/>
      <c r="J180" s="47"/>
    </row>
    <row r="181" ht="30">
      <c r="A181" s="36" t="s">
        <v>458</v>
      </c>
      <c r="B181" s="36">
        <v>51</v>
      </c>
      <c r="C181" s="37" t="s">
        <v>4951</v>
      </c>
      <c r="D181" s="36" t="s">
        <v>460</v>
      </c>
      <c r="E181" s="38" t="s">
        <v>4952</v>
      </c>
      <c r="F181" s="39" t="s">
        <v>751</v>
      </c>
      <c r="G181" s="40">
        <v>1</v>
      </c>
      <c r="H181" s="41">
        <v>0</v>
      </c>
      <c r="I181" s="42">
        <f>ROUND(G181*H181,P4)</f>
        <v>0</v>
      </c>
      <c r="J181" s="39" t="s">
        <v>463</v>
      </c>
      <c r="O181" s="43">
        <f>I181*0.21</f>
        <v>0</v>
      </c>
      <c r="P181">
        <v>3</v>
      </c>
    </row>
    <row r="182">
      <c r="A182" s="36" t="s">
        <v>464</v>
      </c>
      <c r="B182" s="44"/>
      <c r="C182" s="45"/>
      <c r="D182" s="45"/>
      <c r="E182" s="38" t="s">
        <v>4953</v>
      </c>
      <c r="F182" s="45"/>
      <c r="G182" s="45"/>
      <c r="H182" s="45"/>
      <c r="I182" s="45"/>
      <c r="J182" s="47"/>
    </row>
    <row r="183" ht="105">
      <c r="A183" s="36" t="s">
        <v>467</v>
      </c>
      <c r="B183" s="44"/>
      <c r="C183" s="45"/>
      <c r="D183" s="45"/>
      <c r="E183" s="38" t="s">
        <v>4328</v>
      </c>
      <c r="F183" s="45"/>
      <c r="G183" s="45"/>
      <c r="H183" s="45"/>
      <c r="I183" s="45"/>
      <c r="J183" s="47"/>
    </row>
    <row r="184" ht="30">
      <c r="A184" s="36" t="s">
        <v>458</v>
      </c>
      <c r="B184" s="36">
        <v>52</v>
      </c>
      <c r="C184" s="37" t="s">
        <v>4954</v>
      </c>
      <c r="D184" s="36" t="s">
        <v>460</v>
      </c>
      <c r="E184" s="38" t="s">
        <v>4955</v>
      </c>
      <c r="F184" s="39" t="s">
        <v>751</v>
      </c>
      <c r="G184" s="40">
        <v>30</v>
      </c>
      <c r="H184" s="41">
        <v>0</v>
      </c>
      <c r="I184" s="42">
        <f>ROUND(G184*H184,P4)</f>
        <v>0</v>
      </c>
      <c r="J184" s="39" t="s">
        <v>463</v>
      </c>
      <c r="O184" s="43">
        <f>I184*0.21</f>
        <v>0</v>
      </c>
      <c r="P184">
        <v>3</v>
      </c>
    </row>
    <row r="185">
      <c r="A185" s="36" t="s">
        <v>464</v>
      </c>
      <c r="B185" s="44"/>
      <c r="C185" s="45"/>
      <c r="D185" s="45"/>
      <c r="E185" s="38" t="s">
        <v>4956</v>
      </c>
      <c r="F185" s="45"/>
      <c r="G185" s="45"/>
      <c r="H185" s="45"/>
      <c r="I185" s="45"/>
      <c r="J185" s="47"/>
    </row>
    <row r="186" ht="105">
      <c r="A186" s="36" t="s">
        <v>467</v>
      </c>
      <c r="B186" s="44"/>
      <c r="C186" s="45"/>
      <c r="D186" s="45"/>
      <c r="E186" s="38" t="s">
        <v>4328</v>
      </c>
      <c r="F186" s="45"/>
      <c r="G186" s="45"/>
      <c r="H186" s="45"/>
      <c r="I186" s="45"/>
      <c r="J186" s="47"/>
    </row>
    <row r="187" ht="30">
      <c r="A187" s="36" t="s">
        <v>458</v>
      </c>
      <c r="B187" s="36">
        <v>53</v>
      </c>
      <c r="C187" s="37" t="s">
        <v>4957</v>
      </c>
      <c r="D187" s="36" t="s">
        <v>460</v>
      </c>
      <c r="E187" s="38" t="s">
        <v>4958</v>
      </c>
      <c r="F187" s="39" t="s">
        <v>751</v>
      </c>
      <c r="G187" s="40">
        <v>30</v>
      </c>
      <c r="H187" s="41">
        <v>0</v>
      </c>
      <c r="I187" s="42">
        <f>ROUND(G187*H187,P4)</f>
        <v>0</v>
      </c>
      <c r="J187" s="39" t="s">
        <v>463</v>
      </c>
      <c r="O187" s="43">
        <f>I187*0.21</f>
        <v>0</v>
      </c>
      <c r="P187">
        <v>3</v>
      </c>
    </row>
    <row r="188">
      <c r="A188" s="36" t="s">
        <v>464</v>
      </c>
      <c r="B188" s="44"/>
      <c r="C188" s="45"/>
      <c r="D188" s="45"/>
      <c r="E188" s="38" t="s">
        <v>4959</v>
      </c>
      <c r="F188" s="45"/>
      <c r="G188" s="45"/>
      <c r="H188" s="45"/>
      <c r="I188" s="45"/>
      <c r="J188" s="47"/>
    </row>
    <row r="189" ht="105">
      <c r="A189" s="36" t="s">
        <v>467</v>
      </c>
      <c r="B189" s="44"/>
      <c r="C189" s="45"/>
      <c r="D189" s="45"/>
      <c r="E189" s="38" t="s">
        <v>4328</v>
      </c>
      <c r="F189" s="45"/>
      <c r="G189" s="45"/>
      <c r="H189" s="45"/>
      <c r="I189" s="45"/>
      <c r="J189" s="47"/>
    </row>
    <row r="190">
      <c r="A190" s="30" t="s">
        <v>455</v>
      </c>
      <c r="B190" s="31"/>
      <c r="C190" s="32" t="s">
        <v>928</v>
      </c>
      <c r="D190" s="33"/>
      <c r="E190" s="30" t="s">
        <v>1136</v>
      </c>
      <c r="F190" s="33"/>
      <c r="G190" s="33"/>
      <c r="H190" s="33"/>
      <c r="I190" s="34">
        <f>SUMIFS(I191:I229,A191:A229,"P")</f>
        <v>0</v>
      </c>
      <c r="J190" s="35"/>
    </row>
    <row r="191" ht="30">
      <c r="A191" s="36" t="s">
        <v>458</v>
      </c>
      <c r="B191" s="36">
        <v>54</v>
      </c>
      <c r="C191" s="37" t="s">
        <v>930</v>
      </c>
      <c r="D191" s="36" t="s">
        <v>460</v>
      </c>
      <c r="E191" s="38" t="s">
        <v>931</v>
      </c>
      <c r="F191" s="39" t="s">
        <v>751</v>
      </c>
      <c r="G191" s="40">
        <v>1</v>
      </c>
      <c r="H191" s="41">
        <v>0</v>
      </c>
      <c r="I191" s="42">
        <f>ROUND(G191*H191,P4)</f>
        <v>0</v>
      </c>
      <c r="J191" s="39" t="s">
        <v>471</v>
      </c>
      <c r="O191" s="43">
        <f>I191*0.21</f>
        <v>0</v>
      </c>
      <c r="P191">
        <v>3</v>
      </c>
    </row>
    <row r="192">
      <c r="A192" s="36" t="s">
        <v>464</v>
      </c>
      <c r="B192" s="44"/>
      <c r="C192" s="45"/>
      <c r="D192" s="45"/>
      <c r="E192" s="38" t="s">
        <v>4329</v>
      </c>
      <c r="F192" s="45"/>
      <c r="G192" s="45"/>
      <c r="H192" s="45"/>
      <c r="I192" s="45"/>
      <c r="J192" s="47"/>
    </row>
    <row r="193" ht="135">
      <c r="A193" s="36" t="s">
        <v>467</v>
      </c>
      <c r="B193" s="44"/>
      <c r="C193" s="45"/>
      <c r="D193" s="45"/>
      <c r="E193" s="38" t="s">
        <v>550</v>
      </c>
      <c r="F193" s="45"/>
      <c r="G193" s="45"/>
      <c r="H193" s="45"/>
      <c r="I193" s="45"/>
      <c r="J193" s="47"/>
    </row>
    <row r="194" ht="45">
      <c r="A194" s="36" t="s">
        <v>458</v>
      </c>
      <c r="B194" s="36">
        <v>55</v>
      </c>
      <c r="C194" s="37" t="s">
        <v>933</v>
      </c>
      <c r="D194" s="36" t="s">
        <v>460</v>
      </c>
      <c r="E194" s="38" t="s">
        <v>934</v>
      </c>
      <c r="F194" s="39" t="s">
        <v>751</v>
      </c>
      <c r="G194" s="40">
        <v>68</v>
      </c>
      <c r="H194" s="41">
        <v>0</v>
      </c>
      <c r="I194" s="42">
        <f>ROUND(G194*H194,P4)</f>
        <v>0</v>
      </c>
      <c r="J194" s="39" t="s">
        <v>471</v>
      </c>
      <c r="O194" s="43">
        <f>I194*0.21</f>
        <v>0</v>
      </c>
      <c r="P194">
        <v>3</v>
      </c>
    </row>
    <row r="195">
      <c r="A195" s="36" t="s">
        <v>464</v>
      </c>
      <c r="B195" s="44"/>
      <c r="C195" s="45"/>
      <c r="D195" s="45"/>
      <c r="E195" s="38" t="s">
        <v>4329</v>
      </c>
      <c r="F195" s="45"/>
      <c r="G195" s="45"/>
      <c r="H195" s="45"/>
      <c r="I195" s="45"/>
      <c r="J195" s="47"/>
    </row>
    <row r="196" ht="135">
      <c r="A196" s="36" t="s">
        <v>467</v>
      </c>
      <c r="B196" s="44"/>
      <c r="C196" s="45"/>
      <c r="D196" s="45"/>
      <c r="E196" s="38" t="s">
        <v>550</v>
      </c>
      <c r="F196" s="45"/>
      <c r="G196" s="45"/>
      <c r="H196" s="45"/>
      <c r="I196" s="45"/>
      <c r="J196" s="47"/>
    </row>
    <row r="197" ht="30">
      <c r="A197" s="36" t="s">
        <v>458</v>
      </c>
      <c r="B197" s="36">
        <v>56</v>
      </c>
      <c r="C197" s="37" t="s">
        <v>936</v>
      </c>
      <c r="D197" s="36" t="s">
        <v>460</v>
      </c>
      <c r="E197" s="38" t="s">
        <v>937</v>
      </c>
      <c r="F197" s="39" t="s">
        <v>751</v>
      </c>
      <c r="G197" s="40">
        <v>1</v>
      </c>
      <c r="H197" s="41">
        <v>0</v>
      </c>
      <c r="I197" s="42">
        <f>ROUND(G197*H197,P4)</f>
        <v>0</v>
      </c>
      <c r="J197" s="39" t="s">
        <v>471</v>
      </c>
      <c r="O197" s="43">
        <f>I197*0.21</f>
        <v>0</v>
      </c>
      <c r="P197">
        <v>3</v>
      </c>
    </row>
    <row r="198">
      <c r="A198" s="36" t="s">
        <v>464</v>
      </c>
      <c r="B198" s="44"/>
      <c r="C198" s="45"/>
      <c r="D198" s="45"/>
      <c r="E198" s="38" t="s">
        <v>4291</v>
      </c>
      <c r="F198" s="45"/>
      <c r="G198" s="45"/>
      <c r="H198" s="45"/>
      <c r="I198" s="45"/>
      <c r="J198" s="47"/>
    </row>
    <row r="199" ht="105">
      <c r="A199" s="36" t="s">
        <v>467</v>
      </c>
      <c r="B199" s="44"/>
      <c r="C199" s="45"/>
      <c r="D199" s="45"/>
      <c r="E199" s="38" t="s">
        <v>1344</v>
      </c>
      <c r="F199" s="45"/>
      <c r="G199" s="45"/>
      <c r="H199" s="45"/>
      <c r="I199" s="45"/>
      <c r="J199" s="47"/>
    </row>
    <row r="200">
      <c r="A200" s="36" t="s">
        <v>458</v>
      </c>
      <c r="B200" s="36">
        <v>57</v>
      </c>
      <c r="C200" s="37" t="s">
        <v>4330</v>
      </c>
      <c r="D200" s="36" t="s">
        <v>460</v>
      </c>
      <c r="E200" s="38" t="s">
        <v>4331</v>
      </c>
      <c r="F200" s="39" t="s">
        <v>751</v>
      </c>
      <c r="G200" s="40">
        <v>248</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ht="90">
      <c r="A202" s="36" t="s">
        <v>467</v>
      </c>
      <c r="B202" s="44"/>
      <c r="C202" s="45"/>
      <c r="D202" s="45"/>
      <c r="E202" s="38" t="s">
        <v>1350</v>
      </c>
      <c r="F202" s="45"/>
      <c r="G202" s="45"/>
      <c r="H202" s="45"/>
      <c r="I202" s="45"/>
      <c r="J202" s="47"/>
    </row>
    <row r="203">
      <c r="A203" s="36" t="s">
        <v>458</v>
      </c>
      <c r="B203" s="36">
        <v>58</v>
      </c>
      <c r="C203" s="37" t="s">
        <v>4350</v>
      </c>
      <c r="D203" s="36" t="s">
        <v>460</v>
      </c>
      <c r="E203" s="38" t="s">
        <v>4351</v>
      </c>
      <c r="F203" s="39" t="s">
        <v>751</v>
      </c>
      <c r="G203" s="40">
        <v>62</v>
      </c>
      <c r="H203" s="41">
        <v>0</v>
      </c>
      <c r="I203" s="42">
        <f>ROUND(G203*H203,P4)</f>
        <v>0</v>
      </c>
      <c r="J203" s="39" t="s">
        <v>471</v>
      </c>
      <c r="O203" s="43">
        <f>I203*0.21</f>
        <v>0</v>
      </c>
      <c r="P203">
        <v>3</v>
      </c>
    </row>
    <row r="204">
      <c r="A204" s="36" t="s">
        <v>464</v>
      </c>
      <c r="B204" s="44"/>
      <c r="C204" s="45"/>
      <c r="D204" s="45"/>
      <c r="E204" s="38" t="s">
        <v>4324</v>
      </c>
      <c r="F204" s="45"/>
      <c r="G204" s="45"/>
      <c r="H204" s="45"/>
      <c r="I204" s="45"/>
      <c r="J204" s="47"/>
    </row>
    <row r="205" ht="90">
      <c r="A205" s="36" t="s">
        <v>467</v>
      </c>
      <c r="B205" s="44"/>
      <c r="C205" s="45"/>
      <c r="D205" s="45"/>
      <c r="E205" s="38" t="s">
        <v>1350</v>
      </c>
      <c r="F205" s="45"/>
      <c r="G205" s="45"/>
      <c r="H205" s="45"/>
      <c r="I205" s="45"/>
      <c r="J205" s="47"/>
    </row>
    <row r="206" ht="30">
      <c r="A206" s="36" t="s">
        <v>458</v>
      </c>
      <c r="B206" s="36">
        <v>59</v>
      </c>
      <c r="C206" s="37" t="s">
        <v>4960</v>
      </c>
      <c r="D206" s="36" t="s">
        <v>460</v>
      </c>
      <c r="E206" s="38" t="s">
        <v>4961</v>
      </c>
      <c r="F206" s="39" t="s">
        <v>751</v>
      </c>
      <c r="G206" s="40">
        <v>1</v>
      </c>
      <c r="H206" s="41">
        <v>0</v>
      </c>
      <c r="I206" s="42">
        <f>ROUND(G206*H206,P4)</f>
        <v>0</v>
      </c>
      <c r="J206" s="39" t="s">
        <v>471</v>
      </c>
      <c r="O206" s="43">
        <f>I206*0.21</f>
        <v>0</v>
      </c>
      <c r="P206">
        <v>3</v>
      </c>
    </row>
    <row r="207">
      <c r="A207" s="36" t="s">
        <v>464</v>
      </c>
      <c r="B207" s="44"/>
      <c r="C207" s="45"/>
      <c r="D207" s="45"/>
      <c r="E207" s="38" t="s">
        <v>4291</v>
      </c>
      <c r="F207" s="45"/>
      <c r="G207" s="45"/>
      <c r="H207" s="45"/>
      <c r="I207" s="45"/>
      <c r="J207" s="47"/>
    </row>
    <row r="208" ht="105">
      <c r="A208" s="36" t="s">
        <v>467</v>
      </c>
      <c r="B208" s="44"/>
      <c r="C208" s="45"/>
      <c r="D208" s="45"/>
      <c r="E208" s="38" t="s">
        <v>1355</v>
      </c>
      <c r="F208" s="45"/>
      <c r="G208" s="45"/>
      <c r="H208" s="45"/>
      <c r="I208" s="45"/>
      <c r="J208" s="47"/>
    </row>
    <row r="209">
      <c r="A209" s="36" t="s">
        <v>458</v>
      </c>
      <c r="B209" s="36">
        <v>60</v>
      </c>
      <c r="C209" s="37" t="s">
        <v>939</v>
      </c>
      <c r="D209" s="36" t="s">
        <v>460</v>
      </c>
      <c r="E209" s="38" t="s">
        <v>940</v>
      </c>
      <c r="F209" s="39" t="s">
        <v>553</v>
      </c>
      <c r="G209" s="40">
        <v>48</v>
      </c>
      <c r="H209" s="41">
        <v>0</v>
      </c>
      <c r="I209" s="42">
        <f>ROUND(G209*H209,P4)</f>
        <v>0</v>
      </c>
      <c r="J209" s="39" t="s">
        <v>471</v>
      </c>
      <c r="O209" s="43">
        <f>I209*0.21</f>
        <v>0</v>
      </c>
      <c r="P209">
        <v>3</v>
      </c>
    </row>
    <row r="210">
      <c r="A210" s="36" t="s">
        <v>464</v>
      </c>
      <c r="B210" s="44"/>
      <c r="C210" s="45"/>
      <c r="D210" s="45"/>
      <c r="E210" s="38" t="s">
        <v>4291</v>
      </c>
      <c r="F210" s="45"/>
      <c r="G210" s="45"/>
      <c r="H210" s="45"/>
      <c r="I210" s="45"/>
      <c r="J210" s="47"/>
    </row>
    <row r="211" ht="120">
      <c r="A211" s="36" t="s">
        <v>467</v>
      </c>
      <c r="B211" s="44"/>
      <c r="C211" s="45"/>
      <c r="D211" s="45"/>
      <c r="E211" s="38" t="s">
        <v>1142</v>
      </c>
      <c r="F211" s="45"/>
      <c r="G211" s="45"/>
      <c r="H211" s="45"/>
      <c r="I211" s="45"/>
      <c r="J211" s="47"/>
    </row>
    <row r="212">
      <c r="A212" s="36" t="s">
        <v>458</v>
      </c>
      <c r="B212" s="36">
        <v>61</v>
      </c>
      <c r="C212" s="37" t="s">
        <v>1143</v>
      </c>
      <c r="D212" s="36" t="s">
        <v>460</v>
      </c>
      <c r="E212" s="38" t="s">
        <v>1144</v>
      </c>
      <c r="F212" s="39" t="s">
        <v>553</v>
      </c>
      <c r="G212" s="40">
        <v>48</v>
      </c>
      <c r="H212" s="41">
        <v>0</v>
      </c>
      <c r="I212" s="42">
        <f>ROUND(G212*H212,P4)</f>
        <v>0</v>
      </c>
      <c r="J212" s="39" t="s">
        <v>471</v>
      </c>
      <c r="O212" s="43">
        <f>I212*0.21</f>
        <v>0</v>
      </c>
      <c r="P212">
        <v>3</v>
      </c>
    </row>
    <row r="213">
      <c r="A213" s="36" t="s">
        <v>464</v>
      </c>
      <c r="B213" s="44"/>
      <c r="C213" s="45"/>
      <c r="D213" s="45"/>
      <c r="E213" s="38" t="s">
        <v>4291</v>
      </c>
      <c r="F213" s="45"/>
      <c r="G213" s="45"/>
      <c r="H213" s="45"/>
      <c r="I213" s="45"/>
      <c r="J213" s="47"/>
    </row>
    <row r="214" ht="120">
      <c r="A214" s="36" t="s">
        <v>467</v>
      </c>
      <c r="B214" s="44"/>
      <c r="C214" s="45"/>
      <c r="D214" s="45"/>
      <c r="E214" s="38" t="s">
        <v>1145</v>
      </c>
      <c r="F214" s="45"/>
      <c r="G214" s="45"/>
      <c r="H214" s="45"/>
      <c r="I214" s="45"/>
      <c r="J214" s="47"/>
    </row>
    <row r="215">
      <c r="A215" s="36" t="s">
        <v>458</v>
      </c>
      <c r="B215" s="36">
        <v>62</v>
      </c>
      <c r="C215" s="37" t="s">
        <v>943</v>
      </c>
      <c r="D215" s="36" t="s">
        <v>460</v>
      </c>
      <c r="E215" s="38" t="s">
        <v>944</v>
      </c>
      <c r="F215" s="39" t="s">
        <v>553</v>
      </c>
      <c r="G215" s="40">
        <v>48</v>
      </c>
      <c r="H215" s="41">
        <v>0</v>
      </c>
      <c r="I215" s="42">
        <f>ROUND(G215*H215,P4)</f>
        <v>0</v>
      </c>
      <c r="J215" s="39" t="s">
        <v>471</v>
      </c>
      <c r="O215" s="43">
        <f>I215*0.21</f>
        <v>0</v>
      </c>
      <c r="P215">
        <v>3</v>
      </c>
    </row>
    <row r="216">
      <c r="A216" s="36" t="s">
        <v>464</v>
      </c>
      <c r="B216" s="44"/>
      <c r="C216" s="45"/>
      <c r="D216" s="45"/>
      <c r="E216" s="38" t="s">
        <v>4291</v>
      </c>
      <c r="F216" s="45"/>
      <c r="G216" s="45"/>
      <c r="H216" s="45"/>
      <c r="I216" s="45"/>
      <c r="J216" s="47"/>
    </row>
    <row r="217" ht="105">
      <c r="A217" s="36" t="s">
        <v>467</v>
      </c>
      <c r="B217" s="44"/>
      <c r="C217" s="45"/>
      <c r="D217" s="45"/>
      <c r="E217" s="38" t="s">
        <v>1146</v>
      </c>
      <c r="F217" s="45"/>
      <c r="G217" s="45"/>
      <c r="H217" s="45"/>
      <c r="I217" s="45"/>
      <c r="J217" s="47"/>
    </row>
    <row r="218">
      <c r="A218" s="36" t="s">
        <v>458</v>
      </c>
      <c r="B218" s="36">
        <v>63</v>
      </c>
      <c r="C218" s="37" t="s">
        <v>946</v>
      </c>
      <c r="D218" s="36" t="s">
        <v>460</v>
      </c>
      <c r="E218" s="38" t="s">
        <v>947</v>
      </c>
      <c r="F218" s="39" t="s">
        <v>553</v>
      </c>
      <c r="G218" s="40">
        <v>36</v>
      </c>
      <c r="H218" s="41">
        <v>0</v>
      </c>
      <c r="I218" s="42">
        <f>ROUND(G218*H218,P4)</f>
        <v>0</v>
      </c>
      <c r="J218" s="39" t="s">
        <v>471</v>
      </c>
      <c r="O218" s="43">
        <f>I218*0.21</f>
        <v>0</v>
      </c>
      <c r="P218">
        <v>3</v>
      </c>
    </row>
    <row r="219">
      <c r="A219" s="36" t="s">
        <v>464</v>
      </c>
      <c r="B219" s="44"/>
      <c r="C219" s="45"/>
      <c r="D219" s="45"/>
      <c r="E219" s="38" t="s">
        <v>4291</v>
      </c>
      <c r="F219" s="45"/>
      <c r="G219" s="45"/>
      <c r="H219" s="45"/>
      <c r="I219" s="45"/>
      <c r="J219" s="47"/>
    </row>
    <row r="220" ht="105">
      <c r="A220" s="36" t="s">
        <v>467</v>
      </c>
      <c r="B220" s="44"/>
      <c r="C220" s="45"/>
      <c r="D220" s="45"/>
      <c r="E220" s="38" t="s">
        <v>1147</v>
      </c>
      <c r="F220" s="45"/>
      <c r="G220" s="45"/>
      <c r="H220" s="45"/>
      <c r="I220" s="45"/>
      <c r="J220" s="47"/>
    </row>
    <row r="221">
      <c r="A221" s="36" t="s">
        <v>458</v>
      </c>
      <c r="B221" s="36">
        <v>64</v>
      </c>
      <c r="C221" s="37" t="s">
        <v>551</v>
      </c>
      <c r="D221" s="36" t="s">
        <v>460</v>
      </c>
      <c r="E221" s="38" t="s">
        <v>552</v>
      </c>
      <c r="F221" s="39" t="s">
        <v>553</v>
      </c>
      <c r="G221" s="40">
        <v>48</v>
      </c>
      <c r="H221" s="41">
        <v>0</v>
      </c>
      <c r="I221" s="42">
        <f>ROUND(G221*H221,P4)</f>
        <v>0</v>
      </c>
      <c r="J221" s="39" t="s">
        <v>471</v>
      </c>
      <c r="O221" s="43">
        <f>I221*0.21</f>
        <v>0</v>
      </c>
      <c r="P221">
        <v>3</v>
      </c>
    </row>
    <row r="222">
      <c r="A222" s="36" t="s">
        <v>464</v>
      </c>
      <c r="B222" s="44"/>
      <c r="C222" s="45"/>
      <c r="D222" s="45"/>
      <c r="E222" s="38" t="s">
        <v>4291</v>
      </c>
      <c r="F222" s="45"/>
      <c r="G222" s="45"/>
      <c r="H222" s="45"/>
      <c r="I222" s="45"/>
      <c r="J222" s="47"/>
    </row>
    <row r="223" ht="105">
      <c r="A223" s="36" t="s">
        <v>467</v>
      </c>
      <c r="B223" s="44"/>
      <c r="C223" s="45"/>
      <c r="D223" s="45"/>
      <c r="E223" s="38" t="s">
        <v>1148</v>
      </c>
      <c r="F223" s="45"/>
      <c r="G223" s="45"/>
      <c r="H223" s="45"/>
      <c r="I223" s="45"/>
      <c r="J223" s="47"/>
    </row>
    <row r="224">
      <c r="A224" s="36" t="s">
        <v>458</v>
      </c>
      <c r="B224" s="36">
        <v>65</v>
      </c>
      <c r="C224" s="37" t="s">
        <v>1149</v>
      </c>
      <c r="D224" s="36" t="s">
        <v>460</v>
      </c>
      <c r="E224" s="38" t="s">
        <v>1150</v>
      </c>
      <c r="F224" s="39" t="s">
        <v>553</v>
      </c>
      <c r="G224" s="40">
        <v>24</v>
      </c>
      <c r="H224" s="41">
        <v>0</v>
      </c>
      <c r="I224" s="42">
        <f>ROUND(G224*H224,P4)</f>
        <v>0</v>
      </c>
      <c r="J224" s="39" t="s">
        <v>471</v>
      </c>
      <c r="O224" s="43">
        <f>I224*0.21</f>
        <v>0</v>
      </c>
      <c r="P224">
        <v>3</v>
      </c>
    </row>
    <row r="225">
      <c r="A225" s="36" t="s">
        <v>464</v>
      </c>
      <c r="B225" s="44"/>
      <c r="C225" s="45"/>
      <c r="D225" s="45"/>
      <c r="E225" s="38" t="s">
        <v>4291</v>
      </c>
      <c r="F225" s="45"/>
      <c r="G225" s="45"/>
      <c r="H225" s="45"/>
      <c r="I225" s="45"/>
      <c r="J225" s="47"/>
    </row>
    <row r="226" ht="105">
      <c r="A226" s="36" t="s">
        <v>467</v>
      </c>
      <c r="B226" s="44"/>
      <c r="C226" s="45"/>
      <c r="D226" s="45"/>
      <c r="E226" s="38" t="s">
        <v>1151</v>
      </c>
      <c r="F226" s="45"/>
      <c r="G226" s="45"/>
      <c r="H226" s="45"/>
      <c r="I226" s="45"/>
      <c r="J226" s="47"/>
    </row>
    <row r="227">
      <c r="A227" s="36" t="s">
        <v>458</v>
      </c>
      <c r="B227" s="36">
        <v>66</v>
      </c>
      <c r="C227" s="37" t="s">
        <v>1361</v>
      </c>
      <c r="D227" s="36" t="s">
        <v>460</v>
      </c>
      <c r="E227" s="38" t="s">
        <v>1362</v>
      </c>
      <c r="F227" s="39" t="s">
        <v>553</v>
      </c>
      <c r="G227" s="40">
        <v>48</v>
      </c>
      <c r="H227" s="41">
        <v>0</v>
      </c>
      <c r="I227" s="42">
        <f>ROUND(G227*H227,P4)</f>
        <v>0</v>
      </c>
      <c r="J227" s="39" t="s">
        <v>471</v>
      </c>
      <c r="O227" s="43">
        <f>I227*0.21</f>
        <v>0</v>
      </c>
      <c r="P227">
        <v>3</v>
      </c>
    </row>
    <row r="228">
      <c r="A228" s="36" t="s">
        <v>464</v>
      </c>
      <c r="B228" s="44"/>
      <c r="C228" s="45"/>
      <c r="D228" s="45"/>
      <c r="E228" s="38" t="s">
        <v>4291</v>
      </c>
      <c r="F228" s="45"/>
      <c r="G228" s="45"/>
      <c r="H228" s="45"/>
      <c r="I228" s="45"/>
      <c r="J228" s="47"/>
    </row>
    <row r="229" ht="105">
      <c r="A229" s="36" t="s">
        <v>467</v>
      </c>
      <c r="B229" s="44"/>
      <c r="C229" s="45"/>
      <c r="D229" s="45"/>
      <c r="E229" s="38" t="s">
        <v>1363</v>
      </c>
      <c r="F229" s="45"/>
      <c r="G229" s="45"/>
      <c r="H229" s="45"/>
      <c r="I229" s="45"/>
      <c r="J229" s="47"/>
    </row>
    <row r="230">
      <c r="A230" s="30" t="s">
        <v>455</v>
      </c>
      <c r="B230" s="31"/>
      <c r="C230" s="32" t="s">
        <v>1161</v>
      </c>
      <c r="D230" s="33"/>
      <c r="E230" s="30" t="s">
        <v>1162</v>
      </c>
      <c r="F230" s="33"/>
      <c r="G230" s="33"/>
      <c r="H230" s="33"/>
      <c r="I230" s="34">
        <f>SUMIFS(I231:I233,A231:A233,"P")</f>
        <v>0</v>
      </c>
      <c r="J230" s="35"/>
    </row>
    <row r="231">
      <c r="A231" s="36" t="s">
        <v>458</v>
      </c>
      <c r="B231" s="36">
        <v>67</v>
      </c>
      <c r="C231" s="37" t="s">
        <v>1171</v>
      </c>
      <c r="D231" s="36" t="s">
        <v>460</v>
      </c>
      <c r="E231" s="38" t="s">
        <v>1172</v>
      </c>
      <c r="F231" s="39" t="s">
        <v>751</v>
      </c>
      <c r="G231" s="40">
        <v>2</v>
      </c>
      <c r="H231" s="41">
        <v>0</v>
      </c>
      <c r="I231" s="42">
        <f>ROUND(G231*H231,P4)</f>
        <v>0</v>
      </c>
      <c r="J231" s="39" t="s">
        <v>471</v>
      </c>
      <c r="O231" s="43">
        <f>I231*0.21</f>
        <v>0</v>
      </c>
      <c r="P231">
        <v>3</v>
      </c>
    </row>
    <row r="232">
      <c r="A232" s="36" t="s">
        <v>464</v>
      </c>
      <c r="B232" s="44"/>
      <c r="C232" s="45"/>
      <c r="D232" s="45"/>
      <c r="E232" s="38" t="s">
        <v>4291</v>
      </c>
      <c r="F232" s="45"/>
      <c r="G232" s="45"/>
      <c r="H232" s="45"/>
      <c r="I232" s="45"/>
      <c r="J232" s="47"/>
    </row>
    <row r="233" ht="90">
      <c r="A233" s="36" t="s">
        <v>467</v>
      </c>
      <c r="B233" s="44"/>
      <c r="C233" s="45"/>
      <c r="D233" s="45"/>
      <c r="E233" s="38" t="s">
        <v>1168</v>
      </c>
      <c r="F233" s="45"/>
      <c r="G233" s="45"/>
      <c r="H233" s="45"/>
      <c r="I233" s="45"/>
      <c r="J233" s="47"/>
    </row>
    <row r="234">
      <c r="A234" s="30" t="s">
        <v>455</v>
      </c>
      <c r="B234" s="31"/>
      <c r="C234" s="32" t="s">
        <v>1178</v>
      </c>
      <c r="D234" s="33"/>
      <c r="E234" s="30" t="s">
        <v>1179</v>
      </c>
      <c r="F234" s="33"/>
      <c r="G234" s="33"/>
      <c r="H234" s="33"/>
      <c r="I234" s="34">
        <f>SUMIFS(I235:I246,A235:A246,"P")</f>
        <v>0</v>
      </c>
      <c r="J234" s="35"/>
    </row>
    <row r="235" ht="45">
      <c r="A235" s="36" t="s">
        <v>458</v>
      </c>
      <c r="B235" s="36">
        <v>68</v>
      </c>
      <c r="C235" s="37" t="s">
        <v>610</v>
      </c>
      <c r="D235" s="36" t="s">
        <v>611</v>
      </c>
      <c r="E235" s="38" t="s">
        <v>612</v>
      </c>
      <c r="F235" s="39" t="s">
        <v>613</v>
      </c>
      <c r="G235" s="40">
        <v>12</v>
      </c>
      <c r="H235" s="41">
        <v>0</v>
      </c>
      <c r="I235" s="42">
        <f>ROUND(G235*H235,P4)</f>
        <v>0</v>
      </c>
      <c r="J235" s="39" t="s">
        <v>463</v>
      </c>
      <c r="O235" s="43">
        <f>I235*0.21</f>
        <v>0</v>
      </c>
      <c r="P235">
        <v>3</v>
      </c>
    </row>
    <row r="236">
      <c r="A236" s="36" t="s">
        <v>464</v>
      </c>
      <c r="B236" s="44"/>
      <c r="C236" s="45"/>
      <c r="D236" s="45"/>
      <c r="E236" s="38" t="s">
        <v>4962</v>
      </c>
      <c r="F236" s="45"/>
      <c r="G236" s="45"/>
      <c r="H236" s="45"/>
      <c r="I236" s="45"/>
      <c r="J236" s="47"/>
    </row>
    <row r="237" ht="120">
      <c r="A237" s="36" t="s">
        <v>467</v>
      </c>
      <c r="B237" s="44"/>
      <c r="C237" s="45"/>
      <c r="D237" s="45"/>
      <c r="E237" s="38" t="s">
        <v>1181</v>
      </c>
      <c r="F237" s="45"/>
      <c r="G237" s="45"/>
      <c r="H237" s="45"/>
      <c r="I237" s="45"/>
      <c r="J237" s="47"/>
    </row>
    <row r="238" ht="45">
      <c r="A238" s="36" t="s">
        <v>458</v>
      </c>
      <c r="B238" s="36">
        <v>69</v>
      </c>
      <c r="C238" s="37" t="s">
        <v>619</v>
      </c>
      <c r="D238" s="36" t="s">
        <v>620</v>
      </c>
      <c r="E238" s="38" t="s">
        <v>621</v>
      </c>
      <c r="F238" s="39" t="s">
        <v>613</v>
      </c>
      <c r="G238" s="40">
        <v>0.5</v>
      </c>
      <c r="H238" s="41">
        <v>0</v>
      </c>
      <c r="I238" s="42">
        <f>ROUND(G238*H238,P4)</f>
        <v>0</v>
      </c>
      <c r="J238" s="39" t="s">
        <v>463</v>
      </c>
      <c r="O238" s="43">
        <f>I238*0.21</f>
        <v>0</v>
      </c>
      <c r="P238">
        <v>3</v>
      </c>
    </row>
    <row r="239">
      <c r="A239" s="36" t="s">
        <v>464</v>
      </c>
      <c r="B239" s="44"/>
      <c r="C239" s="45"/>
      <c r="D239" s="45"/>
      <c r="E239" s="38" t="s">
        <v>4963</v>
      </c>
      <c r="F239" s="45"/>
      <c r="G239" s="45"/>
      <c r="H239" s="45"/>
      <c r="I239" s="45"/>
      <c r="J239" s="47"/>
    </row>
    <row r="240" ht="120">
      <c r="A240" s="36" t="s">
        <v>467</v>
      </c>
      <c r="B240" s="44"/>
      <c r="C240" s="45"/>
      <c r="D240" s="45"/>
      <c r="E240" s="38" t="s">
        <v>1181</v>
      </c>
      <c r="F240" s="45"/>
      <c r="G240" s="45"/>
      <c r="H240" s="45"/>
      <c r="I240" s="45"/>
      <c r="J240" s="47"/>
    </row>
    <row r="241" ht="30">
      <c r="A241" s="36" t="s">
        <v>458</v>
      </c>
      <c r="B241" s="36">
        <v>70</v>
      </c>
      <c r="C241" s="37" t="s">
        <v>1185</v>
      </c>
      <c r="D241" s="36" t="s">
        <v>1186</v>
      </c>
      <c r="E241" s="38" t="s">
        <v>1187</v>
      </c>
      <c r="F241" s="39" t="s">
        <v>613</v>
      </c>
      <c r="G241" s="40">
        <v>0.10000000000000001</v>
      </c>
      <c r="H241" s="41">
        <v>0</v>
      </c>
      <c r="I241" s="42">
        <f>ROUND(G241*H241,P4)</f>
        <v>0</v>
      </c>
      <c r="J241" s="39" t="s">
        <v>463</v>
      </c>
      <c r="O241" s="43">
        <f>I241*0.21</f>
        <v>0</v>
      </c>
      <c r="P241">
        <v>3</v>
      </c>
    </row>
    <row r="242">
      <c r="A242" s="36" t="s">
        <v>464</v>
      </c>
      <c r="B242" s="44"/>
      <c r="C242" s="45"/>
      <c r="D242" s="45"/>
      <c r="E242" s="38" t="s">
        <v>4333</v>
      </c>
      <c r="F242" s="45"/>
      <c r="G242" s="45"/>
      <c r="H242" s="45"/>
      <c r="I242" s="45"/>
      <c r="J242" s="47"/>
    </row>
    <row r="243" ht="135">
      <c r="A243" s="36" t="s">
        <v>467</v>
      </c>
      <c r="B243" s="44"/>
      <c r="C243" s="45"/>
      <c r="D243" s="45"/>
      <c r="E243" s="38" t="s">
        <v>1188</v>
      </c>
      <c r="F243" s="45"/>
      <c r="G243" s="45"/>
      <c r="H243" s="45"/>
      <c r="I243" s="45"/>
      <c r="J243" s="47"/>
    </row>
    <row r="244" ht="30">
      <c r="A244" s="36" t="s">
        <v>458</v>
      </c>
      <c r="B244" s="36">
        <v>71</v>
      </c>
      <c r="C244" s="37" t="s">
        <v>1189</v>
      </c>
      <c r="D244" s="36" t="s">
        <v>1190</v>
      </c>
      <c r="E244" s="38" t="s">
        <v>1191</v>
      </c>
      <c r="F244" s="39" t="s">
        <v>613</v>
      </c>
      <c r="G244" s="40">
        <v>0.5</v>
      </c>
      <c r="H244" s="41">
        <v>0</v>
      </c>
      <c r="I244" s="42">
        <f>ROUND(G244*H244,P4)</f>
        <v>0</v>
      </c>
      <c r="J244" s="39" t="s">
        <v>463</v>
      </c>
      <c r="O244" s="43">
        <f>I244*0.21</f>
        <v>0</v>
      </c>
      <c r="P244">
        <v>3</v>
      </c>
    </row>
    <row r="245">
      <c r="A245" s="36" t="s">
        <v>464</v>
      </c>
      <c r="B245" s="44"/>
      <c r="C245" s="45"/>
      <c r="D245" s="45"/>
      <c r="E245" s="38" t="s">
        <v>4333</v>
      </c>
      <c r="F245" s="45"/>
      <c r="G245" s="45"/>
      <c r="H245" s="45"/>
      <c r="I245" s="45"/>
      <c r="J245" s="47"/>
    </row>
    <row r="246" ht="135">
      <c r="A246" s="36" t="s">
        <v>467</v>
      </c>
      <c r="B246" s="49"/>
      <c r="C246" s="50"/>
      <c r="D246" s="50"/>
      <c r="E246" s="38" t="s">
        <v>1188</v>
      </c>
      <c r="F246" s="50"/>
      <c r="G246" s="50"/>
      <c r="H246" s="50"/>
      <c r="I246" s="50"/>
      <c r="J246" s="51"/>
    </row>
  </sheetData>
  <sheetProtection sheet="1" objects="1" scenarios="1" spinCount="100000" saltValue="jIp7Mkq6xE+70LPiGCxK4OJj73XY2YBCYOrGKQ7XZ/pwUd2jwsvulqLadAy7iizqk72JPouMSjjkqggnwvd40g==" hashValue="VKd9JnQxHMkgNO/bRaXg6Lecnm1hlYUaNxphmdDRFfkr5QlLLheTh7CU5lvG+6ot++BwVCj+9rsgT9Fr8qgY+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118</v>
      </c>
      <c r="I3" s="24">
        <f>SUMIFS(I11:I259,A11:A259,"SD")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118</v>
      </c>
      <c r="D7" s="21"/>
      <c r="E7" s="22" t="s">
        <v>119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SUMIFS(I12:I15,A12:A15,"P")</f>
        <v>0</v>
      </c>
      <c r="J11" s="35"/>
    </row>
    <row r="12">
      <c r="A12" s="36" t="s">
        <v>458</v>
      </c>
      <c r="B12" s="36">
        <v>1</v>
      </c>
      <c r="C12" s="37" t="s">
        <v>4264</v>
      </c>
      <c r="D12" s="36" t="s">
        <v>460</v>
      </c>
      <c r="E12" s="38" t="s">
        <v>4265</v>
      </c>
      <c r="F12" s="39" t="s">
        <v>475</v>
      </c>
      <c r="G12" s="40">
        <v>115</v>
      </c>
      <c r="H12" s="41">
        <v>0</v>
      </c>
      <c r="I12" s="42">
        <f>ROUND(G12*H12,P4)</f>
        <v>0</v>
      </c>
      <c r="J12" s="39" t="s">
        <v>471</v>
      </c>
      <c r="O12" s="43">
        <f>I12*0.21</f>
        <v>0</v>
      </c>
      <c r="P12">
        <v>3</v>
      </c>
    </row>
    <row r="13">
      <c r="A13" s="36" t="s">
        <v>464</v>
      </c>
      <c r="B13" s="44"/>
      <c r="C13" s="45"/>
      <c r="D13" s="45"/>
      <c r="E13" s="46" t="s">
        <v>460</v>
      </c>
      <c r="F13" s="45"/>
      <c r="G13" s="45"/>
      <c r="H13" s="45"/>
      <c r="I13" s="45"/>
      <c r="J13" s="47"/>
    </row>
    <row r="14" ht="30">
      <c r="A14" s="36" t="s">
        <v>465</v>
      </c>
      <c r="B14" s="44"/>
      <c r="C14" s="45"/>
      <c r="D14" s="45"/>
      <c r="E14" s="48" t="s">
        <v>4964</v>
      </c>
      <c r="F14" s="45"/>
      <c r="G14" s="45"/>
      <c r="H14" s="45"/>
      <c r="I14" s="45"/>
      <c r="J14" s="47"/>
    </row>
    <row r="15" ht="409.5">
      <c r="A15" s="36" t="s">
        <v>467</v>
      </c>
      <c r="B15" s="44"/>
      <c r="C15" s="45"/>
      <c r="D15" s="45"/>
      <c r="E15" s="38" t="s">
        <v>4267</v>
      </c>
      <c r="F15" s="45"/>
      <c r="G15" s="45"/>
      <c r="H15" s="45"/>
      <c r="I15" s="45"/>
      <c r="J15" s="47"/>
    </row>
    <row r="16">
      <c r="A16" s="30" t="s">
        <v>455</v>
      </c>
      <c r="B16" s="31"/>
      <c r="C16" s="32" t="s">
        <v>4268</v>
      </c>
      <c r="D16" s="33"/>
      <c r="E16" s="30" t="s">
        <v>4269</v>
      </c>
      <c r="F16" s="33"/>
      <c r="G16" s="33"/>
      <c r="H16" s="33"/>
      <c r="I16" s="34">
        <f>SUMIFS(I17:I24,A17:A24,"P")</f>
        <v>0</v>
      </c>
      <c r="J16" s="35"/>
    </row>
    <row r="17">
      <c r="A17" s="36" t="s">
        <v>458</v>
      </c>
      <c r="B17" s="36">
        <v>2</v>
      </c>
      <c r="C17" s="37" t="s">
        <v>4270</v>
      </c>
      <c r="D17" s="36" t="s">
        <v>460</v>
      </c>
      <c r="E17" s="38" t="s">
        <v>4271</v>
      </c>
      <c r="F17" s="39" t="s">
        <v>475</v>
      </c>
      <c r="G17" s="40">
        <v>18</v>
      </c>
      <c r="H17" s="41">
        <v>0</v>
      </c>
      <c r="I17" s="42">
        <f>ROUND(G17*H17,P4)</f>
        <v>0</v>
      </c>
      <c r="J17" s="39" t="s">
        <v>471</v>
      </c>
      <c r="O17" s="43">
        <f>I17*0.21</f>
        <v>0</v>
      </c>
      <c r="P17">
        <v>3</v>
      </c>
    </row>
    <row r="18">
      <c r="A18" s="36" t="s">
        <v>464</v>
      </c>
      <c r="B18" s="44"/>
      <c r="C18" s="45"/>
      <c r="D18" s="45"/>
      <c r="E18" s="46" t="s">
        <v>460</v>
      </c>
      <c r="F18" s="45"/>
      <c r="G18" s="45"/>
      <c r="H18" s="45"/>
      <c r="I18" s="45"/>
      <c r="J18" s="47"/>
    </row>
    <row r="19">
      <c r="A19" s="36" t="s">
        <v>465</v>
      </c>
      <c r="B19" s="44"/>
      <c r="C19" s="45"/>
      <c r="D19" s="45"/>
      <c r="E19" s="48" t="s">
        <v>4965</v>
      </c>
      <c r="F19" s="45"/>
      <c r="G19" s="45"/>
      <c r="H19" s="45"/>
      <c r="I19" s="45"/>
      <c r="J19" s="47"/>
    </row>
    <row r="20" ht="405">
      <c r="A20" s="36" t="s">
        <v>467</v>
      </c>
      <c r="B20" s="44"/>
      <c r="C20" s="45"/>
      <c r="D20" s="45"/>
      <c r="E20" s="38" t="s">
        <v>629</v>
      </c>
      <c r="F20" s="45"/>
      <c r="G20" s="45"/>
      <c r="H20" s="45"/>
      <c r="I20" s="45"/>
      <c r="J20" s="47"/>
    </row>
    <row r="21">
      <c r="A21" s="36" t="s">
        <v>458</v>
      </c>
      <c r="B21" s="36">
        <v>3</v>
      </c>
      <c r="C21" s="37" t="s">
        <v>3903</v>
      </c>
      <c r="D21" s="36" t="s">
        <v>460</v>
      </c>
      <c r="E21" s="38" t="s">
        <v>3904</v>
      </c>
      <c r="F21" s="39" t="s">
        <v>475</v>
      </c>
      <c r="G21" s="40">
        <v>115</v>
      </c>
      <c r="H21" s="41">
        <v>0</v>
      </c>
      <c r="I21" s="42">
        <f>ROUND(G21*H21,P4)</f>
        <v>0</v>
      </c>
      <c r="J21" s="39" t="s">
        <v>471</v>
      </c>
      <c r="O21" s="43">
        <f>I21*0.21</f>
        <v>0</v>
      </c>
      <c r="P21">
        <v>3</v>
      </c>
    </row>
    <row r="22">
      <c r="A22" s="36" t="s">
        <v>464</v>
      </c>
      <c r="B22" s="44"/>
      <c r="C22" s="45"/>
      <c r="D22" s="45"/>
      <c r="E22" s="46" t="s">
        <v>460</v>
      </c>
      <c r="F22" s="45"/>
      <c r="G22" s="45"/>
      <c r="H22" s="45"/>
      <c r="I22" s="45"/>
      <c r="J22" s="47"/>
    </row>
    <row r="23" ht="30">
      <c r="A23" s="36" t="s">
        <v>465</v>
      </c>
      <c r="B23" s="44"/>
      <c r="C23" s="45"/>
      <c r="D23" s="45"/>
      <c r="E23" s="48" t="s">
        <v>4964</v>
      </c>
      <c r="F23" s="45"/>
      <c r="G23" s="45"/>
      <c r="H23" s="45"/>
      <c r="I23" s="45"/>
      <c r="J23" s="47"/>
    </row>
    <row r="24" ht="405">
      <c r="A24" s="36" t="s">
        <v>467</v>
      </c>
      <c r="B24" s="44"/>
      <c r="C24" s="45"/>
      <c r="D24" s="45"/>
      <c r="E24" s="38" t="s">
        <v>629</v>
      </c>
      <c r="F24" s="45"/>
      <c r="G24" s="45"/>
      <c r="H24" s="45"/>
      <c r="I24" s="45"/>
      <c r="J24" s="47"/>
    </row>
    <row r="25">
      <c r="A25" s="30" t="s">
        <v>455</v>
      </c>
      <c r="B25" s="31"/>
      <c r="C25" s="32" t="s">
        <v>4278</v>
      </c>
      <c r="D25" s="33"/>
      <c r="E25" s="30" t="s">
        <v>4279</v>
      </c>
      <c r="F25" s="33"/>
      <c r="G25" s="33"/>
      <c r="H25" s="33"/>
      <c r="I25" s="34">
        <f>SUMIFS(I26:I29,A26:A29,"P")</f>
        <v>0</v>
      </c>
      <c r="J25" s="35"/>
    </row>
    <row r="26">
      <c r="A26" s="36" t="s">
        <v>458</v>
      </c>
      <c r="B26" s="36">
        <v>4</v>
      </c>
      <c r="C26" s="37" t="s">
        <v>484</v>
      </c>
      <c r="D26" s="36" t="s">
        <v>460</v>
      </c>
      <c r="E26" s="38" t="s">
        <v>485</v>
      </c>
      <c r="F26" s="39" t="s">
        <v>475</v>
      </c>
      <c r="G26" s="40">
        <v>133</v>
      </c>
      <c r="H26" s="41">
        <v>0</v>
      </c>
      <c r="I26" s="42">
        <f>ROUND(G26*H26,P4)</f>
        <v>0</v>
      </c>
      <c r="J26" s="39" t="s">
        <v>471</v>
      </c>
      <c r="O26" s="43">
        <f>I26*0.21</f>
        <v>0</v>
      </c>
      <c r="P26">
        <v>3</v>
      </c>
    </row>
    <row r="27">
      <c r="A27" s="36" t="s">
        <v>464</v>
      </c>
      <c r="B27" s="44"/>
      <c r="C27" s="45"/>
      <c r="D27" s="45"/>
      <c r="E27" s="46" t="s">
        <v>460</v>
      </c>
      <c r="F27" s="45"/>
      <c r="G27" s="45"/>
      <c r="H27" s="45"/>
      <c r="I27" s="45"/>
      <c r="J27" s="47"/>
    </row>
    <row r="28" ht="30">
      <c r="A28" s="36" t="s">
        <v>465</v>
      </c>
      <c r="B28" s="44"/>
      <c r="C28" s="45"/>
      <c r="D28" s="45"/>
      <c r="E28" s="48" t="s">
        <v>4966</v>
      </c>
      <c r="F28" s="45"/>
      <c r="G28" s="45"/>
      <c r="H28" s="45"/>
      <c r="I28" s="45"/>
      <c r="J28" s="47"/>
    </row>
    <row r="29" ht="300">
      <c r="A29" s="36" t="s">
        <v>467</v>
      </c>
      <c r="B29" s="44"/>
      <c r="C29" s="45"/>
      <c r="D29" s="45"/>
      <c r="E29" s="38" t="s">
        <v>3907</v>
      </c>
      <c r="F29" s="45"/>
      <c r="G29" s="45"/>
      <c r="H29" s="45"/>
      <c r="I29" s="45"/>
      <c r="J29" s="47"/>
    </row>
    <row r="30">
      <c r="A30" s="30" t="s">
        <v>455</v>
      </c>
      <c r="B30" s="31"/>
      <c r="C30" s="32" t="s">
        <v>4907</v>
      </c>
      <c r="D30" s="33"/>
      <c r="E30" s="30" t="s">
        <v>4908</v>
      </c>
      <c r="F30" s="33"/>
      <c r="G30" s="33"/>
      <c r="H30" s="33"/>
      <c r="I30" s="34">
        <f>SUMIFS(I31:I34,A31:A34,"P")</f>
        <v>0</v>
      </c>
      <c r="J30" s="35"/>
    </row>
    <row r="31">
      <c r="A31" s="36" t="s">
        <v>458</v>
      </c>
      <c r="B31" s="36">
        <v>5</v>
      </c>
      <c r="C31" s="37" t="s">
        <v>2314</v>
      </c>
      <c r="D31" s="36" t="s">
        <v>460</v>
      </c>
      <c r="E31" s="38" t="s">
        <v>2894</v>
      </c>
      <c r="F31" s="39" t="s">
        <v>475</v>
      </c>
      <c r="G31" s="40">
        <v>18</v>
      </c>
      <c r="H31" s="41">
        <v>0</v>
      </c>
      <c r="I31" s="42">
        <f>ROUND(G31*H31,P4)</f>
        <v>0</v>
      </c>
      <c r="J31" s="39" t="s">
        <v>471</v>
      </c>
      <c r="O31" s="43">
        <f>I31*0.21</f>
        <v>0</v>
      </c>
      <c r="P31">
        <v>3</v>
      </c>
    </row>
    <row r="32">
      <c r="A32" s="36" t="s">
        <v>464</v>
      </c>
      <c r="B32" s="44"/>
      <c r="C32" s="45"/>
      <c r="D32" s="45"/>
      <c r="E32" s="46" t="s">
        <v>460</v>
      </c>
      <c r="F32" s="45"/>
      <c r="G32" s="45"/>
      <c r="H32" s="45"/>
      <c r="I32" s="45"/>
      <c r="J32" s="47"/>
    </row>
    <row r="33">
      <c r="A33" s="36" t="s">
        <v>465</v>
      </c>
      <c r="B33" s="44"/>
      <c r="C33" s="45"/>
      <c r="D33" s="45"/>
      <c r="E33" s="48" t="s">
        <v>4967</v>
      </c>
      <c r="F33" s="45"/>
      <c r="G33" s="45"/>
      <c r="H33" s="45"/>
      <c r="I33" s="45"/>
      <c r="J33" s="47"/>
    </row>
    <row r="34" ht="409.5">
      <c r="A34" s="36" t="s">
        <v>467</v>
      </c>
      <c r="B34" s="44"/>
      <c r="C34" s="45"/>
      <c r="D34" s="45"/>
      <c r="E34" s="38" t="s">
        <v>4910</v>
      </c>
      <c r="F34" s="45"/>
      <c r="G34" s="45"/>
      <c r="H34" s="45"/>
      <c r="I34" s="45"/>
      <c r="J34" s="47"/>
    </row>
    <row r="35">
      <c r="A35" s="30" t="s">
        <v>455</v>
      </c>
      <c r="B35" s="31"/>
      <c r="C35" s="32" t="s">
        <v>991</v>
      </c>
      <c r="D35" s="33"/>
      <c r="E35" s="30" t="s">
        <v>992</v>
      </c>
      <c r="F35" s="33"/>
      <c r="G35" s="33"/>
      <c r="H35" s="33"/>
      <c r="I35" s="34">
        <f>SUMIFS(I36:I38,A36:A38,"P")</f>
        <v>0</v>
      </c>
      <c r="J35" s="35"/>
    </row>
    <row r="36">
      <c r="A36" s="36" t="s">
        <v>458</v>
      </c>
      <c r="B36" s="36">
        <v>6</v>
      </c>
      <c r="C36" s="37" t="s">
        <v>4281</v>
      </c>
      <c r="D36" s="36" t="s">
        <v>460</v>
      </c>
      <c r="E36" s="38" t="s">
        <v>4282</v>
      </c>
      <c r="F36" s="39" t="s">
        <v>462</v>
      </c>
      <c r="G36" s="40">
        <v>4</v>
      </c>
      <c r="H36" s="41">
        <v>0</v>
      </c>
      <c r="I36" s="42">
        <f>ROUND(G36*H36,P4)</f>
        <v>0</v>
      </c>
      <c r="J36" s="39" t="s">
        <v>471</v>
      </c>
      <c r="O36" s="43">
        <f>I36*0.21</f>
        <v>0</v>
      </c>
      <c r="P36">
        <v>3</v>
      </c>
    </row>
    <row r="37">
      <c r="A37" s="36" t="s">
        <v>464</v>
      </c>
      <c r="B37" s="44"/>
      <c r="C37" s="45"/>
      <c r="D37" s="45"/>
      <c r="E37" s="38" t="s">
        <v>4968</v>
      </c>
      <c r="F37" s="45"/>
      <c r="G37" s="45"/>
      <c r="H37" s="45"/>
      <c r="I37" s="45"/>
      <c r="J37" s="47"/>
    </row>
    <row r="38" ht="30">
      <c r="A38" s="36" t="s">
        <v>467</v>
      </c>
      <c r="B38" s="44"/>
      <c r="C38" s="45"/>
      <c r="D38" s="45"/>
      <c r="E38" s="38" t="s">
        <v>995</v>
      </c>
      <c r="F38" s="45"/>
      <c r="G38" s="45"/>
      <c r="H38" s="45"/>
      <c r="I38" s="45"/>
      <c r="J38" s="47"/>
    </row>
    <row r="39">
      <c r="A39" s="30" t="s">
        <v>455</v>
      </c>
      <c r="B39" s="31"/>
      <c r="C39" s="32" t="s">
        <v>4969</v>
      </c>
      <c r="D39" s="33"/>
      <c r="E39" s="30" t="s">
        <v>4970</v>
      </c>
      <c r="F39" s="33"/>
      <c r="G39" s="33"/>
      <c r="H39" s="33"/>
      <c r="I39" s="34">
        <f>SUMIFS(I40:I42,A40:A42,"P")</f>
        <v>0</v>
      </c>
      <c r="J39" s="35"/>
    </row>
    <row r="40">
      <c r="A40" s="36" t="s">
        <v>458</v>
      </c>
      <c r="B40" s="36">
        <v>7</v>
      </c>
      <c r="C40" s="37" t="s">
        <v>4971</v>
      </c>
      <c r="D40" s="36" t="s">
        <v>460</v>
      </c>
      <c r="E40" s="38" t="s">
        <v>4972</v>
      </c>
      <c r="F40" s="39" t="s">
        <v>475</v>
      </c>
      <c r="G40" s="40">
        <v>27.126000000000001</v>
      </c>
      <c r="H40" s="41">
        <v>0</v>
      </c>
      <c r="I40" s="42">
        <f>ROUND(G40*H40,P4)</f>
        <v>0</v>
      </c>
      <c r="J40" s="39" t="s">
        <v>471</v>
      </c>
      <c r="O40" s="43">
        <f>I40*0.21</f>
        <v>0</v>
      </c>
      <c r="P40">
        <v>3</v>
      </c>
    </row>
    <row r="41">
      <c r="A41" s="36" t="s">
        <v>464</v>
      </c>
      <c r="B41" s="44"/>
      <c r="C41" s="45"/>
      <c r="D41" s="45"/>
      <c r="E41" s="46" t="s">
        <v>460</v>
      </c>
      <c r="F41" s="45"/>
      <c r="G41" s="45"/>
      <c r="H41" s="45"/>
      <c r="I41" s="45"/>
      <c r="J41" s="47"/>
    </row>
    <row r="42" ht="409.5">
      <c r="A42" s="36" t="s">
        <v>467</v>
      </c>
      <c r="B42" s="44"/>
      <c r="C42" s="45"/>
      <c r="D42" s="45"/>
      <c r="E42" s="38" t="s">
        <v>4973</v>
      </c>
      <c r="F42" s="45"/>
      <c r="G42" s="45"/>
      <c r="H42" s="45"/>
      <c r="I42" s="45"/>
      <c r="J42" s="47"/>
    </row>
    <row r="43">
      <c r="A43" s="30" t="s">
        <v>455</v>
      </c>
      <c r="B43" s="31"/>
      <c r="C43" s="32" t="s">
        <v>1205</v>
      </c>
      <c r="D43" s="33"/>
      <c r="E43" s="30" t="s">
        <v>1206</v>
      </c>
      <c r="F43" s="33"/>
      <c r="G43" s="33"/>
      <c r="H43" s="33"/>
      <c r="I43" s="34">
        <f>SUMIFS(I44:I49,A44:A49,"P")</f>
        <v>0</v>
      </c>
      <c r="J43" s="35"/>
    </row>
    <row r="44" ht="30">
      <c r="A44" s="36" t="s">
        <v>458</v>
      </c>
      <c r="B44" s="36">
        <v>8</v>
      </c>
      <c r="C44" s="37" t="s">
        <v>3136</v>
      </c>
      <c r="D44" s="36" t="s">
        <v>460</v>
      </c>
      <c r="E44" s="38" t="s">
        <v>1208</v>
      </c>
      <c r="F44" s="39" t="s">
        <v>751</v>
      </c>
      <c r="G44" s="40">
        <v>50</v>
      </c>
      <c r="H44" s="41">
        <v>0</v>
      </c>
      <c r="I44" s="42">
        <f>ROUND(G44*H44,P4)</f>
        <v>0</v>
      </c>
      <c r="J44" s="39" t="s">
        <v>471</v>
      </c>
      <c r="O44" s="43">
        <f>I44*0.21</f>
        <v>0</v>
      </c>
      <c r="P44">
        <v>3</v>
      </c>
    </row>
    <row r="45">
      <c r="A45" s="36" t="s">
        <v>464</v>
      </c>
      <c r="B45" s="44"/>
      <c r="C45" s="45"/>
      <c r="D45" s="45"/>
      <c r="E45" s="38" t="s">
        <v>4974</v>
      </c>
      <c r="F45" s="45"/>
      <c r="G45" s="45"/>
      <c r="H45" s="45"/>
      <c r="I45" s="45"/>
      <c r="J45" s="47"/>
    </row>
    <row r="46" ht="90">
      <c r="A46" s="36" t="s">
        <v>467</v>
      </c>
      <c r="B46" s="44"/>
      <c r="C46" s="45"/>
      <c r="D46" s="45"/>
      <c r="E46" s="38" t="s">
        <v>1059</v>
      </c>
      <c r="F46" s="45"/>
      <c r="G46" s="45"/>
      <c r="H46" s="45"/>
      <c r="I46" s="45"/>
      <c r="J46" s="47"/>
    </row>
    <row r="47">
      <c r="A47" s="36" t="s">
        <v>458</v>
      </c>
      <c r="B47" s="36">
        <v>9</v>
      </c>
      <c r="C47" s="37" t="s">
        <v>494</v>
      </c>
      <c r="D47" s="36" t="s">
        <v>460</v>
      </c>
      <c r="E47" s="38" t="s">
        <v>495</v>
      </c>
      <c r="F47" s="39" t="s">
        <v>751</v>
      </c>
      <c r="G47" s="40">
        <v>45</v>
      </c>
      <c r="H47" s="41">
        <v>0</v>
      </c>
      <c r="I47" s="42">
        <f>ROUND(G47*H47,P4)</f>
        <v>0</v>
      </c>
      <c r="J47" s="39" t="s">
        <v>471</v>
      </c>
      <c r="O47" s="43">
        <f>I47*0.21</f>
        <v>0</v>
      </c>
      <c r="P47">
        <v>3</v>
      </c>
    </row>
    <row r="48">
      <c r="A48" s="36" t="s">
        <v>464</v>
      </c>
      <c r="B48" s="44"/>
      <c r="C48" s="45"/>
      <c r="D48" s="45"/>
      <c r="E48" s="38" t="s">
        <v>4298</v>
      </c>
      <c r="F48" s="45"/>
      <c r="G48" s="45"/>
      <c r="H48" s="45"/>
      <c r="I48" s="45"/>
      <c r="J48" s="47"/>
    </row>
    <row r="49" ht="90">
      <c r="A49" s="36" t="s">
        <v>467</v>
      </c>
      <c r="B49" s="44"/>
      <c r="C49" s="45"/>
      <c r="D49" s="45"/>
      <c r="E49" s="38" t="s">
        <v>1059</v>
      </c>
      <c r="F49" s="45"/>
      <c r="G49" s="45"/>
      <c r="H49" s="45"/>
      <c r="I49" s="45"/>
      <c r="J49" s="47"/>
    </row>
    <row r="50">
      <c r="A50" s="30" t="s">
        <v>455</v>
      </c>
      <c r="B50" s="31"/>
      <c r="C50" s="32" t="s">
        <v>1007</v>
      </c>
      <c r="D50" s="33"/>
      <c r="E50" s="30" t="s">
        <v>1008</v>
      </c>
      <c r="F50" s="33"/>
      <c r="G50" s="33"/>
      <c r="H50" s="33"/>
      <c r="I50" s="34">
        <f>SUMIFS(I51:I80,A51:A80,"P")</f>
        <v>0</v>
      </c>
      <c r="J50" s="35"/>
    </row>
    <row r="51">
      <c r="A51" s="36" t="s">
        <v>458</v>
      </c>
      <c r="B51" s="36">
        <v>10</v>
      </c>
      <c r="C51" s="37" t="s">
        <v>498</v>
      </c>
      <c r="D51" s="36" t="s">
        <v>460</v>
      </c>
      <c r="E51" s="38" t="s">
        <v>499</v>
      </c>
      <c r="F51" s="39" t="s">
        <v>743</v>
      </c>
      <c r="G51" s="40">
        <v>365</v>
      </c>
      <c r="H51" s="41">
        <v>0</v>
      </c>
      <c r="I51" s="42">
        <f>ROUND(G51*H51,P4)</f>
        <v>0</v>
      </c>
      <c r="J51" s="39" t="s">
        <v>471</v>
      </c>
      <c r="O51" s="43">
        <f>I51*0.21</f>
        <v>0</v>
      </c>
      <c r="P51">
        <v>3</v>
      </c>
    </row>
    <row r="52">
      <c r="A52" s="36" t="s">
        <v>464</v>
      </c>
      <c r="B52" s="44"/>
      <c r="C52" s="45"/>
      <c r="D52" s="45"/>
      <c r="E52" s="46" t="s">
        <v>460</v>
      </c>
      <c r="F52" s="45"/>
      <c r="G52" s="45"/>
      <c r="H52" s="45"/>
      <c r="I52" s="45"/>
      <c r="J52" s="47"/>
    </row>
    <row r="53">
      <c r="A53" s="36" t="s">
        <v>465</v>
      </c>
      <c r="B53" s="44"/>
      <c r="C53" s="45"/>
      <c r="D53" s="45"/>
      <c r="E53" s="48" t="s">
        <v>4975</v>
      </c>
      <c r="F53" s="45"/>
      <c r="G53" s="45"/>
      <c r="H53" s="45"/>
      <c r="I53" s="45"/>
      <c r="J53" s="47"/>
    </row>
    <row r="54" ht="90">
      <c r="A54" s="36" t="s">
        <v>467</v>
      </c>
      <c r="B54" s="44"/>
      <c r="C54" s="45"/>
      <c r="D54" s="45"/>
      <c r="E54" s="38" t="s">
        <v>525</v>
      </c>
      <c r="F54" s="45"/>
      <c r="G54" s="45"/>
      <c r="H54" s="45"/>
      <c r="I54" s="45"/>
      <c r="J54" s="47"/>
    </row>
    <row r="55">
      <c r="A55" s="36" t="s">
        <v>458</v>
      </c>
      <c r="B55" s="36">
        <v>11</v>
      </c>
      <c r="C55" s="37" t="s">
        <v>501</v>
      </c>
      <c r="D55" s="36" t="s">
        <v>460</v>
      </c>
      <c r="E55" s="38" t="s">
        <v>502</v>
      </c>
      <c r="F55" s="39" t="s">
        <v>743</v>
      </c>
      <c r="G55" s="40">
        <v>77</v>
      </c>
      <c r="H55" s="41">
        <v>0</v>
      </c>
      <c r="I55" s="42">
        <f>ROUND(G55*H55,P4)</f>
        <v>0</v>
      </c>
      <c r="J55" s="39" t="s">
        <v>471</v>
      </c>
      <c r="O55" s="43">
        <f>I55*0.21</f>
        <v>0</v>
      </c>
      <c r="P55">
        <v>3</v>
      </c>
    </row>
    <row r="56">
      <c r="A56" s="36" t="s">
        <v>464</v>
      </c>
      <c r="B56" s="44"/>
      <c r="C56" s="45"/>
      <c r="D56" s="45"/>
      <c r="E56" s="46" t="s">
        <v>460</v>
      </c>
      <c r="F56" s="45"/>
      <c r="G56" s="45"/>
      <c r="H56" s="45"/>
      <c r="I56" s="45"/>
      <c r="J56" s="47"/>
    </row>
    <row r="57">
      <c r="A57" s="36" t="s">
        <v>465</v>
      </c>
      <c r="B57" s="44"/>
      <c r="C57" s="45"/>
      <c r="D57" s="45"/>
      <c r="E57" s="48" t="s">
        <v>4976</v>
      </c>
      <c r="F57" s="45"/>
      <c r="G57" s="45"/>
      <c r="H57" s="45"/>
      <c r="I57" s="45"/>
      <c r="J57" s="47"/>
    </row>
    <row r="58" ht="90">
      <c r="A58" s="36" t="s">
        <v>467</v>
      </c>
      <c r="B58" s="44"/>
      <c r="C58" s="45"/>
      <c r="D58" s="45"/>
      <c r="E58" s="38" t="s">
        <v>525</v>
      </c>
      <c r="F58" s="45"/>
      <c r="G58" s="45"/>
      <c r="H58" s="45"/>
      <c r="I58" s="45"/>
      <c r="J58" s="47"/>
    </row>
    <row r="59">
      <c r="A59" s="36" t="s">
        <v>458</v>
      </c>
      <c r="B59" s="36">
        <v>12</v>
      </c>
      <c r="C59" s="37" t="s">
        <v>504</v>
      </c>
      <c r="D59" s="36" t="s">
        <v>460</v>
      </c>
      <c r="E59" s="38" t="s">
        <v>505</v>
      </c>
      <c r="F59" s="39" t="s">
        <v>743</v>
      </c>
      <c r="G59" s="40">
        <v>365</v>
      </c>
      <c r="H59" s="41">
        <v>0</v>
      </c>
      <c r="I59" s="42">
        <f>ROUND(G59*H59,P4)</f>
        <v>0</v>
      </c>
      <c r="J59" s="39" t="s">
        <v>471</v>
      </c>
      <c r="O59" s="43">
        <f>I59*0.21</f>
        <v>0</v>
      </c>
      <c r="P59">
        <v>3</v>
      </c>
    </row>
    <row r="60">
      <c r="A60" s="36" t="s">
        <v>464</v>
      </c>
      <c r="B60" s="44"/>
      <c r="C60" s="45"/>
      <c r="D60" s="45"/>
      <c r="E60" s="46" t="s">
        <v>460</v>
      </c>
      <c r="F60" s="45"/>
      <c r="G60" s="45"/>
      <c r="H60" s="45"/>
      <c r="I60" s="45"/>
      <c r="J60" s="47"/>
    </row>
    <row r="61">
      <c r="A61" s="36" t="s">
        <v>465</v>
      </c>
      <c r="B61" s="44"/>
      <c r="C61" s="45"/>
      <c r="D61" s="45"/>
      <c r="E61" s="48" t="s">
        <v>4975</v>
      </c>
      <c r="F61" s="45"/>
      <c r="G61" s="45"/>
      <c r="H61" s="45"/>
      <c r="I61" s="45"/>
      <c r="J61" s="47"/>
    </row>
    <row r="62" ht="105">
      <c r="A62" s="36" t="s">
        <v>467</v>
      </c>
      <c r="B62" s="44"/>
      <c r="C62" s="45"/>
      <c r="D62" s="45"/>
      <c r="E62" s="38" t="s">
        <v>4288</v>
      </c>
      <c r="F62" s="45"/>
      <c r="G62" s="45"/>
      <c r="H62" s="45"/>
      <c r="I62" s="45"/>
      <c r="J62" s="47"/>
    </row>
    <row r="63" ht="30">
      <c r="A63" s="36" t="s">
        <v>458</v>
      </c>
      <c r="B63" s="36">
        <v>13</v>
      </c>
      <c r="C63" s="37" t="s">
        <v>4289</v>
      </c>
      <c r="D63" s="36" t="s">
        <v>460</v>
      </c>
      <c r="E63" s="38" t="s">
        <v>4290</v>
      </c>
      <c r="F63" s="39" t="s">
        <v>751</v>
      </c>
      <c r="G63" s="40">
        <v>3</v>
      </c>
      <c r="H63" s="41">
        <v>0</v>
      </c>
      <c r="I63" s="42">
        <f>ROUND(G63*H63,P4)</f>
        <v>0</v>
      </c>
      <c r="J63" s="39" t="s">
        <v>471</v>
      </c>
      <c r="O63" s="43">
        <f>I63*0.21</f>
        <v>0</v>
      </c>
      <c r="P63">
        <v>3</v>
      </c>
    </row>
    <row r="64">
      <c r="A64" s="36" t="s">
        <v>464</v>
      </c>
      <c r="B64" s="44"/>
      <c r="C64" s="45"/>
      <c r="D64" s="45"/>
      <c r="E64" s="38" t="s">
        <v>4291</v>
      </c>
      <c r="F64" s="45"/>
      <c r="G64" s="45"/>
      <c r="H64" s="45"/>
      <c r="I64" s="45"/>
      <c r="J64" s="47"/>
    </row>
    <row r="65" ht="150">
      <c r="A65" s="36" t="s">
        <v>467</v>
      </c>
      <c r="B65" s="44"/>
      <c r="C65" s="45"/>
      <c r="D65" s="45"/>
      <c r="E65" s="38" t="s">
        <v>4292</v>
      </c>
      <c r="F65" s="45"/>
      <c r="G65" s="45"/>
      <c r="H65" s="45"/>
      <c r="I65" s="45"/>
      <c r="J65" s="47"/>
    </row>
    <row r="66">
      <c r="A66" s="36" t="s">
        <v>458</v>
      </c>
      <c r="B66" s="36">
        <v>14</v>
      </c>
      <c r="C66" s="37" t="s">
        <v>1210</v>
      </c>
      <c r="D66" s="36" t="s">
        <v>460</v>
      </c>
      <c r="E66" s="38" t="s">
        <v>1211</v>
      </c>
      <c r="F66" s="39" t="s">
        <v>751</v>
      </c>
      <c r="G66" s="40">
        <v>3</v>
      </c>
      <c r="H66" s="41">
        <v>0</v>
      </c>
      <c r="I66" s="42">
        <f>ROUND(G66*H66,P4)</f>
        <v>0</v>
      </c>
      <c r="J66" s="39" t="s">
        <v>471</v>
      </c>
      <c r="O66" s="43">
        <f>I66*0.21</f>
        <v>0</v>
      </c>
      <c r="P66">
        <v>3</v>
      </c>
    </row>
    <row r="67">
      <c r="A67" s="36" t="s">
        <v>464</v>
      </c>
      <c r="B67" s="44"/>
      <c r="C67" s="45"/>
      <c r="D67" s="45"/>
      <c r="E67" s="38" t="s">
        <v>4291</v>
      </c>
      <c r="F67" s="45"/>
      <c r="G67" s="45"/>
      <c r="H67" s="45"/>
      <c r="I67" s="45"/>
      <c r="J67" s="47"/>
    </row>
    <row r="68" ht="120">
      <c r="A68" s="36" t="s">
        <v>467</v>
      </c>
      <c r="B68" s="44"/>
      <c r="C68" s="45"/>
      <c r="D68" s="45"/>
      <c r="E68" s="38" t="s">
        <v>1212</v>
      </c>
      <c r="F68" s="45"/>
      <c r="G68" s="45"/>
      <c r="H68" s="45"/>
      <c r="I68" s="45"/>
      <c r="J68" s="47"/>
    </row>
    <row r="69">
      <c r="A69" s="36" t="s">
        <v>458</v>
      </c>
      <c r="B69" s="36">
        <v>15</v>
      </c>
      <c r="C69" s="37" t="s">
        <v>4293</v>
      </c>
      <c r="D69" s="36" t="s">
        <v>460</v>
      </c>
      <c r="E69" s="38" t="s">
        <v>4294</v>
      </c>
      <c r="F69" s="39" t="s">
        <v>743</v>
      </c>
      <c r="G69" s="40">
        <v>365</v>
      </c>
      <c r="H69" s="41">
        <v>0</v>
      </c>
      <c r="I69" s="42">
        <f>ROUND(G69*H69,P4)</f>
        <v>0</v>
      </c>
      <c r="J69" s="39" t="s">
        <v>471</v>
      </c>
      <c r="O69" s="43">
        <f>I69*0.21</f>
        <v>0</v>
      </c>
      <c r="P69">
        <v>3</v>
      </c>
    </row>
    <row r="70">
      <c r="A70" s="36" t="s">
        <v>464</v>
      </c>
      <c r="B70" s="44"/>
      <c r="C70" s="45"/>
      <c r="D70" s="45"/>
      <c r="E70" s="46" t="s">
        <v>460</v>
      </c>
      <c r="F70" s="45"/>
      <c r="G70" s="45"/>
      <c r="H70" s="45"/>
      <c r="I70" s="45"/>
      <c r="J70" s="47"/>
    </row>
    <row r="71">
      <c r="A71" s="36" t="s">
        <v>465</v>
      </c>
      <c r="B71" s="44"/>
      <c r="C71" s="45"/>
      <c r="D71" s="45"/>
      <c r="E71" s="48" t="s">
        <v>4977</v>
      </c>
      <c r="F71" s="45"/>
      <c r="G71" s="45"/>
      <c r="H71" s="45"/>
      <c r="I71" s="45"/>
      <c r="J71" s="47"/>
    </row>
    <row r="72" ht="90">
      <c r="A72" s="36" t="s">
        <v>467</v>
      </c>
      <c r="B72" s="44"/>
      <c r="C72" s="45"/>
      <c r="D72" s="45"/>
      <c r="E72" s="38" t="s">
        <v>4295</v>
      </c>
      <c r="F72" s="45"/>
      <c r="G72" s="45"/>
      <c r="H72" s="45"/>
      <c r="I72" s="45"/>
      <c r="J72" s="47"/>
    </row>
    <row r="73" ht="30">
      <c r="A73" s="36" t="s">
        <v>458</v>
      </c>
      <c r="B73" s="36">
        <v>16</v>
      </c>
      <c r="C73" s="37" t="s">
        <v>4296</v>
      </c>
      <c r="D73" s="36" t="s">
        <v>460</v>
      </c>
      <c r="E73" s="38" t="s">
        <v>4297</v>
      </c>
      <c r="F73" s="39" t="s">
        <v>743</v>
      </c>
      <c r="G73" s="40">
        <v>365</v>
      </c>
      <c r="H73" s="41">
        <v>0</v>
      </c>
      <c r="I73" s="42">
        <f>ROUND(G73*H73,P4)</f>
        <v>0</v>
      </c>
      <c r="J73" s="39" t="s">
        <v>471</v>
      </c>
      <c r="O73" s="43">
        <f>I73*0.21</f>
        <v>0</v>
      </c>
      <c r="P73">
        <v>3</v>
      </c>
    </row>
    <row r="74">
      <c r="A74" s="36" t="s">
        <v>464</v>
      </c>
      <c r="B74" s="44"/>
      <c r="C74" s="45"/>
      <c r="D74" s="45"/>
      <c r="E74" s="46" t="s">
        <v>460</v>
      </c>
      <c r="F74" s="45"/>
      <c r="G74" s="45"/>
      <c r="H74" s="45"/>
      <c r="I74" s="45"/>
      <c r="J74" s="47"/>
    </row>
    <row r="75">
      <c r="A75" s="36" t="s">
        <v>465</v>
      </c>
      <c r="B75" s="44"/>
      <c r="C75" s="45"/>
      <c r="D75" s="45"/>
      <c r="E75" s="48" t="s">
        <v>4975</v>
      </c>
      <c r="F75" s="45"/>
      <c r="G75" s="45"/>
      <c r="H75" s="45"/>
      <c r="I75" s="45"/>
      <c r="J75" s="47"/>
    </row>
    <row r="76" ht="90">
      <c r="A76" s="36" t="s">
        <v>467</v>
      </c>
      <c r="B76" s="44"/>
      <c r="C76" s="45"/>
      <c r="D76" s="45"/>
      <c r="E76" s="38" t="s">
        <v>4299</v>
      </c>
      <c r="F76" s="45"/>
      <c r="G76" s="45"/>
      <c r="H76" s="45"/>
      <c r="I76" s="45"/>
      <c r="J76" s="47"/>
    </row>
    <row r="77" ht="30">
      <c r="A77" s="36" t="s">
        <v>458</v>
      </c>
      <c r="B77" s="36">
        <v>17</v>
      </c>
      <c r="C77" s="37" t="s">
        <v>4300</v>
      </c>
      <c r="D77" s="36" t="s">
        <v>460</v>
      </c>
      <c r="E77" s="38" t="s">
        <v>4301</v>
      </c>
      <c r="F77" s="39" t="s">
        <v>743</v>
      </c>
      <c r="G77" s="40">
        <v>365</v>
      </c>
      <c r="H77" s="41">
        <v>0</v>
      </c>
      <c r="I77" s="42">
        <f>ROUND(G77*H77,P4)</f>
        <v>0</v>
      </c>
      <c r="J77" s="39" t="s">
        <v>463</v>
      </c>
      <c r="O77" s="43">
        <f>I77*0.21</f>
        <v>0</v>
      </c>
      <c r="P77">
        <v>3</v>
      </c>
    </row>
    <row r="78" ht="30">
      <c r="A78" s="36" t="s">
        <v>464</v>
      </c>
      <c r="B78" s="44"/>
      <c r="C78" s="45"/>
      <c r="D78" s="45"/>
      <c r="E78" s="38" t="s">
        <v>4301</v>
      </c>
      <c r="F78" s="45"/>
      <c r="G78" s="45"/>
      <c r="H78" s="45"/>
      <c r="I78" s="45"/>
      <c r="J78" s="47"/>
    </row>
    <row r="79">
      <c r="A79" s="36" t="s">
        <v>465</v>
      </c>
      <c r="B79" s="44"/>
      <c r="C79" s="45"/>
      <c r="D79" s="45"/>
      <c r="E79" s="48" t="s">
        <v>4975</v>
      </c>
      <c r="F79" s="45"/>
      <c r="G79" s="45"/>
      <c r="H79" s="45"/>
      <c r="I79" s="45"/>
      <c r="J79" s="47"/>
    </row>
    <row r="80" ht="75">
      <c r="A80" s="36" t="s">
        <v>467</v>
      </c>
      <c r="B80" s="44"/>
      <c r="C80" s="45"/>
      <c r="D80" s="45"/>
      <c r="E80" s="38" t="s">
        <v>4303</v>
      </c>
      <c r="F80" s="45"/>
      <c r="G80" s="45"/>
      <c r="H80" s="45"/>
      <c r="I80" s="45"/>
      <c r="J80" s="47"/>
    </row>
    <row r="81">
      <c r="A81" s="30" t="s">
        <v>455</v>
      </c>
      <c r="B81" s="31"/>
      <c r="C81" s="32" t="s">
        <v>1014</v>
      </c>
      <c r="D81" s="33"/>
      <c r="E81" s="30" t="s">
        <v>1015</v>
      </c>
      <c r="F81" s="33"/>
      <c r="G81" s="33"/>
      <c r="H81" s="33"/>
      <c r="I81" s="34">
        <f>SUMIFS(I82:I93,A82:A93,"P")</f>
        <v>0</v>
      </c>
      <c r="J81" s="35"/>
    </row>
    <row r="82" ht="30">
      <c r="A82" s="36" t="s">
        <v>458</v>
      </c>
      <c r="B82" s="36">
        <v>18</v>
      </c>
      <c r="C82" s="37" t="s">
        <v>3139</v>
      </c>
      <c r="D82" s="36" t="s">
        <v>460</v>
      </c>
      <c r="E82" s="38" t="s">
        <v>3140</v>
      </c>
      <c r="F82" s="39" t="s">
        <v>743</v>
      </c>
      <c r="G82" s="40">
        <v>30</v>
      </c>
      <c r="H82" s="41">
        <v>0</v>
      </c>
      <c r="I82" s="42">
        <f>ROUND(G82*H82,P4)</f>
        <v>0</v>
      </c>
      <c r="J82" s="39" t="s">
        <v>471</v>
      </c>
      <c r="O82" s="43">
        <f>I82*0.21</f>
        <v>0</v>
      </c>
      <c r="P82">
        <v>3</v>
      </c>
    </row>
    <row r="83">
      <c r="A83" s="36" t="s">
        <v>464</v>
      </c>
      <c r="B83" s="44"/>
      <c r="C83" s="45"/>
      <c r="D83" s="45"/>
      <c r="E83" s="38" t="s">
        <v>4291</v>
      </c>
      <c r="F83" s="45"/>
      <c r="G83" s="45"/>
      <c r="H83" s="45"/>
      <c r="I83" s="45"/>
      <c r="J83" s="47"/>
    </row>
    <row r="84" ht="165">
      <c r="A84" s="36" t="s">
        <v>467</v>
      </c>
      <c r="B84" s="44"/>
      <c r="C84" s="45"/>
      <c r="D84" s="45"/>
      <c r="E84" s="38" t="s">
        <v>522</v>
      </c>
      <c r="F84" s="45"/>
      <c r="G84" s="45"/>
      <c r="H84" s="45"/>
      <c r="I84" s="45"/>
      <c r="J84" s="47"/>
    </row>
    <row r="85">
      <c r="A85" s="36" t="s">
        <v>458</v>
      </c>
      <c r="B85" s="36">
        <v>19</v>
      </c>
      <c r="C85" s="37" t="s">
        <v>1029</v>
      </c>
      <c r="D85" s="36" t="s">
        <v>460</v>
      </c>
      <c r="E85" s="38" t="s">
        <v>1030</v>
      </c>
      <c r="F85" s="39" t="s">
        <v>751</v>
      </c>
      <c r="G85" s="40">
        <v>60</v>
      </c>
      <c r="H85" s="41">
        <v>0</v>
      </c>
      <c r="I85" s="42">
        <f>ROUND(G85*H85,P4)</f>
        <v>0</v>
      </c>
      <c r="J85" s="39" t="s">
        <v>471</v>
      </c>
      <c r="O85" s="43">
        <f>I85*0.21</f>
        <v>0</v>
      </c>
      <c r="P85">
        <v>3</v>
      </c>
    </row>
    <row r="86">
      <c r="A86" s="36" t="s">
        <v>464</v>
      </c>
      <c r="B86" s="44"/>
      <c r="C86" s="45"/>
      <c r="D86" s="45"/>
      <c r="E86" s="38" t="s">
        <v>4291</v>
      </c>
      <c r="F86" s="45"/>
      <c r="G86" s="45"/>
      <c r="H86" s="45"/>
      <c r="I86" s="45"/>
      <c r="J86" s="47"/>
    </row>
    <row r="87" ht="135">
      <c r="A87" s="36" t="s">
        <v>467</v>
      </c>
      <c r="B87" s="44"/>
      <c r="C87" s="45"/>
      <c r="D87" s="45"/>
      <c r="E87" s="38" t="s">
        <v>1031</v>
      </c>
      <c r="F87" s="45"/>
      <c r="G87" s="45"/>
      <c r="H87" s="45"/>
      <c r="I87" s="45"/>
      <c r="J87" s="47"/>
    </row>
    <row r="88">
      <c r="A88" s="36" t="s">
        <v>458</v>
      </c>
      <c r="B88" s="36">
        <v>20</v>
      </c>
      <c r="C88" s="37" t="s">
        <v>797</v>
      </c>
      <c r="D88" s="36" t="s">
        <v>460</v>
      </c>
      <c r="E88" s="38" t="s">
        <v>798</v>
      </c>
      <c r="F88" s="39" t="s">
        <v>492</v>
      </c>
      <c r="G88" s="40">
        <v>2</v>
      </c>
      <c r="H88" s="41">
        <v>0</v>
      </c>
      <c r="I88" s="42">
        <f>ROUND(G88*H88,P4)</f>
        <v>0</v>
      </c>
      <c r="J88" s="39" t="s">
        <v>471</v>
      </c>
      <c r="O88" s="43">
        <f>I88*0.21</f>
        <v>0</v>
      </c>
      <c r="P88">
        <v>3</v>
      </c>
    </row>
    <row r="89">
      <c r="A89" s="36" t="s">
        <v>464</v>
      </c>
      <c r="B89" s="44"/>
      <c r="C89" s="45"/>
      <c r="D89" s="45"/>
      <c r="E89" s="38" t="s">
        <v>4291</v>
      </c>
      <c r="F89" s="45"/>
      <c r="G89" s="45"/>
      <c r="H89" s="45"/>
      <c r="I89" s="45"/>
      <c r="J89" s="47"/>
    </row>
    <row r="90" ht="60">
      <c r="A90" s="36" t="s">
        <v>467</v>
      </c>
      <c r="B90" s="44"/>
      <c r="C90" s="45"/>
      <c r="D90" s="45"/>
      <c r="E90" s="38" t="s">
        <v>528</v>
      </c>
      <c r="F90" s="45"/>
      <c r="G90" s="45"/>
      <c r="H90" s="45"/>
      <c r="I90" s="45"/>
      <c r="J90" s="47"/>
    </row>
    <row r="91" ht="30">
      <c r="A91" s="36" t="s">
        <v>458</v>
      </c>
      <c r="B91" s="36">
        <v>21</v>
      </c>
      <c r="C91" s="37" t="s">
        <v>1213</v>
      </c>
      <c r="D91" s="36" t="s">
        <v>460</v>
      </c>
      <c r="E91" s="38" t="s">
        <v>1214</v>
      </c>
      <c r="F91" s="39" t="s">
        <v>751</v>
      </c>
      <c r="G91" s="40">
        <v>3</v>
      </c>
      <c r="H91" s="41">
        <v>0</v>
      </c>
      <c r="I91" s="42">
        <f>ROUND(G91*H91,P4)</f>
        <v>0</v>
      </c>
      <c r="J91" s="39" t="s">
        <v>471</v>
      </c>
      <c r="O91" s="43">
        <f>I91*0.21</f>
        <v>0</v>
      </c>
      <c r="P91">
        <v>3</v>
      </c>
    </row>
    <row r="92">
      <c r="A92" s="36" t="s">
        <v>464</v>
      </c>
      <c r="B92" s="44"/>
      <c r="C92" s="45"/>
      <c r="D92" s="45"/>
      <c r="E92" s="38" t="s">
        <v>4291</v>
      </c>
      <c r="F92" s="45"/>
      <c r="G92" s="45"/>
      <c r="H92" s="45"/>
      <c r="I92" s="45"/>
      <c r="J92" s="47"/>
    </row>
    <row r="93" ht="60">
      <c r="A93" s="36" t="s">
        <v>467</v>
      </c>
      <c r="B93" s="44"/>
      <c r="C93" s="45"/>
      <c r="D93" s="45"/>
      <c r="E93" s="38" t="s">
        <v>1040</v>
      </c>
      <c r="F93" s="45"/>
      <c r="G93" s="45"/>
      <c r="H93" s="45"/>
      <c r="I93" s="45"/>
      <c r="J93" s="47"/>
    </row>
    <row r="94">
      <c r="A94" s="30" t="s">
        <v>455</v>
      </c>
      <c r="B94" s="31"/>
      <c r="C94" s="32" t="s">
        <v>1041</v>
      </c>
      <c r="D94" s="33"/>
      <c r="E94" s="30" t="s">
        <v>1042</v>
      </c>
      <c r="F94" s="33"/>
      <c r="G94" s="33"/>
      <c r="H94" s="33"/>
      <c r="I94" s="34">
        <f>SUMIFS(I95:I100,A95:A100,"P")</f>
        <v>0</v>
      </c>
      <c r="J94" s="35"/>
    </row>
    <row r="95">
      <c r="A95" s="36" t="s">
        <v>458</v>
      </c>
      <c r="B95" s="36">
        <v>22</v>
      </c>
      <c r="C95" s="37" t="s">
        <v>3498</v>
      </c>
      <c r="D95" s="36" t="s">
        <v>460</v>
      </c>
      <c r="E95" s="38" t="s">
        <v>3499</v>
      </c>
      <c r="F95" s="39" t="s">
        <v>751</v>
      </c>
      <c r="G95" s="40">
        <v>60</v>
      </c>
      <c r="H95" s="41">
        <v>0</v>
      </c>
      <c r="I95" s="42">
        <f>ROUND(G95*H95,P4)</f>
        <v>0</v>
      </c>
      <c r="J95" s="39" t="s">
        <v>471</v>
      </c>
      <c r="O95" s="43">
        <f>I95*0.21</f>
        <v>0</v>
      </c>
      <c r="P95">
        <v>3</v>
      </c>
    </row>
    <row r="96">
      <c r="A96" s="36" t="s">
        <v>464</v>
      </c>
      <c r="B96" s="44"/>
      <c r="C96" s="45"/>
      <c r="D96" s="45"/>
      <c r="E96" s="38" t="s">
        <v>4291</v>
      </c>
      <c r="F96" s="45"/>
      <c r="G96" s="45"/>
      <c r="H96" s="45"/>
      <c r="I96" s="45"/>
      <c r="J96" s="47"/>
    </row>
    <row r="97" ht="135">
      <c r="A97" s="36" t="s">
        <v>467</v>
      </c>
      <c r="B97" s="44"/>
      <c r="C97" s="45"/>
      <c r="D97" s="45"/>
      <c r="E97" s="38" t="s">
        <v>4304</v>
      </c>
      <c r="F97" s="45"/>
      <c r="G97" s="45"/>
      <c r="H97" s="45"/>
      <c r="I97" s="45"/>
      <c r="J97" s="47"/>
    </row>
    <row r="98" ht="30">
      <c r="A98" s="36" t="s">
        <v>458</v>
      </c>
      <c r="B98" s="36">
        <v>23</v>
      </c>
      <c r="C98" s="37" t="s">
        <v>510</v>
      </c>
      <c r="D98" s="36" t="s">
        <v>460</v>
      </c>
      <c r="E98" s="38" t="s">
        <v>511</v>
      </c>
      <c r="F98" s="39" t="s">
        <v>751</v>
      </c>
      <c r="G98" s="40">
        <v>20</v>
      </c>
      <c r="H98" s="41">
        <v>0</v>
      </c>
      <c r="I98" s="42">
        <f>ROUND(G98*H98,P4)</f>
        <v>0</v>
      </c>
      <c r="J98" s="39" t="s">
        <v>471</v>
      </c>
      <c r="O98" s="43">
        <f>I98*0.21</f>
        <v>0</v>
      </c>
      <c r="P98">
        <v>3</v>
      </c>
    </row>
    <row r="99">
      <c r="A99" s="36" t="s">
        <v>464</v>
      </c>
      <c r="B99" s="44"/>
      <c r="C99" s="45"/>
      <c r="D99" s="45"/>
      <c r="E99" s="38" t="s">
        <v>4291</v>
      </c>
      <c r="F99" s="45"/>
      <c r="G99" s="45"/>
      <c r="H99" s="45"/>
      <c r="I99" s="45"/>
      <c r="J99" s="47"/>
    </row>
    <row r="100" ht="120">
      <c r="A100" s="36" t="s">
        <v>467</v>
      </c>
      <c r="B100" s="44"/>
      <c r="C100" s="45"/>
      <c r="D100" s="45"/>
      <c r="E100" s="38" t="s">
        <v>4305</v>
      </c>
      <c r="F100" s="45"/>
      <c r="G100" s="45"/>
      <c r="H100" s="45"/>
      <c r="I100" s="45"/>
      <c r="J100" s="47"/>
    </row>
    <row r="101">
      <c r="A101" s="30" t="s">
        <v>455</v>
      </c>
      <c r="B101" s="31"/>
      <c r="C101" s="32" t="s">
        <v>801</v>
      </c>
      <c r="D101" s="33"/>
      <c r="E101" s="30" t="s">
        <v>1047</v>
      </c>
      <c r="F101" s="33"/>
      <c r="G101" s="33"/>
      <c r="H101" s="33"/>
      <c r="I101" s="34">
        <f>SUMIFS(I102:I123,A102:A123,"P")</f>
        <v>0</v>
      </c>
      <c r="J101" s="35"/>
    </row>
    <row r="102">
      <c r="A102" s="36" t="s">
        <v>458</v>
      </c>
      <c r="B102" s="36">
        <v>24</v>
      </c>
      <c r="C102" s="37" t="s">
        <v>4306</v>
      </c>
      <c r="D102" s="36" t="s">
        <v>460</v>
      </c>
      <c r="E102" s="38" t="s">
        <v>4307</v>
      </c>
      <c r="F102" s="39" t="s">
        <v>743</v>
      </c>
      <c r="G102" s="40">
        <v>316</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c r="A104" s="36" t="s">
        <v>465</v>
      </c>
      <c r="B104" s="44"/>
      <c r="C104" s="45"/>
      <c r="D104" s="45"/>
      <c r="E104" s="48" t="s">
        <v>4978</v>
      </c>
      <c r="F104" s="45"/>
      <c r="G104" s="45"/>
      <c r="H104" s="45"/>
      <c r="I104" s="45"/>
      <c r="J104" s="47"/>
    </row>
    <row r="105" ht="150">
      <c r="A105" s="36" t="s">
        <v>467</v>
      </c>
      <c r="B105" s="44"/>
      <c r="C105" s="45"/>
      <c r="D105" s="45"/>
      <c r="E105" s="38" t="s">
        <v>4309</v>
      </c>
      <c r="F105" s="45"/>
      <c r="G105" s="45"/>
      <c r="H105" s="45"/>
      <c r="I105" s="45"/>
      <c r="J105" s="47"/>
    </row>
    <row r="106">
      <c r="A106" s="36" t="s">
        <v>458</v>
      </c>
      <c r="B106" s="36">
        <v>25</v>
      </c>
      <c r="C106" s="37" t="s">
        <v>4310</v>
      </c>
      <c r="D106" s="36" t="s">
        <v>460</v>
      </c>
      <c r="E106" s="38" t="s">
        <v>4311</v>
      </c>
      <c r="F106" s="39" t="s">
        <v>751</v>
      </c>
      <c r="G106" s="40">
        <v>16</v>
      </c>
      <c r="H106" s="41">
        <v>0</v>
      </c>
      <c r="I106" s="42">
        <f>ROUND(G106*H106,P4)</f>
        <v>0</v>
      </c>
      <c r="J106" s="39" t="s">
        <v>471</v>
      </c>
      <c r="O106" s="43">
        <f>I106*0.21</f>
        <v>0</v>
      </c>
      <c r="P106">
        <v>3</v>
      </c>
    </row>
    <row r="107">
      <c r="A107" s="36" t="s">
        <v>464</v>
      </c>
      <c r="B107" s="44"/>
      <c r="C107" s="45"/>
      <c r="D107" s="45"/>
      <c r="E107" s="38" t="s">
        <v>4291</v>
      </c>
      <c r="F107" s="45"/>
      <c r="G107" s="45"/>
      <c r="H107" s="45"/>
      <c r="I107" s="45"/>
      <c r="J107" s="47"/>
    </row>
    <row r="108" ht="120">
      <c r="A108" s="36" t="s">
        <v>467</v>
      </c>
      <c r="B108" s="44"/>
      <c r="C108" s="45"/>
      <c r="D108" s="45"/>
      <c r="E108" s="38" t="s">
        <v>4312</v>
      </c>
      <c r="F108" s="45"/>
      <c r="G108" s="45"/>
      <c r="H108" s="45"/>
      <c r="I108" s="45"/>
      <c r="J108" s="47"/>
    </row>
    <row r="109">
      <c r="A109" s="36" t="s">
        <v>458</v>
      </c>
      <c r="B109" s="36">
        <v>26</v>
      </c>
      <c r="C109" s="37" t="s">
        <v>807</v>
      </c>
      <c r="D109" s="36" t="s">
        <v>460</v>
      </c>
      <c r="E109" s="38" t="s">
        <v>808</v>
      </c>
      <c r="F109" s="39" t="s">
        <v>751</v>
      </c>
      <c r="G109" s="40">
        <v>26</v>
      </c>
      <c r="H109" s="41">
        <v>0</v>
      </c>
      <c r="I109" s="42">
        <f>ROUND(G109*H109,P4)</f>
        <v>0</v>
      </c>
      <c r="J109" s="39" t="s">
        <v>471</v>
      </c>
      <c r="O109" s="43">
        <f>I109*0.21</f>
        <v>0</v>
      </c>
      <c r="P109">
        <v>3</v>
      </c>
    </row>
    <row r="110">
      <c r="A110" s="36" t="s">
        <v>464</v>
      </c>
      <c r="B110" s="44"/>
      <c r="C110" s="45"/>
      <c r="D110" s="45"/>
      <c r="E110" s="38" t="s">
        <v>4291</v>
      </c>
      <c r="F110" s="45"/>
      <c r="G110" s="45"/>
      <c r="H110" s="45"/>
      <c r="I110" s="45"/>
      <c r="J110" s="47"/>
    </row>
    <row r="111" ht="90">
      <c r="A111" s="36" t="s">
        <v>467</v>
      </c>
      <c r="B111" s="44"/>
      <c r="C111" s="45"/>
      <c r="D111" s="45"/>
      <c r="E111" s="38" t="s">
        <v>1060</v>
      </c>
      <c r="F111" s="45"/>
      <c r="G111" s="45"/>
      <c r="H111" s="45"/>
      <c r="I111" s="45"/>
      <c r="J111" s="47"/>
    </row>
    <row r="112">
      <c r="A112" s="36" t="s">
        <v>458</v>
      </c>
      <c r="B112" s="36">
        <v>27</v>
      </c>
      <c r="C112" s="37" t="s">
        <v>1065</v>
      </c>
      <c r="D112" s="36" t="s">
        <v>460</v>
      </c>
      <c r="E112" s="38" t="s">
        <v>1066</v>
      </c>
      <c r="F112" s="39" t="s">
        <v>751</v>
      </c>
      <c r="G112" s="40">
        <v>26</v>
      </c>
      <c r="H112" s="41">
        <v>0</v>
      </c>
      <c r="I112" s="42">
        <f>ROUND(G112*H112,P4)</f>
        <v>0</v>
      </c>
      <c r="J112" s="39" t="s">
        <v>471</v>
      </c>
      <c r="O112" s="43">
        <f>I112*0.21</f>
        <v>0</v>
      </c>
      <c r="P112">
        <v>3</v>
      </c>
    </row>
    <row r="113">
      <c r="A113" s="36" t="s">
        <v>464</v>
      </c>
      <c r="B113" s="44"/>
      <c r="C113" s="45"/>
      <c r="D113" s="45"/>
      <c r="E113" s="38" t="s">
        <v>4291</v>
      </c>
      <c r="F113" s="45"/>
      <c r="G113" s="45"/>
      <c r="H113" s="45"/>
      <c r="I113" s="45"/>
      <c r="J113" s="47"/>
    </row>
    <row r="114" ht="120">
      <c r="A114" s="36" t="s">
        <v>467</v>
      </c>
      <c r="B114" s="44"/>
      <c r="C114" s="45"/>
      <c r="D114" s="45"/>
      <c r="E114" s="38" t="s">
        <v>1067</v>
      </c>
      <c r="F114" s="45"/>
      <c r="G114" s="45"/>
      <c r="H114" s="45"/>
      <c r="I114" s="45"/>
      <c r="J114" s="47"/>
    </row>
    <row r="115">
      <c r="A115" s="36" t="s">
        <v>458</v>
      </c>
      <c r="B115" s="36">
        <v>28</v>
      </c>
      <c r="C115" s="37" t="s">
        <v>4313</v>
      </c>
      <c r="D115" s="36" t="s">
        <v>460</v>
      </c>
      <c r="E115" s="38" t="s">
        <v>2210</v>
      </c>
      <c r="F115" s="39" t="s">
        <v>751</v>
      </c>
      <c r="G115" s="40">
        <v>16</v>
      </c>
      <c r="H115" s="41">
        <v>0</v>
      </c>
      <c r="I115" s="42">
        <f>ROUND(G115*H115,P4)</f>
        <v>0</v>
      </c>
      <c r="J115" s="39" t="s">
        <v>471</v>
      </c>
      <c r="O115" s="43">
        <f>I115*0.21</f>
        <v>0</v>
      </c>
      <c r="P115">
        <v>3</v>
      </c>
    </row>
    <row r="116">
      <c r="A116" s="36" t="s">
        <v>464</v>
      </c>
      <c r="B116" s="44"/>
      <c r="C116" s="45"/>
      <c r="D116" s="45"/>
      <c r="E116" s="38" t="s">
        <v>4291</v>
      </c>
      <c r="F116" s="45"/>
      <c r="G116" s="45"/>
      <c r="H116" s="45"/>
      <c r="I116" s="45"/>
      <c r="J116" s="47"/>
    </row>
    <row r="117" ht="120">
      <c r="A117" s="36" t="s">
        <v>467</v>
      </c>
      <c r="B117" s="44"/>
      <c r="C117" s="45"/>
      <c r="D117" s="45"/>
      <c r="E117" s="38" t="s">
        <v>4315</v>
      </c>
      <c r="F117" s="45"/>
      <c r="G117" s="45"/>
      <c r="H117" s="45"/>
      <c r="I117" s="45"/>
      <c r="J117" s="47"/>
    </row>
    <row r="118">
      <c r="A118" s="36" t="s">
        <v>458</v>
      </c>
      <c r="B118" s="36">
        <v>29</v>
      </c>
      <c r="C118" s="37" t="s">
        <v>4316</v>
      </c>
      <c r="D118" s="36" t="s">
        <v>460</v>
      </c>
      <c r="E118" s="38" t="s">
        <v>4317</v>
      </c>
      <c r="F118" s="39" t="s">
        <v>743</v>
      </c>
      <c r="G118" s="40">
        <v>316</v>
      </c>
      <c r="H118" s="41">
        <v>0</v>
      </c>
      <c r="I118" s="42">
        <f>ROUND(G118*H118,P4)</f>
        <v>0</v>
      </c>
      <c r="J118" s="39" t="s">
        <v>471</v>
      </c>
      <c r="O118" s="43">
        <f>I118*0.21</f>
        <v>0</v>
      </c>
      <c r="P118">
        <v>3</v>
      </c>
    </row>
    <row r="119">
      <c r="A119" s="36" t="s">
        <v>464</v>
      </c>
      <c r="B119" s="44"/>
      <c r="C119" s="45"/>
      <c r="D119" s="45"/>
      <c r="E119" s="38" t="s">
        <v>4318</v>
      </c>
      <c r="F119" s="45"/>
      <c r="G119" s="45"/>
      <c r="H119" s="45"/>
      <c r="I119" s="45"/>
      <c r="J119" s="47"/>
    </row>
    <row r="120" ht="45">
      <c r="A120" s="36" t="s">
        <v>467</v>
      </c>
      <c r="B120" s="44"/>
      <c r="C120" s="45"/>
      <c r="D120" s="45"/>
      <c r="E120" s="38" t="s">
        <v>4319</v>
      </c>
      <c r="F120" s="45"/>
      <c r="G120" s="45"/>
      <c r="H120" s="45"/>
      <c r="I120" s="45"/>
      <c r="J120" s="47"/>
    </row>
    <row r="121">
      <c r="A121" s="36" t="s">
        <v>458</v>
      </c>
      <c r="B121" s="36">
        <v>30</v>
      </c>
      <c r="C121" s="37" t="s">
        <v>4918</v>
      </c>
      <c r="D121" s="36" t="s">
        <v>460</v>
      </c>
      <c r="E121" s="38" t="s">
        <v>4919</v>
      </c>
      <c r="F121" s="39" t="s">
        <v>989</v>
      </c>
      <c r="G121" s="40">
        <v>2</v>
      </c>
      <c r="H121" s="41">
        <v>0</v>
      </c>
      <c r="I121" s="42">
        <f>ROUND(G121*H121,P4)</f>
        <v>0</v>
      </c>
      <c r="J121" s="39" t="s">
        <v>471</v>
      </c>
      <c r="O121" s="43">
        <f>I121*0.21</f>
        <v>0</v>
      </c>
      <c r="P121">
        <v>3</v>
      </c>
    </row>
    <row r="122">
      <c r="A122" s="36" t="s">
        <v>464</v>
      </c>
      <c r="B122" s="44"/>
      <c r="C122" s="45"/>
      <c r="D122" s="45"/>
      <c r="E122" s="38" t="s">
        <v>4318</v>
      </c>
      <c r="F122" s="45"/>
      <c r="G122" s="45"/>
      <c r="H122" s="45"/>
      <c r="I122" s="45"/>
      <c r="J122" s="47"/>
    </row>
    <row r="123" ht="210">
      <c r="A123" s="36" t="s">
        <v>467</v>
      </c>
      <c r="B123" s="44"/>
      <c r="C123" s="45"/>
      <c r="D123" s="45"/>
      <c r="E123" s="38" t="s">
        <v>4920</v>
      </c>
      <c r="F123" s="45"/>
      <c r="G123" s="45"/>
      <c r="H123" s="45"/>
      <c r="I123" s="45"/>
      <c r="J123" s="47"/>
    </row>
    <row r="124">
      <c r="A124" s="30" t="s">
        <v>455</v>
      </c>
      <c r="B124" s="31"/>
      <c r="C124" s="32" t="s">
        <v>1068</v>
      </c>
      <c r="D124" s="33"/>
      <c r="E124" s="30" t="s">
        <v>1069</v>
      </c>
      <c r="F124" s="33"/>
      <c r="G124" s="33"/>
      <c r="H124" s="33"/>
      <c r="I124" s="34">
        <f>SUMIFS(I125:I157,A125:A157,"P")</f>
        <v>0</v>
      </c>
      <c r="J124" s="35"/>
    </row>
    <row r="125" ht="30">
      <c r="A125" s="36" t="s">
        <v>458</v>
      </c>
      <c r="B125" s="36">
        <v>31</v>
      </c>
      <c r="C125" s="37" t="s">
        <v>1072</v>
      </c>
      <c r="D125" s="36" t="s">
        <v>460</v>
      </c>
      <c r="E125" s="38" t="s">
        <v>1073</v>
      </c>
      <c r="F125" s="39" t="s">
        <v>751</v>
      </c>
      <c r="G125" s="40">
        <v>4</v>
      </c>
      <c r="H125" s="41">
        <v>0</v>
      </c>
      <c r="I125" s="42">
        <f>ROUND(G125*H125,P4)</f>
        <v>0</v>
      </c>
      <c r="J125" s="39" t="s">
        <v>471</v>
      </c>
      <c r="O125" s="43">
        <f>I125*0.21</f>
        <v>0</v>
      </c>
      <c r="P125">
        <v>3</v>
      </c>
    </row>
    <row r="126">
      <c r="A126" s="36" t="s">
        <v>464</v>
      </c>
      <c r="B126" s="44"/>
      <c r="C126" s="45"/>
      <c r="D126" s="45"/>
      <c r="E126" s="38" t="s">
        <v>4324</v>
      </c>
      <c r="F126" s="45"/>
      <c r="G126" s="45"/>
      <c r="H126" s="45"/>
      <c r="I126" s="45"/>
      <c r="J126" s="47"/>
    </row>
    <row r="127" ht="120">
      <c r="A127" s="36" t="s">
        <v>467</v>
      </c>
      <c r="B127" s="44"/>
      <c r="C127" s="45"/>
      <c r="D127" s="45"/>
      <c r="E127" s="38" t="s">
        <v>845</v>
      </c>
      <c r="F127" s="45"/>
      <c r="G127" s="45"/>
      <c r="H127" s="45"/>
      <c r="I127" s="45"/>
      <c r="J127" s="47"/>
    </row>
    <row r="128" ht="30">
      <c r="A128" s="36" t="s">
        <v>458</v>
      </c>
      <c r="B128" s="36">
        <v>32</v>
      </c>
      <c r="C128" s="37" t="s">
        <v>846</v>
      </c>
      <c r="D128" s="36" t="s">
        <v>460</v>
      </c>
      <c r="E128" s="38" t="s">
        <v>847</v>
      </c>
      <c r="F128" s="39" t="s">
        <v>751</v>
      </c>
      <c r="G128" s="40">
        <v>48</v>
      </c>
      <c r="H128" s="41">
        <v>0</v>
      </c>
      <c r="I128" s="42">
        <f>ROUND(G128*H128,P4)</f>
        <v>0</v>
      </c>
      <c r="J128" s="39" t="s">
        <v>471</v>
      </c>
      <c r="O128" s="43">
        <f>I128*0.21</f>
        <v>0</v>
      </c>
      <c r="P128">
        <v>3</v>
      </c>
    </row>
    <row r="129">
      <c r="A129" s="36" t="s">
        <v>464</v>
      </c>
      <c r="B129" s="44"/>
      <c r="C129" s="45"/>
      <c r="D129" s="45"/>
      <c r="E129" s="38" t="s">
        <v>4324</v>
      </c>
      <c r="F129" s="45"/>
      <c r="G129" s="45"/>
      <c r="H129" s="45"/>
      <c r="I129" s="45"/>
      <c r="J129" s="47"/>
    </row>
    <row r="130" ht="120">
      <c r="A130" s="36" t="s">
        <v>467</v>
      </c>
      <c r="B130" s="44"/>
      <c r="C130" s="45"/>
      <c r="D130" s="45"/>
      <c r="E130" s="38" t="s">
        <v>845</v>
      </c>
      <c r="F130" s="45"/>
      <c r="G130" s="45"/>
      <c r="H130" s="45"/>
      <c r="I130" s="45"/>
      <c r="J130" s="47"/>
    </row>
    <row r="131" ht="30">
      <c r="A131" s="36" t="s">
        <v>458</v>
      </c>
      <c r="B131" s="36">
        <v>33</v>
      </c>
      <c r="C131" s="37" t="s">
        <v>850</v>
      </c>
      <c r="D131" s="36" t="s">
        <v>460</v>
      </c>
      <c r="E131" s="38" t="s">
        <v>851</v>
      </c>
      <c r="F131" s="39" t="s">
        <v>751</v>
      </c>
      <c r="G131" s="40">
        <v>30</v>
      </c>
      <c r="H131" s="41">
        <v>0</v>
      </c>
      <c r="I131" s="42">
        <f>ROUND(G131*H131,P4)</f>
        <v>0</v>
      </c>
      <c r="J131" s="39" t="s">
        <v>471</v>
      </c>
      <c r="O131" s="43">
        <f>I131*0.21</f>
        <v>0</v>
      </c>
      <c r="P131">
        <v>3</v>
      </c>
    </row>
    <row r="132">
      <c r="A132" s="36" t="s">
        <v>464</v>
      </c>
      <c r="B132" s="44"/>
      <c r="C132" s="45"/>
      <c r="D132" s="45"/>
      <c r="E132" s="38" t="s">
        <v>4324</v>
      </c>
      <c r="F132" s="45"/>
      <c r="G132" s="45"/>
      <c r="H132" s="45"/>
      <c r="I132" s="45"/>
      <c r="J132" s="47"/>
    </row>
    <row r="133" ht="120">
      <c r="A133" s="36" t="s">
        <v>467</v>
      </c>
      <c r="B133" s="44"/>
      <c r="C133" s="45"/>
      <c r="D133" s="45"/>
      <c r="E133" s="38" t="s">
        <v>845</v>
      </c>
      <c r="F133" s="45"/>
      <c r="G133" s="45"/>
      <c r="H133" s="45"/>
      <c r="I133" s="45"/>
      <c r="J133" s="47"/>
    </row>
    <row r="134" ht="30">
      <c r="A134" s="36" t="s">
        <v>458</v>
      </c>
      <c r="B134" s="36">
        <v>34</v>
      </c>
      <c r="C134" s="37" t="s">
        <v>1074</v>
      </c>
      <c r="D134" s="36" t="s">
        <v>460</v>
      </c>
      <c r="E134" s="38" t="s">
        <v>1075</v>
      </c>
      <c r="F134" s="39" t="s">
        <v>751</v>
      </c>
      <c r="G134" s="40">
        <v>2</v>
      </c>
      <c r="H134" s="41">
        <v>0</v>
      </c>
      <c r="I134" s="42">
        <f>ROUND(G134*H134,P4)</f>
        <v>0</v>
      </c>
      <c r="J134" s="39" t="s">
        <v>471</v>
      </c>
      <c r="O134" s="43">
        <f>I134*0.21</f>
        <v>0</v>
      </c>
      <c r="P134">
        <v>3</v>
      </c>
    </row>
    <row r="135">
      <c r="A135" s="36" t="s">
        <v>464</v>
      </c>
      <c r="B135" s="44"/>
      <c r="C135" s="45"/>
      <c r="D135" s="45"/>
      <c r="E135" s="38" t="s">
        <v>4324</v>
      </c>
      <c r="F135" s="45"/>
      <c r="G135" s="45"/>
      <c r="H135" s="45"/>
      <c r="I135" s="45"/>
      <c r="J135" s="47"/>
    </row>
    <row r="136" ht="120">
      <c r="A136" s="36" t="s">
        <v>467</v>
      </c>
      <c r="B136" s="44"/>
      <c r="C136" s="45"/>
      <c r="D136" s="45"/>
      <c r="E136" s="38" t="s">
        <v>845</v>
      </c>
      <c r="F136" s="45"/>
      <c r="G136" s="45"/>
      <c r="H136" s="45"/>
      <c r="I136" s="45"/>
      <c r="J136" s="47"/>
    </row>
    <row r="137">
      <c r="A137" s="36" t="s">
        <v>458</v>
      </c>
      <c r="B137" s="36">
        <v>35</v>
      </c>
      <c r="C137" s="37" t="s">
        <v>4320</v>
      </c>
      <c r="D137" s="36" t="s">
        <v>460</v>
      </c>
      <c r="E137" s="38" t="s">
        <v>4321</v>
      </c>
      <c r="F137" s="39" t="s">
        <v>743</v>
      </c>
      <c r="G137" s="40">
        <v>77</v>
      </c>
      <c r="H137" s="41">
        <v>0</v>
      </c>
      <c r="I137" s="42">
        <f>ROUND(G137*H137,P4)</f>
        <v>0</v>
      </c>
      <c r="J137" s="39" t="s">
        <v>471</v>
      </c>
      <c r="O137" s="43">
        <f>I137*0.21</f>
        <v>0</v>
      </c>
      <c r="P137">
        <v>3</v>
      </c>
    </row>
    <row r="138">
      <c r="A138" s="36" t="s">
        <v>464</v>
      </c>
      <c r="B138" s="44"/>
      <c r="C138" s="45"/>
      <c r="D138" s="45"/>
      <c r="E138" s="38" t="s">
        <v>4322</v>
      </c>
      <c r="F138" s="45"/>
      <c r="G138" s="45"/>
      <c r="H138" s="45"/>
      <c r="I138" s="45"/>
      <c r="J138" s="47"/>
    </row>
    <row r="139" ht="90">
      <c r="A139" s="36" t="s">
        <v>467</v>
      </c>
      <c r="B139" s="44"/>
      <c r="C139" s="45"/>
      <c r="D139" s="45"/>
      <c r="E139" s="38" t="s">
        <v>4323</v>
      </c>
      <c r="F139" s="45"/>
      <c r="G139" s="45"/>
      <c r="H139" s="45"/>
      <c r="I139" s="45"/>
      <c r="J139" s="47"/>
    </row>
    <row r="140">
      <c r="A140" s="36" t="s">
        <v>458</v>
      </c>
      <c r="B140" s="36">
        <v>36</v>
      </c>
      <c r="C140" s="37" t="s">
        <v>853</v>
      </c>
      <c r="D140" s="36" t="s">
        <v>460</v>
      </c>
      <c r="E140" s="38" t="s">
        <v>854</v>
      </c>
      <c r="F140" s="39" t="s">
        <v>751</v>
      </c>
      <c r="G140" s="40">
        <v>36</v>
      </c>
      <c r="H140" s="41">
        <v>0</v>
      </c>
      <c r="I140" s="42">
        <f>ROUND(G140*H140,P4)</f>
        <v>0</v>
      </c>
      <c r="J140" s="39" t="s">
        <v>471</v>
      </c>
      <c r="O140" s="43">
        <f>I140*0.21</f>
        <v>0</v>
      </c>
      <c r="P140">
        <v>3</v>
      </c>
    </row>
    <row r="141">
      <c r="A141" s="36" t="s">
        <v>464</v>
      </c>
      <c r="B141" s="44"/>
      <c r="C141" s="45"/>
      <c r="D141" s="45"/>
      <c r="E141" s="38" t="s">
        <v>4324</v>
      </c>
      <c r="F141" s="45"/>
      <c r="G141" s="45"/>
      <c r="H141" s="45"/>
      <c r="I141" s="45"/>
      <c r="J141" s="47"/>
    </row>
    <row r="142" ht="105">
      <c r="A142" s="36" t="s">
        <v>467</v>
      </c>
      <c r="B142" s="44"/>
      <c r="C142" s="45"/>
      <c r="D142" s="45"/>
      <c r="E142" s="38" t="s">
        <v>1270</v>
      </c>
      <c r="F142" s="45"/>
      <c r="G142" s="45"/>
      <c r="H142" s="45"/>
      <c r="I142" s="45"/>
      <c r="J142" s="47"/>
    </row>
    <row r="143" ht="30">
      <c r="A143" s="36" t="s">
        <v>458</v>
      </c>
      <c r="B143" s="36">
        <v>37</v>
      </c>
      <c r="C143" s="37" t="s">
        <v>4979</v>
      </c>
      <c r="D143" s="36" t="s">
        <v>460</v>
      </c>
      <c r="E143" s="38" t="s">
        <v>4980</v>
      </c>
      <c r="F143" s="39" t="s">
        <v>743</v>
      </c>
      <c r="G143" s="40">
        <v>150</v>
      </c>
      <c r="H143" s="41">
        <v>0</v>
      </c>
      <c r="I143" s="42">
        <f>ROUND(G143*H143,P4)</f>
        <v>0</v>
      </c>
      <c r="J143" s="39" t="s">
        <v>463</v>
      </c>
      <c r="O143" s="43">
        <f>I143*0.21</f>
        <v>0</v>
      </c>
      <c r="P143">
        <v>3</v>
      </c>
    </row>
    <row r="144">
      <c r="A144" s="36" t="s">
        <v>464</v>
      </c>
      <c r="B144" s="44"/>
      <c r="C144" s="45"/>
      <c r="D144" s="45"/>
      <c r="E144" s="38" t="s">
        <v>4324</v>
      </c>
      <c r="F144" s="45"/>
      <c r="G144" s="45"/>
      <c r="H144" s="45"/>
      <c r="I144" s="45"/>
      <c r="J144" s="47"/>
    </row>
    <row r="145" ht="60">
      <c r="A145" s="36" t="s">
        <v>467</v>
      </c>
      <c r="B145" s="44"/>
      <c r="C145" s="45"/>
      <c r="D145" s="45"/>
      <c r="E145" s="38" t="s">
        <v>1085</v>
      </c>
      <c r="F145" s="45"/>
      <c r="G145" s="45"/>
      <c r="H145" s="45"/>
      <c r="I145" s="45"/>
      <c r="J145" s="47"/>
    </row>
    <row r="146">
      <c r="A146" s="36" t="s">
        <v>458</v>
      </c>
      <c r="B146" s="36">
        <v>38</v>
      </c>
      <c r="C146" s="37" t="s">
        <v>1088</v>
      </c>
      <c r="D146" s="36" t="s">
        <v>460</v>
      </c>
      <c r="E146" s="38" t="s">
        <v>823</v>
      </c>
      <c r="F146" s="39" t="s">
        <v>743</v>
      </c>
      <c r="G146" s="40">
        <v>182</v>
      </c>
      <c r="H146" s="41">
        <v>0</v>
      </c>
      <c r="I146" s="42">
        <f>ROUND(G146*H146,P4)</f>
        <v>0</v>
      </c>
      <c r="J146" s="39" t="s">
        <v>463</v>
      </c>
      <c r="O146" s="43">
        <f>I146*0.21</f>
        <v>0</v>
      </c>
      <c r="P146">
        <v>3</v>
      </c>
    </row>
    <row r="147">
      <c r="A147" s="36" t="s">
        <v>464</v>
      </c>
      <c r="B147" s="44"/>
      <c r="C147" s="45"/>
      <c r="D147" s="45"/>
      <c r="E147" s="38" t="s">
        <v>4324</v>
      </c>
      <c r="F147" s="45"/>
      <c r="G147" s="45"/>
      <c r="H147" s="45"/>
      <c r="I147" s="45"/>
      <c r="J147" s="47"/>
    </row>
    <row r="148" ht="60">
      <c r="A148" s="36" t="s">
        <v>467</v>
      </c>
      <c r="B148" s="44"/>
      <c r="C148" s="45"/>
      <c r="D148" s="45"/>
      <c r="E148" s="38" t="s">
        <v>1085</v>
      </c>
      <c r="F148" s="45"/>
      <c r="G148" s="45"/>
      <c r="H148" s="45"/>
      <c r="I148" s="45"/>
      <c r="J148" s="47"/>
    </row>
    <row r="149" ht="30">
      <c r="A149" s="36" t="s">
        <v>458</v>
      </c>
      <c r="B149" s="36">
        <v>39</v>
      </c>
      <c r="C149" s="37" t="s">
        <v>4981</v>
      </c>
      <c r="D149" s="36" t="s">
        <v>460</v>
      </c>
      <c r="E149" s="38" t="s">
        <v>4982</v>
      </c>
      <c r="F149" s="39" t="s">
        <v>743</v>
      </c>
      <c r="G149" s="40">
        <v>960</v>
      </c>
      <c r="H149" s="41">
        <v>0</v>
      </c>
      <c r="I149" s="42">
        <f>ROUND(G149*H149,P4)</f>
        <v>0</v>
      </c>
      <c r="J149" s="39" t="s">
        <v>463</v>
      </c>
      <c r="O149" s="43">
        <f>I149*0.21</f>
        <v>0</v>
      </c>
      <c r="P149">
        <v>3</v>
      </c>
    </row>
    <row r="150">
      <c r="A150" s="36" t="s">
        <v>464</v>
      </c>
      <c r="B150" s="44"/>
      <c r="C150" s="45"/>
      <c r="D150" s="45"/>
      <c r="E150" s="38" t="s">
        <v>4324</v>
      </c>
      <c r="F150" s="45"/>
      <c r="G150" s="45"/>
      <c r="H150" s="45"/>
      <c r="I150" s="45"/>
      <c r="J150" s="47"/>
    </row>
    <row r="151" ht="60">
      <c r="A151" s="36" t="s">
        <v>467</v>
      </c>
      <c r="B151" s="44"/>
      <c r="C151" s="45"/>
      <c r="D151" s="45"/>
      <c r="E151" s="38" t="s">
        <v>1085</v>
      </c>
      <c r="F151" s="45"/>
      <c r="G151" s="45"/>
      <c r="H151" s="45"/>
      <c r="I151" s="45"/>
      <c r="J151" s="47"/>
    </row>
    <row r="152">
      <c r="A152" s="36" t="s">
        <v>458</v>
      </c>
      <c r="B152" s="36">
        <v>40</v>
      </c>
      <c r="C152" s="37" t="s">
        <v>1090</v>
      </c>
      <c r="D152" s="36" t="s">
        <v>460</v>
      </c>
      <c r="E152" s="38" t="s">
        <v>1091</v>
      </c>
      <c r="F152" s="39" t="s">
        <v>743</v>
      </c>
      <c r="G152" s="40">
        <v>130</v>
      </c>
      <c r="H152" s="41">
        <v>0</v>
      </c>
      <c r="I152" s="42">
        <f>ROUND(G152*H152,P4)</f>
        <v>0</v>
      </c>
      <c r="J152" s="39" t="s">
        <v>463</v>
      </c>
      <c r="O152" s="43">
        <f>I152*0.21</f>
        <v>0</v>
      </c>
      <c r="P152">
        <v>3</v>
      </c>
    </row>
    <row r="153">
      <c r="A153" s="36" t="s">
        <v>464</v>
      </c>
      <c r="B153" s="44"/>
      <c r="C153" s="45"/>
      <c r="D153" s="45"/>
      <c r="E153" s="38" t="s">
        <v>4324</v>
      </c>
      <c r="F153" s="45"/>
      <c r="G153" s="45"/>
      <c r="H153" s="45"/>
      <c r="I153" s="45"/>
      <c r="J153" s="47"/>
    </row>
    <row r="154">
      <c r="A154" s="36" t="s">
        <v>467</v>
      </c>
      <c r="B154" s="44"/>
      <c r="C154" s="45"/>
      <c r="D154" s="45"/>
      <c r="E154" s="46" t="s">
        <v>460</v>
      </c>
      <c r="F154" s="45"/>
      <c r="G154" s="45"/>
      <c r="H154" s="45"/>
      <c r="I154" s="45"/>
      <c r="J154" s="47"/>
    </row>
    <row r="155">
      <c r="A155" s="36" t="s">
        <v>458</v>
      </c>
      <c r="B155" s="36">
        <v>41</v>
      </c>
      <c r="C155" s="37" t="s">
        <v>1092</v>
      </c>
      <c r="D155" s="36" t="s">
        <v>460</v>
      </c>
      <c r="E155" s="38" t="s">
        <v>1093</v>
      </c>
      <c r="F155" s="39" t="s">
        <v>743</v>
      </c>
      <c r="G155" s="40">
        <v>720</v>
      </c>
      <c r="H155" s="41">
        <v>0</v>
      </c>
      <c r="I155" s="42">
        <f>ROUND(G155*H155,P4)</f>
        <v>0</v>
      </c>
      <c r="J155" s="39" t="s">
        <v>463</v>
      </c>
      <c r="O155" s="43">
        <f>I155*0.21</f>
        <v>0</v>
      </c>
      <c r="P155">
        <v>3</v>
      </c>
    </row>
    <row r="156">
      <c r="A156" s="36" t="s">
        <v>464</v>
      </c>
      <c r="B156" s="44"/>
      <c r="C156" s="45"/>
      <c r="D156" s="45"/>
      <c r="E156" s="38" t="s">
        <v>4324</v>
      </c>
      <c r="F156" s="45"/>
      <c r="G156" s="45"/>
      <c r="H156" s="45"/>
      <c r="I156" s="45"/>
      <c r="J156" s="47"/>
    </row>
    <row r="157" ht="60">
      <c r="A157" s="36" t="s">
        <v>467</v>
      </c>
      <c r="B157" s="44"/>
      <c r="C157" s="45"/>
      <c r="D157" s="45"/>
      <c r="E157" s="38" t="s">
        <v>1085</v>
      </c>
      <c r="F157" s="45"/>
      <c r="G157" s="45"/>
      <c r="H157" s="45"/>
      <c r="I157" s="45"/>
      <c r="J157" s="47"/>
    </row>
    <row r="158">
      <c r="A158" s="30" t="s">
        <v>455</v>
      </c>
      <c r="B158" s="31"/>
      <c r="C158" s="32" t="s">
        <v>4861</v>
      </c>
      <c r="D158" s="33"/>
      <c r="E158" s="30" t="s">
        <v>4862</v>
      </c>
      <c r="F158" s="33"/>
      <c r="G158" s="33"/>
      <c r="H158" s="33"/>
      <c r="I158" s="34">
        <f>SUMIFS(I159:I197,A159:A197,"P")</f>
        <v>0</v>
      </c>
      <c r="J158" s="35"/>
    </row>
    <row r="159" ht="30">
      <c r="A159" s="36" t="s">
        <v>458</v>
      </c>
      <c r="B159" s="36">
        <v>42</v>
      </c>
      <c r="C159" s="37" t="s">
        <v>4983</v>
      </c>
      <c r="D159" s="36" t="s">
        <v>460</v>
      </c>
      <c r="E159" s="38" t="s">
        <v>4984</v>
      </c>
      <c r="F159" s="39" t="s">
        <v>751</v>
      </c>
      <c r="G159" s="40">
        <v>18</v>
      </c>
      <c r="H159" s="41">
        <v>0</v>
      </c>
      <c r="I159" s="42">
        <f>ROUND(G159*H159,P4)</f>
        <v>0</v>
      </c>
      <c r="J159" s="39" t="s">
        <v>463</v>
      </c>
      <c r="O159" s="43">
        <f>I159*0.21</f>
        <v>0</v>
      </c>
      <c r="P159">
        <v>3</v>
      </c>
    </row>
    <row r="160">
      <c r="A160" s="36" t="s">
        <v>464</v>
      </c>
      <c r="B160" s="44"/>
      <c r="C160" s="45"/>
      <c r="D160" s="45"/>
      <c r="E160" s="38" t="s">
        <v>4985</v>
      </c>
      <c r="F160" s="45"/>
      <c r="G160" s="45"/>
      <c r="H160" s="45"/>
      <c r="I160" s="45"/>
      <c r="J160" s="47"/>
    </row>
    <row r="161" ht="90">
      <c r="A161" s="36" t="s">
        <v>467</v>
      </c>
      <c r="B161" s="44"/>
      <c r="C161" s="45"/>
      <c r="D161" s="45"/>
      <c r="E161" s="38" t="s">
        <v>4986</v>
      </c>
      <c r="F161" s="45"/>
      <c r="G161" s="45"/>
      <c r="H161" s="45"/>
      <c r="I161" s="45"/>
      <c r="J161" s="47"/>
    </row>
    <row r="162">
      <c r="A162" s="36" t="s">
        <v>458</v>
      </c>
      <c r="B162" s="36">
        <v>43</v>
      </c>
      <c r="C162" s="37" t="s">
        <v>4987</v>
      </c>
      <c r="D162" s="36" t="s">
        <v>460</v>
      </c>
      <c r="E162" s="38" t="s">
        <v>4988</v>
      </c>
      <c r="F162" s="39" t="s">
        <v>751</v>
      </c>
      <c r="G162" s="40">
        <v>18</v>
      </c>
      <c r="H162" s="41">
        <v>0</v>
      </c>
      <c r="I162" s="42">
        <f>ROUND(G162*H162,P4)</f>
        <v>0</v>
      </c>
      <c r="J162" s="39" t="s">
        <v>463</v>
      </c>
      <c r="O162" s="43">
        <f>I162*0.21</f>
        <v>0</v>
      </c>
      <c r="P162">
        <v>3</v>
      </c>
    </row>
    <row r="163">
      <c r="A163" s="36" t="s">
        <v>464</v>
      </c>
      <c r="B163" s="44"/>
      <c r="C163" s="45"/>
      <c r="D163" s="45"/>
      <c r="E163" s="38" t="s">
        <v>4985</v>
      </c>
      <c r="F163" s="45"/>
      <c r="G163" s="45"/>
      <c r="H163" s="45"/>
      <c r="I163" s="45"/>
      <c r="J163" s="47"/>
    </row>
    <row r="164" ht="45">
      <c r="A164" s="36" t="s">
        <v>467</v>
      </c>
      <c r="B164" s="44"/>
      <c r="C164" s="45"/>
      <c r="D164" s="45"/>
      <c r="E164" s="38" t="s">
        <v>4989</v>
      </c>
      <c r="F164" s="45"/>
      <c r="G164" s="45"/>
      <c r="H164" s="45"/>
      <c r="I164" s="45"/>
      <c r="J164" s="47"/>
    </row>
    <row r="165">
      <c r="A165" s="36" t="s">
        <v>458</v>
      </c>
      <c r="B165" s="36">
        <v>44</v>
      </c>
      <c r="C165" s="37" t="s">
        <v>4990</v>
      </c>
      <c r="D165" s="36" t="s">
        <v>460</v>
      </c>
      <c r="E165" s="38" t="s">
        <v>4991</v>
      </c>
      <c r="F165" s="39" t="s">
        <v>751</v>
      </c>
      <c r="G165" s="40">
        <v>18</v>
      </c>
      <c r="H165" s="41">
        <v>0</v>
      </c>
      <c r="I165" s="42">
        <f>ROUND(G165*H165,P4)</f>
        <v>0</v>
      </c>
      <c r="J165" s="39" t="s">
        <v>463</v>
      </c>
      <c r="O165" s="43">
        <f>I165*0.21</f>
        <v>0</v>
      </c>
      <c r="P165">
        <v>3</v>
      </c>
    </row>
    <row r="166">
      <c r="A166" s="36" t="s">
        <v>464</v>
      </c>
      <c r="B166" s="44"/>
      <c r="C166" s="45"/>
      <c r="D166" s="45"/>
      <c r="E166" s="38" t="s">
        <v>4985</v>
      </c>
      <c r="F166" s="45"/>
      <c r="G166" s="45"/>
      <c r="H166" s="45"/>
      <c r="I166" s="45"/>
      <c r="J166" s="47"/>
    </row>
    <row r="167" ht="45">
      <c r="A167" s="36" t="s">
        <v>467</v>
      </c>
      <c r="B167" s="44"/>
      <c r="C167" s="45"/>
      <c r="D167" s="45"/>
      <c r="E167" s="38" t="s">
        <v>4992</v>
      </c>
      <c r="F167" s="45"/>
      <c r="G167" s="45"/>
      <c r="H167" s="45"/>
      <c r="I167" s="45"/>
      <c r="J167" s="47"/>
    </row>
    <row r="168">
      <c r="A168" s="36" t="s">
        <v>458</v>
      </c>
      <c r="B168" s="36">
        <v>45</v>
      </c>
      <c r="C168" s="37" t="s">
        <v>4993</v>
      </c>
      <c r="D168" s="36" t="s">
        <v>460</v>
      </c>
      <c r="E168" s="38" t="s">
        <v>4994</v>
      </c>
      <c r="F168" s="39" t="s">
        <v>751</v>
      </c>
      <c r="G168" s="40">
        <v>1</v>
      </c>
      <c r="H168" s="41">
        <v>0</v>
      </c>
      <c r="I168" s="42">
        <f>ROUND(G168*H168,P4)</f>
        <v>0</v>
      </c>
      <c r="J168" s="39" t="s">
        <v>463</v>
      </c>
      <c r="O168" s="43">
        <f>I168*0.21</f>
        <v>0</v>
      </c>
      <c r="P168">
        <v>3</v>
      </c>
    </row>
    <row r="169">
      <c r="A169" s="36" t="s">
        <v>464</v>
      </c>
      <c r="B169" s="44"/>
      <c r="C169" s="45"/>
      <c r="D169" s="45"/>
      <c r="E169" s="38" t="s">
        <v>4291</v>
      </c>
      <c r="F169" s="45"/>
      <c r="G169" s="45"/>
      <c r="H169" s="45"/>
      <c r="I169" s="45"/>
      <c r="J169" s="47"/>
    </row>
    <row r="170" ht="45">
      <c r="A170" s="36" t="s">
        <v>467</v>
      </c>
      <c r="B170" s="44"/>
      <c r="C170" s="45"/>
      <c r="D170" s="45"/>
      <c r="E170" s="38" t="s">
        <v>4995</v>
      </c>
      <c r="F170" s="45"/>
      <c r="G170" s="45"/>
      <c r="H170" s="45"/>
      <c r="I170" s="45"/>
      <c r="J170" s="47"/>
    </row>
    <row r="171">
      <c r="A171" s="36" t="s">
        <v>458</v>
      </c>
      <c r="B171" s="36">
        <v>46</v>
      </c>
      <c r="C171" s="37" t="s">
        <v>4996</v>
      </c>
      <c r="D171" s="36" t="s">
        <v>460</v>
      </c>
      <c r="E171" s="38" t="s">
        <v>4997</v>
      </c>
      <c r="F171" s="39" t="s">
        <v>751</v>
      </c>
      <c r="G171" s="40">
        <v>2</v>
      </c>
      <c r="H171" s="41">
        <v>0</v>
      </c>
      <c r="I171" s="42">
        <f>ROUND(G171*H171,P4)</f>
        <v>0</v>
      </c>
      <c r="J171" s="39" t="s">
        <v>463</v>
      </c>
      <c r="O171" s="43">
        <f>I171*0.21</f>
        <v>0</v>
      </c>
      <c r="P171">
        <v>3</v>
      </c>
    </row>
    <row r="172">
      <c r="A172" s="36" t="s">
        <v>464</v>
      </c>
      <c r="B172" s="44"/>
      <c r="C172" s="45"/>
      <c r="D172" s="45"/>
      <c r="E172" s="38" t="s">
        <v>4291</v>
      </c>
      <c r="F172" s="45"/>
      <c r="G172" s="45"/>
      <c r="H172" s="45"/>
      <c r="I172" s="45"/>
      <c r="J172" s="47"/>
    </row>
    <row r="173" ht="60">
      <c r="A173" s="36" t="s">
        <v>467</v>
      </c>
      <c r="B173" s="44"/>
      <c r="C173" s="45"/>
      <c r="D173" s="45"/>
      <c r="E173" s="38" t="s">
        <v>4998</v>
      </c>
      <c r="F173" s="45"/>
      <c r="G173" s="45"/>
      <c r="H173" s="45"/>
      <c r="I173" s="45"/>
      <c r="J173" s="47"/>
    </row>
    <row r="174" ht="30">
      <c r="A174" s="36" t="s">
        <v>458</v>
      </c>
      <c r="B174" s="36">
        <v>47</v>
      </c>
      <c r="C174" s="37" t="s">
        <v>4999</v>
      </c>
      <c r="D174" s="36" t="s">
        <v>460</v>
      </c>
      <c r="E174" s="38" t="s">
        <v>5000</v>
      </c>
      <c r="F174" s="39" t="s">
        <v>751</v>
      </c>
      <c r="G174" s="40">
        <v>18</v>
      </c>
      <c r="H174" s="41">
        <v>0</v>
      </c>
      <c r="I174" s="42">
        <f>ROUND(G174*H174,P4)</f>
        <v>0</v>
      </c>
      <c r="J174" s="39" t="s">
        <v>463</v>
      </c>
      <c r="O174" s="43">
        <f>I174*0.21</f>
        <v>0</v>
      </c>
      <c r="P174">
        <v>3</v>
      </c>
    </row>
    <row r="175">
      <c r="A175" s="36" t="s">
        <v>464</v>
      </c>
      <c r="B175" s="44"/>
      <c r="C175" s="45"/>
      <c r="D175" s="45"/>
      <c r="E175" s="38" t="s">
        <v>4322</v>
      </c>
      <c r="F175" s="45"/>
      <c r="G175" s="45"/>
      <c r="H175" s="45"/>
      <c r="I175" s="45"/>
      <c r="J175" s="47"/>
    </row>
    <row r="176" ht="45">
      <c r="A176" s="36" t="s">
        <v>467</v>
      </c>
      <c r="B176" s="44"/>
      <c r="C176" s="45"/>
      <c r="D176" s="45"/>
      <c r="E176" s="38" t="s">
        <v>5001</v>
      </c>
      <c r="F176" s="45"/>
      <c r="G176" s="45"/>
      <c r="H176" s="45"/>
      <c r="I176" s="45"/>
      <c r="J176" s="47"/>
    </row>
    <row r="177" ht="30">
      <c r="A177" s="36" t="s">
        <v>458</v>
      </c>
      <c r="B177" s="36">
        <v>48</v>
      </c>
      <c r="C177" s="37" t="s">
        <v>5002</v>
      </c>
      <c r="D177" s="36" t="s">
        <v>460</v>
      </c>
      <c r="E177" s="38" t="s">
        <v>5003</v>
      </c>
      <c r="F177" s="39" t="s">
        <v>751</v>
      </c>
      <c r="G177" s="40">
        <v>3</v>
      </c>
      <c r="H177" s="41">
        <v>0</v>
      </c>
      <c r="I177" s="42">
        <f>ROUND(G177*H177,P4)</f>
        <v>0</v>
      </c>
      <c r="J177" s="39" t="s">
        <v>463</v>
      </c>
      <c r="O177" s="43">
        <f>I177*0.21</f>
        <v>0</v>
      </c>
      <c r="P177">
        <v>3</v>
      </c>
    </row>
    <row r="178">
      <c r="A178" s="36" t="s">
        <v>464</v>
      </c>
      <c r="B178" s="44"/>
      <c r="C178" s="45"/>
      <c r="D178" s="45"/>
      <c r="E178" s="38" t="s">
        <v>4322</v>
      </c>
      <c r="F178" s="45"/>
      <c r="G178" s="45"/>
      <c r="H178" s="45"/>
      <c r="I178" s="45"/>
      <c r="J178" s="47"/>
    </row>
    <row r="179" ht="45">
      <c r="A179" s="36" t="s">
        <v>467</v>
      </c>
      <c r="B179" s="44"/>
      <c r="C179" s="45"/>
      <c r="D179" s="45"/>
      <c r="E179" s="38" t="s">
        <v>5001</v>
      </c>
      <c r="F179" s="45"/>
      <c r="G179" s="45"/>
      <c r="H179" s="45"/>
      <c r="I179" s="45"/>
      <c r="J179" s="47"/>
    </row>
    <row r="180" ht="30">
      <c r="A180" s="36" t="s">
        <v>458</v>
      </c>
      <c r="B180" s="36">
        <v>49</v>
      </c>
      <c r="C180" s="37" t="s">
        <v>5004</v>
      </c>
      <c r="D180" s="36" t="s">
        <v>460</v>
      </c>
      <c r="E180" s="38" t="s">
        <v>5005</v>
      </c>
      <c r="F180" s="39" t="s">
        <v>751</v>
      </c>
      <c r="G180" s="40">
        <v>13</v>
      </c>
      <c r="H180" s="41">
        <v>0</v>
      </c>
      <c r="I180" s="42">
        <f>ROUND(G180*H180,P4)</f>
        <v>0</v>
      </c>
      <c r="J180" s="39" t="s">
        <v>463</v>
      </c>
      <c r="O180" s="43">
        <f>I180*0.21</f>
        <v>0</v>
      </c>
      <c r="P180">
        <v>3</v>
      </c>
    </row>
    <row r="181">
      <c r="A181" s="36" t="s">
        <v>464</v>
      </c>
      <c r="B181" s="44"/>
      <c r="C181" s="45"/>
      <c r="D181" s="45"/>
      <c r="E181" s="38" t="s">
        <v>4322</v>
      </c>
      <c r="F181" s="45"/>
      <c r="G181" s="45"/>
      <c r="H181" s="45"/>
      <c r="I181" s="45"/>
      <c r="J181" s="47"/>
    </row>
    <row r="182" ht="45">
      <c r="A182" s="36" t="s">
        <v>467</v>
      </c>
      <c r="B182" s="44"/>
      <c r="C182" s="45"/>
      <c r="D182" s="45"/>
      <c r="E182" s="38" t="s">
        <v>4937</v>
      </c>
      <c r="F182" s="45"/>
      <c r="G182" s="45"/>
      <c r="H182" s="45"/>
      <c r="I182" s="45"/>
      <c r="J182" s="47"/>
    </row>
    <row r="183" ht="30">
      <c r="A183" s="36" t="s">
        <v>458</v>
      </c>
      <c r="B183" s="36">
        <v>50</v>
      </c>
      <c r="C183" s="37" t="s">
        <v>5006</v>
      </c>
      <c r="D183" s="36" t="s">
        <v>460</v>
      </c>
      <c r="E183" s="38" t="s">
        <v>5007</v>
      </c>
      <c r="F183" s="39" t="s">
        <v>751</v>
      </c>
      <c r="G183" s="40">
        <v>8</v>
      </c>
      <c r="H183" s="41">
        <v>0</v>
      </c>
      <c r="I183" s="42">
        <f>ROUND(G183*H183,P4)</f>
        <v>0</v>
      </c>
      <c r="J183" s="39" t="s">
        <v>463</v>
      </c>
      <c r="O183" s="43">
        <f>I183*0.21</f>
        <v>0</v>
      </c>
      <c r="P183">
        <v>3</v>
      </c>
    </row>
    <row r="184">
      <c r="A184" s="36" t="s">
        <v>464</v>
      </c>
      <c r="B184" s="44"/>
      <c r="C184" s="45"/>
      <c r="D184" s="45"/>
      <c r="E184" s="38" t="s">
        <v>4322</v>
      </c>
      <c r="F184" s="45"/>
      <c r="G184" s="45"/>
      <c r="H184" s="45"/>
      <c r="I184" s="45"/>
      <c r="J184" s="47"/>
    </row>
    <row r="185" ht="45">
      <c r="A185" s="36" t="s">
        <v>467</v>
      </c>
      <c r="B185" s="44"/>
      <c r="C185" s="45"/>
      <c r="D185" s="45"/>
      <c r="E185" s="38" t="s">
        <v>4937</v>
      </c>
      <c r="F185" s="45"/>
      <c r="G185" s="45"/>
      <c r="H185" s="45"/>
      <c r="I185" s="45"/>
      <c r="J185" s="47"/>
    </row>
    <row r="186" ht="30">
      <c r="A186" s="36" t="s">
        <v>458</v>
      </c>
      <c r="B186" s="36">
        <v>51</v>
      </c>
      <c r="C186" s="37" t="s">
        <v>5008</v>
      </c>
      <c r="D186" s="36" t="s">
        <v>460</v>
      </c>
      <c r="E186" s="38" t="s">
        <v>5009</v>
      </c>
      <c r="F186" s="39" t="s">
        <v>751</v>
      </c>
      <c r="G186" s="40">
        <v>3</v>
      </c>
      <c r="H186" s="41">
        <v>0</v>
      </c>
      <c r="I186" s="42">
        <f>ROUND(G186*H186,P4)</f>
        <v>0</v>
      </c>
      <c r="J186" s="39" t="s">
        <v>463</v>
      </c>
      <c r="O186" s="43">
        <f>I186*0.21</f>
        <v>0</v>
      </c>
      <c r="P186">
        <v>3</v>
      </c>
    </row>
    <row r="187">
      <c r="A187" s="36" t="s">
        <v>464</v>
      </c>
      <c r="B187" s="44"/>
      <c r="C187" s="45"/>
      <c r="D187" s="45"/>
      <c r="E187" s="38" t="s">
        <v>4322</v>
      </c>
      <c r="F187" s="45"/>
      <c r="G187" s="45"/>
      <c r="H187" s="45"/>
      <c r="I187" s="45"/>
      <c r="J187" s="47"/>
    </row>
    <row r="188" ht="45">
      <c r="A188" s="36" t="s">
        <v>467</v>
      </c>
      <c r="B188" s="44"/>
      <c r="C188" s="45"/>
      <c r="D188" s="45"/>
      <c r="E188" s="38" t="s">
        <v>5010</v>
      </c>
      <c r="F188" s="45"/>
      <c r="G188" s="45"/>
      <c r="H188" s="45"/>
      <c r="I188" s="45"/>
      <c r="J188" s="47"/>
    </row>
    <row r="189" ht="30">
      <c r="A189" s="36" t="s">
        <v>458</v>
      </c>
      <c r="B189" s="36">
        <v>52</v>
      </c>
      <c r="C189" s="37" t="s">
        <v>5011</v>
      </c>
      <c r="D189" s="36" t="s">
        <v>460</v>
      </c>
      <c r="E189" s="38" t="s">
        <v>5012</v>
      </c>
      <c r="F189" s="39" t="s">
        <v>751</v>
      </c>
      <c r="G189" s="40">
        <v>18</v>
      </c>
      <c r="H189" s="41">
        <v>0</v>
      </c>
      <c r="I189" s="42">
        <f>ROUND(G189*H189,P4)</f>
        <v>0</v>
      </c>
      <c r="J189" s="39" t="s">
        <v>463</v>
      </c>
      <c r="O189" s="43">
        <f>I189*0.21</f>
        <v>0</v>
      </c>
      <c r="P189">
        <v>3</v>
      </c>
    </row>
    <row r="190">
      <c r="A190" s="36" t="s">
        <v>464</v>
      </c>
      <c r="B190" s="44"/>
      <c r="C190" s="45"/>
      <c r="D190" s="45"/>
      <c r="E190" s="38" t="s">
        <v>4322</v>
      </c>
      <c r="F190" s="45"/>
      <c r="G190" s="45"/>
      <c r="H190" s="45"/>
      <c r="I190" s="45"/>
      <c r="J190" s="47"/>
    </row>
    <row r="191" ht="45">
      <c r="A191" s="36" t="s">
        <v>467</v>
      </c>
      <c r="B191" s="44"/>
      <c r="C191" s="45"/>
      <c r="D191" s="45"/>
      <c r="E191" s="38" t="s">
        <v>5010</v>
      </c>
      <c r="F191" s="45"/>
      <c r="G191" s="45"/>
      <c r="H191" s="45"/>
      <c r="I191" s="45"/>
      <c r="J191" s="47"/>
    </row>
    <row r="192" ht="30">
      <c r="A192" s="36" t="s">
        <v>458</v>
      </c>
      <c r="B192" s="36">
        <v>53</v>
      </c>
      <c r="C192" s="37" t="s">
        <v>4940</v>
      </c>
      <c r="D192" s="36" t="s">
        <v>460</v>
      </c>
      <c r="E192" s="38" t="s">
        <v>4941</v>
      </c>
      <c r="F192" s="39" t="s">
        <v>751</v>
      </c>
      <c r="G192" s="40">
        <v>1</v>
      </c>
      <c r="H192" s="41">
        <v>0</v>
      </c>
      <c r="I192" s="42">
        <f>ROUND(G192*H192,P4)</f>
        <v>0</v>
      </c>
      <c r="J192" s="39" t="s">
        <v>463</v>
      </c>
      <c r="O192" s="43">
        <f>I192*0.21</f>
        <v>0</v>
      </c>
      <c r="P192">
        <v>3</v>
      </c>
    </row>
    <row r="193">
      <c r="A193" s="36" t="s">
        <v>464</v>
      </c>
      <c r="B193" s="44"/>
      <c r="C193" s="45"/>
      <c r="D193" s="45"/>
      <c r="E193" s="38" t="s">
        <v>4291</v>
      </c>
      <c r="F193" s="45"/>
      <c r="G193" s="45"/>
      <c r="H193" s="45"/>
      <c r="I193" s="45"/>
      <c r="J193" s="47"/>
    </row>
    <row r="194" ht="45">
      <c r="A194" s="36" t="s">
        <v>467</v>
      </c>
      <c r="B194" s="44"/>
      <c r="C194" s="45"/>
      <c r="D194" s="45"/>
      <c r="E194" s="38" t="s">
        <v>4942</v>
      </c>
      <c r="F194" s="45"/>
      <c r="G194" s="45"/>
      <c r="H194" s="45"/>
      <c r="I194" s="45"/>
      <c r="J194" s="47"/>
    </row>
    <row r="195" ht="30">
      <c r="A195" s="36" t="s">
        <v>458</v>
      </c>
      <c r="B195" s="36">
        <v>54</v>
      </c>
      <c r="C195" s="37" t="s">
        <v>4943</v>
      </c>
      <c r="D195" s="36" t="s">
        <v>460</v>
      </c>
      <c r="E195" s="38" t="s">
        <v>4944</v>
      </c>
      <c r="F195" s="39" t="s">
        <v>751</v>
      </c>
      <c r="G195" s="40">
        <v>1</v>
      </c>
      <c r="H195" s="41">
        <v>0</v>
      </c>
      <c r="I195" s="42">
        <f>ROUND(G195*H195,P4)</f>
        <v>0</v>
      </c>
      <c r="J195" s="39" t="s">
        <v>463</v>
      </c>
      <c r="O195" s="43">
        <f>I195*0.21</f>
        <v>0</v>
      </c>
      <c r="P195">
        <v>3</v>
      </c>
    </row>
    <row r="196">
      <c r="A196" s="36" t="s">
        <v>464</v>
      </c>
      <c r="B196" s="44"/>
      <c r="C196" s="45"/>
      <c r="D196" s="45"/>
      <c r="E196" s="38" t="s">
        <v>4291</v>
      </c>
      <c r="F196" s="45"/>
      <c r="G196" s="45"/>
      <c r="H196" s="45"/>
      <c r="I196" s="45"/>
      <c r="J196" s="47"/>
    </row>
    <row r="197" ht="45">
      <c r="A197" s="36" t="s">
        <v>467</v>
      </c>
      <c r="B197" s="44"/>
      <c r="C197" s="45"/>
      <c r="D197" s="45"/>
      <c r="E197" s="38" t="s">
        <v>4945</v>
      </c>
      <c r="F197" s="45"/>
      <c r="G197" s="45"/>
      <c r="H197" s="45"/>
      <c r="I197" s="45"/>
      <c r="J197" s="47"/>
    </row>
    <row r="198">
      <c r="A198" s="30" t="s">
        <v>455</v>
      </c>
      <c r="B198" s="31"/>
      <c r="C198" s="32" t="s">
        <v>857</v>
      </c>
      <c r="D198" s="33"/>
      <c r="E198" s="30" t="s">
        <v>1106</v>
      </c>
      <c r="F198" s="33"/>
      <c r="G198" s="33"/>
      <c r="H198" s="33"/>
      <c r="I198" s="34">
        <f>SUMIFS(I199:I201,A199:A201,"P")</f>
        <v>0</v>
      </c>
      <c r="J198" s="35"/>
    </row>
    <row r="199" ht="30">
      <c r="A199" s="36" t="s">
        <v>458</v>
      </c>
      <c r="B199" s="36">
        <v>55</v>
      </c>
      <c r="C199" s="37" t="s">
        <v>4325</v>
      </c>
      <c r="D199" s="36" t="s">
        <v>460</v>
      </c>
      <c r="E199" s="38" t="s">
        <v>5013</v>
      </c>
      <c r="F199" s="39" t="s">
        <v>751</v>
      </c>
      <c r="G199" s="40">
        <v>1</v>
      </c>
      <c r="H199" s="41">
        <v>0</v>
      </c>
      <c r="I199" s="42">
        <f>ROUND(G199*H199,P4)</f>
        <v>0</v>
      </c>
      <c r="J199" s="39" t="s">
        <v>463</v>
      </c>
      <c r="O199" s="43">
        <f>I199*0.21</f>
        <v>0</v>
      </c>
      <c r="P199">
        <v>3</v>
      </c>
    </row>
    <row r="200">
      <c r="A200" s="36" t="s">
        <v>464</v>
      </c>
      <c r="B200" s="44"/>
      <c r="C200" s="45"/>
      <c r="D200" s="45"/>
      <c r="E200" s="38" t="s">
        <v>5014</v>
      </c>
      <c r="F200" s="45"/>
      <c r="G200" s="45"/>
      <c r="H200" s="45"/>
      <c r="I200" s="45"/>
      <c r="J200" s="47"/>
    </row>
    <row r="201" ht="105">
      <c r="A201" s="36" t="s">
        <v>467</v>
      </c>
      <c r="B201" s="44"/>
      <c r="C201" s="45"/>
      <c r="D201" s="45"/>
      <c r="E201" s="38" t="s">
        <v>4328</v>
      </c>
      <c r="F201" s="45"/>
      <c r="G201" s="45"/>
      <c r="H201" s="45"/>
      <c r="I201" s="45"/>
      <c r="J201" s="47"/>
    </row>
    <row r="202">
      <c r="A202" s="30" t="s">
        <v>455</v>
      </c>
      <c r="B202" s="31"/>
      <c r="C202" s="32" t="s">
        <v>928</v>
      </c>
      <c r="D202" s="33"/>
      <c r="E202" s="30" t="s">
        <v>1136</v>
      </c>
      <c r="F202" s="33"/>
      <c r="G202" s="33"/>
      <c r="H202" s="33"/>
      <c r="I202" s="34">
        <f>SUMIFS(I203:I238,A203:A238,"P")</f>
        <v>0</v>
      </c>
      <c r="J202" s="35"/>
    </row>
    <row r="203" ht="30">
      <c r="A203" s="36" t="s">
        <v>458</v>
      </c>
      <c r="B203" s="36">
        <v>56</v>
      </c>
      <c r="C203" s="37" t="s">
        <v>930</v>
      </c>
      <c r="D203" s="36" t="s">
        <v>460</v>
      </c>
      <c r="E203" s="38" t="s">
        <v>931</v>
      </c>
      <c r="F203" s="39" t="s">
        <v>751</v>
      </c>
      <c r="G203" s="40">
        <v>1</v>
      </c>
      <c r="H203" s="41">
        <v>0</v>
      </c>
      <c r="I203" s="42">
        <f>ROUND(G203*H203,P4)</f>
        <v>0</v>
      </c>
      <c r="J203" s="39" t="s">
        <v>471</v>
      </c>
      <c r="O203" s="43">
        <f>I203*0.21</f>
        <v>0</v>
      </c>
      <c r="P203">
        <v>3</v>
      </c>
    </row>
    <row r="204">
      <c r="A204" s="36" t="s">
        <v>464</v>
      </c>
      <c r="B204" s="44"/>
      <c r="C204" s="45"/>
      <c r="D204" s="45"/>
      <c r="E204" s="38" t="s">
        <v>4329</v>
      </c>
      <c r="F204" s="45"/>
      <c r="G204" s="45"/>
      <c r="H204" s="45"/>
      <c r="I204" s="45"/>
      <c r="J204" s="47"/>
    </row>
    <row r="205" ht="135">
      <c r="A205" s="36" t="s">
        <v>467</v>
      </c>
      <c r="B205" s="44"/>
      <c r="C205" s="45"/>
      <c r="D205" s="45"/>
      <c r="E205" s="38" t="s">
        <v>550</v>
      </c>
      <c r="F205" s="45"/>
      <c r="G205" s="45"/>
      <c r="H205" s="45"/>
      <c r="I205" s="45"/>
      <c r="J205" s="47"/>
    </row>
    <row r="206" ht="45">
      <c r="A206" s="36" t="s">
        <v>458</v>
      </c>
      <c r="B206" s="36">
        <v>57</v>
      </c>
      <c r="C206" s="37" t="s">
        <v>933</v>
      </c>
      <c r="D206" s="36" t="s">
        <v>460</v>
      </c>
      <c r="E206" s="38" t="s">
        <v>934</v>
      </c>
      <c r="F206" s="39" t="s">
        <v>751</v>
      </c>
      <c r="G206" s="40">
        <v>4</v>
      </c>
      <c r="H206" s="41">
        <v>0</v>
      </c>
      <c r="I206" s="42">
        <f>ROUND(G206*H206,P4)</f>
        <v>0</v>
      </c>
      <c r="J206" s="39" t="s">
        <v>471</v>
      </c>
      <c r="O206" s="43">
        <f>I206*0.21</f>
        <v>0</v>
      </c>
      <c r="P206">
        <v>3</v>
      </c>
    </row>
    <row r="207">
      <c r="A207" s="36" t="s">
        <v>464</v>
      </c>
      <c r="B207" s="44"/>
      <c r="C207" s="45"/>
      <c r="D207" s="45"/>
      <c r="E207" s="38" t="s">
        <v>4329</v>
      </c>
      <c r="F207" s="45"/>
      <c r="G207" s="45"/>
      <c r="H207" s="45"/>
      <c r="I207" s="45"/>
      <c r="J207" s="47"/>
    </row>
    <row r="208" ht="135">
      <c r="A208" s="36" t="s">
        <v>467</v>
      </c>
      <c r="B208" s="44"/>
      <c r="C208" s="45"/>
      <c r="D208" s="45"/>
      <c r="E208" s="38" t="s">
        <v>550</v>
      </c>
      <c r="F208" s="45"/>
      <c r="G208" s="45"/>
      <c r="H208" s="45"/>
      <c r="I208" s="45"/>
      <c r="J208" s="47"/>
    </row>
    <row r="209" ht="30">
      <c r="A209" s="36" t="s">
        <v>458</v>
      </c>
      <c r="B209" s="36">
        <v>58</v>
      </c>
      <c r="C209" s="37" t="s">
        <v>936</v>
      </c>
      <c r="D209" s="36" t="s">
        <v>460</v>
      </c>
      <c r="E209" s="38" t="s">
        <v>937</v>
      </c>
      <c r="F209" s="39" t="s">
        <v>751</v>
      </c>
      <c r="G209" s="40">
        <v>1</v>
      </c>
      <c r="H209" s="41">
        <v>0</v>
      </c>
      <c r="I209" s="42">
        <f>ROUND(G209*H209,P4)</f>
        <v>0</v>
      </c>
      <c r="J209" s="39" t="s">
        <v>471</v>
      </c>
      <c r="O209" s="43">
        <f>I209*0.21</f>
        <v>0</v>
      </c>
      <c r="P209">
        <v>3</v>
      </c>
    </row>
    <row r="210">
      <c r="A210" s="36" t="s">
        <v>464</v>
      </c>
      <c r="B210" s="44"/>
      <c r="C210" s="45"/>
      <c r="D210" s="45"/>
      <c r="E210" s="38" t="s">
        <v>4291</v>
      </c>
      <c r="F210" s="45"/>
      <c r="G210" s="45"/>
      <c r="H210" s="45"/>
      <c r="I210" s="45"/>
      <c r="J210" s="47"/>
    </row>
    <row r="211" ht="105">
      <c r="A211" s="36" t="s">
        <v>467</v>
      </c>
      <c r="B211" s="44"/>
      <c r="C211" s="45"/>
      <c r="D211" s="45"/>
      <c r="E211" s="38" t="s">
        <v>1344</v>
      </c>
      <c r="F211" s="45"/>
      <c r="G211" s="45"/>
      <c r="H211" s="45"/>
      <c r="I211" s="45"/>
      <c r="J211" s="47"/>
    </row>
    <row r="212">
      <c r="A212" s="36" t="s">
        <v>458</v>
      </c>
      <c r="B212" s="36">
        <v>59</v>
      </c>
      <c r="C212" s="37" t="s">
        <v>4330</v>
      </c>
      <c r="D212" s="36" t="s">
        <v>460</v>
      </c>
      <c r="E212" s="38" t="s">
        <v>4331</v>
      </c>
      <c r="F212" s="39" t="s">
        <v>751</v>
      </c>
      <c r="G212" s="40">
        <v>21</v>
      </c>
      <c r="H212" s="41">
        <v>0</v>
      </c>
      <c r="I212" s="42">
        <f>ROUND(G212*H212,P4)</f>
        <v>0</v>
      </c>
      <c r="J212" s="39" t="s">
        <v>471</v>
      </c>
      <c r="O212" s="43">
        <f>I212*0.21</f>
        <v>0</v>
      </c>
      <c r="P212">
        <v>3</v>
      </c>
    </row>
    <row r="213">
      <c r="A213" s="36" t="s">
        <v>464</v>
      </c>
      <c r="B213" s="44"/>
      <c r="C213" s="45"/>
      <c r="D213" s="45"/>
      <c r="E213" s="38" t="s">
        <v>4291</v>
      </c>
      <c r="F213" s="45"/>
      <c r="G213" s="45"/>
      <c r="H213" s="45"/>
      <c r="I213" s="45"/>
      <c r="J213" s="47"/>
    </row>
    <row r="214" ht="90">
      <c r="A214" s="36" t="s">
        <v>467</v>
      </c>
      <c r="B214" s="44"/>
      <c r="C214" s="45"/>
      <c r="D214" s="45"/>
      <c r="E214" s="38" t="s">
        <v>1350</v>
      </c>
      <c r="F214" s="45"/>
      <c r="G214" s="45"/>
      <c r="H214" s="45"/>
      <c r="I214" s="45"/>
      <c r="J214" s="47"/>
    </row>
    <row r="215" ht="30">
      <c r="A215" s="36" t="s">
        <v>458</v>
      </c>
      <c r="B215" s="36">
        <v>60</v>
      </c>
      <c r="C215" s="37" t="s">
        <v>4960</v>
      </c>
      <c r="D215" s="36" t="s">
        <v>460</v>
      </c>
      <c r="E215" s="38" t="s">
        <v>4961</v>
      </c>
      <c r="F215" s="39" t="s">
        <v>751</v>
      </c>
      <c r="G215" s="40">
        <v>1</v>
      </c>
      <c r="H215" s="41">
        <v>0</v>
      </c>
      <c r="I215" s="42">
        <f>ROUND(G215*H215,P4)</f>
        <v>0</v>
      </c>
      <c r="J215" s="39" t="s">
        <v>471</v>
      </c>
      <c r="O215" s="43">
        <f>I215*0.21</f>
        <v>0</v>
      </c>
      <c r="P215">
        <v>3</v>
      </c>
    </row>
    <row r="216">
      <c r="A216" s="36" t="s">
        <v>464</v>
      </c>
      <c r="B216" s="44"/>
      <c r="C216" s="45"/>
      <c r="D216" s="45"/>
      <c r="E216" s="38" t="s">
        <v>4291</v>
      </c>
      <c r="F216" s="45"/>
      <c r="G216" s="45"/>
      <c r="H216" s="45"/>
      <c r="I216" s="45"/>
      <c r="J216" s="47"/>
    </row>
    <row r="217" ht="105">
      <c r="A217" s="36" t="s">
        <v>467</v>
      </c>
      <c r="B217" s="44"/>
      <c r="C217" s="45"/>
      <c r="D217" s="45"/>
      <c r="E217" s="38" t="s">
        <v>1355</v>
      </c>
      <c r="F217" s="45"/>
      <c r="G217" s="45"/>
      <c r="H217" s="45"/>
      <c r="I217" s="45"/>
      <c r="J217" s="47"/>
    </row>
    <row r="218">
      <c r="A218" s="36" t="s">
        <v>458</v>
      </c>
      <c r="B218" s="36">
        <v>61</v>
      </c>
      <c r="C218" s="37" t="s">
        <v>939</v>
      </c>
      <c r="D218" s="36" t="s">
        <v>460</v>
      </c>
      <c r="E218" s="38" t="s">
        <v>940</v>
      </c>
      <c r="F218" s="39" t="s">
        <v>553</v>
      </c>
      <c r="G218" s="40">
        <v>36</v>
      </c>
      <c r="H218" s="41">
        <v>0</v>
      </c>
      <c r="I218" s="42">
        <f>ROUND(G218*H218,P4)</f>
        <v>0</v>
      </c>
      <c r="J218" s="39" t="s">
        <v>471</v>
      </c>
      <c r="O218" s="43">
        <f>I218*0.21</f>
        <v>0</v>
      </c>
      <c r="P218">
        <v>3</v>
      </c>
    </row>
    <row r="219">
      <c r="A219" s="36" t="s">
        <v>464</v>
      </c>
      <c r="B219" s="44"/>
      <c r="C219" s="45"/>
      <c r="D219" s="45"/>
      <c r="E219" s="38" t="s">
        <v>4291</v>
      </c>
      <c r="F219" s="45"/>
      <c r="G219" s="45"/>
      <c r="H219" s="45"/>
      <c r="I219" s="45"/>
      <c r="J219" s="47"/>
    </row>
    <row r="220" ht="120">
      <c r="A220" s="36" t="s">
        <v>467</v>
      </c>
      <c r="B220" s="44"/>
      <c r="C220" s="45"/>
      <c r="D220" s="45"/>
      <c r="E220" s="38" t="s">
        <v>1142</v>
      </c>
      <c r="F220" s="45"/>
      <c r="G220" s="45"/>
      <c r="H220" s="45"/>
      <c r="I220" s="45"/>
      <c r="J220" s="47"/>
    </row>
    <row r="221">
      <c r="A221" s="36" t="s">
        <v>458</v>
      </c>
      <c r="B221" s="36">
        <v>62</v>
      </c>
      <c r="C221" s="37" t="s">
        <v>1143</v>
      </c>
      <c r="D221" s="36" t="s">
        <v>460</v>
      </c>
      <c r="E221" s="38" t="s">
        <v>1144</v>
      </c>
      <c r="F221" s="39" t="s">
        <v>553</v>
      </c>
      <c r="G221" s="40">
        <v>36</v>
      </c>
      <c r="H221" s="41">
        <v>0</v>
      </c>
      <c r="I221" s="42">
        <f>ROUND(G221*H221,P4)</f>
        <v>0</v>
      </c>
      <c r="J221" s="39" t="s">
        <v>471</v>
      </c>
      <c r="O221" s="43">
        <f>I221*0.21</f>
        <v>0</v>
      </c>
      <c r="P221">
        <v>3</v>
      </c>
    </row>
    <row r="222">
      <c r="A222" s="36" t="s">
        <v>464</v>
      </c>
      <c r="B222" s="44"/>
      <c r="C222" s="45"/>
      <c r="D222" s="45"/>
      <c r="E222" s="38" t="s">
        <v>4291</v>
      </c>
      <c r="F222" s="45"/>
      <c r="G222" s="45"/>
      <c r="H222" s="45"/>
      <c r="I222" s="45"/>
      <c r="J222" s="47"/>
    </row>
    <row r="223" ht="120">
      <c r="A223" s="36" t="s">
        <v>467</v>
      </c>
      <c r="B223" s="44"/>
      <c r="C223" s="45"/>
      <c r="D223" s="45"/>
      <c r="E223" s="38" t="s">
        <v>1145</v>
      </c>
      <c r="F223" s="45"/>
      <c r="G223" s="45"/>
      <c r="H223" s="45"/>
      <c r="I223" s="45"/>
      <c r="J223" s="47"/>
    </row>
    <row r="224">
      <c r="A224" s="36" t="s">
        <v>458</v>
      </c>
      <c r="B224" s="36">
        <v>63</v>
      </c>
      <c r="C224" s="37" t="s">
        <v>943</v>
      </c>
      <c r="D224" s="36" t="s">
        <v>460</v>
      </c>
      <c r="E224" s="38" t="s">
        <v>944</v>
      </c>
      <c r="F224" s="39" t="s">
        <v>553</v>
      </c>
      <c r="G224" s="40">
        <v>36</v>
      </c>
      <c r="H224" s="41">
        <v>0</v>
      </c>
      <c r="I224" s="42">
        <f>ROUND(G224*H224,P4)</f>
        <v>0</v>
      </c>
      <c r="J224" s="39" t="s">
        <v>471</v>
      </c>
      <c r="O224" s="43">
        <f>I224*0.21</f>
        <v>0</v>
      </c>
      <c r="P224">
        <v>3</v>
      </c>
    </row>
    <row r="225">
      <c r="A225" s="36" t="s">
        <v>464</v>
      </c>
      <c r="B225" s="44"/>
      <c r="C225" s="45"/>
      <c r="D225" s="45"/>
      <c r="E225" s="38" t="s">
        <v>4291</v>
      </c>
      <c r="F225" s="45"/>
      <c r="G225" s="45"/>
      <c r="H225" s="45"/>
      <c r="I225" s="45"/>
      <c r="J225" s="47"/>
    </row>
    <row r="226" ht="105">
      <c r="A226" s="36" t="s">
        <v>467</v>
      </c>
      <c r="B226" s="44"/>
      <c r="C226" s="45"/>
      <c r="D226" s="45"/>
      <c r="E226" s="38" t="s">
        <v>1146</v>
      </c>
      <c r="F226" s="45"/>
      <c r="G226" s="45"/>
      <c r="H226" s="45"/>
      <c r="I226" s="45"/>
      <c r="J226" s="47"/>
    </row>
    <row r="227">
      <c r="A227" s="36" t="s">
        <v>458</v>
      </c>
      <c r="B227" s="36">
        <v>64</v>
      </c>
      <c r="C227" s="37" t="s">
        <v>946</v>
      </c>
      <c r="D227" s="36" t="s">
        <v>460</v>
      </c>
      <c r="E227" s="38" t="s">
        <v>947</v>
      </c>
      <c r="F227" s="39" t="s">
        <v>553</v>
      </c>
      <c r="G227" s="40">
        <v>24</v>
      </c>
      <c r="H227" s="41">
        <v>0</v>
      </c>
      <c r="I227" s="42">
        <f>ROUND(G227*H227,P4)</f>
        <v>0</v>
      </c>
      <c r="J227" s="39" t="s">
        <v>471</v>
      </c>
      <c r="O227" s="43">
        <f>I227*0.21</f>
        <v>0</v>
      </c>
      <c r="P227">
        <v>3</v>
      </c>
    </row>
    <row r="228">
      <c r="A228" s="36" t="s">
        <v>464</v>
      </c>
      <c r="B228" s="44"/>
      <c r="C228" s="45"/>
      <c r="D228" s="45"/>
      <c r="E228" s="38" t="s">
        <v>4291</v>
      </c>
      <c r="F228" s="45"/>
      <c r="G228" s="45"/>
      <c r="H228" s="45"/>
      <c r="I228" s="45"/>
      <c r="J228" s="47"/>
    </row>
    <row r="229" ht="105">
      <c r="A229" s="36" t="s">
        <v>467</v>
      </c>
      <c r="B229" s="44"/>
      <c r="C229" s="45"/>
      <c r="D229" s="45"/>
      <c r="E229" s="38" t="s">
        <v>1147</v>
      </c>
      <c r="F229" s="45"/>
      <c r="G229" s="45"/>
      <c r="H229" s="45"/>
      <c r="I229" s="45"/>
      <c r="J229" s="47"/>
    </row>
    <row r="230">
      <c r="A230" s="36" t="s">
        <v>458</v>
      </c>
      <c r="B230" s="36">
        <v>65</v>
      </c>
      <c r="C230" s="37" t="s">
        <v>551</v>
      </c>
      <c r="D230" s="36" t="s">
        <v>460</v>
      </c>
      <c r="E230" s="38" t="s">
        <v>552</v>
      </c>
      <c r="F230" s="39" t="s">
        <v>553</v>
      </c>
      <c r="G230" s="40">
        <v>36</v>
      </c>
      <c r="H230" s="41">
        <v>0</v>
      </c>
      <c r="I230" s="42">
        <f>ROUND(G230*H230,P4)</f>
        <v>0</v>
      </c>
      <c r="J230" s="39" t="s">
        <v>471</v>
      </c>
      <c r="O230" s="43">
        <f>I230*0.21</f>
        <v>0</v>
      </c>
      <c r="P230">
        <v>3</v>
      </c>
    </row>
    <row r="231">
      <c r="A231" s="36" t="s">
        <v>464</v>
      </c>
      <c r="B231" s="44"/>
      <c r="C231" s="45"/>
      <c r="D231" s="45"/>
      <c r="E231" s="38" t="s">
        <v>4291</v>
      </c>
      <c r="F231" s="45"/>
      <c r="G231" s="45"/>
      <c r="H231" s="45"/>
      <c r="I231" s="45"/>
      <c r="J231" s="47"/>
    </row>
    <row r="232" ht="105">
      <c r="A232" s="36" t="s">
        <v>467</v>
      </c>
      <c r="B232" s="44"/>
      <c r="C232" s="45"/>
      <c r="D232" s="45"/>
      <c r="E232" s="38" t="s">
        <v>1148</v>
      </c>
      <c r="F232" s="45"/>
      <c r="G232" s="45"/>
      <c r="H232" s="45"/>
      <c r="I232" s="45"/>
      <c r="J232" s="47"/>
    </row>
    <row r="233">
      <c r="A233" s="36" t="s">
        <v>458</v>
      </c>
      <c r="B233" s="36">
        <v>66</v>
      </c>
      <c r="C233" s="37" t="s">
        <v>1149</v>
      </c>
      <c r="D233" s="36" t="s">
        <v>460</v>
      </c>
      <c r="E233" s="38" t="s">
        <v>1150</v>
      </c>
      <c r="F233" s="39" t="s">
        <v>553</v>
      </c>
      <c r="G233" s="40">
        <v>16</v>
      </c>
      <c r="H233" s="41">
        <v>0</v>
      </c>
      <c r="I233" s="42">
        <f>ROUND(G233*H233,P4)</f>
        <v>0</v>
      </c>
      <c r="J233" s="39" t="s">
        <v>471</v>
      </c>
      <c r="O233" s="43">
        <f>I233*0.21</f>
        <v>0</v>
      </c>
      <c r="P233">
        <v>3</v>
      </c>
    </row>
    <row r="234">
      <c r="A234" s="36" t="s">
        <v>464</v>
      </c>
      <c r="B234" s="44"/>
      <c r="C234" s="45"/>
      <c r="D234" s="45"/>
      <c r="E234" s="38" t="s">
        <v>4291</v>
      </c>
      <c r="F234" s="45"/>
      <c r="G234" s="45"/>
      <c r="H234" s="45"/>
      <c r="I234" s="45"/>
      <c r="J234" s="47"/>
    </row>
    <row r="235" ht="105">
      <c r="A235" s="36" t="s">
        <v>467</v>
      </c>
      <c r="B235" s="44"/>
      <c r="C235" s="45"/>
      <c r="D235" s="45"/>
      <c r="E235" s="38" t="s">
        <v>1151</v>
      </c>
      <c r="F235" s="45"/>
      <c r="G235" s="45"/>
      <c r="H235" s="45"/>
      <c r="I235" s="45"/>
      <c r="J235" s="47"/>
    </row>
    <row r="236">
      <c r="A236" s="36" t="s">
        <v>458</v>
      </c>
      <c r="B236" s="36">
        <v>67</v>
      </c>
      <c r="C236" s="37" t="s">
        <v>1361</v>
      </c>
      <c r="D236" s="36" t="s">
        <v>460</v>
      </c>
      <c r="E236" s="38" t="s">
        <v>1362</v>
      </c>
      <c r="F236" s="39" t="s">
        <v>553</v>
      </c>
      <c r="G236" s="40">
        <v>16</v>
      </c>
      <c r="H236" s="41">
        <v>0</v>
      </c>
      <c r="I236" s="42">
        <f>ROUND(G236*H236,P4)</f>
        <v>0</v>
      </c>
      <c r="J236" s="39" t="s">
        <v>471</v>
      </c>
      <c r="O236" s="43">
        <f>I236*0.21</f>
        <v>0</v>
      </c>
      <c r="P236">
        <v>3</v>
      </c>
    </row>
    <row r="237">
      <c r="A237" s="36" t="s">
        <v>464</v>
      </c>
      <c r="B237" s="44"/>
      <c r="C237" s="45"/>
      <c r="D237" s="45"/>
      <c r="E237" s="38" t="s">
        <v>4291</v>
      </c>
      <c r="F237" s="45"/>
      <c r="G237" s="45"/>
      <c r="H237" s="45"/>
      <c r="I237" s="45"/>
      <c r="J237" s="47"/>
    </row>
    <row r="238" ht="105">
      <c r="A238" s="36" t="s">
        <v>467</v>
      </c>
      <c r="B238" s="44"/>
      <c r="C238" s="45"/>
      <c r="D238" s="45"/>
      <c r="E238" s="38" t="s">
        <v>1363</v>
      </c>
      <c r="F238" s="45"/>
      <c r="G238" s="45"/>
      <c r="H238" s="45"/>
      <c r="I238" s="45"/>
      <c r="J238" s="47"/>
    </row>
    <row r="239">
      <c r="A239" s="30" t="s">
        <v>455</v>
      </c>
      <c r="B239" s="31"/>
      <c r="C239" s="32" t="s">
        <v>1161</v>
      </c>
      <c r="D239" s="33"/>
      <c r="E239" s="30" t="s">
        <v>1162</v>
      </c>
      <c r="F239" s="33"/>
      <c r="G239" s="33"/>
      <c r="H239" s="33"/>
      <c r="I239" s="34">
        <f>SUMIFS(I240:I245,A240:A245,"P")</f>
        <v>0</v>
      </c>
      <c r="J239" s="35"/>
    </row>
    <row r="240">
      <c r="A240" s="36" t="s">
        <v>458</v>
      </c>
      <c r="B240" s="36">
        <v>68</v>
      </c>
      <c r="C240" s="37" t="s">
        <v>1171</v>
      </c>
      <c r="D240" s="36" t="s">
        <v>460</v>
      </c>
      <c r="E240" s="38" t="s">
        <v>1172</v>
      </c>
      <c r="F240" s="39" t="s">
        <v>751</v>
      </c>
      <c r="G240" s="40">
        <v>2</v>
      </c>
      <c r="H240" s="41">
        <v>0</v>
      </c>
      <c r="I240" s="42">
        <f>ROUND(G240*H240,P4)</f>
        <v>0</v>
      </c>
      <c r="J240" s="39" t="s">
        <v>471</v>
      </c>
      <c r="O240" s="43">
        <f>I240*0.21</f>
        <v>0</v>
      </c>
      <c r="P240">
        <v>3</v>
      </c>
    </row>
    <row r="241">
      <c r="A241" s="36" t="s">
        <v>464</v>
      </c>
      <c r="B241" s="44"/>
      <c r="C241" s="45"/>
      <c r="D241" s="45"/>
      <c r="E241" s="38" t="s">
        <v>4291</v>
      </c>
      <c r="F241" s="45"/>
      <c r="G241" s="45"/>
      <c r="H241" s="45"/>
      <c r="I241" s="45"/>
      <c r="J241" s="47"/>
    </row>
    <row r="242" ht="90">
      <c r="A242" s="36" t="s">
        <v>467</v>
      </c>
      <c r="B242" s="44"/>
      <c r="C242" s="45"/>
      <c r="D242" s="45"/>
      <c r="E242" s="38" t="s">
        <v>1168</v>
      </c>
      <c r="F242" s="45"/>
      <c r="G242" s="45"/>
      <c r="H242" s="45"/>
      <c r="I242" s="45"/>
      <c r="J242" s="47"/>
    </row>
    <row r="243">
      <c r="A243" s="36" t="s">
        <v>458</v>
      </c>
      <c r="B243" s="36">
        <v>69</v>
      </c>
      <c r="C243" s="37" t="s">
        <v>1175</v>
      </c>
      <c r="D243" s="36" t="s">
        <v>460</v>
      </c>
      <c r="E243" s="38" t="s">
        <v>1176</v>
      </c>
      <c r="F243" s="39" t="s">
        <v>751</v>
      </c>
      <c r="G243" s="40">
        <v>18</v>
      </c>
      <c r="H243" s="41">
        <v>0</v>
      </c>
      <c r="I243" s="42">
        <f>ROUND(G243*H243,P4)</f>
        <v>0</v>
      </c>
      <c r="J243" s="39" t="s">
        <v>471</v>
      </c>
      <c r="O243" s="43">
        <f>I243*0.21</f>
        <v>0</v>
      </c>
      <c r="P243">
        <v>3</v>
      </c>
    </row>
    <row r="244">
      <c r="A244" s="36" t="s">
        <v>464</v>
      </c>
      <c r="B244" s="44"/>
      <c r="C244" s="45"/>
      <c r="D244" s="45"/>
      <c r="E244" s="38" t="s">
        <v>5015</v>
      </c>
      <c r="F244" s="45"/>
      <c r="G244" s="45"/>
      <c r="H244" s="45"/>
      <c r="I244" s="45"/>
      <c r="J244" s="47"/>
    </row>
    <row r="245" ht="120">
      <c r="A245" s="36" t="s">
        <v>467</v>
      </c>
      <c r="B245" s="44"/>
      <c r="C245" s="45"/>
      <c r="D245" s="45"/>
      <c r="E245" s="38" t="s">
        <v>1177</v>
      </c>
      <c r="F245" s="45"/>
      <c r="G245" s="45"/>
      <c r="H245" s="45"/>
      <c r="I245" s="45"/>
      <c r="J245" s="47"/>
    </row>
    <row r="246">
      <c r="A246" s="30" t="s">
        <v>455</v>
      </c>
      <c r="B246" s="31"/>
      <c r="C246" s="32" t="s">
        <v>1178</v>
      </c>
      <c r="D246" s="33"/>
      <c r="E246" s="30" t="s">
        <v>1179</v>
      </c>
      <c r="F246" s="33"/>
      <c r="G246" s="33"/>
      <c r="H246" s="33"/>
      <c r="I246" s="34">
        <f>SUMIFS(I247:I259,A247:A259,"P")</f>
        <v>0</v>
      </c>
      <c r="J246" s="35"/>
    </row>
    <row r="247" ht="45">
      <c r="A247" s="36" t="s">
        <v>458</v>
      </c>
      <c r="B247" s="36">
        <v>70</v>
      </c>
      <c r="C247" s="37" t="s">
        <v>610</v>
      </c>
      <c r="D247" s="36" t="s">
        <v>611</v>
      </c>
      <c r="E247" s="38" t="s">
        <v>612</v>
      </c>
      <c r="F247" s="39" t="s">
        <v>613</v>
      </c>
      <c r="G247" s="40">
        <v>12</v>
      </c>
      <c r="H247" s="41">
        <v>0</v>
      </c>
      <c r="I247" s="42">
        <f>ROUND(G247*H247,P4)</f>
        <v>0</v>
      </c>
      <c r="J247" s="39" t="s">
        <v>463</v>
      </c>
      <c r="O247" s="43">
        <f>I247*0.21</f>
        <v>0</v>
      </c>
      <c r="P247">
        <v>3</v>
      </c>
    </row>
    <row r="248">
      <c r="A248" s="36" t="s">
        <v>464</v>
      </c>
      <c r="B248" s="44"/>
      <c r="C248" s="45"/>
      <c r="D248" s="45"/>
      <c r="E248" s="38" t="s">
        <v>1180</v>
      </c>
      <c r="F248" s="45"/>
      <c r="G248" s="45"/>
      <c r="H248" s="45"/>
      <c r="I248" s="45"/>
      <c r="J248" s="47"/>
    </row>
    <row r="249">
      <c r="A249" s="36" t="s">
        <v>465</v>
      </c>
      <c r="B249" s="44"/>
      <c r="C249" s="45"/>
      <c r="D249" s="45"/>
      <c r="E249" s="48" t="s">
        <v>5016</v>
      </c>
      <c r="F249" s="45"/>
      <c r="G249" s="45"/>
      <c r="H249" s="45"/>
      <c r="I249" s="45"/>
      <c r="J249" s="47"/>
    </row>
    <row r="250" ht="120">
      <c r="A250" s="36" t="s">
        <v>467</v>
      </c>
      <c r="B250" s="44"/>
      <c r="C250" s="45"/>
      <c r="D250" s="45"/>
      <c r="E250" s="38" t="s">
        <v>1181</v>
      </c>
      <c r="F250" s="45"/>
      <c r="G250" s="45"/>
      <c r="H250" s="45"/>
      <c r="I250" s="45"/>
      <c r="J250" s="47"/>
    </row>
    <row r="251" ht="45">
      <c r="A251" s="36" t="s">
        <v>458</v>
      </c>
      <c r="B251" s="36">
        <v>71</v>
      </c>
      <c r="C251" s="37" t="s">
        <v>619</v>
      </c>
      <c r="D251" s="36" t="s">
        <v>620</v>
      </c>
      <c r="E251" s="38" t="s">
        <v>621</v>
      </c>
      <c r="F251" s="39" t="s">
        <v>613</v>
      </c>
      <c r="G251" s="40">
        <v>0.5</v>
      </c>
      <c r="H251" s="41">
        <v>0</v>
      </c>
      <c r="I251" s="42">
        <f>ROUND(G251*H251,P4)</f>
        <v>0</v>
      </c>
      <c r="J251" s="39" t="s">
        <v>463</v>
      </c>
      <c r="O251" s="43">
        <f>I251*0.21</f>
        <v>0</v>
      </c>
      <c r="P251">
        <v>3</v>
      </c>
    </row>
    <row r="252">
      <c r="A252" s="36" t="s">
        <v>464</v>
      </c>
      <c r="B252" s="44"/>
      <c r="C252" s="45"/>
      <c r="D252" s="45"/>
      <c r="E252" s="38" t="s">
        <v>4333</v>
      </c>
      <c r="F252" s="45"/>
      <c r="G252" s="45"/>
      <c r="H252" s="45"/>
      <c r="I252" s="45"/>
      <c r="J252" s="47"/>
    </row>
    <row r="253" ht="120">
      <c r="A253" s="36" t="s">
        <v>467</v>
      </c>
      <c r="B253" s="44"/>
      <c r="C253" s="45"/>
      <c r="D253" s="45"/>
      <c r="E253" s="38" t="s">
        <v>1181</v>
      </c>
      <c r="F253" s="45"/>
      <c r="G253" s="45"/>
      <c r="H253" s="45"/>
      <c r="I253" s="45"/>
      <c r="J253" s="47"/>
    </row>
    <row r="254" ht="30">
      <c r="A254" s="36" t="s">
        <v>458</v>
      </c>
      <c r="B254" s="36">
        <v>72</v>
      </c>
      <c r="C254" s="37" t="s">
        <v>1185</v>
      </c>
      <c r="D254" s="36" t="s">
        <v>1186</v>
      </c>
      <c r="E254" s="38" t="s">
        <v>1187</v>
      </c>
      <c r="F254" s="39" t="s">
        <v>613</v>
      </c>
      <c r="G254" s="40">
        <v>0.10000000000000001</v>
      </c>
      <c r="H254" s="41">
        <v>0</v>
      </c>
      <c r="I254" s="42">
        <f>ROUND(G254*H254,P4)</f>
        <v>0</v>
      </c>
      <c r="J254" s="39" t="s">
        <v>463</v>
      </c>
      <c r="O254" s="43">
        <f>I254*0.21</f>
        <v>0</v>
      </c>
      <c r="P254">
        <v>3</v>
      </c>
    </row>
    <row r="255">
      <c r="A255" s="36" t="s">
        <v>464</v>
      </c>
      <c r="B255" s="44"/>
      <c r="C255" s="45"/>
      <c r="D255" s="45"/>
      <c r="E255" s="38" t="s">
        <v>4333</v>
      </c>
      <c r="F255" s="45"/>
      <c r="G255" s="45"/>
      <c r="H255" s="45"/>
      <c r="I255" s="45"/>
      <c r="J255" s="47"/>
    </row>
    <row r="256" ht="135">
      <c r="A256" s="36" t="s">
        <v>467</v>
      </c>
      <c r="B256" s="44"/>
      <c r="C256" s="45"/>
      <c r="D256" s="45"/>
      <c r="E256" s="38" t="s">
        <v>1188</v>
      </c>
      <c r="F256" s="45"/>
      <c r="G256" s="45"/>
      <c r="H256" s="45"/>
      <c r="I256" s="45"/>
      <c r="J256" s="47"/>
    </row>
    <row r="257" ht="30">
      <c r="A257" s="36" t="s">
        <v>458</v>
      </c>
      <c r="B257" s="36">
        <v>73</v>
      </c>
      <c r="C257" s="37" t="s">
        <v>1189</v>
      </c>
      <c r="D257" s="36" t="s">
        <v>1190</v>
      </c>
      <c r="E257" s="38" t="s">
        <v>1191</v>
      </c>
      <c r="F257" s="39" t="s">
        <v>613</v>
      </c>
      <c r="G257" s="40">
        <v>0.5</v>
      </c>
      <c r="H257" s="41">
        <v>0</v>
      </c>
      <c r="I257" s="42">
        <f>ROUND(G257*H257,P4)</f>
        <v>0</v>
      </c>
      <c r="J257" s="39" t="s">
        <v>463</v>
      </c>
      <c r="O257" s="43">
        <f>I257*0.21</f>
        <v>0</v>
      </c>
      <c r="P257">
        <v>3</v>
      </c>
    </row>
    <row r="258">
      <c r="A258" s="36" t="s">
        <v>464</v>
      </c>
      <c r="B258" s="44"/>
      <c r="C258" s="45"/>
      <c r="D258" s="45"/>
      <c r="E258" s="38" t="s">
        <v>4333</v>
      </c>
      <c r="F258" s="45"/>
      <c r="G258" s="45"/>
      <c r="H258" s="45"/>
      <c r="I258" s="45"/>
      <c r="J258" s="47"/>
    </row>
    <row r="259" ht="135">
      <c r="A259" s="36" t="s">
        <v>467</v>
      </c>
      <c r="B259" s="49"/>
      <c r="C259" s="50"/>
      <c r="D259" s="50"/>
      <c r="E259" s="38" t="s">
        <v>1188</v>
      </c>
      <c r="F259" s="50"/>
      <c r="G259" s="50"/>
      <c r="H259" s="50"/>
      <c r="I259" s="50"/>
      <c r="J259" s="51"/>
    </row>
  </sheetData>
  <sheetProtection sheet="1" objects="1" scenarios="1" spinCount="100000" saltValue="As5Ny4DUfVORbKHFNorhwTSfReYV5oiwtzX0DrfpvvT7bO5Th81wLwUkX7l5tgIIOMRmL7rjdMXc19BTWCUmcA==" hashValue="XiJxRxp1JL8BDl9+NImXNJCxSyWshE+TPqwQoId/mFBPzahz9XFtANptkNTnHf7/7z02eTpmlNXk3MMpf7OoH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120</v>
      </c>
      <c r="I3" s="24">
        <f>SUMIFS(I11:I106,A11:A106,"SD")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120</v>
      </c>
      <c r="D7" s="21"/>
      <c r="E7" s="22" t="s">
        <v>121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SUMIFS(I12:I21,A12:A21,"P")</f>
        <v>0</v>
      </c>
      <c r="J11" s="35"/>
    </row>
    <row r="12">
      <c r="A12" s="36" t="s">
        <v>458</v>
      </c>
      <c r="B12" s="36">
        <v>1</v>
      </c>
      <c r="C12" s="37" t="s">
        <v>4264</v>
      </c>
      <c r="D12" s="36" t="s">
        <v>460</v>
      </c>
      <c r="E12" s="38" t="s">
        <v>4265</v>
      </c>
      <c r="F12" s="39" t="s">
        <v>475</v>
      </c>
      <c r="G12" s="40">
        <v>165</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4270</v>
      </c>
      <c r="D15" s="36" t="s">
        <v>460</v>
      </c>
      <c r="E15" s="38" t="s">
        <v>4271</v>
      </c>
      <c r="F15" s="39" t="s">
        <v>475</v>
      </c>
      <c r="G15" s="40">
        <v>2</v>
      </c>
      <c r="H15" s="41">
        <v>0</v>
      </c>
      <c r="I15" s="42">
        <f>ROUND(G15*H15,P4)</f>
        <v>0</v>
      </c>
      <c r="J15" s="39" t="s">
        <v>471</v>
      </c>
      <c r="O15" s="43">
        <f>I15*0.21</f>
        <v>0</v>
      </c>
      <c r="P15">
        <v>3</v>
      </c>
    </row>
    <row r="16">
      <c r="A16" s="36" t="s">
        <v>464</v>
      </c>
      <c r="B16" s="44"/>
      <c r="C16" s="45"/>
      <c r="D16" s="45"/>
      <c r="E16" s="46" t="s">
        <v>460</v>
      </c>
      <c r="F16" s="45"/>
      <c r="G16" s="45"/>
      <c r="H16" s="45"/>
      <c r="I16" s="45"/>
      <c r="J16" s="47"/>
    </row>
    <row r="17" ht="405">
      <c r="A17" s="36" t="s">
        <v>467</v>
      </c>
      <c r="B17" s="44"/>
      <c r="C17" s="45"/>
      <c r="D17" s="45"/>
      <c r="E17" s="38" t="s">
        <v>629</v>
      </c>
      <c r="F17" s="45"/>
      <c r="G17" s="45"/>
      <c r="H17" s="45"/>
      <c r="I17" s="45"/>
      <c r="J17" s="47"/>
    </row>
    <row r="18">
      <c r="A18" s="36" t="s">
        <v>458</v>
      </c>
      <c r="B18" s="36">
        <v>3</v>
      </c>
      <c r="C18" s="37" t="s">
        <v>3903</v>
      </c>
      <c r="D18" s="36" t="s">
        <v>460</v>
      </c>
      <c r="E18" s="38" t="s">
        <v>3904</v>
      </c>
      <c r="F18" s="39" t="s">
        <v>475</v>
      </c>
      <c r="G18" s="40">
        <v>220</v>
      </c>
      <c r="H18" s="41">
        <v>0</v>
      </c>
      <c r="I18" s="42">
        <f>ROUND(G18*H18,P4)</f>
        <v>0</v>
      </c>
      <c r="J18" s="39" t="s">
        <v>471</v>
      </c>
      <c r="O18" s="43">
        <f>I18*0.21</f>
        <v>0</v>
      </c>
      <c r="P18">
        <v>3</v>
      </c>
    </row>
    <row r="19">
      <c r="A19" s="36" t="s">
        <v>464</v>
      </c>
      <c r="B19" s="44"/>
      <c r="C19" s="45"/>
      <c r="D19" s="45"/>
      <c r="E19" s="46" t="s">
        <v>460</v>
      </c>
      <c r="F19" s="45"/>
      <c r="G19" s="45"/>
      <c r="H19" s="45"/>
      <c r="I19" s="45"/>
      <c r="J19" s="47"/>
    </row>
    <row r="20">
      <c r="A20" s="36" t="s">
        <v>465</v>
      </c>
      <c r="B20" s="44"/>
      <c r="C20" s="45"/>
      <c r="D20" s="45"/>
      <c r="E20" s="48" t="s">
        <v>5017</v>
      </c>
      <c r="F20" s="45"/>
      <c r="G20" s="45"/>
      <c r="H20" s="45"/>
      <c r="I20" s="45"/>
      <c r="J20" s="47"/>
    </row>
    <row r="21" ht="405">
      <c r="A21" s="36" t="s">
        <v>467</v>
      </c>
      <c r="B21" s="44"/>
      <c r="C21" s="45"/>
      <c r="D21" s="45"/>
      <c r="E21" s="38" t="s">
        <v>629</v>
      </c>
      <c r="F21" s="45"/>
      <c r="G21" s="45"/>
      <c r="H21" s="45"/>
      <c r="I21" s="45"/>
      <c r="J21" s="47"/>
    </row>
    <row r="22">
      <c r="A22" s="30" t="s">
        <v>455</v>
      </c>
      <c r="B22" s="31"/>
      <c r="C22" s="32" t="s">
        <v>4274</v>
      </c>
      <c r="D22" s="33"/>
      <c r="E22" s="30" t="s">
        <v>4275</v>
      </c>
      <c r="F22" s="33"/>
      <c r="G22" s="33"/>
      <c r="H22" s="33"/>
      <c r="I22" s="34">
        <f>SUMIFS(I23:I31,A23:A31,"P")</f>
        <v>0</v>
      </c>
      <c r="J22" s="35"/>
    </row>
    <row r="23">
      <c r="A23" s="36" t="s">
        <v>458</v>
      </c>
      <c r="B23" s="36">
        <v>4</v>
      </c>
      <c r="C23" s="37" t="s">
        <v>480</v>
      </c>
      <c r="D23" s="36" t="s">
        <v>460</v>
      </c>
      <c r="E23" s="38" t="s">
        <v>481</v>
      </c>
      <c r="F23" s="39" t="s">
        <v>743</v>
      </c>
      <c r="G23" s="40">
        <v>135</v>
      </c>
      <c r="H23" s="41">
        <v>0</v>
      </c>
      <c r="I23" s="42">
        <f>ROUND(G23*H23,P4)</f>
        <v>0</v>
      </c>
      <c r="J23" s="39" t="s">
        <v>471</v>
      </c>
      <c r="O23" s="43">
        <f>I23*0.21</f>
        <v>0</v>
      </c>
      <c r="P23">
        <v>3</v>
      </c>
    </row>
    <row r="24">
      <c r="A24" s="36" t="s">
        <v>464</v>
      </c>
      <c r="B24" s="44"/>
      <c r="C24" s="45"/>
      <c r="D24" s="45"/>
      <c r="E24" s="38" t="s">
        <v>5018</v>
      </c>
      <c r="F24" s="45"/>
      <c r="G24" s="45"/>
      <c r="H24" s="45"/>
      <c r="I24" s="45"/>
      <c r="J24" s="47"/>
    </row>
    <row r="25" ht="45">
      <c r="A25" s="36" t="s">
        <v>467</v>
      </c>
      <c r="B25" s="44"/>
      <c r="C25" s="45"/>
      <c r="D25" s="45"/>
      <c r="E25" s="38" t="s">
        <v>4277</v>
      </c>
      <c r="F25" s="45"/>
      <c r="G25" s="45"/>
      <c r="H25" s="45"/>
      <c r="I25" s="45"/>
      <c r="J25" s="47"/>
    </row>
    <row r="26">
      <c r="A26" s="36" t="s">
        <v>458</v>
      </c>
      <c r="B26" s="36">
        <v>5</v>
      </c>
      <c r="C26" s="37" t="s">
        <v>5019</v>
      </c>
      <c r="D26" s="36" t="s">
        <v>460</v>
      </c>
      <c r="E26" s="38" t="s">
        <v>5020</v>
      </c>
      <c r="F26" s="39" t="s">
        <v>475</v>
      </c>
      <c r="G26" s="40">
        <v>4</v>
      </c>
      <c r="H26" s="41">
        <v>0</v>
      </c>
      <c r="I26" s="42">
        <f>ROUND(G26*H26,P4)</f>
        <v>0</v>
      </c>
      <c r="J26" s="39" t="s">
        <v>471</v>
      </c>
      <c r="O26" s="43">
        <f>I26*0.21</f>
        <v>0</v>
      </c>
      <c r="P26">
        <v>3</v>
      </c>
    </row>
    <row r="27">
      <c r="A27" s="36" t="s">
        <v>464</v>
      </c>
      <c r="B27" s="44"/>
      <c r="C27" s="45"/>
      <c r="D27" s="45"/>
      <c r="E27" s="38" t="s">
        <v>5018</v>
      </c>
      <c r="F27" s="45"/>
      <c r="G27" s="45"/>
      <c r="H27" s="45"/>
      <c r="I27" s="45"/>
      <c r="J27" s="47"/>
    </row>
    <row r="28" ht="135">
      <c r="A28" s="36" t="s">
        <v>467</v>
      </c>
      <c r="B28" s="44"/>
      <c r="C28" s="45"/>
      <c r="D28" s="45"/>
      <c r="E28" s="38" t="s">
        <v>5021</v>
      </c>
      <c r="F28" s="45"/>
      <c r="G28" s="45"/>
      <c r="H28" s="45"/>
      <c r="I28" s="45"/>
      <c r="J28" s="47"/>
    </row>
    <row r="29">
      <c r="A29" s="36" t="s">
        <v>458</v>
      </c>
      <c r="B29" s="36">
        <v>6</v>
      </c>
      <c r="C29" s="37" t="s">
        <v>5022</v>
      </c>
      <c r="D29" s="36" t="s">
        <v>460</v>
      </c>
      <c r="E29" s="38" t="s">
        <v>5023</v>
      </c>
      <c r="F29" s="39" t="s">
        <v>475</v>
      </c>
      <c r="G29" s="40">
        <v>4</v>
      </c>
      <c r="H29" s="41">
        <v>0</v>
      </c>
      <c r="I29" s="42">
        <f>ROUND(G29*H29,P4)</f>
        <v>0</v>
      </c>
      <c r="J29" s="39" t="s">
        <v>471</v>
      </c>
      <c r="O29" s="43">
        <f>I29*0.21</f>
        <v>0</v>
      </c>
      <c r="P29">
        <v>3</v>
      </c>
    </row>
    <row r="30">
      <c r="A30" s="36" t="s">
        <v>464</v>
      </c>
      <c r="B30" s="44"/>
      <c r="C30" s="45"/>
      <c r="D30" s="45"/>
      <c r="E30" s="38" t="s">
        <v>5018</v>
      </c>
      <c r="F30" s="45"/>
      <c r="G30" s="45"/>
      <c r="H30" s="45"/>
      <c r="I30" s="45"/>
      <c r="J30" s="47"/>
    </row>
    <row r="31" ht="150">
      <c r="A31" s="36" t="s">
        <v>467</v>
      </c>
      <c r="B31" s="44"/>
      <c r="C31" s="45"/>
      <c r="D31" s="45"/>
      <c r="E31" s="38" t="s">
        <v>5024</v>
      </c>
      <c r="F31" s="45"/>
      <c r="G31" s="45"/>
      <c r="H31" s="45"/>
      <c r="I31" s="45"/>
      <c r="J31" s="47"/>
    </row>
    <row r="32">
      <c r="A32" s="30" t="s">
        <v>455</v>
      </c>
      <c r="B32" s="31"/>
      <c r="C32" s="32" t="s">
        <v>4278</v>
      </c>
      <c r="D32" s="33"/>
      <c r="E32" s="30" t="s">
        <v>4279</v>
      </c>
      <c r="F32" s="33"/>
      <c r="G32" s="33"/>
      <c r="H32" s="33"/>
      <c r="I32" s="34">
        <f>SUMIFS(I33:I36,A33:A36,"P")</f>
        <v>0</v>
      </c>
      <c r="J32" s="35"/>
    </row>
    <row r="33">
      <c r="A33" s="36" t="s">
        <v>458</v>
      </c>
      <c r="B33" s="36">
        <v>7</v>
      </c>
      <c r="C33" s="37" t="s">
        <v>484</v>
      </c>
      <c r="D33" s="36" t="s">
        <v>460</v>
      </c>
      <c r="E33" s="38" t="s">
        <v>485</v>
      </c>
      <c r="F33" s="39" t="s">
        <v>475</v>
      </c>
      <c r="G33" s="40">
        <v>165</v>
      </c>
      <c r="H33" s="41">
        <v>0</v>
      </c>
      <c r="I33" s="42">
        <f>ROUND(G33*H33,P4)</f>
        <v>0</v>
      </c>
      <c r="J33" s="39" t="s">
        <v>471</v>
      </c>
      <c r="O33" s="43">
        <f>I33*0.21</f>
        <v>0</v>
      </c>
      <c r="P33">
        <v>3</v>
      </c>
    </row>
    <row r="34">
      <c r="A34" s="36" t="s">
        <v>464</v>
      </c>
      <c r="B34" s="44"/>
      <c r="C34" s="45"/>
      <c r="D34" s="45"/>
      <c r="E34" s="46" t="s">
        <v>460</v>
      </c>
      <c r="F34" s="45"/>
      <c r="G34" s="45"/>
      <c r="H34" s="45"/>
      <c r="I34" s="45"/>
      <c r="J34" s="47"/>
    </row>
    <row r="35">
      <c r="A35" s="36" t="s">
        <v>465</v>
      </c>
      <c r="B35" s="44"/>
      <c r="C35" s="45"/>
      <c r="D35" s="45"/>
      <c r="E35" s="48" t="s">
        <v>5025</v>
      </c>
      <c r="F35" s="45"/>
      <c r="G35" s="45"/>
      <c r="H35" s="45"/>
      <c r="I35" s="45"/>
      <c r="J35" s="47"/>
    </row>
    <row r="36" ht="300">
      <c r="A36" s="36" t="s">
        <v>467</v>
      </c>
      <c r="B36" s="44"/>
      <c r="C36" s="45"/>
      <c r="D36" s="45"/>
      <c r="E36" s="38" t="s">
        <v>3907</v>
      </c>
      <c r="F36" s="45"/>
      <c r="G36" s="45"/>
      <c r="H36" s="45"/>
      <c r="I36" s="45"/>
      <c r="J36" s="47"/>
    </row>
    <row r="37">
      <c r="A37" s="30" t="s">
        <v>455</v>
      </c>
      <c r="B37" s="31"/>
      <c r="C37" s="32" t="s">
        <v>1205</v>
      </c>
      <c r="D37" s="33"/>
      <c r="E37" s="30" t="s">
        <v>1206</v>
      </c>
      <c r="F37" s="33"/>
      <c r="G37" s="33"/>
      <c r="H37" s="33"/>
      <c r="I37" s="34">
        <f>SUMIFS(I38:I43,A38:A43,"P")</f>
        <v>0</v>
      </c>
      <c r="J37" s="35"/>
    </row>
    <row r="38" ht="30">
      <c r="A38" s="36" t="s">
        <v>458</v>
      </c>
      <c r="B38" s="36">
        <v>8</v>
      </c>
      <c r="C38" s="37" t="s">
        <v>3136</v>
      </c>
      <c r="D38" s="36" t="s">
        <v>460</v>
      </c>
      <c r="E38" s="38" t="s">
        <v>1208</v>
      </c>
      <c r="F38" s="39" t="s">
        <v>751</v>
      </c>
      <c r="G38" s="40">
        <v>2</v>
      </c>
      <c r="H38" s="41">
        <v>0</v>
      </c>
      <c r="I38" s="42">
        <f>ROUND(G38*H38,P4)</f>
        <v>0</v>
      </c>
      <c r="J38" s="39" t="s">
        <v>471</v>
      </c>
      <c r="O38" s="43">
        <f>I38*0.21</f>
        <v>0</v>
      </c>
      <c r="P38">
        <v>3</v>
      </c>
    </row>
    <row r="39">
      <c r="A39" s="36" t="s">
        <v>464</v>
      </c>
      <c r="B39" s="44"/>
      <c r="C39" s="45"/>
      <c r="D39" s="45"/>
      <c r="E39" s="38" t="s">
        <v>5026</v>
      </c>
      <c r="F39" s="45"/>
      <c r="G39" s="45"/>
      <c r="H39" s="45"/>
      <c r="I39" s="45"/>
      <c r="J39" s="47"/>
    </row>
    <row r="40" ht="90">
      <c r="A40" s="36" t="s">
        <v>467</v>
      </c>
      <c r="B40" s="44"/>
      <c r="C40" s="45"/>
      <c r="D40" s="45"/>
      <c r="E40" s="38" t="s">
        <v>1059</v>
      </c>
      <c r="F40" s="45"/>
      <c r="G40" s="45"/>
      <c r="H40" s="45"/>
      <c r="I40" s="45"/>
      <c r="J40" s="47"/>
    </row>
    <row r="41">
      <c r="A41" s="36" t="s">
        <v>458</v>
      </c>
      <c r="B41" s="36">
        <v>9</v>
      </c>
      <c r="C41" s="37" t="s">
        <v>494</v>
      </c>
      <c r="D41" s="36" t="s">
        <v>460</v>
      </c>
      <c r="E41" s="38" t="s">
        <v>495</v>
      </c>
      <c r="F41" s="39" t="s">
        <v>751</v>
      </c>
      <c r="G41" s="40">
        <v>20</v>
      </c>
      <c r="H41" s="41">
        <v>0</v>
      </c>
      <c r="I41" s="42">
        <f>ROUND(G41*H41,P4)</f>
        <v>0</v>
      </c>
      <c r="J41" s="39" t="s">
        <v>471</v>
      </c>
      <c r="O41" s="43">
        <f>I41*0.21</f>
        <v>0</v>
      </c>
      <c r="P41">
        <v>3</v>
      </c>
    </row>
    <row r="42">
      <c r="A42" s="36" t="s">
        <v>464</v>
      </c>
      <c r="B42" s="44"/>
      <c r="C42" s="45"/>
      <c r="D42" s="45"/>
      <c r="E42" s="38" t="s">
        <v>5027</v>
      </c>
      <c r="F42" s="45"/>
      <c r="G42" s="45"/>
      <c r="H42" s="45"/>
      <c r="I42" s="45"/>
      <c r="J42" s="47"/>
    </row>
    <row r="43" ht="90">
      <c r="A43" s="36" t="s">
        <v>467</v>
      </c>
      <c r="B43" s="44"/>
      <c r="C43" s="45"/>
      <c r="D43" s="45"/>
      <c r="E43" s="38" t="s">
        <v>1059</v>
      </c>
      <c r="F43" s="45"/>
      <c r="G43" s="45"/>
      <c r="H43" s="45"/>
      <c r="I43" s="45"/>
      <c r="J43" s="47"/>
    </row>
    <row r="44">
      <c r="A44" s="30" t="s">
        <v>455</v>
      </c>
      <c r="B44" s="31"/>
      <c r="C44" s="32" t="s">
        <v>1007</v>
      </c>
      <c r="D44" s="33"/>
      <c r="E44" s="30" t="s">
        <v>1008</v>
      </c>
      <c r="F44" s="33"/>
      <c r="G44" s="33"/>
      <c r="H44" s="33"/>
      <c r="I44" s="34">
        <f>SUMIFS(I45:I53,A45:A53,"P")</f>
        <v>0</v>
      </c>
      <c r="J44" s="35"/>
    </row>
    <row r="45">
      <c r="A45" s="36" t="s">
        <v>458</v>
      </c>
      <c r="B45" s="36">
        <v>10</v>
      </c>
      <c r="C45" s="37" t="s">
        <v>4840</v>
      </c>
      <c r="D45" s="36" t="s">
        <v>460</v>
      </c>
      <c r="E45" s="38" t="s">
        <v>4841</v>
      </c>
      <c r="F45" s="39" t="s">
        <v>743</v>
      </c>
      <c r="G45" s="40">
        <v>440</v>
      </c>
      <c r="H45" s="41">
        <v>0</v>
      </c>
      <c r="I45" s="42">
        <f>ROUND(G45*H45,P4)</f>
        <v>0</v>
      </c>
      <c r="J45" s="39" t="s">
        <v>471</v>
      </c>
      <c r="O45" s="43">
        <f>I45*0.21</f>
        <v>0</v>
      </c>
      <c r="P45">
        <v>3</v>
      </c>
    </row>
    <row r="46">
      <c r="A46" s="36" t="s">
        <v>464</v>
      </c>
      <c r="B46" s="44"/>
      <c r="C46" s="45"/>
      <c r="D46" s="45"/>
      <c r="E46" s="38" t="s">
        <v>5027</v>
      </c>
      <c r="F46" s="45"/>
      <c r="G46" s="45"/>
      <c r="H46" s="45"/>
      <c r="I46" s="45"/>
      <c r="J46" s="47"/>
    </row>
    <row r="47" ht="90">
      <c r="A47" s="36" t="s">
        <v>467</v>
      </c>
      <c r="B47" s="44"/>
      <c r="C47" s="45"/>
      <c r="D47" s="45"/>
      <c r="E47" s="38" t="s">
        <v>525</v>
      </c>
      <c r="F47" s="45"/>
      <c r="G47" s="45"/>
      <c r="H47" s="45"/>
      <c r="I47" s="45"/>
      <c r="J47" s="47"/>
    </row>
    <row r="48">
      <c r="A48" s="36" t="s">
        <v>458</v>
      </c>
      <c r="B48" s="36">
        <v>11</v>
      </c>
      <c r="C48" s="37" t="s">
        <v>504</v>
      </c>
      <c r="D48" s="36" t="s">
        <v>460</v>
      </c>
      <c r="E48" s="38" t="s">
        <v>505</v>
      </c>
      <c r="F48" s="39" t="s">
        <v>743</v>
      </c>
      <c r="G48" s="40">
        <v>440</v>
      </c>
      <c r="H48" s="41">
        <v>0</v>
      </c>
      <c r="I48" s="42">
        <f>ROUND(G48*H48,P4)</f>
        <v>0</v>
      </c>
      <c r="J48" s="39" t="s">
        <v>471</v>
      </c>
      <c r="O48" s="43">
        <f>I48*0.21</f>
        <v>0</v>
      </c>
      <c r="P48">
        <v>3</v>
      </c>
    </row>
    <row r="49">
      <c r="A49" s="36" t="s">
        <v>464</v>
      </c>
      <c r="B49" s="44"/>
      <c r="C49" s="45"/>
      <c r="D49" s="45"/>
      <c r="E49" s="38" t="s">
        <v>5027</v>
      </c>
      <c r="F49" s="45"/>
      <c r="G49" s="45"/>
      <c r="H49" s="45"/>
      <c r="I49" s="45"/>
      <c r="J49" s="47"/>
    </row>
    <row r="50" ht="105">
      <c r="A50" s="36" t="s">
        <v>467</v>
      </c>
      <c r="B50" s="44"/>
      <c r="C50" s="45"/>
      <c r="D50" s="45"/>
      <c r="E50" s="38" t="s">
        <v>4288</v>
      </c>
      <c r="F50" s="45"/>
      <c r="G50" s="45"/>
      <c r="H50" s="45"/>
      <c r="I50" s="45"/>
      <c r="J50" s="47"/>
    </row>
    <row r="51" ht="30">
      <c r="A51" s="36" t="s">
        <v>458</v>
      </c>
      <c r="B51" s="36">
        <v>12</v>
      </c>
      <c r="C51" s="37" t="s">
        <v>4844</v>
      </c>
      <c r="D51" s="36" t="s">
        <v>460</v>
      </c>
      <c r="E51" s="38" t="s">
        <v>4845</v>
      </c>
      <c r="F51" s="39" t="s">
        <v>743</v>
      </c>
      <c r="G51" s="40">
        <v>440</v>
      </c>
      <c r="H51" s="41">
        <v>0</v>
      </c>
      <c r="I51" s="42">
        <f>ROUND(G51*H51,P4)</f>
        <v>0</v>
      </c>
      <c r="J51" s="39" t="s">
        <v>463</v>
      </c>
      <c r="O51" s="43">
        <f>I51*0.21</f>
        <v>0</v>
      </c>
      <c r="P51">
        <v>3</v>
      </c>
    </row>
    <row r="52">
      <c r="A52" s="36" t="s">
        <v>464</v>
      </c>
      <c r="B52" s="44"/>
      <c r="C52" s="45"/>
      <c r="D52" s="45"/>
      <c r="E52" s="38" t="s">
        <v>5027</v>
      </c>
      <c r="F52" s="45"/>
      <c r="G52" s="45"/>
      <c r="H52" s="45"/>
      <c r="I52" s="45"/>
      <c r="J52" s="47"/>
    </row>
    <row r="53" ht="150">
      <c r="A53" s="36" t="s">
        <v>467</v>
      </c>
      <c r="B53" s="44"/>
      <c r="C53" s="45"/>
      <c r="D53" s="45"/>
      <c r="E53" s="38" t="s">
        <v>4846</v>
      </c>
      <c r="F53" s="45"/>
      <c r="G53" s="45"/>
      <c r="H53" s="45"/>
      <c r="I53" s="45"/>
      <c r="J53" s="47"/>
    </row>
    <row r="54">
      <c r="A54" s="30" t="s">
        <v>455</v>
      </c>
      <c r="B54" s="31"/>
      <c r="C54" s="32" t="s">
        <v>1068</v>
      </c>
      <c r="D54" s="33"/>
      <c r="E54" s="30" t="s">
        <v>1069</v>
      </c>
      <c r="F54" s="33"/>
      <c r="G54" s="33"/>
      <c r="H54" s="33"/>
      <c r="I54" s="34">
        <f>SUMIFS(I55:I63,A55:A63,"P")</f>
        <v>0</v>
      </c>
      <c r="J54" s="35"/>
    </row>
    <row r="55">
      <c r="A55" s="36" t="s">
        <v>458</v>
      </c>
      <c r="B55" s="36">
        <v>13</v>
      </c>
      <c r="C55" s="37" t="s">
        <v>4306</v>
      </c>
      <c r="D55" s="36" t="s">
        <v>460</v>
      </c>
      <c r="E55" s="38" t="s">
        <v>4307</v>
      </c>
      <c r="F55" s="39" t="s">
        <v>743</v>
      </c>
      <c r="G55" s="40">
        <v>125</v>
      </c>
      <c r="H55" s="41">
        <v>0</v>
      </c>
      <c r="I55" s="42">
        <f>ROUND(G55*H55,P4)</f>
        <v>0</v>
      </c>
      <c r="J55" s="39" t="s">
        <v>471</v>
      </c>
      <c r="O55" s="43">
        <f>I55*0.21</f>
        <v>0</v>
      </c>
      <c r="P55">
        <v>3</v>
      </c>
    </row>
    <row r="56">
      <c r="A56" s="36" t="s">
        <v>464</v>
      </c>
      <c r="B56" s="44"/>
      <c r="C56" s="45"/>
      <c r="D56" s="45"/>
      <c r="E56" s="38" t="s">
        <v>5027</v>
      </c>
      <c r="F56" s="45"/>
      <c r="G56" s="45"/>
      <c r="H56" s="45"/>
      <c r="I56" s="45"/>
      <c r="J56" s="47"/>
    </row>
    <row r="57" ht="150">
      <c r="A57" s="36" t="s">
        <v>467</v>
      </c>
      <c r="B57" s="44"/>
      <c r="C57" s="45"/>
      <c r="D57" s="45"/>
      <c r="E57" s="38" t="s">
        <v>4309</v>
      </c>
      <c r="F57" s="45"/>
      <c r="G57" s="45"/>
      <c r="H57" s="45"/>
      <c r="I57" s="45"/>
      <c r="J57" s="47"/>
    </row>
    <row r="58">
      <c r="A58" s="36" t="s">
        <v>458</v>
      </c>
      <c r="B58" s="36">
        <v>14</v>
      </c>
      <c r="C58" s="37" t="s">
        <v>4310</v>
      </c>
      <c r="D58" s="36" t="s">
        <v>460</v>
      </c>
      <c r="E58" s="38" t="s">
        <v>4311</v>
      </c>
      <c r="F58" s="39" t="s">
        <v>751</v>
      </c>
      <c r="G58" s="40">
        <v>25</v>
      </c>
      <c r="H58" s="41">
        <v>0</v>
      </c>
      <c r="I58" s="42">
        <f>ROUND(G58*H58,P4)</f>
        <v>0</v>
      </c>
      <c r="J58" s="39" t="s">
        <v>471</v>
      </c>
      <c r="O58" s="43">
        <f>I58*0.21</f>
        <v>0</v>
      </c>
      <c r="P58">
        <v>3</v>
      </c>
    </row>
    <row r="59">
      <c r="A59" s="36" t="s">
        <v>464</v>
      </c>
      <c r="B59" s="44"/>
      <c r="C59" s="45"/>
      <c r="D59" s="45"/>
      <c r="E59" s="38" t="s">
        <v>5027</v>
      </c>
      <c r="F59" s="45"/>
      <c r="G59" s="45"/>
      <c r="H59" s="45"/>
      <c r="I59" s="45"/>
      <c r="J59" s="47"/>
    </row>
    <row r="60" ht="120">
      <c r="A60" s="36" t="s">
        <v>467</v>
      </c>
      <c r="B60" s="44"/>
      <c r="C60" s="45"/>
      <c r="D60" s="45"/>
      <c r="E60" s="38" t="s">
        <v>4312</v>
      </c>
      <c r="F60" s="45"/>
      <c r="G60" s="45"/>
      <c r="H60" s="45"/>
      <c r="I60" s="45"/>
      <c r="J60" s="47"/>
    </row>
    <row r="61" ht="30">
      <c r="A61" s="36" t="s">
        <v>458</v>
      </c>
      <c r="B61" s="36">
        <v>15</v>
      </c>
      <c r="C61" s="37" t="s">
        <v>5028</v>
      </c>
      <c r="D61" s="36" t="s">
        <v>460</v>
      </c>
      <c r="E61" s="38" t="s">
        <v>1099</v>
      </c>
      <c r="F61" s="39" t="s">
        <v>743</v>
      </c>
      <c r="G61" s="40">
        <v>440</v>
      </c>
      <c r="H61" s="41">
        <v>0</v>
      </c>
      <c r="I61" s="42">
        <f>ROUND(G61*H61,P4)</f>
        <v>0</v>
      </c>
      <c r="J61" s="39" t="s">
        <v>471</v>
      </c>
      <c r="O61" s="43">
        <f>I61*0.21</f>
        <v>0</v>
      </c>
      <c r="P61">
        <v>3</v>
      </c>
    </row>
    <row r="62">
      <c r="A62" s="36" t="s">
        <v>464</v>
      </c>
      <c r="B62" s="44"/>
      <c r="C62" s="45"/>
      <c r="D62" s="45"/>
      <c r="E62" s="38" t="s">
        <v>5027</v>
      </c>
      <c r="F62" s="45"/>
      <c r="G62" s="45"/>
      <c r="H62" s="45"/>
      <c r="I62" s="45"/>
      <c r="J62" s="47"/>
    </row>
    <row r="63" ht="105">
      <c r="A63" s="36" t="s">
        <v>467</v>
      </c>
      <c r="B63" s="44"/>
      <c r="C63" s="45"/>
      <c r="D63" s="45"/>
      <c r="E63" s="38" t="s">
        <v>821</v>
      </c>
      <c r="F63" s="45"/>
      <c r="G63" s="45"/>
      <c r="H63" s="45"/>
      <c r="I63" s="45"/>
      <c r="J63" s="47"/>
    </row>
    <row r="64">
      <c r="A64" s="30" t="s">
        <v>455</v>
      </c>
      <c r="B64" s="31"/>
      <c r="C64" s="32" t="s">
        <v>4861</v>
      </c>
      <c r="D64" s="33"/>
      <c r="E64" s="30" t="s">
        <v>4862</v>
      </c>
      <c r="F64" s="33"/>
      <c r="G64" s="33"/>
      <c r="H64" s="33"/>
      <c r="I64" s="34">
        <f>SUMIFS(I65:I67,A65:A67,"P")</f>
        <v>0</v>
      </c>
      <c r="J64" s="35"/>
    </row>
    <row r="65" ht="30">
      <c r="A65" s="36" t="s">
        <v>458</v>
      </c>
      <c r="B65" s="36">
        <v>16</v>
      </c>
      <c r="C65" s="37" t="s">
        <v>5029</v>
      </c>
      <c r="D65" s="36" t="s">
        <v>460</v>
      </c>
      <c r="E65" s="38" t="s">
        <v>5030</v>
      </c>
      <c r="F65" s="39" t="s">
        <v>751</v>
      </c>
      <c r="G65" s="40">
        <v>1</v>
      </c>
      <c r="H65" s="41">
        <v>0</v>
      </c>
      <c r="I65" s="42">
        <f>ROUND(G65*H65,P4)</f>
        <v>0</v>
      </c>
      <c r="J65" s="39" t="s">
        <v>471</v>
      </c>
      <c r="O65" s="43">
        <f>I65*0.21</f>
        <v>0</v>
      </c>
      <c r="P65">
        <v>3</v>
      </c>
    </row>
    <row r="66">
      <c r="A66" s="36" t="s">
        <v>464</v>
      </c>
      <c r="B66" s="44"/>
      <c r="C66" s="45"/>
      <c r="D66" s="45"/>
      <c r="E66" s="46" t="s">
        <v>460</v>
      </c>
      <c r="F66" s="45"/>
      <c r="G66" s="45"/>
      <c r="H66" s="45"/>
      <c r="I66" s="45"/>
      <c r="J66" s="47"/>
    </row>
    <row r="67" ht="105">
      <c r="A67" s="36" t="s">
        <v>467</v>
      </c>
      <c r="B67" s="44"/>
      <c r="C67" s="45"/>
      <c r="D67" s="45"/>
      <c r="E67" s="38" t="s">
        <v>5031</v>
      </c>
      <c r="F67" s="45"/>
      <c r="G67" s="45"/>
      <c r="H67" s="45"/>
      <c r="I67" s="45"/>
      <c r="J67" s="47"/>
    </row>
    <row r="68">
      <c r="A68" s="30" t="s">
        <v>455</v>
      </c>
      <c r="B68" s="31"/>
      <c r="C68" s="32" t="s">
        <v>928</v>
      </c>
      <c r="D68" s="33"/>
      <c r="E68" s="30" t="s">
        <v>1136</v>
      </c>
      <c r="F68" s="33"/>
      <c r="G68" s="33"/>
      <c r="H68" s="33"/>
      <c r="I68" s="34">
        <f>SUMIFS(I69:I95,A69:A95,"P")</f>
        <v>0</v>
      </c>
      <c r="J68" s="35"/>
    </row>
    <row r="69" ht="30">
      <c r="A69" s="36" t="s">
        <v>458</v>
      </c>
      <c r="B69" s="36">
        <v>17</v>
      </c>
      <c r="C69" s="37" t="s">
        <v>930</v>
      </c>
      <c r="D69" s="36" t="s">
        <v>460</v>
      </c>
      <c r="E69" s="38" t="s">
        <v>931</v>
      </c>
      <c r="F69" s="39" t="s">
        <v>751</v>
      </c>
      <c r="G69" s="40">
        <v>1</v>
      </c>
      <c r="H69" s="41">
        <v>0</v>
      </c>
      <c r="I69" s="42">
        <f>ROUND(G69*H69,P4)</f>
        <v>0</v>
      </c>
      <c r="J69" s="39" t="s">
        <v>471</v>
      </c>
      <c r="O69" s="43">
        <f>I69*0.21</f>
        <v>0</v>
      </c>
      <c r="P69">
        <v>3</v>
      </c>
    </row>
    <row r="70">
      <c r="A70" s="36" t="s">
        <v>464</v>
      </c>
      <c r="B70" s="44"/>
      <c r="C70" s="45"/>
      <c r="D70" s="45"/>
      <c r="E70" s="38" t="s">
        <v>5032</v>
      </c>
      <c r="F70" s="45"/>
      <c r="G70" s="45"/>
      <c r="H70" s="45"/>
      <c r="I70" s="45"/>
      <c r="J70" s="47"/>
    </row>
    <row r="71" ht="135">
      <c r="A71" s="36" t="s">
        <v>467</v>
      </c>
      <c r="B71" s="44"/>
      <c r="C71" s="45"/>
      <c r="D71" s="45"/>
      <c r="E71" s="38" t="s">
        <v>550</v>
      </c>
      <c r="F71" s="45"/>
      <c r="G71" s="45"/>
      <c r="H71" s="45"/>
      <c r="I71" s="45"/>
      <c r="J71" s="47"/>
    </row>
    <row r="72" ht="45">
      <c r="A72" s="36" t="s">
        <v>458</v>
      </c>
      <c r="B72" s="36">
        <v>18</v>
      </c>
      <c r="C72" s="37" t="s">
        <v>933</v>
      </c>
      <c r="D72" s="36" t="s">
        <v>460</v>
      </c>
      <c r="E72" s="38" t="s">
        <v>934</v>
      </c>
      <c r="F72" s="39" t="s">
        <v>751</v>
      </c>
      <c r="G72" s="40">
        <v>4</v>
      </c>
      <c r="H72" s="41">
        <v>0</v>
      </c>
      <c r="I72" s="42">
        <f>ROUND(G72*H72,P4)</f>
        <v>0</v>
      </c>
      <c r="J72" s="39" t="s">
        <v>471</v>
      </c>
      <c r="O72" s="43">
        <f>I72*0.21</f>
        <v>0</v>
      </c>
      <c r="P72">
        <v>3</v>
      </c>
    </row>
    <row r="73">
      <c r="A73" s="36" t="s">
        <v>464</v>
      </c>
      <c r="B73" s="44"/>
      <c r="C73" s="45"/>
      <c r="D73" s="45"/>
      <c r="E73" s="38" t="s">
        <v>5032</v>
      </c>
      <c r="F73" s="45"/>
      <c r="G73" s="45"/>
      <c r="H73" s="45"/>
      <c r="I73" s="45"/>
      <c r="J73" s="47"/>
    </row>
    <row r="74" ht="135">
      <c r="A74" s="36" t="s">
        <v>467</v>
      </c>
      <c r="B74" s="44"/>
      <c r="C74" s="45"/>
      <c r="D74" s="45"/>
      <c r="E74" s="38" t="s">
        <v>550</v>
      </c>
      <c r="F74" s="45"/>
      <c r="G74" s="45"/>
      <c r="H74" s="45"/>
      <c r="I74" s="45"/>
      <c r="J74" s="47"/>
    </row>
    <row r="75" ht="30">
      <c r="A75" s="36" t="s">
        <v>458</v>
      </c>
      <c r="B75" s="36">
        <v>19</v>
      </c>
      <c r="C75" s="37" t="s">
        <v>936</v>
      </c>
      <c r="D75" s="36" t="s">
        <v>740</v>
      </c>
      <c r="E75" s="38" t="s">
        <v>937</v>
      </c>
      <c r="F75" s="39" t="s">
        <v>751</v>
      </c>
      <c r="G75" s="40">
        <v>1</v>
      </c>
      <c r="H75" s="41">
        <v>0</v>
      </c>
      <c r="I75" s="42">
        <f>ROUND(G75*H75,P4)</f>
        <v>0</v>
      </c>
      <c r="J75" s="39" t="s">
        <v>471</v>
      </c>
      <c r="O75" s="43">
        <f>I75*0.21</f>
        <v>0</v>
      </c>
      <c r="P75">
        <v>3</v>
      </c>
    </row>
    <row r="76">
      <c r="A76" s="36" t="s">
        <v>464</v>
      </c>
      <c r="B76" s="44"/>
      <c r="C76" s="45"/>
      <c r="D76" s="45"/>
      <c r="E76" s="38" t="s">
        <v>5032</v>
      </c>
      <c r="F76" s="45"/>
      <c r="G76" s="45"/>
      <c r="H76" s="45"/>
      <c r="I76" s="45"/>
      <c r="J76" s="47"/>
    </row>
    <row r="77" ht="105">
      <c r="A77" s="36" t="s">
        <v>467</v>
      </c>
      <c r="B77" s="44"/>
      <c r="C77" s="45"/>
      <c r="D77" s="45"/>
      <c r="E77" s="38" t="s">
        <v>1344</v>
      </c>
      <c r="F77" s="45"/>
      <c r="G77" s="45"/>
      <c r="H77" s="45"/>
      <c r="I77" s="45"/>
      <c r="J77" s="47"/>
    </row>
    <row r="78">
      <c r="A78" s="36" t="s">
        <v>458</v>
      </c>
      <c r="B78" s="36">
        <v>20</v>
      </c>
      <c r="C78" s="37" t="s">
        <v>939</v>
      </c>
      <c r="D78" s="36" t="s">
        <v>460</v>
      </c>
      <c r="E78" s="38" t="s">
        <v>940</v>
      </c>
      <c r="F78" s="39" t="s">
        <v>553</v>
      </c>
      <c r="G78" s="40">
        <v>24</v>
      </c>
      <c r="H78" s="41">
        <v>0</v>
      </c>
      <c r="I78" s="42">
        <f>ROUND(G78*H78,P4)</f>
        <v>0</v>
      </c>
      <c r="J78" s="39" t="s">
        <v>471</v>
      </c>
      <c r="O78" s="43">
        <f>I78*0.21</f>
        <v>0</v>
      </c>
      <c r="P78">
        <v>3</v>
      </c>
    </row>
    <row r="79">
      <c r="A79" s="36" t="s">
        <v>464</v>
      </c>
      <c r="B79" s="44"/>
      <c r="C79" s="45"/>
      <c r="D79" s="45"/>
      <c r="E79" s="38" t="s">
        <v>5032</v>
      </c>
      <c r="F79" s="45"/>
      <c r="G79" s="45"/>
      <c r="H79" s="45"/>
      <c r="I79" s="45"/>
      <c r="J79" s="47"/>
    </row>
    <row r="80" ht="120">
      <c r="A80" s="36" t="s">
        <v>467</v>
      </c>
      <c r="B80" s="44"/>
      <c r="C80" s="45"/>
      <c r="D80" s="45"/>
      <c r="E80" s="38" t="s">
        <v>1142</v>
      </c>
      <c r="F80" s="45"/>
      <c r="G80" s="45"/>
      <c r="H80" s="45"/>
      <c r="I80" s="45"/>
      <c r="J80" s="47"/>
    </row>
    <row r="81">
      <c r="A81" s="36" t="s">
        <v>458</v>
      </c>
      <c r="B81" s="36">
        <v>21</v>
      </c>
      <c r="C81" s="37" t="s">
        <v>943</v>
      </c>
      <c r="D81" s="36" t="s">
        <v>460</v>
      </c>
      <c r="E81" s="38" t="s">
        <v>944</v>
      </c>
      <c r="F81" s="39" t="s">
        <v>553</v>
      </c>
      <c r="G81" s="40">
        <v>24</v>
      </c>
      <c r="H81" s="41">
        <v>0</v>
      </c>
      <c r="I81" s="42">
        <f>ROUND(G81*H81,P4)</f>
        <v>0</v>
      </c>
      <c r="J81" s="39" t="s">
        <v>471</v>
      </c>
      <c r="O81" s="43">
        <f>I81*0.21</f>
        <v>0</v>
      </c>
      <c r="P81">
        <v>3</v>
      </c>
    </row>
    <row r="82">
      <c r="A82" s="36" t="s">
        <v>464</v>
      </c>
      <c r="B82" s="44"/>
      <c r="C82" s="45"/>
      <c r="D82" s="45"/>
      <c r="E82" s="38" t="s">
        <v>5032</v>
      </c>
      <c r="F82" s="45"/>
      <c r="G82" s="45"/>
      <c r="H82" s="45"/>
      <c r="I82" s="45"/>
      <c r="J82" s="47"/>
    </row>
    <row r="83" ht="105">
      <c r="A83" s="36" t="s">
        <v>467</v>
      </c>
      <c r="B83" s="44"/>
      <c r="C83" s="45"/>
      <c r="D83" s="45"/>
      <c r="E83" s="38" t="s">
        <v>1146</v>
      </c>
      <c r="F83" s="45"/>
      <c r="G83" s="45"/>
      <c r="H83" s="45"/>
      <c r="I83" s="45"/>
      <c r="J83" s="47"/>
    </row>
    <row r="84">
      <c r="A84" s="36" t="s">
        <v>458</v>
      </c>
      <c r="B84" s="36">
        <v>22</v>
      </c>
      <c r="C84" s="37" t="s">
        <v>946</v>
      </c>
      <c r="D84" s="36" t="s">
        <v>460</v>
      </c>
      <c r="E84" s="38" t="s">
        <v>947</v>
      </c>
      <c r="F84" s="39" t="s">
        <v>553</v>
      </c>
      <c r="G84" s="40">
        <v>8</v>
      </c>
      <c r="H84" s="41">
        <v>0</v>
      </c>
      <c r="I84" s="42">
        <f>ROUND(G84*H84,P4)</f>
        <v>0</v>
      </c>
      <c r="J84" s="39" t="s">
        <v>471</v>
      </c>
      <c r="O84" s="43">
        <f>I84*0.21</f>
        <v>0</v>
      </c>
      <c r="P84">
        <v>3</v>
      </c>
    </row>
    <row r="85">
      <c r="A85" s="36" t="s">
        <v>464</v>
      </c>
      <c r="B85" s="44"/>
      <c r="C85" s="45"/>
      <c r="D85" s="45"/>
      <c r="E85" s="38" t="s">
        <v>5032</v>
      </c>
      <c r="F85" s="45"/>
      <c r="G85" s="45"/>
      <c r="H85" s="45"/>
      <c r="I85" s="45"/>
      <c r="J85" s="47"/>
    </row>
    <row r="86" ht="105">
      <c r="A86" s="36" t="s">
        <v>467</v>
      </c>
      <c r="B86" s="44"/>
      <c r="C86" s="45"/>
      <c r="D86" s="45"/>
      <c r="E86" s="38" t="s">
        <v>1147</v>
      </c>
      <c r="F86" s="45"/>
      <c r="G86" s="45"/>
      <c r="H86" s="45"/>
      <c r="I86" s="45"/>
      <c r="J86" s="47"/>
    </row>
    <row r="87">
      <c r="A87" s="36" t="s">
        <v>458</v>
      </c>
      <c r="B87" s="36">
        <v>23</v>
      </c>
      <c r="C87" s="37" t="s">
        <v>551</v>
      </c>
      <c r="D87" s="36" t="s">
        <v>460</v>
      </c>
      <c r="E87" s="38" t="s">
        <v>552</v>
      </c>
      <c r="F87" s="39" t="s">
        <v>553</v>
      </c>
      <c r="G87" s="40">
        <v>8</v>
      </c>
      <c r="H87" s="41">
        <v>0</v>
      </c>
      <c r="I87" s="42">
        <f>ROUND(G87*H87,P4)</f>
        <v>0</v>
      </c>
      <c r="J87" s="39" t="s">
        <v>471</v>
      </c>
      <c r="O87" s="43">
        <f>I87*0.21</f>
        <v>0</v>
      </c>
      <c r="P87">
        <v>3</v>
      </c>
    </row>
    <row r="88">
      <c r="A88" s="36" t="s">
        <v>464</v>
      </c>
      <c r="B88" s="44"/>
      <c r="C88" s="45"/>
      <c r="D88" s="45"/>
      <c r="E88" s="38" t="s">
        <v>5032</v>
      </c>
      <c r="F88" s="45"/>
      <c r="G88" s="45"/>
      <c r="H88" s="45"/>
      <c r="I88" s="45"/>
      <c r="J88" s="47"/>
    </row>
    <row r="89" ht="105">
      <c r="A89" s="36" t="s">
        <v>467</v>
      </c>
      <c r="B89" s="44"/>
      <c r="C89" s="45"/>
      <c r="D89" s="45"/>
      <c r="E89" s="38" t="s">
        <v>1148</v>
      </c>
      <c r="F89" s="45"/>
      <c r="G89" s="45"/>
      <c r="H89" s="45"/>
      <c r="I89" s="45"/>
      <c r="J89" s="47"/>
    </row>
    <row r="90">
      <c r="A90" s="36" t="s">
        <v>458</v>
      </c>
      <c r="B90" s="36">
        <v>24</v>
      </c>
      <c r="C90" s="37" t="s">
        <v>1149</v>
      </c>
      <c r="D90" s="36" t="s">
        <v>460</v>
      </c>
      <c r="E90" s="38" t="s">
        <v>1150</v>
      </c>
      <c r="F90" s="39" t="s">
        <v>553</v>
      </c>
      <c r="G90" s="40">
        <v>8</v>
      </c>
      <c r="H90" s="41">
        <v>0</v>
      </c>
      <c r="I90" s="42">
        <f>ROUND(G90*H90,P4)</f>
        <v>0</v>
      </c>
      <c r="J90" s="39" t="s">
        <v>471</v>
      </c>
      <c r="O90" s="43">
        <f>I90*0.21</f>
        <v>0</v>
      </c>
      <c r="P90">
        <v>3</v>
      </c>
    </row>
    <row r="91">
      <c r="A91" s="36" t="s">
        <v>464</v>
      </c>
      <c r="B91" s="44"/>
      <c r="C91" s="45"/>
      <c r="D91" s="45"/>
      <c r="E91" s="38" t="s">
        <v>5032</v>
      </c>
      <c r="F91" s="45"/>
      <c r="G91" s="45"/>
      <c r="H91" s="45"/>
      <c r="I91" s="45"/>
      <c r="J91" s="47"/>
    </row>
    <row r="92" ht="105">
      <c r="A92" s="36" t="s">
        <v>467</v>
      </c>
      <c r="B92" s="44"/>
      <c r="C92" s="45"/>
      <c r="D92" s="45"/>
      <c r="E92" s="38" t="s">
        <v>1151</v>
      </c>
      <c r="F92" s="45"/>
      <c r="G92" s="45"/>
      <c r="H92" s="45"/>
      <c r="I92" s="45"/>
      <c r="J92" s="47"/>
    </row>
    <row r="93">
      <c r="A93" s="36" t="s">
        <v>458</v>
      </c>
      <c r="B93" s="36">
        <v>25</v>
      </c>
      <c r="C93" s="37" t="s">
        <v>1361</v>
      </c>
      <c r="D93" s="36" t="s">
        <v>460</v>
      </c>
      <c r="E93" s="38" t="s">
        <v>1362</v>
      </c>
      <c r="F93" s="39" t="s">
        <v>553</v>
      </c>
      <c r="G93" s="40">
        <v>24</v>
      </c>
      <c r="H93" s="41">
        <v>0</v>
      </c>
      <c r="I93" s="42">
        <f>ROUND(G93*H93,P4)</f>
        <v>0</v>
      </c>
      <c r="J93" s="39" t="s">
        <v>471</v>
      </c>
      <c r="O93" s="43">
        <f>I93*0.21</f>
        <v>0</v>
      </c>
      <c r="P93">
        <v>3</v>
      </c>
    </row>
    <row r="94">
      <c r="A94" s="36" t="s">
        <v>464</v>
      </c>
      <c r="B94" s="44"/>
      <c r="C94" s="45"/>
      <c r="D94" s="45"/>
      <c r="E94" s="38" t="s">
        <v>5032</v>
      </c>
      <c r="F94" s="45"/>
      <c r="G94" s="45"/>
      <c r="H94" s="45"/>
      <c r="I94" s="45"/>
      <c r="J94" s="47"/>
    </row>
    <row r="95" ht="105">
      <c r="A95" s="36" t="s">
        <v>467</v>
      </c>
      <c r="B95" s="44"/>
      <c r="C95" s="45"/>
      <c r="D95" s="45"/>
      <c r="E95" s="38" t="s">
        <v>1363</v>
      </c>
      <c r="F95" s="45"/>
      <c r="G95" s="45"/>
      <c r="H95" s="45"/>
      <c r="I95" s="45"/>
      <c r="J95" s="47"/>
    </row>
    <row r="96">
      <c r="A96" s="30" t="s">
        <v>455</v>
      </c>
      <c r="B96" s="31"/>
      <c r="C96" s="32" t="s">
        <v>1178</v>
      </c>
      <c r="D96" s="33"/>
      <c r="E96" s="30" t="s">
        <v>1179</v>
      </c>
      <c r="F96" s="33"/>
      <c r="G96" s="33"/>
      <c r="H96" s="33"/>
      <c r="I96" s="34">
        <f>SUMIFS(I97:I106,A97:A106,"P")</f>
        <v>0</v>
      </c>
      <c r="J96" s="35"/>
    </row>
    <row r="97" ht="45">
      <c r="A97" s="36" t="s">
        <v>458</v>
      </c>
      <c r="B97" s="36">
        <v>26</v>
      </c>
      <c r="C97" s="37" t="s">
        <v>610</v>
      </c>
      <c r="D97" s="36" t="s">
        <v>611</v>
      </c>
      <c r="E97" s="38" t="s">
        <v>612</v>
      </c>
      <c r="F97" s="39" t="s">
        <v>613</v>
      </c>
      <c r="G97" s="40">
        <v>108.3</v>
      </c>
      <c r="H97" s="41">
        <v>0</v>
      </c>
      <c r="I97" s="42">
        <f>ROUND(G97*H97,P4)</f>
        <v>0</v>
      </c>
      <c r="J97" s="39" t="s">
        <v>463</v>
      </c>
      <c r="O97" s="43">
        <f>I97*0.21</f>
        <v>0</v>
      </c>
      <c r="P97">
        <v>3</v>
      </c>
    </row>
    <row r="98">
      <c r="A98" s="36" t="s">
        <v>464</v>
      </c>
      <c r="B98" s="44"/>
      <c r="C98" s="45"/>
      <c r="D98" s="45"/>
      <c r="E98" s="38" t="s">
        <v>5033</v>
      </c>
      <c r="F98" s="45"/>
      <c r="G98" s="45"/>
      <c r="H98" s="45"/>
      <c r="I98" s="45"/>
      <c r="J98" s="47"/>
    </row>
    <row r="99">
      <c r="A99" s="36" t="s">
        <v>465</v>
      </c>
      <c r="B99" s="44"/>
      <c r="C99" s="45"/>
      <c r="D99" s="45"/>
      <c r="E99" s="48" t="s">
        <v>5034</v>
      </c>
      <c r="F99" s="45"/>
      <c r="G99" s="45"/>
      <c r="H99" s="45"/>
      <c r="I99" s="45"/>
      <c r="J99" s="47"/>
    </row>
    <row r="100" ht="120">
      <c r="A100" s="36" t="s">
        <v>467</v>
      </c>
      <c r="B100" s="44"/>
      <c r="C100" s="45"/>
      <c r="D100" s="45"/>
      <c r="E100" s="38" t="s">
        <v>1181</v>
      </c>
      <c r="F100" s="45"/>
      <c r="G100" s="45"/>
      <c r="H100" s="45"/>
      <c r="I100" s="45"/>
      <c r="J100" s="47"/>
    </row>
    <row r="101" ht="45">
      <c r="A101" s="36" t="s">
        <v>458</v>
      </c>
      <c r="B101" s="36">
        <v>27</v>
      </c>
      <c r="C101" s="37" t="s">
        <v>619</v>
      </c>
      <c r="D101" s="36" t="s">
        <v>620</v>
      </c>
      <c r="E101" s="38" t="s">
        <v>621</v>
      </c>
      <c r="F101" s="39" t="s">
        <v>613</v>
      </c>
      <c r="G101" s="40">
        <v>0.5</v>
      </c>
      <c r="H101" s="41">
        <v>0</v>
      </c>
      <c r="I101" s="42">
        <f>ROUND(G101*H101,P4)</f>
        <v>0</v>
      </c>
      <c r="J101" s="39" t="s">
        <v>463</v>
      </c>
      <c r="O101" s="43">
        <f>I101*0.21</f>
        <v>0</v>
      </c>
      <c r="P101">
        <v>3</v>
      </c>
    </row>
    <row r="102">
      <c r="A102" s="36" t="s">
        <v>464</v>
      </c>
      <c r="B102" s="44"/>
      <c r="C102" s="45"/>
      <c r="D102" s="45"/>
      <c r="E102" s="38" t="s">
        <v>5035</v>
      </c>
      <c r="F102" s="45"/>
      <c r="G102" s="45"/>
      <c r="H102" s="45"/>
      <c r="I102" s="45"/>
      <c r="J102" s="47"/>
    </row>
    <row r="103" ht="120">
      <c r="A103" s="36" t="s">
        <v>467</v>
      </c>
      <c r="B103" s="44"/>
      <c r="C103" s="45"/>
      <c r="D103" s="45"/>
      <c r="E103" s="38" t="s">
        <v>1181</v>
      </c>
      <c r="F103" s="45"/>
      <c r="G103" s="45"/>
      <c r="H103" s="45"/>
      <c r="I103" s="45"/>
      <c r="J103" s="47"/>
    </row>
    <row r="104" ht="30">
      <c r="A104" s="36" t="s">
        <v>458</v>
      </c>
      <c r="B104" s="36">
        <v>28</v>
      </c>
      <c r="C104" s="37" t="s">
        <v>1185</v>
      </c>
      <c r="D104" s="36" t="s">
        <v>1186</v>
      </c>
      <c r="E104" s="38" t="s">
        <v>1187</v>
      </c>
      <c r="F104" s="39" t="s">
        <v>613</v>
      </c>
      <c r="G104" s="40">
        <v>0.5</v>
      </c>
      <c r="H104" s="41">
        <v>0</v>
      </c>
      <c r="I104" s="42">
        <f>ROUND(G104*H104,P4)</f>
        <v>0</v>
      </c>
      <c r="J104" s="39" t="s">
        <v>463</v>
      </c>
      <c r="O104" s="43">
        <f>I104*0.21</f>
        <v>0</v>
      </c>
      <c r="P104">
        <v>3</v>
      </c>
    </row>
    <row r="105">
      <c r="A105" s="36" t="s">
        <v>464</v>
      </c>
      <c r="B105" s="44"/>
      <c r="C105" s="45"/>
      <c r="D105" s="45"/>
      <c r="E105" s="38" t="s">
        <v>5035</v>
      </c>
      <c r="F105" s="45"/>
      <c r="G105" s="45"/>
      <c r="H105" s="45"/>
      <c r="I105" s="45"/>
      <c r="J105" s="47"/>
    </row>
    <row r="106" ht="120">
      <c r="A106" s="36" t="s">
        <v>467</v>
      </c>
      <c r="B106" s="49"/>
      <c r="C106" s="50"/>
      <c r="D106" s="50"/>
      <c r="E106" s="38" t="s">
        <v>1181</v>
      </c>
      <c r="F106" s="50"/>
      <c r="G106" s="50"/>
      <c r="H106" s="50"/>
      <c r="I106" s="50"/>
      <c r="J106" s="51"/>
    </row>
  </sheetData>
  <sheetProtection sheet="1" objects="1" scenarios="1" spinCount="100000" saltValue="wN2LIj9QQBY142l+yvC0hed2huJs9ebJvALXOEansB9cIgrnIyyrOOXRXypxxvW62SxdXv5Vhu3Kld3SAaOjXQ==" hashValue="Zt+z0FOQj18lVQoFCLq/jw6SX4vcS79PfcMtebvlLwjXMz3mpxLNqTE3GakVJivSl9aUAcv/yM0XMfUNTlCQX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122</v>
      </c>
      <c r="I3" s="24">
        <f>SUMIFS(I11:I130,A11:A130,"SD")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122</v>
      </c>
      <c r="D7" s="21"/>
      <c r="E7" s="22" t="s">
        <v>123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SUMIFS(I12:I18,A12:A18,"P")</f>
        <v>0</v>
      </c>
      <c r="J11" s="35"/>
    </row>
    <row r="12">
      <c r="A12" s="36" t="s">
        <v>458</v>
      </c>
      <c r="B12" s="36">
        <v>1</v>
      </c>
      <c r="C12" s="37" t="s">
        <v>4264</v>
      </c>
      <c r="D12" s="36" t="s">
        <v>460</v>
      </c>
      <c r="E12" s="38" t="s">
        <v>4265</v>
      </c>
      <c r="F12" s="39" t="s">
        <v>475</v>
      </c>
      <c r="G12" s="40">
        <v>84</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112</v>
      </c>
      <c r="H15" s="41">
        <v>0</v>
      </c>
      <c r="I15" s="42">
        <f>ROUND(G15*H15,P4)</f>
        <v>0</v>
      </c>
      <c r="J15" s="39" t="s">
        <v>471</v>
      </c>
      <c r="O15" s="43">
        <f>I15*0.21</f>
        <v>0</v>
      </c>
      <c r="P15">
        <v>3</v>
      </c>
    </row>
    <row r="16">
      <c r="A16" s="36" t="s">
        <v>464</v>
      </c>
      <c r="B16" s="44"/>
      <c r="C16" s="45"/>
      <c r="D16" s="45"/>
      <c r="E16" s="46" t="s">
        <v>460</v>
      </c>
      <c r="F16" s="45"/>
      <c r="G16" s="45"/>
      <c r="H16" s="45"/>
      <c r="I16" s="45"/>
      <c r="J16" s="47"/>
    </row>
    <row r="17">
      <c r="A17" s="36" t="s">
        <v>465</v>
      </c>
      <c r="B17" s="44"/>
      <c r="C17" s="45"/>
      <c r="D17" s="45"/>
      <c r="E17" s="48" t="s">
        <v>5036</v>
      </c>
      <c r="F17" s="45"/>
      <c r="G17" s="45"/>
      <c r="H17" s="45"/>
      <c r="I17" s="45"/>
      <c r="J17" s="47"/>
    </row>
    <row r="18" ht="405">
      <c r="A18" s="36" t="s">
        <v>467</v>
      </c>
      <c r="B18" s="44"/>
      <c r="C18" s="45"/>
      <c r="D18" s="45"/>
      <c r="E18" s="38" t="s">
        <v>629</v>
      </c>
      <c r="F18" s="45"/>
      <c r="G18" s="45"/>
      <c r="H18" s="45"/>
      <c r="I18" s="45"/>
      <c r="J18" s="47"/>
    </row>
    <row r="19">
      <c r="A19" s="30" t="s">
        <v>455</v>
      </c>
      <c r="B19" s="31"/>
      <c r="C19" s="32" t="s">
        <v>4278</v>
      </c>
      <c r="D19" s="33"/>
      <c r="E19" s="30" t="s">
        <v>4279</v>
      </c>
      <c r="F19" s="33"/>
      <c r="G19" s="33"/>
      <c r="H19" s="33"/>
      <c r="I19" s="34">
        <f>SUMIFS(I20:I23,A20:A23,"P")</f>
        <v>0</v>
      </c>
      <c r="J19" s="35"/>
    </row>
    <row r="20">
      <c r="A20" s="36" t="s">
        <v>458</v>
      </c>
      <c r="B20" s="36">
        <v>3</v>
      </c>
      <c r="C20" s="37" t="s">
        <v>484</v>
      </c>
      <c r="D20" s="36" t="s">
        <v>460</v>
      </c>
      <c r="E20" s="38" t="s">
        <v>485</v>
      </c>
      <c r="F20" s="39" t="s">
        <v>475</v>
      </c>
      <c r="G20" s="40">
        <v>84</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5037</v>
      </c>
      <c r="F22" s="45"/>
      <c r="G22" s="45"/>
      <c r="H22" s="45"/>
      <c r="I22" s="45"/>
      <c r="J22" s="47"/>
    </row>
    <row r="23" ht="300">
      <c r="A23" s="36" t="s">
        <v>467</v>
      </c>
      <c r="B23" s="44"/>
      <c r="C23" s="45"/>
      <c r="D23" s="45"/>
      <c r="E23" s="38" t="s">
        <v>3907</v>
      </c>
      <c r="F23" s="45"/>
      <c r="G23" s="45"/>
      <c r="H23" s="45"/>
      <c r="I23" s="45"/>
      <c r="J23" s="47"/>
    </row>
    <row r="24">
      <c r="A24" s="30" t="s">
        <v>455</v>
      </c>
      <c r="B24" s="31"/>
      <c r="C24" s="32" t="s">
        <v>4907</v>
      </c>
      <c r="D24" s="33"/>
      <c r="E24" s="30" t="s">
        <v>4908</v>
      </c>
      <c r="F24" s="33"/>
      <c r="G24" s="33"/>
      <c r="H24" s="33"/>
      <c r="I24" s="34">
        <f>SUMIFS(I25:I28,A25:A28,"P")</f>
        <v>0</v>
      </c>
      <c r="J24" s="35"/>
    </row>
    <row r="25">
      <c r="A25" s="36" t="s">
        <v>458</v>
      </c>
      <c r="B25" s="36">
        <v>4</v>
      </c>
      <c r="C25" s="37" t="s">
        <v>5038</v>
      </c>
      <c r="D25" s="36" t="s">
        <v>460</v>
      </c>
      <c r="E25" s="38" t="s">
        <v>5039</v>
      </c>
      <c r="F25" s="39" t="s">
        <v>475</v>
      </c>
      <c r="G25" s="40">
        <v>12</v>
      </c>
      <c r="H25" s="41">
        <v>0</v>
      </c>
      <c r="I25" s="42">
        <f>ROUND(G25*H25,P4)</f>
        <v>0</v>
      </c>
      <c r="J25" s="39" t="s">
        <v>471</v>
      </c>
      <c r="O25" s="43">
        <f>I25*0.21</f>
        <v>0</v>
      </c>
      <c r="P25">
        <v>3</v>
      </c>
    </row>
    <row r="26">
      <c r="A26" s="36" t="s">
        <v>464</v>
      </c>
      <c r="B26" s="44"/>
      <c r="C26" s="45"/>
      <c r="D26" s="45"/>
      <c r="E26" s="46" t="s">
        <v>460</v>
      </c>
      <c r="F26" s="45"/>
      <c r="G26" s="45"/>
      <c r="H26" s="45"/>
      <c r="I26" s="45"/>
      <c r="J26" s="47"/>
    </row>
    <row r="27">
      <c r="A27" s="36" t="s">
        <v>465</v>
      </c>
      <c r="B27" s="44"/>
      <c r="C27" s="45"/>
      <c r="D27" s="45"/>
      <c r="E27" s="48" t="s">
        <v>5040</v>
      </c>
      <c r="F27" s="45"/>
      <c r="G27" s="45"/>
      <c r="H27" s="45"/>
      <c r="I27" s="45"/>
      <c r="J27" s="47"/>
    </row>
    <row r="28" ht="409.5">
      <c r="A28" s="36" t="s">
        <v>467</v>
      </c>
      <c r="B28" s="44"/>
      <c r="C28" s="45"/>
      <c r="D28" s="45"/>
      <c r="E28" s="38" t="s">
        <v>4910</v>
      </c>
      <c r="F28" s="45"/>
      <c r="G28" s="45"/>
      <c r="H28" s="45"/>
      <c r="I28" s="45"/>
      <c r="J28" s="47"/>
    </row>
    <row r="29">
      <c r="A29" s="30" t="s">
        <v>455</v>
      </c>
      <c r="B29" s="31"/>
      <c r="C29" s="32" t="s">
        <v>991</v>
      </c>
      <c r="D29" s="33"/>
      <c r="E29" s="30" t="s">
        <v>992</v>
      </c>
      <c r="F29" s="33"/>
      <c r="G29" s="33"/>
      <c r="H29" s="33"/>
      <c r="I29" s="34">
        <f>SUMIFS(I30:I33,A30:A33,"P")</f>
        <v>0</v>
      </c>
      <c r="J29" s="35"/>
    </row>
    <row r="30">
      <c r="A30" s="36" t="s">
        <v>458</v>
      </c>
      <c r="B30" s="36">
        <v>5</v>
      </c>
      <c r="C30" s="37" t="s">
        <v>4281</v>
      </c>
      <c r="D30" s="36" t="s">
        <v>460</v>
      </c>
      <c r="E30" s="38" t="s">
        <v>4282</v>
      </c>
      <c r="F30" s="39" t="s">
        <v>462</v>
      </c>
      <c r="G30" s="40">
        <v>3.2000000000000002</v>
      </c>
      <c r="H30" s="41">
        <v>0</v>
      </c>
      <c r="I30" s="42">
        <f>ROUND(G30*H30,P4)</f>
        <v>0</v>
      </c>
      <c r="J30" s="39" t="s">
        <v>471</v>
      </c>
      <c r="O30" s="43">
        <f>I30*0.21</f>
        <v>0</v>
      </c>
      <c r="P30">
        <v>3</v>
      </c>
    </row>
    <row r="31">
      <c r="A31" s="36" t="s">
        <v>464</v>
      </c>
      <c r="B31" s="44"/>
      <c r="C31" s="45"/>
      <c r="D31" s="45"/>
      <c r="E31" s="38" t="s">
        <v>4282</v>
      </c>
      <c r="F31" s="45"/>
      <c r="G31" s="45"/>
      <c r="H31" s="45"/>
      <c r="I31" s="45"/>
      <c r="J31" s="47"/>
    </row>
    <row r="32">
      <c r="A32" s="36" t="s">
        <v>465</v>
      </c>
      <c r="B32" s="44"/>
      <c r="C32" s="45"/>
      <c r="D32" s="45"/>
      <c r="E32" s="48" t="s">
        <v>5041</v>
      </c>
      <c r="F32" s="45"/>
      <c r="G32" s="45"/>
      <c r="H32" s="45"/>
      <c r="I32" s="45"/>
      <c r="J32" s="47"/>
    </row>
    <row r="33" ht="30">
      <c r="A33" s="36" t="s">
        <v>467</v>
      </c>
      <c r="B33" s="44"/>
      <c r="C33" s="45"/>
      <c r="D33" s="45"/>
      <c r="E33" s="38" t="s">
        <v>995</v>
      </c>
      <c r="F33" s="45"/>
      <c r="G33" s="45"/>
      <c r="H33" s="45"/>
      <c r="I33" s="45"/>
      <c r="J33" s="47"/>
    </row>
    <row r="34">
      <c r="A34" s="30" t="s">
        <v>455</v>
      </c>
      <c r="B34" s="31"/>
      <c r="C34" s="32" t="s">
        <v>2398</v>
      </c>
      <c r="D34" s="33"/>
      <c r="E34" s="30" t="s">
        <v>2399</v>
      </c>
      <c r="F34" s="33"/>
      <c r="G34" s="33"/>
      <c r="H34" s="33"/>
      <c r="I34" s="34">
        <f>SUMIFS(I35:I38,A35:A38,"P")</f>
        <v>0</v>
      </c>
      <c r="J34" s="35"/>
    </row>
    <row r="35">
      <c r="A35" s="36" t="s">
        <v>458</v>
      </c>
      <c r="B35" s="36">
        <v>6</v>
      </c>
      <c r="C35" s="37" t="s">
        <v>4971</v>
      </c>
      <c r="D35" s="36" t="s">
        <v>460</v>
      </c>
      <c r="E35" s="38" t="s">
        <v>4972</v>
      </c>
      <c r="F35" s="39" t="s">
        <v>475</v>
      </c>
      <c r="G35" s="40">
        <v>10.461</v>
      </c>
      <c r="H35" s="41">
        <v>0</v>
      </c>
      <c r="I35" s="42">
        <f>ROUND(G35*H35,P4)</f>
        <v>0</v>
      </c>
      <c r="J35" s="39" t="s">
        <v>471</v>
      </c>
      <c r="O35" s="43">
        <f>I35*0.21</f>
        <v>0</v>
      </c>
      <c r="P35">
        <v>3</v>
      </c>
    </row>
    <row r="36">
      <c r="A36" s="36" t="s">
        <v>464</v>
      </c>
      <c r="B36" s="44"/>
      <c r="C36" s="45"/>
      <c r="D36" s="45"/>
      <c r="E36" s="46" t="s">
        <v>460</v>
      </c>
      <c r="F36" s="45"/>
      <c r="G36" s="45"/>
      <c r="H36" s="45"/>
      <c r="I36" s="45"/>
      <c r="J36" s="47"/>
    </row>
    <row r="37" ht="120">
      <c r="A37" s="36" t="s">
        <v>465</v>
      </c>
      <c r="B37" s="44"/>
      <c r="C37" s="45"/>
      <c r="D37" s="45"/>
      <c r="E37" s="48" t="s">
        <v>5042</v>
      </c>
      <c r="F37" s="45"/>
      <c r="G37" s="45"/>
      <c r="H37" s="45"/>
      <c r="I37" s="45"/>
      <c r="J37" s="47"/>
    </row>
    <row r="38" ht="409.5">
      <c r="A38" s="36" t="s">
        <v>467</v>
      </c>
      <c r="B38" s="44"/>
      <c r="C38" s="45"/>
      <c r="D38" s="45"/>
      <c r="E38" s="38" t="s">
        <v>4973</v>
      </c>
      <c r="F38" s="45"/>
      <c r="G38" s="45"/>
      <c r="H38" s="45"/>
      <c r="I38" s="45"/>
      <c r="J38" s="47"/>
    </row>
    <row r="39">
      <c r="A39" s="30" t="s">
        <v>455</v>
      </c>
      <c r="B39" s="31"/>
      <c r="C39" s="32" t="s">
        <v>1205</v>
      </c>
      <c r="D39" s="33"/>
      <c r="E39" s="30" t="s">
        <v>1206</v>
      </c>
      <c r="F39" s="33"/>
      <c r="G39" s="33"/>
      <c r="H39" s="33"/>
      <c r="I39" s="34">
        <f>SUMIFS(I40:I42,A40:A42,"P")</f>
        <v>0</v>
      </c>
      <c r="J39" s="35"/>
    </row>
    <row r="40">
      <c r="A40" s="36" t="s">
        <v>458</v>
      </c>
      <c r="B40" s="36">
        <v>7</v>
      </c>
      <c r="C40" s="37" t="s">
        <v>494</v>
      </c>
      <c r="D40" s="36" t="s">
        <v>460</v>
      </c>
      <c r="E40" s="38" t="s">
        <v>495</v>
      </c>
      <c r="F40" s="39" t="s">
        <v>751</v>
      </c>
      <c r="G40" s="40">
        <v>20</v>
      </c>
      <c r="H40" s="41">
        <v>0</v>
      </c>
      <c r="I40" s="42">
        <f>ROUND(G40*H40,P4)</f>
        <v>0</v>
      </c>
      <c r="J40" s="39" t="s">
        <v>471</v>
      </c>
      <c r="O40" s="43">
        <f>I40*0.21</f>
        <v>0</v>
      </c>
      <c r="P40">
        <v>3</v>
      </c>
    </row>
    <row r="41">
      <c r="A41" s="36" t="s">
        <v>464</v>
      </c>
      <c r="B41" s="44"/>
      <c r="C41" s="45"/>
      <c r="D41" s="45"/>
      <c r="E41" s="38" t="s">
        <v>4298</v>
      </c>
      <c r="F41" s="45"/>
      <c r="G41" s="45"/>
      <c r="H41" s="45"/>
      <c r="I41" s="45"/>
      <c r="J41" s="47"/>
    </row>
    <row r="42" ht="90">
      <c r="A42" s="36" t="s">
        <v>467</v>
      </c>
      <c r="B42" s="44"/>
      <c r="C42" s="45"/>
      <c r="D42" s="45"/>
      <c r="E42" s="38" t="s">
        <v>1059</v>
      </c>
      <c r="F42" s="45"/>
      <c r="G42" s="45"/>
      <c r="H42" s="45"/>
      <c r="I42" s="45"/>
      <c r="J42" s="47"/>
    </row>
    <row r="43">
      <c r="A43" s="30" t="s">
        <v>455</v>
      </c>
      <c r="B43" s="31"/>
      <c r="C43" s="32" t="s">
        <v>1007</v>
      </c>
      <c r="D43" s="33"/>
      <c r="E43" s="30" t="s">
        <v>1008</v>
      </c>
      <c r="F43" s="33"/>
      <c r="G43" s="33"/>
      <c r="H43" s="33"/>
      <c r="I43" s="34">
        <f>SUMIFS(I44:I52,A44:A52,"P")</f>
        <v>0</v>
      </c>
      <c r="J43" s="35"/>
    </row>
    <row r="44">
      <c r="A44" s="36" t="s">
        <v>458</v>
      </c>
      <c r="B44" s="36">
        <v>8</v>
      </c>
      <c r="C44" s="37" t="s">
        <v>4840</v>
      </c>
      <c r="D44" s="36" t="s">
        <v>460</v>
      </c>
      <c r="E44" s="38" t="s">
        <v>4841</v>
      </c>
      <c r="F44" s="39" t="s">
        <v>743</v>
      </c>
      <c r="G44" s="40">
        <v>320</v>
      </c>
      <c r="H44" s="41">
        <v>0</v>
      </c>
      <c r="I44" s="42">
        <f>ROUND(G44*H44,P4)</f>
        <v>0</v>
      </c>
      <c r="J44" s="39" t="s">
        <v>471</v>
      </c>
      <c r="O44" s="43">
        <f>I44*0.21</f>
        <v>0</v>
      </c>
      <c r="P44">
        <v>3</v>
      </c>
    </row>
    <row r="45">
      <c r="A45" s="36" t="s">
        <v>464</v>
      </c>
      <c r="B45" s="44"/>
      <c r="C45" s="45"/>
      <c r="D45" s="45"/>
      <c r="E45" s="38" t="s">
        <v>5043</v>
      </c>
      <c r="F45" s="45"/>
      <c r="G45" s="45"/>
      <c r="H45" s="45"/>
      <c r="I45" s="45"/>
      <c r="J45" s="47"/>
    </row>
    <row r="46" ht="90">
      <c r="A46" s="36" t="s">
        <v>467</v>
      </c>
      <c r="B46" s="44"/>
      <c r="C46" s="45"/>
      <c r="D46" s="45"/>
      <c r="E46" s="38" t="s">
        <v>525</v>
      </c>
      <c r="F46" s="45"/>
      <c r="G46" s="45"/>
      <c r="H46" s="45"/>
      <c r="I46" s="45"/>
      <c r="J46" s="47"/>
    </row>
    <row r="47">
      <c r="A47" s="36" t="s">
        <v>458</v>
      </c>
      <c r="B47" s="36">
        <v>9</v>
      </c>
      <c r="C47" s="37" t="s">
        <v>504</v>
      </c>
      <c r="D47" s="36" t="s">
        <v>460</v>
      </c>
      <c r="E47" s="38" t="s">
        <v>505</v>
      </c>
      <c r="F47" s="39" t="s">
        <v>743</v>
      </c>
      <c r="G47" s="40">
        <v>320</v>
      </c>
      <c r="H47" s="41">
        <v>0</v>
      </c>
      <c r="I47" s="42">
        <f>ROUND(G47*H47,P4)</f>
        <v>0</v>
      </c>
      <c r="J47" s="39" t="s">
        <v>471</v>
      </c>
      <c r="O47" s="43">
        <f>I47*0.21</f>
        <v>0</v>
      </c>
      <c r="P47">
        <v>3</v>
      </c>
    </row>
    <row r="48">
      <c r="A48" s="36" t="s">
        <v>464</v>
      </c>
      <c r="B48" s="44"/>
      <c r="C48" s="45"/>
      <c r="D48" s="45"/>
      <c r="E48" s="38" t="s">
        <v>5043</v>
      </c>
      <c r="F48" s="45"/>
      <c r="G48" s="45"/>
      <c r="H48" s="45"/>
      <c r="I48" s="45"/>
      <c r="J48" s="47"/>
    </row>
    <row r="49" ht="105">
      <c r="A49" s="36" t="s">
        <v>467</v>
      </c>
      <c r="B49" s="44"/>
      <c r="C49" s="45"/>
      <c r="D49" s="45"/>
      <c r="E49" s="38" t="s">
        <v>4288</v>
      </c>
      <c r="F49" s="45"/>
      <c r="G49" s="45"/>
      <c r="H49" s="45"/>
      <c r="I49" s="45"/>
      <c r="J49" s="47"/>
    </row>
    <row r="50" ht="30">
      <c r="A50" s="36" t="s">
        <v>458</v>
      </c>
      <c r="B50" s="36">
        <v>10</v>
      </c>
      <c r="C50" s="37" t="s">
        <v>5044</v>
      </c>
      <c r="D50" s="36" t="s">
        <v>460</v>
      </c>
      <c r="E50" s="38" t="s">
        <v>5045</v>
      </c>
      <c r="F50" s="39" t="s">
        <v>743</v>
      </c>
      <c r="G50" s="40">
        <v>320</v>
      </c>
      <c r="H50" s="41">
        <v>0</v>
      </c>
      <c r="I50" s="42">
        <f>ROUND(G50*H50,P4)</f>
        <v>0</v>
      </c>
      <c r="J50" s="39" t="s">
        <v>471</v>
      </c>
      <c r="O50" s="43">
        <f>I50*0.21</f>
        <v>0</v>
      </c>
      <c r="P50">
        <v>3</v>
      </c>
    </row>
    <row r="51">
      <c r="A51" s="36" t="s">
        <v>464</v>
      </c>
      <c r="B51" s="44"/>
      <c r="C51" s="45"/>
      <c r="D51" s="45"/>
      <c r="E51" s="38" t="s">
        <v>5043</v>
      </c>
      <c r="F51" s="45"/>
      <c r="G51" s="45"/>
      <c r="H51" s="45"/>
      <c r="I51" s="45"/>
      <c r="J51" s="47"/>
    </row>
    <row r="52" ht="90">
      <c r="A52" s="36" t="s">
        <v>467</v>
      </c>
      <c r="B52" s="44"/>
      <c r="C52" s="45"/>
      <c r="D52" s="45"/>
      <c r="E52" s="38" t="s">
        <v>4299</v>
      </c>
      <c r="F52" s="45"/>
      <c r="G52" s="45"/>
      <c r="H52" s="45"/>
      <c r="I52" s="45"/>
      <c r="J52" s="47"/>
    </row>
    <row r="53">
      <c r="A53" s="30" t="s">
        <v>455</v>
      </c>
      <c r="B53" s="31"/>
      <c r="C53" s="32" t="s">
        <v>801</v>
      </c>
      <c r="D53" s="33"/>
      <c r="E53" s="30" t="s">
        <v>1047</v>
      </c>
      <c r="F53" s="33"/>
      <c r="G53" s="33"/>
      <c r="H53" s="33"/>
      <c r="I53" s="34">
        <f>SUMIFS(I54:I65,A54:A65,"P")</f>
        <v>0</v>
      </c>
      <c r="J53" s="35"/>
    </row>
    <row r="54">
      <c r="A54" s="36" t="s">
        <v>458</v>
      </c>
      <c r="B54" s="36">
        <v>11</v>
      </c>
      <c r="C54" s="37" t="s">
        <v>4306</v>
      </c>
      <c r="D54" s="36" t="s">
        <v>460</v>
      </c>
      <c r="E54" s="38" t="s">
        <v>4307</v>
      </c>
      <c r="F54" s="39" t="s">
        <v>743</v>
      </c>
      <c r="G54" s="40">
        <v>125</v>
      </c>
      <c r="H54" s="41">
        <v>0</v>
      </c>
      <c r="I54" s="42">
        <f>ROUND(G54*H54,P4)</f>
        <v>0</v>
      </c>
      <c r="J54" s="39" t="s">
        <v>471</v>
      </c>
      <c r="O54" s="43">
        <f>I54*0.21</f>
        <v>0</v>
      </c>
      <c r="P54">
        <v>3</v>
      </c>
    </row>
    <row r="55">
      <c r="A55" s="36" t="s">
        <v>464</v>
      </c>
      <c r="B55" s="44"/>
      <c r="C55" s="45"/>
      <c r="D55" s="45"/>
      <c r="E55" s="38" t="s">
        <v>4298</v>
      </c>
      <c r="F55" s="45"/>
      <c r="G55" s="45"/>
      <c r="H55" s="45"/>
      <c r="I55" s="45"/>
      <c r="J55" s="47"/>
    </row>
    <row r="56" ht="150">
      <c r="A56" s="36" t="s">
        <v>467</v>
      </c>
      <c r="B56" s="44"/>
      <c r="C56" s="45"/>
      <c r="D56" s="45"/>
      <c r="E56" s="38" t="s">
        <v>4309</v>
      </c>
      <c r="F56" s="45"/>
      <c r="G56" s="45"/>
      <c r="H56" s="45"/>
      <c r="I56" s="45"/>
      <c r="J56" s="47"/>
    </row>
    <row r="57">
      <c r="A57" s="36" t="s">
        <v>458</v>
      </c>
      <c r="B57" s="36">
        <v>12</v>
      </c>
      <c r="C57" s="37" t="s">
        <v>4310</v>
      </c>
      <c r="D57" s="36" t="s">
        <v>460</v>
      </c>
      <c r="E57" s="38" t="s">
        <v>4311</v>
      </c>
      <c r="F57" s="39" t="s">
        <v>751</v>
      </c>
      <c r="G57" s="40">
        <v>25</v>
      </c>
      <c r="H57" s="41">
        <v>0</v>
      </c>
      <c r="I57" s="42">
        <f>ROUND(G57*H57,P4)</f>
        <v>0</v>
      </c>
      <c r="J57" s="39" t="s">
        <v>471</v>
      </c>
      <c r="O57" s="43">
        <f>I57*0.21</f>
        <v>0</v>
      </c>
      <c r="P57">
        <v>3</v>
      </c>
    </row>
    <row r="58">
      <c r="A58" s="36" t="s">
        <v>464</v>
      </c>
      <c r="B58" s="44"/>
      <c r="C58" s="45"/>
      <c r="D58" s="45"/>
      <c r="E58" s="38" t="s">
        <v>4298</v>
      </c>
      <c r="F58" s="45"/>
      <c r="G58" s="45"/>
      <c r="H58" s="45"/>
      <c r="I58" s="45"/>
      <c r="J58" s="47"/>
    </row>
    <row r="59" ht="120">
      <c r="A59" s="36" t="s">
        <v>467</v>
      </c>
      <c r="B59" s="44"/>
      <c r="C59" s="45"/>
      <c r="D59" s="45"/>
      <c r="E59" s="38" t="s">
        <v>4312</v>
      </c>
      <c r="F59" s="45"/>
      <c r="G59" s="45"/>
      <c r="H59" s="45"/>
      <c r="I59" s="45"/>
      <c r="J59" s="47"/>
    </row>
    <row r="60">
      <c r="A60" s="36" t="s">
        <v>458</v>
      </c>
      <c r="B60" s="36">
        <v>13</v>
      </c>
      <c r="C60" s="37" t="s">
        <v>4313</v>
      </c>
      <c r="D60" s="36" t="s">
        <v>460</v>
      </c>
      <c r="E60" s="38" t="s">
        <v>2210</v>
      </c>
      <c r="F60" s="39" t="s">
        <v>751</v>
      </c>
      <c r="G60" s="40">
        <v>23</v>
      </c>
      <c r="H60" s="41">
        <v>0</v>
      </c>
      <c r="I60" s="42">
        <f>ROUND(G60*H60,P4)</f>
        <v>0</v>
      </c>
      <c r="J60" s="39" t="s">
        <v>471</v>
      </c>
      <c r="O60" s="43">
        <f>I60*0.21</f>
        <v>0</v>
      </c>
      <c r="P60">
        <v>3</v>
      </c>
    </row>
    <row r="61">
      <c r="A61" s="36" t="s">
        <v>464</v>
      </c>
      <c r="B61" s="44"/>
      <c r="C61" s="45"/>
      <c r="D61" s="45"/>
      <c r="E61" s="38" t="s">
        <v>4298</v>
      </c>
      <c r="F61" s="45"/>
      <c r="G61" s="45"/>
      <c r="H61" s="45"/>
      <c r="I61" s="45"/>
      <c r="J61" s="47"/>
    </row>
    <row r="62" ht="120">
      <c r="A62" s="36" t="s">
        <v>467</v>
      </c>
      <c r="B62" s="44"/>
      <c r="C62" s="45"/>
      <c r="D62" s="45"/>
      <c r="E62" s="38" t="s">
        <v>4315</v>
      </c>
      <c r="F62" s="45"/>
      <c r="G62" s="45"/>
      <c r="H62" s="45"/>
      <c r="I62" s="45"/>
      <c r="J62" s="47"/>
    </row>
    <row r="63">
      <c r="A63" s="36" t="s">
        <v>458</v>
      </c>
      <c r="B63" s="36">
        <v>14</v>
      </c>
      <c r="C63" s="37" t="s">
        <v>3406</v>
      </c>
      <c r="D63" s="36" t="s">
        <v>460</v>
      </c>
      <c r="E63" s="38" t="s">
        <v>3407</v>
      </c>
      <c r="F63" s="39" t="s">
        <v>989</v>
      </c>
      <c r="G63" s="40">
        <v>1</v>
      </c>
      <c r="H63" s="41">
        <v>0</v>
      </c>
      <c r="I63" s="42">
        <f>ROUND(G63*H63,P4)</f>
        <v>0</v>
      </c>
      <c r="J63" s="39" t="s">
        <v>471</v>
      </c>
      <c r="O63" s="43">
        <f>I63*0.21</f>
        <v>0</v>
      </c>
      <c r="P63">
        <v>3</v>
      </c>
    </row>
    <row r="64">
      <c r="A64" s="36" t="s">
        <v>464</v>
      </c>
      <c r="B64" s="44"/>
      <c r="C64" s="45"/>
      <c r="D64" s="45"/>
      <c r="E64" s="38" t="s">
        <v>4298</v>
      </c>
      <c r="F64" s="45"/>
      <c r="G64" s="45"/>
      <c r="H64" s="45"/>
      <c r="I64" s="45"/>
      <c r="J64" s="47"/>
    </row>
    <row r="65" ht="195">
      <c r="A65" s="36" t="s">
        <v>467</v>
      </c>
      <c r="B65" s="44"/>
      <c r="C65" s="45"/>
      <c r="D65" s="45"/>
      <c r="E65" s="38" t="s">
        <v>5046</v>
      </c>
      <c r="F65" s="45"/>
      <c r="G65" s="45"/>
      <c r="H65" s="45"/>
      <c r="I65" s="45"/>
      <c r="J65" s="47"/>
    </row>
    <row r="66">
      <c r="A66" s="30" t="s">
        <v>455</v>
      </c>
      <c r="B66" s="31"/>
      <c r="C66" s="32" t="s">
        <v>1068</v>
      </c>
      <c r="D66" s="33"/>
      <c r="E66" s="30" t="s">
        <v>1069</v>
      </c>
      <c r="F66" s="33"/>
      <c r="G66" s="33"/>
      <c r="H66" s="33"/>
      <c r="I66" s="34">
        <f>SUMIFS(I67:I81,A67:A81,"P")</f>
        <v>0</v>
      </c>
      <c r="J66" s="35"/>
    </row>
    <row r="67" ht="30">
      <c r="A67" s="36" t="s">
        <v>458</v>
      </c>
      <c r="B67" s="36">
        <v>15</v>
      </c>
      <c r="C67" s="37" t="s">
        <v>850</v>
      </c>
      <c r="D67" s="36" t="s">
        <v>460</v>
      </c>
      <c r="E67" s="38" t="s">
        <v>851</v>
      </c>
      <c r="F67" s="39" t="s">
        <v>751</v>
      </c>
      <c r="G67" s="40">
        <v>46</v>
      </c>
      <c r="H67" s="41">
        <v>0</v>
      </c>
      <c r="I67" s="42">
        <f>ROUND(G67*H67,P4)</f>
        <v>0</v>
      </c>
      <c r="J67" s="39" t="s">
        <v>471</v>
      </c>
      <c r="O67" s="43">
        <f>I67*0.21</f>
        <v>0</v>
      </c>
      <c r="P67">
        <v>3</v>
      </c>
    </row>
    <row r="68">
      <c r="A68" s="36" t="s">
        <v>464</v>
      </c>
      <c r="B68" s="44"/>
      <c r="C68" s="45"/>
      <c r="D68" s="45"/>
      <c r="E68" s="38" t="s">
        <v>4324</v>
      </c>
      <c r="F68" s="45"/>
      <c r="G68" s="45"/>
      <c r="H68" s="45"/>
      <c r="I68" s="45"/>
      <c r="J68" s="47"/>
    </row>
    <row r="69" ht="120">
      <c r="A69" s="36" t="s">
        <v>467</v>
      </c>
      <c r="B69" s="44"/>
      <c r="C69" s="45"/>
      <c r="D69" s="45"/>
      <c r="E69" s="38" t="s">
        <v>845</v>
      </c>
      <c r="F69" s="45"/>
      <c r="G69" s="45"/>
      <c r="H69" s="45"/>
      <c r="I69" s="45"/>
      <c r="J69" s="47"/>
    </row>
    <row r="70" ht="30">
      <c r="A70" s="36" t="s">
        <v>458</v>
      </c>
      <c r="B70" s="36">
        <v>16</v>
      </c>
      <c r="C70" s="37" t="s">
        <v>1074</v>
      </c>
      <c r="D70" s="36" t="s">
        <v>460</v>
      </c>
      <c r="E70" s="38" t="s">
        <v>1075</v>
      </c>
      <c r="F70" s="39" t="s">
        <v>751</v>
      </c>
      <c r="G70" s="40">
        <v>30</v>
      </c>
      <c r="H70" s="41">
        <v>0</v>
      </c>
      <c r="I70" s="42">
        <f>ROUND(G70*H70,P4)</f>
        <v>0</v>
      </c>
      <c r="J70" s="39" t="s">
        <v>471</v>
      </c>
      <c r="O70" s="43">
        <f>I70*0.21</f>
        <v>0</v>
      </c>
      <c r="P70">
        <v>3</v>
      </c>
    </row>
    <row r="71">
      <c r="A71" s="36" t="s">
        <v>464</v>
      </c>
      <c r="B71" s="44"/>
      <c r="C71" s="45"/>
      <c r="D71" s="45"/>
      <c r="E71" s="38" t="s">
        <v>4324</v>
      </c>
      <c r="F71" s="45"/>
      <c r="G71" s="45"/>
      <c r="H71" s="45"/>
      <c r="I71" s="45"/>
      <c r="J71" s="47"/>
    </row>
    <row r="72" ht="120">
      <c r="A72" s="36" t="s">
        <v>467</v>
      </c>
      <c r="B72" s="44"/>
      <c r="C72" s="45"/>
      <c r="D72" s="45"/>
      <c r="E72" s="38" t="s">
        <v>845</v>
      </c>
      <c r="F72" s="45"/>
      <c r="G72" s="45"/>
      <c r="H72" s="45"/>
      <c r="I72" s="45"/>
      <c r="J72" s="47"/>
    </row>
    <row r="73">
      <c r="A73" s="36" t="s">
        <v>458</v>
      </c>
      <c r="B73" s="36">
        <v>17</v>
      </c>
      <c r="C73" s="37" t="s">
        <v>853</v>
      </c>
      <c r="D73" s="36" t="s">
        <v>460</v>
      </c>
      <c r="E73" s="38" t="s">
        <v>854</v>
      </c>
      <c r="F73" s="39" t="s">
        <v>751</v>
      </c>
      <c r="G73" s="40">
        <v>76</v>
      </c>
      <c r="H73" s="41">
        <v>0</v>
      </c>
      <c r="I73" s="42">
        <f>ROUND(G73*H73,P4)</f>
        <v>0</v>
      </c>
      <c r="J73" s="39" t="s">
        <v>471</v>
      </c>
      <c r="O73" s="43">
        <f>I73*0.21</f>
        <v>0</v>
      </c>
      <c r="P73">
        <v>3</v>
      </c>
    </row>
    <row r="74">
      <c r="A74" s="36" t="s">
        <v>464</v>
      </c>
      <c r="B74" s="44"/>
      <c r="C74" s="45"/>
      <c r="D74" s="45"/>
      <c r="E74" s="38" t="s">
        <v>4324</v>
      </c>
      <c r="F74" s="45"/>
      <c r="G74" s="45"/>
      <c r="H74" s="45"/>
      <c r="I74" s="45"/>
      <c r="J74" s="47"/>
    </row>
    <row r="75" ht="105">
      <c r="A75" s="36" t="s">
        <v>467</v>
      </c>
      <c r="B75" s="44"/>
      <c r="C75" s="45"/>
      <c r="D75" s="45"/>
      <c r="E75" s="38" t="s">
        <v>1270</v>
      </c>
      <c r="F75" s="45"/>
      <c r="G75" s="45"/>
      <c r="H75" s="45"/>
      <c r="I75" s="45"/>
      <c r="J75" s="47"/>
    </row>
    <row r="76" ht="30">
      <c r="A76" s="36" t="s">
        <v>458</v>
      </c>
      <c r="B76" s="36">
        <v>18</v>
      </c>
      <c r="C76" s="37" t="s">
        <v>1086</v>
      </c>
      <c r="D76" s="36" t="s">
        <v>460</v>
      </c>
      <c r="E76" s="38" t="s">
        <v>1087</v>
      </c>
      <c r="F76" s="39" t="s">
        <v>743</v>
      </c>
      <c r="G76" s="40">
        <v>430</v>
      </c>
      <c r="H76" s="41">
        <v>0</v>
      </c>
      <c r="I76" s="42">
        <f>ROUND(G76*H76,P4)</f>
        <v>0</v>
      </c>
      <c r="J76" s="39" t="s">
        <v>463</v>
      </c>
      <c r="O76" s="43">
        <f>I76*0.21</f>
        <v>0</v>
      </c>
      <c r="P76">
        <v>3</v>
      </c>
    </row>
    <row r="77">
      <c r="A77" s="36" t="s">
        <v>464</v>
      </c>
      <c r="B77" s="44"/>
      <c r="C77" s="45"/>
      <c r="D77" s="45"/>
      <c r="E77" s="38" t="s">
        <v>4324</v>
      </c>
      <c r="F77" s="45"/>
      <c r="G77" s="45"/>
      <c r="H77" s="45"/>
      <c r="I77" s="45"/>
      <c r="J77" s="47"/>
    </row>
    <row r="78" ht="60">
      <c r="A78" s="36" t="s">
        <v>467</v>
      </c>
      <c r="B78" s="44"/>
      <c r="C78" s="45"/>
      <c r="D78" s="45"/>
      <c r="E78" s="38" t="s">
        <v>1085</v>
      </c>
      <c r="F78" s="45"/>
      <c r="G78" s="45"/>
      <c r="H78" s="45"/>
      <c r="I78" s="45"/>
      <c r="J78" s="47"/>
    </row>
    <row r="79">
      <c r="A79" s="36" t="s">
        <v>458</v>
      </c>
      <c r="B79" s="36">
        <v>19</v>
      </c>
      <c r="C79" s="37" t="s">
        <v>1092</v>
      </c>
      <c r="D79" s="36" t="s">
        <v>460</v>
      </c>
      <c r="E79" s="38" t="s">
        <v>1093</v>
      </c>
      <c r="F79" s="39" t="s">
        <v>743</v>
      </c>
      <c r="G79" s="40">
        <v>1440</v>
      </c>
      <c r="H79" s="41">
        <v>0</v>
      </c>
      <c r="I79" s="42">
        <f>ROUND(G79*H79,P4)</f>
        <v>0</v>
      </c>
      <c r="J79" s="39" t="s">
        <v>463</v>
      </c>
      <c r="O79" s="43">
        <f>I79*0.21</f>
        <v>0</v>
      </c>
      <c r="P79">
        <v>3</v>
      </c>
    </row>
    <row r="80">
      <c r="A80" s="36" t="s">
        <v>464</v>
      </c>
      <c r="B80" s="44"/>
      <c r="C80" s="45"/>
      <c r="D80" s="45"/>
      <c r="E80" s="38" t="s">
        <v>4324</v>
      </c>
      <c r="F80" s="45"/>
      <c r="G80" s="45"/>
      <c r="H80" s="45"/>
      <c r="I80" s="45"/>
      <c r="J80" s="47"/>
    </row>
    <row r="81" ht="60">
      <c r="A81" s="36" t="s">
        <v>467</v>
      </c>
      <c r="B81" s="44"/>
      <c r="C81" s="45"/>
      <c r="D81" s="45"/>
      <c r="E81" s="38" t="s">
        <v>1085</v>
      </c>
      <c r="F81" s="45"/>
      <c r="G81" s="45"/>
      <c r="H81" s="45"/>
      <c r="I81" s="45"/>
      <c r="J81" s="47"/>
    </row>
    <row r="82">
      <c r="A82" s="30" t="s">
        <v>455</v>
      </c>
      <c r="B82" s="31"/>
      <c r="C82" s="32" t="s">
        <v>4861</v>
      </c>
      <c r="D82" s="33"/>
      <c r="E82" s="30" t="s">
        <v>4862</v>
      </c>
      <c r="F82" s="33"/>
      <c r="G82" s="33"/>
      <c r="H82" s="33"/>
      <c r="I82" s="34">
        <f>SUMIFS(I83:I97,A83:A97,"P")</f>
        <v>0</v>
      </c>
      <c r="J82" s="35"/>
    </row>
    <row r="83">
      <c r="A83" s="36" t="s">
        <v>458</v>
      </c>
      <c r="B83" s="36">
        <v>20</v>
      </c>
      <c r="C83" s="37" t="s">
        <v>5047</v>
      </c>
      <c r="D83" s="36" t="s">
        <v>460</v>
      </c>
      <c r="E83" s="38" t="s">
        <v>5048</v>
      </c>
      <c r="F83" s="39" t="s">
        <v>751</v>
      </c>
      <c r="G83" s="40">
        <v>11</v>
      </c>
      <c r="H83" s="41">
        <v>0</v>
      </c>
      <c r="I83" s="42">
        <f>ROUND(G83*H83,P4)</f>
        <v>0</v>
      </c>
      <c r="J83" s="39" t="s">
        <v>463</v>
      </c>
      <c r="O83" s="43">
        <f>I83*0.21</f>
        <v>0</v>
      </c>
      <c r="P83">
        <v>3</v>
      </c>
    </row>
    <row r="84">
      <c r="A84" s="36" t="s">
        <v>464</v>
      </c>
      <c r="B84" s="44"/>
      <c r="C84" s="45"/>
      <c r="D84" s="45"/>
      <c r="E84" s="38" t="s">
        <v>5049</v>
      </c>
      <c r="F84" s="45"/>
      <c r="G84" s="45"/>
      <c r="H84" s="45"/>
      <c r="I84" s="45"/>
      <c r="J84" s="47"/>
    </row>
    <row r="85" ht="90">
      <c r="A85" s="36" t="s">
        <v>467</v>
      </c>
      <c r="B85" s="44"/>
      <c r="C85" s="45"/>
      <c r="D85" s="45"/>
      <c r="E85" s="38" t="s">
        <v>4986</v>
      </c>
      <c r="F85" s="45"/>
      <c r="G85" s="45"/>
      <c r="H85" s="45"/>
      <c r="I85" s="45"/>
      <c r="J85" s="47"/>
    </row>
    <row r="86">
      <c r="A86" s="36" t="s">
        <v>458</v>
      </c>
      <c r="B86" s="36">
        <v>21</v>
      </c>
      <c r="C86" s="37" t="s">
        <v>5050</v>
      </c>
      <c r="D86" s="36" t="s">
        <v>460</v>
      </c>
      <c r="E86" s="38" t="s">
        <v>1689</v>
      </c>
      <c r="F86" s="39" t="s">
        <v>751</v>
      </c>
      <c r="G86" s="40">
        <v>12</v>
      </c>
      <c r="H86" s="41">
        <v>0</v>
      </c>
      <c r="I86" s="42">
        <f>ROUND(G86*H86,P4)</f>
        <v>0</v>
      </c>
      <c r="J86" s="39" t="s">
        <v>463</v>
      </c>
      <c r="O86" s="43">
        <f>I86*0.21</f>
        <v>0</v>
      </c>
      <c r="P86">
        <v>3</v>
      </c>
    </row>
    <row r="87">
      <c r="A87" s="36" t="s">
        <v>464</v>
      </c>
      <c r="B87" s="44"/>
      <c r="C87" s="45"/>
      <c r="D87" s="45"/>
      <c r="E87" s="38" t="s">
        <v>4291</v>
      </c>
      <c r="F87" s="45"/>
      <c r="G87" s="45"/>
      <c r="H87" s="45"/>
      <c r="I87" s="45"/>
      <c r="J87" s="47"/>
    </row>
    <row r="88" ht="90">
      <c r="A88" s="36" t="s">
        <v>467</v>
      </c>
      <c r="B88" s="44"/>
      <c r="C88" s="45"/>
      <c r="D88" s="45"/>
      <c r="E88" s="38" t="s">
        <v>4986</v>
      </c>
      <c r="F88" s="45"/>
      <c r="G88" s="45"/>
      <c r="H88" s="45"/>
      <c r="I88" s="45"/>
      <c r="J88" s="47"/>
    </row>
    <row r="89" ht="30">
      <c r="A89" s="36" t="s">
        <v>458</v>
      </c>
      <c r="B89" s="36">
        <v>22</v>
      </c>
      <c r="C89" s="37" t="s">
        <v>5051</v>
      </c>
      <c r="D89" s="36" t="s">
        <v>460</v>
      </c>
      <c r="E89" s="38" t="s">
        <v>5052</v>
      </c>
      <c r="F89" s="39" t="s">
        <v>751</v>
      </c>
      <c r="G89" s="40">
        <v>4</v>
      </c>
      <c r="H89" s="41">
        <v>0</v>
      </c>
      <c r="I89" s="42">
        <f>ROUND(G89*H89,P4)</f>
        <v>0</v>
      </c>
      <c r="J89" s="39" t="s">
        <v>463</v>
      </c>
      <c r="O89" s="43">
        <f>I89*0.21</f>
        <v>0</v>
      </c>
      <c r="P89">
        <v>3</v>
      </c>
    </row>
    <row r="90">
      <c r="A90" s="36" t="s">
        <v>464</v>
      </c>
      <c r="B90" s="44"/>
      <c r="C90" s="45"/>
      <c r="D90" s="45"/>
      <c r="E90" s="38" t="s">
        <v>4291</v>
      </c>
      <c r="F90" s="45"/>
      <c r="G90" s="45"/>
      <c r="H90" s="45"/>
      <c r="I90" s="45"/>
      <c r="J90" s="47"/>
    </row>
    <row r="91" ht="45">
      <c r="A91" s="36" t="s">
        <v>467</v>
      </c>
      <c r="B91" s="44"/>
      <c r="C91" s="45"/>
      <c r="D91" s="45"/>
      <c r="E91" s="38" t="s">
        <v>4937</v>
      </c>
      <c r="F91" s="45"/>
      <c r="G91" s="45"/>
      <c r="H91" s="45"/>
      <c r="I91" s="45"/>
      <c r="J91" s="47"/>
    </row>
    <row r="92" ht="30">
      <c r="A92" s="36" t="s">
        <v>458</v>
      </c>
      <c r="B92" s="36">
        <v>23</v>
      </c>
      <c r="C92" s="37" t="s">
        <v>5006</v>
      </c>
      <c r="D92" s="36" t="s">
        <v>460</v>
      </c>
      <c r="E92" s="38" t="s">
        <v>5007</v>
      </c>
      <c r="F92" s="39" t="s">
        <v>751</v>
      </c>
      <c r="G92" s="40">
        <v>23</v>
      </c>
      <c r="H92" s="41">
        <v>0</v>
      </c>
      <c r="I92" s="42">
        <f>ROUND(G92*H92,P4)</f>
        <v>0</v>
      </c>
      <c r="J92" s="39" t="s">
        <v>463</v>
      </c>
      <c r="O92" s="43">
        <f>I92*0.21</f>
        <v>0</v>
      </c>
      <c r="P92">
        <v>3</v>
      </c>
    </row>
    <row r="93">
      <c r="A93" s="36" t="s">
        <v>464</v>
      </c>
      <c r="B93" s="44"/>
      <c r="C93" s="45"/>
      <c r="D93" s="45"/>
      <c r="E93" s="38" t="s">
        <v>5049</v>
      </c>
      <c r="F93" s="45"/>
      <c r="G93" s="45"/>
      <c r="H93" s="45"/>
      <c r="I93" s="45"/>
      <c r="J93" s="47"/>
    </row>
    <row r="94" ht="45">
      <c r="A94" s="36" t="s">
        <v>467</v>
      </c>
      <c r="B94" s="44"/>
      <c r="C94" s="45"/>
      <c r="D94" s="45"/>
      <c r="E94" s="38" t="s">
        <v>4937</v>
      </c>
      <c r="F94" s="45"/>
      <c r="G94" s="45"/>
      <c r="H94" s="45"/>
      <c r="I94" s="45"/>
      <c r="J94" s="47"/>
    </row>
    <row r="95" ht="30">
      <c r="A95" s="36" t="s">
        <v>458</v>
      </c>
      <c r="B95" s="36">
        <v>24</v>
      </c>
      <c r="C95" s="37" t="s">
        <v>5011</v>
      </c>
      <c r="D95" s="36" t="s">
        <v>460</v>
      </c>
      <c r="E95" s="38" t="s">
        <v>5012</v>
      </c>
      <c r="F95" s="39" t="s">
        <v>751</v>
      </c>
      <c r="G95" s="40">
        <v>23</v>
      </c>
      <c r="H95" s="41">
        <v>0</v>
      </c>
      <c r="I95" s="42">
        <f>ROUND(G95*H95,P4)</f>
        <v>0</v>
      </c>
      <c r="J95" s="39" t="s">
        <v>463</v>
      </c>
      <c r="O95" s="43">
        <f>I95*0.21</f>
        <v>0</v>
      </c>
      <c r="P95">
        <v>3</v>
      </c>
    </row>
    <row r="96">
      <c r="A96" s="36" t="s">
        <v>464</v>
      </c>
      <c r="B96" s="44"/>
      <c r="C96" s="45"/>
      <c r="D96" s="45"/>
      <c r="E96" s="38" t="s">
        <v>5049</v>
      </c>
      <c r="F96" s="45"/>
      <c r="G96" s="45"/>
      <c r="H96" s="45"/>
      <c r="I96" s="45"/>
      <c r="J96" s="47"/>
    </row>
    <row r="97" ht="45">
      <c r="A97" s="36" t="s">
        <v>467</v>
      </c>
      <c r="B97" s="44"/>
      <c r="C97" s="45"/>
      <c r="D97" s="45"/>
      <c r="E97" s="38" t="s">
        <v>5010</v>
      </c>
      <c r="F97" s="45"/>
      <c r="G97" s="45"/>
      <c r="H97" s="45"/>
      <c r="I97" s="45"/>
      <c r="J97" s="47"/>
    </row>
    <row r="98">
      <c r="A98" s="30" t="s">
        <v>455</v>
      </c>
      <c r="B98" s="31"/>
      <c r="C98" s="32" t="s">
        <v>928</v>
      </c>
      <c r="D98" s="33"/>
      <c r="E98" s="30" t="s">
        <v>1136</v>
      </c>
      <c r="F98" s="33"/>
      <c r="G98" s="33"/>
      <c r="H98" s="33"/>
      <c r="I98" s="34">
        <f>SUMIFS(I99:I122,A99:A122,"P")</f>
        <v>0</v>
      </c>
      <c r="J98" s="35"/>
    </row>
    <row r="99" ht="30">
      <c r="A99" s="36" t="s">
        <v>458</v>
      </c>
      <c r="B99" s="36">
        <v>25</v>
      </c>
      <c r="C99" s="37" t="s">
        <v>930</v>
      </c>
      <c r="D99" s="36" t="s">
        <v>460</v>
      </c>
      <c r="E99" s="38" t="s">
        <v>931</v>
      </c>
      <c r="F99" s="39" t="s">
        <v>751</v>
      </c>
      <c r="G99" s="40">
        <v>1</v>
      </c>
      <c r="H99" s="41">
        <v>0</v>
      </c>
      <c r="I99" s="42">
        <f>ROUND(G99*H99,P4)</f>
        <v>0</v>
      </c>
      <c r="J99" s="39" t="s">
        <v>471</v>
      </c>
      <c r="O99" s="43">
        <f>I99*0.21</f>
        <v>0</v>
      </c>
      <c r="P99">
        <v>3</v>
      </c>
    </row>
    <row r="100">
      <c r="A100" s="36" t="s">
        <v>464</v>
      </c>
      <c r="B100" s="44"/>
      <c r="C100" s="45"/>
      <c r="D100" s="45"/>
      <c r="E100" s="38" t="s">
        <v>4291</v>
      </c>
      <c r="F100" s="45"/>
      <c r="G100" s="45"/>
      <c r="H100" s="45"/>
      <c r="I100" s="45"/>
      <c r="J100" s="47"/>
    </row>
    <row r="101" ht="135">
      <c r="A101" s="36" t="s">
        <v>467</v>
      </c>
      <c r="B101" s="44"/>
      <c r="C101" s="45"/>
      <c r="D101" s="45"/>
      <c r="E101" s="38" t="s">
        <v>550</v>
      </c>
      <c r="F101" s="45"/>
      <c r="G101" s="45"/>
      <c r="H101" s="45"/>
      <c r="I101" s="45"/>
      <c r="J101" s="47"/>
    </row>
    <row r="102" ht="45">
      <c r="A102" s="36" t="s">
        <v>458</v>
      </c>
      <c r="B102" s="36">
        <v>26</v>
      </c>
      <c r="C102" s="37" t="s">
        <v>933</v>
      </c>
      <c r="D102" s="36" t="s">
        <v>460</v>
      </c>
      <c r="E102" s="38" t="s">
        <v>934</v>
      </c>
      <c r="F102" s="39" t="s">
        <v>751</v>
      </c>
      <c r="G102" s="40">
        <v>1</v>
      </c>
      <c r="H102" s="41">
        <v>0</v>
      </c>
      <c r="I102" s="42">
        <f>ROUND(G102*H102,P4)</f>
        <v>0</v>
      </c>
      <c r="J102" s="39" t="s">
        <v>471</v>
      </c>
      <c r="O102" s="43">
        <f>I102*0.21</f>
        <v>0</v>
      </c>
      <c r="P102">
        <v>3</v>
      </c>
    </row>
    <row r="103">
      <c r="A103" s="36" t="s">
        <v>464</v>
      </c>
      <c r="B103" s="44"/>
      <c r="C103" s="45"/>
      <c r="D103" s="45"/>
      <c r="E103" s="38" t="s">
        <v>4291</v>
      </c>
      <c r="F103" s="45"/>
      <c r="G103" s="45"/>
      <c r="H103" s="45"/>
      <c r="I103" s="45"/>
      <c r="J103" s="47"/>
    </row>
    <row r="104" ht="135">
      <c r="A104" s="36" t="s">
        <v>467</v>
      </c>
      <c r="B104" s="44"/>
      <c r="C104" s="45"/>
      <c r="D104" s="45"/>
      <c r="E104" s="38" t="s">
        <v>550</v>
      </c>
      <c r="F104" s="45"/>
      <c r="G104" s="45"/>
      <c r="H104" s="45"/>
      <c r="I104" s="45"/>
      <c r="J104" s="47"/>
    </row>
    <row r="105" ht="30">
      <c r="A105" s="36" t="s">
        <v>458</v>
      </c>
      <c r="B105" s="36">
        <v>27</v>
      </c>
      <c r="C105" s="37" t="s">
        <v>936</v>
      </c>
      <c r="D105" s="36" t="s">
        <v>460</v>
      </c>
      <c r="E105" s="38" t="s">
        <v>937</v>
      </c>
      <c r="F105" s="39" t="s">
        <v>751</v>
      </c>
      <c r="G105" s="40">
        <v>1</v>
      </c>
      <c r="H105" s="41">
        <v>0</v>
      </c>
      <c r="I105" s="42">
        <f>ROUND(G105*H105,P4)</f>
        <v>0</v>
      </c>
      <c r="J105" s="39" t="s">
        <v>471</v>
      </c>
      <c r="O105" s="43">
        <f>I105*0.21</f>
        <v>0</v>
      </c>
      <c r="P105">
        <v>3</v>
      </c>
    </row>
    <row r="106">
      <c r="A106" s="36" t="s">
        <v>464</v>
      </c>
      <c r="B106" s="44"/>
      <c r="C106" s="45"/>
      <c r="D106" s="45"/>
      <c r="E106" s="38" t="s">
        <v>4291</v>
      </c>
      <c r="F106" s="45"/>
      <c r="G106" s="45"/>
      <c r="H106" s="45"/>
      <c r="I106" s="45"/>
      <c r="J106" s="47"/>
    </row>
    <row r="107" ht="105">
      <c r="A107" s="36" t="s">
        <v>467</v>
      </c>
      <c r="B107" s="44"/>
      <c r="C107" s="45"/>
      <c r="D107" s="45"/>
      <c r="E107" s="38" t="s">
        <v>1344</v>
      </c>
      <c r="F107" s="45"/>
      <c r="G107" s="45"/>
      <c r="H107" s="45"/>
      <c r="I107" s="45"/>
      <c r="J107" s="47"/>
    </row>
    <row r="108">
      <c r="A108" s="36" t="s">
        <v>458</v>
      </c>
      <c r="B108" s="36">
        <v>28</v>
      </c>
      <c r="C108" s="37" t="s">
        <v>3417</v>
      </c>
      <c r="D108" s="36" t="s">
        <v>460</v>
      </c>
      <c r="E108" s="38" t="s">
        <v>3418</v>
      </c>
      <c r="F108" s="39" t="s">
        <v>751</v>
      </c>
      <c r="G108" s="40">
        <v>1</v>
      </c>
      <c r="H108" s="41">
        <v>0</v>
      </c>
      <c r="I108" s="42">
        <f>ROUND(G108*H108,P4)</f>
        <v>0</v>
      </c>
      <c r="J108" s="39" t="s">
        <v>471</v>
      </c>
      <c r="O108" s="43">
        <f>I108*0.21</f>
        <v>0</v>
      </c>
      <c r="P108">
        <v>3</v>
      </c>
    </row>
    <row r="109">
      <c r="A109" s="36" t="s">
        <v>464</v>
      </c>
      <c r="B109" s="44"/>
      <c r="C109" s="45"/>
      <c r="D109" s="45"/>
      <c r="E109" s="38" t="s">
        <v>4291</v>
      </c>
      <c r="F109" s="45"/>
      <c r="G109" s="45"/>
      <c r="H109" s="45"/>
      <c r="I109" s="45"/>
      <c r="J109" s="47"/>
    </row>
    <row r="110" ht="105">
      <c r="A110" s="36" t="s">
        <v>467</v>
      </c>
      <c r="B110" s="44"/>
      <c r="C110" s="45"/>
      <c r="D110" s="45"/>
      <c r="E110" s="38" t="s">
        <v>1355</v>
      </c>
      <c r="F110" s="45"/>
      <c r="G110" s="45"/>
      <c r="H110" s="45"/>
      <c r="I110" s="45"/>
      <c r="J110" s="47"/>
    </row>
    <row r="111" ht="30">
      <c r="A111" s="36" t="s">
        <v>458</v>
      </c>
      <c r="B111" s="36">
        <v>29</v>
      </c>
      <c r="C111" s="37" t="s">
        <v>4960</v>
      </c>
      <c r="D111" s="36" t="s">
        <v>460</v>
      </c>
      <c r="E111" s="38" t="s">
        <v>4961</v>
      </c>
      <c r="F111" s="39" t="s">
        <v>751</v>
      </c>
      <c r="G111" s="40">
        <v>1</v>
      </c>
      <c r="H111" s="41">
        <v>0</v>
      </c>
      <c r="I111" s="42">
        <f>ROUND(G111*H111,P4)</f>
        <v>0</v>
      </c>
      <c r="J111" s="39" t="s">
        <v>471</v>
      </c>
      <c r="O111" s="43">
        <f>I111*0.21</f>
        <v>0</v>
      </c>
      <c r="P111">
        <v>3</v>
      </c>
    </row>
    <row r="112">
      <c r="A112" s="36" t="s">
        <v>464</v>
      </c>
      <c r="B112" s="44"/>
      <c r="C112" s="45"/>
      <c r="D112" s="45"/>
      <c r="E112" s="38" t="s">
        <v>4291</v>
      </c>
      <c r="F112" s="45"/>
      <c r="G112" s="45"/>
      <c r="H112" s="45"/>
      <c r="I112" s="45"/>
      <c r="J112" s="47"/>
    </row>
    <row r="113" ht="105">
      <c r="A113" s="36" t="s">
        <v>467</v>
      </c>
      <c r="B113" s="44"/>
      <c r="C113" s="45"/>
      <c r="D113" s="45"/>
      <c r="E113" s="38" t="s">
        <v>1355</v>
      </c>
      <c r="F113" s="45"/>
      <c r="G113" s="45"/>
      <c r="H113" s="45"/>
      <c r="I113" s="45"/>
      <c r="J113" s="47"/>
    </row>
    <row r="114">
      <c r="A114" s="36" t="s">
        <v>458</v>
      </c>
      <c r="B114" s="36">
        <v>30</v>
      </c>
      <c r="C114" s="37" t="s">
        <v>939</v>
      </c>
      <c r="D114" s="36" t="s">
        <v>460</v>
      </c>
      <c r="E114" s="38" t="s">
        <v>940</v>
      </c>
      <c r="F114" s="39" t="s">
        <v>553</v>
      </c>
      <c r="G114" s="40">
        <v>8</v>
      </c>
      <c r="H114" s="41">
        <v>0</v>
      </c>
      <c r="I114" s="42">
        <f>ROUND(G114*H114,P4)</f>
        <v>0</v>
      </c>
      <c r="J114" s="39" t="s">
        <v>471</v>
      </c>
      <c r="O114" s="43">
        <f>I114*0.21</f>
        <v>0</v>
      </c>
      <c r="P114">
        <v>3</v>
      </c>
    </row>
    <row r="115">
      <c r="A115" s="36" t="s">
        <v>464</v>
      </c>
      <c r="B115" s="44"/>
      <c r="C115" s="45"/>
      <c r="D115" s="45"/>
      <c r="E115" s="38" t="s">
        <v>4291</v>
      </c>
      <c r="F115" s="45"/>
      <c r="G115" s="45"/>
      <c r="H115" s="45"/>
      <c r="I115" s="45"/>
      <c r="J115" s="47"/>
    </row>
    <row r="116" ht="120">
      <c r="A116" s="36" t="s">
        <v>467</v>
      </c>
      <c r="B116" s="44"/>
      <c r="C116" s="45"/>
      <c r="D116" s="45"/>
      <c r="E116" s="38" t="s">
        <v>1142</v>
      </c>
      <c r="F116" s="45"/>
      <c r="G116" s="45"/>
      <c r="H116" s="45"/>
      <c r="I116" s="45"/>
      <c r="J116" s="47"/>
    </row>
    <row r="117">
      <c r="A117" s="36" t="s">
        <v>458</v>
      </c>
      <c r="B117" s="36">
        <v>31</v>
      </c>
      <c r="C117" s="37" t="s">
        <v>943</v>
      </c>
      <c r="D117" s="36" t="s">
        <v>460</v>
      </c>
      <c r="E117" s="38" t="s">
        <v>944</v>
      </c>
      <c r="F117" s="39" t="s">
        <v>553</v>
      </c>
      <c r="G117" s="40">
        <v>8</v>
      </c>
      <c r="H117" s="41">
        <v>0</v>
      </c>
      <c r="I117" s="42">
        <f>ROUND(G117*H117,P4)</f>
        <v>0</v>
      </c>
      <c r="J117" s="39" t="s">
        <v>471</v>
      </c>
      <c r="O117" s="43">
        <f>I117*0.21</f>
        <v>0</v>
      </c>
      <c r="P117">
        <v>3</v>
      </c>
    </row>
    <row r="118">
      <c r="A118" s="36" t="s">
        <v>464</v>
      </c>
      <c r="B118" s="44"/>
      <c r="C118" s="45"/>
      <c r="D118" s="45"/>
      <c r="E118" s="38" t="s">
        <v>4291</v>
      </c>
      <c r="F118" s="45"/>
      <c r="G118" s="45"/>
      <c r="H118" s="45"/>
      <c r="I118" s="45"/>
      <c r="J118" s="47"/>
    </row>
    <row r="119" ht="105">
      <c r="A119" s="36" t="s">
        <v>467</v>
      </c>
      <c r="B119" s="44"/>
      <c r="C119" s="45"/>
      <c r="D119" s="45"/>
      <c r="E119" s="38" t="s">
        <v>1146</v>
      </c>
      <c r="F119" s="45"/>
      <c r="G119" s="45"/>
      <c r="H119" s="45"/>
      <c r="I119" s="45"/>
      <c r="J119" s="47"/>
    </row>
    <row r="120">
      <c r="A120" s="36" t="s">
        <v>458</v>
      </c>
      <c r="B120" s="36">
        <v>32</v>
      </c>
      <c r="C120" s="37" t="s">
        <v>946</v>
      </c>
      <c r="D120" s="36" t="s">
        <v>460</v>
      </c>
      <c r="E120" s="38" t="s">
        <v>947</v>
      </c>
      <c r="F120" s="39" t="s">
        <v>553</v>
      </c>
      <c r="G120" s="40">
        <v>8</v>
      </c>
      <c r="H120" s="41">
        <v>0</v>
      </c>
      <c r="I120" s="42">
        <f>ROUND(G120*H120,P4)</f>
        <v>0</v>
      </c>
      <c r="J120" s="39" t="s">
        <v>471</v>
      </c>
      <c r="O120" s="43">
        <f>I120*0.21</f>
        <v>0</v>
      </c>
      <c r="P120">
        <v>3</v>
      </c>
    </row>
    <row r="121">
      <c r="A121" s="36" t="s">
        <v>464</v>
      </c>
      <c r="B121" s="44"/>
      <c r="C121" s="45"/>
      <c r="D121" s="45"/>
      <c r="E121" s="38" t="s">
        <v>4291</v>
      </c>
      <c r="F121" s="45"/>
      <c r="G121" s="45"/>
      <c r="H121" s="45"/>
      <c r="I121" s="45"/>
      <c r="J121" s="47"/>
    </row>
    <row r="122" ht="105">
      <c r="A122" s="36" t="s">
        <v>467</v>
      </c>
      <c r="B122" s="44"/>
      <c r="C122" s="45"/>
      <c r="D122" s="45"/>
      <c r="E122" s="38" t="s">
        <v>1147</v>
      </c>
      <c r="F122" s="45"/>
      <c r="G122" s="45"/>
      <c r="H122" s="45"/>
      <c r="I122" s="45"/>
      <c r="J122" s="47"/>
    </row>
    <row r="123">
      <c r="A123" s="30" t="s">
        <v>455</v>
      </c>
      <c r="B123" s="31"/>
      <c r="C123" s="32" t="s">
        <v>1178</v>
      </c>
      <c r="D123" s="33"/>
      <c r="E123" s="30" t="s">
        <v>1179</v>
      </c>
      <c r="F123" s="33"/>
      <c r="G123" s="33"/>
      <c r="H123" s="33"/>
      <c r="I123" s="34">
        <f>SUMIFS(I124:I130,A124:A130,"P")</f>
        <v>0</v>
      </c>
      <c r="J123" s="35"/>
    </row>
    <row r="124" ht="45">
      <c r="A124" s="36" t="s">
        <v>458</v>
      </c>
      <c r="B124" s="36">
        <v>33</v>
      </c>
      <c r="C124" s="37" t="s">
        <v>610</v>
      </c>
      <c r="D124" s="36" t="s">
        <v>611</v>
      </c>
      <c r="E124" s="38" t="s">
        <v>612</v>
      </c>
      <c r="F124" s="39" t="s">
        <v>613</v>
      </c>
      <c r="G124" s="40">
        <v>53.200000000000003</v>
      </c>
      <c r="H124" s="41">
        <v>0</v>
      </c>
      <c r="I124" s="42">
        <f>ROUND(G124*H124,P4)</f>
        <v>0</v>
      </c>
      <c r="J124" s="39" t="s">
        <v>463</v>
      </c>
      <c r="O124" s="43">
        <f>I124*0.21</f>
        <v>0</v>
      </c>
      <c r="P124">
        <v>3</v>
      </c>
    </row>
    <row r="125">
      <c r="A125" s="36" t="s">
        <v>464</v>
      </c>
      <c r="B125" s="44"/>
      <c r="C125" s="45"/>
      <c r="D125" s="45"/>
      <c r="E125" s="38" t="s">
        <v>1180</v>
      </c>
      <c r="F125" s="45"/>
      <c r="G125" s="45"/>
      <c r="H125" s="45"/>
      <c r="I125" s="45"/>
      <c r="J125" s="47"/>
    </row>
    <row r="126" ht="30">
      <c r="A126" s="36" t="s">
        <v>465</v>
      </c>
      <c r="B126" s="44"/>
      <c r="C126" s="45"/>
      <c r="D126" s="45"/>
      <c r="E126" s="48" t="s">
        <v>5053</v>
      </c>
      <c r="F126" s="45"/>
      <c r="G126" s="45"/>
      <c r="H126" s="45"/>
      <c r="I126" s="45"/>
      <c r="J126" s="47"/>
    </row>
    <row r="127" ht="120">
      <c r="A127" s="36" t="s">
        <v>467</v>
      </c>
      <c r="B127" s="44"/>
      <c r="C127" s="45"/>
      <c r="D127" s="45"/>
      <c r="E127" s="38" t="s">
        <v>1181</v>
      </c>
      <c r="F127" s="45"/>
      <c r="G127" s="45"/>
      <c r="H127" s="45"/>
      <c r="I127" s="45"/>
      <c r="J127" s="47"/>
    </row>
    <row r="128" ht="45">
      <c r="A128" s="36" t="s">
        <v>458</v>
      </c>
      <c r="B128" s="36">
        <v>34</v>
      </c>
      <c r="C128" s="37" t="s">
        <v>619</v>
      </c>
      <c r="D128" s="36" t="s">
        <v>620</v>
      </c>
      <c r="E128" s="38" t="s">
        <v>621</v>
      </c>
      <c r="F128" s="39" t="s">
        <v>613</v>
      </c>
      <c r="G128" s="40">
        <v>1</v>
      </c>
      <c r="H128" s="41">
        <v>0</v>
      </c>
      <c r="I128" s="42">
        <f>ROUND(G128*H128,P4)</f>
        <v>0</v>
      </c>
      <c r="J128" s="39" t="s">
        <v>463</v>
      </c>
      <c r="O128" s="43">
        <f>I128*0.21</f>
        <v>0</v>
      </c>
      <c r="P128">
        <v>3</v>
      </c>
    </row>
    <row r="129">
      <c r="A129" s="36" t="s">
        <v>464</v>
      </c>
      <c r="B129" s="44"/>
      <c r="C129" s="45"/>
      <c r="D129" s="45"/>
      <c r="E129" s="38" t="s">
        <v>5054</v>
      </c>
      <c r="F129" s="45"/>
      <c r="G129" s="45"/>
      <c r="H129" s="45"/>
      <c r="I129" s="45"/>
      <c r="J129" s="47"/>
    </row>
    <row r="130" ht="120">
      <c r="A130" s="36" t="s">
        <v>467</v>
      </c>
      <c r="B130" s="49"/>
      <c r="C130" s="50"/>
      <c r="D130" s="50"/>
      <c r="E130" s="38" t="s">
        <v>1181</v>
      </c>
      <c r="F130" s="50"/>
      <c r="G130" s="50"/>
      <c r="H130" s="50"/>
      <c r="I130" s="50"/>
      <c r="J130" s="51"/>
    </row>
  </sheetData>
  <sheetProtection sheet="1" objects="1" scenarios="1" spinCount="100000" saltValue="Au08pHHYlA8ZmCKIncn7XYgmbwTYQe/bWDNS0v7TurP67ht5V2BfJ8OqWg9AhOD6j2GrW40Lutp/eCbMx5jtPA==" hashValue="ukt6X/hJFAAvdszIODbDcjXCncyuMF75M8DuUjHdPGqfaxdXLzVJlpQeGsYth3yE6L2PLxWfnkkwMU6FQoAeO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124</v>
      </c>
      <c r="I3" s="24">
        <f>SUMIFS(I11:I46,A11:A46,"SD")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124</v>
      </c>
      <c r="D7" s="21"/>
      <c r="E7" s="22" t="s">
        <v>125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4861</v>
      </c>
      <c r="D11" s="33"/>
      <c r="E11" s="30" t="s">
        <v>4862</v>
      </c>
      <c r="F11" s="33"/>
      <c r="G11" s="33"/>
      <c r="H11" s="33"/>
      <c r="I11" s="34">
        <f>SUMIFS(I12:I27,A12:A27,"P")</f>
        <v>0</v>
      </c>
      <c r="J11" s="35"/>
    </row>
    <row r="12">
      <c r="A12" s="36" t="s">
        <v>458</v>
      </c>
      <c r="B12" s="36">
        <v>1</v>
      </c>
      <c r="C12" s="37" t="s">
        <v>5055</v>
      </c>
      <c r="D12" s="36" t="s">
        <v>460</v>
      </c>
      <c r="E12" s="38" t="s">
        <v>5056</v>
      </c>
      <c r="F12" s="39" t="s">
        <v>751</v>
      </c>
      <c r="G12" s="40">
        <v>21</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5057</v>
      </c>
      <c r="F14" s="45"/>
      <c r="G14" s="45"/>
      <c r="H14" s="45"/>
      <c r="I14" s="45"/>
      <c r="J14" s="47"/>
    </row>
    <row r="15" ht="135">
      <c r="A15" s="36" t="s">
        <v>467</v>
      </c>
      <c r="B15" s="44"/>
      <c r="C15" s="45"/>
      <c r="D15" s="45"/>
      <c r="E15" s="38" t="s">
        <v>5058</v>
      </c>
      <c r="F15" s="45"/>
      <c r="G15" s="45"/>
      <c r="H15" s="45"/>
      <c r="I15" s="45"/>
      <c r="J15" s="47"/>
    </row>
    <row r="16" ht="30">
      <c r="A16" s="36" t="s">
        <v>458</v>
      </c>
      <c r="B16" s="36">
        <v>2</v>
      </c>
      <c r="C16" s="37" t="s">
        <v>5059</v>
      </c>
      <c r="D16" s="36" t="s">
        <v>460</v>
      </c>
      <c r="E16" s="38" t="s">
        <v>5060</v>
      </c>
      <c r="F16" s="39" t="s">
        <v>751</v>
      </c>
      <c r="G16" s="40">
        <v>21</v>
      </c>
      <c r="H16" s="41">
        <v>0</v>
      </c>
      <c r="I16" s="42">
        <f>ROUND(G16*H16,P4)</f>
        <v>0</v>
      </c>
      <c r="J16" s="39" t="s">
        <v>471</v>
      </c>
      <c r="O16" s="43">
        <f>I16*0.21</f>
        <v>0</v>
      </c>
      <c r="P16">
        <v>3</v>
      </c>
    </row>
    <row r="17">
      <c r="A17" s="36" t="s">
        <v>464</v>
      </c>
      <c r="B17" s="44"/>
      <c r="C17" s="45"/>
      <c r="D17" s="45"/>
      <c r="E17" s="46" t="s">
        <v>460</v>
      </c>
      <c r="F17" s="45"/>
      <c r="G17" s="45"/>
      <c r="H17" s="45"/>
      <c r="I17" s="45"/>
      <c r="J17" s="47"/>
    </row>
    <row r="18">
      <c r="A18" s="36" t="s">
        <v>465</v>
      </c>
      <c r="B18" s="44"/>
      <c r="C18" s="45"/>
      <c r="D18" s="45"/>
      <c r="E18" s="48" t="s">
        <v>5057</v>
      </c>
      <c r="F18" s="45"/>
      <c r="G18" s="45"/>
      <c r="H18" s="45"/>
      <c r="I18" s="45"/>
      <c r="J18" s="47"/>
    </row>
    <row r="19" ht="135">
      <c r="A19" s="36" t="s">
        <v>467</v>
      </c>
      <c r="B19" s="44"/>
      <c r="C19" s="45"/>
      <c r="D19" s="45"/>
      <c r="E19" s="38" t="s">
        <v>5058</v>
      </c>
      <c r="F19" s="45"/>
      <c r="G19" s="45"/>
      <c r="H19" s="45"/>
      <c r="I19" s="45"/>
      <c r="J19" s="47"/>
    </row>
    <row r="20">
      <c r="A20" s="36" t="s">
        <v>458</v>
      </c>
      <c r="B20" s="36">
        <v>3</v>
      </c>
      <c r="C20" s="37" t="s">
        <v>5061</v>
      </c>
      <c r="D20" s="36" t="s">
        <v>460</v>
      </c>
      <c r="E20" s="38" t="s">
        <v>5062</v>
      </c>
      <c r="F20" s="39" t="s">
        <v>751</v>
      </c>
      <c r="G20" s="40">
        <v>21</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5057</v>
      </c>
      <c r="F22" s="45"/>
      <c r="G22" s="45"/>
      <c r="H22" s="45"/>
      <c r="I22" s="45"/>
      <c r="J22" s="47"/>
    </row>
    <row r="23" ht="135">
      <c r="A23" s="36" t="s">
        <v>467</v>
      </c>
      <c r="B23" s="44"/>
      <c r="C23" s="45"/>
      <c r="D23" s="45"/>
      <c r="E23" s="38" t="s">
        <v>5058</v>
      </c>
      <c r="F23" s="45"/>
      <c r="G23" s="45"/>
      <c r="H23" s="45"/>
      <c r="I23" s="45"/>
      <c r="J23" s="47"/>
    </row>
    <row r="24">
      <c r="A24" s="36" t="s">
        <v>458</v>
      </c>
      <c r="B24" s="36">
        <v>4</v>
      </c>
      <c r="C24" s="37" t="s">
        <v>5063</v>
      </c>
      <c r="D24" s="36" t="s">
        <v>460</v>
      </c>
      <c r="E24" s="38" t="s">
        <v>5064</v>
      </c>
      <c r="F24" s="39" t="s">
        <v>751</v>
      </c>
      <c r="G24" s="40">
        <v>3</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5065</v>
      </c>
      <c r="F26" s="45"/>
      <c r="G26" s="45"/>
      <c r="H26" s="45"/>
      <c r="I26" s="45"/>
      <c r="J26" s="47"/>
    </row>
    <row r="27" ht="135">
      <c r="A27" s="36" t="s">
        <v>467</v>
      </c>
      <c r="B27" s="44"/>
      <c r="C27" s="45"/>
      <c r="D27" s="45"/>
      <c r="E27" s="38" t="s">
        <v>5058</v>
      </c>
      <c r="F27" s="45"/>
      <c r="G27" s="45"/>
      <c r="H27" s="45"/>
      <c r="I27" s="45"/>
      <c r="J27" s="47"/>
    </row>
    <row r="28">
      <c r="A28" s="30" t="s">
        <v>455</v>
      </c>
      <c r="B28" s="31"/>
      <c r="C28" s="32" t="s">
        <v>5066</v>
      </c>
      <c r="D28" s="33"/>
      <c r="E28" s="30" t="s">
        <v>5067</v>
      </c>
      <c r="F28" s="33"/>
      <c r="G28" s="33"/>
      <c r="H28" s="33"/>
      <c r="I28" s="34">
        <f>SUMIFS(I29:I32,A29:A32,"P")</f>
        <v>0</v>
      </c>
      <c r="J28" s="35"/>
    </row>
    <row r="29">
      <c r="A29" s="36" t="s">
        <v>458</v>
      </c>
      <c r="B29" s="36">
        <v>5</v>
      </c>
      <c r="C29" s="37" t="s">
        <v>5068</v>
      </c>
      <c r="D29" s="36" t="s">
        <v>460</v>
      </c>
      <c r="E29" s="38" t="s">
        <v>5069</v>
      </c>
      <c r="F29" s="39" t="s">
        <v>475</v>
      </c>
      <c r="G29" s="40">
        <v>21</v>
      </c>
      <c r="H29" s="41">
        <v>0</v>
      </c>
      <c r="I29" s="42">
        <f>ROUND(G29*H29,P4)</f>
        <v>0</v>
      </c>
      <c r="J29" s="39" t="s">
        <v>471</v>
      </c>
      <c r="O29" s="43">
        <f>I29*0.21</f>
        <v>0</v>
      </c>
      <c r="P29">
        <v>3</v>
      </c>
    </row>
    <row r="30">
      <c r="A30" s="36" t="s">
        <v>464</v>
      </c>
      <c r="B30" s="44"/>
      <c r="C30" s="45"/>
      <c r="D30" s="45"/>
      <c r="E30" s="46" t="s">
        <v>460</v>
      </c>
      <c r="F30" s="45"/>
      <c r="G30" s="45"/>
      <c r="H30" s="45"/>
      <c r="I30" s="45"/>
      <c r="J30" s="47"/>
    </row>
    <row r="31">
      <c r="A31" s="36" t="s">
        <v>465</v>
      </c>
      <c r="B31" s="44"/>
      <c r="C31" s="45"/>
      <c r="D31" s="45"/>
      <c r="E31" s="48" t="s">
        <v>5070</v>
      </c>
      <c r="F31" s="45"/>
      <c r="G31" s="45"/>
      <c r="H31" s="45"/>
      <c r="I31" s="45"/>
      <c r="J31" s="47"/>
    </row>
    <row r="32" ht="150">
      <c r="A32" s="36" t="s">
        <v>467</v>
      </c>
      <c r="B32" s="44"/>
      <c r="C32" s="45"/>
      <c r="D32" s="45"/>
      <c r="E32" s="38" t="s">
        <v>5071</v>
      </c>
      <c r="F32" s="45"/>
      <c r="G32" s="45"/>
      <c r="H32" s="45"/>
      <c r="I32" s="45"/>
      <c r="J32" s="47"/>
    </row>
    <row r="33">
      <c r="A33" s="30" t="s">
        <v>455</v>
      </c>
      <c r="B33" s="31"/>
      <c r="C33" s="32" t="s">
        <v>1178</v>
      </c>
      <c r="D33" s="33"/>
      <c r="E33" s="30" t="s">
        <v>1179</v>
      </c>
      <c r="F33" s="33"/>
      <c r="G33" s="33"/>
      <c r="H33" s="33"/>
      <c r="I33" s="34">
        <f>SUMIFS(I34:I46,A34:A46,"P")</f>
        <v>0</v>
      </c>
      <c r="J33" s="35"/>
    </row>
    <row r="34" ht="60">
      <c r="A34" s="36" t="s">
        <v>458</v>
      </c>
      <c r="B34" s="36">
        <v>6</v>
      </c>
      <c r="C34" s="37" t="s">
        <v>3064</v>
      </c>
      <c r="D34" s="36" t="s">
        <v>3065</v>
      </c>
      <c r="E34" s="38" t="s">
        <v>3066</v>
      </c>
      <c r="F34" s="39" t="s">
        <v>613</v>
      </c>
      <c r="G34" s="40">
        <v>50.399999999999999</v>
      </c>
      <c r="H34" s="41">
        <v>0</v>
      </c>
      <c r="I34" s="42">
        <f>ROUND(G34*H34,P4)</f>
        <v>0</v>
      </c>
      <c r="J34" s="39" t="s">
        <v>463</v>
      </c>
      <c r="O34" s="43">
        <f>I34*0.21</f>
        <v>0</v>
      </c>
      <c r="P34">
        <v>3</v>
      </c>
    </row>
    <row r="35">
      <c r="A35" s="36" t="s">
        <v>464</v>
      </c>
      <c r="B35" s="44"/>
      <c r="C35" s="45"/>
      <c r="D35" s="45"/>
      <c r="E35" s="38" t="s">
        <v>1180</v>
      </c>
      <c r="F35" s="45"/>
      <c r="G35" s="45"/>
      <c r="H35" s="45"/>
      <c r="I35" s="45"/>
      <c r="J35" s="47"/>
    </row>
    <row r="36" ht="30">
      <c r="A36" s="36" t="s">
        <v>465</v>
      </c>
      <c r="B36" s="44"/>
      <c r="C36" s="45"/>
      <c r="D36" s="45"/>
      <c r="E36" s="48" t="s">
        <v>5072</v>
      </c>
      <c r="F36" s="45"/>
      <c r="G36" s="45"/>
      <c r="H36" s="45"/>
      <c r="I36" s="45"/>
      <c r="J36" s="47"/>
    </row>
    <row r="37">
      <c r="A37" s="36" t="s">
        <v>467</v>
      </c>
      <c r="B37" s="44"/>
      <c r="C37" s="45"/>
      <c r="D37" s="45"/>
      <c r="E37" s="46" t="s">
        <v>460</v>
      </c>
      <c r="F37" s="45"/>
      <c r="G37" s="45"/>
      <c r="H37" s="45"/>
      <c r="I37" s="45"/>
      <c r="J37" s="47"/>
    </row>
    <row r="38" ht="45">
      <c r="A38" s="36" t="s">
        <v>458</v>
      </c>
      <c r="B38" s="36">
        <v>7</v>
      </c>
      <c r="C38" s="37" t="s">
        <v>619</v>
      </c>
      <c r="D38" s="36" t="s">
        <v>620</v>
      </c>
      <c r="E38" s="38" t="s">
        <v>621</v>
      </c>
      <c r="F38" s="39" t="s">
        <v>613</v>
      </c>
      <c r="G38" s="40">
        <v>1</v>
      </c>
      <c r="H38" s="41">
        <v>0</v>
      </c>
      <c r="I38" s="42">
        <f>ROUND(G38*H38,P4)</f>
        <v>0</v>
      </c>
      <c r="J38" s="39" t="s">
        <v>463</v>
      </c>
      <c r="O38" s="43">
        <f>I38*0.21</f>
        <v>0</v>
      </c>
      <c r="P38">
        <v>3</v>
      </c>
    </row>
    <row r="39">
      <c r="A39" s="36" t="s">
        <v>464</v>
      </c>
      <c r="B39" s="44"/>
      <c r="C39" s="45"/>
      <c r="D39" s="45"/>
      <c r="E39" s="38" t="s">
        <v>1180</v>
      </c>
      <c r="F39" s="45"/>
      <c r="G39" s="45"/>
      <c r="H39" s="45"/>
      <c r="I39" s="45"/>
      <c r="J39" s="47"/>
    </row>
    <row r="40" ht="120">
      <c r="A40" s="36" t="s">
        <v>467</v>
      </c>
      <c r="B40" s="44"/>
      <c r="C40" s="45"/>
      <c r="D40" s="45"/>
      <c r="E40" s="38" t="s">
        <v>1181</v>
      </c>
      <c r="F40" s="45"/>
      <c r="G40" s="45"/>
      <c r="H40" s="45"/>
      <c r="I40" s="45"/>
      <c r="J40" s="47"/>
    </row>
    <row r="41" ht="60">
      <c r="A41" s="36" t="s">
        <v>458</v>
      </c>
      <c r="B41" s="36">
        <v>8</v>
      </c>
      <c r="C41" s="37" t="s">
        <v>622</v>
      </c>
      <c r="D41" s="36" t="s">
        <v>623</v>
      </c>
      <c r="E41" s="38" t="s">
        <v>624</v>
      </c>
      <c r="F41" s="39" t="s">
        <v>613</v>
      </c>
      <c r="G41" s="40">
        <v>55.034999999999997</v>
      </c>
      <c r="H41" s="41">
        <v>0</v>
      </c>
      <c r="I41" s="42">
        <f>ROUND(G41*H41,P4)</f>
        <v>0</v>
      </c>
      <c r="J41" s="39" t="s">
        <v>463</v>
      </c>
      <c r="O41" s="43">
        <f>I41*0.21</f>
        <v>0</v>
      </c>
      <c r="P41">
        <v>3</v>
      </c>
    </row>
    <row r="42">
      <c r="A42" s="36" t="s">
        <v>464</v>
      </c>
      <c r="B42" s="44"/>
      <c r="C42" s="45"/>
      <c r="D42" s="45"/>
      <c r="E42" s="38" t="s">
        <v>1180</v>
      </c>
      <c r="F42" s="45"/>
      <c r="G42" s="45"/>
      <c r="H42" s="45"/>
      <c r="I42" s="45"/>
      <c r="J42" s="47"/>
    </row>
    <row r="43" ht="120">
      <c r="A43" s="36" t="s">
        <v>467</v>
      </c>
      <c r="B43" s="44"/>
      <c r="C43" s="45"/>
      <c r="D43" s="45"/>
      <c r="E43" s="38" t="s">
        <v>1181</v>
      </c>
      <c r="F43" s="45"/>
      <c r="G43" s="45"/>
      <c r="H43" s="45"/>
      <c r="I43" s="45"/>
      <c r="J43" s="47"/>
    </row>
    <row r="44" ht="45">
      <c r="A44" s="36" t="s">
        <v>458</v>
      </c>
      <c r="B44" s="36">
        <v>9</v>
      </c>
      <c r="C44" s="37" t="s">
        <v>625</v>
      </c>
      <c r="D44" s="36" t="s">
        <v>626</v>
      </c>
      <c r="E44" s="38" t="s">
        <v>627</v>
      </c>
      <c r="F44" s="39" t="s">
        <v>613</v>
      </c>
      <c r="G44" s="40">
        <v>2</v>
      </c>
      <c r="H44" s="41">
        <v>0</v>
      </c>
      <c r="I44" s="42">
        <f>ROUND(G44*H44,P4)</f>
        <v>0</v>
      </c>
      <c r="J44" s="39" t="s">
        <v>463</v>
      </c>
      <c r="O44" s="43">
        <f>I44*0.21</f>
        <v>0</v>
      </c>
      <c r="P44">
        <v>3</v>
      </c>
    </row>
    <row r="45">
      <c r="A45" s="36" t="s">
        <v>464</v>
      </c>
      <c r="B45" s="44"/>
      <c r="C45" s="45"/>
      <c r="D45" s="45"/>
      <c r="E45" s="38" t="s">
        <v>1180</v>
      </c>
      <c r="F45" s="45"/>
      <c r="G45" s="45"/>
      <c r="H45" s="45"/>
      <c r="I45" s="45"/>
      <c r="J45" s="47"/>
    </row>
    <row r="46" ht="120">
      <c r="A46" s="36" t="s">
        <v>467</v>
      </c>
      <c r="B46" s="49"/>
      <c r="C46" s="50"/>
      <c r="D46" s="50"/>
      <c r="E46" s="38" t="s">
        <v>1181</v>
      </c>
      <c r="F46" s="50"/>
      <c r="G46" s="50"/>
      <c r="H46" s="50"/>
      <c r="I46" s="50"/>
      <c r="J46" s="51"/>
    </row>
  </sheetData>
  <sheetProtection sheet="1" objects="1" scenarios="1" spinCount="100000" saltValue="7rY+4BLNM1Ao2cnG3MOFIil4YLqjqqrM2TUrL93Bj7d5XS/B1tKVvkvouio792gwLIuq0zeLL5aM6c9ev+ooTQ==" hashValue="xx0rz1LYJjzHVkWlgcOSeRfj60hqJAYvA6uYSPexrzXeMok0HfVv7Hn0qHcEq4IOspmrJ+lHQdhmARC1GIRWb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126</v>
      </c>
      <c r="I3" s="24">
        <f>SUMIFS(I11:I56,A11:A56,"SD")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126</v>
      </c>
      <c r="D7" s="21"/>
      <c r="E7" s="22" t="s">
        <v>127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SUMIFS(I12:I15,A12:A15,"P")</f>
        <v>0</v>
      </c>
      <c r="J11" s="35"/>
    </row>
    <row r="12">
      <c r="A12" s="36" t="s">
        <v>458</v>
      </c>
      <c r="B12" s="36">
        <v>1</v>
      </c>
      <c r="C12" s="37" t="s">
        <v>4270</v>
      </c>
      <c r="D12" s="36" t="s">
        <v>460</v>
      </c>
      <c r="E12" s="38" t="s">
        <v>4271</v>
      </c>
      <c r="F12" s="39" t="s">
        <v>475</v>
      </c>
      <c r="G12" s="40">
        <v>2</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3653</v>
      </c>
      <c r="F14" s="45"/>
      <c r="G14" s="45"/>
      <c r="H14" s="45"/>
      <c r="I14" s="45"/>
      <c r="J14" s="47"/>
    </row>
    <row r="15" ht="405">
      <c r="A15" s="36" t="s">
        <v>467</v>
      </c>
      <c r="B15" s="44"/>
      <c r="C15" s="45"/>
      <c r="D15" s="45"/>
      <c r="E15" s="38" t="s">
        <v>629</v>
      </c>
      <c r="F15" s="45"/>
      <c r="G15" s="45"/>
      <c r="H15" s="45"/>
      <c r="I15" s="45"/>
      <c r="J15" s="47"/>
    </row>
    <row r="16">
      <c r="A16" s="30" t="s">
        <v>455</v>
      </c>
      <c r="B16" s="31"/>
      <c r="C16" s="32" t="s">
        <v>4861</v>
      </c>
      <c r="D16" s="33"/>
      <c r="E16" s="30" t="s">
        <v>4862</v>
      </c>
      <c r="F16" s="33"/>
      <c r="G16" s="33"/>
      <c r="H16" s="33"/>
      <c r="I16" s="34">
        <f>SUMIFS(I17:I20,A17:A20,"P")</f>
        <v>0</v>
      </c>
      <c r="J16" s="35"/>
    </row>
    <row r="17" ht="30">
      <c r="A17" s="36" t="s">
        <v>458</v>
      </c>
      <c r="B17" s="36">
        <v>2</v>
      </c>
      <c r="C17" s="37" t="s">
        <v>5029</v>
      </c>
      <c r="D17" s="36" t="s">
        <v>460</v>
      </c>
      <c r="E17" s="38" t="s">
        <v>5030</v>
      </c>
      <c r="F17" s="39" t="s">
        <v>751</v>
      </c>
      <c r="G17" s="40">
        <v>1</v>
      </c>
      <c r="H17" s="41">
        <v>0</v>
      </c>
      <c r="I17" s="42">
        <f>ROUND(G17*H17,P4)</f>
        <v>0</v>
      </c>
      <c r="J17" s="39" t="s">
        <v>471</v>
      </c>
      <c r="O17" s="43">
        <f>I17*0.21</f>
        <v>0</v>
      </c>
      <c r="P17">
        <v>3</v>
      </c>
    </row>
    <row r="18">
      <c r="A18" s="36" t="s">
        <v>464</v>
      </c>
      <c r="B18" s="44"/>
      <c r="C18" s="45"/>
      <c r="D18" s="45"/>
      <c r="E18" s="46" t="s">
        <v>460</v>
      </c>
      <c r="F18" s="45"/>
      <c r="G18" s="45"/>
      <c r="H18" s="45"/>
      <c r="I18" s="45"/>
      <c r="J18" s="47"/>
    </row>
    <row r="19">
      <c r="A19" s="36" t="s">
        <v>465</v>
      </c>
      <c r="B19" s="44"/>
      <c r="C19" s="45"/>
      <c r="D19" s="45"/>
      <c r="E19" s="48" t="s">
        <v>5073</v>
      </c>
      <c r="F19" s="45"/>
      <c r="G19" s="45"/>
      <c r="H19" s="45"/>
      <c r="I19" s="45"/>
      <c r="J19" s="47"/>
    </row>
    <row r="20" ht="105">
      <c r="A20" s="36" t="s">
        <v>467</v>
      </c>
      <c r="B20" s="44"/>
      <c r="C20" s="45"/>
      <c r="D20" s="45"/>
      <c r="E20" s="38" t="s">
        <v>5031</v>
      </c>
      <c r="F20" s="45"/>
      <c r="G20" s="45"/>
      <c r="H20" s="45"/>
      <c r="I20" s="45"/>
      <c r="J20" s="47"/>
    </row>
    <row r="21">
      <c r="A21" s="30" t="s">
        <v>455</v>
      </c>
      <c r="B21" s="31"/>
      <c r="C21" s="32" t="s">
        <v>928</v>
      </c>
      <c r="D21" s="33"/>
      <c r="E21" s="30" t="s">
        <v>1136</v>
      </c>
      <c r="F21" s="33"/>
      <c r="G21" s="33"/>
      <c r="H21" s="33"/>
      <c r="I21" s="34">
        <f>SUMIFS(I22:I45,A22:A45,"P")</f>
        <v>0</v>
      </c>
      <c r="J21" s="35"/>
    </row>
    <row r="22" ht="30">
      <c r="A22" s="36" t="s">
        <v>458</v>
      </c>
      <c r="B22" s="36">
        <v>3</v>
      </c>
      <c r="C22" s="37" t="s">
        <v>930</v>
      </c>
      <c r="D22" s="36" t="s">
        <v>460</v>
      </c>
      <c r="E22" s="38" t="s">
        <v>931</v>
      </c>
      <c r="F22" s="39" t="s">
        <v>751</v>
      </c>
      <c r="G22" s="40">
        <v>1</v>
      </c>
      <c r="H22" s="41">
        <v>0</v>
      </c>
      <c r="I22" s="42">
        <f>ROUND(G22*H22,P4)</f>
        <v>0</v>
      </c>
      <c r="J22" s="39" t="s">
        <v>471</v>
      </c>
      <c r="O22" s="43">
        <f>I22*0.21</f>
        <v>0</v>
      </c>
      <c r="P22">
        <v>3</v>
      </c>
    </row>
    <row r="23">
      <c r="A23" s="36" t="s">
        <v>464</v>
      </c>
      <c r="B23" s="44"/>
      <c r="C23" s="45"/>
      <c r="D23" s="45"/>
      <c r="E23" s="38" t="s">
        <v>5032</v>
      </c>
      <c r="F23" s="45"/>
      <c r="G23" s="45"/>
      <c r="H23" s="45"/>
      <c r="I23" s="45"/>
      <c r="J23" s="47"/>
    </row>
    <row r="24" ht="135">
      <c r="A24" s="36" t="s">
        <v>467</v>
      </c>
      <c r="B24" s="44"/>
      <c r="C24" s="45"/>
      <c r="D24" s="45"/>
      <c r="E24" s="38" t="s">
        <v>550</v>
      </c>
      <c r="F24" s="45"/>
      <c r="G24" s="45"/>
      <c r="H24" s="45"/>
      <c r="I24" s="45"/>
      <c r="J24" s="47"/>
    </row>
    <row r="25" ht="30">
      <c r="A25" s="36" t="s">
        <v>458</v>
      </c>
      <c r="B25" s="36">
        <v>4</v>
      </c>
      <c r="C25" s="37" t="s">
        <v>936</v>
      </c>
      <c r="D25" s="36" t="s">
        <v>740</v>
      </c>
      <c r="E25" s="38" t="s">
        <v>937</v>
      </c>
      <c r="F25" s="39" t="s">
        <v>751</v>
      </c>
      <c r="G25" s="40">
        <v>1</v>
      </c>
      <c r="H25" s="41">
        <v>0</v>
      </c>
      <c r="I25" s="42">
        <f>ROUND(G25*H25,P4)</f>
        <v>0</v>
      </c>
      <c r="J25" s="39" t="s">
        <v>471</v>
      </c>
      <c r="O25" s="43">
        <f>I25*0.21</f>
        <v>0</v>
      </c>
      <c r="P25">
        <v>3</v>
      </c>
    </row>
    <row r="26">
      <c r="A26" s="36" t="s">
        <v>464</v>
      </c>
      <c r="B26" s="44"/>
      <c r="C26" s="45"/>
      <c r="D26" s="45"/>
      <c r="E26" s="38" t="s">
        <v>5032</v>
      </c>
      <c r="F26" s="45"/>
      <c r="G26" s="45"/>
      <c r="H26" s="45"/>
      <c r="I26" s="45"/>
      <c r="J26" s="47"/>
    </row>
    <row r="27" ht="105">
      <c r="A27" s="36" t="s">
        <v>467</v>
      </c>
      <c r="B27" s="44"/>
      <c r="C27" s="45"/>
      <c r="D27" s="45"/>
      <c r="E27" s="38" t="s">
        <v>1344</v>
      </c>
      <c r="F27" s="45"/>
      <c r="G27" s="45"/>
      <c r="H27" s="45"/>
      <c r="I27" s="45"/>
      <c r="J27" s="47"/>
    </row>
    <row r="28">
      <c r="A28" s="36" t="s">
        <v>458</v>
      </c>
      <c r="B28" s="36">
        <v>5</v>
      </c>
      <c r="C28" s="37" t="s">
        <v>939</v>
      </c>
      <c r="D28" s="36" t="s">
        <v>460</v>
      </c>
      <c r="E28" s="38" t="s">
        <v>940</v>
      </c>
      <c r="F28" s="39" t="s">
        <v>553</v>
      </c>
      <c r="G28" s="40">
        <v>24</v>
      </c>
      <c r="H28" s="41">
        <v>0</v>
      </c>
      <c r="I28" s="42">
        <f>ROUND(G28*H28,P4)</f>
        <v>0</v>
      </c>
      <c r="J28" s="39" t="s">
        <v>471</v>
      </c>
      <c r="O28" s="43">
        <f>I28*0.21</f>
        <v>0</v>
      </c>
      <c r="P28">
        <v>3</v>
      </c>
    </row>
    <row r="29">
      <c r="A29" s="36" t="s">
        <v>464</v>
      </c>
      <c r="B29" s="44"/>
      <c r="C29" s="45"/>
      <c r="D29" s="45"/>
      <c r="E29" s="38" t="s">
        <v>5032</v>
      </c>
      <c r="F29" s="45"/>
      <c r="G29" s="45"/>
      <c r="H29" s="45"/>
      <c r="I29" s="45"/>
      <c r="J29" s="47"/>
    </row>
    <row r="30" ht="120">
      <c r="A30" s="36" t="s">
        <v>467</v>
      </c>
      <c r="B30" s="44"/>
      <c r="C30" s="45"/>
      <c r="D30" s="45"/>
      <c r="E30" s="38" t="s">
        <v>1142</v>
      </c>
      <c r="F30" s="45"/>
      <c r="G30" s="45"/>
      <c r="H30" s="45"/>
      <c r="I30" s="45"/>
      <c r="J30" s="47"/>
    </row>
    <row r="31">
      <c r="A31" s="36" t="s">
        <v>458</v>
      </c>
      <c r="B31" s="36">
        <v>6</v>
      </c>
      <c r="C31" s="37" t="s">
        <v>943</v>
      </c>
      <c r="D31" s="36" t="s">
        <v>460</v>
      </c>
      <c r="E31" s="38" t="s">
        <v>944</v>
      </c>
      <c r="F31" s="39" t="s">
        <v>553</v>
      </c>
      <c r="G31" s="40">
        <v>24</v>
      </c>
      <c r="H31" s="41">
        <v>0</v>
      </c>
      <c r="I31" s="42">
        <f>ROUND(G31*H31,P4)</f>
        <v>0</v>
      </c>
      <c r="J31" s="39" t="s">
        <v>471</v>
      </c>
      <c r="O31" s="43">
        <f>I31*0.21</f>
        <v>0</v>
      </c>
      <c r="P31">
        <v>3</v>
      </c>
    </row>
    <row r="32">
      <c r="A32" s="36" t="s">
        <v>464</v>
      </c>
      <c r="B32" s="44"/>
      <c r="C32" s="45"/>
      <c r="D32" s="45"/>
      <c r="E32" s="38" t="s">
        <v>5032</v>
      </c>
      <c r="F32" s="45"/>
      <c r="G32" s="45"/>
      <c r="H32" s="45"/>
      <c r="I32" s="45"/>
      <c r="J32" s="47"/>
    </row>
    <row r="33" ht="105">
      <c r="A33" s="36" t="s">
        <v>467</v>
      </c>
      <c r="B33" s="44"/>
      <c r="C33" s="45"/>
      <c r="D33" s="45"/>
      <c r="E33" s="38" t="s">
        <v>1146</v>
      </c>
      <c r="F33" s="45"/>
      <c r="G33" s="45"/>
      <c r="H33" s="45"/>
      <c r="I33" s="45"/>
      <c r="J33" s="47"/>
    </row>
    <row r="34">
      <c r="A34" s="36" t="s">
        <v>458</v>
      </c>
      <c r="B34" s="36">
        <v>7</v>
      </c>
      <c r="C34" s="37" t="s">
        <v>946</v>
      </c>
      <c r="D34" s="36" t="s">
        <v>460</v>
      </c>
      <c r="E34" s="38" t="s">
        <v>947</v>
      </c>
      <c r="F34" s="39" t="s">
        <v>553</v>
      </c>
      <c r="G34" s="40">
        <v>8</v>
      </c>
      <c r="H34" s="41">
        <v>0</v>
      </c>
      <c r="I34" s="42">
        <f>ROUND(G34*H34,P4)</f>
        <v>0</v>
      </c>
      <c r="J34" s="39" t="s">
        <v>471</v>
      </c>
      <c r="O34" s="43">
        <f>I34*0.21</f>
        <v>0</v>
      </c>
      <c r="P34">
        <v>3</v>
      </c>
    </row>
    <row r="35">
      <c r="A35" s="36" t="s">
        <v>464</v>
      </c>
      <c r="B35" s="44"/>
      <c r="C35" s="45"/>
      <c r="D35" s="45"/>
      <c r="E35" s="38" t="s">
        <v>5032</v>
      </c>
      <c r="F35" s="45"/>
      <c r="G35" s="45"/>
      <c r="H35" s="45"/>
      <c r="I35" s="45"/>
      <c r="J35" s="47"/>
    </row>
    <row r="36" ht="105">
      <c r="A36" s="36" t="s">
        <v>467</v>
      </c>
      <c r="B36" s="44"/>
      <c r="C36" s="45"/>
      <c r="D36" s="45"/>
      <c r="E36" s="38" t="s">
        <v>1147</v>
      </c>
      <c r="F36" s="45"/>
      <c r="G36" s="45"/>
      <c r="H36" s="45"/>
      <c r="I36" s="45"/>
      <c r="J36" s="47"/>
    </row>
    <row r="37">
      <c r="A37" s="36" t="s">
        <v>458</v>
      </c>
      <c r="B37" s="36">
        <v>8</v>
      </c>
      <c r="C37" s="37" t="s">
        <v>551</v>
      </c>
      <c r="D37" s="36" t="s">
        <v>460</v>
      </c>
      <c r="E37" s="38" t="s">
        <v>552</v>
      </c>
      <c r="F37" s="39" t="s">
        <v>553</v>
      </c>
      <c r="G37" s="40">
        <v>8</v>
      </c>
      <c r="H37" s="41">
        <v>0</v>
      </c>
      <c r="I37" s="42">
        <f>ROUND(G37*H37,P4)</f>
        <v>0</v>
      </c>
      <c r="J37" s="39" t="s">
        <v>471</v>
      </c>
      <c r="O37" s="43">
        <f>I37*0.21</f>
        <v>0</v>
      </c>
      <c r="P37">
        <v>3</v>
      </c>
    </row>
    <row r="38">
      <c r="A38" s="36" t="s">
        <v>464</v>
      </c>
      <c r="B38" s="44"/>
      <c r="C38" s="45"/>
      <c r="D38" s="45"/>
      <c r="E38" s="38" t="s">
        <v>5032</v>
      </c>
      <c r="F38" s="45"/>
      <c r="G38" s="45"/>
      <c r="H38" s="45"/>
      <c r="I38" s="45"/>
      <c r="J38" s="47"/>
    </row>
    <row r="39" ht="105">
      <c r="A39" s="36" t="s">
        <v>467</v>
      </c>
      <c r="B39" s="44"/>
      <c r="C39" s="45"/>
      <c r="D39" s="45"/>
      <c r="E39" s="38" t="s">
        <v>1148</v>
      </c>
      <c r="F39" s="45"/>
      <c r="G39" s="45"/>
      <c r="H39" s="45"/>
      <c r="I39" s="45"/>
      <c r="J39" s="47"/>
    </row>
    <row r="40">
      <c r="A40" s="36" t="s">
        <v>458</v>
      </c>
      <c r="B40" s="36">
        <v>9</v>
      </c>
      <c r="C40" s="37" t="s">
        <v>1149</v>
      </c>
      <c r="D40" s="36" t="s">
        <v>460</v>
      </c>
      <c r="E40" s="38" t="s">
        <v>1150</v>
      </c>
      <c r="F40" s="39" t="s">
        <v>553</v>
      </c>
      <c r="G40" s="40">
        <v>8</v>
      </c>
      <c r="H40" s="41">
        <v>0</v>
      </c>
      <c r="I40" s="42">
        <f>ROUND(G40*H40,P4)</f>
        <v>0</v>
      </c>
      <c r="J40" s="39" t="s">
        <v>471</v>
      </c>
      <c r="O40" s="43">
        <f>I40*0.21</f>
        <v>0</v>
      </c>
      <c r="P40">
        <v>3</v>
      </c>
    </row>
    <row r="41">
      <c r="A41" s="36" t="s">
        <v>464</v>
      </c>
      <c r="B41" s="44"/>
      <c r="C41" s="45"/>
      <c r="D41" s="45"/>
      <c r="E41" s="38" t="s">
        <v>5032</v>
      </c>
      <c r="F41" s="45"/>
      <c r="G41" s="45"/>
      <c r="H41" s="45"/>
      <c r="I41" s="45"/>
      <c r="J41" s="47"/>
    </row>
    <row r="42" ht="105">
      <c r="A42" s="36" t="s">
        <v>467</v>
      </c>
      <c r="B42" s="44"/>
      <c r="C42" s="45"/>
      <c r="D42" s="45"/>
      <c r="E42" s="38" t="s">
        <v>1151</v>
      </c>
      <c r="F42" s="45"/>
      <c r="G42" s="45"/>
      <c r="H42" s="45"/>
      <c r="I42" s="45"/>
      <c r="J42" s="47"/>
    </row>
    <row r="43">
      <c r="A43" s="36" t="s">
        <v>458</v>
      </c>
      <c r="B43" s="36">
        <v>10</v>
      </c>
      <c r="C43" s="37" t="s">
        <v>1361</v>
      </c>
      <c r="D43" s="36" t="s">
        <v>460</v>
      </c>
      <c r="E43" s="38" t="s">
        <v>1362</v>
      </c>
      <c r="F43" s="39" t="s">
        <v>553</v>
      </c>
      <c r="G43" s="40">
        <v>24</v>
      </c>
      <c r="H43" s="41">
        <v>0</v>
      </c>
      <c r="I43" s="42">
        <f>ROUND(G43*H43,P4)</f>
        <v>0</v>
      </c>
      <c r="J43" s="39" t="s">
        <v>471</v>
      </c>
      <c r="O43" s="43">
        <f>I43*0.21</f>
        <v>0</v>
      </c>
      <c r="P43">
        <v>3</v>
      </c>
    </row>
    <row r="44">
      <c r="A44" s="36" t="s">
        <v>464</v>
      </c>
      <c r="B44" s="44"/>
      <c r="C44" s="45"/>
      <c r="D44" s="45"/>
      <c r="E44" s="38" t="s">
        <v>5032</v>
      </c>
      <c r="F44" s="45"/>
      <c r="G44" s="45"/>
      <c r="H44" s="45"/>
      <c r="I44" s="45"/>
      <c r="J44" s="47"/>
    </row>
    <row r="45" ht="105">
      <c r="A45" s="36" t="s">
        <v>467</v>
      </c>
      <c r="B45" s="44"/>
      <c r="C45" s="45"/>
      <c r="D45" s="45"/>
      <c r="E45" s="38" t="s">
        <v>1363</v>
      </c>
      <c r="F45" s="45"/>
      <c r="G45" s="45"/>
      <c r="H45" s="45"/>
      <c r="I45" s="45"/>
      <c r="J45" s="47"/>
    </row>
    <row r="46">
      <c r="A46" s="30" t="s">
        <v>455</v>
      </c>
      <c r="B46" s="31"/>
      <c r="C46" s="32" t="s">
        <v>1178</v>
      </c>
      <c r="D46" s="33"/>
      <c r="E46" s="30" t="s">
        <v>1179</v>
      </c>
      <c r="F46" s="33"/>
      <c r="G46" s="33"/>
      <c r="H46" s="33"/>
      <c r="I46" s="34">
        <f>SUMIFS(I47:I56,A47:A56,"P")</f>
        <v>0</v>
      </c>
      <c r="J46" s="35"/>
    </row>
    <row r="47" ht="45">
      <c r="A47" s="36" t="s">
        <v>458</v>
      </c>
      <c r="B47" s="36">
        <v>11</v>
      </c>
      <c r="C47" s="37" t="s">
        <v>610</v>
      </c>
      <c r="D47" s="36" t="s">
        <v>611</v>
      </c>
      <c r="E47" s="38" t="s">
        <v>612</v>
      </c>
      <c r="F47" s="39" t="s">
        <v>613</v>
      </c>
      <c r="G47" s="40">
        <v>3.7999999999999998</v>
      </c>
      <c r="H47" s="41">
        <v>0</v>
      </c>
      <c r="I47" s="42">
        <f>ROUND(G47*H47,P4)</f>
        <v>0</v>
      </c>
      <c r="J47" s="39" t="s">
        <v>463</v>
      </c>
      <c r="O47" s="43">
        <f>I47*0.21</f>
        <v>0</v>
      </c>
      <c r="P47">
        <v>3</v>
      </c>
    </row>
    <row r="48">
      <c r="A48" s="36" t="s">
        <v>464</v>
      </c>
      <c r="B48" s="44"/>
      <c r="C48" s="45"/>
      <c r="D48" s="45"/>
      <c r="E48" s="38" t="s">
        <v>1180</v>
      </c>
      <c r="F48" s="45"/>
      <c r="G48" s="45"/>
      <c r="H48" s="45"/>
      <c r="I48" s="45"/>
      <c r="J48" s="47"/>
    </row>
    <row r="49" ht="30">
      <c r="A49" s="36" t="s">
        <v>465</v>
      </c>
      <c r="B49" s="44"/>
      <c r="C49" s="45"/>
      <c r="D49" s="45"/>
      <c r="E49" s="48" t="s">
        <v>5074</v>
      </c>
      <c r="F49" s="45"/>
      <c r="G49" s="45"/>
      <c r="H49" s="45"/>
      <c r="I49" s="45"/>
      <c r="J49" s="47"/>
    </row>
    <row r="50" ht="120">
      <c r="A50" s="36" t="s">
        <v>467</v>
      </c>
      <c r="B50" s="44"/>
      <c r="C50" s="45"/>
      <c r="D50" s="45"/>
      <c r="E50" s="38" t="s">
        <v>1181</v>
      </c>
      <c r="F50" s="45"/>
      <c r="G50" s="45"/>
      <c r="H50" s="45"/>
      <c r="I50" s="45"/>
      <c r="J50" s="47"/>
    </row>
    <row r="51" ht="45">
      <c r="A51" s="36" t="s">
        <v>458</v>
      </c>
      <c r="B51" s="36">
        <v>12</v>
      </c>
      <c r="C51" s="37" t="s">
        <v>619</v>
      </c>
      <c r="D51" s="36" t="s">
        <v>620</v>
      </c>
      <c r="E51" s="38" t="s">
        <v>621</v>
      </c>
      <c r="F51" s="39" t="s">
        <v>613</v>
      </c>
      <c r="G51" s="40">
        <v>0.5</v>
      </c>
      <c r="H51" s="41">
        <v>0</v>
      </c>
      <c r="I51" s="42">
        <f>ROUND(G51*H51,P4)</f>
        <v>0</v>
      </c>
      <c r="J51" s="39" t="s">
        <v>463</v>
      </c>
      <c r="O51" s="43">
        <f>I51*0.21</f>
        <v>0</v>
      </c>
      <c r="P51">
        <v>3</v>
      </c>
    </row>
    <row r="52">
      <c r="A52" s="36" t="s">
        <v>464</v>
      </c>
      <c r="B52" s="44"/>
      <c r="C52" s="45"/>
      <c r="D52" s="45"/>
      <c r="E52" s="38" t="s">
        <v>1180</v>
      </c>
      <c r="F52" s="45"/>
      <c r="G52" s="45"/>
      <c r="H52" s="45"/>
      <c r="I52" s="45"/>
      <c r="J52" s="47"/>
    </row>
    <row r="53" ht="120">
      <c r="A53" s="36" t="s">
        <v>467</v>
      </c>
      <c r="B53" s="44"/>
      <c r="C53" s="45"/>
      <c r="D53" s="45"/>
      <c r="E53" s="38" t="s">
        <v>1181</v>
      </c>
      <c r="F53" s="45"/>
      <c r="G53" s="45"/>
      <c r="H53" s="45"/>
      <c r="I53" s="45"/>
      <c r="J53" s="47"/>
    </row>
    <row r="54" ht="30">
      <c r="A54" s="36" t="s">
        <v>458</v>
      </c>
      <c r="B54" s="36">
        <v>13</v>
      </c>
      <c r="C54" s="37" t="s">
        <v>1185</v>
      </c>
      <c r="D54" s="36" t="s">
        <v>1186</v>
      </c>
      <c r="E54" s="38" t="s">
        <v>1187</v>
      </c>
      <c r="F54" s="39" t="s">
        <v>613</v>
      </c>
      <c r="G54" s="40">
        <v>0.5</v>
      </c>
      <c r="H54" s="41">
        <v>0</v>
      </c>
      <c r="I54" s="42">
        <f>ROUND(G54*H54,P4)</f>
        <v>0</v>
      </c>
      <c r="J54" s="39" t="s">
        <v>463</v>
      </c>
      <c r="O54" s="43">
        <f>I54*0.21</f>
        <v>0</v>
      </c>
      <c r="P54">
        <v>3</v>
      </c>
    </row>
    <row r="55">
      <c r="A55" s="36" t="s">
        <v>464</v>
      </c>
      <c r="B55" s="44"/>
      <c r="C55" s="45"/>
      <c r="D55" s="45"/>
      <c r="E55" s="38" t="s">
        <v>1180</v>
      </c>
      <c r="F55" s="45"/>
      <c r="G55" s="45"/>
      <c r="H55" s="45"/>
      <c r="I55" s="45"/>
      <c r="J55" s="47"/>
    </row>
    <row r="56" ht="120">
      <c r="A56" s="36" t="s">
        <v>467</v>
      </c>
      <c r="B56" s="49"/>
      <c r="C56" s="50"/>
      <c r="D56" s="50"/>
      <c r="E56" s="38" t="s">
        <v>1181</v>
      </c>
      <c r="F56" s="50"/>
      <c r="G56" s="50"/>
      <c r="H56" s="50"/>
      <c r="I56" s="50"/>
      <c r="J56" s="51"/>
    </row>
  </sheetData>
  <sheetProtection sheet="1" objects="1" scenarios="1" spinCount="100000" saltValue="QecJnANsbqBJewaVmhMlE9QIupW+q9o9xxkhmO5BLgkcN5a17iQGM1kRae9256k4hg+Jvq/ESBJf8H3IaDKc1g==" hashValue="NbJvcMfkxF0M8qHAmHJq/OIYj+giIbdRo+qr5ZGMFiJnZgngij9zVPFdsy+F6u2Lx5P3yWZfotsYabSwrgQqV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128</v>
      </c>
      <c r="I3" s="24">
        <f>SUMIFS(I11:I138,A11:A138,"SD")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128</v>
      </c>
      <c r="D7" s="21"/>
      <c r="E7" s="22" t="s">
        <v>129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SUMIFS(I12:I18,A12:A18,"P")</f>
        <v>0</v>
      </c>
      <c r="J11" s="35"/>
    </row>
    <row r="12">
      <c r="A12" s="36" t="s">
        <v>458</v>
      </c>
      <c r="B12" s="36">
        <v>1</v>
      </c>
      <c r="C12" s="37" t="s">
        <v>4264</v>
      </c>
      <c r="D12" s="36" t="s">
        <v>460</v>
      </c>
      <c r="E12" s="38" t="s">
        <v>4265</v>
      </c>
      <c r="F12" s="39" t="s">
        <v>475</v>
      </c>
      <c r="G12" s="40">
        <v>80</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108</v>
      </c>
      <c r="H15" s="41">
        <v>0</v>
      </c>
      <c r="I15" s="42">
        <f>ROUND(G15*H15,P4)</f>
        <v>0</v>
      </c>
      <c r="J15" s="39" t="s">
        <v>471</v>
      </c>
      <c r="O15" s="43">
        <f>I15*0.21</f>
        <v>0</v>
      </c>
      <c r="P15">
        <v>3</v>
      </c>
    </row>
    <row r="16">
      <c r="A16" s="36" t="s">
        <v>464</v>
      </c>
      <c r="B16" s="44"/>
      <c r="C16" s="45"/>
      <c r="D16" s="45"/>
      <c r="E16" s="46" t="s">
        <v>460</v>
      </c>
      <c r="F16" s="45"/>
      <c r="G16" s="45"/>
      <c r="H16" s="45"/>
      <c r="I16" s="45"/>
      <c r="J16" s="47"/>
    </row>
    <row r="17">
      <c r="A17" s="36" t="s">
        <v>465</v>
      </c>
      <c r="B17" s="44"/>
      <c r="C17" s="45"/>
      <c r="D17" s="45"/>
      <c r="E17" s="48" t="s">
        <v>5075</v>
      </c>
      <c r="F17" s="45"/>
      <c r="G17" s="45"/>
      <c r="H17" s="45"/>
      <c r="I17" s="45"/>
      <c r="J17" s="47"/>
    </row>
    <row r="18" ht="405">
      <c r="A18" s="36" t="s">
        <v>467</v>
      </c>
      <c r="B18" s="44"/>
      <c r="C18" s="45"/>
      <c r="D18" s="45"/>
      <c r="E18" s="38" t="s">
        <v>629</v>
      </c>
      <c r="F18" s="45"/>
      <c r="G18" s="45"/>
      <c r="H18" s="45"/>
      <c r="I18" s="45"/>
      <c r="J18" s="47"/>
    </row>
    <row r="19">
      <c r="A19" s="30" t="s">
        <v>455</v>
      </c>
      <c r="B19" s="31"/>
      <c r="C19" s="32" t="s">
        <v>4278</v>
      </c>
      <c r="D19" s="33"/>
      <c r="E19" s="30" t="s">
        <v>4279</v>
      </c>
      <c r="F19" s="33"/>
      <c r="G19" s="33"/>
      <c r="H19" s="33"/>
      <c r="I19" s="34">
        <f>SUMIFS(I20:I23,A20:A23,"P")</f>
        <v>0</v>
      </c>
      <c r="J19" s="35"/>
    </row>
    <row r="20">
      <c r="A20" s="36" t="s">
        <v>458</v>
      </c>
      <c r="B20" s="36">
        <v>3</v>
      </c>
      <c r="C20" s="37" t="s">
        <v>484</v>
      </c>
      <c r="D20" s="36" t="s">
        <v>460</v>
      </c>
      <c r="E20" s="38" t="s">
        <v>485</v>
      </c>
      <c r="F20" s="39" t="s">
        <v>475</v>
      </c>
      <c r="G20" s="40">
        <v>80</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5076</v>
      </c>
      <c r="F22" s="45"/>
      <c r="G22" s="45"/>
      <c r="H22" s="45"/>
      <c r="I22" s="45"/>
      <c r="J22" s="47"/>
    </row>
    <row r="23" ht="300">
      <c r="A23" s="36" t="s">
        <v>467</v>
      </c>
      <c r="B23" s="44"/>
      <c r="C23" s="45"/>
      <c r="D23" s="45"/>
      <c r="E23" s="38" t="s">
        <v>3907</v>
      </c>
      <c r="F23" s="45"/>
      <c r="G23" s="45"/>
      <c r="H23" s="45"/>
      <c r="I23" s="45"/>
      <c r="J23" s="47"/>
    </row>
    <row r="24">
      <c r="A24" s="30" t="s">
        <v>455</v>
      </c>
      <c r="B24" s="31"/>
      <c r="C24" s="32" t="s">
        <v>4907</v>
      </c>
      <c r="D24" s="33"/>
      <c r="E24" s="30" t="s">
        <v>4908</v>
      </c>
      <c r="F24" s="33"/>
      <c r="G24" s="33"/>
      <c r="H24" s="33"/>
      <c r="I24" s="34">
        <f>SUMIFS(I25:I28,A25:A28,"P")</f>
        <v>0</v>
      </c>
      <c r="J24" s="35"/>
    </row>
    <row r="25">
      <c r="A25" s="36" t="s">
        <v>458</v>
      </c>
      <c r="B25" s="36">
        <v>4</v>
      </c>
      <c r="C25" s="37" t="s">
        <v>5038</v>
      </c>
      <c r="D25" s="36" t="s">
        <v>460</v>
      </c>
      <c r="E25" s="38" t="s">
        <v>5039</v>
      </c>
      <c r="F25" s="39" t="s">
        <v>475</v>
      </c>
      <c r="G25" s="40">
        <v>18</v>
      </c>
      <c r="H25" s="41">
        <v>0</v>
      </c>
      <c r="I25" s="42">
        <f>ROUND(G25*H25,P4)</f>
        <v>0</v>
      </c>
      <c r="J25" s="39" t="s">
        <v>471</v>
      </c>
      <c r="O25" s="43">
        <f>I25*0.21</f>
        <v>0</v>
      </c>
      <c r="P25">
        <v>3</v>
      </c>
    </row>
    <row r="26">
      <c r="A26" s="36" t="s">
        <v>464</v>
      </c>
      <c r="B26" s="44"/>
      <c r="C26" s="45"/>
      <c r="D26" s="45"/>
      <c r="E26" s="46" t="s">
        <v>460</v>
      </c>
      <c r="F26" s="45"/>
      <c r="G26" s="45"/>
      <c r="H26" s="45"/>
      <c r="I26" s="45"/>
      <c r="J26" s="47"/>
    </row>
    <row r="27">
      <c r="A27" s="36" t="s">
        <v>465</v>
      </c>
      <c r="B27" s="44"/>
      <c r="C27" s="45"/>
      <c r="D27" s="45"/>
      <c r="E27" s="48" t="s">
        <v>5077</v>
      </c>
      <c r="F27" s="45"/>
      <c r="G27" s="45"/>
      <c r="H27" s="45"/>
      <c r="I27" s="45"/>
      <c r="J27" s="47"/>
    </row>
    <row r="28" ht="409.5">
      <c r="A28" s="36" t="s">
        <v>467</v>
      </c>
      <c r="B28" s="44"/>
      <c r="C28" s="45"/>
      <c r="D28" s="45"/>
      <c r="E28" s="38" t="s">
        <v>4910</v>
      </c>
      <c r="F28" s="45"/>
      <c r="G28" s="45"/>
      <c r="H28" s="45"/>
      <c r="I28" s="45"/>
      <c r="J28" s="47"/>
    </row>
    <row r="29">
      <c r="A29" s="30" t="s">
        <v>455</v>
      </c>
      <c r="B29" s="31"/>
      <c r="C29" s="32" t="s">
        <v>991</v>
      </c>
      <c r="D29" s="33"/>
      <c r="E29" s="30" t="s">
        <v>992</v>
      </c>
      <c r="F29" s="33"/>
      <c r="G29" s="33"/>
      <c r="H29" s="33"/>
      <c r="I29" s="34">
        <f>SUMIFS(I30:I33,A30:A33,"P")</f>
        <v>0</v>
      </c>
      <c r="J29" s="35"/>
    </row>
    <row r="30">
      <c r="A30" s="36" t="s">
        <v>458</v>
      </c>
      <c r="B30" s="36">
        <v>5</v>
      </c>
      <c r="C30" s="37" t="s">
        <v>4281</v>
      </c>
      <c r="D30" s="36" t="s">
        <v>460</v>
      </c>
      <c r="E30" s="38" t="s">
        <v>4282</v>
      </c>
      <c r="F30" s="39" t="s">
        <v>462</v>
      </c>
      <c r="G30" s="40">
        <v>2.1499999999999999</v>
      </c>
      <c r="H30" s="41">
        <v>0</v>
      </c>
      <c r="I30" s="42">
        <f>ROUND(G30*H30,P4)</f>
        <v>0</v>
      </c>
      <c r="J30" s="39" t="s">
        <v>471</v>
      </c>
      <c r="O30" s="43">
        <f>I30*0.21</f>
        <v>0</v>
      </c>
      <c r="P30">
        <v>3</v>
      </c>
    </row>
    <row r="31">
      <c r="A31" s="36" t="s">
        <v>464</v>
      </c>
      <c r="B31" s="44"/>
      <c r="C31" s="45"/>
      <c r="D31" s="45"/>
      <c r="E31" s="38" t="s">
        <v>4282</v>
      </c>
      <c r="F31" s="45"/>
      <c r="G31" s="45"/>
      <c r="H31" s="45"/>
      <c r="I31" s="45"/>
      <c r="J31" s="47"/>
    </row>
    <row r="32">
      <c r="A32" s="36" t="s">
        <v>465</v>
      </c>
      <c r="B32" s="44"/>
      <c r="C32" s="45"/>
      <c r="D32" s="45"/>
      <c r="E32" s="48" t="s">
        <v>5078</v>
      </c>
      <c r="F32" s="45"/>
      <c r="G32" s="45"/>
      <c r="H32" s="45"/>
      <c r="I32" s="45"/>
      <c r="J32" s="47"/>
    </row>
    <row r="33" ht="30">
      <c r="A33" s="36" t="s">
        <v>467</v>
      </c>
      <c r="B33" s="44"/>
      <c r="C33" s="45"/>
      <c r="D33" s="45"/>
      <c r="E33" s="38" t="s">
        <v>995</v>
      </c>
      <c r="F33" s="45"/>
      <c r="G33" s="45"/>
      <c r="H33" s="45"/>
      <c r="I33" s="45"/>
      <c r="J33" s="47"/>
    </row>
    <row r="34">
      <c r="A34" s="30" t="s">
        <v>455</v>
      </c>
      <c r="B34" s="31"/>
      <c r="C34" s="32" t="s">
        <v>2398</v>
      </c>
      <c r="D34" s="33"/>
      <c r="E34" s="30" t="s">
        <v>2399</v>
      </c>
      <c r="F34" s="33"/>
      <c r="G34" s="33"/>
      <c r="H34" s="33"/>
      <c r="I34" s="34">
        <f>SUMIFS(I35:I42,A35:A42,"P")</f>
        <v>0</v>
      </c>
      <c r="J34" s="35"/>
    </row>
    <row r="35">
      <c r="A35" s="36" t="s">
        <v>458</v>
      </c>
      <c r="B35" s="36">
        <v>6</v>
      </c>
      <c r="C35" s="37" t="s">
        <v>5079</v>
      </c>
      <c r="D35" s="36" t="s">
        <v>460</v>
      </c>
      <c r="E35" s="38" t="s">
        <v>5080</v>
      </c>
      <c r="F35" s="39" t="s">
        <v>475</v>
      </c>
      <c r="G35" s="40">
        <v>1.575</v>
      </c>
      <c r="H35" s="41">
        <v>0</v>
      </c>
      <c r="I35" s="42">
        <f>ROUND(G35*H35,P4)</f>
        <v>0</v>
      </c>
      <c r="J35" s="39" t="s">
        <v>471</v>
      </c>
      <c r="O35" s="43">
        <f>I35*0.21</f>
        <v>0</v>
      </c>
      <c r="P35">
        <v>3</v>
      </c>
    </row>
    <row r="36">
      <c r="A36" s="36" t="s">
        <v>464</v>
      </c>
      <c r="B36" s="44"/>
      <c r="C36" s="45"/>
      <c r="D36" s="45"/>
      <c r="E36" s="46" t="s">
        <v>460</v>
      </c>
      <c r="F36" s="45"/>
      <c r="G36" s="45"/>
      <c r="H36" s="45"/>
      <c r="I36" s="45"/>
      <c r="J36" s="47"/>
    </row>
    <row r="37" ht="45">
      <c r="A37" s="36" t="s">
        <v>465</v>
      </c>
      <c r="B37" s="44"/>
      <c r="C37" s="45"/>
      <c r="D37" s="45"/>
      <c r="E37" s="48" t="s">
        <v>5081</v>
      </c>
      <c r="F37" s="45"/>
      <c r="G37" s="45"/>
      <c r="H37" s="45"/>
      <c r="I37" s="45"/>
      <c r="J37" s="47"/>
    </row>
    <row r="38" ht="409.5">
      <c r="A38" s="36" t="s">
        <v>467</v>
      </c>
      <c r="B38" s="44"/>
      <c r="C38" s="45"/>
      <c r="D38" s="45"/>
      <c r="E38" s="38" t="s">
        <v>5082</v>
      </c>
      <c r="F38" s="45"/>
      <c r="G38" s="45"/>
      <c r="H38" s="45"/>
      <c r="I38" s="45"/>
      <c r="J38" s="47"/>
    </row>
    <row r="39">
      <c r="A39" s="36" t="s">
        <v>458</v>
      </c>
      <c r="B39" s="36">
        <v>7</v>
      </c>
      <c r="C39" s="37" t="s">
        <v>4971</v>
      </c>
      <c r="D39" s="36" t="s">
        <v>460</v>
      </c>
      <c r="E39" s="38" t="s">
        <v>4972</v>
      </c>
      <c r="F39" s="39" t="s">
        <v>475</v>
      </c>
      <c r="G39" s="40">
        <v>9.6950000000000003</v>
      </c>
      <c r="H39" s="41">
        <v>0</v>
      </c>
      <c r="I39" s="42">
        <f>ROUND(G39*H39,P4)</f>
        <v>0</v>
      </c>
      <c r="J39" s="39" t="s">
        <v>471</v>
      </c>
      <c r="O39" s="43">
        <f>I39*0.21</f>
        <v>0</v>
      </c>
      <c r="P39">
        <v>3</v>
      </c>
    </row>
    <row r="40">
      <c r="A40" s="36" t="s">
        <v>464</v>
      </c>
      <c r="B40" s="44"/>
      <c r="C40" s="45"/>
      <c r="D40" s="45"/>
      <c r="E40" s="46" t="s">
        <v>460</v>
      </c>
      <c r="F40" s="45"/>
      <c r="G40" s="45"/>
      <c r="H40" s="45"/>
      <c r="I40" s="45"/>
      <c r="J40" s="47"/>
    </row>
    <row r="41" ht="120">
      <c r="A41" s="36" t="s">
        <v>465</v>
      </c>
      <c r="B41" s="44"/>
      <c r="C41" s="45"/>
      <c r="D41" s="45"/>
      <c r="E41" s="48" t="s">
        <v>5083</v>
      </c>
      <c r="F41" s="45"/>
      <c r="G41" s="45"/>
      <c r="H41" s="45"/>
      <c r="I41" s="45"/>
      <c r="J41" s="47"/>
    </row>
    <row r="42" ht="409.5">
      <c r="A42" s="36" t="s">
        <v>467</v>
      </c>
      <c r="B42" s="44"/>
      <c r="C42" s="45"/>
      <c r="D42" s="45"/>
      <c r="E42" s="38" t="s">
        <v>4973</v>
      </c>
      <c r="F42" s="45"/>
      <c r="G42" s="45"/>
      <c r="H42" s="45"/>
      <c r="I42" s="45"/>
      <c r="J42" s="47"/>
    </row>
    <row r="43">
      <c r="A43" s="30" t="s">
        <v>455</v>
      </c>
      <c r="B43" s="31"/>
      <c r="C43" s="32" t="s">
        <v>1205</v>
      </c>
      <c r="D43" s="33"/>
      <c r="E43" s="30" t="s">
        <v>1206</v>
      </c>
      <c r="F43" s="33"/>
      <c r="G43" s="33"/>
      <c r="H43" s="33"/>
      <c r="I43" s="34">
        <f>SUMIFS(I44:I46,A44:A46,"P")</f>
        <v>0</v>
      </c>
      <c r="J43" s="35"/>
    </row>
    <row r="44">
      <c r="A44" s="36" t="s">
        <v>458</v>
      </c>
      <c r="B44" s="36">
        <v>8</v>
      </c>
      <c r="C44" s="37" t="s">
        <v>494</v>
      </c>
      <c r="D44" s="36" t="s">
        <v>460</v>
      </c>
      <c r="E44" s="38" t="s">
        <v>495</v>
      </c>
      <c r="F44" s="39" t="s">
        <v>751</v>
      </c>
      <c r="G44" s="40">
        <v>20</v>
      </c>
      <c r="H44" s="41">
        <v>0</v>
      </c>
      <c r="I44" s="42">
        <f>ROUND(G44*H44,P4)</f>
        <v>0</v>
      </c>
      <c r="J44" s="39" t="s">
        <v>471</v>
      </c>
      <c r="O44" s="43">
        <f>I44*0.21</f>
        <v>0</v>
      </c>
      <c r="P44">
        <v>3</v>
      </c>
    </row>
    <row r="45">
      <c r="A45" s="36" t="s">
        <v>464</v>
      </c>
      <c r="B45" s="44"/>
      <c r="C45" s="45"/>
      <c r="D45" s="45"/>
      <c r="E45" s="38" t="s">
        <v>4298</v>
      </c>
      <c r="F45" s="45"/>
      <c r="G45" s="45"/>
      <c r="H45" s="45"/>
      <c r="I45" s="45"/>
      <c r="J45" s="47"/>
    </row>
    <row r="46" ht="90">
      <c r="A46" s="36" t="s">
        <v>467</v>
      </c>
      <c r="B46" s="44"/>
      <c r="C46" s="45"/>
      <c r="D46" s="45"/>
      <c r="E46" s="38" t="s">
        <v>1059</v>
      </c>
      <c r="F46" s="45"/>
      <c r="G46" s="45"/>
      <c r="H46" s="45"/>
      <c r="I46" s="45"/>
      <c r="J46" s="47"/>
    </row>
    <row r="47">
      <c r="A47" s="30" t="s">
        <v>455</v>
      </c>
      <c r="B47" s="31"/>
      <c r="C47" s="32" t="s">
        <v>1007</v>
      </c>
      <c r="D47" s="33"/>
      <c r="E47" s="30" t="s">
        <v>1008</v>
      </c>
      <c r="F47" s="33"/>
      <c r="G47" s="33"/>
      <c r="H47" s="33"/>
      <c r="I47" s="34">
        <f>SUMIFS(I48:I57,A48:A57,"P")</f>
        <v>0</v>
      </c>
      <c r="J47" s="35"/>
    </row>
    <row r="48">
      <c r="A48" s="36" t="s">
        <v>458</v>
      </c>
      <c r="B48" s="36">
        <v>9</v>
      </c>
      <c r="C48" s="37" t="s">
        <v>4840</v>
      </c>
      <c r="D48" s="36" t="s">
        <v>460</v>
      </c>
      <c r="E48" s="38" t="s">
        <v>4841</v>
      </c>
      <c r="F48" s="39" t="s">
        <v>743</v>
      </c>
      <c r="G48" s="40">
        <v>115</v>
      </c>
      <c r="H48" s="41">
        <v>0</v>
      </c>
      <c r="I48" s="42">
        <f>ROUND(G48*H48,P4)</f>
        <v>0</v>
      </c>
      <c r="J48" s="39" t="s">
        <v>471</v>
      </c>
      <c r="O48" s="43">
        <f>I48*0.21</f>
        <v>0</v>
      </c>
      <c r="P48">
        <v>3</v>
      </c>
    </row>
    <row r="49">
      <c r="A49" s="36" t="s">
        <v>464</v>
      </c>
      <c r="B49" s="44"/>
      <c r="C49" s="45"/>
      <c r="D49" s="45"/>
      <c r="E49" s="38" t="s">
        <v>4298</v>
      </c>
      <c r="F49" s="45"/>
      <c r="G49" s="45"/>
      <c r="H49" s="45"/>
      <c r="I49" s="45"/>
      <c r="J49" s="47"/>
    </row>
    <row r="50" ht="90">
      <c r="A50" s="36" t="s">
        <v>467</v>
      </c>
      <c r="B50" s="44"/>
      <c r="C50" s="45"/>
      <c r="D50" s="45"/>
      <c r="E50" s="38" t="s">
        <v>525</v>
      </c>
      <c r="F50" s="45"/>
      <c r="G50" s="45"/>
      <c r="H50" s="45"/>
      <c r="I50" s="45"/>
      <c r="J50" s="47"/>
    </row>
    <row r="51">
      <c r="A51" s="36" t="s">
        <v>458</v>
      </c>
      <c r="B51" s="36">
        <v>10</v>
      </c>
      <c r="C51" s="37" t="s">
        <v>504</v>
      </c>
      <c r="D51" s="36" t="s">
        <v>460</v>
      </c>
      <c r="E51" s="38" t="s">
        <v>505</v>
      </c>
      <c r="F51" s="39" t="s">
        <v>743</v>
      </c>
      <c r="G51" s="40">
        <v>115</v>
      </c>
      <c r="H51" s="41">
        <v>0</v>
      </c>
      <c r="I51" s="42">
        <f>ROUND(G51*H51,P4)</f>
        <v>0</v>
      </c>
      <c r="J51" s="39" t="s">
        <v>471</v>
      </c>
      <c r="O51" s="43">
        <f>I51*0.21</f>
        <v>0</v>
      </c>
      <c r="P51">
        <v>3</v>
      </c>
    </row>
    <row r="52">
      <c r="A52" s="36" t="s">
        <v>464</v>
      </c>
      <c r="B52" s="44"/>
      <c r="C52" s="45"/>
      <c r="D52" s="45"/>
      <c r="E52" s="38" t="s">
        <v>4298</v>
      </c>
      <c r="F52" s="45"/>
      <c r="G52" s="45"/>
      <c r="H52" s="45"/>
      <c r="I52" s="45"/>
      <c r="J52" s="47"/>
    </row>
    <row r="53" ht="105">
      <c r="A53" s="36" t="s">
        <v>467</v>
      </c>
      <c r="B53" s="44"/>
      <c r="C53" s="45"/>
      <c r="D53" s="45"/>
      <c r="E53" s="38" t="s">
        <v>4288</v>
      </c>
      <c r="F53" s="45"/>
      <c r="G53" s="45"/>
      <c r="H53" s="45"/>
      <c r="I53" s="45"/>
      <c r="J53" s="47"/>
    </row>
    <row r="54" ht="30">
      <c r="A54" s="36" t="s">
        <v>458</v>
      </c>
      <c r="B54" s="36">
        <v>11</v>
      </c>
      <c r="C54" s="37" t="s">
        <v>4844</v>
      </c>
      <c r="D54" s="36" t="s">
        <v>460</v>
      </c>
      <c r="E54" s="38" t="s">
        <v>4845</v>
      </c>
      <c r="F54" s="39" t="s">
        <v>743</v>
      </c>
      <c r="G54" s="40">
        <v>115</v>
      </c>
      <c r="H54" s="41">
        <v>0</v>
      </c>
      <c r="I54" s="42">
        <f>ROUND(G54*H54,P4)</f>
        <v>0</v>
      </c>
      <c r="J54" s="39" t="s">
        <v>463</v>
      </c>
      <c r="O54" s="43">
        <f>I54*0.21</f>
        <v>0</v>
      </c>
      <c r="P54">
        <v>3</v>
      </c>
    </row>
    <row r="55" ht="30">
      <c r="A55" s="36" t="s">
        <v>464</v>
      </c>
      <c r="B55" s="44"/>
      <c r="C55" s="45"/>
      <c r="D55" s="45"/>
      <c r="E55" s="38" t="s">
        <v>4845</v>
      </c>
      <c r="F55" s="45"/>
      <c r="G55" s="45"/>
      <c r="H55" s="45"/>
      <c r="I55" s="45"/>
      <c r="J55" s="47"/>
    </row>
    <row r="56">
      <c r="A56" s="36" t="s">
        <v>465</v>
      </c>
      <c r="B56" s="44"/>
      <c r="C56" s="45"/>
      <c r="D56" s="45"/>
      <c r="E56" s="48" t="s">
        <v>5084</v>
      </c>
      <c r="F56" s="45"/>
      <c r="G56" s="45"/>
      <c r="H56" s="45"/>
      <c r="I56" s="45"/>
      <c r="J56" s="47"/>
    </row>
    <row r="57" ht="90">
      <c r="A57" s="36" t="s">
        <v>467</v>
      </c>
      <c r="B57" s="44"/>
      <c r="C57" s="45"/>
      <c r="D57" s="45"/>
      <c r="E57" s="38" t="s">
        <v>4299</v>
      </c>
      <c r="F57" s="45"/>
      <c r="G57" s="45"/>
      <c r="H57" s="45"/>
      <c r="I57" s="45"/>
      <c r="J57" s="47"/>
    </row>
    <row r="58">
      <c r="A58" s="30" t="s">
        <v>455</v>
      </c>
      <c r="B58" s="31"/>
      <c r="C58" s="32" t="s">
        <v>801</v>
      </c>
      <c r="D58" s="33"/>
      <c r="E58" s="30" t="s">
        <v>1047</v>
      </c>
      <c r="F58" s="33"/>
      <c r="G58" s="33"/>
      <c r="H58" s="33"/>
      <c r="I58" s="34">
        <f>SUMIFS(I59:I70,A59:A70,"P")</f>
        <v>0</v>
      </c>
      <c r="J58" s="35"/>
    </row>
    <row r="59">
      <c r="A59" s="36" t="s">
        <v>458</v>
      </c>
      <c r="B59" s="36">
        <v>12</v>
      </c>
      <c r="C59" s="37" t="s">
        <v>4306</v>
      </c>
      <c r="D59" s="36" t="s">
        <v>460</v>
      </c>
      <c r="E59" s="38" t="s">
        <v>4307</v>
      </c>
      <c r="F59" s="39" t="s">
        <v>743</v>
      </c>
      <c r="G59" s="40">
        <v>100</v>
      </c>
      <c r="H59" s="41">
        <v>0</v>
      </c>
      <c r="I59" s="42">
        <f>ROUND(G59*H59,P4)</f>
        <v>0</v>
      </c>
      <c r="J59" s="39" t="s">
        <v>471</v>
      </c>
      <c r="O59" s="43">
        <f>I59*0.21</f>
        <v>0</v>
      </c>
      <c r="P59">
        <v>3</v>
      </c>
    </row>
    <row r="60">
      <c r="A60" s="36" t="s">
        <v>464</v>
      </c>
      <c r="B60" s="44"/>
      <c r="C60" s="45"/>
      <c r="D60" s="45"/>
      <c r="E60" s="38" t="s">
        <v>4298</v>
      </c>
      <c r="F60" s="45"/>
      <c r="G60" s="45"/>
      <c r="H60" s="45"/>
      <c r="I60" s="45"/>
      <c r="J60" s="47"/>
    </row>
    <row r="61" ht="150">
      <c r="A61" s="36" t="s">
        <v>467</v>
      </c>
      <c r="B61" s="44"/>
      <c r="C61" s="45"/>
      <c r="D61" s="45"/>
      <c r="E61" s="38" t="s">
        <v>4309</v>
      </c>
      <c r="F61" s="45"/>
      <c r="G61" s="45"/>
      <c r="H61" s="45"/>
      <c r="I61" s="45"/>
      <c r="J61" s="47"/>
    </row>
    <row r="62">
      <c r="A62" s="36" t="s">
        <v>458</v>
      </c>
      <c r="B62" s="36">
        <v>13</v>
      </c>
      <c r="C62" s="37" t="s">
        <v>4310</v>
      </c>
      <c r="D62" s="36" t="s">
        <v>460</v>
      </c>
      <c r="E62" s="38" t="s">
        <v>4311</v>
      </c>
      <c r="F62" s="39" t="s">
        <v>751</v>
      </c>
      <c r="G62" s="40">
        <v>25</v>
      </c>
      <c r="H62" s="41">
        <v>0</v>
      </c>
      <c r="I62" s="42">
        <f>ROUND(G62*H62,P4)</f>
        <v>0</v>
      </c>
      <c r="J62" s="39" t="s">
        <v>471</v>
      </c>
      <c r="O62" s="43">
        <f>I62*0.21</f>
        <v>0</v>
      </c>
      <c r="P62">
        <v>3</v>
      </c>
    </row>
    <row r="63">
      <c r="A63" s="36" t="s">
        <v>464</v>
      </c>
      <c r="B63" s="44"/>
      <c r="C63" s="45"/>
      <c r="D63" s="45"/>
      <c r="E63" s="38" t="s">
        <v>4298</v>
      </c>
      <c r="F63" s="45"/>
      <c r="G63" s="45"/>
      <c r="H63" s="45"/>
      <c r="I63" s="45"/>
      <c r="J63" s="47"/>
    </row>
    <row r="64" ht="120">
      <c r="A64" s="36" t="s">
        <v>467</v>
      </c>
      <c r="B64" s="44"/>
      <c r="C64" s="45"/>
      <c r="D64" s="45"/>
      <c r="E64" s="38" t="s">
        <v>4312</v>
      </c>
      <c r="F64" s="45"/>
      <c r="G64" s="45"/>
      <c r="H64" s="45"/>
      <c r="I64" s="45"/>
      <c r="J64" s="47"/>
    </row>
    <row r="65">
      <c r="A65" s="36" t="s">
        <v>458</v>
      </c>
      <c r="B65" s="36">
        <v>14</v>
      </c>
      <c r="C65" s="37" t="s">
        <v>4313</v>
      </c>
      <c r="D65" s="36" t="s">
        <v>460</v>
      </c>
      <c r="E65" s="38" t="s">
        <v>2210</v>
      </c>
      <c r="F65" s="39" t="s">
        <v>751</v>
      </c>
      <c r="G65" s="40">
        <v>7</v>
      </c>
      <c r="H65" s="41">
        <v>0</v>
      </c>
      <c r="I65" s="42">
        <f>ROUND(G65*H65,P4)</f>
        <v>0</v>
      </c>
      <c r="J65" s="39" t="s">
        <v>471</v>
      </c>
      <c r="O65" s="43">
        <f>I65*0.21</f>
        <v>0</v>
      </c>
      <c r="P65">
        <v>3</v>
      </c>
    </row>
    <row r="66">
      <c r="A66" s="36" t="s">
        <v>464</v>
      </c>
      <c r="B66" s="44"/>
      <c r="C66" s="45"/>
      <c r="D66" s="45"/>
      <c r="E66" s="38" t="s">
        <v>4298</v>
      </c>
      <c r="F66" s="45"/>
      <c r="G66" s="45"/>
      <c r="H66" s="45"/>
      <c r="I66" s="45"/>
      <c r="J66" s="47"/>
    </row>
    <row r="67" ht="120">
      <c r="A67" s="36" t="s">
        <v>467</v>
      </c>
      <c r="B67" s="44"/>
      <c r="C67" s="45"/>
      <c r="D67" s="45"/>
      <c r="E67" s="38" t="s">
        <v>4315</v>
      </c>
      <c r="F67" s="45"/>
      <c r="G67" s="45"/>
      <c r="H67" s="45"/>
      <c r="I67" s="45"/>
      <c r="J67" s="47"/>
    </row>
    <row r="68">
      <c r="A68" s="36" t="s">
        <v>458</v>
      </c>
      <c r="B68" s="36">
        <v>15</v>
      </c>
      <c r="C68" s="37" t="s">
        <v>3406</v>
      </c>
      <c r="D68" s="36" t="s">
        <v>460</v>
      </c>
      <c r="E68" s="38" t="s">
        <v>3407</v>
      </c>
      <c r="F68" s="39" t="s">
        <v>989</v>
      </c>
      <c r="G68" s="40">
        <v>1</v>
      </c>
      <c r="H68" s="41">
        <v>0</v>
      </c>
      <c r="I68" s="42">
        <f>ROUND(G68*H68,P4)</f>
        <v>0</v>
      </c>
      <c r="J68" s="39" t="s">
        <v>471</v>
      </c>
      <c r="O68" s="43">
        <f>I68*0.21</f>
        <v>0</v>
      </c>
      <c r="P68">
        <v>3</v>
      </c>
    </row>
    <row r="69">
      <c r="A69" s="36" t="s">
        <v>464</v>
      </c>
      <c r="B69" s="44"/>
      <c r="C69" s="45"/>
      <c r="D69" s="45"/>
      <c r="E69" s="38" t="s">
        <v>4298</v>
      </c>
      <c r="F69" s="45"/>
      <c r="G69" s="45"/>
      <c r="H69" s="45"/>
      <c r="I69" s="45"/>
      <c r="J69" s="47"/>
    </row>
    <row r="70" ht="195">
      <c r="A70" s="36" t="s">
        <v>467</v>
      </c>
      <c r="B70" s="44"/>
      <c r="C70" s="45"/>
      <c r="D70" s="45"/>
      <c r="E70" s="38" t="s">
        <v>5046</v>
      </c>
      <c r="F70" s="45"/>
      <c r="G70" s="45"/>
      <c r="H70" s="45"/>
      <c r="I70" s="45"/>
      <c r="J70" s="47"/>
    </row>
    <row r="71">
      <c r="A71" s="30" t="s">
        <v>455</v>
      </c>
      <c r="B71" s="31"/>
      <c r="C71" s="32" t="s">
        <v>1068</v>
      </c>
      <c r="D71" s="33"/>
      <c r="E71" s="30" t="s">
        <v>1069</v>
      </c>
      <c r="F71" s="33"/>
      <c r="G71" s="33"/>
      <c r="H71" s="33"/>
      <c r="I71" s="34">
        <f>SUMIFS(I72:I88,A72:A88,"P")</f>
        <v>0</v>
      </c>
      <c r="J71" s="35"/>
    </row>
    <row r="72" ht="30">
      <c r="A72" s="36" t="s">
        <v>458</v>
      </c>
      <c r="B72" s="36">
        <v>16</v>
      </c>
      <c r="C72" s="37" t="s">
        <v>850</v>
      </c>
      <c r="D72" s="36" t="s">
        <v>460</v>
      </c>
      <c r="E72" s="38" t="s">
        <v>851</v>
      </c>
      <c r="F72" s="39" t="s">
        <v>751</v>
      </c>
      <c r="G72" s="40">
        <v>14</v>
      </c>
      <c r="H72" s="41">
        <v>0</v>
      </c>
      <c r="I72" s="42">
        <f>ROUND(G72*H72,P4)</f>
        <v>0</v>
      </c>
      <c r="J72" s="39" t="s">
        <v>471</v>
      </c>
      <c r="O72" s="43">
        <f>I72*0.21</f>
        <v>0</v>
      </c>
      <c r="P72">
        <v>3</v>
      </c>
    </row>
    <row r="73">
      <c r="A73" s="36" t="s">
        <v>464</v>
      </c>
      <c r="B73" s="44"/>
      <c r="C73" s="45"/>
      <c r="D73" s="45"/>
      <c r="E73" s="38" t="s">
        <v>4324</v>
      </c>
      <c r="F73" s="45"/>
      <c r="G73" s="45"/>
      <c r="H73" s="45"/>
      <c r="I73" s="45"/>
      <c r="J73" s="47"/>
    </row>
    <row r="74" ht="120">
      <c r="A74" s="36" t="s">
        <v>467</v>
      </c>
      <c r="B74" s="44"/>
      <c r="C74" s="45"/>
      <c r="D74" s="45"/>
      <c r="E74" s="38" t="s">
        <v>845</v>
      </c>
      <c r="F74" s="45"/>
      <c r="G74" s="45"/>
      <c r="H74" s="45"/>
      <c r="I74" s="45"/>
      <c r="J74" s="47"/>
    </row>
    <row r="75" ht="30">
      <c r="A75" s="36" t="s">
        <v>458</v>
      </c>
      <c r="B75" s="36">
        <v>17</v>
      </c>
      <c r="C75" s="37" t="s">
        <v>1074</v>
      </c>
      <c r="D75" s="36" t="s">
        <v>460</v>
      </c>
      <c r="E75" s="38" t="s">
        <v>1075</v>
      </c>
      <c r="F75" s="39" t="s">
        <v>751</v>
      </c>
      <c r="G75" s="40">
        <v>14</v>
      </c>
      <c r="H75" s="41">
        <v>0</v>
      </c>
      <c r="I75" s="42">
        <f>ROUND(G75*H75,P4)</f>
        <v>0</v>
      </c>
      <c r="J75" s="39" t="s">
        <v>471</v>
      </c>
      <c r="O75" s="43">
        <f>I75*0.21</f>
        <v>0</v>
      </c>
      <c r="P75">
        <v>3</v>
      </c>
    </row>
    <row r="76">
      <c r="A76" s="36" t="s">
        <v>464</v>
      </c>
      <c r="B76" s="44"/>
      <c r="C76" s="45"/>
      <c r="D76" s="45"/>
      <c r="E76" s="38" t="s">
        <v>4324</v>
      </c>
      <c r="F76" s="45"/>
      <c r="G76" s="45"/>
      <c r="H76" s="45"/>
      <c r="I76" s="45"/>
      <c r="J76" s="47"/>
    </row>
    <row r="77" ht="120">
      <c r="A77" s="36" t="s">
        <v>467</v>
      </c>
      <c r="B77" s="44"/>
      <c r="C77" s="45"/>
      <c r="D77" s="45"/>
      <c r="E77" s="38" t="s">
        <v>845</v>
      </c>
      <c r="F77" s="45"/>
      <c r="G77" s="45"/>
      <c r="H77" s="45"/>
      <c r="I77" s="45"/>
      <c r="J77" s="47"/>
    </row>
    <row r="78">
      <c r="A78" s="36" t="s">
        <v>458</v>
      </c>
      <c r="B78" s="36">
        <v>18</v>
      </c>
      <c r="C78" s="37" t="s">
        <v>853</v>
      </c>
      <c r="D78" s="36" t="s">
        <v>460</v>
      </c>
      <c r="E78" s="38" t="s">
        <v>854</v>
      </c>
      <c r="F78" s="39" t="s">
        <v>751</v>
      </c>
      <c r="G78" s="40">
        <v>28</v>
      </c>
      <c r="H78" s="41">
        <v>0</v>
      </c>
      <c r="I78" s="42">
        <f>ROUND(G78*H78,P4)</f>
        <v>0</v>
      </c>
      <c r="J78" s="39" t="s">
        <v>471</v>
      </c>
      <c r="O78" s="43">
        <f>I78*0.21</f>
        <v>0</v>
      </c>
      <c r="P78">
        <v>3</v>
      </c>
    </row>
    <row r="79">
      <c r="A79" s="36" t="s">
        <v>464</v>
      </c>
      <c r="B79" s="44"/>
      <c r="C79" s="45"/>
      <c r="D79" s="45"/>
      <c r="E79" s="38" t="s">
        <v>4324</v>
      </c>
      <c r="F79" s="45"/>
      <c r="G79" s="45"/>
      <c r="H79" s="45"/>
      <c r="I79" s="45"/>
      <c r="J79" s="47"/>
    </row>
    <row r="80" ht="105">
      <c r="A80" s="36" t="s">
        <v>467</v>
      </c>
      <c r="B80" s="44"/>
      <c r="C80" s="45"/>
      <c r="D80" s="45"/>
      <c r="E80" s="38" t="s">
        <v>1270</v>
      </c>
      <c r="F80" s="45"/>
      <c r="G80" s="45"/>
      <c r="H80" s="45"/>
      <c r="I80" s="45"/>
      <c r="J80" s="47"/>
    </row>
    <row r="81" ht="30">
      <c r="A81" s="36" t="s">
        <v>458</v>
      </c>
      <c r="B81" s="36">
        <v>19</v>
      </c>
      <c r="C81" s="37" t="s">
        <v>1086</v>
      </c>
      <c r="D81" s="36" t="s">
        <v>460</v>
      </c>
      <c r="E81" s="38" t="s">
        <v>1087</v>
      </c>
      <c r="F81" s="39" t="s">
        <v>743</v>
      </c>
      <c r="G81" s="40">
        <v>400</v>
      </c>
      <c r="H81" s="41">
        <v>0</v>
      </c>
      <c r="I81" s="42">
        <f>ROUND(G81*H81,P4)</f>
        <v>0</v>
      </c>
      <c r="J81" s="39" t="s">
        <v>463</v>
      </c>
      <c r="O81" s="43">
        <f>I81*0.21</f>
        <v>0</v>
      </c>
      <c r="P81">
        <v>3</v>
      </c>
    </row>
    <row r="82" ht="30">
      <c r="A82" s="36" t="s">
        <v>464</v>
      </c>
      <c r="B82" s="44"/>
      <c r="C82" s="45"/>
      <c r="D82" s="45"/>
      <c r="E82" s="38" t="s">
        <v>1087</v>
      </c>
      <c r="F82" s="45"/>
      <c r="G82" s="45"/>
      <c r="H82" s="45"/>
      <c r="I82" s="45"/>
      <c r="J82" s="47"/>
    </row>
    <row r="83">
      <c r="A83" s="36" t="s">
        <v>465</v>
      </c>
      <c r="B83" s="44"/>
      <c r="C83" s="45"/>
      <c r="D83" s="45"/>
      <c r="E83" s="48" t="s">
        <v>5085</v>
      </c>
      <c r="F83" s="45"/>
      <c r="G83" s="45"/>
      <c r="H83" s="45"/>
      <c r="I83" s="45"/>
      <c r="J83" s="47"/>
    </row>
    <row r="84" ht="60">
      <c r="A84" s="36" t="s">
        <v>467</v>
      </c>
      <c r="B84" s="44"/>
      <c r="C84" s="45"/>
      <c r="D84" s="45"/>
      <c r="E84" s="38" t="s">
        <v>1085</v>
      </c>
      <c r="F84" s="45"/>
      <c r="G84" s="45"/>
      <c r="H84" s="45"/>
      <c r="I84" s="45"/>
      <c r="J84" s="47"/>
    </row>
    <row r="85">
      <c r="A85" s="36" t="s">
        <v>458</v>
      </c>
      <c r="B85" s="36">
        <v>20</v>
      </c>
      <c r="C85" s="37" t="s">
        <v>1092</v>
      </c>
      <c r="D85" s="36" t="s">
        <v>460</v>
      </c>
      <c r="E85" s="38" t="s">
        <v>1093</v>
      </c>
      <c r="F85" s="39" t="s">
        <v>743</v>
      </c>
      <c r="G85" s="40">
        <v>990</v>
      </c>
      <c r="H85" s="41">
        <v>0</v>
      </c>
      <c r="I85" s="42">
        <f>ROUND(G85*H85,P4)</f>
        <v>0</v>
      </c>
      <c r="J85" s="39" t="s">
        <v>463</v>
      </c>
      <c r="O85" s="43">
        <f>I85*0.21</f>
        <v>0</v>
      </c>
      <c r="P85">
        <v>3</v>
      </c>
    </row>
    <row r="86">
      <c r="A86" s="36" t="s">
        <v>464</v>
      </c>
      <c r="B86" s="44"/>
      <c r="C86" s="45"/>
      <c r="D86" s="45"/>
      <c r="E86" s="38" t="s">
        <v>1093</v>
      </c>
      <c r="F86" s="45"/>
      <c r="G86" s="45"/>
      <c r="H86" s="45"/>
      <c r="I86" s="45"/>
      <c r="J86" s="47"/>
    </row>
    <row r="87">
      <c r="A87" s="36" t="s">
        <v>465</v>
      </c>
      <c r="B87" s="44"/>
      <c r="C87" s="45"/>
      <c r="D87" s="45"/>
      <c r="E87" s="48" t="s">
        <v>5086</v>
      </c>
      <c r="F87" s="45"/>
      <c r="G87" s="45"/>
      <c r="H87" s="45"/>
      <c r="I87" s="45"/>
      <c r="J87" s="47"/>
    </row>
    <row r="88" ht="60">
      <c r="A88" s="36" t="s">
        <v>467</v>
      </c>
      <c r="B88" s="44"/>
      <c r="C88" s="45"/>
      <c r="D88" s="45"/>
      <c r="E88" s="38" t="s">
        <v>1085</v>
      </c>
      <c r="F88" s="45"/>
      <c r="G88" s="45"/>
      <c r="H88" s="45"/>
      <c r="I88" s="45"/>
      <c r="J88" s="47"/>
    </row>
    <row r="89">
      <c r="A89" s="30" t="s">
        <v>455</v>
      </c>
      <c r="B89" s="31"/>
      <c r="C89" s="32" t="s">
        <v>4861</v>
      </c>
      <c r="D89" s="33"/>
      <c r="E89" s="30" t="s">
        <v>4862</v>
      </c>
      <c r="F89" s="33"/>
      <c r="G89" s="33"/>
      <c r="H89" s="33"/>
      <c r="I89" s="34">
        <f>SUMIFS(I90:I105,A90:A105,"P")</f>
        <v>0</v>
      </c>
      <c r="J89" s="35"/>
    </row>
    <row r="90" ht="30">
      <c r="A90" s="36" t="s">
        <v>458</v>
      </c>
      <c r="B90" s="36">
        <v>21</v>
      </c>
      <c r="C90" s="37" t="s">
        <v>4983</v>
      </c>
      <c r="D90" s="36" t="s">
        <v>460</v>
      </c>
      <c r="E90" s="38" t="s">
        <v>4984</v>
      </c>
      <c r="F90" s="39" t="s">
        <v>751</v>
      </c>
      <c r="G90" s="40">
        <v>7</v>
      </c>
      <c r="H90" s="41">
        <v>0</v>
      </c>
      <c r="I90" s="42">
        <f>ROUND(G90*H90,P4)</f>
        <v>0</v>
      </c>
      <c r="J90" s="39" t="s">
        <v>463</v>
      </c>
      <c r="O90" s="43">
        <f>I90*0.21</f>
        <v>0</v>
      </c>
      <c r="P90">
        <v>3</v>
      </c>
    </row>
    <row r="91" ht="30">
      <c r="A91" s="36" t="s">
        <v>464</v>
      </c>
      <c r="B91" s="44"/>
      <c r="C91" s="45"/>
      <c r="D91" s="45"/>
      <c r="E91" s="38" t="s">
        <v>4984</v>
      </c>
      <c r="F91" s="45"/>
      <c r="G91" s="45"/>
      <c r="H91" s="45"/>
      <c r="I91" s="45"/>
      <c r="J91" s="47"/>
    </row>
    <row r="92">
      <c r="A92" s="36" t="s">
        <v>465</v>
      </c>
      <c r="B92" s="44"/>
      <c r="C92" s="45"/>
      <c r="D92" s="45"/>
      <c r="E92" s="48" t="s">
        <v>5087</v>
      </c>
      <c r="F92" s="45"/>
      <c r="G92" s="45"/>
      <c r="H92" s="45"/>
      <c r="I92" s="45"/>
      <c r="J92" s="47"/>
    </row>
    <row r="93" ht="90">
      <c r="A93" s="36" t="s">
        <v>467</v>
      </c>
      <c r="B93" s="44"/>
      <c r="C93" s="45"/>
      <c r="D93" s="45"/>
      <c r="E93" s="38" t="s">
        <v>4986</v>
      </c>
      <c r="F93" s="45"/>
      <c r="G93" s="45"/>
      <c r="H93" s="45"/>
      <c r="I93" s="45"/>
      <c r="J93" s="47"/>
    </row>
    <row r="94">
      <c r="A94" s="36" t="s">
        <v>458</v>
      </c>
      <c r="B94" s="36">
        <v>22</v>
      </c>
      <c r="C94" s="37" t="s">
        <v>5088</v>
      </c>
      <c r="D94" s="36" t="s">
        <v>460</v>
      </c>
      <c r="E94" s="38" t="s">
        <v>5089</v>
      </c>
      <c r="F94" s="39" t="s">
        <v>751</v>
      </c>
      <c r="G94" s="40">
        <v>7</v>
      </c>
      <c r="H94" s="41">
        <v>0</v>
      </c>
      <c r="I94" s="42">
        <f>ROUND(G94*H94,P4)</f>
        <v>0</v>
      </c>
      <c r="J94" s="39" t="s">
        <v>463</v>
      </c>
      <c r="O94" s="43">
        <f>I94*0.21</f>
        <v>0</v>
      </c>
      <c r="P94">
        <v>3</v>
      </c>
    </row>
    <row r="95">
      <c r="A95" s="36" t="s">
        <v>464</v>
      </c>
      <c r="B95" s="44"/>
      <c r="C95" s="45"/>
      <c r="D95" s="45"/>
      <c r="E95" s="38" t="s">
        <v>5089</v>
      </c>
      <c r="F95" s="45"/>
      <c r="G95" s="45"/>
      <c r="H95" s="45"/>
      <c r="I95" s="45"/>
      <c r="J95" s="47"/>
    </row>
    <row r="96">
      <c r="A96" s="36" t="s">
        <v>465</v>
      </c>
      <c r="B96" s="44"/>
      <c r="C96" s="45"/>
      <c r="D96" s="45"/>
      <c r="E96" s="48" t="s">
        <v>5087</v>
      </c>
      <c r="F96" s="45"/>
      <c r="G96" s="45"/>
      <c r="H96" s="45"/>
      <c r="I96" s="45"/>
      <c r="J96" s="47"/>
    </row>
    <row r="97" ht="45">
      <c r="A97" s="36" t="s">
        <v>467</v>
      </c>
      <c r="B97" s="44"/>
      <c r="C97" s="45"/>
      <c r="D97" s="45"/>
      <c r="E97" s="38" t="s">
        <v>5090</v>
      </c>
      <c r="F97" s="45"/>
      <c r="G97" s="45"/>
      <c r="H97" s="45"/>
      <c r="I97" s="45"/>
      <c r="J97" s="47"/>
    </row>
    <row r="98" ht="30">
      <c r="A98" s="36" t="s">
        <v>458</v>
      </c>
      <c r="B98" s="36">
        <v>23</v>
      </c>
      <c r="C98" s="37" t="s">
        <v>5006</v>
      </c>
      <c r="D98" s="36" t="s">
        <v>460</v>
      </c>
      <c r="E98" s="38" t="s">
        <v>5007</v>
      </c>
      <c r="F98" s="39" t="s">
        <v>751</v>
      </c>
      <c r="G98" s="40">
        <v>7</v>
      </c>
      <c r="H98" s="41">
        <v>0</v>
      </c>
      <c r="I98" s="42">
        <f>ROUND(G98*H98,P4)</f>
        <v>0</v>
      </c>
      <c r="J98" s="39" t="s">
        <v>463</v>
      </c>
      <c r="O98" s="43">
        <f>I98*0.21</f>
        <v>0</v>
      </c>
      <c r="P98">
        <v>3</v>
      </c>
    </row>
    <row r="99" ht="30">
      <c r="A99" s="36" t="s">
        <v>464</v>
      </c>
      <c r="B99" s="44"/>
      <c r="C99" s="45"/>
      <c r="D99" s="45"/>
      <c r="E99" s="38" t="s">
        <v>5007</v>
      </c>
      <c r="F99" s="45"/>
      <c r="G99" s="45"/>
      <c r="H99" s="45"/>
      <c r="I99" s="45"/>
      <c r="J99" s="47"/>
    </row>
    <row r="100">
      <c r="A100" s="36" t="s">
        <v>465</v>
      </c>
      <c r="B100" s="44"/>
      <c r="C100" s="45"/>
      <c r="D100" s="45"/>
      <c r="E100" s="48" t="s">
        <v>5087</v>
      </c>
      <c r="F100" s="45"/>
      <c r="G100" s="45"/>
      <c r="H100" s="45"/>
      <c r="I100" s="45"/>
      <c r="J100" s="47"/>
    </row>
    <row r="101" ht="45">
      <c r="A101" s="36" t="s">
        <v>467</v>
      </c>
      <c r="B101" s="44"/>
      <c r="C101" s="45"/>
      <c r="D101" s="45"/>
      <c r="E101" s="38" t="s">
        <v>4937</v>
      </c>
      <c r="F101" s="45"/>
      <c r="G101" s="45"/>
      <c r="H101" s="45"/>
      <c r="I101" s="45"/>
      <c r="J101" s="47"/>
    </row>
    <row r="102" ht="30">
      <c r="A102" s="36" t="s">
        <v>458</v>
      </c>
      <c r="B102" s="36">
        <v>24</v>
      </c>
      <c r="C102" s="37" t="s">
        <v>5011</v>
      </c>
      <c r="D102" s="36" t="s">
        <v>460</v>
      </c>
      <c r="E102" s="38" t="s">
        <v>5012</v>
      </c>
      <c r="F102" s="39" t="s">
        <v>751</v>
      </c>
      <c r="G102" s="40">
        <v>7</v>
      </c>
      <c r="H102" s="41">
        <v>0</v>
      </c>
      <c r="I102" s="42">
        <f>ROUND(G102*H102,P4)</f>
        <v>0</v>
      </c>
      <c r="J102" s="39" t="s">
        <v>463</v>
      </c>
      <c r="O102" s="43">
        <f>I102*0.21</f>
        <v>0</v>
      </c>
      <c r="P102">
        <v>3</v>
      </c>
    </row>
    <row r="103" ht="30">
      <c r="A103" s="36" t="s">
        <v>464</v>
      </c>
      <c r="B103" s="44"/>
      <c r="C103" s="45"/>
      <c r="D103" s="45"/>
      <c r="E103" s="38" t="s">
        <v>5012</v>
      </c>
      <c r="F103" s="45"/>
      <c r="G103" s="45"/>
      <c r="H103" s="45"/>
      <c r="I103" s="45"/>
      <c r="J103" s="47"/>
    </row>
    <row r="104">
      <c r="A104" s="36" t="s">
        <v>465</v>
      </c>
      <c r="B104" s="44"/>
      <c r="C104" s="45"/>
      <c r="D104" s="45"/>
      <c r="E104" s="48" t="s">
        <v>5087</v>
      </c>
      <c r="F104" s="45"/>
      <c r="G104" s="45"/>
      <c r="H104" s="45"/>
      <c r="I104" s="45"/>
      <c r="J104" s="47"/>
    </row>
    <row r="105" ht="45">
      <c r="A105" s="36" t="s">
        <v>467</v>
      </c>
      <c r="B105" s="44"/>
      <c r="C105" s="45"/>
      <c r="D105" s="45"/>
      <c r="E105" s="38" t="s">
        <v>5010</v>
      </c>
      <c r="F105" s="45"/>
      <c r="G105" s="45"/>
      <c r="H105" s="45"/>
      <c r="I105" s="45"/>
      <c r="J105" s="47"/>
    </row>
    <row r="106">
      <c r="A106" s="30" t="s">
        <v>455</v>
      </c>
      <c r="B106" s="31"/>
      <c r="C106" s="32" t="s">
        <v>928</v>
      </c>
      <c r="D106" s="33"/>
      <c r="E106" s="30" t="s">
        <v>1136</v>
      </c>
      <c r="F106" s="33"/>
      <c r="G106" s="33"/>
      <c r="H106" s="33"/>
      <c r="I106" s="34">
        <f>SUMIFS(I107:I130,A107:A130,"P")</f>
        <v>0</v>
      </c>
      <c r="J106" s="35"/>
    </row>
    <row r="107" ht="30">
      <c r="A107" s="36" t="s">
        <v>458</v>
      </c>
      <c r="B107" s="36">
        <v>25</v>
      </c>
      <c r="C107" s="37" t="s">
        <v>930</v>
      </c>
      <c r="D107" s="36" t="s">
        <v>460</v>
      </c>
      <c r="E107" s="38" t="s">
        <v>931</v>
      </c>
      <c r="F107" s="39" t="s">
        <v>751</v>
      </c>
      <c r="G107" s="40">
        <v>1</v>
      </c>
      <c r="H107" s="41">
        <v>0</v>
      </c>
      <c r="I107" s="42">
        <f>ROUND(G107*H107,P4)</f>
        <v>0</v>
      </c>
      <c r="J107" s="39" t="s">
        <v>471</v>
      </c>
      <c r="O107" s="43">
        <f>I107*0.21</f>
        <v>0</v>
      </c>
      <c r="P107">
        <v>3</v>
      </c>
    </row>
    <row r="108">
      <c r="A108" s="36" t="s">
        <v>464</v>
      </c>
      <c r="B108" s="44"/>
      <c r="C108" s="45"/>
      <c r="D108" s="45"/>
      <c r="E108" s="38" t="s">
        <v>4291</v>
      </c>
      <c r="F108" s="45"/>
      <c r="G108" s="45"/>
      <c r="H108" s="45"/>
      <c r="I108" s="45"/>
      <c r="J108" s="47"/>
    </row>
    <row r="109" ht="135">
      <c r="A109" s="36" t="s">
        <v>467</v>
      </c>
      <c r="B109" s="44"/>
      <c r="C109" s="45"/>
      <c r="D109" s="45"/>
      <c r="E109" s="38" t="s">
        <v>550</v>
      </c>
      <c r="F109" s="45"/>
      <c r="G109" s="45"/>
      <c r="H109" s="45"/>
      <c r="I109" s="45"/>
      <c r="J109" s="47"/>
    </row>
    <row r="110" ht="45">
      <c r="A110" s="36" t="s">
        <v>458</v>
      </c>
      <c r="B110" s="36">
        <v>26</v>
      </c>
      <c r="C110" s="37" t="s">
        <v>933</v>
      </c>
      <c r="D110" s="36" t="s">
        <v>460</v>
      </c>
      <c r="E110" s="38" t="s">
        <v>934</v>
      </c>
      <c r="F110" s="39" t="s">
        <v>751</v>
      </c>
      <c r="G110" s="40">
        <v>1</v>
      </c>
      <c r="H110" s="41">
        <v>0</v>
      </c>
      <c r="I110" s="42">
        <f>ROUND(G110*H110,P4)</f>
        <v>0</v>
      </c>
      <c r="J110" s="39" t="s">
        <v>471</v>
      </c>
      <c r="O110" s="43">
        <f>I110*0.21</f>
        <v>0</v>
      </c>
      <c r="P110">
        <v>3</v>
      </c>
    </row>
    <row r="111">
      <c r="A111" s="36" t="s">
        <v>464</v>
      </c>
      <c r="B111" s="44"/>
      <c r="C111" s="45"/>
      <c r="D111" s="45"/>
      <c r="E111" s="38" t="s">
        <v>4291</v>
      </c>
      <c r="F111" s="45"/>
      <c r="G111" s="45"/>
      <c r="H111" s="45"/>
      <c r="I111" s="45"/>
      <c r="J111" s="47"/>
    </row>
    <row r="112" ht="135">
      <c r="A112" s="36" t="s">
        <v>467</v>
      </c>
      <c r="B112" s="44"/>
      <c r="C112" s="45"/>
      <c r="D112" s="45"/>
      <c r="E112" s="38" t="s">
        <v>550</v>
      </c>
      <c r="F112" s="45"/>
      <c r="G112" s="45"/>
      <c r="H112" s="45"/>
      <c r="I112" s="45"/>
      <c r="J112" s="47"/>
    </row>
    <row r="113" ht="30">
      <c r="A113" s="36" t="s">
        <v>458</v>
      </c>
      <c r="B113" s="36">
        <v>27</v>
      </c>
      <c r="C113" s="37" t="s">
        <v>936</v>
      </c>
      <c r="D113" s="36" t="s">
        <v>460</v>
      </c>
      <c r="E113" s="38" t="s">
        <v>937</v>
      </c>
      <c r="F113" s="39" t="s">
        <v>751</v>
      </c>
      <c r="G113" s="40">
        <v>1</v>
      </c>
      <c r="H113" s="41">
        <v>0</v>
      </c>
      <c r="I113" s="42">
        <f>ROUND(G113*H113,P4)</f>
        <v>0</v>
      </c>
      <c r="J113" s="39" t="s">
        <v>471</v>
      </c>
      <c r="O113" s="43">
        <f>I113*0.21</f>
        <v>0</v>
      </c>
      <c r="P113">
        <v>3</v>
      </c>
    </row>
    <row r="114">
      <c r="A114" s="36" t="s">
        <v>464</v>
      </c>
      <c r="B114" s="44"/>
      <c r="C114" s="45"/>
      <c r="D114" s="45"/>
      <c r="E114" s="38" t="s">
        <v>4291</v>
      </c>
      <c r="F114" s="45"/>
      <c r="G114" s="45"/>
      <c r="H114" s="45"/>
      <c r="I114" s="45"/>
      <c r="J114" s="47"/>
    </row>
    <row r="115" ht="105">
      <c r="A115" s="36" t="s">
        <v>467</v>
      </c>
      <c r="B115" s="44"/>
      <c r="C115" s="45"/>
      <c r="D115" s="45"/>
      <c r="E115" s="38" t="s">
        <v>1344</v>
      </c>
      <c r="F115" s="45"/>
      <c r="G115" s="45"/>
      <c r="H115" s="45"/>
      <c r="I115" s="45"/>
      <c r="J115" s="47"/>
    </row>
    <row r="116">
      <c r="A116" s="36" t="s">
        <v>458</v>
      </c>
      <c r="B116" s="36">
        <v>28</v>
      </c>
      <c r="C116" s="37" t="s">
        <v>3417</v>
      </c>
      <c r="D116" s="36" t="s">
        <v>460</v>
      </c>
      <c r="E116" s="38" t="s">
        <v>3418</v>
      </c>
      <c r="F116" s="39" t="s">
        <v>751</v>
      </c>
      <c r="G116" s="40">
        <v>1</v>
      </c>
      <c r="H116" s="41">
        <v>0</v>
      </c>
      <c r="I116" s="42">
        <f>ROUND(G116*H116,P4)</f>
        <v>0</v>
      </c>
      <c r="J116" s="39" t="s">
        <v>471</v>
      </c>
      <c r="O116" s="43">
        <f>I116*0.21</f>
        <v>0</v>
      </c>
      <c r="P116">
        <v>3</v>
      </c>
    </row>
    <row r="117">
      <c r="A117" s="36" t="s">
        <v>464</v>
      </c>
      <c r="B117" s="44"/>
      <c r="C117" s="45"/>
      <c r="D117" s="45"/>
      <c r="E117" s="38" t="s">
        <v>4291</v>
      </c>
      <c r="F117" s="45"/>
      <c r="G117" s="45"/>
      <c r="H117" s="45"/>
      <c r="I117" s="45"/>
      <c r="J117" s="47"/>
    </row>
    <row r="118" ht="105">
      <c r="A118" s="36" t="s">
        <v>467</v>
      </c>
      <c r="B118" s="44"/>
      <c r="C118" s="45"/>
      <c r="D118" s="45"/>
      <c r="E118" s="38" t="s">
        <v>1355</v>
      </c>
      <c r="F118" s="45"/>
      <c r="G118" s="45"/>
      <c r="H118" s="45"/>
      <c r="I118" s="45"/>
      <c r="J118" s="47"/>
    </row>
    <row r="119" ht="30">
      <c r="A119" s="36" t="s">
        <v>458</v>
      </c>
      <c r="B119" s="36">
        <v>29</v>
      </c>
      <c r="C119" s="37" t="s">
        <v>4960</v>
      </c>
      <c r="D119" s="36" t="s">
        <v>460</v>
      </c>
      <c r="E119" s="38" t="s">
        <v>4961</v>
      </c>
      <c r="F119" s="39" t="s">
        <v>751</v>
      </c>
      <c r="G119" s="40">
        <v>1</v>
      </c>
      <c r="H119" s="41">
        <v>0</v>
      </c>
      <c r="I119" s="42">
        <f>ROUND(G119*H119,P4)</f>
        <v>0</v>
      </c>
      <c r="J119" s="39" t="s">
        <v>471</v>
      </c>
      <c r="O119" s="43">
        <f>I119*0.21</f>
        <v>0</v>
      </c>
      <c r="P119">
        <v>3</v>
      </c>
    </row>
    <row r="120">
      <c r="A120" s="36" t="s">
        <v>464</v>
      </c>
      <c r="B120" s="44"/>
      <c r="C120" s="45"/>
      <c r="D120" s="45"/>
      <c r="E120" s="38" t="s">
        <v>4291</v>
      </c>
      <c r="F120" s="45"/>
      <c r="G120" s="45"/>
      <c r="H120" s="45"/>
      <c r="I120" s="45"/>
      <c r="J120" s="47"/>
    </row>
    <row r="121" ht="105">
      <c r="A121" s="36" t="s">
        <v>467</v>
      </c>
      <c r="B121" s="44"/>
      <c r="C121" s="45"/>
      <c r="D121" s="45"/>
      <c r="E121" s="38" t="s">
        <v>1355</v>
      </c>
      <c r="F121" s="45"/>
      <c r="G121" s="45"/>
      <c r="H121" s="45"/>
      <c r="I121" s="45"/>
      <c r="J121" s="47"/>
    </row>
    <row r="122">
      <c r="A122" s="36" t="s">
        <v>458</v>
      </c>
      <c r="B122" s="36">
        <v>30</v>
      </c>
      <c r="C122" s="37" t="s">
        <v>939</v>
      </c>
      <c r="D122" s="36" t="s">
        <v>460</v>
      </c>
      <c r="E122" s="38" t="s">
        <v>940</v>
      </c>
      <c r="F122" s="39" t="s">
        <v>553</v>
      </c>
      <c r="G122" s="40">
        <v>8</v>
      </c>
      <c r="H122" s="41">
        <v>0</v>
      </c>
      <c r="I122" s="42">
        <f>ROUND(G122*H122,P4)</f>
        <v>0</v>
      </c>
      <c r="J122" s="39" t="s">
        <v>471</v>
      </c>
      <c r="O122" s="43">
        <f>I122*0.21</f>
        <v>0</v>
      </c>
      <c r="P122">
        <v>3</v>
      </c>
    </row>
    <row r="123">
      <c r="A123" s="36" t="s">
        <v>464</v>
      </c>
      <c r="B123" s="44"/>
      <c r="C123" s="45"/>
      <c r="D123" s="45"/>
      <c r="E123" s="38" t="s">
        <v>4291</v>
      </c>
      <c r="F123" s="45"/>
      <c r="G123" s="45"/>
      <c r="H123" s="45"/>
      <c r="I123" s="45"/>
      <c r="J123" s="47"/>
    </row>
    <row r="124" ht="120">
      <c r="A124" s="36" t="s">
        <v>467</v>
      </c>
      <c r="B124" s="44"/>
      <c r="C124" s="45"/>
      <c r="D124" s="45"/>
      <c r="E124" s="38" t="s">
        <v>1142</v>
      </c>
      <c r="F124" s="45"/>
      <c r="G124" s="45"/>
      <c r="H124" s="45"/>
      <c r="I124" s="45"/>
      <c r="J124" s="47"/>
    </row>
    <row r="125">
      <c r="A125" s="36" t="s">
        <v>458</v>
      </c>
      <c r="B125" s="36">
        <v>31</v>
      </c>
      <c r="C125" s="37" t="s">
        <v>943</v>
      </c>
      <c r="D125" s="36" t="s">
        <v>460</v>
      </c>
      <c r="E125" s="38" t="s">
        <v>944</v>
      </c>
      <c r="F125" s="39" t="s">
        <v>553</v>
      </c>
      <c r="G125" s="40">
        <v>8</v>
      </c>
      <c r="H125" s="41">
        <v>0</v>
      </c>
      <c r="I125" s="42">
        <f>ROUND(G125*H125,P4)</f>
        <v>0</v>
      </c>
      <c r="J125" s="39" t="s">
        <v>471</v>
      </c>
      <c r="O125" s="43">
        <f>I125*0.21</f>
        <v>0</v>
      </c>
      <c r="P125">
        <v>3</v>
      </c>
    </row>
    <row r="126">
      <c r="A126" s="36" t="s">
        <v>464</v>
      </c>
      <c r="B126" s="44"/>
      <c r="C126" s="45"/>
      <c r="D126" s="45"/>
      <c r="E126" s="38" t="s">
        <v>4291</v>
      </c>
      <c r="F126" s="45"/>
      <c r="G126" s="45"/>
      <c r="H126" s="45"/>
      <c r="I126" s="45"/>
      <c r="J126" s="47"/>
    </row>
    <row r="127" ht="105">
      <c r="A127" s="36" t="s">
        <v>467</v>
      </c>
      <c r="B127" s="44"/>
      <c r="C127" s="45"/>
      <c r="D127" s="45"/>
      <c r="E127" s="38" t="s">
        <v>1146</v>
      </c>
      <c r="F127" s="45"/>
      <c r="G127" s="45"/>
      <c r="H127" s="45"/>
      <c r="I127" s="45"/>
      <c r="J127" s="47"/>
    </row>
    <row r="128">
      <c r="A128" s="36" t="s">
        <v>458</v>
      </c>
      <c r="B128" s="36">
        <v>32</v>
      </c>
      <c r="C128" s="37" t="s">
        <v>946</v>
      </c>
      <c r="D128" s="36" t="s">
        <v>460</v>
      </c>
      <c r="E128" s="38" t="s">
        <v>947</v>
      </c>
      <c r="F128" s="39" t="s">
        <v>553</v>
      </c>
      <c r="G128" s="40">
        <v>8</v>
      </c>
      <c r="H128" s="41">
        <v>0</v>
      </c>
      <c r="I128" s="42">
        <f>ROUND(G128*H128,P4)</f>
        <v>0</v>
      </c>
      <c r="J128" s="39" t="s">
        <v>471</v>
      </c>
      <c r="O128" s="43">
        <f>I128*0.21</f>
        <v>0</v>
      </c>
      <c r="P128">
        <v>3</v>
      </c>
    </row>
    <row r="129">
      <c r="A129" s="36" t="s">
        <v>464</v>
      </c>
      <c r="B129" s="44"/>
      <c r="C129" s="45"/>
      <c r="D129" s="45"/>
      <c r="E129" s="38" t="s">
        <v>4291</v>
      </c>
      <c r="F129" s="45"/>
      <c r="G129" s="45"/>
      <c r="H129" s="45"/>
      <c r="I129" s="45"/>
      <c r="J129" s="47"/>
    </row>
    <row r="130" ht="105">
      <c r="A130" s="36" t="s">
        <v>467</v>
      </c>
      <c r="B130" s="44"/>
      <c r="C130" s="45"/>
      <c r="D130" s="45"/>
      <c r="E130" s="38" t="s">
        <v>1147</v>
      </c>
      <c r="F130" s="45"/>
      <c r="G130" s="45"/>
      <c r="H130" s="45"/>
      <c r="I130" s="45"/>
      <c r="J130" s="47"/>
    </row>
    <row r="131">
      <c r="A131" s="30" t="s">
        <v>455</v>
      </c>
      <c r="B131" s="31"/>
      <c r="C131" s="32" t="s">
        <v>1178</v>
      </c>
      <c r="D131" s="33"/>
      <c r="E131" s="30" t="s">
        <v>1179</v>
      </c>
      <c r="F131" s="33"/>
      <c r="G131" s="33"/>
      <c r="H131" s="33"/>
      <c r="I131" s="34">
        <f>SUMIFS(I132:I138,A132:A138,"P")</f>
        <v>0</v>
      </c>
      <c r="J131" s="35"/>
    </row>
    <row r="132" ht="45">
      <c r="A132" s="36" t="s">
        <v>458</v>
      </c>
      <c r="B132" s="36">
        <v>33</v>
      </c>
      <c r="C132" s="37" t="s">
        <v>610</v>
      </c>
      <c r="D132" s="36" t="s">
        <v>611</v>
      </c>
      <c r="E132" s="38" t="s">
        <v>612</v>
      </c>
      <c r="F132" s="39" t="s">
        <v>613</v>
      </c>
      <c r="G132" s="40">
        <v>53.200000000000003</v>
      </c>
      <c r="H132" s="41">
        <v>0</v>
      </c>
      <c r="I132" s="42">
        <f>ROUND(G132*H132,P4)</f>
        <v>0</v>
      </c>
      <c r="J132" s="39" t="s">
        <v>463</v>
      </c>
      <c r="O132" s="43">
        <f>I132*0.21</f>
        <v>0</v>
      </c>
      <c r="P132">
        <v>3</v>
      </c>
    </row>
    <row r="133">
      <c r="A133" s="36" t="s">
        <v>464</v>
      </c>
      <c r="B133" s="44"/>
      <c r="C133" s="45"/>
      <c r="D133" s="45"/>
      <c r="E133" s="38" t="s">
        <v>1180</v>
      </c>
      <c r="F133" s="45"/>
      <c r="G133" s="45"/>
      <c r="H133" s="45"/>
      <c r="I133" s="45"/>
      <c r="J133" s="47"/>
    </row>
    <row r="134" ht="30">
      <c r="A134" s="36" t="s">
        <v>465</v>
      </c>
      <c r="B134" s="44"/>
      <c r="C134" s="45"/>
      <c r="D134" s="45"/>
      <c r="E134" s="48" t="s">
        <v>5091</v>
      </c>
      <c r="F134" s="45"/>
      <c r="G134" s="45"/>
      <c r="H134" s="45"/>
      <c r="I134" s="45"/>
      <c r="J134" s="47"/>
    </row>
    <row r="135" ht="120">
      <c r="A135" s="36" t="s">
        <v>467</v>
      </c>
      <c r="B135" s="44"/>
      <c r="C135" s="45"/>
      <c r="D135" s="45"/>
      <c r="E135" s="38" t="s">
        <v>1181</v>
      </c>
      <c r="F135" s="45"/>
      <c r="G135" s="45"/>
      <c r="H135" s="45"/>
      <c r="I135" s="45"/>
      <c r="J135" s="47"/>
    </row>
    <row r="136" ht="45">
      <c r="A136" s="36" t="s">
        <v>458</v>
      </c>
      <c r="B136" s="36">
        <v>34</v>
      </c>
      <c r="C136" s="37" t="s">
        <v>619</v>
      </c>
      <c r="D136" s="36" t="s">
        <v>620</v>
      </c>
      <c r="E136" s="38" t="s">
        <v>621</v>
      </c>
      <c r="F136" s="39" t="s">
        <v>613</v>
      </c>
      <c r="G136" s="40">
        <v>1</v>
      </c>
      <c r="H136" s="41">
        <v>0</v>
      </c>
      <c r="I136" s="42">
        <f>ROUND(G136*H136,P4)</f>
        <v>0</v>
      </c>
      <c r="J136" s="39" t="s">
        <v>463</v>
      </c>
      <c r="O136" s="43">
        <f>I136*0.21</f>
        <v>0</v>
      </c>
      <c r="P136">
        <v>3</v>
      </c>
    </row>
    <row r="137">
      <c r="A137" s="36" t="s">
        <v>464</v>
      </c>
      <c r="B137" s="44"/>
      <c r="C137" s="45"/>
      <c r="D137" s="45"/>
      <c r="E137" s="38" t="s">
        <v>1180</v>
      </c>
      <c r="F137" s="45"/>
      <c r="G137" s="45"/>
      <c r="H137" s="45"/>
      <c r="I137" s="45"/>
      <c r="J137" s="47"/>
    </row>
    <row r="138" ht="120">
      <c r="A138" s="36" t="s">
        <v>467</v>
      </c>
      <c r="B138" s="49"/>
      <c r="C138" s="50"/>
      <c r="D138" s="50"/>
      <c r="E138" s="38" t="s">
        <v>1181</v>
      </c>
      <c r="F138" s="50"/>
      <c r="G138" s="50"/>
      <c r="H138" s="50"/>
      <c r="I138" s="50"/>
      <c r="J138" s="51"/>
    </row>
  </sheetData>
  <sheetProtection sheet="1" objects="1" scenarios="1" spinCount="100000" saltValue="6r4/oYg1PGREuOUx0jROaFHYQsDuUkEGEC/Qlasx4IVY0ZBfDyWxI2RKWcMhV54jrriM9fpqRScx+P4jjZtwNw==" hashValue="MX4sxsM/pS8tbQRG4NpTFsciig5qebuozO2LjSx3iWufD7fCRL9cNK11kI3pEBFBJXYU8DD7w5OS+olIvr5y4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130</v>
      </c>
      <c r="I3" s="24">
        <f>SUMIFS(I11:I108,A11:A108,"SD")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130</v>
      </c>
      <c r="D7" s="21"/>
      <c r="E7" s="22" t="s">
        <v>131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SUMIFS(I12:I18,A12:A18,"P")</f>
        <v>0</v>
      </c>
      <c r="J11" s="35"/>
    </row>
    <row r="12">
      <c r="A12" s="36" t="s">
        <v>458</v>
      </c>
      <c r="B12" s="36">
        <v>1</v>
      </c>
      <c r="C12" s="37" t="s">
        <v>4264</v>
      </c>
      <c r="D12" s="36" t="s">
        <v>460</v>
      </c>
      <c r="E12" s="38" t="s">
        <v>4265</v>
      </c>
      <c r="F12" s="39" t="s">
        <v>475</v>
      </c>
      <c r="G12" s="40">
        <v>30</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40</v>
      </c>
      <c r="H15" s="41">
        <v>0</v>
      </c>
      <c r="I15" s="42">
        <f>ROUND(G15*H15,P4)</f>
        <v>0</v>
      </c>
      <c r="J15" s="39" t="s">
        <v>471</v>
      </c>
      <c r="O15" s="43">
        <f>I15*0.21</f>
        <v>0</v>
      </c>
      <c r="P15">
        <v>3</v>
      </c>
    </row>
    <row r="16">
      <c r="A16" s="36" t="s">
        <v>464</v>
      </c>
      <c r="B16" s="44"/>
      <c r="C16" s="45"/>
      <c r="D16" s="45"/>
      <c r="E16" s="46" t="s">
        <v>460</v>
      </c>
      <c r="F16" s="45"/>
      <c r="G16" s="45"/>
      <c r="H16" s="45"/>
      <c r="I16" s="45"/>
      <c r="J16" s="47"/>
    </row>
    <row r="17">
      <c r="A17" s="36" t="s">
        <v>465</v>
      </c>
      <c r="B17" s="44"/>
      <c r="C17" s="45"/>
      <c r="D17" s="45"/>
      <c r="E17" s="48" t="s">
        <v>5092</v>
      </c>
      <c r="F17" s="45"/>
      <c r="G17" s="45"/>
      <c r="H17" s="45"/>
      <c r="I17" s="45"/>
      <c r="J17" s="47"/>
    </row>
    <row r="18" ht="405">
      <c r="A18" s="36" t="s">
        <v>467</v>
      </c>
      <c r="B18" s="44"/>
      <c r="C18" s="45"/>
      <c r="D18" s="45"/>
      <c r="E18" s="38" t="s">
        <v>629</v>
      </c>
      <c r="F18" s="45"/>
      <c r="G18" s="45"/>
      <c r="H18" s="45"/>
      <c r="I18" s="45"/>
      <c r="J18" s="47"/>
    </row>
    <row r="19">
      <c r="A19" s="30" t="s">
        <v>455</v>
      </c>
      <c r="B19" s="31"/>
      <c r="C19" s="32" t="s">
        <v>4278</v>
      </c>
      <c r="D19" s="33"/>
      <c r="E19" s="30" t="s">
        <v>4279</v>
      </c>
      <c r="F19" s="33"/>
      <c r="G19" s="33"/>
      <c r="H19" s="33"/>
      <c r="I19" s="34">
        <f>SUMIFS(I20:I23,A20:A23,"P")</f>
        <v>0</v>
      </c>
      <c r="J19" s="35"/>
    </row>
    <row r="20">
      <c r="A20" s="36" t="s">
        <v>458</v>
      </c>
      <c r="B20" s="36">
        <v>3</v>
      </c>
      <c r="C20" s="37" t="s">
        <v>484</v>
      </c>
      <c r="D20" s="36" t="s">
        <v>460</v>
      </c>
      <c r="E20" s="38" t="s">
        <v>485</v>
      </c>
      <c r="F20" s="39" t="s">
        <v>475</v>
      </c>
      <c r="G20" s="40">
        <v>30</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5093</v>
      </c>
      <c r="F22" s="45"/>
      <c r="G22" s="45"/>
      <c r="H22" s="45"/>
      <c r="I22" s="45"/>
      <c r="J22" s="47"/>
    </row>
    <row r="23" ht="300">
      <c r="A23" s="36" t="s">
        <v>467</v>
      </c>
      <c r="B23" s="44"/>
      <c r="C23" s="45"/>
      <c r="D23" s="45"/>
      <c r="E23" s="38" t="s">
        <v>3907</v>
      </c>
      <c r="F23" s="45"/>
      <c r="G23" s="45"/>
      <c r="H23" s="45"/>
      <c r="I23" s="45"/>
      <c r="J23" s="47"/>
    </row>
    <row r="24">
      <c r="A24" s="30" t="s">
        <v>455</v>
      </c>
      <c r="B24" s="31"/>
      <c r="C24" s="32" t="s">
        <v>991</v>
      </c>
      <c r="D24" s="33"/>
      <c r="E24" s="30" t="s">
        <v>992</v>
      </c>
      <c r="F24" s="33"/>
      <c r="G24" s="33"/>
      <c r="H24" s="33"/>
      <c r="I24" s="34">
        <f>SUMIFS(I25:I28,A25:A28,"P")</f>
        <v>0</v>
      </c>
      <c r="J24" s="35"/>
    </row>
    <row r="25">
      <c r="A25" s="36" t="s">
        <v>458</v>
      </c>
      <c r="B25" s="36">
        <v>4</v>
      </c>
      <c r="C25" s="37" t="s">
        <v>4281</v>
      </c>
      <c r="D25" s="36" t="s">
        <v>460</v>
      </c>
      <c r="E25" s="38" t="s">
        <v>4282</v>
      </c>
      <c r="F25" s="39" t="s">
        <v>462</v>
      </c>
      <c r="G25" s="40">
        <v>1.1499999999999999</v>
      </c>
      <c r="H25" s="41">
        <v>0</v>
      </c>
      <c r="I25" s="42">
        <f>ROUND(G25*H25,P4)</f>
        <v>0</v>
      </c>
      <c r="J25" s="39" t="s">
        <v>471</v>
      </c>
      <c r="O25" s="43">
        <f>I25*0.21</f>
        <v>0</v>
      </c>
      <c r="P25">
        <v>3</v>
      </c>
    </row>
    <row r="26">
      <c r="A26" s="36" t="s">
        <v>464</v>
      </c>
      <c r="B26" s="44"/>
      <c r="C26" s="45"/>
      <c r="D26" s="45"/>
      <c r="E26" s="38" t="s">
        <v>4282</v>
      </c>
      <c r="F26" s="45"/>
      <c r="G26" s="45"/>
      <c r="H26" s="45"/>
      <c r="I26" s="45"/>
      <c r="J26" s="47"/>
    </row>
    <row r="27">
      <c r="A27" s="36" t="s">
        <v>465</v>
      </c>
      <c r="B27" s="44"/>
      <c r="C27" s="45"/>
      <c r="D27" s="45"/>
      <c r="E27" s="48" t="s">
        <v>5094</v>
      </c>
      <c r="F27" s="45"/>
      <c r="G27" s="45"/>
      <c r="H27" s="45"/>
      <c r="I27" s="45"/>
      <c r="J27" s="47"/>
    </row>
    <row r="28" ht="30">
      <c r="A28" s="36" t="s">
        <v>467</v>
      </c>
      <c r="B28" s="44"/>
      <c r="C28" s="45"/>
      <c r="D28" s="45"/>
      <c r="E28" s="38" t="s">
        <v>995</v>
      </c>
      <c r="F28" s="45"/>
      <c r="G28" s="45"/>
      <c r="H28" s="45"/>
      <c r="I28" s="45"/>
      <c r="J28" s="47"/>
    </row>
    <row r="29">
      <c r="A29" s="30" t="s">
        <v>455</v>
      </c>
      <c r="B29" s="31"/>
      <c r="C29" s="32" t="s">
        <v>1205</v>
      </c>
      <c r="D29" s="33"/>
      <c r="E29" s="30" t="s">
        <v>1206</v>
      </c>
      <c r="F29" s="33"/>
      <c r="G29" s="33"/>
      <c r="H29" s="33"/>
      <c r="I29" s="34">
        <f>SUMIFS(I30:I32,A30:A32,"P")</f>
        <v>0</v>
      </c>
      <c r="J29" s="35"/>
    </row>
    <row r="30">
      <c r="A30" s="36" t="s">
        <v>458</v>
      </c>
      <c r="B30" s="36">
        <v>5</v>
      </c>
      <c r="C30" s="37" t="s">
        <v>494</v>
      </c>
      <c r="D30" s="36" t="s">
        <v>460</v>
      </c>
      <c r="E30" s="38" t="s">
        <v>495</v>
      </c>
      <c r="F30" s="39" t="s">
        <v>751</v>
      </c>
      <c r="G30" s="40">
        <v>20</v>
      </c>
      <c r="H30" s="41">
        <v>0</v>
      </c>
      <c r="I30" s="42">
        <f>ROUND(G30*H30,P4)</f>
        <v>0</v>
      </c>
      <c r="J30" s="39" t="s">
        <v>471</v>
      </c>
      <c r="O30" s="43">
        <f>I30*0.21</f>
        <v>0</v>
      </c>
      <c r="P30">
        <v>3</v>
      </c>
    </row>
    <row r="31">
      <c r="A31" s="36" t="s">
        <v>464</v>
      </c>
      <c r="B31" s="44"/>
      <c r="C31" s="45"/>
      <c r="D31" s="45"/>
      <c r="E31" s="38" t="s">
        <v>4298</v>
      </c>
      <c r="F31" s="45"/>
      <c r="G31" s="45"/>
      <c r="H31" s="45"/>
      <c r="I31" s="45"/>
      <c r="J31" s="47"/>
    </row>
    <row r="32" ht="90">
      <c r="A32" s="36" t="s">
        <v>467</v>
      </c>
      <c r="B32" s="44"/>
      <c r="C32" s="45"/>
      <c r="D32" s="45"/>
      <c r="E32" s="38" t="s">
        <v>1059</v>
      </c>
      <c r="F32" s="45"/>
      <c r="G32" s="45"/>
      <c r="H32" s="45"/>
      <c r="I32" s="45"/>
      <c r="J32" s="47"/>
    </row>
    <row r="33">
      <c r="A33" s="30" t="s">
        <v>455</v>
      </c>
      <c r="B33" s="31"/>
      <c r="C33" s="32" t="s">
        <v>1007</v>
      </c>
      <c r="D33" s="33"/>
      <c r="E33" s="30" t="s">
        <v>1008</v>
      </c>
      <c r="F33" s="33"/>
      <c r="G33" s="33"/>
      <c r="H33" s="33"/>
      <c r="I33" s="34">
        <f>SUMIFS(I34:I43,A34:A43,"P")</f>
        <v>0</v>
      </c>
      <c r="J33" s="35"/>
    </row>
    <row r="34">
      <c r="A34" s="36" t="s">
        <v>458</v>
      </c>
      <c r="B34" s="36">
        <v>6</v>
      </c>
      <c r="C34" s="37" t="s">
        <v>4840</v>
      </c>
      <c r="D34" s="36" t="s">
        <v>460</v>
      </c>
      <c r="E34" s="38" t="s">
        <v>4841</v>
      </c>
      <c r="F34" s="39" t="s">
        <v>743</v>
      </c>
      <c r="G34" s="40">
        <v>115</v>
      </c>
      <c r="H34" s="41">
        <v>0</v>
      </c>
      <c r="I34" s="42">
        <f>ROUND(G34*H34,P4)</f>
        <v>0</v>
      </c>
      <c r="J34" s="39" t="s">
        <v>471</v>
      </c>
      <c r="O34" s="43">
        <f>I34*0.21</f>
        <v>0</v>
      </c>
      <c r="P34">
        <v>3</v>
      </c>
    </row>
    <row r="35">
      <c r="A35" s="36" t="s">
        <v>464</v>
      </c>
      <c r="B35" s="44"/>
      <c r="C35" s="45"/>
      <c r="D35" s="45"/>
      <c r="E35" s="38" t="s">
        <v>4298</v>
      </c>
      <c r="F35" s="45"/>
      <c r="G35" s="45"/>
      <c r="H35" s="45"/>
      <c r="I35" s="45"/>
      <c r="J35" s="47"/>
    </row>
    <row r="36" ht="90">
      <c r="A36" s="36" t="s">
        <v>467</v>
      </c>
      <c r="B36" s="44"/>
      <c r="C36" s="45"/>
      <c r="D36" s="45"/>
      <c r="E36" s="38" t="s">
        <v>525</v>
      </c>
      <c r="F36" s="45"/>
      <c r="G36" s="45"/>
      <c r="H36" s="45"/>
      <c r="I36" s="45"/>
      <c r="J36" s="47"/>
    </row>
    <row r="37">
      <c r="A37" s="36" t="s">
        <v>458</v>
      </c>
      <c r="B37" s="36">
        <v>7</v>
      </c>
      <c r="C37" s="37" t="s">
        <v>504</v>
      </c>
      <c r="D37" s="36" t="s">
        <v>460</v>
      </c>
      <c r="E37" s="38" t="s">
        <v>505</v>
      </c>
      <c r="F37" s="39" t="s">
        <v>743</v>
      </c>
      <c r="G37" s="40">
        <v>115</v>
      </c>
      <c r="H37" s="41">
        <v>0</v>
      </c>
      <c r="I37" s="42">
        <f>ROUND(G37*H37,P4)</f>
        <v>0</v>
      </c>
      <c r="J37" s="39" t="s">
        <v>471</v>
      </c>
      <c r="O37" s="43">
        <f>I37*0.21</f>
        <v>0</v>
      </c>
      <c r="P37">
        <v>3</v>
      </c>
    </row>
    <row r="38">
      <c r="A38" s="36" t="s">
        <v>464</v>
      </c>
      <c r="B38" s="44"/>
      <c r="C38" s="45"/>
      <c r="D38" s="45"/>
      <c r="E38" s="38" t="s">
        <v>4298</v>
      </c>
      <c r="F38" s="45"/>
      <c r="G38" s="45"/>
      <c r="H38" s="45"/>
      <c r="I38" s="45"/>
      <c r="J38" s="47"/>
    </row>
    <row r="39" ht="105">
      <c r="A39" s="36" t="s">
        <v>467</v>
      </c>
      <c r="B39" s="44"/>
      <c r="C39" s="45"/>
      <c r="D39" s="45"/>
      <c r="E39" s="38" t="s">
        <v>4288</v>
      </c>
      <c r="F39" s="45"/>
      <c r="G39" s="45"/>
      <c r="H39" s="45"/>
      <c r="I39" s="45"/>
      <c r="J39" s="47"/>
    </row>
    <row r="40" ht="30">
      <c r="A40" s="36" t="s">
        <v>458</v>
      </c>
      <c r="B40" s="36">
        <v>8</v>
      </c>
      <c r="C40" s="37" t="s">
        <v>4844</v>
      </c>
      <c r="D40" s="36" t="s">
        <v>460</v>
      </c>
      <c r="E40" s="38" t="s">
        <v>4845</v>
      </c>
      <c r="F40" s="39" t="s">
        <v>743</v>
      </c>
      <c r="G40" s="40">
        <v>115</v>
      </c>
      <c r="H40" s="41">
        <v>0</v>
      </c>
      <c r="I40" s="42">
        <f>ROUND(G40*H40,P4)</f>
        <v>0</v>
      </c>
      <c r="J40" s="39" t="s">
        <v>463</v>
      </c>
      <c r="O40" s="43">
        <f>I40*0.21</f>
        <v>0</v>
      </c>
      <c r="P40">
        <v>3</v>
      </c>
    </row>
    <row r="41" ht="30">
      <c r="A41" s="36" t="s">
        <v>464</v>
      </c>
      <c r="B41" s="44"/>
      <c r="C41" s="45"/>
      <c r="D41" s="45"/>
      <c r="E41" s="38" t="s">
        <v>4845</v>
      </c>
      <c r="F41" s="45"/>
      <c r="G41" s="45"/>
      <c r="H41" s="45"/>
      <c r="I41" s="45"/>
      <c r="J41" s="47"/>
    </row>
    <row r="42">
      <c r="A42" s="36" t="s">
        <v>465</v>
      </c>
      <c r="B42" s="44"/>
      <c r="C42" s="45"/>
      <c r="D42" s="45"/>
      <c r="E42" s="48" t="s">
        <v>4843</v>
      </c>
      <c r="F42" s="45"/>
      <c r="G42" s="45"/>
      <c r="H42" s="45"/>
      <c r="I42" s="45"/>
      <c r="J42" s="47"/>
    </row>
    <row r="43" ht="90">
      <c r="A43" s="36" t="s">
        <v>467</v>
      </c>
      <c r="B43" s="44"/>
      <c r="C43" s="45"/>
      <c r="D43" s="45"/>
      <c r="E43" s="38" t="s">
        <v>4299</v>
      </c>
      <c r="F43" s="45"/>
      <c r="G43" s="45"/>
      <c r="H43" s="45"/>
      <c r="I43" s="45"/>
      <c r="J43" s="47"/>
    </row>
    <row r="44">
      <c r="A44" s="30" t="s">
        <v>455</v>
      </c>
      <c r="B44" s="31"/>
      <c r="C44" s="32" t="s">
        <v>1068</v>
      </c>
      <c r="D44" s="33"/>
      <c r="E44" s="30" t="s">
        <v>1069</v>
      </c>
      <c r="F44" s="33"/>
      <c r="G44" s="33"/>
      <c r="H44" s="33"/>
      <c r="I44" s="34">
        <f>SUMIFS(I45:I61,A45:A61,"P")</f>
        <v>0</v>
      </c>
      <c r="J44" s="35"/>
    </row>
    <row r="45" ht="30">
      <c r="A45" s="36" t="s">
        <v>458</v>
      </c>
      <c r="B45" s="36">
        <v>9</v>
      </c>
      <c r="C45" s="37" t="s">
        <v>846</v>
      </c>
      <c r="D45" s="36" t="s">
        <v>460</v>
      </c>
      <c r="E45" s="38" t="s">
        <v>847</v>
      </c>
      <c r="F45" s="39" t="s">
        <v>751</v>
      </c>
      <c r="G45" s="40">
        <v>2</v>
      </c>
      <c r="H45" s="41">
        <v>0</v>
      </c>
      <c r="I45" s="42">
        <f>ROUND(G45*H45,P4)</f>
        <v>0</v>
      </c>
      <c r="J45" s="39" t="s">
        <v>471</v>
      </c>
      <c r="O45" s="43">
        <f>I45*0.21</f>
        <v>0</v>
      </c>
      <c r="P45">
        <v>3</v>
      </c>
    </row>
    <row r="46">
      <c r="A46" s="36" t="s">
        <v>464</v>
      </c>
      <c r="B46" s="44"/>
      <c r="C46" s="45"/>
      <c r="D46" s="45"/>
      <c r="E46" s="38" t="s">
        <v>4324</v>
      </c>
      <c r="F46" s="45"/>
      <c r="G46" s="45"/>
      <c r="H46" s="45"/>
      <c r="I46" s="45"/>
      <c r="J46" s="47"/>
    </row>
    <row r="47" ht="120">
      <c r="A47" s="36" t="s">
        <v>467</v>
      </c>
      <c r="B47" s="44"/>
      <c r="C47" s="45"/>
      <c r="D47" s="45"/>
      <c r="E47" s="38" t="s">
        <v>845</v>
      </c>
      <c r="F47" s="45"/>
      <c r="G47" s="45"/>
      <c r="H47" s="45"/>
      <c r="I47" s="45"/>
      <c r="J47" s="47"/>
    </row>
    <row r="48" ht="30">
      <c r="A48" s="36" t="s">
        <v>458</v>
      </c>
      <c r="B48" s="36">
        <v>10</v>
      </c>
      <c r="C48" s="37" t="s">
        <v>663</v>
      </c>
      <c r="D48" s="36" t="s">
        <v>460</v>
      </c>
      <c r="E48" s="38" t="s">
        <v>664</v>
      </c>
      <c r="F48" s="39" t="s">
        <v>751</v>
      </c>
      <c r="G48" s="40">
        <v>10</v>
      </c>
      <c r="H48" s="41">
        <v>0</v>
      </c>
      <c r="I48" s="42">
        <f>ROUND(G48*H48,P4)</f>
        <v>0</v>
      </c>
      <c r="J48" s="39" t="s">
        <v>471</v>
      </c>
      <c r="O48" s="43">
        <f>I48*0.21</f>
        <v>0</v>
      </c>
      <c r="P48">
        <v>3</v>
      </c>
    </row>
    <row r="49">
      <c r="A49" s="36" t="s">
        <v>464</v>
      </c>
      <c r="B49" s="44"/>
      <c r="C49" s="45"/>
      <c r="D49" s="45"/>
      <c r="E49" s="38" t="s">
        <v>4324</v>
      </c>
      <c r="F49" s="45"/>
      <c r="G49" s="45"/>
      <c r="H49" s="45"/>
      <c r="I49" s="45"/>
      <c r="J49" s="47"/>
    </row>
    <row r="50" ht="120">
      <c r="A50" s="36" t="s">
        <v>467</v>
      </c>
      <c r="B50" s="44"/>
      <c r="C50" s="45"/>
      <c r="D50" s="45"/>
      <c r="E50" s="38" t="s">
        <v>845</v>
      </c>
      <c r="F50" s="45"/>
      <c r="G50" s="45"/>
      <c r="H50" s="45"/>
      <c r="I50" s="45"/>
      <c r="J50" s="47"/>
    </row>
    <row r="51">
      <c r="A51" s="36" t="s">
        <v>458</v>
      </c>
      <c r="B51" s="36">
        <v>11</v>
      </c>
      <c r="C51" s="37" t="s">
        <v>853</v>
      </c>
      <c r="D51" s="36" t="s">
        <v>460</v>
      </c>
      <c r="E51" s="38" t="s">
        <v>854</v>
      </c>
      <c r="F51" s="39" t="s">
        <v>751</v>
      </c>
      <c r="G51" s="40">
        <v>12</v>
      </c>
      <c r="H51" s="41">
        <v>0</v>
      </c>
      <c r="I51" s="42">
        <f>ROUND(G51*H51,P4)</f>
        <v>0</v>
      </c>
      <c r="J51" s="39" t="s">
        <v>471</v>
      </c>
      <c r="O51" s="43">
        <f>I51*0.21</f>
        <v>0</v>
      </c>
      <c r="P51">
        <v>3</v>
      </c>
    </row>
    <row r="52">
      <c r="A52" s="36" t="s">
        <v>464</v>
      </c>
      <c r="B52" s="44"/>
      <c r="C52" s="45"/>
      <c r="D52" s="45"/>
      <c r="E52" s="38" t="s">
        <v>4324</v>
      </c>
      <c r="F52" s="45"/>
      <c r="G52" s="45"/>
      <c r="H52" s="45"/>
      <c r="I52" s="45"/>
      <c r="J52" s="47"/>
    </row>
    <row r="53" ht="105">
      <c r="A53" s="36" t="s">
        <v>467</v>
      </c>
      <c r="B53" s="44"/>
      <c r="C53" s="45"/>
      <c r="D53" s="45"/>
      <c r="E53" s="38" t="s">
        <v>1270</v>
      </c>
      <c r="F53" s="45"/>
      <c r="G53" s="45"/>
      <c r="H53" s="45"/>
      <c r="I53" s="45"/>
      <c r="J53" s="47"/>
    </row>
    <row r="54">
      <c r="A54" s="36" t="s">
        <v>458</v>
      </c>
      <c r="B54" s="36">
        <v>12</v>
      </c>
      <c r="C54" s="37" t="s">
        <v>5095</v>
      </c>
      <c r="D54" s="36" t="s">
        <v>460</v>
      </c>
      <c r="E54" s="38" t="s">
        <v>5096</v>
      </c>
      <c r="F54" s="39" t="s">
        <v>743</v>
      </c>
      <c r="G54" s="40">
        <v>20</v>
      </c>
      <c r="H54" s="41">
        <v>0</v>
      </c>
      <c r="I54" s="42">
        <f>ROUND(G54*H54,P4)</f>
        <v>0</v>
      </c>
      <c r="J54" s="39" t="s">
        <v>463</v>
      </c>
      <c r="O54" s="43">
        <f>I54*0.21</f>
        <v>0</v>
      </c>
      <c r="P54">
        <v>3</v>
      </c>
    </row>
    <row r="55">
      <c r="A55" s="36" t="s">
        <v>464</v>
      </c>
      <c r="B55" s="44"/>
      <c r="C55" s="45"/>
      <c r="D55" s="45"/>
      <c r="E55" s="38" t="s">
        <v>5096</v>
      </c>
      <c r="F55" s="45"/>
      <c r="G55" s="45"/>
      <c r="H55" s="45"/>
      <c r="I55" s="45"/>
      <c r="J55" s="47"/>
    </row>
    <row r="56">
      <c r="A56" s="36" t="s">
        <v>465</v>
      </c>
      <c r="B56" s="44"/>
      <c r="C56" s="45"/>
      <c r="D56" s="45"/>
      <c r="E56" s="48" t="s">
        <v>5097</v>
      </c>
      <c r="F56" s="45"/>
      <c r="G56" s="45"/>
      <c r="H56" s="45"/>
      <c r="I56" s="45"/>
      <c r="J56" s="47"/>
    </row>
    <row r="57" ht="60">
      <c r="A57" s="36" t="s">
        <v>467</v>
      </c>
      <c r="B57" s="44"/>
      <c r="C57" s="45"/>
      <c r="D57" s="45"/>
      <c r="E57" s="38" t="s">
        <v>1085</v>
      </c>
      <c r="F57" s="45"/>
      <c r="G57" s="45"/>
      <c r="H57" s="45"/>
      <c r="I57" s="45"/>
      <c r="J57" s="47"/>
    </row>
    <row r="58">
      <c r="A58" s="36" t="s">
        <v>458</v>
      </c>
      <c r="B58" s="36">
        <v>13</v>
      </c>
      <c r="C58" s="37" t="s">
        <v>5098</v>
      </c>
      <c r="D58" s="36" t="s">
        <v>460</v>
      </c>
      <c r="E58" s="38" t="s">
        <v>5099</v>
      </c>
      <c r="F58" s="39" t="s">
        <v>743</v>
      </c>
      <c r="G58" s="40">
        <v>2150</v>
      </c>
      <c r="H58" s="41">
        <v>0</v>
      </c>
      <c r="I58" s="42">
        <f>ROUND(G58*H58,P4)</f>
        <v>0</v>
      </c>
      <c r="J58" s="39" t="s">
        <v>463</v>
      </c>
      <c r="O58" s="43">
        <f>I58*0.21</f>
        <v>0</v>
      </c>
      <c r="P58">
        <v>3</v>
      </c>
    </row>
    <row r="59">
      <c r="A59" s="36" t="s">
        <v>464</v>
      </c>
      <c r="B59" s="44"/>
      <c r="C59" s="45"/>
      <c r="D59" s="45"/>
      <c r="E59" s="38" t="s">
        <v>5099</v>
      </c>
      <c r="F59" s="45"/>
      <c r="G59" s="45"/>
      <c r="H59" s="45"/>
      <c r="I59" s="45"/>
      <c r="J59" s="47"/>
    </row>
    <row r="60">
      <c r="A60" s="36" t="s">
        <v>465</v>
      </c>
      <c r="B60" s="44"/>
      <c r="C60" s="45"/>
      <c r="D60" s="45"/>
      <c r="E60" s="48" t="s">
        <v>5100</v>
      </c>
      <c r="F60" s="45"/>
      <c r="G60" s="45"/>
      <c r="H60" s="45"/>
      <c r="I60" s="45"/>
      <c r="J60" s="47"/>
    </row>
    <row r="61" ht="60">
      <c r="A61" s="36" t="s">
        <v>467</v>
      </c>
      <c r="B61" s="44"/>
      <c r="C61" s="45"/>
      <c r="D61" s="45"/>
      <c r="E61" s="38" t="s">
        <v>1085</v>
      </c>
      <c r="F61" s="45"/>
      <c r="G61" s="45"/>
      <c r="H61" s="45"/>
      <c r="I61" s="45"/>
      <c r="J61" s="47"/>
    </row>
    <row r="62">
      <c r="A62" s="30" t="s">
        <v>455</v>
      </c>
      <c r="B62" s="31"/>
      <c r="C62" s="32" t="s">
        <v>4861</v>
      </c>
      <c r="D62" s="33"/>
      <c r="E62" s="30" t="s">
        <v>4862</v>
      </c>
      <c r="F62" s="33"/>
      <c r="G62" s="33"/>
      <c r="H62" s="33"/>
      <c r="I62" s="34">
        <f>SUMIFS(I63:I78,A63:A78,"P")</f>
        <v>0</v>
      </c>
      <c r="J62" s="35"/>
    </row>
    <row r="63" ht="30">
      <c r="A63" s="36" t="s">
        <v>458</v>
      </c>
      <c r="B63" s="36">
        <v>14</v>
      </c>
      <c r="C63" s="37" t="s">
        <v>5101</v>
      </c>
      <c r="D63" s="36" t="s">
        <v>460</v>
      </c>
      <c r="E63" s="38" t="s">
        <v>5102</v>
      </c>
      <c r="F63" s="39" t="s">
        <v>751</v>
      </c>
      <c r="G63" s="40">
        <v>1</v>
      </c>
      <c r="H63" s="41">
        <v>0</v>
      </c>
      <c r="I63" s="42">
        <f>ROUND(G63*H63,P4)</f>
        <v>0</v>
      </c>
      <c r="J63" s="39" t="s">
        <v>471</v>
      </c>
      <c r="O63" s="43">
        <f>I63*0.21</f>
        <v>0</v>
      </c>
      <c r="P63">
        <v>3</v>
      </c>
    </row>
    <row r="64">
      <c r="A64" s="36" t="s">
        <v>464</v>
      </c>
      <c r="B64" s="44"/>
      <c r="C64" s="45"/>
      <c r="D64" s="45"/>
      <c r="E64" s="46" t="s">
        <v>460</v>
      </c>
      <c r="F64" s="45"/>
      <c r="G64" s="45"/>
      <c r="H64" s="45"/>
      <c r="I64" s="45"/>
      <c r="J64" s="47"/>
    </row>
    <row r="65">
      <c r="A65" s="36" t="s">
        <v>465</v>
      </c>
      <c r="B65" s="44"/>
      <c r="C65" s="45"/>
      <c r="D65" s="45"/>
      <c r="E65" s="48" t="s">
        <v>5103</v>
      </c>
      <c r="F65" s="45"/>
      <c r="G65" s="45"/>
      <c r="H65" s="45"/>
      <c r="I65" s="45"/>
      <c r="J65" s="47"/>
    </row>
    <row r="66" ht="105">
      <c r="A66" s="36" t="s">
        <v>467</v>
      </c>
      <c r="B66" s="44"/>
      <c r="C66" s="45"/>
      <c r="D66" s="45"/>
      <c r="E66" s="38" t="s">
        <v>5104</v>
      </c>
      <c r="F66" s="45"/>
      <c r="G66" s="45"/>
      <c r="H66" s="45"/>
      <c r="I66" s="45"/>
      <c r="J66" s="47"/>
    </row>
    <row r="67" ht="30">
      <c r="A67" s="36" t="s">
        <v>458</v>
      </c>
      <c r="B67" s="36">
        <v>15</v>
      </c>
      <c r="C67" s="37" t="s">
        <v>977</v>
      </c>
      <c r="D67" s="36" t="s">
        <v>460</v>
      </c>
      <c r="E67" s="38" t="s">
        <v>978</v>
      </c>
      <c r="F67" s="39" t="s">
        <v>751</v>
      </c>
      <c r="G67" s="40">
        <v>1</v>
      </c>
      <c r="H67" s="41">
        <v>0</v>
      </c>
      <c r="I67" s="42">
        <f>ROUND(G67*H67,P4)</f>
        <v>0</v>
      </c>
      <c r="J67" s="39" t="s">
        <v>471</v>
      </c>
      <c r="O67" s="43">
        <f>I67*0.21</f>
        <v>0</v>
      </c>
      <c r="P67">
        <v>3</v>
      </c>
    </row>
    <row r="68">
      <c r="A68" s="36" t="s">
        <v>464</v>
      </c>
      <c r="B68" s="44"/>
      <c r="C68" s="45"/>
      <c r="D68" s="45"/>
      <c r="E68" s="46" t="s">
        <v>460</v>
      </c>
      <c r="F68" s="45"/>
      <c r="G68" s="45"/>
      <c r="H68" s="45"/>
      <c r="I68" s="45"/>
      <c r="J68" s="47"/>
    </row>
    <row r="69">
      <c r="A69" s="36" t="s">
        <v>465</v>
      </c>
      <c r="B69" s="44"/>
      <c r="C69" s="45"/>
      <c r="D69" s="45"/>
      <c r="E69" s="48" t="s">
        <v>5105</v>
      </c>
      <c r="F69" s="45"/>
      <c r="G69" s="45"/>
      <c r="H69" s="45"/>
      <c r="I69" s="45"/>
      <c r="J69" s="47"/>
    </row>
    <row r="70" ht="120">
      <c r="A70" s="36" t="s">
        <v>467</v>
      </c>
      <c r="B70" s="44"/>
      <c r="C70" s="45"/>
      <c r="D70" s="45"/>
      <c r="E70" s="38" t="s">
        <v>979</v>
      </c>
      <c r="F70" s="45"/>
      <c r="G70" s="45"/>
      <c r="H70" s="45"/>
      <c r="I70" s="45"/>
      <c r="J70" s="47"/>
    </row>
    <row r="71" ht="45">
      <c r="A71" s="36" t="s">
        <v>458</v>
      </c>
      <c r="B71" s="36">
        <v>16</v>
      </c>
      <c r="C71" s="37" t="s">
        <v>5106</v>
      </c>
      <c r="D71" s="36" t="s">
        <v>460</v>
      </c>
      <c r="E71" s="38" t="s">
        <v>5107</v>
      </c>
      <c r="F71" s="39" t="s">
        <v>751</v>
      </c>
      <c r="G71" s="40">
        <v>1</v>
      </c>
      <c r="H71" s="41">
        <v>0</v>
      </c>
      <c r="I71" s="42">
        <f>ROUND(G71*H71,P4)</f>
        <v>0</v>
      </c>
      <c r="J71" s="39" t="s">
        <v>471</v>
      </c>
      <c r="O71" s="43">
        <f>I71*0.21</f>
        <v>0</v>
      </c>
      <c r="P71">
        <v>3</v>
      </c>
    </row>
    <row r="72">
      <c r="A72" s="36" t="s">
        <v>464</v>
      </c>
      <c r="B72" s="44"/>
      <c r="C72" s="45"/>
      <c r="D72" s="45"/>
      <c r="E72" s="46" t="s">
        <v>460</v>
      </c>
      <c r="F72" s="45"/>
      <c r="G72" s="45"/>
      <c r="H72" s="45"/>
      <c r="I72" s="45"/>
      <c r="J72" s="47"/>
    </row>
    <row r="73">
      <c r="A73" s="36" t="s">
        <v>465</v>
      </c>
      <c r="B73" s="44"/>
      <c r="C73" s="45"/>
      <c r="D73" s="45"/>
      <c r="E73" s="48" t="s">
        <v>5108</v>
      </c>
      <c r="F73" s="45"/>
      <c r="G73" s="45"/>
      <c r="H73" s="45"/>
      <c r="I73" s="45"/>
      <c r="J73" s="47"/>
    </row>
    <row r="74" ht="105">
      <c r="A74" s="36" t="s">
        <v>467</v>
      </c>
      <c r="B74" s="44"/>
      <c r="C74" s="45"/>
      <c r="D74" s="45"/>
      <c r="E74" s="38" t="s">
        <v>5109</v>
      </c>
      <c r="F74" s="45"/>
      <c r="G74" s="45"/>
      <c r="H74" s="45"/>
      <c r="I74" s="45"/>
      <c r="J74" s="47"/>
    </row>
    <row r="75" ht="30">
      <c r="A75" s="36" t="s">
        <v>458</v>
      </c>
      <c r="B75" s="36">
        <v>17</v>
      </c>
      <c r="C75" s="37" t="s">
        <v>5110</v>
      </c>
      <c r="D75" s="36" t="s">
        <v>460</v>
      </c>
      <c r="E75" s="38" t="s">
        <v>5111</v>
      </c>
      <c r="F75" s="39" t="s">
        <v>751</v>
      </c>
      <c r="G75" s="40">
        <v>1</v>
      </c>
      <c r="H75" s="41">
        <v>0</v>
      </c>
      <c r="I75" s="42">
        <f>ROUND(G75*H75,P4)</f>
        <v>0</v>
      </c>
      <c r="J75" s="39" t="s">
        <v>471</v>
      </c>
      <c r="O75" s="43">
        <f>I75*0.21</f>
        <v>0</v>
      </c>
      <c r="P75">
        <v>3</v>
      </c>
    </row>
    <row r="76">
      <c r="A76" s="36" t="s">
        <v>464</v>
      </c>
      <c r="B76" s="44"/>
      <c r="C76" s="45"/>
      <c r="D76" s="45"/>
      <c r="E76" s="46" t="s">
        <v>460</v>
      </c>
      <c r="F76" s="45"/>
      <c r="G76" s="45"/>
      <c r="H76" s="45"/>
      <c r="I76" s="45"/>
      <c r="J76" s="47"/>
    </row>
    <row r="77">
      <c r="A77" s="36" t="s">
        <v>465</v>
      </c>
      <c r="B77" s="44"/>
      <c r="C77" s="45"/>
      <c r="D77" s="45"/>
      <c r="E77" s="48" t="s">
        <v>5112</v>
      </c>
      <c r="F77" s="45"/>
      <c r="G77" s="45"/>
      <c r="H77" s="45"/>
      <c r="I77" s="45"/>
      <c r="J77" s="47"/>
    </row>
    <row r="78" ht="105">
      <c r="A78" s="36" t="s">
        <v>467</v>
      </c>
      <c r="B78" s="44"/>
      <c r="C78" s="45"/>
      <c r="D78" s="45"/>
      <c r="E78" s="38" t="s">
        <v>5113</v>
      </c>
      <c r="F78" s="45"/>
      <c r="G78" s="45"/>
      <c r="H78" s="45"/>
      <c r="I78" s="45"/>
      <c r="J78" s="47"/>
    </row>
    <row r="79">
      <c r="A79" s="30" t="s">
        <v>455</v>
      </c>
      <c r="B79" s="31"/>
      <c r="C79" s="32" t="s">
        <v>928</v>
      </c>
      <c r="D79" s="33"/>
      <c r="E79" s="30" t="s">
        <v>1136</v>
      </c>
      <c r="F79" s="33"/>
      <c r="G79" s="33"/>
      <c r="H79" s="33"/>
      <c r="I79" s="34">
        <f>SUMIFS(I80:I100,A80:A100,"P")</f>
        <v>0</v>
      </c>
      <c r="J79" s="35"/>
    </row>
    <row r="80" ht="30">
      <c r="A80" s="36" t="s">
        <v>458</v>
      </c>
      <c r="B80" s="36">
        <v>18</v>
      </c>
      <c r="C80" s="37" t="s">
        <v>930</v>
      </c>
      <c r="D80" s="36" t="s">
        <v>460</v>
      </c>
      <c r="E80" s="38" t="s">
        <v>931</v>
      </c>
      <c r="F80" s="39" t="s">
        <v>751</v>
      </c>
      <c r="G80" s="40">
        <v>1</v>
      </c>
      <c r="H80" s="41">
        <v>0</v>
      </c>
      <c r="I80" s="42">
        <f>ROUND(G80*H80,P4)</f>
        <v>0</v>
      </c>
      <c r="J80" s="39" t="s">
        <v>471</v>
      </c>
      <c r="O80" s="43">
        <f>I80*0.21</f>
        <v>0</v>
      </c>
      <c r="P80">
        <v>3</v>
      </c>
    </row>
    <row r="81">
      <c r="A81" s="36" t="s">
        <v>464</v>
      </c>
      <c r="B81" s="44"/>
      <c r="C81" s="45"/>
      <c r="D81" s="45"/>
      <c r="E81" s="38" t="s">
        <v>4291</v>
      </c>
      <c r="F81" s="45"/>
      <c r="G81" s="45"/>
      <c r="H81" s="45"/>
      <c r="I81" s="45"/>
      <c r="J81" s="47"/>
    </row>
    <row r="82" ht="135">
      <c r="A82" s="36" t="s">
        <v>467</v>
      </c>
      <c r="B82" s="44"/>
      <c r="C82" s="45"/>
      <c r="D82" s="45"/>
      <c r="E82" s="38" t="s">
        <v>550</v>
      </c>
      <c r="F82" s="45"/>
      <c r="G82" s="45"/>
      <c r="H82" s="45"/>
      <c r="I82" s="45"/>
      <c r="J82" s="47"/>
    </row>
    <row r="83" ht="30">
      <c r="A83" s="36" t="s">
        <v>458</v>
      </c>
      <c r="B83" s="36">
        <v>19</v>
      </c>
      <c r="C83" s="37" t="s">
        <v>936</v>
      </c>
      <c r="D83" s="36" t="s">
        <v>460</v>
      </c>
      <c r="E83" s="38" t="s">
        <v>937</v>
      </c>
      <c r="F83" s="39" t="s">
        <v>751</v>
      </c>
      <c r="G83" s="40">
        <v>1</v>
      </c>
      <c r="H83" s="41">
        <v>0</v>
      </c>
      <c r="I83" s="42">
        <f>ROUND(G83*H83,P4)</f>
        <v>0</v>
      </c>
      <c r="J83" s="39" t="s">
        <v>471</v>
      </c>
      <c r="O83" s="43">
        <f>I83*0.21</f>
        <v>0</v>
      </c>
      <c r="P83">
        <v>3</v>
      </c>
    </row>
    <row r="84">
      <c r="A84" s="36" t="s">
        <v>464</v>
      </c>
      <c r="B84" s="44"/>
      <c r="C84" s="45"/>
      <c r="D84" s="45"/>
      <c r="E84" s="38" t="s">
        <v>4291</v>
      </c>
      <c r="F84" s="45"/>
      <c r="G84" s="45"/>
      <c r="H84" s="45"/>
      <c r="I84" s="45"/>
      <c r="J84" s="47"/>
    </row>
    <row r="85" ht="105">
      <c r="A85" s="36" t="s">
        <v>467</v>
      </c>
      <c r="B85" s="44"/>
      <c r="C85" s="45"/>
      <c r="D85" s="45"/>
      <c r="E85" s="38" t="s">
        <v>1344</v>
      </c>
      <c r="F85" s="45"/>
      <c r="G85" s="45"/>
      <c r="H85" s="45"/>
      <c r="I85" s="45"/>
      <c r="J85" s="47"/>
    </row>
    <row r="86">
      <c r="A86" s="36" t="s">
        <v>458</v>
      </c>
      <c r="B86" s="36">
        <v>20</v>
      </c>
      <c r="C86" s="37" t="s">
        <v>3417</v>
      </c>
      <c r="D86" s="36" t="s">
        <v>460</v>
      </c>
      <c r="E86" s="38" t="s">
        <v>3418</v>
      </c>
      <c r="F86" s="39" t="s">
        <v>751</v>
      </c>
      <c r="G86" s="40">
        <v>1</v>
      </c>
      <c r="H86" s="41">
        <v>0</v>
      </c>
      <c r="I86" s="42">
        <f>ROUND(G86*H86,P4)</f>
        <v>0</v>
      </c>
      <c r="J86" s="39" t="s">
        <v>471</v>
      </c>
      <c r="O86" s="43">
        <f>I86*0.21</f>
        <v>0</v>
      </c>
      <c r="P86">
        <v>3</v>
      </c>
    </row>
    <row r="87">
      <c r="A87" s="36" t="s">
        <v>464</v>
      </c>
      <c r="B87" s="44"/>
      <c r="C87" s="45"/>
      <c r="D87" s="45"/>
      <c r="E87" s="38" t="s">
        <v>4291</v>
      </c>
      <c r="F87" s="45"/>
      <c r="G87" s="45"/>
      <c r="H87" s="45"/>
      <c r="I87" s="45"/>
      <c r="J87" s="47"/>
    </row>
    <row r="88" ht="105">
      <c r="A88" s="36" t="s">
        <v>467</v>
      </c>
      <c r="B88" s="44"/>
      <c r="C88" s="45"/>
      <c r="D88" s="45"/>
      <c r="E88" s="38" t="s">
        <v>1355</v>
      </c>
      <c r="F88" s="45"/>
      <c r="G88" s="45"/>
      <c r="H88" s="45"/>
      <c r="I88" s="45"/>
      <c r="J88" s="47"/>
    </row>
    <row r="89" ht="30">
      <c r="A89" s="36" t="s">
        <v>458</v>
      </c>
      <c r="B89" s="36">
        <v>21</v>
      </c>
      <c r="C89" s="37" t="s">
        <v>4960</v>
      </c>
      <c r="D89" s="36" t="s">
        <v>460</v>
      </c>
      <c r="E89" s="38" t="s">
        <v>4961</v>
      </c>
      <c r="F89" s="39" t="s">
        <v>751</v>
      </c>
      <c r="G89" s="40">
        <v>1</v>
      </c>
      <c r="H89" s="41">
        <v>0</v>
      </c>
      <c r="I89" s="42">
        <f>ROUND(G89*H89,P4)</f>
        <v>0</v>
      </c>
      <c r="J89" s="39" t="s">
        <v>471</v>
      </c>
      <c r="O89" s="43">
        <f>I89*0.21</f>
        <v>0</v>
      </c>
      <c r="P89">
        <v>3</v>
      </c>
    </row>
    <row r="90">
      <c r="A90" s="36" t="s">
        <v>464</v>
      </c>
      <c r="B90" s="44"/>
      <c r="C90" s="45"/>
      <c r="D90" s="45"/>
      <c r="E90" s="38" t="s">
        <v>4291</v>
      </c>
      <c r="F90" s="45"/>
      <c r="G90" s="45"/>
      <c r="H90" s="45"/>
      <c r="I90" s="45"/>
      <c r="J90" s="47"/>
    </row>
    <row r="91" ht="105">
      <c r="A91" s="36" t="s">
        <v>467</v>
      </c>
      <c r="B91" s="44"/>
      <c r="C91" s="45"/>
      <c r="D91" s="45"/>
      <c r="E91" s="38" t="s">
        <v>1355</v>
      </c>
      <c r="F91" s="45"/>
      <c r="G91" s="45"/>
      <c r="H91" s="45"/>
      <c r="I91" s="45"/>
      <c r="J91" s="47"/>
    </row>
    <row r="92">
      <c r="A92" s="36" t="s">
        <v>458</v>
      </c>
      <c r="B92" s="36">
        <v>22</v>
      </c>
      <c r="C92" s="37" t="s">
        <v>939</v>
      </c>
      <c r="D92" s="36" t="s">
        <v>460</v>
      </c>
      <c r="E92" s="38" t="s">
        <v>940</v>
      </c>
      <c r="F92" s="39" t="s">
        <v>553</v>
      </c>
      <c r="G92" s="40">
        <v>8</v>
      </c>
      <c r="H92" s="41">
        <v>0</v>
      </c>
      <c r="I92" s="42">
        <f>ROUND(G92*H92,P4)</f>
        <v>0</v>
      </c>
      <c r="J92" s="39" t="s">
        <v>471</v>
      </c>
      <c r="O92" s="43">
        <f>I92*0.21</f>
        <v>0</v>
      </c>
      <c r="P92">
        <v>3</v>
      </c>
    </row>
    <row r="93">
      <c r="A93" s="36" t="s">
        <v>464</v>
      </c>
      <c r="B93" s="44"/>
      <c r="C93" s="45"/>
      <c r="D93" s="45"/>
      <c r="E93" s="38" t="s">
        <v>4291</v>
      </c>
      <c r="F93" s="45"/>
      <c r="G93" s="45"/>
      <c r="H93" s="45"/>
      <c r="I93" s="45"/>
      <c r="J93" s="47"/>
    </row>
    <row r="94" ht="120">
      <c r="A94" s="36" t="s">
        <v>467</v>
      </c>
      <c r="B94" s="44"/>
      <c r="C94" s="45"/>
      <c r="D94" s="45"/>
      <c r="E94" s="38" t="s">
        <v>1142</v>
      </c>
      <c r="F94" s="45"/>
      <c r="G94" s="45"/>
      <c r="H94" s="45"/>
      <c r="I94" s="45"/>
      <c r="J94" s="47"/>
    </row>
    <row r="95">
      <c r="A95" s="36" t="s">
        <v>458</v>
      </c>
      <c r="B95" s="36">
        <v>23</v>
      </c>
      <c r="C95" s="37" t="s">
        <v>943</v>
      </c>
      <c r="D95" s="36" t="s">
        <v>460</v>
      </c>
      <c r="E95" s="38" t="s">
        <v>944</v>
      </c>
      <c r="F95" s="39" t="s">
        <v>553</v>
      </c>
      <c r="G95" s="40">
        <v>8</v>
      </c>
      <c r="H95" s="41">
        <v>0</v>
      </c>
      <c r="I95" s="42">
        <f>ROUND(G95*H95,P4)</f>
        <v>0</v>
      </c>
      <c r="J95" s="39" t="s">
        <v>471</v>
      </c>
      <c r="O95" s="43">
        <f>I95*0.21</f>
        <v>0</v>
      </c>
      <c r="P95">
        <v>3</v>
      </c>
    </row>
    <row r="96">
      <c r="A96" s="36" t="s">
        <v>464</v>
      </c>
      <c r="B96" s="44"/>
      <c r="C96" s="45"/>
      <c r="D96" s="45"/>
      <c r="E96" s="38" t="s">
        <v>4291</v>
      </c>
      <c r="F96" s="45"/>
      <c r="G96" s="45"/>
      <c r="H96" s="45"/>
      <c r="I96" s="45"/>
      <c r="J96" s="47"/>
    </row>
    <row r="97" ht="105">
      <c r="A97" s="36" t="s">
        <v>467</v>
      </c>
      <c r="B97" s="44"/>
      <c r="C97" s="45"/>
      <c r="D97" s="45"/>
      <c r="E97" s="38" t="s">
        <v>1146</v>
      </c>
      <c r="F97" s="45"/>
      <c r="G97" s="45"/>
      <c r="H97" s="45"/>
      <c r="I97" s="45"/>
      <c r="J97" s="47"/>
    </row>
    <row r="98">
      <c r="A98" s="36" t="s">
        <v>458</v>
      </c>
      <c r="B98" s="36">
        <v>24</v>
      </c>
      <c r="C98" s="37" t="s">
        <v>946</v>
      </c>
      <c r="D98" s="36" t="s">
        <v>460</v>
      </c>
      <c r="E98" s="38" t="s">
        <v>947</v>
      </c>
      <c r="F98" s="39" t="s">
        <v>553</v>
      </c>
      <c r="G98" s="40">
        <v>8</v>
      </c>
      <c r="H98" s="41">
        <v>0</v>
      </c>
      <c r="I98" s="42">
        <f>ROUND(G98*H98,P4)</f>
        <v>0</v>
      </c>
      <c r="J98" s="39" t="s">
        <v>471</v>
      </c>
      <c r="O98" s="43">
        <f>I98*0.21</f>
        <v>0</v>
      </c>
      <c r="P98">
        <v>3</v>
      </c>
    </row>
    <row r="99">
      <c r="A99" s="36" t="s">
        <v>464</v>
      </c>
      <c r="B99" s="44"/>
      <c r="C99" s="45"/>
      <c r="D99" s="45"/>
      <c r="E99" s="38" t="s">
        <v>4291</v>
      </c>
      <c r="F99" s="45"/>
      <c r="G99" s="45"/>
      <c r="H99" s="45"/>
      <c r="I99" s="45"/>
      <c r="J99" s="47"/>
    </row>
    <row r="100" ht="105">
      <c r="A100" s="36" t="s">
        <v>467</v>
      </c>
      <c r="B100" s="44"/>
      <c r="C100" s="45"/>
      <c r="D100" s="45"/>
      <c r="E100" s="38" t="s">
        <v>1147</v>
      </c>
      <c r="F100" s="45"/>
      <c r="G100" s="45"/>
      <c r="H100" s="45"/>
      <c r="I100" s="45"/>
      <c r="J100" s="47"/>
    </row>
    <row r="101">
      <c r="A101" s="30" t="s">
        <v>455</v>
      </c>
      <c r="B101" s="31"/>
      <c r="C101" s="32" t="s">
        <v>1178</v>
      </c>
      <c r="D101" s="33"/>
      <c r="E101" s="30" t="s">
        <v>1179</v>
      </c>
      <c r="F101" s="33"/>
      <c r="G101" s="33"/>
      <c r="H101" s="33"/>
      <c r="I101" s="34">
        <f>SUMIFS(I102:I108,A102:A108,"P")</f>
        <v>0</v>
      </c>
      <c r="J101" s="35"/>
    </row>
    <row r="102" ht="45">
      <c r="A102" s="36" t="s">
        <v>458</v>
      </c>
      <c r="B102" s="36">
        <v>25</v>
      </c>
      <c r="C102" s="37" t="s">
        <v>610</v>
      </c>
      <c r="D102" s="36" t="s">
        <v>611</v>
      </c>
      <c r="E102" s="38" t="s">
        <v>612</v>
      </c>
      <c r="F102" s="39" t="s">
        <v>613</v>
      </c>
      <c r="G102" s="40">
        <v>19</v>
      </c>
      <c r="H102" s="41">
        <v>0</v>
      </c>
      <c r="I102" s="42">
        <f>ROUND(G102*H102,P4)</f>
        <v>0</v>
      </c>
      <c r="J102" s="39" t="s">
        <v>463</v>
      </c>
      <c r="O102" s="43">
        <f>I102*0.21</f>
        <v>0</v>
      </c>
      <c r="P102">
        <v>3</v>
      </c>
    </row>
    <row r="103">
      <c r="A103" s="36" t="s">
        <v>464</v>
      </c>
      <c r="B103" s="44"/>
      <c r="C103" s="45"/>
      <c r="D103" s="45"/>
      <c r="E103" s="38" t="s">
        <v>1180</v>
      </c>
      <c r="F103" s="45"/>
      <c r="G103" s="45"/>
      <c r="H103" s="45"/>
      <c r="I103" s="45"/>
      <c r="J103" s="47"/>
    </row>
    <row r="104" ht="30">
      <c r="A104" s="36" t="s">
        <v>465</v>
      </c>
      <c r="B104" s="44"/>
      <c r="C104" s="45"/>
      <c r="D104" s="45"/>
      <c r="E104" s="48" t="s">
        <v>5114</v>
      </c>
      <c r="F104" s="45"/>
      <c r="G104" s="45"/>
      <c r="H104" s="45"/>
      <c r="I104" s="45"/>
      <c r="J104" s="47"/>
    </row>
    <row r="105" ht="120">
      <c r="A105" s="36" t="s">
        <v>467</v>
      </c>
      <c r="B105" s="44"/>
      <c r="C105" s="45"/>
      <c r="D105" s="45"/>
      <c r="E105" s="38" t="s">
        <v>1181</v>
      </c>
      <c r="F105" s="45"/>
      <c r="G105" s="45"/>
      <c r="H105" s="45"/>
      <c r="I105" s="45"/>
      <c r="J105" s="47"/>
    </row>
    <row r="106" ht="45">
      <c r="A106" s="36" t="s">
        <v>458</v>
      </c>
      <c r="B106" s="36">
        <v>26</v>
      </c>
      <c r="C106" s="37" t="s">
        <v>619</v>
      </c>
      <c r="D106" s="36" t="s">
        <v>620</v>
      </c>
      <c r="E106" s="38" t="s">
        <v>621</v>
      </c>
      <c r="F106" s="39" t="s">
        <v>613</v>
      </c>
      <c r="G106" s="40">
        <v>1</v>
      </c>
      <c r="H106" s="41">
        <v>0</v>
      </c>
      <c r="I106" s="42">
        <f>ROUND(G106*H106,P4)</f>
        <v>0</v>
      </c>
      <c r="J106" s="39" t="s">
        <v>463</v>
      </c>
      <c r="O106" s="43">
        <f>I106*0.21</f>
        <v>0</v>
      </c>
      <c r="P106">
        <v>3</v>
      </c>
    </row>
    <row r="107">
      <c r="A107" s="36" t="s">
        <v>464</v>
      </c>
      <c r="B107" s="44"/>
      <c r="C107" s="45"/>
      <c r="D107" s="45"/>
      <c r="E107" s="38" t="s">
        <v>1180</v>
      </c>
      <c r="F107" s="45"/>
      <c r="G107" s="45"/>
      <c r="H107" s="45"/>
      <c r="I107" s="45"/>
      <c r="J107" s="47"/>
    </row>
    <row r="108" ht="120">
      <c r="A108" s="36" t="s">
        <v>467</v>
      </c>
      <c r="B108" s="49"/>
      <c r="C108" s="50"/>
      <c r="D108" s="50"/>
      <c r="E108" s="38" t="s">
        <v>1181</v>
      </c>
      <c r="F108" s="50"/>
      <c r="G108" s="50"/>
      <c r="H108" s="50"/>
      <c r="I108" s="50"/>
      <c r="J108" s="51"/>
    </row>
  </sheetData>
  <sheetProtection sheet="1" objects="1" scenarios="1" spinCount="100000" saltValue="YtfEzxVkofW6M89CAulJBTspA+stUPXz/Wd3VLdaEpFKOMe51rjVTaIwTZxmgwwbE082QEKlTsqQqjB51DYKCg==" hashValue="/urKI4qq5KRjOjEx5LHtU8RF2B20p32J/x2dWmDFpWBtsa6wN5ETTjl5I09zzO6C49GQRmSRow+kgQRMjSj4j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132</v>
      </c>
      <c r="I3" s="24">
        <f>SUMIFS(I11:I104,A11:A104,"SD")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132</v>
      </c>
      <c r="D7" s="21"/>
      <c r="E7" s="22" t="s">
        <v>133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SUMIFS(I12:I21,A12:A21,"P")</f>
        <v>0</v>
      </c>
      <c r="J11" s="35"/>
    </row>
    <row r="12">
      <c r="A12" s="36" t="s">
        <v>458</v>
      </c>
      <c r="B12" s="36">
        <v>1</v>
      </c>
      <c r="C12" s="37" t="s">
        <v>4264</v>
      </c>
      <c r="D12" s="36" t="s">
        <v>460</v>
      </c>
      <c r="E12" s="38" t="s">
        <v>4265</v>
      </c>
      <c r="F12" s="39" t="s">
        <v>475</v>
      </c>
      <c r="G12" s="40">
        <v>750</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4270</v>
      </c>
      <c r="D15" s="36" t="s">
        <v>460</v>
      </c>
      <c r="E15" s="38" t="s">
        <v>4271</v>
      </c>
      <c r="F15" s="39" t="s">
        <v>475</v>
      </c>
      <c r="G15" s="40">
        <v>2</v>
      </c>
      <c r="H15" s="41">
        <v>0</v>
      </c>
      <c r="I15" s="42">
        <f>ROUND(G15*H15,P4)</f>
        <v>0</v>
      </c>
      <c r="J15" s="39" t="s">
        <v>471</v>
      </c>
      <c r="O15" s="43">
        <f>I15*0.21</f>
        <v>0</v>
      </c>
      <c r="P15">
        <v>3</v>
      </c>
    </row>
    <row r="16">
      <c r="A16" s="36" t="s">
        <v>464</v>
      </c>
      <c r="B16" s="44"/>
      <c r="C16" s="45"/>
      <c r="D16" s="45"/>
      <c r="E16" s="38" t="s">
        <v>5027</v>
      </c>
      <c r="F16" s="45"/>
      <c r="G16" s="45"/>
      <c r="H16" s="45"/>
      <c r="I16" s="45"/>
      <c r="J16" s="47"/>
    </row>
    <row r="17" ht="405">
      <c r="A17" s="36" t="s">
        <v>467</v>
      </c>
      <c r="B17" s="44"/>
      <c r="C17" s="45"/>
      <c r="D17" s="45"/>
      <c r="E17" s="38" t="s">
        <v>629</v>
      </c>
      <c r="F17" s="45"/>
      <c r="G17" s="45"/>
      <c r="H17" s="45"/>
      <c r="I17" s="45"/>
      <c r="J17" s="47"/>
    </row>
    <row r="18">
      <c r="A18" s="36" t="s">
        <v>458</v>
      </c>
      <c r="B18" s="36">
        <v>3</v>
      </c>
      <c r="C18" s="37" t="s">
        <v>3903</v>
      </c>
      <c r="D18" s="36" t="s">
        <v>460</v>
      </c>
      <c r="E18" s="38" t="s">
        <v>3904</v>
      </c>
      <c r="F18" s="39" t="s">
        <v>475</v>
      </c>
      <c r="G18" s="40">
        <v>1000</v>
      </c>
      <c r="H18" s="41">
        <v>0</v>
      </c>
      <c r="I18" s="42">
        <f>ROUND(G18*H18,P4)</f>
        <v>0</v>
      </c>
      <c r="J18" s="39" t="s">
        <v>471</v>
      </c>
      <c r="O18" s="43">
        <f>I18*0.21</f>
        <v>0</v>
      </c>
      <c r="P18">
        <v>3</v>
      </c>
    </row>
    <row r="19">
      <c r="A19" s="36" t="s">
        <v>464</v>
      </c>
      <c r="B19" s="44"/>
      <c r="C19" s="45"/>
      <c r="D19" s="45"/>
      <c r="E19" s="46" t="s">
        <v>460</v>
      </c>
      <c r="F19" s="45"/>
      <c r="G19" s="45"/>
      <c r="H19" s="45"/>
      <c r="I19" s="45"/>
      <c r="J19" s="47"/>
    </row>
    <row r="20">
      <c r="A20" s="36" t="s">
        <v>465</v>
      </c>
      <c r="B20" s="44"/>
      <c r="C20" s="45"/>
      <c r="D20" s="45"/>
      <c r="E20" s="48" t="s">
        <v>5115</v>
      </c>
      <c r="F20" s="45"/>
      <c r="G20" s="45"/>
      <c r="H20" s="45"/>
      <c r="I20" s="45"/>
      <c r="J20" s="47"/>
    </row>
    <row r="21" ht="405">
      <c r="A21" s="36" t="s">
        <v>467</v>
      </c>
      <c r="B21" s="44"/>
      <c r="C21" s="45"/>
      <c r="D21" s="45"/>
      <c r="E21" s="38" t="s">
        <v>629</v>
      </c>
      <c r="F21" s="45"/>
      <c r="G21" s="45"/>
      <c r="H21" s="45"/>
      <c r="I21" s="45"/>
      <c r="J21" s="47"/>
    </row>
    <row r="22">
      <c r="A22" s="30" t="s">
        <v>455</v>
      </c>
      <c r="B22" s="31"/>
      <c r="C22" s="32" t="s">
        <v>4274</v>
      </c>
      <c r="D22" s="33"/>
      <c r="E22" s="30" t="s">
        <v>4275</v>
      </c>
      <c r="F22" s="33"/>
      <c r="G22" s="33"/>
      <c r="H22" s="33"/>
      <c r="I22" s="34">
        <f>SUMIFS(I23:I33,A23:A33,"P")</f>
        <v>0</v>
      </c>
      <c r="J22" s="35"/>
    </row>
    <row r="23">
      <c r="A23" s="36" t="s">
        <v>458</v>
      </c>
      <c r="B23" s="36">
        <v>4</v>
      </c>
      <c r="C23" s="37" t="s">
        <v>480</v>
      </c>
      <c r="D23" s="36" t="s">
        <v>460</v>
      </c>
      <c r="E23" s="38" t="s">
        <v>481</v>
      </c>
      <c r="F23" s="39" t="s">
        <v>743</v>
      </c>
      <c r="G23" s="40">
        <v>100</v>
      </c>
      <c r="H23" s="41">
        <v>0</v>
      </c>
      <c r="I23" s="42">
        <f>ROUND(G23*H23,P4)</f>
        <v>0</v>
      </c>
      <c r="J23" s="39" t="s">
        <v>471</v>
      </c>
      <c r="O23" s="43">
        <f>I23*0.21</f>
        <v>0</v>
      </c>
      <c r="P23">
        <v>3</v>
      </c>
    </row>
    <row r="24">
      <c r="A24" s="36" t="s">
        <v>464</v>
      </c>
      <c r="B24" s="44"/>
      <c r="C24" s="45"/>
      <c r="D24" s="45"/>
      <c r="E24" s="38" t="s">
        <v>5018</v>
      </c>
      <c r="F24" s="45"/>
      <c r="G24" s="45"/>
      <c r="H24" s="45"/>
      <c r="I24" s="45"/>
      <c r="J24" s="47"/>
    </row>
    <row r="25" ht="45">
      <c r="A25" s="36" t="s">
        <v>467</v>
      </c>
      <c r="B25" s="44"/>
      <c r="C25" s="45"/>
      <c r="D25" s="45"/>
      <c r="E25" s="38" t="s">
        <v>4277</v>
      </c>
      <c r="F25" s="45"/>
      <c r="G25" s="45"/>
      <c r="H25" s="45"/>
      <c r="I25" s="45"/>
      <c r="J25" s="47"/>
    </row>
    <row r="26">
      <c r="A26" s="36" t="s">
        <v>458</v>
      </c>
      <c r="B26" s="36">
        <v>5</v>
      </c>
      <c r="C26" s="37" t="s">
        <v>5019</v>
      </c>
      <c r="D26" s="36" t="s">
        <v>460</v>
      </c>
      <c r="E26" s="38" t="s">
        <v>5020</v>
      </c>
      <c r="F26" s="39" t="s">
        <v>475</v>
      </c>
      <c r="G26" s="40">
        <v>2</v>
      </c>
      <c r="H26" s="41">
        <v>0</v>
      </c>
      <c r="I26" s="42">
        <f>ROUND(G26*H26,P4)</f>
        <v>0</v>
      </c>
      <c r="J26" s="39" t="s">
        <v>471</v>
      </c>
      <c r="O26" s="43">
        <f>I26*0.21</f>
        <v>0</v>
      </c>
      <c r="P26">
        <v>3</v>
      </c>
    </row>
    <row r="27">
      <c r="A27" s="36" t="s">
        <v>464</v>
      </c>
      <c r="B27" s="44"/>
      <c r="C27" s="45"/>
      <c r="D27" s="45"/>
      <c r="E27" s="38" t="s">
        <v>5020</v>
      </c>
      <c r="F27" s="45"/>
      <c r="G27" s="45"/>
      <c r="H27" s="45"/>
      <c r="I27" s="45"/>
      <c r="J27" s="47"/>
    </row>
    <row r="28">
      <c r="A28" s="36" t="s">
        <v>465</v>
      </c>
      <c r="B28" s="44"/>
      <c r="C28" s="45"/>
      <c r="D28" s="45"/>
      <c r="E28" s="48" t="s">
        <v>5116</v>
      </c>
      <c r="F28" s="45"/>
      <c r="G28" s="45"/>
      <c r="H28" s="45"/>
      <c r="I28" s="45"/>
      <c r="J28" s="47"/>
    </row>
    <row r="29" ht="135">
      <c r="A29" s="36" t="s">
        <v>467</v>
      </c>
      <c r="B29" s="44"/>
      <c r="C29" s="45"/>
      <c r="D29" s="45"/>
      <c r="E29" s="38" t="s">
        <v>5021</v>
      </c>
      <c r="F29" s="45"/>
      <c r="G29" s="45"/>
      <c r="H29" s="45"/>
      <c r="I29" s="45"/>
      <c r="J29" s="47"/>
    </row>
    <row r="30">
      <c r="A30" s="36" t="s">
        <v>458</v>
      </c>
      <c r="B30" s="36">
        <v>6</v>
      </c>
      <c r="C30" s="37" t="s">
        <v>5022</v>
      </c>
      <c r="D30" s="36" t="s">
        <v>460</v>
      </c>
      <c r="E30" s="38" t="s">
        <v>5023</v>
      </c>
      <c r="F30" s="39" t="s">
        <v>475</v>
      </c>
      <c r="G30" s="40">
        <v>2</v>
      </c>
      <c r="H30" s="41">
        <v>0</v>
      </c>
      <c r="I30" s="42">
        <f>ROUND(G30*H30,P4)</f>
        <v>0</v>
      </c>
      <c r="J30" s="39" t="s">
        <v>471</v>
      </c>
      <c r="O30" s="43">
        <f>I30*0.21</f>
        <v>0</v>
      </c>
      <c r="P30">
        <v>3</v>
      </c>
    </row>
    <row r="31">
      <c r="A31" s="36" t="s">
        <v>464</v>
      </c>
      <c r="B31" s="44"/>
      <c r="C31" s="45"/>
      <c r="D31" s="45"/>
      <c r="E31" s="38" t="s">
        <v>5023</v>
      </c>
      <c r="F31" s="45"/>
      <c r="G31" s="45"/>
      <c r="H31" s="45"/>
      <c r="I31" s="45"/>
      <c r="J31" s="47"/>
    </row>
    <row r="32">
      <c r="A32" s="36" t="s">
        <v>465</v>
      </c>
      <c r="B32" s="44"/>
      <c r="C32" s="45"/>
      <c r="D32" s="45"/>
      <c r="E32" s="48" t="s">
        <v>5116</v>
      </c>
      <c r="F32" s="45"/>
      <c r="G32" s="45"/>
      <c r="H32" s="45"/>
      <c r="I32" s="45"/>
      <c r="J32" s="47"/>
    </row>
    <row r="33" ht="150">
      <c r="A33" s="36" t="s">
        <v>467</v>
      </c>
      <c r="B33" s="44"/>
      <c r="C33" s="45"/>
      <c r="D33" s="45"/>
      <c r="E33" s="38" t="s">
        <v>5024</v>
      </c>
      <c r="F33" s="45"/>
      <c r="G33" s="45"/>
      <c r="H33" s="45"/>
      <c r="I33" s="45"/>
      <c r="J33" s="47"/>
    </row>
    <row r="34">
      <c r="A34" s="30" t="s">
        <v>455</v>
      </c>
      <c r="B34" s="31"/>
      <c r="C34" s="32" t="s">
        <v>4278</v>
      </c>
      <c r="D34" s="33"/>
      <c r="E34" s="30" t="s">
        <v>4279</v>
      </c>
      <c r="F34" s="33"/>
      <c r="G34" s="33"/>
      <c r="H34" s="33"/>
      <c r="I34" s="34">
        <f>SUMIFS(I35:I38,A35:A38,"P")</f>
        <v>0</v>
      </c>
      <c r="J34" s="35"/>
    </row>
    <row r="35">
      <c r="A35" s="36" t="s">
        <v>458</v>
      </c>
      <c r="B35" s="36">
        <v>7</v>
      </c>
      <c r="C35" s="37" t="s">
        <v>484</v>
      </c>
      <c r="D35" s="36" t="s">
        <v>460</v>
      </c>
      <c r="E35" s="38" t="s">
        <v>485</v>
      </c>
      <c r="F35" s="39" t="s">
        <v>475</v>
      </c>
      <c r="G35" s="40">
        <v>750</v>
      </c>
      <c r="H35" s="41">
        <v>0</v>
      </c>
      <c r="I35" s="42">
        <f>ROUND(G35*H35,P4)</f>
        <v>0</v>
      </c>
      <c r="J35" s="39" t="s">
        <v>471</v>
      </c>
      <c r="O35" s="43">
        <f>I35*0.21</f>
        <v>0</v>
      </c>
      <c r="P35">
        <v>3</v>
      </c>
    </row>
    <row r="36">
      <c r="A36" s="36" t="s">
        <v>464</v>
      </c>
      <c r="B36" s="44"/>
      <c r="C36" s="45"/>
      <c r="D36" s="45"/>
      <c r="E36" s="46" t="s">
        <v>460</v>
      </c>
      <c r="F36" s="45"/>
      <c r="G36" s="45"/>
      <c r="H36" s="45"/>
      <c r="I36" s="45"/>
      <c r="J36" s="47"/>
    </row>
    <row r="37">
      <c r="A37" s="36" t="s">
        <v>465</v>
      </c>
      <c r="B37" s="44"/>
      <c r="C37" s="45"/>
      <c r="D37" s="45"/>
      <c r="E37" s="48" t="s">
        <v>5117</v>
      </c>
      <c r="F37" s="45"/>
      <c r="G37" s="45"/>
      <c r="H37" s="45"/>
      <c r="I37" s="45"/>
      <c r="J37" s="47"/>
    </row>
    <row r="38" ht="300">
      <c r="A38" s="36" t="s">
        <v>467</v>
      </c>
      <c r="B38" s="44"/>
      <c r="C38" s="45"/>
      <c r="D38" s="45"/>
      <c r="E38" s="38" t="s">
        <v>3907</v>
      </c>
      <c r="F38" s="45"/>
      <c r="G38" s="45"/>
      <c r="H38" s="45"/>
      <c r="I38" s="45"/>
      <c r="J38" s="47"/>
    </row>
    <row r="39">
      <c r="A39" s="30" t="s">
        <v>455</v>
      </c>
      <c r="B39" s="31"/>
      <c r="C39" s="32" t="s">
        <v>1205</v>
      </c>
      <c r="D39" s="33"/>
      <c r="E39" s="30" t="s">
        <v>1206</v>
      </c>
      <c r="F39" s="33"/>
      <c r="G39" s="33"/>
      <c r="H39" s="33"/>
      <c r="I39" s="34">
        <f>SUMIFS(I40:I45,A40:A45,"P")</f>
        <v>0</v>
      </c>
      <c r="J39" s="35"/>
    </row>
    <row r="40" ht="30">
      <c r="A40" s="36" t="s">
        <v>458</v>
      </c>
      <c r="B40" s="36">
        <v>8</v>
      </c>
      <c r="C40" s="37" t="s">
        <v>3136</v>
      </c>
      <c r="D40" s="36" t="s">
        <v>460</v>
      </c>
      <c r="E40" s="38" t="s">
        <v>1208</v>
      </c>
      <c r="F40" s="39" t="s">
        <v>751</v>
      </c>
      <c r="G40" s="40">
        <v>12</v>
      </c>
      <c r="H40" s="41">
        <v>0</v>
      </c>
      <c r="I40" s="42">
        <f>ROUND(G40*H40,P4)</f>
        <v>0</v>
      </c>
      <c r="J40" s="39" t="s">
        <v>471</v>
      </c>
      <c r="O40" s="43">
        <f>I40*0.21</f>
        <v>0</v>
      </c>
      <c r="P40">
        <v>3</v>
      </c>
    </row>
    <row r="41">
      <c r="A41" s="36" t="s">
        <v>464</v>
      </c>
      <c r="B41" s="44"/>
      <c r="C41" s="45"/>
      <c r="D41" s="45"/>
      <c r="E41" s="38" t="s">
        <v>5026</v>
      </c>
      <c r="F41" s="45"/>
      <c r="G41" s="45"/>
      <c r="H41" s="45"/>
      <c r="I41" s="45"/>
      <c r="J41" s="47"/>
    </row>
    <row r="42" ht="90">
      <c r="A42" s="36" t="s">
        <v>467</v>
      </c>
      <c r="B42" s="44"/>
      <c r="C42" s="45"/>
      <c r="D42" s="45"/>
      <c r="E42" s="38" t="s">
        <v>1059</v>
      </c>
      <c r="F42" s="45"/>
      <c r="G42" s="45"/>
      <c r="H42" s="45"/>
      <c r="I42" s="45"/>
      <c r="J42" s="47"/>
    </row>
    <row r="43">
      <c r="A43" s="36" t="s">
        <v>458</v>
      </c>
      <c r="B43" s="36">
        <v>9</v>
      </c>
      <c r="C43" s="37" t="s">
        <v>494</v>
      </c>
      <c r="D43" s="36" t="s">
        <v>460</v>
      </c>
      <c r="E43" s="38" t="s">
        <v>495</v>
      </c>
      <c r="F43" s="39" t="s">
        <v>751</v>
      </c>
      <c r="G43" s="40">
        <v>40</v>
      </c>
      <c r="H43" s="41">
        <v>0</v>
      </c>
      <c r="I43" s="42">
        <f>ROUND(G43*H43,P4)</f>
        <v>0</v>
      </c>
      <c r="J43" s="39" t="s">
        <v>471</v>
      </c>
      <c r="O43" s="43">
        <f>I43*0.21</f>
        <v>0</v>
      </c>
      <c r="P43">
        <v>3</v>
      </c>
    </row>
    <row r="44">
      <c r="A44" s="36" t="s">
        <v>464</v>
      </c>
      <c r="B44" s="44"/>
      <c r="C44" s="45"/>
      <c r="D44" s="45"/>
      <c r="E44" s="38" t="s">
        <v>5027</v>
      </c>
      <c r="F44" s="45"/>
      <c r="G44" s="45"/>
      <c r="H44" s="45"/>
      <c r="I44" s="45"/>
      <c r="J44" s="47"/>
    </row>
    <row r="45" ht="90">
      <c r="A45" s="36" t="s">
        <v>467</v>
      </c>
      <c r="B45" s="44"/>
      <c r="C45" s="45"/>
      <c r="D45" s="45"/>
      <c r="E45" s="38" t="s">
        <v>1059</v>
      </c>
      <c r="F45" s="45"/>
      <c r="G45" s="45"/>
      <c r="H45" s="45"/>
      <c r="I45" s="45"/>
      <c r="J45" s="47"/>
    </row>
    <row r="46">
      <c r="A46" s="30" t="s">
        <v>455</v>
      </c>
      <c r="B46" s="31"/>
      <c r="C46" s="32" t="s">
        <v>1007</v>
      </c>
      <c r="D46" s="33"/>
      <c r="E46" s="30" t="s">
        <v>1008</v>
      </c>
      <c r="F46" s="33"/>
      <c r="G46" s="33"/>
      <c r="H46" s="33"/>
      <c r="I46" s="34">
        <f>SUMIFS(I47:I56,A47:A56,"P")</f>
        <v>0</v>
      </c>
      <c r="J46" s="35"/>
    </row>
    <row r="47">
      <c r="A47" s="36" t="s">
        <v>458</v>
      </c>
      <c r="B47" s="36">
        <v>10</v>
      </c>
      <c r="C47" s="37" t="s">
        <v>4840</v>
      </c>
      <c r="D47" s="36" t="s">
        <v>460</v>
      </c>
      <c r="E47" s="38" t="s">
        <v>4841</v>
      </c>
      <c r="F47" s="39" t="s">
        <v>743</v>
      </c>
      <c r="G47" s="40">
        <v>1900</v>
      </c>
      <c r="H47" s="41">
        <v>0</v>
      </c>
      <c r="I47" s="42">
        <f>ROUND(G47*H47,P4)</f>
        <v>0</v>
      </c>
      <c r="J47" s="39" t="s">
        <v>471</v>
      </c>
      <c r="O47" s="43">
        <f>I47*0.21</f>
        <v>0</v>
      </c>
      <c r="P47">
        <v>3</v>
      </c>
    </row>
    <row r="48">
      <c r="A48" s="36" t="s">
        <v>464</v>
      </c>
      <c r="B48" s="44"/>
      <c r="C48" s="45"/>
      <c r="D48" s="45"/>
      <c r="E48" s="38" t="s">
        <v>5027</v>
      </c>
      <c r="F48" s="45"/>
      <c r="G48" s="45"/>
      <c r="H48" s="45"/>
      <c r="I48" s="45"/>
      <c r="J48" s="47"/>
    </row>
    <row r="49" ht="90">
      <c r="A49" s="36" t="s">
        <v>467</v>
      </c>
      <c r="B49" s="44"/>
      <c r="C49" s="45"/>
      <c r="D49" s="45"/>
      <c r="E49" s="38" t="s">
        <v>525</v>
      </c>
      <c r="F49" s="45"/>
      <c r="G49" s="45"/>
      <c r="H49" s="45"/>
      <c r="I49" s="45"/>
      <c r="J49" s="47"/>
    </row>
    <row r="50">
      <c r="A50" s="36" t="s">
        <v>458</v>
      </c>
      <c r="B50" s="36">
        <v>11</v>
      </c>
      <c r="C50" s="37" t="s">
        <v>504</v>
      </c>
      <c r="D50" s="36" t="s">
        <v>460</v>
      </c>
      <c r="E50" s="38" t="s">
        <v>505</v>
      </c>
      <c r="F50" s="39" t="s">
        <v>743</v>
      </c>
      <c r="G50" s="40">
        <v>1900</v>
      </c>
      <c r="H50" s="41">
        <v>0</v>
      </c>
      <c r="I50" s="42">
        <f>ROUND(G50*H50,P4)</f>
        <v>0</v>
      </c>
      <c r="J50" s="39" t="s">
        <v>471</v>
      </c>
      <c r="O50" s="43">
        <f>I50*0.21</f>
        <v>0</v>
      </c>
      <c r="P50">
        <v>3</v>
      </c>
    </row>
    <row r="51">
      <c r="A51" s="36" t="s">
        <v>464</v>
      </c>
      <c r="B51" s="44"/>
      <c r="C51" s="45"/>
      <c r="D51" s="45"/>
      <c r="E51" s="38" t="s">
        <v>5027</v>
      </c>
      <c r="F51" s="45"/>
      <c r="G51" s="45"/>
      <c r="H51" s="45"/>
      <c r="I51" s="45"/>
      <c r="J51" s="47"/>
    </row>
    <row r="52" ht="105">
      <c r="A52" s="36" t="s">
        <v>467</v>
      </c>
      <c r="B52" s="44"/>
      <c r="C52" s="45"/>
      <c r="D52" s="45"/>
      <c r="E52" s="38" t="s">
        <v>4288</v>
      </c>
      <c r="F52" s="45"/>
      <c r="G52" s="45"/>
      <c r="H52" s="45"/>
      <c r="I52" s="45"/>
      <c r="J52" s="47"/>
    </row>
    <row r="53" ht="30">
      <c r="A53" s="36" t="s">
        <v>458</v>
      </c>
      <c r="B53" s="36">
        <v>12</v>
      </c>
      <c r="C53" s="37" t="s">
        <v>4844</v>
      </c>
      <c r="D53" s="36" t="s">
        <v>460</v>
      </c>
      <c r="E53" s="38" t="s">
        <v>4845</v>
      </c>
      <c r="F53" s="39" t="s">
        <v>743</v>
      </c>
      <c r="G53" s="40">
        <v>1900</v>
      </c>
      <c r="H53" s="41">
        <v>0</v>
      </c>
      <c r="I53" s="42">
        <f>ROUND(G53*H53,P4)</f>
        <v>0</v>
      </c>
      <c r="J53" s="39" t="s">
        <v>463</v>
      </c>
      <c r="O53" s="43">
        <f>I53*0.21</f>
        <v>0</v>
      </c>
      <c r="P53">
        <v>3</v>
      </c>
    </row>
    <row r="54" ht="30">
      <c r="A54" s="36" t="s">
        <v>464</v>
      </c>
      <c r="B54" s="44"/>
      <c r="C54" s="45"/>
      <c r="D54" s="45"/>
      <c r="E54" s="38" t="s">
        <v>4845</v>
      </c>
      <c r="F54" s="45"/>
      <c r="G54" s="45"/>
      <c r="H54" s="45"/>
      <c r="I54" s="45"/>
      <c r="J54" s="47"/>
    </row>
    <row r="55">
      <c r="A55" s="36" t="s">
        <v>465</v>
      </c>
      <c r="B55" s="44"/>
      <c r="C55" s="45"/>
      <c r="D55" s="45"/>
      <c r="E55" s="48" t="s">
        <v>5118</v>
      </c>
      <c r="F55" s="45"/>
      <c r="G55" s="45"/>
      <c r="H55" s="45"/>
      <c r="I55" s="45"/>
      <c r="J55" s="47"/>
    </row>
    <row r="56" ht="150">
      <c r="A56" s="36" t="s">
        <v>467</v>
      </c>
      <c r="B56" s="44"/>
      <c r="C56" s="45"/>
      <c r="D56" s="45"/>
      <c r="E56" s="38" t="s">
        <v>4846</v>
      </c>
      <c r="F56" s="45"/>
      <c r="G56" s="45"/>
      <c r="H56" s="45"/>
      <c r="I56" s="45"/>
      <c r="J56" s="47"/>
    </row>
    <row r="57">
      <c r="A57" s="30" t="s">
        <v>455</v>
      </c>
      <c r="B57" s="31"/>
      <c r="C57" s="32" t="s">
        <v>1068</v>
      </c>
      <c r="D57" s="33"/>
      <c r="E57" s="30" t="s">
        <v>1069</v>
      </c>
      <c r="F57" s="33"/>
      <c r="G57" s="33"/>
      <c r="H57" s="33"/>
      <c r="I57" s="34">
        <f>SUMIFS(I58:I61,A58:A61,"P")</f>
        <v>0</v>
      </c>
      <c r="J57" s="35"/>
    </row>
    <row r="58" ht="30">
      <c r="A58" s="36" t="s">
        <v>458</v>
      </c>
      <c r="B58" s="36">
        <v>13</v>
      </c>
      <c r="C58" s="37" t="s">
        <v>5028</v>
      </c>
      <c r="D58" s="36" t="s">
        <v>460</v>
      </c>
      <c r="E58" s="38" t="s">
        <v>1099</v>
      </c>
      <c r="F58" s="39" t="s">
        <v>743</v>
      </c>
      <c r="G58" s="40">
        <v>1900</v>
      </c>
      <c r="H58" s="41">
        <v>0</v>
      </c>
      <c r="I58" s="42">
        <f>ROUND(G58*H58,P4)</f>
        <v>0</v>
      </c>
      <c r="J58" s="39" t="s">
        <v>471</v>
      </c>
      <c r="O58" s="43">
        <f>I58*0.21</f>
        <v>0</v>
      </c>
      <c r="P58">
        <v>3</v>
      </c>
    </row>
    <row r="59">
      <c r="A59" s="36" t="s">
        <v>464</v>
      </c>
      <c r="B59" s="44"/>
      <c r="C59" s="45"/>
      <c r="D59" s="45"/>
      <c r="E59" s="46" t="s">
        <v>460</v>
      </c>
      <c r="F59" s="45"/>
      <c r="G59" s="45"/>
      <c r="H59" s="45"/>
      <c r="I59" s="45"/>
      <c r="J59" s="47"/>
    </row>
    <row r="60">
      <c r="A60" s="36" t="s">
        <v>465</v>
      </c>
      <c r="B60" s="44"/>
      <c r="C60" s="45"/>
      <c r="D60" s="45"/>
      <c r="E60" s="48" t="s">
        <v>5119</v>
      </c>
      <c r="F60" s="45"/>
      <c r="G60" s="45"/>
      <c r="H60" s="45"/>
      <c r="I60" s="45"/>
      <c r="J60" s="47"/>
    </row>
    <row r="61" ht="105">
      <c r="A61" s="36" t="s">
        <v>467</v>
      </c>
      <c r="B61" s="44"/>
      <c r="C61" s="45"/>
      <c r="D61" s="45"/>
      <c r="E61" s="38" t="s">
        <v>821</v>
      </c>
      <c r="F61" s="45"/>
      <c r="G61" s="45"/>
      <c r="H61" s="45"/>
      <c r="I61" s="45"/>
      <c r="J61" s="47"/>
    </row>
    <row r="62">
      <c r="A62" s="30" t="s">
        <v>455</v>
      </c>
      <c r="B62" s="31"/>
      <c r="C62" s="32" t="s">
        <v>4861</v>
      </c>
      <c r="D62" s="33"/>
      <c r="E62" s="30" t="s">
        <v>4862</v>
      </c>
      <c r="F62" s="33"/>
      <c r="G62" s="33"/>
      <c r="H62" s="33"/>
      <c r="I62" s="34">
        <f>SUMIFS(I63:I65,A63:A65,"P")</f>
        <v>0</v>
      </c>
      <c r="J62" s="35"/>
    </row>
    <row r="63" ht="30">
      <c r="A63" s="36" t="s">
        <v>458</v>
      </c>
      <c r="B63" s="36">
        <v>14</v>
      </c>
      <c r="C63" s="37" t="s">
        <v>5029</v>
      </c>
      <c r="D63" s="36" t="s">
        <v>460</v>
      </c>
      <c r="E63" s="38" t="s">
        <v>5030</v>
      </c>
      <c r="F63" s="39" t="s">
        <v>751</v>
      </c>
      <c r="G63" s="40">
        <v>1</v>
      </c>
      <c r="H63" s="41">
        <v>0</v>
      </c>
      <c r="I63" s="42">
        <f>ROUND(G63*H63,P4)</f>
        <v>0</v>
      </c>
      <c r="J63" s="39" t="s">
        <v>471</v>
      </c>
      <c r="O63" s="43">
        <f>I63*0.21</f>
        <v>0</v>
      </c>
      <c r="P63">
        <v>3</v>
      </c>
    </row>
    <row r="64">
      <c r="A64" s="36" t="s">
        <v>464</v>
      </c>
      <c r="B64" s="44"/>
      <c r="C64" s="45"/>
      <c r="D64" s="45"/>
      <c r="E64" s="38" t="s">
        <v>5120</v>
      </c>
      <c r="F64" s="45"/>
      <c r="G64" s="45"/>
      <c r="H64" s="45"/>
      <c r="I64" s="45"/>
      <c r="J64" s="47"/>
    </row>
    <row r="65" ht="105">
      <c r="A65" s="36" t="s">
        <v>467</v>
      </c>
      <c r="B65" s="44"/>
      <c r="C65" s="45"/>
      <c r="D65" s="45"/>
      <c r="E65" s="38" t="s">
        <v>5031</v>
      </c>
      <c r="F65" s="45"/>
      <c r="G65" s="45"/>
      <c r="H65" s="45"/>
      <c r="I65" s="45"/>
      <c r="J65" s="47"/>
    </row>
    <row r="66">
      <c r="A66" s="30" t="s">
        <v>455</v>
      </c>
      <c r="B66" s="31"/>
      <c r="C66" s="32" t="s">
        <v>928</v>
      </c>
      <c r="D66" s="33"/>
      <c r="E66" s="30" t="s">
        <v>1136</v>
      </c>
      <c r="F66" s="33"/>
      <c r="G66" s="33"/>
      <c r="H66" s="33"/>
      <c r="I66" s="34">
        <f>SUMIFS(I67:I93,A67:A93,"P")</f>
        <v>0</v>
      </c>
      <c r="J66" s="35"/>
    </row>
    <row r="67" ht="30">
      <c r="A67" s="36" t="s">
        <v>458</v>
      </c>
      <c r="B67" s="36">
        <v>15</v>
      </c>
      <c r="C67" s="37" t="s">
        <v>930</v>
      </c>
      <c r="D67" s="36" t="s">
        <v>460</v>
      </c>
      <c r="E67" s="38" t="s">
        <v>931</v>
      </c>
      <c r="F67" s="39" t="s">
        <v>751</v>
      </c>
      <c r="G67" s="40">
        <v>1</v>
      </c>
      <c r="H67" s="41">
        <v>0</v>
      </c>
      <c r="I67" s="42">
        <f>ROUND(G67*H67,P4)</f>
        <v>0</v>
      </c>
      <c r="J67" s="39" t="s">
        <v>471</v>
      </c>
      <c r="O67" s="43">
        <f>I67*0.21</f>
        <v>0</v>
      </c>
      <c r="P67">
        <v>3</v>
      </c>
    </row>
    <row r="68">
      <c r="A68" s="36" t="s">
        <v>464</v>
      </c>
      <c r="B68" s="44"/>
      <c r="C68" s="45"/>
      <c r="D68" s="45"/>
      <c r="E68" s="38" t="s">
        <v>5032</v>
      </c>
      <c r="F68" s="45"/>
      <c r="G68" s="45"/>
      <c r="H68" s="45"/>
      <c r="I68" s="45"/>
      <c r="J68" s="47"/>
    </row>
    <row r="69" ht="135">
      <c r="A69" s="36" t="s">
        <v>467</v>
      </c>
      <c r="B69" s="44"/>
      <c r="C69" s="45"/>
      <c r="D69" s="45"/>
      <c r="E69" s="38" t="s">
        <v>550</v>
      </c>
      <c r="F69" s="45"/>
      <c r="G69" s="45"/>
      <c r="H69" s="45"/>
      <c r="I69" s="45"/>
      <c r="J69" s="47"/>
    </row>
    <row r="70" ht="45">
      <c r="A70" s="36" t="s">
        <v>458</v>
      </c>
      <c r="B70" s="36">
        <v>16</v>
      </c>
      <c r="C70" s="37" t="s">
        <v>933</v>
      </c>
      <c r="D70" s="36" t="s">
        <v>460</v>
      </c>
      <c r="E70" s="38" t="s">
        <v>934</v>
      </c>
      <c r="F70" s="39" t="s">
        <v>751</v>
      </c>
      <c r="G70" s="40">
        <v>20</v>
      </c>
      <c r="H70" s="41">
        <v>0</v>
      </c>
      <c r="I70" s="42">
        <f>ROUND(G70*H70,P4)</f>
        <v>0</v>
      </c>
      <c r="J70" s="39" t="s">
        <v>471</v>
      </c>
      <c r="O70" s="43">
        <f>I70*0.21</f>
        <v>0</v>
      </c>
      <c r="P70">
        <v>3</v>
      </c>
    </row>
    <row r="71">
      <c r="A71" s="36" t="s">
        <v>464</v>
      </c>
      <c r="B71" s="44"/>
      <c r="C71" s="45"/>
      <c r="D71" s="45"/>
      <c r="E71" s="38" t="s">
        <v>5032</v>
      </c>
      <c r="F71" s="45"/>
      <c r="G71" s="45"/>
      <c r="H71" s="45"/>
      <c r="I71" s="45"/>
      <c r="J71" s="47"/>
    </row>
    <row r="72" ht="135">
      <c r="A72" s="36" t="s">
        <v>467</v>
      </c>
      <c r="B72" s="44"/>
      <c r="C72" s="45"/>
      <c r="D72" s="45"/>
      <c r="E72" s="38" t="s">
        <v>550</v>
      </c>
      <c r="F72" s="45"/>
      <c r="G72" s="45"/>
      <c r="H72" s="45"/>
      <c r="I72" s="45"/>
      <c r="J72" s="47"/>
    </row>
    <row r="73" ht="30">
      <c r="A73" s="36" t="s">
        <v>458</v>
      </c>
      <c r="B73" s="36">
        <v>17</v>
      </c>
      <c r="C73" s="37" t="s">
        <v>936</v>
      </c>
      <c r="D73" s="36" t="s">
        <v>460</v>
      </c>
      <c r="E73" s="38" t="s">
        <v>937</v>
      </c>
      <c r="F73" s="39" t="s">
        <v>751</v>
      </c>
      <c r="G73" s="40">
        <v>1</v>
      </c>
      <c r="H73" s="41">
        <v>0</v>
      </c>
      <c r="I73" s="42">
        <f>ROUND(G73*H73,P4)</f>
        <v>0</v>
      </c>
      <c r="J73" s="39" t="s">
        <v>471</v>
      </c>
      <c r="O73" s="43">
        <f>I73*0.21</f>
        <v>0</v>
      </c>
      <c r="P73">
        <v>3</v>
      </c>
    </row>
    <row r="74">
      <c r="A74" s="36" t="s">
        <v>464</v>
      </c>
      <c r="B74" s="44"/>
      <c r="C74" s="45"/>
      <c r="D74" s="45"/>
      <c r="E74" s="38" t="s">
        <v>5032</v>
      </c>
      <c r="F74" s="45"/>
      <c r="G74" s="45"/>
      <c r="H74" s="45"/>
      <c r="I74" s="45"/>
      <c r="J74" s="47"/>
    </row>
    <row r="75" ht="105">
      <c r="A75" s="36" t="s">
        <v>467</v>
      </c>
      <c r="B75" s="44"/>
      <c r="C75" s="45"/>
      <c r="D75" s="45"/>
      <c r="E75" s="38" t="s">
        <v>1344</v>
      </c>
      <c r="F75" s="45"/>
      <c r="G75" s="45"/>
      <c r="H75" s="45"/>
      <c r="I75" s="45"/>
      <c r="J75" s="47"/>
    </row>
    <row r="76">
      <c r="A76" s="36" t="s">
        <v>458</v>
      </c>
      <c r="B76" s="36">
        <v>18</v>
      </c>
      <c r="C76" s="37" t="s">
        <v>939</v>
      </c>
      <c r="D76" s="36" t="s">
        <v>460</v>
      </c>
      <c r="E76" s="38" t="s">
        <v>940</v>
      </c>
      <c r="F76" s="39" t="s">
        <v>553</v>
      </c>
      <c r="G76" s="40">
        <v>24</v>
      </c>
      <c r="H76" s="41">
        <v>0</v>
      </c>
      <c r="I76" s="42">
        <f>ROUND(G76*H76,P4)</f>
        <v>0</v>
      </c>
      <c r="J76" s="39" t="s">
        <v>471</v>
      </c>
      <c r="O76" s="43">
        <f>I76*0.21</f>
        <v>0</v>
      </c>
      <c r="P76">
        <v>3</v>
      </c>
    </row>
    <row r="77">
      <c r="A77" s="36" t="s">
        <v>464</v>
      </c>
      <c r="B77" s="44"/>
      <c r="C77" s="45"/>
      <c r="D77" s="45"/>
      <c r="E77" s="38" t="s">
        <v>5032</v>
      </c>
      <c r="F77" s="45"/>
      <c r="G77" s="45"/>
      <c r="H77" s="45"/>
      <c r="I77" s="45"/>
      <c r="J77" s="47"/>
    </row>
    <row r="78" ht="120">
      <c r="A78" s="36" t="s">
        <v>467</v>
      </c>
      <c r="B78" s="44"/>
      <c r="C78" s="45"/>
      <c r="D78" s="45"/>
      <c r="E78" s="38" t="s">
        <v>1142</v>
      </c>
      <c r="F78" s="45"/>
      <c r="G78" s="45"/>
      <c r="H78" s="45"/>
      <c r="I78" s="45"/>
      <c r="J78" s="47"/>
    </row>
    <row r="79">
      <c r="A79" s="36" t="s">
        <v>458</v>
      </c>
      <c r="B79" s="36">
        <v>19</v>
      </c>
      <c r="C79" s="37" t="s">
        <v>943</v>
      </c>
      <c r="D79" s="36" t="s">
        <v>460</v>
      </c>
      <c r="E79" s="38" t="s">
        <v>944</v>
      </c>
      <c r="F79" s="39" t="s">
        <v>553</v>
      </c>
      <c r="G79" s="40">
        <v>24</v>
      </c>
      <c r="H79" s="41">
        <v>0</v>
      </c>
      <c r="I79" s="42">
        <f>ROUND(G79*H79,P4)</f>
        <v>0</v>
      </c>
      <c r="J79" s="39" t="s">
        <v>471</v>
      </c>
      <c r="O79" s="43">
        <f>I79*0.21</f>
        <v>0</v>
      </c>
      <c r="P79">
        <v>3</v>
      </c>
    </row>
    <row r="80">
      <c r="A80" s="36" t="s">
        <v>464</v>
      </c>
      <c r="B80" s="44"/>
      <c r="C80" s="45"/>
      <c r="D80" s="45"/>
      <c r="E80" s="38" t="s">
        <v>5032</v>
      </c>
      <c r="F80" s="45"/>
      <c r="G80" s="45"/>
      <c r="H80" s="45"/>
      <c r="I80" s="45"/>
      <c r="J80" s="47"/>
    </row>
    <row r="81" ht="105">
      <c r="A81" s="36" t="s">
        <v>467</v>
      </c>
      <c r="B81" s="44"/>
      <c r="C81" s="45"/>
      <c r="D81" s="45"/>
      <c r="E81" s="38" t="s">
        <v>1146</v>
      </c>
      <c r="F81" s="45"/>
      <c r="G81" s="45"/>
      <c r="H81" s="45"/>
      <c r="I81" s="45"/>
      <c r="J81" s="47"/>
    </row>
    <row r="82">
      <c r="A82" s="36" t="s">
        <v>458</v>
      </c>
      <c r="B82" s="36">
        <v>20</v>
      </c>
      <c r="C82" s="37" t="s">
        <v>946</v>
      </c>
      <c r="D82" s="36" t="s">
        <v>460</v>
      </c>
      <c r="E82" s="38" t="s">
        <v>947</v>
      </c>
      <c r="F82" s="39" t="s">
        <v>553</v>
      </c>
      <c r="G82" s="40">
        <v>8</v>
      </c>
      <c r="H82" s="41">
        <v>0</v>
      </c>
      <c r="I82" s="42">
        <f>ROUND(G82*H82,P4)</f>
        <v>0</v>
      </c>
      <c r="J82" s="39" t="s">
        <v>471</v>
      </c>
      <c r="O82" s="43">
        <f>I82*0.21</f>
        <v>0</v>
      </c>
      <c r="P82">
        <v>3</v>
      </c>
    </row>
    <row r="83">
      <c r="A83" s="36" t="s">
        <v>464</v>
      </c>
      <c r="B83" s="44"/>
      <c r="C83" s="45"/>
      <c r="D83" s="45"/>
      <c r="E83" s="38" t="s">
        <v>5032</v>
      </c>
      <c r="F83" s="45"/>
      <c r="G83" s="45"/>
      <c r="H83" s="45"/>
      <c r="I83" s="45"/>
      <c r="J83" s="47"/>
    </row>
    <row r="84" ht="105">
      <c r="A84" s="36" t="s">
        <v>467</v>
      </c>
      <c r="B84" s="44"/>
      <c r="C84" s="45"/>
      <c r="D84" s="45"/>
      <c r="E84" s="38" t="s">
        <v>1147</v>
      </c>
      <c r="F84" s="45"/>
      <c r="G84" s="45"/>
      <c r="H84" s="45"/>
      <c r="I84" s="45"/>
      <c r="J84" s="47"/>
    </row>
    <row r="85">
      <c r="A85" s="36" t="s">
        <v>458</v>
      </c>
      <c r="B85" s="36">
        <v>21</v>
      </c>
      <c r="C85" s="37" t="s">
        <v>551</v>
      </c>
      <c r="D85" s="36" t="s">
        <v>460</v>
      </c>
      <c r="E85" s="38" t="s">
        <v>552</v>
      </c>
      <c r="F85" s="39" t="s">
        <v>553</v>
      </c>
      <c r="G85" s="40">
        <v>8</v>
      </c>
      <c r="H85" s="41">
        <v>0</v>
      </c>
      <c r="I85" s="42">
        <f>ROUND(G85*H85,P4)</f>
        <v>0</v>
      </c>
      <c r="J85" s="39" t="s">
        <v>471</v>
      </c>
      <c r="O85" s="43">
        <f>I85*0.21</f>
        <v>0</v>
      </c>
      <c r="P85">
        <v>3</v>
      </c>
    </row>
    <row r="86">
      <c r="A86" s="36" t="s">
        <v>464</v>
      </c>
      <c r="B86" s="44"/>
      <c r="C86" s="45"/>
      <c r="D86" s="45"/>
      <c r="E86" s="38" t="s">
        <v>5032</v>
      </c>
      <c r="F86" s="45"/>
      <c r="G86" s="45"/>
      <c r="H86" s="45"/>
      <c r="I86" s="45"/>
      <c r="J86" s="47"/>
    </row>
    <row r="87" ht="105">
      <c r="A87" s="36" t="s">
        <v>467</v>
      </c>
      <c r="B87" s="44"/>
      <c r="C87" s="45"/>
      <c r="D87" s="45"/>
      <c r="E87" s="38" t="s">
        <v>1148</v>
      </c>
      <c r="F87" s="45"/>
      <c r="G87" s="45"/>
      <c r="H87" s="45"/>
      <c r="I87" s="45"/>
      <c r="J87" s="47"/>
    </row>
    <row r="88">
      <c r="A88" s="36" t="s">
        <v>458</v>
      </c>
      <c r="B88" s="36">
        <v>22</v>
      </c>
      <c r="C88" s="37" t="s">
        <v>1149</v>
      </c>
      <c r="D88" s="36" t="s">
        <v>460</v>
      </c>
      <c r="E88" s="38" t="s">
        <v>1150</v>
      </c>
      <c r="F88" s="39" t="s">
        <v>553</v>
      </c>
      <c r="G88" s="40">
        <v>8</v>
      </c>
      <c r="H88" s="41">
        <v>0</v>
      </c>
      <c r="I88" s="42">
        <f>ROUND(G88*H88,P4)</f>
        <v>0</v>
      </c>
      <c r="J88" s="39" t="s">
        <v>471</v>
      </c>
      <c r="O88" s="43">
        <f>I88*0.21</f>
        <v>0</v>
      </c>
      <c r="P88">
        <v>3</v>
      </c>
    </row>
    <row r="89">
      <c r="A89" s="36" t="s">
        <v>464</v>
      </c>
      <c r="B89" s="44"/>
      <c r="C89" s="45"/>
      <c r="D89" s="45"/>
      <c r="E89" s="38" t="s">
        <v>5032</v>
      </c>
      <c r="F89" s="45"/>
      <c r="G89" s="45"/>
      <c r="H89" s="45"/>
      <c r="I89" s="45"/>
      <c r="J89" s="47"/>
    </row>
    <row r="90" ht="105">
      <c r="A90" s="36" t="s">
        <v>467</v>
      </c>
      <c r="B90" s="44"/>
      <c r="C90" s="45"/>
      <c r="D90" s="45"/>
      <c r="E90" s="38" t="s">
        <v>1151</v>
      </c>
      <c r="F90" s="45"/>
      <c r="G90" s="45"/>
      <c r="H90" s="45"/>
      <c r="I90" s="45"/>
      <c r="J90" s="47"/>
    </row>
    <row r="91">
      <c r="A91" s="36" t="s">
        <v>458</v>
      </c>
      <c r="B91" s="36">
        <v>23</v>
      </c>
      <c r="C91" s="37" t="s">
        <v>1361</v>
      </c>
      <c r="D91" s="36" t="s">
        <v>460</v>
      </c>
      <c r="E91" s="38" t="s">
        <v>1362</v>
      </c>
      <c r="F91" s="39" t="s">
        <v>553</v>
      </c>
      <c r="G91" s="40">
        <v>24</v>
      </c>
      <c r="H91" s="41">
        <v>0</v>
      </c>
      <c r="I91" s="42">
        <f>ROUND(G91*H91,P4)</f>
        <v>0</v>
      </c>
      <c r="J91" s="39" t="s">
        <v>471</v>
      </c>
      <c r="O91" s="43">
        <f>I91*0.21</f>
        <v>0</v>
      </c>
      <c r="P91">
        <v>3</v>
      </c>
    </row>
    <row r="92">
      <c r="A92" s="36" t="s">
        <v>464</v>
      </c>
      <c r="B92" s="44"/>
      <c r="C92" s="45"/>
      <c r="D92" s="45"/>
      <c r="E92" s="38" t="s">
        <v>5032</v>
      </c>
      <c r="F92" s="45"/>
      <c r="G92" s="45"/>
      <c r="H92" s="45"/>
      <c r="I92" s="45"/>
      <c r="J92" s="47"/>
    </row>
    <row r="93" ht="105">
      <c r="A93" s="36" t="s">
        <v>467</v>
      </c>
      <c r="B93" s="44"/>
      <c r="C93" s="45"/>
      <c r="D93" s="45"/>
      <c r="E93" s="38" t="s">
        <v>1363</v>
      </c>
      <c r="F93" s="45"/>
      <c r="G93" s="45"/>
      <c r="H93" s="45"/>
      <c r="I93" s="45"/>
      <c r="J93" s="47"/>
    </row>
    <row r="94">
      <c r="A94" s="30" t="s">
        <v>455</v>
      </c>
      <c r="B94" s="31"/>
      <c r="C94" s="32" t="s">
        <v>1178</v>
      </c>
      <c r="D94" s="33"/>
      <c r="E94" s="30" t="s">
        <v>1179</v>
      </c>
      <c r="F94" s="33"/>
      <c r="G94" s="33"/>
      <c r="H94" s="33"/>
      <c r="I94" s="34">
        <f>SUMIFS(I95:I104,A95:A104,"P")</f>
        <v>0</v>
      </c>
      <c r="J94" s="35"/>
    </row>
    <row r="95" ht="45">
      <c r="A95" s="36" t="s">
        <v>458</v>
      </c>
      <c r="B95" s="36">
        <v>24</v>
      </c>
      <c r="C95" s="37" t="s">
        <v>610</v>
      </c>
      <c r="D95" s="36" t="s">
        <v>611</v>
      </c>
      <c r="E95" s="38" t="s">
        <v>612</v>
      </c>
      <c r="F95" s="39" t="s">
        <v>613</v>
      </c>
      <c r="G95" s="40">
        <v>478.80000000000001</v>
      </c>
      <c r="H95" s="41">
        <v>0</v>
      </c>
      <c r="I95" s="42">
        <f>ROUND(G95*H95,P4)</f>
        <v>0</v>
      </c>
      <c r="J95" s="39" t="s">
        <v>463</v>
      </c>
      <c r="O95" s="43">
        <f>I95*0.21</f>
        <v>0</v>
      </c>
      <c r="P95">
        <v>3</v>
      </c>
    </row>
    <row r="96">
      <c r="A96" s="36" t="s">
        <v>464</v>
      </c>
      <c r="B96" s="44"/>
      <c r="C96" s="45"/>
      <c r="D96" s="45"/>
      <c r="E96" s="38" t="s">
        <v>1180</v>
      </c>
      <c r="F96" s="45"/>
      <c r="G96" s="45"/>
      <c r="H96" s="45"/>
      <c r="I96" s="45"/>
      <c r="J96" s="47"/>
    </row>
    <row r="97" ht="30">
      <c r="A97" s="36" t="s">
        <v>465</v>
      </c>
      <c r="B97" s="44"/>
      <c r="C97" s="45"/>
      <c r="D97" s="45"/>
      <c r="E97" s="48" t="s">
        <v>5121</v>
      </c>
      <c r="F97" s="45"/>
      <c r="G97" s="45"/>
      <c r="H97" s="45"/>
      <c r="I97" s="45"/>
      <c r="J97" s="47"/>
    </row>
    <row r="98" ht="120">
      <c r="A98" s="36" t="s">
        <v>467</v>
      </c>
      <c r="B98" s="44"/>
      <c r="C98" s="45"/>
      <c r="D98" s="45"/>
      <c r="E98" s="38" t="s">
        <v>1181</v>
      </c>
      <c r="F98" s="45"/>
      <c r="G98" s="45"/>
      <c r="H98" s="45"/>
      <c r="I98" s="45"/>
      <c r="J98" s="47"/>
    </row>
    <row r="99" ht="45">
      <c r="A99" s="36" t="s">
        <v>458</v>
      </c>
      <c r="B99" s="36">
        <v>25</v>
      </c>
      <c r="C99" s="37" t="s">
        <v>619</v>
      </c>
      <c r="D99" s="36" t="s">
        <v>620</v>
      </c>
      <c r="E99" s="38" t="s">
        <v>621</v>
      </c>
      <c r="F99" s="39" t="s">
        <v>613</v>
      </c>
      <c r="G99" s="40">
        <v>0.5</v>
      </c>
      <c r="H99" s="41">
        <v>0</v>
      </c>
      <c r="I99" s="42">
        <f>ROUND(G99*H99,P4)</f>
        <v>0</v>
      </c>
      <c r="J99" s="39" t="s">
        <v>463</v>
      </c>
      <c r="O99" s="43">
        <f>I99*0.21</f>
        <v>0</v>
      </c>
      <c r="P99">
        <v>3</v>
      </c>
    </row>
    <row r="100">
      <c r="A100" s="36" t="s">
        <v>464</v>
      </c>
      <c r="B100" s="44"/>
      <c r="C100" s="45"/>
      <c r="D100" s="45"/>
      <c r="E100" s="38" t="s">
        <v>1180</v>
      </c>
      <c r="F100" s="45"/>
      <c r="G100" s="45"/>
      <c r="H100" s="45"/>
      <c r="I100" s="45"/>
      <c r="J100" s="47"/>
    </row>
    <row r="101" ht="120">
      <c r="A101" s="36" t="s">
        <v>467</v>
      </c>
      <c r="B101" s="44"/>
      <c r="C101" s="45"/>
      <c r="D101" s="45"/>
      <c r="E101" s="38" t="s">
        <v>1181</v>
      </c>
      <c r="F101" s="45"/>
      <c r="G101" s="45"/>
      <c r="H101" s="45"/>
      <c r="I101" s="45"/>
      <c r="J101" s="47"/>
    </row>
    <row r="102" ht="30">
      <c r="A102" s="36" t="s">
        <v>458</v>
      </c>
      <c r="B102" s="36">
        <v>26</v>
      </c>
      <c r="C102" s="37" t="s">
        <v>1185</v>
      </c>
      <c r="D102" s="36" t="s">
        <v>1186</v>
      </c>
      <c r="E102" s="38" t="s">
        <v>1187</v>
      </c>
      <c r="F102" s="39" t="s">
        <v>613</v>
      </c>
      <c r="G102" s="40">
        <v>0.5</v>
      </c>
      <c r="H102" s="41">
        <v>0</v>
      </c>
      <c r="I102" s="42">
        <f>ROUND(G102*H102,P4)</f>
        <v>0</v>
      </c>
      <c r="J102" s="39" t="s">
        <v>463</v>
      </c>
      <c r="O102" s="43">
        <f>I102*0.21</f>
        <v>0</v>
      </c>
      <c r="P102">
        <v>3</v>
      </c>
    </row>
    <row r="103">
      <c r="A103" s="36" t="s">
        <v>464</v>
      </c>
      <c r="B103" s="44"/>
      <c r="C103" s="45"/>
      <c r="D103" s="45"/>
      <c r="E103" s="38" t="s">
        <v>1180</v>
      </c>
      <c r="F103" s="45"/>
      <c r="G103" s="45"/>
      <c r="H103" s="45"/>
      <c r="I103" s="45"/>
      <c r="J103" s="47"/>
    </row>
    <row r="104" ht="120">
      <c r="A104" s="36" t="s">
        <v>467</v>
      </c>
      <c r="B104" s="49"/>
      <c r="C104" s="50"/>
      <c r="D104" s="50"/>
      <c r="E104" s="38" t="s">
        <v>1181</v>
      </c>
      <c r="F104" s="50"/>
      <c r="G104" s="50"/>
      <c r="H104" s="50"/>
      <c r="I104" s="50"/>
      <c r="J104" s="51"/>
    </row>
  </sheetData>
  <sheetProtection sheet="1" objects="1" scenarios="1" spinCount="100000" saltValue="SDtDGCEZkOfjYMJ52J4ikXhadnv0qErAjYCnQqeCOQpFkd829mSwyOvpGrJZahO0f8qGbr/txwaopa0z3witPg==" hashValue="nZ5/kkUPyWE+uC4SvQoKIXOVjXQ7ZlrNua7FW60F+ohTwcY/DM+ZyA5CtiIsX2NHJ/thvGtb+l03r84+pix4v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134</v>
      </c>
      <c r="I3" s="24">
        <f>SUMIFS(I11:I144,A11:A144,"SD")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134</v>
      </c>
      <c r="D7" s="21"/>
      <c r="E7" s="22" t="s">
        <v>135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SUMIFS(I12:I18,A12:A18,"P")</f>
        <v>0</v>
      </c>
      <c r="J11" s="35"/>
    </row>
    <row r="12">
      <c r="A12" s="36" t="s">
        <v>458</v>
      </c>
      <c r="B12" s="36">
        <v>1</v>
      </c>
      <c r="C12" s="37" t="s">
        <v>4264</v>
      </c>
      <c r="D12" s="36" t="s">
        <v>460</v>
      </c>
      <c r="E12" s="38" t="s">
        <v>4265</v>
      </c>
      <c r="F12" s="39" t="s">
        <v>475</v>
      </c>
      <c r="G12" s="40">
        <v>79</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105</v>
      </c>
      <c r="H15" s="41">
        <v>0</v>
      </c>
      <c r="I15" s="42">
        <f>ROUND(G15*H15,P4)</f>
        <v>0</v>
      </c>
      <c r="J15" s="39" t="s">
        <v>471</v>
      </c>
      <c r="O15" s="43">
        <f>I15*0.21</f>
        <v>0</v>
      </c>
      <c r="P15">
        <v>3</v>
      </c>
    </row>
    <row r="16">
      <c r="A16" s="36" t="s">
        <v>464</v>
      </c>
      <c r="B16" s="44"/>
      <c r="C16" s="45"/>
      <c r="D16" s="45"/>
      <c r="E16" s="46" t="s">
        <v>460</v>
      </c>
      <c r="F16" s="45"/>
      <c r="G16" s="45"/>
      <c r="H16" s="45"/>
      <c r="I16" s="45"/>
      <c r="J16" s="47"/>
    </row>
    <row r="17">
      <c r="A17" s="36" t="s">
        <v>465</v>
      </c>
      <c r="B17" s="44"/>
      <c r="C17" s="45"/>
      <c r="D17" s="45"/>
      <c r="E17" s="48" t="s">
        <v>5122</v>
      </c>
      <c r="F17" s="45"/>
      <c r="G17" s="45"/>
      <c r="H17" s="45"/>
      <c r="I17" s="45"/>
      <c r="J17" s="47"/>
    </row>
    <row r="18" ht="405">
      <c r="A18" s="36" t="s">
        <v>467</v>
      </c>
      <c r="B18" s="44"/>
      <c r="C18" s="45"/>
      <c r="D18" s="45"/>
      <c r="E18" s="38" t="s">
        <v>629</v>
      </c>
      <c r="F18" s="45"/>
      <c r="G18" s="45"/>
      <c r="H18" s="45"/>
      <c r="I18" s="45"/>
      <c r="J18" s="47"/>
    </row>
    <row r="19">
      <c r="A19" s="30" t="s">
        <v>455</v>
      </c>
      <c r="B19" s="31"/>
      <c r="C19" s="32" t="s">
        <v>4278</v>
      </c>
      <c r="D19" s="33"/>
      <c r="E19" s="30" t="s">
        <v>4279</v>
      </c>
      <c r="F19" s="33"/>
      <c r="G19" s="33"/>
      <c r="H19" s="33"/>
      <c r="I19" s="34">
        <f>SUMIFS(I20:I23,A20:A23,"P")</f>
        <v>0</v>
      </c>
      <c r="J19" s="35"/>
    </row>
    <row r="20">
      <c r="A20" s="36" t="s">
        <v>458</v>
      </c>
      <c r="B20" s="36">
        <v>3</v>
      </c>
      <c r="C20" s="37" t="s">
        <v>484</v>
      </c>
      <c r="D20" s="36" t="s">
        <v>460</v>
      </c>
      <c r="E20" s="38" t="s">
        <v>485</v>
      </c>
      <c r="F20" s="39" t="s">
        <v>475</v>
      </c>
      <c r="G20" s="40">
        <v>79</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5123</v>
      </c>
      <c r="F22" s="45"/>
      <c r="G22" s="45"/>
      <c r="H22" s="45"/>
      <c r="I22" s="45"/>
      <c r="J22" s="47"/>
    </row>
    <row r="23" ht="300">
      <c r="A23" s="36" t="s">
        <v>467</v>
      </c>
      <c r="B23" s="44"/>
      <c r="C23" s="45"/>
      <c r="D23" s="45"/>
      <c r="E23" s="38" t="s">
        <v>3907</v>
      </c>
      <c r="F23" s="45"/>
      <c r="G23" s="45"/>
      <c r="H23" s="45"/>
      <c r="I23" s="45"/>
      <c r="J23" s="47"/>
    </row>
    <row r="24">
      <c r="A24" s="30" t="s">
        <v>455</v>
      </c>
      <c r="B24" s="31"/>
      <c r="C24" s="32" t="s">
        <v>4907</v>
      </c>
      <c r="D24" s="33"/>
      <c r="E24" s="30" t="s">
        <v>4908</v>
      </c>
      <c r="F24" s="33"/>
      <c r="G24" s="33"/>
      <c r="H24" s="33"/>
      <c r="I24" s="34">
        <f>SUMIFS(I25:I28,A25:A28,"P")</f>
        <v>0</v>
      </c>
      <c r="J24" s="35"/>
    </row>
    <row r="25">
      <c r="A25" s="36" t="s">
        <v>458</v>
      </c>
      <c r="B25" s="36">
        <v>4</v>
      </c>
      <c r="C25" s="37" t="s">
        <v>5038</v>
      </c>
      <c r="D25" s="36" t="s">
        <v>460</v>
      </c>
      <c r="E25" s="38" t="s">
        <v>5039</v>
      </c>
      <c r="F25" s="39" t="s">
        <v>475</v>
      </c>
      <c r="G25" s="40">
        <v>5</v>
      </c>
      <c r="H25" s="41">
        <v>0</v>
      </c>
      <c r="I25" s="42">
        <f>ROUND(G25*H25,P4)</f>
        <v>0</v>
      </c>
      <c r="J25" s="39" t="s">
        <v>471</v>
      </c>
      <c r="O25" s="43">
        <f>I25*0.21</f>
        <v>0</v>
      </c>
      <c r="P25">
        <v>3</v>
      </c>
    </row>
    <row r="26">
      <c r="A26" s="36" t="s">
        <v>464</v>
      </c>
      <c r="B26" s="44"/>
      <c r="C26" s="45"/>
      <c r="D26" s="45"/>
      <c r="E26" s="46" t="s">
        <v>460</v>
      </c>
      <c r="F26" s="45"/>
      <c r="G26" s="45"/>
      <c r="H26" s="45"/>
      <c r="I26" s="45"/>
      <c r="J26" s="47"/>
    </row>
    <row r="27">
      <c r="A27" s="36" t="s">
        <v>465</v>
      </c>
      <c r="B27" s="44"/>
      <c r="C27" s="45"/>
      <c r="D27" s="45"/>
      <c r="E27" s="48" t="s">
        <v>5124</v>
      </c>
      <c r="F27" s="45"/>
      <c r="G27" s="45"/>
      <c r="H27" s="45"/>
      <c r="I27" s="45"/>
      <c r="J27" s="47"/>
    </row>
    <row r="28" ht="409.5">
      <c r="A28" s="36" t="s">
        <v>467</v>
      </c>
      <c r="B28" s="44"/>
      <c r="C28" s="45"/>
      <c r="D28" s="45"/>
      <c r="E28" s="38" t="s">
        <v>4910</v>
      </c>
      <c r="F28" s="45"/>
      <c r="G28" s="45"/>
      <c r="H28" s="45"/>
      <c r="I28" s="45"/>
      <c r="J28" s="47"/>
    </row>
    <row r="29">
      <c r="A29" s="30" t="s">
        <v>455</v>
      </c>
      <c r="B29" s="31"/>
      <c r="C29" s="32" t="s">
        <v>991</v>
      </c>
      <c r="D29" s="33"/>
      <c r="E29" s="30" t="s">
        <v>992</v>
      </c>
      <c r="F29" s="33"/>
      <c r="G29" s="33"/>
      <c r="H29" s="33"/>
      <c r="I29" s="34">
        <f>SUMIFS(I30:I33,A30:A33,"P")</f>
        <v>0</v>
      </c>
      <c r="J29" s="35"/>
    </row>
    <row r="30">
      <c r="A30" s="36" t="s">
        <v>458</v>
      </c>
      <c r="B30" s="36">
        <v>5</v>
      </c>
      <c r="C30" s="37" t="s">
        <v>4281</v>
      </c>
      <c r="D30" s="36" t="s">
        <v>460</v>
      </c>
      <c r="E30" s="38" t="s">
        <v>4282</v>
      </c>
      <c r="F30" s="39" t="s">
        <v>462</v>
      </c>
      <c r="G30" s="40">
        <v>6</v>
      </c>
      <c r="H30" s="41">
        <v>0</v>
      </c>
      <c r="I30" s="42">
        <f>ROUND(G30*H30,P4)</f>
        <v>0</v>
      </c>
      <c r="J30" s="39" t="s">
        <v>471</v>
      </c>
      <c r="O30" s="43">
        <f>I30*0.21</f>
        <v>0</v>
      </c>
      <c r="P30">
        <v>3</v>
      </c>
    </row>
    <row r="31">
      <c r="A31" s="36" t="s">
        <v>464</v>
      </c>
      <c r="B31" s="44"/>
      <c r="C31" s="45"/>
      <c r="D31" s="45"/>
      <c r="E31" s="38" t="s">
        <v>4282</v>
      </c>
      <c r="F31" s="45"/>
      <c r="G31" s="45"/>
      <c r="H31" s="45"/>
      <c r="I31" s="45"/>
      <c r="J31" s="47"/>
    </row>
    <row r="32">
      <c r="A32" s="36" t="s">
        <v>465</v>
      </c>
      <c r="B32" s="44"/>
      <c r="C32" s="45"/>
      <c r="D32" s="45"/>
      <c r="E32" s="48" t="s">
        <v>5125</v>
      </c>
      <c r="F32" s="45"/>
      <c r="G32" s="45"/>
      <c r="H32" s="45"/>
      <c r="I32" s="45"/>
      <c r="J32" s="47"/>
    </row>
    <row r="33" ht="30">
      <c r="A33" s="36" t="s">
        <v>467</v>
      </c>
      <c r="B33" s="44"/>
      <c r="C33" s="45"/>
      <c r="D33" s="45"/>
      <c r="E33" s="38" t="s">
        <v>995</v>
      </c>
      <c r="F33" s="45"/>
      <c r="G33" s="45"/>
      <c r="H33" s="45"/>
      <c r="I33" s="45"/>
      <c r="J33" s="47"/>
    </row>
    <row r="34">
      <c r="A34" s="30" t="s">
        <v>455</v>
      </c>
      <c r="B34" s="31"/>
      <c r="C34" s="32" t="s">
        <v>2398</v>
      </c>
      <c r="D34" s="33"/>
      <c r="E34" s="30" t="s">
        <v>2399</v>
      </c>
      <c r="F34" s="33"/>
      <c r="G34" s="33"/>
      <c r="H34" s="33"/>
      <c r="I34" s="34">
        <f>SUMIFS(I35:I38,A35:A38,"P")</f>
        <v>0</v>
      </c>
      <c r="J34" s="35"/>
    </row>
    <row r="35">
      <c r="A35" s="36" t="s">
        <v>458</v>
      </c>
      <c r="B35" s="36">
        <v>6</v>
      </c>
      <c r="C35" s="37" t="s">
        <v>4971</v>
      </c>
      <c r="D35" s="36" t="s">
        <v>460</v>
      </c>
      <c r="E35" s="38" t="s">
        <v>4972</v>
      </c>
      <c r="F35" s="39" t="s">
        <v>475</v>
      </c>
      <c r="G35" s="40">
        <v>4.7549999999999999</v>
      </c>
      <c r="H35" s="41">
        <v>0</v>
      </c>
      <c r="I35" s="42">
        <f>ROUND(G35*H35,P4)</f>
        <v>0</v>
      </c>
      <c r="J35" s="39" t="s">
        <v>471</v>
      </c>
      <c r="O35" s="43">
        <f>I35*0.21</f>
        <v>0</v>
      </c>
      <c r="P35">
        <v>3</v>
      </c>
    </row>
    <row r="36">
      <c r="A36" s="36" t="s">
        <v>464</v>
      </c>
      <c r="B36" s="44"/>
      <c r="C36" s="45"/>
      <c r="D36" s="45"/>
      <c r="E36" s="46" t="s">
        <v>460</v>
      </c>
      <c r="F36" s="45"/>
      <c r="G36" s="45"/>
      <c r="H36" s="45"/>
      <c r="I36" s="45"/>
      <c r="J36" s="47"/>
    </row>
    <row r="37" ht="120">
      <c r="A37" s="36" t="s">
        <v>465</v>
      </c>
      <c r="B37" s="44"/>
      <c r="C37" s="45"/>
      <c r="D37" s="45"/>
      <c r="E37" s="48" t="s">
        <v>5126</v>
      </c>
      <c r="F37" s="45"/>
      <c r="G37" s="45"/>
      <c r="H37" s="45"/>
      <c r="I37" s="45"/>
      <c r="J37" s="47"/>
    </row>
    <row r="38" ht="409.5">
      <c r="A38" s="36" t="s">
        <v>467</v>
      </c>
      <c r="B38" s="44"/>
      <c r="C38" s="45"/>
      <c r="D38" s="45"/>
      <c r="E38" s="38" t="s">
        <v>4973</v>
      </c>
      <c r="F38" s="45"/>
      <c r="G38" s="45"/>
      <c r="H38" s="45"/>
      <c r="I38" s="45"/>
      <c r="J38" s="47"/>
    </row>
    <row r="39">
      <c r="A39" s="30" t="s">
        <v>455</v>
      </c>
      <c r="B39" s="31"/>
      <c r="C39" s="32" t="s">
        <v>1205</v>
      </c>
      <c r="D39" s="33"/>
      <c r="E39" s="30" t="s">
        <v>1206</v>
      </c>
      <c r="F39" s="33"/>
      <c r="G39" s="33"/>
      <c r="H39" s="33"/>
      <c r="I39" s="34">
        <f>SUMIFS(I40:I42,A40:A42,"P")</f>
        <v>0</v>
      </c>
      <c r="J39" s="35"/>
    </row>
    <row r="40">
      <c r="A40" s="36" t="s">
        <v>458</v>
      </c>
      <c r="B40" s="36">
        <v>7</v>
      </c>
      <c r="C40" s="37" t="s">
        <v>494</v>
      </c>
      <c r="D40" s="36" t="s">
        <v>460</v>
      </c>
      <c r="E40" s="38" t="s">
        <v>495</v>
      </c>
      <c r="F40" s="39" t="s">
        <v>751</v>
      </c>
      <c r="G40" s="40">
        <v>40</v>
      </c>
      <c r="H40" s="41">
        <v>0</v>
      </c>
      <c r="I40" s="42">
        <f>ROUND(G40*H40,P4)</f>
        <v>0</v>
      </c>
      <c r="J40" s="39" t="s">
        <v>471</v>
      </c>
      <c r="O40" s="43">
        <f>I40*0.21</f>
        <v>0</v>
      </c>
      <c r="P40">
        <v>3</v>
      </c>
    </row>
    <row r="41">
      <c r="A41" s="36" t="s">
        <v>464</v>
      </c>
      <c r="B41" s="44"/>
      <c r="C41" s="45"/>
      <c r="D41" s="45"/>
      <c r="E41" s="38" t="s">
        <v>4298</v>
      </c>
      <c r="F41" s="45"/>
      <c r="G41" s="45"/>
      <c r="H41" s="45"/>
      <c r="I41" s="45"/>
      <c r="J41" s="47"/>
    </row>
    <row r="42" ht="90">
      <c r="A42" s="36" t="s">
        <v>467</v>
      </c>
      <c r="B42" s="44"/>
      <c r="C42" s="45"/>
      <c r="D42" s="45"/>
      <c r="E42" s="38" t="s">
        <v>1059</v>
      </c>
      <c r="F42" s="45"/>
      <c r="G42" s="45"/>
      <c r="H42" s="45"/>
      <c r="I42" s="45"/>
      <c r="J42" s="47"/>
    </row>
    <row r="43">
      <c r="A43" s="30" t="s">
        <v>455</v>
      </c>
      <c r="B43" s="31"/>
      <c r="C43" s="32" t="s">
        <v>1007</v>
      </c>
      <c r="D43" s="33"/>
      <c r="E43" s="30" t="s">
        <v>1008</v>
      </c>
      <c r="F43" s="33"/>
      <c r="G43" s="33"/>
      <c r="H43" s="33"/>
      <c r="I43" s="34">
        <f>SUMIFS(I44:I55,A44:A55,"P")</f>
        <v>0</v>
      </c>
      <c r="J43" s="35"/>
    </row>
    <row r="44">
      <c r="A44" s="36" t="s">
        <v>458</v>
      </c>
      <c r="B44" s="36">
        <v>8</v>
      </c>
      <c r="C44" s="37" t="s">
        <v>4840</v>
      </c>
      <c r="D44" s="36" t="s">
        <v>460</v>
      </c>
      <c r="E44" s="38" t="s">
        <v>4841</v>
      </c>
      <c r="F44" s="39" t="s">
        <v>743</v>
      </c>
      <c r="G44" s="40">
        <v>300</v>
      </c>
      <c r="H44" s="41">
        <v>0</v>
      </c>
      <c r="I44" s="42">
        <f>ROUND(G44*H44,P4)</f>
        <v>0</v>
      </c>
      <c r="J44" s="39" t="s">
        <v>471</v>
      </c>
      <c r="O44" s="43">
        <f>I44*0.21</f>
        <v>0</v>
      </c>
      <c r="P44">
        <v>3</v>
      </c>
    </row>
    <row r="45">
      <c r="A45" s="36" t="s">
        <v>464</v>
      </c>
      <c r="B45" s="44"/>
      <c r="C45" s="45"/>
      <c r="D45" s="45"/>
      <c r="E45" s="46" t="s">
        <v>460</v>
      </c>
      <c r="F45" s="45"/>
      <c r="G45" s="45"/>
      <c r="H45" s="45"/>
      <c r="I45" s="45"/>
      <c r="J45" s="47"/>
    </row>
    <row r="46">
      <c r="A46" s="36" t="s">
        <v>465</v>
      </c>
      <c r="B46" s="44"/>
      <c r="C46" s="45"/>
      <c r="D46" s="45"/>
      <c r="E46" s="48" t="s">
        <v>5127</v>
      </c>
      <c r="F46" s="45"/>
      <c r="G46" s="45"/>
      <c r="H46" s="45"/>
      <c r="I46" s="45"/>
      <c r="J46" s="47"/>
    </row>
    <row r="47" ht="90">
      <c r="A47" s="36" t="s">
        <v>467</v>
      </c>
      <c r="B47" s="44"/>
      <c r="C47" s="45"/>
      <c r="D47" s="45"/>
      <c r="E47" s="38" t="s">
        <v>525</v>
      </c>
      <c r="F47" s="45"/>
      <c r="G47" s="45"/>
      <c r="H47" s="45"/>
      <c r="I47" s="45"/>
      <c r="J47" s="47"/>
    </row>
    <row r="48">
      <c r="A48" s="36" t="s">
        <v>458</v>
      </c>
      <c r="B48" s="36">
        <v>9</v>
      </c>
      <c r="C48" s="37" t="s">
        <v>504</v>
      </c>
      <c r="D48" s="36" t="s">
        <v>460</v>
      </c>
      <c r="E48" s="38" t="s">
        <v>505</v>
      </c>
      <c r="F48" s="39" t="s">
        <v>743</v>
      </c>
      <c r="G48" s="40">
        <v>300</v>
      </c>
      <c r="H48" s="41">
        <v>0</v>
      </c>
      <c r="I48" s="42">
        <f>ROUND(G48*H48,P4)</f>
        <v>0</v>
      </c>
      <c r="J48" s="39" t="s">
        <v>471</v>
      </c>
      <c r="O48" s="43">
        <f>I48*0.21</f>
        <v>0</v>
      </c>
      <c r="P48">
        <v>3</v>
      </c>
    </row>
    <row r="49">
      <c r="A49" s="36" t="s">
        <v>464</v>
      </c>
      <c r="B49" s="44"/>
      <c r="C49" s="45"/>
      <c r="D49" s="45"/>
      <c r="E49" s="46" t="s">
        <v>460</v>
      </c>
      <c r="F49" s="45"/>
      <c r="G49" s="45"/>
      <c r="H49" s="45"/>
      <c r="I49" s="45"/>
      <c r="J49" s="47"/>
    </row>
    <row r="50">
      <c r="A50" s="36" t="s">
        <v>465</v>
      </c>
      <c r="B50" s="44"/>
      <c r="C50" s="45"/>
      <c r="D50" s="45"/>
      <c r="E50" s="48" t="s">
        <v>5127</v>
      </c>
      <c r="F50" s="45"/>
      <c r="G50" s="45"/>
      <c r="H50" s="45"/>
      <c r="I50" s="45"/>
      <c r="J50" s="47"/>
    </row>
    <row r="51" ht="105">
      <c r="A51" s="36" t="s">
        <v>467</v>
      </c>
      <c r="B51" s="44"/>
      <c r="C51" s="45"/>
      <c r="D51" s="45"/>
      <c r="E51" s="38" t="s">
        <v>4288</v>
      </c>
      <c r="F51" s="45"/>
      <c r="G51" s="45"/>
      <c r="H51" s="45"/>
      <c r="I51" s="45"/>
      <c r="J51" s="47"/>
    </row>
    <row r="52" ht="30">
      <c r="A52" s="36" t="s">
        <v>458</v>
      </c>
      <c r="B52" s="36">
        <v>10</v>
      </c>
      <c r="C52" s="37" t="s">
        <v>5044</v>
      </c>
      <c r="D52" s="36" t="s">
        <v>460</v>
      </c>
      <c r="E52" s="38" t="s">
        <v>5045</v>
      </c>
      <c r="F52" s="39" t="s">
        <v>743</v>
      </c>
      <c r="G52" s="40">
        <v>300</v>
      </c>
      <c r="H52" s="41">
        <v>0</v>
      </c>
      <c r="I52" s="42">
        <f>ROUND(G52*H52,P4)</f>
        <v>0</v>
      </c>
      <c r="J52" s="39" t="s">
        <v>471</v>
      </c>
      <c r="O52" s="43">
        <f>I52*0.21</f>
        <v>0</v>
      </c>
      <c r="P52">
        <v>3</v>
      </c>
    </row>
    <row r="53">
      <c r="A53" s="36" t="s">
        <v>464</v>
      </c>
      <c r="B53" s="44"/>
      <c r="C53" s="45"/>
      <c r="D53" s="45"/>
      <c r="E53" s="46" t="s">
        <v>460</v>
      </c>
      <c r="F53" s="45"/>
      <c r="G53" s="45"/>
      <c r="H53" s="45"/>
      <c r="I53" s="45"/>
      <c r="J53" s="47"/>
    </row>
    <row r="54">
      <c r="A54" s="36" t="s">
        <v>465</v>
      </c>
      <c r="B54" s="44"/>
      <c r="C54" s="45"/>
      <c r="D54" s="45"/>
      <c r="E54" s="48" t="s">
        <v>5128</v>
      </c>
      <c r="F54" s="45"/>
      <c r="G54" s="45"/>
      <c r="H54" s="45"/>
      <c r="I54" s="45"/>
      <c r="J54" s="47"/>
    </row>
    <row r="55" ht="90">
      <c r="A55" s="36" t="s">
        <v>467</v>
      </c>
      <c r="B55" s="44"/>
      <c r="C55" s="45"/>
      <c r="D55" s="45"/>
      <c r="E55" s="38" t="s">
        <v>4299</v>
      </c>
      <c r="F55" s="45"/>
      <c r="G55" s="45"/>
      <c r="H55" s="45"/>
      <c r="I55" s="45"/>
      <c r="J55" s="47"/>
    </row>
    <row r="56">
      <c r="A56" s="30" t="s">
        <v>455</v>
      </c>
      <c r="B56" s="31"/>
      <c r="C56" s="32" t="s">
        <v>801</v>
      </c>
      <c r="D56" s="33"/>
      <c r="E56" s="30" t="s">
        <v>1047</v>
      </c>
      <c r="F56" s="33"/>
      <c r="G56" s="33"/>
      <c r="H56" s="33"/>
      <c r="I56" s="34">
        <f>SUMIFS(I57:I72,A57:A72,"P")</f>
        <v>0</v>
      </c>
      <c r="J56" s="35"/>
    </row>
    <row r="57">
      <c r="A57" s="36" t="s">
        <v>458</v>
      </c>
      <c r="B57" s="36">
        <v>11</v>
      </c>
      <c r="C57" s="37" t="s">
        <v>4306</v>
      </c>
      <c r="D57" s="36" t="s">
        <v>460</v>
      </c>
      <c r="E57" s="38" t="s">
        <v>4307</v>
      </c>
      <c r="F57" s="39" t="s">
        <v>743</v>
      </c>
      <c r="G57" s="40">
        <v>125</v>
      </c>
      <c r="H57" s="41">
        <v>0</v>
      </c>
      <c r="I57" s="42">
        <f>ROUND(G57*H57,P4)</f>
        <v>0</v>
      </c>
      <c r="J57" s="39" t="s">
        <v>471</v>
      </c>
      <c r="O57" s="43">
        <f>I57*0.21</f>
        <v>0</v>
      </c>
      <c r="P57">
        <v>3</v>
      </c>
    </row>
    <row r="58">
      <c r="A58" s="36" t="s">
        <v>464</v>
      </c>
      <c r="B58" s="44"/>
      <c r="C58" s="45"/>
      <c r="D58" s="45"/>
      <c r="E58" s="46" t="s">
        <v>460</v>
      </c>
      <c r="F58" s="45"/>
      <c r="G58" s="45"/>
      <c r="H58" s="45"/>
      <c r="I58" s="45"/>
      <c r="J58" s="47"/>
    </row>
    <row r="59">
      <c r="A59" s="36" t="s">
        <v>465</v>
      </c>
      <c r="B59" s="44"/>
      <c r="C59" s="45"/>
      <c r="D59" s="45"/>
      <c r="E59" s="48" t="s">
        <v>5129</v>
      </c>
      <c r="F59" s="45"/>
      <c r="G59" s="45"/>
      <c r="H59" s="45"/>
      <c r="I59" s="45"/>
      <c r="J59" s="47"/>
    </row>
    <row r="60" ht="150">
      <c r="A60" s="36" t="s">
        <v>467</v>
      </c>
      <c r="B60" s="44"/>
      <c r="C60" s="45"/>
      <c r="D60" s="45"/>
      <c r="E60" s="38" t="s">
        <v>4309</v>
      </c>
      <c r="F60" s="45"/>
      <c r="G60" s="45"/>
      <c r="H60" s="45"/>
      <c r="I60" s="45"/>
      <c r="J60" s="47"/>
    </row>
    <row r="61">
      <c r="A61" s="36" t="s">
        <v>458</v>
      </c>
      <c r="B61" s="36">
        <v>12</v>
      </c>
      <c r="C61" s="37" t="s">
        <v>4310</v>
      </c>
      <c r="D61" s="36" t="s">
        <v>460</v>
      </c>
      <c r="E61" s="38" t="s">
        <v>4311</v>
      </c>
      <c r="F61" s="39" t="s">
        <v>751</v>
      </c>
      <c r="G61" s="40">
        <v>25</v>
      </c>
      <c r="H61" s="41">
        <v>0</v>
      </c>
      <c r="I61" s="42">
        <f>ROUND(G61*H61,P4)</f>
        <v>0</v>
      </c>
      <c r="J61" s="39" t="s">
        <v>471</v>
      </c>
      <c r="O61" s="43">
        <f>I61*0.21</f>
        <v>0</v>
      </c>
      <c r="P61">
        <v>3</v>
      </c>
    </row>
    <row r="62">
      <c r="A62" s="36" t="s">
        <v>464</v>
      </c>
      <c r="B62" s="44"/>
      <c r="C62" s="45"/>
      <c r="D62" s="45"/>
      <c r="E62" s="46" t="s">
        <v>460</v>
      </c>
      <c r="F62" s="45"/>
      <c r="G62" s="45"/>
      <c r="H62" s="45"/>
      <c r="I62" s="45"/>
      <c r="J62" s="47"/>
    </row>
    <row r="63">
      <c r="A63" s="36" t="s">
        <v>465</v>
      </c>
      <c r="B63" s="44"/>
      <c r="C63" s="45"/>
      <c r="D63" s="45"/>
      <c r="E63" s="48" t="s">
        <v>5130</v>
      </c>
      <c r="F63" s="45"/>
      <c r="G63" s="45"/>
      <c r="H63" s="45"/>
      <c r="I63" s="45"/>
      <c r="J63" s="47"/>
    </row>
    <row r="64" ht="120">
      <c r="A64" s="36" t="s">
        <v>467</v>
      </c>
      <c r="B64" s="44"/>
      <c r="C64" s="45"/>
      <c r="D64" s="45"/>
      <c r="E64" s="38" t="s">
        <v>4312</v>
      </c>
      <c r="F64" s="45"/>
      <c r="G64" s="45"/>
      <c r="H64" s="45"/>
      <c r="I64" s="45"/>
      <c r="J64" s="47"/>
    </row>
    <row r="65">
      <c r="A65" s="36" t="s">
        <v>458</v>
      </c>
      <c r="B65" s="36">
        <v>13</v>
      </c>
      <c r="C65" s="37" t="s">
        <v>4313</v>
      </c>
      <c r="D65" s="36" t="s">
        <v>460</v>
      </c>
      <c r="E65" s="38" t="s">
        <v>2210</v>
      </c>
      <c r="F65" s="39" t="s">
        <v>751</v>
      </c>
      <c r="G65" s="40">
        <v>17</v>
      </c>
      <c r="H65" s="41">
        <v>0</v>
      </c>
      <c r="I65" s="42">
        <f>ROUND(G65*H65,P4)</f>
        <v>0</v>
      </c>
      <c r="J65" s="39" t="s">
        <v>471</v>
      </c>
      <c r="O65" s="43">
        <f>I65*0.21</f>
        <v>0</v>
      </c>
      <c r="P65">
        <v>3</v>
      </c>
    </row>
    <row r="66">
      <c r="A66" s="36" t="s">
        <v>464</v>
      </c>
      <c r="B66" s="44"/>
      <c r="C66" s="45"/>
      <c r="D66" s="45"/>
      <c r="E66" s="46" t="s">
        <v>460</v>
      </c>
      <c r="F66" s="45"/>
      <c r="G66" s="45"/>
      <c r="H66" s="45"/>
      <c r="I66" s="45"/>
      <c r="J66" s="47"/>
    </row>
    <row r="67">
      <c r="A67" s="36" t="s">
        <v>465</v>
      </c>
      <c r="B67" s="44"/>
      <c r="C67" s="45"/>
      <c r="D67" s="45"/>
      <c r="E67" s="48" t="s">
        <v>5131</v>
      </c>
      <c r="F67" s="45"/>
      <c r="G67" s="45"/>
      <c r="H67" s="45"/>
      <c r="I67" s="45"/>
      <c r="J67" s="47"/>
    </row>
    <row r="68" ht="120">
      <c r="A68" s="36" t="s">
        <v>467</v>
      </c>
      <c r="B68" s="44"/>
      <c r="C68" s="45"/>
      <c r="D68" s="45"/>
      <c r="E68" s="38" t="s">
        <v>4315</v>
      </c>
      <c r="F68" s="45"/>
      <c r="G68" s="45"/>
      <c r="H68" s="45"/>
      <c r="I68" s="45"/>
      <c r="J68" s="47"/>
    </row>
    <row r="69">
      <c r="A69" s="36" t="s">
        <v>458</v>
      </c>
      <c r="B69" s="36">
        <v>14</v>
      </c>
      <c r="C69" s="37" t="s">
        <v>3406</v>
      </c>
      <c r="D69" s="36" t="s">
        <v>460</v>
      </c>
      <c r="E69" s="38" t="s">
        <v>3407</v>
      </c>
      <c r="F69" s="39" t="s">
        <v>989</v>
      </c>
      <c r="G69" s="40">
        <v>2</v>
      </c>
      <c r="H69" s="41">
        <v>0</v>
      </c>
      <c r="I69" s="42">
        <f>ROUND(G69*H69,P4)</f>
        <v>0</v>
      </c>
      <c r="J69" s="39" t="s">
        <v>471</v>
      </c>
      <c r="O69" s="43">
        <f>I69*0.21</f>
        <v>0</v>
      </c>
      <c r="P69">
        <v>3</v>
      </c>
    </row>
    <row r="70">
      <c r="A70" s="36" t="s">
        <v>464</v>
      </c>
      <c r="B70" s="44"/>
      <c r="C70" s="45"/>
      <c r="D70" s="45"/>
      <c r="E70" s="46" t="s">
        <v>460</v>
      </c>
      <c r="F70" s="45"/>
      <c r="G70" s="45"/>
      <c r="H70" s="45"/>
      <c r="I70" s="45"/>
      <c r="J70" s="47"/>
    </row>
    <row r="71">
      <c r="A71" s="36" t="s">
        <v>465</v>
      </c>
      <c r="B71" s="44"/>
      <c r="C71" s="45"/>
      <c r="D71" s="45"/>
      <c r="E71" s="48" t="s">
        <v>5132</v>
      </c>
      <c r="F71" s="45"/>
      <c r="G71" s="45"/>
      <c r="H71" s="45"/>
      <c r="I71" s="45"/>
      <c r="J71" s="47"/>
    </row>
    <row r="72" ht="195">
      <c r="A72" s="36" t="s">
        <v>467</v>
      </c>
      <c r="B72" s="44"/>
      <c r="C72" s="45"/>
      <c r="D72" s="45"/>
      <c r="E72" s="38" t="s">
        <v>5046</v>
      </c>
      <c r="F72" s="45"/>
      <c r="G72" s="45"/>
      <c r="H72" s="45"/>
      <c r="I72" s="45"/>
      <c r="J72" s="47"/>
    </row>
    <row r="73">
      <c r="A73" s="30" t="s">
        <v>455</v>
      </c>
      <c r="B73" s="31"/>
      <c r="C73" s="32" t="s">
        <v>1068</v>
      </c>
      <c r="D73" s="33"/>
      <c r="E73" s="30" t="s">
        <v>1069</v>
      </c>
      <c r="F73" s="33"/>
      <c r="G73" s="33"/>
      <c r="H73" s="33"/>
      <c r="I73" s="34">
        <f>SUMIFS(I74:I90,A74:A90,"P")</f>
        <v>0</v>
      </c>
      <c r="J73" s="35"/>
    </row>
    <row r="74" ht="30">
      <c r="A74" s="36" t="s">
        <v>458</v>
      </c>
      <c r="B74" s="36">
        <v>15</v>
      </c>
      <c r="C74" s="37" t="s">
        <v>850</v>
      </c>
      <c r="D74" s="36" t="s">
        <v>460</v>
      </c>
      <c r="E74" s="38" t="s">
        <v>851</v>
      </c>
      <c r="F74" s="39" t="s">
        <v>751</v>
      </c>
      <c r="G74" s="40">
        <v>34</v>
      </c>
      <c r="H74" s="41">
        <v>0</v>
      </c>
      <c r="I74" s="42">
        <f>ROUND(G74*H74,P4)</f>
        <v>0</v>
      </c>
      <c r="J74" s="39" t="s">
        <v>471</v>
      </c>
      <c r="O74" s="43">
        <f>I74*0.21</f>
        <v>0</v>
      </c>
      <c r="P74">
        <v>3</v>
      </c>
    </row>
    <row r="75">
      <c r="A75" s="36" t="s">
        <v>464</v>
      </c>
      <c r="B75" s="44"/>
      <c r="C75" s="45"/>
      <c r="D75" s="45"/>
      <c r="E75" s="38" t="s">
        <v>4324</v>
      </c>
      <c r="F75" s="45"/>
      <c r="G75" s="45"/>
      <c r="H75" s="45"/>
      <c r="I75" s="45"/>
      <c r="J75" s="47"/>
    </row>
    <row r="76" ht="120">
      <c r="A76" s="36" t="s">
        <v>467</v>
      </c>
      <c r="B76" s="44"/>
      <c r="C76" s="45"/>
      <c r="D76" s="45"/>
      <c r="E76" s="38" t="s">
        <v>845</v>
      </c>
      <c r="F76" s="45"/>
      <c r="G76" s="45"/>
      <c r="H76" s="45"/>
      <c r="I76" s="45"/>
      <c r="J76" s="47"/>
    </row>
    <row r="77" ht="30">
      <c r="A77" s="36" t="s">
        <v>458</v>
      </c>
      <c r="B77" s="36">
        <v>16</v>
      </c>
      <c r="C77" s="37" t="s">
        <v>1074</v>
      </c>
      <c r="D77" s="36" t="s">
        <v>460</v>
      </c>
      <c r="E77" s="38" t="s">
        <v>1075</v>
      </c>
      <c r="F77" s="39" t="s">
        <v>751</v>
      </c>
      <c r="G77" s="40">
        <v>30</v>
      </c>
      <c r="H77" s="41">
        <v>0</v>
      </c>
      <c r="I77" s="42">
        <f>ROUND(G77*H77,P4)</f>
        <v>0</v>
      </c>
      <c r="J77" s="39" t="s">
        <v>471</v>
      </c>
      <c r="O77" s="43">
        <f>I77*0.21</f>
        <v>0</v>
      </c>
      <c r="P77">
        <v>3</v>
      </c>
    </row>
    <row r="78">
      <c r="A78" s="36" t="s">
        <v>464</v>
      </c>
      <c r="B78" s="44"/>
      <c r="C78" s="45"/>
      <c r="D78" s="45"/>
      <c r="E78" s="38" t="s">
        <v>4324</v>
      </c>
      <c r="F78" s="45"/>
      <c r="G78" s="45"/>
      <c r="H78" s="45"/>
      <c r="I78" s="45"/>
      <c r="J78" s="47"/>
    </row>
    <row r="79" ht="120">
      <c r="A79" s="36" t="s">
        <v>467</v>
      </c>
      <c r="B79" s="44"/>
      <c r="C79" s="45"/>
      <c r="D79" s="45"/>
      <c r="E79" s="38" t="s">
        <v>845</v>
      </c>
      <c r="F79" s="45"/>
      <c r="G79" s="45"/>
      <c r="H79" s="45"/>
      <c r="I79" s="45"/>
      <c r="J79" s="47"/>
    </row>
    <row r="80">
      <c r="A80" s="36" t="s">
        <v>458</v>
      </c>
      <c r="B80" s="36">
        <v>17</v>
      </c>
      <c r="C80" s="37" t="s">
        <v>853</v>
      </c>
      <c r="D80" s="36" t="s">
        <v>460</v>
      </c>
      <c r="E80" s="38" t="s">
        <v>854</v>
      </c>
      <c r="F80" s="39" t="s">
        <v>751</v>
      </c>
      <c r="G80" s="40">
        <v>64</v>
      </c>
      <c r="H80" s="41">
        <v>0</v>
      </c>
      <c r="I80" s="42">
        <f>ROUND(G80*H80,P4)</f>
        <v>0</v>
      </c>
      <c r="J80" s="39" t="s">
        <v>471</v>
      </c>
      <c r="O80" s="43">
        <f>I80*0.21</f>
        <v>0</v>
      </c>
      <c r="P80">
        <v>3</v>
      </c>
    </row>
    <row r="81">
      <c r="A81" s="36" t="s">
        <v>464</v>
      </c>
      <c r="B81" s="44"/>
      <c r="C81" s="45"/>
      <c r="D81" s="45"/>
      <c r="E81" s="38" t="s">
        <v>4324</v>
      </c>
      <c r="F81" s="45"/>
      <c r="G81" s="45"/>
      <c r="H81" s="45"/>
      <c r="I81" s="45"/>
      <c r="J81" s="47"/>
    </row>
    <row r="82" ht="105">
      <c r="A82" s="36" t="s">
        <v>467</v>
      </c>
      <c r="B82" s="44"/>
      <c r="C82" s="45"/>
      <c r="D82" s="45"/>
      <c r="E82" s="38" t="s">
        <v>1270</v>
      </c>
      <c r="F82" s="45"/>
      <c r="G82" s="45"/>
      <c r="H82" s="45"/>
      <c r="I82" s="45"/>
      <c r="J82" s="47"/>
    </row>
    <row r="83" ht="30">
      <c r="A83" s="36" t="s">
        <v>458</v>
      </c>
      <c r="B83" s="36">
        <v>18</v>
      </c>
      <c r="C83" s="37" t="s">
        <v>1086</v>
      </c>
      <c r="D83" s="36" t="s">
        <v>460</v>
      </c>
      <c r="E83" s="38" t="s">
        <v>1087</v>
      </c>
      <c r="F83" s="39" t="s">
        <v>743</v>
      </c>
      <c r="G83" s="40">
        <v>475</v>
      </c>
      <c r="H83" s="41">
        <v>0</v>
      </c>
      <c r="I83" s="42">
        <f>ROUND(G83*H83,P4)</f>
        <v>0</v>
      </c>
      <c r="J83" s="39" t="s">
        <v>463</v>
      </c>
      <c r="O83" s="43">
        <f>I83*0.21</f>
        <v>0</v>
      </c>
      <c r="P83">
        <v>3</v>
      </c>
    </row>
    <row r="84" ht="30">
      <c r="A84" s="36" t="s">
        <v>464</v>
      </c>
      <c r="B84" s="44"/>
      <c r="C84" s="45"/>
      <c r="D84" s="45"/>
      <c r="E84" s="38" t="s">
        <v>1087</v>
      </c>
      <c r="F84" s="45"/>
      <c r="G84" s="45"/>
      <c r="H84" s="45"/>
      <c r="I84" s="45"/>
      <c r="J84" s="47"/>
    </row>
    <row r="85">
      <c r="A85" s="36" t="s">
        <v>465</v>
      </c>
      <c r="B85" s="44"/>
      <c r="C85" s="45"/>
      <c r="D85" s="45"/>
      <c r="E85" s="48" t="s">
        <v>5133</v>
      </c>
      <c r="F85" s="45"/>
      <c r="G85" s="45"/>
      <c r="H85" s="45"/>
      <c r="I85" s="45"/>
      <c r="J85" s="47"/>
    </row>
    <row r="86" ht="60">
      <c r="A86" s="36" t="s">
        <v>467</v>
      </c>
      <c r="B86" s="44"/>
      <c r="C86" s="45"/>
      <c r="D86" s="45"/>
      <c r="E86" s="38" t="s">
        <v>1085</v>
      </c>
      <c r="F86" s="45"/>
      <c r="G86" s="45"/>
      <c r="H86" s="45"/>
      <c r="I86" s="45"/>
      <c r="J86" s="47"/>
    </row>
    <row r="87">
      <c r="A87" s="36" t="s">
        <v>458</v>
      </c>
      <c r="B87" s="36">
        <v>19</v>
      </c>
      <c r="C87" s="37" t="s">
        <v>1092</v>
      </c>
      <c r="D87" s="36" t="s">
        <v>460</v>
      </c>
      <c r="E87" s="38" t="s">
        <v>1093</v>
      </c>
      <c r="F87" s="39" t="s">
        <v>743</v>
      </c>
      <c r="G87" s="40">
        <v>820</v>
      </c>
      <c r="H87" s="41">
        <v>0</v>
      </c>
      <c r="I87" s="42">
        <f>ROUND(G87*H87,P4)</f>
        <v>0</v>
      </c>
      <c r="J87" s="39" t="s">
        <v>463</v>
      </c>
      <c r="O87" s="43">
        <f>I87*0.21</f>
        <v>0</v>
      </c>
      <c r="P87">
        <v>3</v>
      </c>
    </row>
    <row r="88">
      <c r="A88" s="36" t="s">
        <v>464</v>
      </c>
      <c r="B88" s="44"/>
      <c r="C88" s="45"/>
      <c r="D88" s="45"/>
      <c r="E88" s="38" t="s">
        <v>1093</v>
      </c>
      <c r="F88" s="45"/>
      <c r="G88" s="45"/>
      <c r="H88" s="45"/>
      <c r="I88" s="45"/>
      <c r="J88" s="47"/>
    </row>
    <row r="89">
      <c r="A89" s="36" t="s">
        <v>465</v>
      </c>
      <c r="B89" s="44"/>
      <c r="C89" s="45"/>
      <c r="D89" s="45"/>
      <c r="E89" s="48" t="s">
        <v>5134</v>
      </c>
      <c r="F89" s="45"/>
      <c r="G89" s="45"/>
      <c r="H89" s="45"/>
      <c r="I89" s="45"/>
      <c r="J89" s="47"/>
    </row>
    <row r="90" ht="60">
      <c r="A90" s="36" t="s">
        <v>467</v>
      </c>
      <c r="B90" s="44"/>
      <c r="C90" s="45"/>
      <c r="D90" s="45"/>
      <c r="E90" s="38" t="s">
        <v>1085</v>
      </c>
      <c r="F90" s="45"/>
      <c r="G90" s="45"/>
      <c r="H90" s="45"/>
      <c r="I90" s="45"/>
      <c r="J90" s="47"/>
    </row>
    <row r="91">
      <c r="A91" s="30" t="s">
        <v>455</v>
      </c>
      <c r="B91" s="31"/>
      <c r="C91" s="32" t="s">
        <v>4861</v>
      </c>
      <c r="D91" s="33"/>
      <c r="E91" s="30" t="s">
        <v>4862</v>
      </c>
      <c r="F91" s="33"/>
      <c r="G91" s="33"/>
      <c r="H91" s="33"/>
      <c r="I91" s="34">
        <f>SUMIFS(I92:I111,A92:A111,"P")</f>
        <v>0</v>
      </c>
      <c r="J91" s="35"/>
    </row>
    <row r="92">
      <c r="A92" s="36" t="s">
        <v>458</v>
      </c>
      <c r="B92" s="36">
        <v>20</v>
      </c>
      <c r="C92" s="37" t="s">
        <v>5047</v>
      </c>
      <c r="D92" s="36" t="s">
        <v>460</v>
      </c>
      <c r="E92" s="38" t="s">
        <v>5048</v>
      </c>
      <c r="F92" s="39" t="s">
        <v>751</v>
      </c>
      <c r="G92" s="40">
        <v>5</v>
      </c>
      <c r="H92" s="41">
        <v>0</v>
      </c>
      <c r="I92" s="42">
        <f>ROUND(G92*H92,P4)</f>
        <v>0</v>
      </c>
      <c r="J92" s="39" t="s">
        <v>463</v>
      </c>
      <c r="O92" s="43">
        <f>I92*0.21</f>
        <v>0</v>
      </c>
      <c r="P92">
        <v>3</v>
      </c>
    </row>
    <row r="93">
      <c r="A93" s="36" t="s">
        <v>464</v>
      </c>
      <c r="B93" s="44"/>
      <c r="C93" s="45"/>
      <c r="D93" s="45"/>
      <c r="E93" s="38" t="s">
        <v>5048</v>
      </c>
      <c r="F93" s="45"/>
      <c r="G93" s="45"/>
      <c r="H93" s="45"/>
      <c r="I93" s="45"/>
      <c r="J93" s="47"/>
    </row>
    <row r="94">
      <c r="A94" s="36" t="s">
        <v>465</v>
      </c>
      <c r="B94" s="44"/>
      <c r="C94" s="45"/>
      <c r="D94" s="45"/>
      <c r="E94" s="48" t="s">
        <v>5135</v>
      </c>
      <c r="F94" s="45"/>
      <c r="G94" s="45"/>
      <c r="H94" s="45"/>
      <c r="I94" s="45"/>
      <c r="J94" s="47"/>
    </row>
    <row r="95">
      <c r="A95" s="36" t="s">
        <v>467</v>
      </c>
      <c r="B95" s="44"/>
      <c r="C95" s="45"/>
      <c r="D95" s="45"/>
      <c r="E95" s="46" t="s">
        <v>460</v>
      </c>
      <c r="F95" s="45"/>
      <c r="G95" s="45"/>
      <c r="H95" s="45"/>
      <c r="I95" s="45"/>
      <c r="J95" s="47"/>
    </row>
    <row r="96">
      <c r="A96" s="36" t="s">
        <v>458</v>
      </c>
      <c r="B96" s="36">
        <v>21</v>
      </c>
      <c r="C96" s="37" t="s">
        <v>5050</v>
      </c>
      <c r="D96" s="36" t="s">
        <v>460</v>
      </c>
      <c r="E96" s="38" t="s">
        <v>1689</v>
      </c>
      <c r="F96" s="39" t="s">
        <v>751</v>
      </c>
      <c r="G96" s="40">
        <v>12</v>
      </c>
      <c r="H96" s="41">
        <v>0</v>
      </c>
      <c r="I96" s="42">
        <f>ROUND(G96*H96,P4)</f>
        <v>0</v>
      </c>
      <c r="J96" s="39" t="s">
        <v>463</v>
      </c>
      <c r="O96" s="43">
        <f>I96*0.21</f>
        <v>0</v>
      </c>
      <c r="P96">
        <v>3</v>
      </c>
    </row>
    <row r="97">
      <c r="A97" s="36" t="s">
        <v>464</v>
      </c>
      <c r="B97" s="44"/>
      <c r="C97" s="45"/>
      <c r="D97" s="45"/>
      <c r="E97" s="38" t="s">
        <v>1689</v>
      </c>
      <c r="F97" s="45"/>
      <c r="G97" s="45"/>
      <c r="H97" s="45"/>
      <c r="I97" s="45"/>
      <c r="J97" s="47"/>
    </row>
    <row r="98">
      <c r="A98" s="36" t="s">
        <v>465</v>
      </c>
      <c r="B98" s="44"/>
      <c r="C98" s="45"/>
      <c r="D98" s="45"/>
      <c r="E98" s="48" t="s">
        <v>5136</v>
      </c>
      <c r="F98" s="45"/>
      <c r="G98" s="45"/>
      <c r="H98" s="45"/>
      <c r="I98" s="45"/>
      <c r="J98" s="47"/>
    </row>
    <row r="99">
      <c r="A99" s="36" t="s">
        <v>467</v>
      </c>
      <c r="B99" s="44"/>
      <c r="C99" s="45"/>
      <c r="D99" s="45"/>
      <c r="E99" s="46" t="s">
        <v>460</v>
      </c>
      <c r="F99" s="45"/>
      <c r="G99" s="45"/>
      <c r="H99" s="45"/>
      <c r="I99" s="45"/>
      <c r="J99" s="47"/>
    </row>
    <row r="100" ht="30">
      <c r="A100" s="36" t="s">
        <v>458</v>
      </c>
      <c r="B100" s="36">
        <v>22</v>
      </c>
      <c r="C100" s="37" t="s">
        <v>5137</v>
      </c>
      <c r="D100" s="36" t="s">
        <v>460</v>
      </c>
      <c r="E100" s="38" t="s">
        <v>5138</v>
      </c>
      <c r="F100" s="39" t="s">
        <v>751</v>
      </c>
      <c r="G100" s="40">
        <v>5</v>
      </c>
      <c r="H100" s="41">
        <v>0</v>
      </c>
      <c r="I100" s="42">
        <f>ROUND(G100*H100,P4)</f>
        <v>0</v>
      </c>
      <c r="J100" s="39" t="s">
        <v>463</v>
      </c>
      <c r="O100" s="43">
        <f>I100*0.21</f>
        <v>0</v>
      </c>
      <c r="P100">
        <v>3</v>
      </c>
    </row>
    <row r="101" ht="30">
      <c r="A101" s="36" t="s">
        <v>464</v>
      </c>
      <c r="B101" s="44"/>
      <c r="C101" s="45"/>
      <c r="D101" s="45"/>
      <c r="E101" s="38" t="s">
        <v>5138</v>
      </c>
      <c r="F101" s="45"/>
      <c r="G101" s="45"/>
      <c r="H101" s="45"/>
      <c r="I101" s="45"/>
      <c r="J101" s="47"/>
    </row>
    <row r="102">
      <c r="A102" s="36" t="s">
        <v>465</v>
      </c>
      <c r="B102" s="44"/>
      <c r="C102" s="45"/>
      <c r="D102" s="45"/>
      <c r="E102" s="48" t="s">
        <v>5139</v>
      </c>
      <c r="F102" s="45"/>
      <c r="G102" s="45"/>
      <c r="H102" s="45"/>
      <c r="I102" s="45"/>
      <c r="J102" s="47"/>
    </row>
    <row r="103" ht="45">
      <c r="A103" s="36" t="s">
        <v>467</v>
      </c>
      <c r="B103" s="44"/>
      <c r="C103" s="45"/>
      <c r="D103" s="45"/>
      <c r="E103" s="38" t="s">
        <v>5001</v>
      </c>
      <c r="F103" s="45"/>
      <c r="G103" s="45"/>
      <c r="H103" s="45"/>
      <c r="I103" s="45"/>
      <c r="J103" s="47"/>
    </row>
    <row r="104" ht="30">
      <c r="A104" s="36" t="s">
        <v>458</v>
      </c>
      <c r="B104" s="36">
        <v>23</v>
      </c>
      <c r="C104" s="37" t="s">
        <v>5006</v>
      </c>
      <c r="D104" s="36" t="s">
        <v>460</v>
      </c>
      <c r="E104" s="38" t="s">
        <v>5007</v>
      </c>
      <c r="F104" s="39" t="s">
        <v>751</v>
      </c>
      <c r="G104" s="40">
        <v>23</v>
      </c>
      <c r="H104" s="41">
        <v>0</v>
      </c>
      <c r="I104" s="42">
        <f>ROUND(G104*H104,P4)</f>
        <v>0</v>
      </c>
      <c r="J104" s="39" t="s">
        <v>463</v>
      </c>
      <c r="O104" s="43">
        <f>I104*0.21</f>
        <v>0</v>
      </c>
      <c r="P104">
        <v>3</v>
      </c>
    </row>
    <row r="105" ht="30">
      <c r="A105" s="36" t="s">
        <v>464</v>
      </c>
      <c r="B105" s="44"/>
      <c r="C105" s="45"/>
      <c r="D105" s="45"/>
      <c r="E105" s="38" t="s">
        <v>5007</v>
      </c>
      <c r="F105" s="45"/>
      <c r="G105" s="45"/>
      <c r="H105" s="45"/>
      <c r="I105" s="45"/>
      <c r="J105" s="47"/>
    </row>
    <row r="106">
      <c r="A106" s="36" t="s">
        <v>465</v>
      </c>
      <c r="B106" s="44"/>
      <c r="C106" s="45"/>
      <c r="D106" s="45"/>
      <c r="E106" s="48" t="s">
        <v>5140</v>
      </c>
      <c r="F106" s="45"/>
      <c r="G106" s="45"/>
      <c r="H106" s="45"/>
      <c r="I106" s="45"/>
      <c r="J106" s="47"/>
    </row>
    <row r="107" ht="45">
      <c r="A107" s="36" t="s">
        <v>467</v>
      </c>
      <c r="B107" s="44"/>
      <c r="C107" s="45"/>
      <c r="D107" s="45"/>
      <c r="E107" s="38" t="s">
        <v>4937</v>
      </c>
      <c r="F107" s="45"/>
      <c r="G107" s="45"/>
      <c r="H107" s="45"/>
      <c r="I107" s="45"/>
      <c r="J107" s="47"/>
    </row>
    <row r="108" ht="30">
      <c r="A108" s="36" t="s">
        <v>458</v>
      </c>
      <c r="B108" s="36">
        <v>24</v>
      </c>
      <c r="C108" s="37" t="s">
        <v>5011</v>
      </c>
      <c r="D108" s="36" t="s">
        <v>460</v>
      </c>
      <c r="E108" s="38" t="s">
        <v>5012</v>
      </c>
      <c r="F108" s="39" t="s">
        <v>751</v>
      </c>
      <c r="G108" s="40">
        <v>23</v>
      </c>
      <c r="H108" s="41">
        <v>0</v>
      </c>
      <c r="I108" s="42">
        <f>ROUND(G108*H108,P4)</f>
        <v>0</v>
      </c>
      <c r="J108" s="39" t="s">
        <v>463</v>
      </c>
      <c r="O108" s="43">
        <f>I108*0.21</f>
        <v>0</v>
      </c>
      <c r="P108">
        <v>3</v>
      </c>
    </row>
    <row r="109" ht="30">
      <c r="A109" s="36" t="s">
        <v>464</v>
      </c>
      <c r="B109" s="44"/>
      <c r="C109" s="45"/>
      <c r="D109" s="45"/>
      <c r="E109" s="38" t="s">
        <v>5012</v>
      </c>
      <c r="F109" s="45"/>
      <c r="G109" s="45"/>
      <c r="H109" s="45"/>
      <c r="I109" s="45"/>
      <c r="J109" s="47"/>
    </row>
    <row r="110">
      <c r="A110" s="36" t="s">
        <v>465</v>
      </c>
      <c r="B110" s="44"/>
      <c r="C110" s="45"/>
      <c r="D110" s="45"/>
      <c r="E110" s="48" t="s">
        <v>5140</v>
      </c>
      <c r="F110" s="45"/>
      <c r="G110" s="45"/>
      <c r="H110" s="45"/>
      <c r="I110" s="45"/>
      <c r="J110" s="47"/>
    </row>
    <row r="111" ht="45">
      <c r="A111" s="36" t="s">
        <v>467</v>
      </c>
      <c r="B111" s="44"/>
      <c r="C111" s="45"/>
      <c r="D111" s="45"/>
      <c r="E111" s="38" t="s">
        <v>5010</v>
      </c>
      <c r="F111" s="45"/>
      <c r="G111" s="45"/>
      <c r="H111" s="45"/>
      <c r="I111" s="45"/>
      <c r="J111" s="47"/>
    </row>
    <row r="112">
      <c r="A112" s="30" t="s">
        <v>455</v>
      </c>
      <c r="B112" s="31"/>
      <c r="C112" s="32" t="s">
        <v>928</v>
      </c>
      <c r="D112" s="33"/>
      <c r="E112" s="30" t="s">
        <v>1136</v>
      </c>
      <c r="F112" s="33"/>
      <c r="G112" s="33"/>
      <c r="H112" s="33"/>
      <c r="I112" s="34">
        <f>SUMIFS(I113:I136,A113:A136,"P")</f>
        <v>0</v>
      </c>
      <c r="J112" s="35"/>
    </row>
    <row r="113" ht="30">
      <c r="A113" s="36" t="s">
        <v>458</v>
      </c>
      <c r="B113" s="36">
        <v>25</v>
      </c>
      <c r="C113" s="37" t="s">
        <v>930</v>
      </c>
      <c r="D113" s="36" t="s">
        <v>460</v>
      </c>
      <c r="E113" s="38" t="s">
        <v>931</v>
      </c>
      <c r="F113" s="39" t="s">
        <v>751</v>
      </c>
      <c r="G113" s="40">
        <v>1</v>
      </c>
      <c r="H113" s="41">
        <v>0</v>
      </c>
      <c r="I113" s="42">
        <f>ROUND(G113*H113,P4)</f>
        <v>0</v>
      </c>
      <c r="J113" s="39" t="s">
        <v>471</v>
      </c>
      <c r="O113" s="43">
        <f>I113*0.21</f>
        <v>0</v>
      </c>
      <c r="P113">
        <v>3</v>
      </c>
    </row>
    <row r="114">
      <c r="A114" s="36" t="s">
        <v>464</v>
      </c>
      <c r="B114" s="44"/>
      <c r="C114" s="45"/>
      <c r="D114" s="45"/>
      <c r="E114" s="38" t="s">
        <v>4291</v>
      </c>
      <c r="F114" s="45"/>
      <c r="G114" s="45"/>
      <c r="H114" s="45"/>
      <c r="I114" s="45"/>
      <c r="J114" s="47"/>
    </row>
    <row r="115" ht="135">
      <c r="A115" s="36" t="s">
        <v>467</v>
      </c>
      <c r="B115" s="44"/>
      <c r="C115" s="45"/>
      <c r="D115" s="45"/>
      <c r="E115" s="38" t="s">
        <v>550</v>
      </c>
      <c r="F115" s="45"/>
      <c r="G115" s="45"/>
      <c r="H115" s="45"/>
      <c r="I115" s="45"/>
      <c r="J115" s="47"/>
    </row>
    <row r="116" ht="45">
      <c r="A116" s="36" t="s">
        <v>458</v>
      </c>
      <c r="B116" s="36">
        <v>26</v>
      </c>
      <c r="C116" s="37" t="s">
        <v>933</v>
      </c>
      <c r="D116" s="36" t="s">
        <v>460</v>
      </c>
      <c r="E116" s="38" t="s">
        <v>934</v>
      </c>
      <c r="F116" s="39" t="s">
        <v>751</v>
      </c>
      <c r="G116" s="40">
        <v>1</v>
      </c>
      <c r="H116" s="41">
        <v>0</v>
      </c>
      <c r="I116" s="42">
        <f>ROUND(G116*H116,P4)</f>
        <v>0</v>
      </c>
      <c r="J116" s="39" t="s">
        <v>471</v>
      </c>
      <c r="O116" s="43">
        <f>I116*0.21</f>
        <v>0</v>
      </c>
      <c r="P116">
        <v>3</v>
      </c>
    </row>
    <row r="117">
      <c r="A117" s="36" t="s">
        <v>464</v>
      </c>
      <c r="B117" s="44"/>
      <c r="C117" s="45"/>
      <c r="D117" s="45"/>
      <c r="E117" s="38" t="s">
        <v>4291</v>
      </c>
      <c r="F117" s="45"/>
      <c r="G117" s="45"/>
      <c r="H117" s="45"/>
      <c r="I117" s="45"/>
      <c r="J117" s="47"/>
    </row>
    <row r="118" ht="135">
      <c r="A118" s="36" t="s">
        <v>467</v>
      </c>
      <c r="B118" s="44"/>
      <c r="C118" s="45"/>
      <c r="D118" s="45"/>
      <c r="E118" s="38" t="s">
        <v>550</v>
      </c>
      <c r="F118" s="45"/>
      <c r="G118" s="45"/>
      <c r="H118" s="45"/>
      <c r="I118" s="45"/>
      <c r="J118" s="47"/>
    </row>
    <row r="119" ht="30">
      <c r="A119" s="36" t="s">
        <v>458</v>
      </c>
      <c r="B119" s="36">
        <v>27</v>
      </c>
      <c r="C119" s="37" t="s">
        <v>936</v>
      </c>
      <c r="D119" s="36" t="s">
        <v>460</v>
      </c>
      <c r="E119" s="38" t="s">
        <v>937</v>
      </c>
      <c r="F119" s="39" t="s">
        <v>751</v>
      </c>
      <c r="G119" s="40">
        <v>1</v>
      </c>
      <c r="H119" s="41">
        <v>0</v>
      </c>
      <c r="I119" s="42">
        <f>ROUND(G119*H119,P4)</f>
        <v>0</v>
      </c>
      <c r="J119" s="39" t="s">
        <v>471</v>
      </c>
      <c r="O119" s="43">
        <f>I119*0.21</f>
        <v>0</v>
      </c>
      <c r="P119">
        <v>3</v>
      </c>
    </row>
    <row r="120">
      <c r="A120" s="36" t="s">
        <v>464</v>
      </c>
      <c r="B120" s="44"/>
      <c r="C120" s="45"/>
      <c r="D120" s="45"/>
      <c r="E120" s="38" t="s">
        <v>4291</v>
      </c>
      <c r="F120" s="45"/>
      <c r="G120" s="45"/>
      <c r="H120" s="45"/>
      <c r="I120" s="45"/>
      <c r="J120" s="47"/>
    </row>
    <row r="121" ht="105">
      <c r="A121" s="36" t="s">
        <v>467</v>
      </c>
      <c r="B121" s="44"/>
      <c r="C121" s="45"/>
      <c r="D121" s="45"/>
      <c r="E121" s="38" t="s">
        <v>1344</v>
      </c>
      <c r="F121" s="45"/>
      <c r="G121" s="45"/>
      <c r="H121" s="45"/>
      <c r="I121" s="45"/>
      <c r="J121" s="47"/>
    </row>
    <row r="122">
      <c r="A122" s="36" t="s">
        <v>458</v>
      </c>
      <c r="B122" s="36">
        <v>28</v>
      </c>
      <c r="C122" s="37" t="s">
        <v>3417</v>
      </c>
      <c r="D122" s="36" t="s">
        <v>460</v>
      </c>
      <c r="E122" s="38" t="s">
        <v>3418</v>
      </c>
      <c r="F122" s="39" t="s">
        <v>751</v>
      </c>
      <c r="G122" s="40">
        <v>1</v>
      </c>
      <c r="H122" s="41">
        <v>0</v>
      </c>
      <c r="I122" s="42">
        <f>ROUND(G122*H122,P4)</f>
        <v>0</v>
      </c>
      <c r="J122" s="39" t="s">
        <v>471</v>
      </c>
      <c r="O122" s="43">
        <f>I122*0.21</f>
        <v>0</v>
      </c>
      <c r="P122">
        <v>3</v>
      </c>
    </row>
    <row r="123">
      <c r="A123" s="36" t="s">
        <v>464</v>
      </c>
      <c r="B123" s="44"/>
      <c r="C123" s="45"/>
      <c r="D123" s="45"/>
      <c r="E123" s="38" t="s">
        <v>4291</v>
      </c>
      <c r="F123" s="45"/>
      <c r="G123" s="45"/>
      <c r="H123" s="45"/>
      <c r="I123" s="45"/>
      <c r="J123" s="47"/>
    </row>
    <row r="124" ht="105">
      <c r="A124" s="36" t="s">
        <v>467</v>
      </c>
      <c r="B124" s="44"/>
      <c r="C124" s="45"/>
      <c r="D124" s="45"/>
      <c r="E124" s="38" t="s">
        <v>1355</v>
      </c>
      <c r="F124" s="45"/>
      <c r="G124" s="45"/>
      <c r="H124" s="45"/>
      <c r="I124" s="45"/>
      <c r="J124" s="47"/>
    </row>
    <row r="125" ht="30">
      <c r="A125" s="36" t="s">
        <v>458</v>
      </c>
      <c r="B125" s="36">
        <v>29</v>
      </c>
      <c r="C125" s="37" t="s">
        <v>4960</v>
      </c>
      <c r="D125" s="36" t="s">
        <v>460</v>
      </c>
      <c r="E125" s="38" t="s">
        <v>4961</v>
      </c>
      <c r="F125" s="39" t="s">
        <v>751</v>
      </c>
      <c r="G125" s="40">
        <v>1</v>
      </c>
      <c r="H125" s="41">
        <v>0</v>
      </c>
      <c r="I125" s="42">
        <f>ROUND(G125*H125,P4)</f>
        <v>0</v>
      </c>
      <c r="J125" s="39" t="s">
        <v>471</v>
      </c>
      <c r="O125" s="43">
        <f>I125*0.21</f>
        <v>0</v>
      </c>
      <c r="P125">
        <v>3</v>
      </c>
    </row>
    <row r="126">
      <c r="A126" s="36" t="s">
        <v>464</v>
      </c>
      <c r="B126" s="44"/>
      <c r="C126" s="45"/>
      <c r="D126" s="45"/>
      <c r="E126" s="38" t="s">
        <v>4291</v>
      </c>
      <c r="F126" s="45"/>
      <c r="G126" s="45"/>
      <c r="H126" s="45"/>
      <c r="I126" s="45"/>
      <c r="J126" s="47"/>
    </row>
    <row r="127" ht="105">
      <c r="A127" s="36" t="s">
        <v>467</v>
      </c>
      <c r="B127" s="44"/>
      <c r="C127" s="45"/>
      <c r="D127" s="45"/>
      <c r="E127" s="38" t="s">
        <v>1355</v>
      </c>
      <c r="F127" s="45"/>
      <c r="G127" s="45"/>
      <c r="H127" s="45"/>
      <c r="I127" s="45"/>
      <c r="J127" s="47"/>
    </row>
    <row r="128">
      <c r="A128" s="36" t="s">
        <v>458</v>
      </c>
      <c r="B128" s="36">
        <v>30</v>
      </c>
      <c r="C128" s="37" t="s">
        <v>939</v>
      </c>
      <c r="D128" s="36" t="s">
        <v>460</v>
      </c>
      <c r="E128" s="38" t="s">
        <v>940</v>
      </c>
      <c r="F128" s="39" t="s">
        <v>553</v>
      </c>
      <c r="G128" s="40">
        <v>8</v>
      </c>
      <c r="H128" s="41">
        <v>0</v>
      </c>
      <c r="I128" s="42">
        <f>ROUND(G128*H128,P4)</f>
        <v>0</v>
      </c>
      <c r="J128" s="39" t="s">
        <v>471</v>
      </c>
      <c r="O128" s="43">
        <f>I128*0.21</f>
        <v>0</v>
      </c>
      <c r="P128">
        <v>3</v>
      </c>
    </row>
    <row r="129">
      <c r="A129" s="36" t="s">
        <v>464</v>
      </c>
      <c r="B129" s="44"/>
      <c r="C129" s="45"/>
      <c r="D129" s="45"/>
      <c r="E129" s="38" t="s">
        <v>4291</v>
      </c>
      <c r="F129" s="45"/>
      <c r="G129" s="45"/>
      <c r="H129" s="45"/>
      <c r="I129" s="45"/>
      <c r="J129" s="47"/>
    </row>
    <row r="130" ht="120">
      <c r="A130" s="36" t="s">
        <v>467</v>
      </c>
      <c r="B130" s="44"/>
      <c r="C130" s="45"/>
      <c r="D130" s="45"/>
      <c r="E130" s="38" t="s">
        <v>1142</v>
      </c>
      <c r="F130" s="45"/>
      <c r="G130" s="45"/>
      <c r="H130" s="45"/>
      <c r="I130" s="45"/>
      <c r="J130" s="47"/>
    </row>
    <row r="131">
      <c r="A131" s="36" t="s">
        <v>458</v>
      </c>
      <c r="B131" s="36">
        <v>31</v>
      </c>
      <c r="C131" s="37" t="s">
        <v>943</v>
      </c>
      <c r="D131" s="36" t="s">
        <v>460</v>
      </c>
      <c r="E131" s="38" t="s">
        <v>944</v>
      </c>
      <c r="F131" s="39" t="s">
        <v>553</v>
      </c>
      <c r="G131" s="40">
        <v>8</v>
      </c>
      <c r="H131" s="41">
        <v>0</v>
      </c>
      <c r="I131" s="42">
        <f>ROUND(G131*H131,P4)</f>
        <v>0</v>
      </c>
      <c r="J131" s="39" t="s">
        <v>471</v>
      </c>
      <c r="O131" s="43">
        <f>I131*0.21</f>
        <v>0</v>
      </c>
      <c r="P131">
        <v>3</v>
      </c>
    </row>
    <row r="132">
      <c r="A132" s="36" t="s">
        <v>464</v>
      </c>
      <c r="B132" s="44"/>
      <c r="C132" s="45"/>
      <c r="D132" s="45"/>
      <c r="E132" s="38" t="s">
        <v>4291</v>
      </c>
      <c r="F132" s="45"/>
      <c r="G132" s="45"/>
      <c r="H132" s="45"/>
      <c r="I132" s="45"/>
      <c r="J132" s="47"/>
    </row>
    <row r="133" ht="105">
      <c r="A133" s="36" t="s">
        <v>467</v>
      </c>
      <c r="B133" s="44"/>
      <c r="C133" s="45"/>
      <c r="D133" s="45"/>
      <c r="E133" s="38" t="s">
        <v>1146</v>
      </c>
      <c r="F133" s="45"/>
      <c r="G133" s="45"/>
      <c r="H133" s="45"/>
      <c r="I133" s="45"/>
      <c r="J133" s="47"/>
    </row>
    <row r="134">
      <c r="A134" s="36" t="s">
        <v>458</v>
      </c>
      <c r="B134" s="36">
        <v>32</v>
      </c>
      <c r="C134" s="37" t="s">
        <v>946</v>
      </c>
      <c r="D134" s="36" t="s">
        <v>460</v>
      </c>
      <c r="E134" s="38" t="s">
        <v>947</v>
      </c>
      <c r="F134" s="39" t="s">
        <v>553</v>
      </c>
      <c r="G134" s="40">
        <v>8</v>
      </c>
      <c r="H134" s="41">
        <v>0</v>
      </c>
      <c r="I134" s="42">
        <f>ROUND(G134*H134,P4)</f>
        <v>0</v>
      </c>
      <c r="J134" s="39" t="s">
        <v>471</v>
      </c>
      <c r="O134" s="43">
        <f>I134*0.21</f>
        <v>0</v>
      </c>
      <c r="P134">
        <v>3</v>
      </c>
    </row>
    <row r="135">
      <c r="A135" s="36" t="s">
        <v>464</v>
      </c>
      <c r="B135" s="44"/>
      <c r="C135" s="45"/>
      <c r="D135" s="45"/>
      <c r="E135" s="38" t="s">
        <v>4291</v>
      </c>
      <c r="F135" s="45"/>
      <c r="G135" s="45"/>
      <c r="H135" s="45"/>
      <c r="I135" s="45"/>
      <c r="J135" s="47"/>
    </row>
    <row r="136" ht="105">
      <c r="A136" s="36" t="s">
        <v>467</v>
      </c>
      <c r="B136" s="44"/>
      <c r="C136" s="45"/>
      <c r="D136" s="45"/>
      <c r="E136" s="38" t="s">
        <v>1147</v>
      </c>
      <c r="F136" s="45"/>
      <c r="G136" s="45"/>
      <c r="H136" s="45"/>
      <c r="I136" s="45"/>
      <c r="J136" s="47"/>
    </row>
    <row r="137">
      <c r="A137" s="30" t="s">
        <v>455</v>
      </c>
      <c r="B137" s="31"/>
      <c r="C137" s="32" t="s">
        <v>1178</v>
      </c>
      <c r="D137" s="33"/>
      <c r="E137" s="30" t="s">
        <v>1179</v>
      </c>
      <c r="F137" s="33"/>
      <c r="G137" s="33"/>
      <c r="H137" s="33"/>
      <c r="I137" s="34">
        <f>SUMIFS(I138:I144,A138:A144,"P")</f>
        <v>0</v>
      </c>
      <c r="J137" s="35"/>
    </row>
    <row r="138" ht="45">
      <c r="A138" s="36" t="s">
        <v>458</v>
      </c>
      <c r="B138" s="36">
        <v>33</v>
      </c>
      <c r="C138" s="37" t="s">
        <v>610</v>
      </c>
      <c r="D138" s="36" t="s">
        <v>611</v>
      </c>
      <c r="E138" s="38" t="s">
        <v>612</v>
      </c>
      <c r="F138" s="39" t="s">
        <v>613</v>
      </c>
      <c r="G138" s="40">
        <v>49.399999999999999</v>
      </c>
      <c r="H138" s="41">
        <v>0</v>
      </c>
      <c r="I138" s="42">
        <f>ROUND(G138*H138,P4)</f>
        <v>0</v>
      </c>
      <c r="J138" s="39" t="s">
        <v>463</v>
      </c>
      <c r="O138" s="43">
        <f>I138*0.21</f>
        <v>0</v>
      </c>
      <c r="P138">
        <v>3</v>
      </c>
    </row>
    <row r="139">
      <c r="A139" s="36" t="s">
        <v>464</v>
      </c>
      <c r="B139" s="44"/>
      <c r="C139" s="45"/>
      <c r="D139" s="45"/>
      <c r="E139" s="38" t="s">
        <v>1180</v>
      </c>
      <c r="F139" s="45"/>
      <c r="G139" s="45"/>
      <c r="H139" s="45"/>
      <c r="I139" s="45"/>
      <c r="J139" s="47"/>
    </row>
    <row r="140" ht="30">
      <c r="A140" s="36" t="s">
        <v>465</v>
      </c>
      <c r="B140" s="44"/>
      <c r="C140" s="45"/>
      <c r="D140" s="45"/>
      <c r="E140" s="48" t="s">
        <v>5141</v>
      </c>
      <c r="F140" s="45"/>
      <c r="G140" s="45"/>
      <c r="H140" s="45"/>
      <c r="I140" s="45"/>
      <c r="J140" s="47"/>
    </row>
    <row r="141" ht="120">
      <c r="A141" s="36" t="s">
        <v>467</v>
      </c>
      <c r="B141" s="44"/>
      <c r="C141" s="45"/>
      <c r="D141" s="45"/>
      <c r="E141" s="38" t="s">
        <v>1181</v>
      </c>
      <c r="F141" s="45"/>
      <c r="G141" s="45"/>
      <c r="H141" s="45"/>
      <c r="I141" s="45"/>
      <c r="J141" s="47"/>
    </row>
    <row r="142" ht="45">
      <c r="A142" s="36" t="s">
        <v>458</v>
      </c>
      <c r="B142" s="36">
        <v>34</v>
      </c>
      <c r="C142" s="37" t="s">
        <v>619</v>
      </c>
      <c r="D142" s="36" t="s">
        <v>620</v>
      </c>
      <c r="E142" s="38" t="s">
        <v>621</v>
      </c>
      <c r="F142" s="39" t="s">
        <v>613</v>
      </c>
      <c r="G142" s="40">
        <v>1</v>
      </c>
      <c r="H142" s="41">
        <v>0</v>
      </c>
      <c r="I142" s="42">
        <f>ROUND(G142*H142,P4)</f>
        <v>0</v>
      </c>
      <c r="J142" s="39" t="s">
        <v>463</v>
      </c>
      <c r="O142" s="43">
        <f>I142*0.21</f>
        <v>0</v>
      </c>
      <c r="P142">
        <v>3</v>
      </c>
    </row>
    <row r="143">
      <c r="A143" s="36" t="s">
        <v>464</v>
      </c>
      <c r="B143" s="44"/>
      <c r="C143" s="45"/>
      <c r="D143" s="45"/>
      <c r="E143" s="38" t="s">
        <v>1180</v>
      </c>
      <c r="F143" s="45"/>
      <c r="G143" s="45"/>
      <c r="H143" s="45"/>
      <c r="I143" s="45"/>
      <c r="J143" s="47"/>
    </row>
    <row r="144" ht="120">
      <c r="A144" s="36" t="s">
        <v>467</v>
      </c>
      <c r="B144" s="49"/>
      <c r="C144" s="50"/>
      <c r="D144" s="50"/>
      <c r="E144" s="38" t="s">
        <v>1181</v>
      </c>
      <c r="F144" s="50"/>
      <c r="G144" s="50"/>
      <c r="H144" s="50"/>
      <c r="I144" s="50"/>
      <c r="J144" s="51"/>
    </row>
  </sheetData>
  <sheetProtection sheet="1" objects="1" scenarios="1" spinCount="100000" saltValue="8/y8jtrWHDCUJf7Vy/OwKkpktsIqF2xAF8UR9wOvNUTgmXm6ClN8+Dwbk6HHi/fvzuPAyY9AGKVSKmDG8C0MFg==" hashValue="znJ6pvaAUIoLaoZnieWu06lcA+TncodZD8ip2lyVYUE2xUY0IZbtbaZIEi3ziIf0rI+nFx/GTMGDUn2HG4xUo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136</v>
      </c>
      <c r="I3" s="24">
        <f>SUMIFS(I11:I105,A11:A105,"SD")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136</v>
      </c>
      <c r="D7" s="21"/>
      <c r="E7" s="22" t="s">
        <v>137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SUMIFS(I12:I22,A12:A22,"P")</f>
        <v>0</v>
      </c>
      <c r="J11" s="35"/>
    </row>
    <row r="12">
      <c r="A12" s="36" t="s">
        <v>458</v>
      </c>
      <c r="B12" s="36">
        <v>1</v>
      </c>
      <c r="C12" s="37" t="s">
        <v>4264</v>
      </c>
      <c r="D12" s="36" t="s">
        <v>460</v>
      </c>
      <c r="E12" s="38" t="s">
        <v>4265</v>
      </c>
      <c r="F12" s="39" t="s">
        <v>475</v>
      </c>
      <c r="G12" s="40">
        <v>9.5</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4270</v>
      </c>
      <c r="D15" s="36" t="s">
        <v>460</v>
      </c>
      <c r="E15" s="38" t="s">
        <v>4271</v>
      </c>
      <c r="F15" s="39" t="s">
        <v>475</v>
      </c>
      <c r="G15" s="40">
        <v>1</v>
      </c>
      <c r="H15" s="41">
        <v>0</v>
      </c>
      <c r="I15" s="42">
        <f>ROUND(G15*H15,P4)</f>
        <v>0</v>
      </c>
      <c r="J15" s="39" t="s">
        <v>471</v>
      </c>
      <c r="O15" s="43">
        <f>I15*0.21</f>
        <v>0</v>
      </c>
      <c r="P15">
        <v>3</v>
      </c>
    </row>
    <row r="16">
      <c r="A16" s="36" t="s">
        <v>464</v>
      </c>
      <c r="B16" s="44"/>
      <c r="C16" s="45"/>
      <c r="D16" s="45"/>
      <c r="E16" s="46" t="s">
        <v>460</v>
      </c>
      <c r="F16" s="45"/>
      <c r="G16" s="45"/>
      <c r="H16" s="45"/>
      <c r="I16" s="45"/>
      <c r="J16" s="47"/>
    </row>
    <row r="17">
      <c r="A17" s="36" t="s">
        <v>465</v>
      </c>
      <c r="B17" s="44"/>
      <c r="C17" s="45"/>
      <c r="D17" s="45"/>
      <c r="E17" s="48" t="s">
        <v>5142</v>
      </c>
      <c r="F17" s="45"/>
      <c r="G17" s="45"/>
      <c r="H17" s="45"/>
      <c r="I17" s="45"/>
      <c r="J17" s="47"/>
    </row>
    <row r="18" ht="405">
      <c r="A18" s="36" t="s">
        <v>467</v>
      </c>
      <c r="B18" s="44"/>
      <c r="C18" s="45"/>
      <c r="D18" s="45"/>
      <c r="E18" s="38" t="s">
        <v>629</v>
      </c>
      <c r="F18" s="45"/>
      <c r="G18" s="45"/>
      <c r="H18" s="45"/>
      <c r="I18" s="45"/>
      <c r="J18" s="47"/>
    </row>
    <row r="19">
      <c r="A19" s="36" t="s">
        <v>458</v>
      </c>
      <c r="B19" s="36">
        <v>3</v>
      </c>
      <c r="C19" s="37" t="s">
        <v>3903</v>
      </c>
      <c r="D19" s="36" t="s">
        <v>460</v>
      </c>
      <c r="E19" s="38" t="s">
        <v>3904</v>
      </c>
      <c r="F19" s="39" t="s">
        <v>475</v>
      </c>
      <c r="G19" s="40">
        <v>12.5</v>
      </c>
      <c r="H19" s="41">
        <v>0</v>
      </c>
      <c r="I19" s="42">
        <f>ROUND(G19*H19,P4)</f>
        <v>0</v>
      </c>
      <c r="J19" s="39" t="s">
        <v>471</v>
      </c>
      <c r="O19" s="43">
        <f>I19*0.21</f>
        <v>0</v>
      </c>
      <c r="P19">
        <v>3</v>
      </c>
    </row>
    <row r="20">
      <c r="A20" s="36" t="s">
        <v>464</v>
      </c>
      <c r="B20" s="44"/>
      <c r="C20" s="45"/>
      <c r="D20" s="45"/>
      <c r="E20" s="46" t="s">
        <v>460</v>
      </c>
      <c r="F20" s="45"/>
      <c r="G20" s="45"/>
      <c r="H20" s="45"/>
      <c r="I20" s="45"/>
      <c r="J20" s="47"/>
    </row>
    <row r="21">
      <c r="A21" s="36" t="s">
        <v>465</v>
      </c>
      <c r="B21" s="44"/>
      <c r="C21" s="45"/>
      <c r="D21" s="45"/>
      <c r="E21" s="48" t="s">
        <v>5143</v>
      </c>
      <c r="F21" s="45"/>
      <c r="G21" s="45"/>
      <c r="H21" s="45"/>
      <c r="I21" s="45"/>
      <c r="J21" s="47"/>
    </row>
    <row r="22" ht="405">
      <c r="A22" s="36" t="s">
        <v>467</v>
      </c>
      <c r="B22" s="44"/>
      <c r="C22" s="45"/>
      <c r="D22" s="45"/>
      <c r="E22" s="38" t="s">
        <v>629</v>
      </c>
      <c r="F22" s="45"/>
      <c r="G22" s="45"/>
      <c r="H22" s="45"/>
      <c r="I22" s="45"/>
      <c r="J22" s="47"/>
    </row>
    <row r="23">
      <c r="A23" s="30" t="s">
        <v>455</v>
      </c>
      <c r="B23" s="31"/>
      <c r="C23" s="32" t="s">
        <v>4278</v>
      </c>
      <c r="D23" s="33"/>
      <c r="E23" s="30" t="s">
        <v>4279</v>
      </c>
      <c r="F23" s="33"/>
      <c r="G23" s="33"/>
      <c r="H23" s="33"/>
      <c r="I23" s="34">
        <f>SUMIFS(I24:I27,A24:A27,"P")</f>
        <v>0</v>
      </c>
      <c r="J23" s="35"/>
    </row>
    <row r="24">
      <c r="A24" s="36" t="s">
        <v>458</v>
      </c>
      <c r="B24" s="36">
        <v>4</v>
      </c>
      <c r="C24" s="37" t="s">
        <v>484</v>
      </c>
      <c r="D24" s="36" t="s">
        <v>460</v>
      </c>
      <c r="E24" s="38" t="s">
        <v>485</v>
      </c>
      <c r="F24" s="39" t="s">
        <v>475</v>
      </c>
      <c r="G24" s="40">
        <v>9.5</v>
      </c>
      <c r="H24" s="41">
        <v>0</v>
      </c>
      <c r="I24" s="42">
        <f>ROUND(G24*H24,P4)</f>
        <v>0</v>
      </c>
      <c r="J24" s="39" t="s">
        <v>471</v>
      </c>
      <c r="O24" s="43">
        <f>I24*0.21</f>
        <v>0</v>
      </c>
      <c r="P24">
        <v>3</v>
      </c>
    </row>
    <row r="25">
      <c r="A25" s="36" t="s">
        <v>464</v>
      </c>
      <c r="B25" s="44"/>
      <c r="C25" s="45"/>
      <c r="D25" s="45"/>
      <c r="E25" s="46" t="s">
        <v>460</v>
      </c>
      <c r="F25" s="45"/>
      <c r="G25" s="45"/>
      <c r="H25" s="45"/>
      <c r="I25" s="45"/>
      <c r="J25" s="47"/>
    </row>
    <row r="26">
      <c r="A26" s="36" t="s">
        <v>465</v>
      </c>
      <c r="B26" s="44"/>
      <c r="C26" s="45"/>
      <c r="D26" s="45"/>
      <c r="E26" s="48" t="s">
        <v>5144</v>
      </c>
      <c r="F26" s="45"/>
      <c r="G26" s="45"/>
      <c r="H26" s="45"/>
      <c r="I26" s="45"/>
      <c r="J26" s="47"/>
    </row>
    <row r="27" ht="300">
      <c r="A27" s="36" t="s">
        <v>467</v>
      </c>
      <c r="B27" s="44"/>
      <c r="C27" s="45"/>
      <c r="D27" s="45"/>
      <c r="E27" s="38" t="s">
        <v>3907</v>
      </c>
      <c r="F27" s="45"/>
      <c r="G27" s="45"/>
      <c r="H27" s="45"/>
      <c r="I27" s="45"/>
      <c r="J27" s="47"/>
    </row>
    <row r="28">
      <c r="A28" s="30" t="s">
        <v>455</v>
      </c>
      <c r="B28" s="31"/>
      <c r="C28" s="32" t="s">
        <v>991</v>
      </c>
      <c r="D28" s="33"/>
      <c r="E28" s="30" t="s">
        <v>992</v>
      </c>
      <c r="F28" s="33"/>
      <c r="G28" s="33"/>
      <c r="H28" s="33"/>
      <c r="I28" s="34">
        <f>SUMIFS(I29:I32,A29:A32,"P")</f>
        <v>0</v>
      </c>
      <c r="J28" s="35"/>
    </row>
    <row r="29">
      <c r="A29" s="36" t="s">
        <v>458</v>
      </c>
      <c r="B29" s="36">
        <v>5</v>
      </c>
      <c r="C29" s="37" t="s">
        <v>4834</v>
      </c>
      <c r="D29" s="36" t="s">
        <v>460</v>
      </c>
      <c r="E29" s="38" t="s">
        <v>4835</v>
      </c>
      <c r="F29" s="39" t="s">
        <v>462</v>
      </c>
      <c r="G29" s="40">
        <v>0.34999999999999998</v>
      </c>
      <c r="H29" s="41">
        <v>0</v>
      </c>
      <c r="I29" s="42">
        <f>ROUND(G29*H29,P4)</f>
        <v>0</v>
      </c>
      <c r="J29" s="39" t="s">
        <v>463</v>
      </c>
      <c r="O29" s="43">
        <f>I29*0.21</f>
        <v>0</v>
      </c>
      <c r="P29">
        <v>3</v>
      </c>
    </row>
    <row r="30">
      <c r="A30" s="36" t="s">
        <v>464</v>
      </c>
      <c r="B30" s="44"/>
      <c r="C30" s="45"/>
      <c r="D30" s="45"/>
      <c r="E30" s="38" t="s">
        <v>4835</v>
      </c>
      <c r="F30" s="45"/>
      <c r="G30" s="45"/>
      <c r="H30" s="45"/>
      <c r="I30" s="45"/>
      <c r="J30" s="47"/>
    </row>
    <row r="31">
      <c r="A31" s="36" t="s">
        <v>465</v>
      </c>
      <c r="B31" s="44"/>
      <c r="C31" s="45"/>
      <c r="D31" s="45"/>
      <c r="E31" s="48" t="s">
        <v>5145</v>
      </c>
      <c r="F31" s="45"/>
      <c r="G31" s="45"/>
      <c r="H31" s="45"/>
      <c r="I31" s="45"/>
      <c r="J31" s="47"/>
    </row>
    <row r="32" ht="30">
      <c r="A32" s="36" t="s">
        <v>467</v>
      </c>
      <c r="B32" s="44"/>
      <c r="C32" s="45"/>
      <c r="D32" s="45"/>
      <c r="E32" s="38" t="s">
        <v>4837</v>
      </c>
      <c r="F32" s="45"/>
      <c r="G32" s="45"/>
      <c r="H32" s="45"/>
      <c r="I32" s="45"/>
      <c r="J32" s="47"/>
    </row>
    <row r="33">
      <c r="A33" s="30" t="s">
        <v>455</v>
      </c>
      <c r="B33" s="31"/>
      <c r="C33" s="32" t="s">
        <v>1205</v>
      </c>
      <c r="D33" s="33"/>
      <c r="E33" s="30" t="s">
        <v>1206</v>
      </c>
      <c r="F33" s="33"/>
      <c r="G33" s="33"/>
      <c r="H33" s="33"/>
      <c r="I33" s="34">
        <f>SUMIFS(I34:I39,A34:A39,"P")</f>
        <v>0</v>
      </c>
      <c r="J33" s="35"/>
    </row>
    <row r="34" ht="30">
      <c r="A34" s="36" t="s">
        <v>458</v>
      </c>
      <c r="B34" s="36">
        <v>6</v>
      </c>
      <c r="C34" s="37" t="s">
        <v>3136</v>
      </c>
      <c r="D34" s="36" t="s">
        <v>460</v>
      </c>
      <c r="E34" s="38" t="s">
        <v>1208</v>
      </c>
      <c r="F34" s="39" t="s">
        <v>751</v>
      </c>
      <c r="G34" s="40">
        <v>4</v>
      </c>
      <c r="H34" s="41">
        <v>0</v>
      </c>
      <c r="I34" s="42">
        <f>ROUND(G34*H34,P4)</f>
        <v>0</v>
      </c>
      <c r="J34" s="39" t="s">
        <v>471</v>
      </c>
      <c r="O34" s="43">
        <f>I34*0.21</f>
        <v>0</v>
      </c>
      <c r="P34">
        <v>3</v>
      </c>
    </row>
    <row r="35">
      <c r="A35" s="36" t="s">
        <v>464</v>
      </c>
      <c r="B35" s="44"/>
      <c r="C35" s="45"/>
      <c r="D35" s="45"/>
      <c r="E35" s="38" t="s">
        <v>5026</v>
      </c>
      <c r="F35" s="45"/>
      <c r="G35" s="45"/>
      <c r="H35" s="45"/>
      <c r="I35" s="45"/>
      <c r="J35" s="47"/>
    </row>
    <row r="36" ht="90">
      <c r="A36" s="36" t="s">
        <v>467</v>
      </c>
      <c r="B36" s="44"/>
      <c r="C36" s="45"/>
      <c r="D36" s="45"/>
      <c r="E36" s="38" t="s">
        <v>1059</v>
      </c>
      <c r="F36" s="45"/>
      <c r="G36" s="45"/>
      <c r="H36" s="45"/>
      <c r="I36" s="45"/>
      <c r="J36" s="47"/>
    </row>
    <row r="37">
      <c r="A37" s="36" t="s">
        <v>458</v>
      </c>
      <c r="B37" s="36">
        <v>7</v>
      </c>
      <c r="C37" s="37" t="s">
        <v>494</v>
      </c>
      <c r="D37" s="36" t="s">
        <v>460</v>
      </c>
      <c r="E37" s="38" t="s">
        <v>495</v>
      </c>
      <c r="F37" s="39" t="s">
        <v>751</v>
      </c>
      <c r="G37" s="40">
        <v>5</v>
      </c>
      <c r="H37" s="41">
        <v>0</v>
      </c>
      <c r="I37" s="42">
        <f>ROUND(G37*H37,P4)</f>
        <v>0</v>
      </c>
      <c r="J37" s="39" t="s">
        <v>471</v>
      </c>
      <c r="O37" s="43">
        <f>I37*0.21</f>
        <v>0</v>
      </c>
      <c r="P37">
        <v>3</v>
      </c>
    </row>
    <row r="38">
      <c r="A38" s="36" t="s">
        <v>464</v>
      </c>
      <c r="B38" s="44"/>
      <c r="C38" s="45"/>
      <c r="D38" s="45"/>
      <c r="E38" s="38" t="s">
        <v>5027</v>
      </c>
      <c r="F38" s="45"/>
      <c r="G38" s="45"/>
      <c r="H38" s="45"/>
      <c r="I38" s="45"/>
      <c r="J38" s="47"/>
    </row>
    <row r="39" ht="90">
      <c r="A39" s="36" t="s">
        <v>467</v>
      </c>
      <c r="B39" s="44"/>
      <c r="C39" s="45"/>
      <c r="D39" s="45"/>
      <c r="E39" s="38" t="s">
        <v>1059</v>
      </c>
      <c r="F39" s="45"/>
      <c r="G39" s="45"/>
      <c r="H39" s="45"/>
      <c r="I39" s="45"/>
      <c r="J39" s="47"/>
    </row>
    <row r="40">
      <c r="A40" s="30" t="s">
        <v>455</v>
      </c>
      <c r="B40" s="31"/>
      <c r="C40" s="32" t="s">
        <v>1007</v>
      </c>
      <c r="D40" s="33"/>
      <c r="E40" s="30" t="s">
        <v>1008</v>
      </c>
      <c r="F40" s="33"/>
      <c r="G40" s="33"/>
      <c r="H40" s="33"/>
      <c r="I40" s="34">
        <f>SUMIFS(I41:I52,A41:A52,"P")</f>
        <v>0</v>
      </c>
      <c r="J40" s="35"/>
    </row>
    <row r="41">
      <c r="A41" s="36" t="s">
        <v>458</v>
      </c>
      <c r="B41" s="36">
        <v>8</v>
      </c>
      <c r="C41" s="37" t="s">
        <v>4840</v>
      </c>
      <c r="D41" s="36" t="s">
        <v>460</v>
      </c>
      <c r="E41" s="38" t="s">
        <v>4841</v>
      </c>
      <c r="F41" s="39" t="s">
        <v>743</v>
      </c>
      <c r="G41" s="40">
        <v>35</v>
      </c>
      <c r="H41" s="41">
        <v>0</v>
      </c>
      <c r="I41" s="42">
        <f>ROUND(G41*H41,P4)</f>
        <v>0</v>
      </c>
      <c r="J41" s="39" t="s">
        <v>471</v>
      </c>
      <c r="O41" s="43">
        <f>I41*0.21</f>
        <v>0</v>
      </c>
      <c r="P41">
        <v>3</v>
      </c>
    </row>
    <row r="42">
      <c r="A42" s="36" t="s">
        <v>464</v>
      </c>
      <c r="B42" s="44"/>
      <c r="C42" s="45"/>
      <c r="D42" s="45"/>
      <c r="E42" s="46" t="s">
        <v>460</v>
      </c>
      <c r="F42" s="45"/>
      <c r="G42" s="45"/>
      <c r="H42" s="45"/>
      <c r="I42" s="45"/>
      <c r="J42" s="47"/>
    </row>
    <row r="43">
      <c r="A43" s="36" t="s">
        <v>465</v>
      </c>
      <c r="B43" s="44"/>
      <c r="C43" s="45"/>
      <c r="D43" s="45"/>
      <c r="E43" s="48" t="s">
        <v>5146</v>
      </c>
      <c r="F43" s="45"/>
      <c r="G43" s="45"/>
      <c r="H43" s="45"/>
      <c r="I43" s="45"/>
      <c r="J43" s="47"/>
    </row>
    <row r="44" ht="90">
      <c r="A44" s="36" t="s">
        <v>467</v>
      </c>
      <c r="B44" s="44"/>
      <c r="C44" s="45"/>
      <c r="D44" s="45"/>
      <c r="E44" s="38" t="s">
        <v>525</v>
      </c>
      <c r="F44" s="45"/>
      <c r="G44" s="45"/>
      <c r="H44" s="45"/>
      <c r="I44" s="45"/>
      <c r="J44" s="47"/>
    </row>
    <row r="45">
      <c r="A45" s="36" t="s">
        <v>458</v>
      </c>
      <c r="B45" s="36">
        <v>9</v>
      </c>
      <c r="C45" s="37" t="s">
        <v>504</v>
      </c>
      <c r="D45" s="36" t="s">
        <v>460</v>
      </c>
      <c r="E45" s="38" t="s">
        <v>505</v>
      </c>
      <c r="F45" s="39" t="s">
        <v>743</v>
      </c>
      <c r="G45" s="40">
        <v>35</v>
      </c>
      <c r="H45" s="41">
        <v>0</v>
      </c>
      <c r="I45" s="42">
        <f>ROUND(G45*H45,P4)</f>
        <v>0</v>
      </c>
      <c r="J45" s="39" t="s">
        <v>471</v>
      </c>
      <c r="O45" s="43">
        <f>I45*0.21</f>
        <v>0</v>
      </c>
      <c r="P45">
        <v>3</v>
      </c>
    </row>
    <row r="46">
      <c r="A46" s="36" t="s">
        <v>464</v>
      </c>
      <c r="B46" s="44"/>
      <c r="C46" s="45"/>
      <c r="D46" s="45"/>
      <c r="E46" s="46" t="s">
        <v>460</v>
      </c>
      <c r="F46" s="45"/>
      <c r="G46" s="45"/>
      <c r="H46" s="45"/>
      <c r="I46" s="45"/>
      <c r="J46" s="47"/>
    </row>
    <row r="47">
      <c r="A47" s="36" t="s">
        <v>465</v>
      </c>
      <c r="B47" s="44"/>
      <c r="C47" s="45"/>
      <c r="D47" s="45"/>
      <c r="E47" s="48" t="s">
        <v>5147</v>
      </c>
      <c r="F47" s="45"/>
      <c r="G47" s="45"/>
      <c r="H47" s="45"/>
      <c r="I47" s="45"/>
      <c r="J47" s="47"/>
    </row>
    <row r="48" ht="105">
      <c r="A48" s="36" t="s">
        <v>467</v>
      </c>
      <c r="B48" s="44"/>
      <c r="C48" s="45"/>
      <c r="D48" s="45"/>
      <c r="E48" s="38" t="s">
        <v>4288</v>
      </c>
      <c r="F48" s="45"/>
      <c r="G48" s="45"/>
      <c r="H48" s="45"/>
      <c r="I48" s="45"/>
      <c r="J48" s="47"/>
    </row>
    <row r="49" ht="30">
      <c r="A49" s="36" t="s">
        <v>458</v>
      </c>
      <c r="B49" s="36">
        <v>10</v>
      </c>
      <c r="C49" s="37" t="s">
        <v>4844</v>
      </c>
      <c r="D49" s="36" t="s">
        <v>460</v>
      </c>
      <c r="E49" s="38" t="s">
        <v>4845</v>
      </c>
      <c r="F49" s="39" t="s">
        <v>743</v>
      </c>
      <c r="G49" s="40">
        <v>35</v>
      </c>
      <c r="H49" s="41">
        <v>0</v>
      </c>
      <c r="I49" s="42">
        <f>ROUND(G49*H49,P4)</f>
        <v>0</v>
      </c>
      <c r="J49" s="39" t="s">
        <v>463</v>
      </c>
      <c r="O49" s="43">
        <f>I49*0.21</f>
        <v>0</v>
      </c>
      <c r="P49">
        <v>3</v>
      </c>
    </row>
    <row r="50" ht="30">
      <c r="A50" s="36" t="s">
        <v>464</v>
      </c>
      <c r="B50" s="44"/>
      <c r="C50" s="45"/>
      <c r="D50" s="45"/>
      <c r="E50" s="38" t="s">
        <v>4845</v>
      </c>
      <c r="F50" s="45"/>
      <c r="G50" s="45"/>
      <c r="H50" s="45"/>
      <c r="I50" s="45"/>
      <c r="J50" s="47"/>
    </row>
    <row r="51">
      <c r="A51" s="36" t="s">
        <v>465</v>
      </c>
      <c r="B51" s="44"/>
      <c r="C51" s="45"/>
      <c r="D51" s="45"/>
      <c r="E51" s="48" t="s">
        <v>5147</v>
      </c>
      <c r="F51" s="45"/>
      <c r="G51" s="45"/>
      <c r="H51" s="45"/>
      <c r="I51" s="45"/>
      <c r="J51" s="47"/>
    </row>
    <row r="52" ht="150">
      <c r="A52" s="36" t="s">
        <v>467</v>
      </c>
      <c r="B52" s="44"/>
      <c r="C52" s="45"/>
      <c r="D52" s="45"/>
      <c r="E52" s="38" t="s">
        <v>4846</v>
      </c>
      <c r="F52" s="45"/>
      <c r="G52" s="45"/>
      <c r="H52" s="45"/>
      <c r="I52" s="45"/>
      <c r="J52" s="47"/>
    </row>
    <row r="53">
      <c r="A53" s="30" t="s">
        <v>455</v>
      </c>
      <c r="B53" s="31"/>
      <c r="C53" s="32" t="s">
        <v>1068</v>
      </c>
      <c r="D53" s="33"/>
      <c r="E53" s="30" t="s">
        <v>1069</v>
      </c>
      <c r="F53" s="33"/>
      <c r="G53" s="33"/>
      <c r="H53" s="33"/>
      <c r="I53" s="34">
        <f>SUMIFS(I54:I62,A54:A62,"P")</f>
        <v>0</v>
      </c>
      <c r="J53" s="35"/>
    </row>
    <row r="54" ht="30">
      <c r="A54" s="36" t="s">
        <v>458</v>
      </c>
      <c r="B54" s="36">
        <v>11</v>
      </c>
      <c r="C54" s="37" t="s">
        <v>5148</v>
      </c>
      <c r="D54" s="36" t="s">
        <v>460</v>
      </c>
      <c r="E54" s="38" t="s">
        <v>1087</v>
      </c>
      <c r="F54" s="39" t="s">
        <v>743</v>
      </c>
      <c r="G54" s="40">
        <v>25</v>
      </c>
      <c r="H54" s="41">
        <v>0</v>
      </c>
      <c r="I54" s="42">
        <f>ROUND(G54*H54,P4)</f>
        <v>0</v>
      </c>
      <c r="J54" s="39" t="s">
        <v>471</v>
      </c>
      <c r="O54" s="43">
        <f>I54*0.21</f>
        <v>0</v>
      </c>
      <c r="P54">
        <v>3</v>
      </c>
    </row>
    <row r="55">
      <c r="A55" s="36" t="s">
        <v>464</v>
      </c>
      <c r="B55" s="44"/>
      <c r="C55" s="45"/>
      <c r="D55" s="45"/>
      <c r="E55" s="38" t="s">
        <v>5026</v>
      </c>
      <c r="F55" s="45"/>
      <c r="G55" s="45"/>
      <c r="H55" s="45"/>
      <c r="I55" s="45"/>
      <c r="J55" s="47"/>
    </row>
    <row r="56" ht="105">
      <c r="A56" s="36" t="s">
        <v>467</v>
      </c>
      <c r="B56" s="44"/>
      <c r="C56" s="45"/>
      <c r="D56" s="45"/>
      <c r="E56" s="38" t="s">
        <v>821</v>
      </c>
      <c r="F56" s="45"/>
      <c r="G56" s="45"/>
      <c r="H56" s="45"/>
      <c r="I56" s="45"/>
      <c r="J56" s="47"/>
    </row>
    <row r="57" ht="30">
      <c r="A57" s="36" t="s">
        <v>458</v>
      </c>
      <c r="B57" s="36">
        <v>12</v>
      </c>
      <c r="C57" s="37" t="s">
        <v>4852</v>
      </c>
      <c r="D57" s="36" t="s">
        <v>460</v>
      </c>
      <c r="E57" s="38" t="s">
        <v>1095</v>
      </c>
      <c r="F57" s="39" t="s">
        <v>743</v>
      </c>
      <c r="G57" s="40">
        <v>20</v>
      </c>
      <c r="H57" s="41">
        <v>0</v>
      </c>
      <c r="I57" s="42">
        <f>ROUND(G57*H57,P4)</f>
        <v>0</v>
      </c>
      <c r="J57" s="39" t="s">
        <v>471</v>
      </c>
      <c r="O57" s="43">
        <f>I57*0.21</f>
        <v>0</v>
      </c>
      <c r="P57">
        <v>3</v>
      </c>
    </row>
    <row r="58">
      <c r="A58" s="36" t="s">
        <v>464</v>
      </c>
      <c r="B58" s="44"/>
      <c r="C58" s="45"/>
      <c r="D58" s="45"/>
      <c r="E58" s="38" t="s">
        <v>5026</v>
      </c>
      <c r="F58" s="45"/>
      <c r="G58" s="45"/>
      <c r="H58" s="45"/>
      <c r="I58" s="45"/>
      <c r="J58" s="47"/>
    </row>
    <row r="59" ht="105">
      <c r="A59" s="36" t="s">
        <v>467</v>
      </c>
      <c r="B59" s="44"/>
      <c r="C59" s="45"/>
      <c r="D59" s="45"/>
      <c r="E59" s="38" t="s">
        <v>821</v>
      </c>
      <c r="F59" s="45"/>
      <c r="G59" s="45"/>
      <c r="H59" s="45"/>
      <c r="I59" s="45"/>
      <c r="J59" s="47"/>
    </row>
    <row r="60" ht="30">
      <c r="A60" s="36" t="s">
        <v>458</v>
      </c>
      <c r="B60" s="36">
        <v>13</v>
      </c>
      <c r="C60" s="37" t="s">
        <v>1074</v>
      </c>
      <c r="D60" s="36" t="s">
        <v>460</v>
      </c>
      <c r="E60" s="38" t="s">
        <v>1075</v>
      </c>
      <c r="F60" s="39" t="s">
        <v>751</v>
      </c>
      <c r="G60" s="40">
        <v>4</v>
      </c>
      <c r="H60" s="41">
        <v>0</v>
      </c>
      <c r="I60" s="42">
        <f>ROUND(G60*H60,P4)</f>
        <v>0</v>
      </c>
      <c r="J60" s="39" t="s">
        <v>471</v>
      </c>
      <c r="O60" s="43">
        <f>I60*0.21</f>
        <v>0</v>
      </c>
      <c r="P60">
        <v>3</v>
      </c>
    </row>
    <row r="61">
      <c r="A61" s="36" t="s">
        <v>464</v>
      </c>
      <c r="B61" s="44"/>
      <c r="C61" s="45"/>
      <c r="D61" s="45"/>
      <c r="E61" s="38" t="s">
        <v>5026</v>
      </c>
      <c r="F61" s="45"/>
      <c r="G61" s="45"/>
      <c r="H61" s="45"/>
      <c r="I61" s="45"/>
      <c r="J61" s="47"/>
    </row>
    <row r="62" ht="120">
      <c r="A62" s="36" t="s">
        <v>467</v>
      </c>
      <c r="B62" s="44"/>
      <c r="C62" s="45"/>
      <c r="D62" s="45"/>
      <c r="E62" s="38" t="s">
        <v>845</v>
      </c>
      <c r="F62" s="45"/>
      <c r="G62" s="45"/>
      <c r="H62" s="45"/>
      <c r="I62" s="45"/>
      <c r="J62" s="47"/>
    </row>
    <row r="63">
      <c r="A63" s="30" t="s">
        <v>455</v>
      </c>
      <c r="B63" s="31"/>
      <c r="C63" s="32" t="s">
        <v>4861</v>
      </c>
      <c r="D63" s="33"/>
      <c r="E63" s="30" t="s">
        <v>4862</v>
      </c>
      <c r="F63" s="33"/>
      <c r="G63" s="33"/>
      <c r="H63" s="33"/>
      <c r="I63" s="34">
        <f>SUMIFS(I64:I66,A64:A66,"P")</f>
        <v>0</v>
      </c>
      <c r="J63" s="35"/>
    </row>
    <row r="64" ht="30">
      <c r="A64" s="36" t="s">
        <v>458</v>
      </c>
      <c r="B64" s="36">
        <v>14</v>
      </c>
      <c r="C64" s="37" t="s">
        <v>5029</v>
      </c>
      <c r="D64" s="36" t="s">
        <v>460</v>
      </c>
      <c r="E64" s="38" t="s">
        <v>5030</v>
      </c>
      <c r="F64" s="39" t="s">
        <v>751</v>
      </c>
      <c r="G64" s="40">
        <v>1</v>
      </c>
      <c r="H64" s="41">
        <v>0</v>
      </c>
      <c r="I64" s="42">
        <f>ROUND(G64*H64,P4)</f>
        <v>0</v>
      </c>
      <c r="J64" s="39" t="s">
        <v>471</v>
      </c>
      <c r="O64" s="43">
        <f>I64*0.21</f>
        <v>0</v>
      </c>
      <c r="P64">
        <v>3</v>
      </c>
    </row>
    <row r="65">
      <c r="A65" s="36" t="s">
        <v>464</v>
      </c>
      <c r="B65" s="44"/>
      <c r="C65" s="45"/>
      <c r="D65" s="45"/>
      <c r="E65" s="46" t="s">
        <v>460</v>
      </c>
      <c r="F65" s="45"/>
      <c r="G65" s="45"/>
      <c r="H65" s="45"/>
      <c r="I65" s="45"/>
      <c r="J65" s="47"/>
    </row>
    <row r="66" ht="105">
      <c r="A66" s="36" t="s">
        <v>467</v>
      </c>
      <c r="B66" s="44"/>
      <c r="C66" s="45"/>
      <c r="D66" s="45"/>
      <c r="E66" s="38" t="s">
        <v>5031</v>
      </c>
      <c r="F66" s="45"/>
      <c r="G66" s="45"/>
      <c r="H66" s="45"/>
      <c r="I66" s="45"/>
      <c r="J66" s="47"/>
    </row>
    <row r="67">
      <c r="A67" s="30" t="s">
        <v>455</v>
      </c>
      <c r="B67" s="31"/>
      <c r="C67" s="32" t="s">
        <v>928</v>
      </c>
      <c r="D67" s="33"/>
      <c r="E67" s="30" t="s">
        <v>1136</v>
      </c>
      <c r="F67" s="33"/>
      <c r="G67" s="33"/>
      <c r="H67" s="33"/>
      <c r="I67" s="34">
        <f>SUMIFS(I68:I94,A68:A94,"P")</f>
        <v>0</v>
      </c>
      <c r="J67" s="35"/>
    </row>
    <row r="68" ht="30">
      <c r="A68" s="36" t="s">
        <v>458</v>
      </c>
      <c r="B68" s="36">
        <v>15</v>
      </c>
      <c r="C68" s="37" t="s">
        <v>930</v>
      </c>
      <c r="D68" s="36" t="s">
        <v>460</v>
      </c>
      <c r="E68" s="38" t="s">
        <v>931</v>
      </c>
      <c r="F68" s="39" t="s">
        <v>751</v>
      </c>
      <c r="G68" s="40">
        <v>1</v>
      </c>
      <c r="H68" s="41">
        <v>0</v>
      </c>
      <c r="I68" s="42">
        <f>ROUND(G68*H68,P4)</f>
        <v>0</v>
      </c>
      <c r="J68" s="39" t="s">
        <v>471</v>
      </c>
      <c r="O68" s="43">
        <f>I68*0.21</f>
        <v>0</v>
      </c>
      <c r="P68">
        <v>3</v>
      </c>
    </row>
    <row r="69">
      <c r="A69" s="36" t="s">
        <v>464</v>
      </c>
      <c r="B69" s="44"/>
      <c r="C69" s="45"/>
      <c r="D69" s="45"/>
      <c r="E69" s="38" t="s">
        <v>5032</v>
      </c>
      <c r="F69" s="45"/>
      <c r="G69" s="45"/>
      <c r="H69" s="45"/>
      <c r="I69" s="45"/>
      <c r="J69" s="47"/>
    </row>
    <row r="70" ht="135">
      <c r="A70" s="36" t="s">
        <v>467</v>
      </c>
      <c r="B70" s="44"/>
      <c r="C70" s="45"/>
      <c r="D70" s="45"/>
      <c r="E70" s="38" t="s">
        <v>550</v>
      </c>
      <c r="F70" s="45"/>
      <c r="G70" s="45"/>
      <c r="H70" s="45"/>
      <c r="I70" s="45"/>
      <c r="J70" s="47"/>
    </row>
    <row r="71" ht="45">
      <c r="A71" s="36" t="s">
        <v>458</v>
      </c>
      <c r="B71" s="36">
        <v>16</v>
      </c>
      <c r="C71" s="37" t="s">
        <v>933</v>
      </c>
      <c r="D71" s="36" t="s">
        <v>460</v>
      </c>
      <c r="E71" s="38" t="s">
        <v>934</v>
      </c>
      <c r="F71" s="39" t="s">
        <v>751</v>
      </c>
      <c r="G71" s="40">
        <v>4</v>
      </c>
      <c r="H71" s="41">
        <v>0</v>
      </c>
      <c r="I71" s="42">
        <f>ROUND(G71*H71,P4)</f>
        <v>0</v>
      </c>
      <c r="J71" s="39" t="s">
        <v>471</v>
      </c>
      <c r="O71" s="43">
        <f>I71*0.21</f>
        <v>0</v>
      </c>
      <c r="P71">
        <v>3</v>
      </c>
    </row>
    <row r="72">
      <c r="A72" s="36" t="s">
        <v>464</v>
      </c>
      <c r="B72" s="44"/>
      <c r="C72" s="45"/>
      <c r="D72" s="45"/>
      <c r="E72" s="38" t="s">
        <v>5032</v>
      </c>
      <c r="F72" s="45"/>
      <c r="G72" s="45"/>
      <c r="H72" s="45"/>
      <c r="I72" s="45"/>
      <c r="J72" s="47"/>
    </row>
    <row r="73" ht="135">
      <c r="A73" s="36" t="s">
        <v>467</v>
      </c>
      <c r="B73" s="44"/>
      <c r="C73" s="45"/>
      <c r="D73" s="45"/>
      <c r="E73" s="38" t="s">
        <v>550</v>
      </c>
      <c r="F73" s="45"/>
      <c r="G73" s="45"/>
      <c r="H73" s="45"/>
      <c r="I73" s="45"/>
      <c r="J73" s="47"/>
    </row>
    <row r="74" ht="30">
      <c r="A74" s="36" t="s">
        <v>458</v>
      </c>
      <c r="B74" s="36">
        <v>17</v>
      </c>
      <c r="C74" s="37" t="s">
        <v>936</v>
      </c>
      <c r="D74" s="36" t="s">
        <v>460</v>
      </c>
      <c r="E74" s="38" t="s">
        <v>937</v>
      </c>
      <c r="F74" s="39" t="s">
        <v>751</v>
      </c>
      <c r="G74" s="40">
        <v>1</v>
      </c>
      <c r="H74" s="41">
        <v>0</v>
      </c>
      <c r="I74" s="42">
        <f>ROUND(G74*H74,P4)</f>
        <v>0</v>
      </c>
      <c r="J74" s="39" t="s">
        <v>471</v>
      </c>
      <c r="O74" s="43">
        <f>I74*0.21</f>
        <v>0</v>
      </c>
      <c r="P74">
        <v>3</v>
      </c>
    </row>
    <row r="75">
      <c r="A75" s="36" t="s">
        <v>464</v>
      </c>
      <c r="B75" s="44"/>
      <c r="C75" s="45"/>
      <c r="D75" s="45"/>
      <c r="E75" s="38" t="s">
        <v>5032</v>
      </c>
      <c r="F75" s="45"/>
      <c r="G75" s="45"/>
      <c r="H75" s="45"/>
      <c r="I75" s="45"/>
      <c r="J75" s="47"/>
    </row>
    <row r="76" ht="105">
      <c r="A76" s="36" t="s">
        <v>467</v>
      </c>
      <c r="B76" s="44"/>
      <c r="C76" s="45"/>
      <c r="D76" s="45"/>
      <c r="E76" s="38" t="s">
        <v>1344</v>
      </c>
      <c r="F76" s="45"/>
      <c r="G76" s="45"/>
      <c r="H76" s="45"/>
      <c r="I76" s="45"/>
      <c r="J76" s="47"/>
    </row>
    <row r="77">
      <c r="A77" s="36" t="s">
        <v>458</v>
      </c>
      <c r="B77" s="36">
        <v>18</v>
      </c>
      <c r="C77" s="37" t="s">
        <v>939</v>
      </c>
      <c r="D77" s="36" t="s">
        <v>460</v>
      </c>
      <c r="E77" s="38" t="s">
        <v>940</v>
      </c>
      <c r="F77" s="39" t="s">
        <v>553</v>
      </c>
      <c r="G77" s="40">
        <v>24</v>
      </c>
      <c r="H77" s="41">
        <v>0</v>
      </c>
      <c r="I77" s="42">
        <f>ROUND(G77*H77,P4)</f>
        <v>0</v>
      </c>
      <c r="J77" s="39" t="s">
        <v>471</v>
      </c>
      <c r="O77" s="43">
        <f>I77*0.21</f>
        <v>0</v>
      </c>
      <c r="P77">
        <v>3</v>
      </c>
    </row>
    <row r="78">
      <c r="A78" s="36" t="s">
        <v>464</v>
      </c>
      <c r="B78" s="44"/>
      <c r="C78" s="45"/>
      <c r="D78" s="45"/>
      <c r="E78" s="38" t="s">
        <v>5032</v>
      </c>
      <c r="F78" s="45"/>
      <c r="G78" s="45"/>
      <c r="H78" s="45"/>
      <c r="I78" s="45"/>
      <c r="J78" s="47"/>
    </row>
    <row r="79" ht="120">
      <c r="A79" s="36" t="s">
        <v>467</v>
      </c>
      <c r="B79" s="44"/>
      <c r="C79" s="45"/>
      <c r="D79" s="45"/>
      <c r="E79" s="38" t="s">
        <v>1142</v>
      </c>
      <c r="F79" s="45"/>
      <c r="G79" s="45"/>
      <c r="H79" s="45"/>
      <c r="I79" s="45"/>
      <c r="J79" s="47"/>
    </row>
    <row r="80">
      <c r="A80" s="36" t="s">
        <v>458</v>
      </c>
      <c r="B80" s="36">
        <v>19</v>
      </c>
      <c r="C80" s="37" t="s">
        <v>943</v>
      </c>
      <c r="D80" s="36" t="s">
        <v>460</v>
      </c>
      <c r="E80" s="38" t="s">
        <v>944</v>
      </c>
      <c r="F80" s="39" t="s">
        <v>553</v>
      </c>
      <c r="G80" s="40">
        <v>24</v>
      </c>
      <c r="H80" s="41">
        <v>0</v>
      </c>
      <c r="I80" s="42">
        <f>ROUND(G80*H80,P4)</f>
        <v>0</v>
      </c>
      <c r="J80" s="39" t="s">
        <v>471</v>
      </c>
      <c r="O80" s="43">
        <f>I80*0.21</f>
        <v>0</v>
      </c>
      <c r="P80">
        <v>3</v>
      </c>
    </row>
    <row r="81">
      <c r="A81" s="36" t="s">
        <v>464</v>
      </c>
      <c r="B81" s="44"/>
      <c r="C81" s="45"/>
      <c r="D81" s="45"/>
      <c r="E81" s="38" t="s">
        <v>5032</v>
      </c>
      <c r="F81" s="45"/>
      <c r="G81" s="45"/>
      <c r="H81" s="45"/>
      <c r="I81" s="45"/>
      <c r="J81" s="47"/>
    </row>
    <row r="82" ht="105">
      <c r="A82" s="36" t="s">
        <v>467</v>
      </c>
      <c r="B82" s="44"/>
      <c r="C82" s="45"/>
      <c r="D82" s="45"/>
      <c r="E82" s="38" t="s">
        <v>1146</v>
      </c>
      <c r="F82" s="45"/>
      <c r="G82" s="45"/>
      <c r="H82" s="45"/>
      <c r="I82" s="45"/>
      <c r="J82" s="47"/>
    </row>
    <row r="83">
      <c r="A83" s="36" t="s">
        <v>458</v>
      </c>
      <c r="B83" s="36">
        <v>20</v>
      </c>
      <c r="C83" s="37" t="s">
        <v>946</v>
      </c>
      <c r="D83" s="36" t="s">
        <v>460</v>
      </c>
      <c r="E83" s="38" t="s">
        <v>947</v>
      </c>
      <c r="F83" s="39" t="s">
        <v>553</v>
      </c>
      <c r="G83" s="40">
        <v>8</v>
      </c>
      <c r="H83" s="41">
        <v>0</v>
      </c>
      <c r="I83" s="42">
        <f>ROUND(G83*H83,P4)</f>
        <v>0</v>
      </c>
      <c r="J83" s="39" t="s">
        <v>471</v>
      </c>
      <c r="O83" s="43">
        <f>I83*0.21</f>
        <v>0</v>
      </c>
      <c r="P83">
        <v>3</v>
      </c>
    </row>
    <row r="84">
      <c r="A84" s="36" t="s">
        <v>464</v>
      </c>
      <c r="B84" s="44"/>
      <c r="C84" s="45"/>
      <c r="D84" s="45"/>
      <c r="E84" s="38" t="s">
        <v>5032</v>
      </c>
      <c r="F84" s="45"/>
      <c r="G84" s="45"/>
      <c r="H84" s="45"/>
      <c r="I84" s="45"/>
      <c r="J84" s="47"/>
    </row>
    <row r="85" ht="105">
      <c r="A85" s="36" t="s">
        <v>467</v>
      </c>
      <c r="B85" s="44"/>
      <c r="C85" s="45"/>
      <c r="D85" s="45"/>
      <c r="E85" s="38" t="s">
        <v>1147</v>
      </c>
      <c r="F85" s="45"/>
      <c r="G85" s="45"/>
      <c r="H85" s="45"/>
      <c r="I85" s="45"/>
      <c r="J85" s="47"/>
    </row>
    <row r="86">
      <c r="A86" s="36" t="s">
        <v>458</v>
      </c>
      <c r="B86" s="36">
        <v>21</v>
      </c>
      <c r="C86" s="37" t="s">
        <v>551</v>
      </c>
      <c r="D86" s="36" t="s">
        <v>460</v>
      </c>
      <c r="E86" s="38" t="s">
        <v>552</v>
      </c>
      <c r="F86" s="39" t="s">
        <v>553</v>
      </c>
      <c r="G86" s="40">
        <v>8</v>
      </c>
      <c r="H86" s="41">
        <v>0</v>
      </c>
      <c r="I86" s="42">
        <f>ROUND(G86*H86,P4)</f>
        <v>0</v>
      </c>
      <c r="J86" s="39" t="s">
        <v>471</v>
      </c>
      <c r="O86" s="43">
        <f>I86*0.21</f>
        <v>0</v>
      </c>
      <c r="P86">
        <v>3</v>
      </c>
    </row>
    <row r="87">
      <c r="A87" s="36" t="s">
        <v>464</v>
      </c>
      <c r="B87" s="44"/>
      <c r="C87" s="45"/>
      <c r="D87" s="45"/>
      <c r="E87" s="38" t="s">
        <v>5032</v>
      </c>
      <c r="F87" s="45"/>
      <c r="G87" s="45"/>
      <c r="H87" s="45"/>
      <c r="I87" s="45"/>
      <c r="J87" s="47"/>
    </row>
    <row r="88" ht="105">
      <c r="A88" s="36" t="s">
        <v>467</v>
      </c>
      <c r="B88" s="44"/>
      <c r="C88" s="45"/>
      <c r="D88" s="45"/>
      <c r="E88" s="38" t="s">
        <v>1148</v>
      </c>
      <c r="F88" s="45"/>
      <c r="G88" s="45"/>
      <c r="H88" s="45"/>
      <c r="I88" s="45"/>
      <c r="J88" s="47"/>
    </row>
    <row r="89">
      <c r="A89" s="36" t="s">
        <v>458</v>
      </c>
      <c r="B89" s="36">
        <v>22</v>
      </c>
      <c r="C89" s="37" t="s">
        <v>1149</v>
      </c>
      <c r="D89" s="36" t="s">
        <v>460</v>
      </c>
      <c r="E89" s="38" t="s">
        <v>1150</v>
      </c>
      <c r="F89" s="39" t="s">
        <v>553</v>
      </c>
      <c r="G89" s="40">
        <v>8</v>
      </c>
      <c r="H89" s="41">
        <v>0</v>
      </c>
      <c r="I89" s="42">
        <f>ROUND(G89*H89,P4)</f>
        <v>0</v>
      </c>
      <c r="J89" s="39" t="s">
        <v>471</v>
      </c>
      <c r="O89" s="43">
        <f>I89*0.21</f>
        <v>0</v>
      </c>
      <c r="P89">
        <v>3</v>
      </c>
    </row>
    <row r="90">
      <c r="A90" s="36" t="s">
        <v>464</v>
      </c>
      <c r="B90" s="44"/>
      <c r="C90" s="45"/>
      <c r="D90" s="45"/>
      <c r="E90" s="38" t="s">
        <v>5032</v>
      </c>
      <c r="F90" s="45"/>
      <c r="G90" s="45"/>
      <c r="H90" s="45"/>
      <c r="I90" s="45"/>
      <c r="J90" s="47"/>
    </row>
    <row r="91" ht="105">
      <c r="A91" s="36" t="s">
        <v>467</v>
      </c>
      <c r="B91" s="44"/>
      <c r="C91" s="45"/>
      <c r="D91" s="45"/>
      <c r="E91" s="38" t="s">
        <v>1151</v>
      </c>
      <c r="F91" s="45"/>
      <c r="G91" s="45"/>
      <c r="H91" s="45"/>
      <c r="I91" s="45"/>
      <c r="J91" s="47"/>
    </row>
    <row r="92">
      <c r="A92" s="36" t="s">
        <v>458</v>
      </c>
      <c r="B92" s="36">
        <v>23</v>
      </c>
      <c r="C92" s="37" t="s">
        <v>1361</v>
      </c>
      <c r="D92" s="36" t="s">
        <v>460</v>
      </c>
      <c r="E92" s="38" t="s">
        <v>1362</v>
      </c>
      <c r="F92" s="39" t="s">
        <v>553</v>
      </c>
      <c r="G92" s="40">
        <v>24</v>
      </c>
      <c r="H92" s="41">
        <v>0</v>
      </c>
      <c r="I92" s="42">
        <f>ROUND(G92*H92,P4)</f>
        <v>0</v>
      </c>
      <c r="J92" s="39" t="s">
        <v>471</v>
      </c>
      <c r="O92" s="43">
        <f>I92*0.21</f>
        <v>0</v>
      </c>
      <c r="P92">
        <v>3</v>
      </c>
    </row>
    <row r="93">
      <c r="A93" s="36" t="s">
        <v>464</v>
      </c>
      <c r="B93" s="44"/>
      <c r="C93" s="45"/>
      <c r="D93" s="45"/>
      <c r="E93" s="38" t="s">
        <v>5032</v>
      </c>
      <c r="F93" s="45"/>
      <c r="G93" s="45"/>
      <c r="H93" s="45"/>
      <c r="I93" s="45"/>
      <c r="J93" s="47"/>
    </row>
    <row r="94" ht="105">
      <c r="A94" s="36" t="s">
        <v>467</v>
      </c>
      <c r="B94" s="44"/>
      <c r="C94" s="45"/>
      <c r="D94" s="45"/>
      <c r="E94" s="38" t="s">
        <v>1363</v>
      </c>
      <c r="F94" s="45"/>
      <c r="G94" s="45"/>
      <c r="H94" s="45"/>
      <c r="I94" s="45"/>
      <c r="J94" s="47"/>
    </row>
    <row r="95">
      <c r="A95" s="30" t="s">
        <v>455</v>
      </c>
      <c r="B95" s="31"/>
      <c r="C95" s="32" t="s">
        <v>1178</v>
      </c>
      <c r="D95" s="33"/>
      <c r="E95" s="30" t="s">
        <v>1179</v>
      </c>
      <c r="F95" s="33"/>
      <c r="G95" s="33"/>
      <c r="H95" s="33"/>
      <c r="I95" s="34">
        <f>SUMIFS(I96:I105,A96:A105,"P")</f>
        <v>0</v>
      </c>
      <c r="J95" s="35"/>
    </row>
    <row r="96" ht="45">
      <c r="A96" s="36" t="s">
        <v>458</v>
      </c>
      <c r="B96" s="36">
        <v>24</v>
      </c>
      <c r="C96" s="37" t="s">
        <v>610</v>
      </c>
      <c r="D96" s="36" t="s">
        <v>611</v>
      </c>
      <c r="E96" s="38" t="s">
        <v>612</v>
      </c>
      <c r="F96" s="39" t="s">
        <v>613</v>
      </c>
      <c r="G96" s="40">
        <v>7.5999999999999996</v>
      </c>
      <c r="H96" s="41">
        <v>0</v>
      </c>
      <c r="I96" s="42">
        <f>ROUND(G96*H96,P4)</f>
        <v>0</v>
      </c>
      <c r="J96" s="39" t="s">
        <v>463</v>
      </c>
      <c r="O96" s="43">
        <f>I96*0.21</f>
        <v>0</v>
      </c>
      <c r="P96">
        <v>3</v>
      </c>
    </row>
    <row r="97">
      <c r="A97" s="36" t="s">
        <v>464</v>
      </c>
      <c r="B97" s="44"/>
      <c r="C97" s="45"/>
      <c r="D97" s="45"/>
      <c r="E97" s="38" t="s">
        <v>1180</v>
      </c>
      <c r="F97" s="45"/>
      <c r="G97" s="45"/>
      <c r="H97" s="45"/>
      <c r="I97" s="45"/>
      <c r="J97" s="47"/>
    </row>
    <row r="98" ht="30">
      <c r="A98" s="36" t="s">
        <v>465</v>
      </c>
      <c r="B98" s="44"/>
      <c r="C98" s="45"/>
      <c r="D98" s="45"/>
      <c r="E98" s="48" t="s">
        <v>5149</v>
      </c>
      <c r="F98" s="45"/>
      <c r="G98" s="45"/>
      <c r="H98" s="45"/>
      <c r="I98" s="45"/>
      <c r="J98" s="47"/>
    </row>
    <row r="99" ht="120">
      <c r="A99" s="36" t="s">
        <v>467</v>
      </c>
      <c r="B99" s="44"/>
      <c r="C99" s="45"/>
      <c r="D99" s="45"/>
      <c r="E99" s="38" t="s">
        <v>1181</v>
      </c>
      <c r="F99" s="45"/>
      <c r="G99" s="45"/>
      <c r="H99" s="45"/>
      <c r="I99" s="45"/>
      <c r="J99" s="47"/>
    </row>
    <row r="100" ht="45">
      <c r="A100" s="36" t="s">
        <v>458</v>
      </c>
      <c r="B100" s="36">
        <v>25</v>
      </c>
      <c r="C100" s="37" t="s">
        <v>619</v>
      </c>
      <c r="D100" s="36" t="s">
        <v>620</v>
      </c>
      <c r="E100" s="38" t="s">
        <v>621</v>
      </c>
      <c r="F100" s="39" t="s">
        <v>613</v>
      </c>
      <c r="G100" s="40">
        <v>0.5</v>
      </c>
      <c r="H100" s="41">
        <v>0</v>
      </c>
      <c r="I100" s="42">
        <f>ROUND(G100*H100,P4)</f>
        <v>0</v>
      </c>
      <c r="J100" s="39" t="s">
        <v>463</v>
      </c>
      <c r="O100" s="43">
        <f>I100*0.21</f>
        <v>0</v>
      </c>
      <c r="P100">
        <v>3</v>
      </c>
    </row>
    <row r="101">
      <c r="A101" s="36" t="s">
        <v>464</v>
      </c>
      <c r="B101" s="44"/>
      <c r="C101" s="45"/>
      <c r="D101" s="45"/>
      <c r="E101" s="38" t="s">
        <v>1180</v>
      </c>
      <c r="F101" s="45"/>
      <c r="G101" s="45"/>
      <c r="H101" s="45"/>
      <c r="I101" s="45"/>
      <c r="J101" s="47"/>
    </row>
    <row r="102" ht="120">
      <c r="A102" s="36" t="s">
        <v>467</v>
      </c>
      <c r="B102" s="44"/>
      <c r="C102" s="45"/>
      <c r="D102" s="45"/>
      <c r="E102" s="38" t="s">
        <v>1181</v>
      </c>
      <c r="F102" s="45"/>
      <c r="G102" s="45"/>
      <c r="H102" s="45"/>
      <c r="I102" s="45"/>
      <c r="J102" s="47"/>
    </row>
    <row r="103" ht="30">
      <c r="A103" s="36" t="s">
        <v>458</v>
      </c>
      <c r="B103" s="36">
        <v>26</v>
      </c>
      <c r="C103" s="37" t="s">
        <v>1185</v>
      </c>
      <c r="D103" s="36" t="s">
        <v>1186</v>
      </c>
      <c r="E103" s="38" t="s">
        <v>1187</v>
      </c>
      <c r="F103" s="39" t="s">
        <v>613</v>
      </c>
      <c r="G103" s="40">
        <v>0.5</v>
      </c>
      <c r="H103" s="41">
        <v>0</v>
      </c>
      <c r="I103" s="42">
        <f>ROUND(G103*H103,P4)</f>
        <v>0</v>
      </c>
      <c r="J103" s="39" t="s">
        <v>463</v>
      </c>
      <c r="O103" s="43">
        <f>I103*0.21</f>
        <v>0</v>
      </c>
      <c r="P103">
        <v>3</v>
      </c>
    </row>
    <row r="104">
      <c r="A104" s="36" t="s">
        <v>464</v>
      </c>
      <c r="B104" s="44"/>
      <c r="C104" s="45"/>
      <c r="D104" s="45"/>
      <c r="E104" s="38" t="s">
        <v>1180</v>
      </c>
      <c r="F104" s="45"/>
      <c r="G104" s="45"/>
      <c r="H104" s="45"/>
      <c r="I104" s="45"/>
      <c r="J104" s="47"/>
    </row>
    <row r="105" ht="120">
      <c r="A105" s="36" t="s">
        <v>467</v>
      </c>
      <c r="B105" s="49"/>
      <c r="C105" s="50"/>
      <c r="D105" s="50"/>
      <c r="E105" s="38" t="s">
        <v>1181</v>
      </c>
      <c r="F105" s="50"/>
      <c r="G105" s="50"/>
      <c r="H105" s="50"/>
      <c r="I105" s="50"/>
      <c r="J105" s="51"/>
    </row>
  </sheetData>
  <sheetProtection sheet="1" objects="1" scenarios="1" spinCount="100000" saltValue="wkqtULUcw9iUd9Or1I3FlGsx4Hs/91orZ66xVVsqlFUCLR5TflLYA08ZXxNdx/PBLiPbwI0Z8GXhVE5M0N0NPQ==" hashValue="O/w09F5d2qSTmAey+G51CsPLObnSxaYpak+qKiURS7osX1Gkj4koCyTmVZaEzqpUaRcgnpaQrZ3zmTertweHv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138</v>
      </c>
      <c r="I3" s="24">
        <f>SUMIFS(I11:I44,A11:A44,"SD")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138</v>
      </c>
      <c r="D7" s="21"/>
      <c r="E7" s="22" t="s">
        <v>139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4861</v>
      </c>
      <c r="D11" s="33"/>
      <c r="E11" s="30" t="s">
        <v>4862</v>
      </c>
      <c r="F11" s="33"/>
      <c r="G11" s="33"/>
      <c r="H11" s="33"/>
      <c r="I11" s="34">
        <f>SUMIFS(I12:I25,A12:A25,"P")</f>
        <v>0</v>
      </c>
      <c r="J11" s="35"/>
    </row>
    <row r="12">
      <c r="A12" s="36" t="s">
        <v>458</v>
      </c>
      <c r="B12" s="36">
        <v>1</v>
      </c>
      <c r="C12" s="37" t="s">
        <v>5055</v>
      </c>
      <c r="D12" s="36" t="s">
        <v>460</v>
      </c>
      <c r="E12" s="38" t="s">
        <v>5056</v>
      </c>
      <c r="F12" s="39" t="s">
        <v>751</v>
      </c>
      <c r="G12" s="40">
        <v>10</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5150</v>
      </c>
      <c r="F14" s="45"/>
      <c r="G14" s="45"/>
      <c r="H14" s="45"/>
      <c r="I14" s="45"/>
      <c r="J14" s="47"/>
    </row>
    <row r="15" ht="135">
      <c r="A15" s="36" t="s">
        <v>467</v>
      </c>
      <c r="B15" s="44"/>
      <c r="C15" s="45"/>
      <c r="D15" s="45"/>
      <c r="E15" s="38" t="s">
        <v>5058</v>
      </c>
      <c r="F15" s="45"/>
      <c r="G15" s="45"/>
      <c r="H15" s="45"/>
      <c r="I15" s="45"/>
      <c r="J15" s="47"/>
    </row>
    <row r="16" ht="30">
      <c r="A16" s="36" t="s">
        <v>458</v>
      </c>
      <c r="B16" s="36">
        <v>2</v>
      </c>
      <c r="C16" s="37" t="s">
        <v>5059</v>
      </c>
      <c r="D16" s="36" t="s">
        <v>460</v>
      </c>
      <c r="E16" s="38" t="s">
        <v>5060</v>
      </c>
      <c r="F16" s="39" t="s">
        <v>751</v>
      </c>
      <c r="G16" s="40">
        <v>10</v>
      </c>
      <c r="H16" s="41">
        <v>0</v>
      </c>
      <c r="I16" s="42">
        <f>ROUND(G16*H16,P4)</f>
        <v>0</v>
      </c>
      <c r="J16" s="39" t="s">
        <v>471</v>
      </c>
      <c r="O16" s="43">
        <f>I16*0.21</f>
        <v>0</v>
      </c>
      <c r="P16">
        <v>3</v>
      </c>
    </row>
    <row r="17">
      <c r="A17" s="36" t="s">
        <v>464</v>
      </c>
      <c r="B17" s="44"/>
      <c r="C17" s="45"/>
      <c r="D17" s="45"/>
      <c r="E17" s="38" t="s">
        <v>5151</v>
      </c>
      <c r="F17" s="45"/>
      <c r="G17" s="45"/>
      <c r="H17" s="45"/>
      <c r="I17" s="45"/>
      <c r="J17" s="47"/>
    </row>
    <row r="18" ht="135">
      <c r="A18" s="36" t="s">
        <v>467</v>
      </c>
      <c r="B18" s="44"/>
      <c r="C18" s="45"/>
      <c r="D18" s="45"/>
      <c r="E18" s="38" t="s">
        <v>5058</v>
      </c>
      <c r="F18" s="45"/>
      <c r="G18" s="45"/>
      <c r="H18" s="45"/>
      <c r="I18" s="45"/>
      <c r="J18" s="47"/>
    </row>
    <row r="19">
      <c r="A19" s="36" t="s">
        <v>458</v>
      </c>
      <c r="B19" s="36">
        <v>3</v>
      </c>
      <c r="C19" s="37" t="s">
        <v>5061</v>
      </c>
      <c r="D19" s="36" t="s">
        <v>460</v>
      </c>
      <c r="E19" s="38" t="s">
        <v>5062</v>
      </c>
      <c r="F19" s="39" t="s">
        <v>751</v>
      </c>
      <c r="G19" s="40">
        <v>10</v>
      </c>
      <c r="H19" s="41">
        <v>0</v>
      </c>
      <c r="I19" s="42">
        <f>ROUND(G19*H19,P4)</f>
        <v>0</v>
      </c>
      <c r="J19" s="39" t="s">
        <v>471</v>
      </c>
      <c r="O19" s="43">
        <f>I19*0.21</f>
        <v>0</v>
      </c>
      <c r="P19">
        <v>3</v>
      </c>
    </row>
    <row r="20">
      <c r="A20" s="36" t="s">
        <v>464</v>
      </c>
      <c r="B20" s="44"/>
      <c r="C20" s="45"/>
      <c r="D20" s="45"/>
      <c r="E20" s="38" t="s">
        <v>5151</v>
      </c>
      <c r="F20" s="45"/>
      <c r="G20" s="45"/>
      <c r="H20" s="45"/>
      <c r="I20" s="45"/>
      <c r="J20" s="47"/>
    </row>
    <row r="21" ht="135">
      <c r="A21" s="36" t="s">
        <v>467</v>
      </c>
      <c r="B21" s="44"/>
      <c r="C21" s="45"/>
      <c r="D21" s="45"/>
      <c r="E21" s="38" t="s">
        <v>5058</v>
      </c>
      <c r="F21" s="45"/>
      <c r="G21" s="45"/>
      <c r="H21" s="45"/>
      <c r="I21" s="45"/>
      <c r="J21" s="47"/>
    </row>
    <row r="22">
      <c r="A22" s="36" t="s">
        <v>458</v>
      </c>
      <c r="B22" s="36">
        <v>4</v>
      </c>
      <c r="C22" s="37" t="s">
        <v>5063</v>
      </c>
      <c r="D22" s="36" t="s">
        <v>460</v>
      </c>
      <c r="E22" s="38" t="s">
        <v>5064</v>
      </c>
      <c r="F22" s="39" t="s">
        <v>751</v>
      </c>
      <c r="G22" s="40">
        <v>2</v>
      </c>
      <c r="H22" s="41">
        <v>0</v>
      </c>
      <c r="I22" s="42">
        <f>ROUND(G22*H22,P4)</f>
        <v>0</v>
      </c>
      <c r="J22" s="39" t="s">
        <v>471</v>
      </c>
      <c r="O22" s="43">
        <f>I22*0.21</f>
        <v>0</v>
      </c>
      <c r="P22">
        <v>3</v>
      </c>
    </row>
    <row r="23">
      <c r="A23" s="36" t="s">
        <v>464</v>
      </c>
      <c r="B23" s="44"/>
      <c r="C23" s="45"/>
      <c r="D23" s="45"/>
      <c r="E23" s="46" t="s">
        <v>460</v>
      </c>
      <c r="F23" s="45"/>
      <c r="G23" s="45"/>
      <c r="H23" s="45"/>
      <c r="I23" s="45"/>
      <c r="J23" s="47"/>
    </row>
    <row r="24">
      <c r="A24" s="36" t="s">
        <v>465</v>
      </c>
      <c r="B24" s="44"/>
      <c r="C24" s="45"/>
      <c r="D24" s="45"/>
      <c r="E24" s="48" t="s">
        <v>5152</v>
      </c>
      <c r="F24" s="45"/>
      <c r="G24" s="45"/>
      <c r="H24" s="45"/>
      <c r="I24" s="45"/>
      <c r="J24" s="47"/>
    </row>
    <row r="25" ht="135">
      <c r="A25" s="36" t="s">
        <v>467</v>
      </c>
      <c r="B25" s="44"/>
      <c r="C25" s="45"/>
      <c r="D25" s="45"/>
      <c r="E25" s="38" t="s">
        <v>5058</v>
      </c>
      <c r="F25" s="45"/>
      <c r="G25" s="45"/>
      <c r="H25" s="45"/>
      <c r="I25" s="45"/>
      <c r="J25" s="47"/>
    </row>
    <row r="26">
      <c r="A26" s="30" t="s">
        <v>455</v>
      </c>
      <c r="B26" s="31"/>
      <c r="C26" s="32" t="s">
        <v>5066</v>
      </c>
      <c r="D26" s="33"/>
      <c r="E26" s="30" t="s">
        <v>5067</v>
      </c>
      <c r="F26" s="33"/>
      <c r="G26" s="33"/>
      <c r="H26" s="33"/>
      <c r="I26" s="34">
        <f>SUMIFS(I27:I30,A27:A30,"P")</f>
        <v>0</v>
      </c>
      <c r="J26" s="35"/>
    </row>
    <row r="27">
      <c r="A27" s="36" t="s">
        <v>458</v>
      </c>
      <c r="B27" s="36">
        <v>5</v>
      </c>
      <c r="C27" s="37" t="s">
        <v>5068</v>
      </c>
      <c r="D27" s="36" t="s">
        <v>460</v>
      </c>
      <c r="E27" s="38" t="s">
        <v>5069</v>
      </c>
      <c r="F27" s="39" t="s">
        <v>475</v>
      </c>
      <c r="G27" s="40">
        <v>10</v>
      </c>
      <c r="H27" s="41">
        <v>0</v>
      </c>
      <c r="I27" s="42">
        <f>ROUND(G27*H27,P4)</f>
        <v>0</v>
      </c>
      <c r="J27" s="39" t="s">
        <v>471</v>
      </c>
      <c r="O27" s="43">
        <f>I27*0.21</f>
        <v>0</v>
      </c>
      <c r="P27">
        <v>3</v>
      </c>
    </row>
    <row r="28">
      <c r="A28" s="36" t="s">
        <v>464</v>
      </c>
      <c r="B28" s="44"/>
      <c r="C28" s="45"/>
      <c r="D28" s="45"/>
      <c r="E28" s="46" t="s">
        <v>460</v>
      </c>
      <c r="F28" s="45"/>
      <c r="G28" s="45"/>
      <c r="H28" s="45"/>
      <c r="I28" s="45"/>
      <c r="J28" s="47"/>
    </row>
    <row r="29">
      <c r="A29" s="36" t="s">
        <v>465</v>
      </c>
      <c r="B29" s="44"/>
      <c r="C29" s="45"/>
      <c r="D29" s="45"/>
      <c r="E29" s="48" t="s">
        <v>5153</v>
      </c>
      <c r="F29" s="45"/>
      <c r="G29" s="45"/>
      <c r="H29" s="45"/>
      <c r="I29" s="45"/>
      <c r="J29" s="47"/>
    </row>
    <row r="30" ht="150">
      <c r="A30" s="36" t="s">
        <v>467</v>
      </c>
      <c r="B30" s="44"/>
      <c r="C30" s="45"/>
      <c r="D30" s="45"/>
      <c r="E30" s="38" t="s">
        <v>5071</v>
      </c>
      <c r="F30" s="45"/>
      <c r="G30" s="45"/>
      <c r="H30" s="45"/>
      <c r="I30" s="45"/>
      <c r="J30" s="47"/>
    </row>
    <row r="31">
      <c r="A31" s="30" t="s">
        <v>455</v>
      </c>
      <c r="B31" s="31"/>
      <c r="C31" s="32" t="s">
        <v>1178</v>
      </c>
      <c r="D31" s="33"/>
      <c r="E31" s="30" t="s">
        <v>1179</v>
      </c>
      <c r="F31" s="33"/>
      <c r="G31" s="33"/>
      <c r="H31" s="33"/>
      <c r="I31" s="34">
        <f>SUMIFS(I32:I44,A32:A44,"P")</f>
        <v>0</v>
      </c>
      <c r="J31" s="35"/>
    </row>
    <row r="32" ht="60">
      <c r="A32" s="36" t="s">
        <v>458</v>
      </c>
      <c r="B32" s="36">
        <v>6</v>
      </c>
      <c r="C32" s="37" t="s">
        <v>3064</v>
      </c>
      <c r="D32" s="36" t="s">
        <v>3065</v>
      </c>
      <c r="E32" s="38" t="s">
        <v>3066</v>
      </c>
      <c r="F32" s="39" t="s">
        <v>613</v>
      </c>
      <c r="G32" s="40">
        <v>24</v>
      </c>
      <c r="H32" s="41">
        <v>0</v>
      </c>
      <c r="I32" s="42">
        <f>ROUND(G32*H32,P4)</f>
        <v>0</v>
      </c>
      <c r="J32" s="39" t="s">
        <v>463</v>
      </c>
      <c r="O32" s="43">
        <f>I32*0.21</f>
        <v>0</v>
      </c>
      <c r="P32">
        <v>3</v>
      </c>
    </row>
    <row r="33">
      <c r="A33" s="36" t="s">
        <v>464</v>
      </c>
      <c r="B33" s="44"/>
      <c r="C33" s="45"/>
      <c r="D33" s="45"/>
      <c r="E33" s="38" t="s">
        <v>1180</v>
      </c>
      <c r="F33" s="45"/>
      <c r="G33" s="45"/>
      <c r="H33" s="45"/>
      <c r="I33" s="45"/>
      <c r="J33" s="47"/>
    </row>
    <row r="34" ht="30">
      <c r="A34" s="36" t="s">
        <v>465</v>
      </c>
      <c r="B34" s="44"/>
      <c r="C34" s="45"/>
      <c r="D34" s="45"/>
      <c r="E34" s="48" t="s">
        <v>5154</v>
      </c>
      <c r="F34" s="45"/>
      <c r="G34" s="45"/>
      <c r="H34" s="45"/>
      <c r="I34" s="45"/>
      <c r="J34" s="47"/>
    </row>
    <row r="35">
      <c r="A35" s="36" t="s">
        <v>467</v>
      </c>
      <c r="B35" s="44"/>
      <c r="C35" s="45"/>
      <c r="D35" s="45"/>
      <c r="E35" s="46" t="s">
        <v>460</v>
      </c>
      <c r="F35" s="45"/>
      <c r="G35" s="45"/>
      <c r="H35" s="45"/>
      <c r="I35" s="45"/>
      <c r="J35" s="47"/>
    </row>
    <row r="36" ht="45">
      <c r="A36" s="36" t="s">
        <v>458</v>
      </c>
      <c r="B36" s="36">
        <v>7</v>
      </c>
      <c r="C36" s="37" t="s">
        <v>619</v>
      </c>
      <c r="D36" s="36" t="s">
        <v>620</v>
      </c>
      <c r="E36" s="38" t="s">
        <v>621</v>
      </c>
      <c r="F36" s="39" t="s">
        <v>613</v>
      </c>
      <c r="G36" s="40">
        <v>1</v>
      </c>
      <c r="H36" s="41">
        <v>0</v>
      </c>
      <c r="I36" s="42">
        <f>ROUND(G36*H36,P4)</f>
        <v>0</v>
      </c>
      <c r="J36" s="39" t="s">
        <v>463</v>
      </c>
      <c r="O36" s="43">
        <f>I36*0.21</f>
        <v>0</v>
      </c>
      <c r="P36">
        <v>3</v>
      </c>
    </row>
    <row r="37">
      <c r="A37" s="36" t="s">
        <v>464</v>
      </c>
      <c r="B37" s="44"/>
      <c r="C37" s="45"/>
      <c r="D37" s="45"/>
      <c r="E37" s="38" t="s">
        <v>1180</v>
      </c>
      <c r="F37" s="45"/>
      <c r="G37" s="45"/>
      <c r="H37" s="45"/>
      <c r="I37" s="45"/>
      <c r="J37" s="47"/>
    </row>
    <row r="38" ht="120">
      <c r="A38" s="36" t="s">
        <v>467</v>
      </c>
      <c r="B38" s="44"/>
      <c r="C38" s="45"/>
      <c r="D38" s="45"/>
      <c r="E38" s="38" t="s">
        <v>1181</v>
      </c>
      <c r="F38" s="45"/>
      <c r="G38" s="45"/>
      <c r="H38" s="45"/>
      <c r="I38" s="45"/>
      <c r="J38" s="47"/>
    </row>
    <row r="39" ht="60">
      <c r="A39" s="36" t="s">
        <v>458</v>
      </c>
      <c r="B39" s="36">
        <v>8</v>
      </c>
      <c r="C39" s="37" t="s">
        <v>622</v>
      </c>
      <c r="D39" s="36" t="s">
        <v>623</v>
      </c>
      <c r="E39" s="38" t="s">
        <v>624</v>
      </c>
      <c r="F39" s="39" t="s">
        <v>613</v>
      </c>
      <c r="G39" s="40">
        <v>5.3499999999999996</v>
      </c>
      <c r="H39" s="41">
        <v>0</v>
      </c>
      <c r="I39" s="42">
        <f>ROUND(G39*H39,P4)</f>
        <v>0</v>
      </c>
      <c r="J39" s="39" t="s">
        <v>463</v>
      </c>
      <c r="O39" s="43">
        <f>I39*0.21</f>
        <v>0</v>
      </c>
      <c r="P39">
        <v>3</v>
      </c>
    </row>
    <row r="40">
      <c r="A40" s="36" t="s">
        <v>464</v>
      </c>
      <c r="B40" s="44"/>
      <c r="C40" s="45"/>
      <c r="D40" s="45"/>
      <c r="E40" s="38" t="s">
        <v>1180</v>
      </c>
      <c r="F40" s="45"/>
      <c r="G40" s="45"/>
      <c r="H40" s="45"/>
      <c r="I40" s="45"/>
      <c r="J40" s="47"/>
    </row>
    <row r="41" ht="120">
      <c r="A41" s="36" t="s">
        <v>467</v>
      </c>
      <c r="B41" s="44"/>
      <c r="C41" s="45"/>
      <c r="D41" s="45"/>
      <c r="E41" s="38" t="s">
        <v>1181</v>
      </c>
      <c r="F41" s="45"/>
      <c r="G41" s="45"/>
      <c r="H41" s="45"/>
      <c r="I41" s="45"/>
      <c r="J41" s="47"/>
    </row>
    <row r="42" ht="45">
      <c r="A42" s="36" t="s">
        <v>458</v>
      </c>
      <c r="B42" s="36">
        <v>9</v>
      </c>
      <c r="C42" s="37" t="s">
        <v>625</v>
      </c>
      <c r="D42" s="36" t="s">
        <v>626</v>
      </c>
      <c r="E42" s="38" t="s">
        <v>627</v>
      </c>
      <c r="F42" s="39" t="s">
        <v>613</v>
      </c>
      <c r="G42" s="40">
        <v>2</v>
      </c>
      <c r="H42" s="41">
        <v>0</v>
      </c>
      <c r="I42" s="42">
        <f>ROUND(G42*H42,P4)</f>
        <v>0</v>
      </c>
      <c r="J42" s="39" t="s">
        <v>463</v>
      </c>
      <c r="O42" s="43">
        <f>I42*0.21</f>
        <v>0</v>
      </c>
      <c r="P42">
        <v>3</v>
      </c>
    </row>
    <row r="43">
      <c r="A43" s="36" t="s">
        <v>464</v>
      </c>
      <c r="B43" s="44"/>
      <c r="C43" s="45"/>
      <c r="D43" s="45"/>
      <c r="E43" s="38" t="s">
        <v>1180</v>
      </c>
      <c r="F43" s="45"/>
      <c r="G43" s="45"/>
      <c r="H43" s="45"/>
      <c r="I43" s="45"/>
      <c r="J43" s="47"/>
    </row>
    <row r="44" ht="120">
      <c r="A44" s="36" t="s">
        <v>467</v>
      </c>
      <c r="B44" s="49"/>
      <c r="C44" s="50"/>
      <c r="D44" s="50"/>
      <c r="E44" s="38" t="s">
        <v>1181</v>
      </c>
      <c r="F44" s="50"/>
      <c r="G44" s="50"/>
      <c r="H44" s="50"/>
      <c r="I44" s="50"/>
      <c r="J44" s="51"/>
    </row>
  </sheetData>
  <sheetProtection sheet="1" objects="1" scenarios="1" spinCount="100000" saltValue="7ThrIV2+jmL+v8MmMfLzkbzm9y9iEJQfbtnHKpv/CeoVd6+sgfiMLCsW9cBh324Tb62A0Qb7lyJnPlWwVeG0bQ==" hashValue="eEiZjbVqCJYT3o3Hz0tpm3aC5IWkRdASzDuuUoFmyuN58cjpbnzMckm//TPk0EpXSR2dgIVLC5dVyz6tu82Ie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140</v>
      </c>
      <c r="I3" s="24">
        <f>SUMIFS(I11:I196,A11:A196,"SD")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5155</v>
      </c>
      <c r="D6" s="21"/>
      <c r="E6" s="22" t="s">
        <v>5156</v>
      </c>
      <c r="F6" s="16"/>
      <c r="G6" s="16"/>
      <c r="H6" s="16"/>
      <c r="I6" s="16"/>
      <c r="J6" s="18"/>
    </row>
    <row r="7">
      <c r="A7" s="3" t="s">
        <v>442</v>
      </c>
      <c r="B7" s="19" t="s">
        <v>443</v>
      </c>
      <c r="C7" s="20" t="s">
        <v>140</v>
      </c>
      <c r="D7" s="21"/>
      <c r="E7" s="22" t="s">
        <v>141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5157</v>
      </c>
      <c r="D11" s="33"/>
      <c r="E11" s="30" t="s">
        <v>5158</v>
      </c>
      <c r="F11" s="33"/>
      <c r="G11" s="33"/>
      <c r="H11" s="33"/>
      <c r="I11" s="34">
        <f>SUMIFS(I12:I14,A12:A14,"P")</f>
        <v>0</v>
      </c>
      <c r="J11" s="35"/>
    </row>
    <row r="12">
      <c r="A12" s="36" t="s">
        <v>458</v>
      </c>
      <c r="B12" s="36">
        <v>1</v>
      </c>
      <c r="C12" s="37" t="s">
        <v>5159</v>
      </c>
      <c r="D12" s="36" t="s">
        <v>460</v>
      </c>
      <c r="E12" s="38" t="s">
        <v>5160</v>
      </c>
      <c r="F12" s="39" t="s">
        <v>492</v>
      </c>
      <c r="G12" s="40">
        <v>50</v>
      </c>
      <c r="H12" s="41">
        <v>0</v>
      </c>
      <c r="I12" s="42">
        <f>ROUND(G12*H12,P4)</f>
        <v>0</v>
      </c>
      <c r="J12" s="39" t="s">
        <v>471</v>
      </c>
      <c r="O12" s="43">
        <f>I12*0.21</f>
        <v>0</v>
      </c>
      <c r="P12">
        <v>3</v>
      </c>
    </row>
    <row r="13">
      <c r="A13" s="36" t="s">
        <v>464</v>
      </c>
      <c r="B13" s="44"/>
      <c r="C13" s="45"/>
      <c r="D13" s="45"/>
      <c r="E13" s="46" t="s">
        <v>460</v>
      </c>
      <c r="F13" s="45"/>
      <c r="G13" s="45"/>
      <c r="H13" s="45"/>
      <c r="I13" s="45"/>
      <c r="J13" s="47"/>
    </row>
    <row r="14" ht="45">
      <c r="A14" s="36" t="s">
        <v>467</v>
      </c>
      <c r="B14" s="44"/>
      <c r="C14" s="45"/>
      <c r="D14" s="45"/>
      <c r="E14" s="38" t="s">
        <v>5161</v>
      </c>
      <c r="F14" s="45"/>
      <c r="G14" s="45"/>
      <c r="H14" s="45"/>
      <c r="I14" s="45"/>
      <c r="J14" s="47"/>
    </row>
    <row r="15">
      <c r="A15" s="30" t="s">
        <v>455</v>
      </c>
      <c r="B15" s="31"/>
      <c r="C15" s="32" t="s">
        <v>4268</v>
      </c>
      <c r="D15" s="33"/>
      <c r="E15" s="30" t="s">
        <v>4269</v>
      </c>
      <c r="F15" s="33"/>
      <c r="G15" s="33"/>
      <c r="H15" s="33"/>
      <c r="I15" s="34">
        <f>SUMIFS(I16:I24,A16:A24,"P")</f>
        <v>0</v>
      </c>
      <c r="J15" s="35"/>
    </row>
    <row r="16">
      <c r="A16" s="36" t="s">
        <v>458</v>
      </c>
      <c r="B16" s="36">
        <v>2</v>
      </c>
      <c r="C16" s="37" t="s">
        <v>4264</v>
      </c>
      <c r="D16" s="36" t="s">
        <v>460</v>
      </c>
      <c r="E16" s="38" t="s">
        <v>4265</v>
      </c>
      <c r="F16" s="39" t="s">
        <v>475</v>
      </c>
      <c r="G16" s="40">
        <v>245</v>
      </c>
      <c r="H16" s="41">
        <v>0</v>
      </c>
      <c r="I16" s="42">
        <f>ROUND(G16*H16,P4)</f>
        <v>0</v>
      </c>
      <c r="J16" s="39" t="s">
        <v>471</v>
      </c>
      <c r="O16" s="43">
        <f>I16*0</f>
        <v>0</v>
      </c>
      <c r="P16">
        <v>1</v>
      </c>
    </row>
    <row r="17">
      <c r="A17" s="36" t="s">
        <v>464</v>
      </c>
      <c r="B17" s="44"/>
      <c r="C17" s="45"/>
      <c r="D17" s="45"/>
      <c r="E17" s="46" t="s">
        <v>460</v>
      </c>
      <c r="F17" s="45"/>
      <c r="G17" s="45"/>
      <c r="H17" s="45"/>
      <c r="I17" s="45"/>
      <c r="J17" s="47"/>
    </row>
    <row r="18" ht="409.5">
      <c r="A18" s="36" t="s">
        <v>467</v>
      </c>
      <c r="B18" s="44"/>
      <c r="C18" s="45"/>
      <c r="D18" s="45"/>
      <c r="E18" s="38" t="s">
        <v>4267</v>
      </c>
      <c r="F18" s="45"/>
      <c r="G18" s="45"/>
      <c r="H18" s="45"/>
      <c r="I18" s="45"/>
      <c r="J18" s="47"/>
    </row>
    <row r="19">
      <c r="A19" s="36" t="s">
        <v>458</v>
      </c>
      <c r="B19" s="36">
        <v>3</v>
      </c>
      <c r="C19" s="37" t="s">
        <v>4270</v>
      </c>
      <c r="D19" s="36" t="s">
        <v>460</v>
      </c>
      <c r="E19" s="38" t="s">
        <v>4271</v>
      </c>
      <c r="F19" s="39" t="s">
        <v>475</v>
      </c>
      <c r="G19" s="40">
        <v>25</v>
      </c>
      <c r="H19" s="41">
        <v>0</v>
      </c>
      <c r="I19" s="42">
        <f>ROUND(G19*H19,P4)</f>
        <v>0</v>
      </c>
      <c r="J19" s="39" t="s">
        <v>471</v>
      </c>
      <c r="O19" s="43">
        <f>I19*0.21</f>
        <v>0</v>
      </c>
      <c r="P19">
        <v>3</v>
      </c>
    </row>
    <row r="20">
      <c r="A20" s="36" t="s">
        <v>464</v>
      </c>
      <c r="B20" s="44"/>
      <c r="C20" s="45"/>
      <c r="D20" s="45"/>
      <c r="E20" s="46" t="s">
        <v>460</v>
      </c>
      <c r="F20" s="45"/>
      <c r="G20" s="45"/>
      <c r="H20" s="45"/>
      <c r="I20" s="45"/>
      <c r="J20" s="47"/>
    </row>
    <row r="21" ht="405">
      <c r="A21" s="36" t="s">
        <v>467</v>
      </c>
      <c r="B21" s="44"/>
      <c r="C21" s="45"/>
      <c r="D21" s="45"/>
      <c r="E21" s="38" t="s">
        <v>629</v>
      </c>
      <c r="F21" s="45"/>
      <c r="G21" s="45"/>
      <c r="H21" s="45"/>
      <c r="I21" s="45"/>
      <c r="J21" s="47"/>
    </row>
    <row r="22">
      <c r="A22" s="36" t="s">
        <v>458</v>
      </c>
      <c r="B22" s="36">
        <v>4</v>
      </c>
      <c r="C22" s="37" t="s">
        <v>3903</v>
      </c>
      <c r="D22" s="36" t="s">
        <v>460</v>
      </c>
      <c r="E22" s="38" t="s">
        <v>3904</v>
      </c>
      <c r="F22" s="39" t="s">
        <v>475</v>
      </c>
      <c r="G22" s="40">
        <v>245</v>
      </c>
      <c r="H22" s="41">
        <v>0</v>
      </c>
      <c r="I22" s="42">
        <f>ROUND(G22*H22,P4)</f>
        <v>0</v>
      </c>
      <c r="J22" s="39" t="s">
        <v>471</v>
      </c>
      <c r="O22" s="43">
        <f>I22*0.21</f>
        <v>0</v>
      </c>
      <c r="P22">
        <v>3</v>
      </c>
    </row>
    <row r="23">
      <c r="A23" s="36" t="s">
        <v>464</v>
      </c>
      <c r="B23" s="44"/>
      <c r="C23" s="45"/>
      <c r="D23" s="45"/>
      <c r="E23" s="46" t="s">
        <v>460</v>
      </c>
      <c r="F23" s="45"/>
      <c r="G23" s="45"/>
      <c r="H23" s="45"/>
      <c r="I23" s="45"/>
      <c r="J23" s="47"/>
    </row>
    <row r="24" ht="405">
      <c r="A24" s="36" t="s">
        <v>467</v>
      </c>
      <c r="B24" s="44"/>
      <c r="C24" s="45"/>
      <c r="D24" s="45"/>
      <c r="E24" s="38" t="s">
        <v>629</v>
      </c>
      <c r="F24" s="45"/>
      <c r="G24" s="45"/>
      <c r="H24" s="45"/>
      <c r="I24" s="45"/>
      <c r="J24" s="47"/>
    </row>
    <row r="25">
      <c r="A25" s="30" t="s">
        <v>455</v>
      </c>
      <c r="B25" s="31"/>
      <c r="C25" s="32" t="s">
        <v>4274</v>
      </c>
      <c r="D25" s="33"/>
      <c r="E25" s="30" t="s">
        <v>4275</v>
      </c>
      <c r="F25" s="33"/>
      <c r="G25" s="33"/>
      <c r="H25" s="33"/>
      <c r="I25" s="34">
        <f>SUMIFS(I26:I28,A26:A28,"P")</f>
        <v>0</v>
      </c>
      <c r="J25" s="35"/>
    </row>
    <row r="26">
      <c r="A26" s="36" t="s">
        <v>458</v>
      </c>
      <c r="B26" s="36">
        <v>5</v>
      </c>
      <c r="C26" s="37" t="s">
        <v>480</v>
      </c>
      <c r="D26" s="36" t="s">
        <v>460</v>
      </c>
      <c r="E26" s="38" t="s">
        <v>481</v>
      </c>
      <c r="F26" s="39" t="s">
        <v>743</v>
      </c>
      <c r="G26" s="40">
        <v>20</v>
      </c>
      <c r="H26" s="41">
        <v>0</v>
      </c>
      <c r="I26" s="42">
        <f>ROUND(G26*H26,P4)</f>
        <v>0</v>
      </c>
      <c r="J26" s="39" t="s">
        <v>471</v>
      </c>
      <c r="O26" s="43">
        <f>I26*0.21</f>
        <v>0</v>
      </c>
      <c r="P26">
        <v>3</v>
      </c>
    </row>
    <row r="27">
      <c r="A27" s="36" t="s">
        <v>464</v>
      </c>
      <c r="B27" s="44"/>
      <c r="C27" s="45"/>
      <c r="D27" s="45"/>
      <c r="E27" s="46" t="s">
        <v>460</v>
      </c>
      <c r="F27" s="45"/>
      <c r="G27" s="45"/>
      <c r="H27" s="45"/>
      <c r="I27" s="45"/>
      <c r="J27" s="47"/>
    </row>
    <row r="28" ht="45">
      <c r="A28" s="36" t="s">
        <v>467</v>
      </c>
      <c r="B28" s="44"/>
      <c r="C28" s="45"/>
      <c r="D28" s="45"/>
      <c r="E28" s="38" t="s">
        <v>4277</v>
      </c>
      <c r="F28" s="45"/>
      <c r="G28" s="45"/>
      <c r="H28" s="45"/>
      <c r="I28" s="45"/>
      <c r="J28" s="47"/>
    </row>
    <row r="29">
      <c r="A29" s="30" t="s">
        <v>455</v>
      </c>
      <c r="B29" s="31"/>
      <c r="C29" s="32" t="s">
        <v>4278</v>
      </c>
      <c r="D29" s="33"/>
      <c r="E29" s="30" t="s">
        <v>4279</v>
      </c>
      <c r="F29" s="33"/>
      <c r="G29" s="33"/>
      <c r="H29" s="33"/>
      <c r="I29" s="34">
        <f>SUMIFS(I30:I32,A30:A32,"P")</f>
        <v>0</v>
      </c>
      <c r="J29" s="35"/>
    </row>
    <row r="30">
      <c r="A30" s="36" t="s">
        <v>458</v>
      </c>
      <c r="B30" s="36">
        <v>6</v>
      </c>
      <c r="C30" s="37" t="s">
        <v>484</v>
      </c>
      <c r="D30" s="36" t="s">
        <v>460</v>
      </c>
      <c r="E30" s="38" t="s">
        <v>485</v>
      </c>
      <c r="F30" s="39" t="s">
        <v>475</v>
      </c>
      <c r="G30" s="40">
        <v>245</v>
      </c>
      <c r="H30" s="41">
        <v>0</v>
      </c>
      <c r="I30" s="42">
        <f>ROUND(G30*H30,P4)</f>
        <v>0</v>
      </c>
      <c r="J30" s="39" t="s">
        <v>471</v>
      </c>
      <c r="O30" s="43">
        <f>I30*0.21</f>
        <v>0</v>
      </c>
      <c r="P30">
        <v>3</v>
      </c>
    </row>
    <row r="31">
      <c r="A31" s="36" t="s">
        <v>464</v>
      </c>
      <c r="B31" s="44"/>
      <c r="C31" s="45"/>
      <c r="D31" s="45"/>
      <c r="E31" s="46" t="s">
        <v>460</v>
      </c>
      <c r="F31" s="45"/>
      <c r="G31" s="45"/>
      <c r="H31" s="45"/>
      <c r="I31" s="45"/>
      <c r="J31" s="47"/>
    </row>
    <row r="32" ht="300">
      <c r="A32" s="36" t="s">
        <v>467</v>
      </c>
      <c r="B32" s="44"/>
      <c r="C32" s="45"/>
      <c r="D32" s="45"/>
      <c r="E32" s="38" t="s">
        <v>3907</v>
      </c>
      <c r="F32" s="45"/>
      <c r="G32" s="45"/>
      <c r="H32" s="45"/>
      <c r="I32" s="45"/>
      <c r="J32" s="47"/>
    </row>
    <row r="33">
      <c r="A33" s="30" t="s">
        <v>455</v>
      </c>
      <c r="B33" s="31"/>
      <c r="C33" s="32" t="s">
        <v>991</v>
      </c>
      <c r="D33" s="33"/>
      <c r="E33" s="30" t="s">
        <v>992</v>
      </c>
      <c r="F33" s="33"/>
      <c r="G33" s="33"/>
      <c r="H33" s="33"/>
      <c r="I33" s="34">
        <f>SUMIFS(I34:I39,A34:A39,"P")</f>
        <v>0</v>
      </c>
      <c r="J33" s="35"/>
    </row>
    <row r="34">
      <c r="A34" s="36" t="s">
        <v>458</v>
      </c>
      <c r="B34" s="36">
        <v>7</v>
      </c>
      <c r="C34" s="37" t="s">
        <v>5162</v>
      </c>
      <c r="D34" s="36" t="s">
        <v>460</v>
      </c>
      <c r="E34" s="38" t="s">
        <v>4282</v>
      </c>
      <c r="F34" s="39" t="s">
        <v>462</v>
      </c>
      <c r="G34" s="40">
        <v>1</v>
      </c>
      <c r="H34" s="41">
        <v>0</v>
      </c>
      <c r="I34" s="42">
        <f>ROUND(G34*H34,P4)</f>
        <v>0</v>
      </c>
      <c r="J34" s="39" t="s">
        <v>463</v>
      </c>
      <c r="O34" s="43">
        <f>I34*0.21</f>
        <v>0</v>
      </c>
      <c r="P34">
        <v>3</v>
      </c>
    </row>
    <row r="35">
      <c r="A35" s="36" t="s">
        <v>464</v>
      </c>
      <c r="B35" s="44"/>
      <c r="C35" s="45"/>
      <c r="D35" s="45"/>
      <c r="E35" s="38" t="s">
        <v>4282</v>
      </c>
      <c r="F35" s="45"/>
      <c r="G35" s="45"/>
      <c r="H35" s="45"/>
      <c r="I35" s="45"/>
      <c r="J35" s="47"/>
    </row>
    <row r="36" ht="30">
      <c r="A36" s="36" t="s">
        <v>467</v>
      </c>
      <c r="B36" s="44"/>
      <c r="C36" s="45"/>
      <c r="D36" s="45"/>
      <c r="E36" s="38" t="s">
        <v>995</v>
      </c>
      <c r="F36" s="45"/>
      <c r="G36" s="45"/>
      <c r="H36" s="45"/>
      <c r="I36" s="45"/>
      <c r="J36" s="47"/>
    </row>
    <row r="37">
      <c r="A37" s="36" t="s">
        <v>458</v>
      </c>
      <c r="B37" s="36">
        <v>8</v>
      </c>
      <c r="C37" s="37" t="s">
        <v>5163</v>
      </c>
      <c r="D37" s="36" t="s">
        <v>460</v>
      </c>
      <c r="E37" s="38" t="s">
        <v>5164</v>
      </c>
      <c r="F37" s="39" t="s">
        <v>1297</v>
      </c>
      <c r="G37" s="40">
        <v>1</v>
      </c>
      <c r="H37" s="41">
        <v>0</v>
      </c>
      <c r="I37" s="42">
        <f>ROUND(G37*H37,P4)</f>
        <v>0</v>
      </c>
      <c r="J37" s="39" t="s">
        <v>463</v>
      </c>
      <c r="O37" s="43">
        <f>I37*0.21</f>
        <v>0</v>
      </c>
      <c r="P37">
        <v>3</v>
      </c>
    </row>
    <row r="38">
      <c r="A38" s="36" t="s">
        <v>464</v>
      </c>
      <c r="B38" s="44"/>
      <c r="C38" s="45"/>
      <c r="D38" s="45"/>
      <c r="E38" s="38" t="s">
        <v>5164</v>
      </c>
      <c r="F38" s="45"/>
      <c r="G38" s="45"/>
      <c r="H38" s="45"/>
      <c r="I38" s="45"/>
      <c r="J38" s="47"/>
    </row>
    <row r="39" ht="90">
      <c r="A39" s="36" t="s">
        <v>467</v>
      </c>
      <c r="B39" s="44"/>
      <c r="C39" s="45"/>
      <c r="D39" s="45"/>
      <c r="E39" s="38" t="s">
        <v>5165</v>
      </c>
      <c r="F39" s="45"/>
      <c r="G39" s="45"/>
      <c r="H39" s="45"/>
      <c r="I39" s="45"/>
      <c r="J39" s="47"/>
    </row>
    <row r="40">
      <c r="A40" s="30" t="s">
        <v>455</v>
      </c>
      <c r="B40" s="31"/>
      <c r="C40" s="32" t="s">
        <v>5166</v>
      </c>
      <c r="D40" s="33"/>
      <c r="E40" s="30" t="s">
        <v>986</v>
      </c>
      <c r="F40" s="33"/>
      <c r="G40" s="33"/>
      <c r="H40" s="33"/>
      <c r="I40" s="34">
        <f>SUMIFS(I41:I43,A41:A43,"P")</f>
        <v>0</v>
      </c>
      <c r="J40" s="35"/>
    </row>
    <row r="41">
      <c r="A41" s="36" t="s">
        <v>458</v>
      </c>
      <c r="B41" s="36">
        <v>9</v>
      </c>
      <c r="C41" s="37" t="s">
        <v>5167</v>
      </c>
      <c r="D41" s="36" t="s">
        <v>460</v>
      </c>
      <c r="E41" s="38" t="s">
        <v>5168</v>
      </c>
      <c r="F41" s="39" t="s">
        <v>989</v>
      </c>
      <c r="G41" s="40">
        <v>1</v>
      </c>
      <c r="H41" s="41">
        <v>0</v>
      </c>
      <c r="I41" s="42">
        <f>ROUND(G41*H41,P4)</f>
        <v>0</v>
      </c>
      <c r="J41" s="39" t="s">
        <v>463</v>
      </c>
      <c r="O41" s="43">
        <f>I41*0.21</f>
        <v>0</v>
      </c>
      <c r="P41">
        <v>3</v>
      </c>
    </row>
    <row r="42">
      <c r="A42" s="36" t="s">
        <v>464</v>
      </c>
      <c r="B42" s="44"/>
      <c r="C42" s="45"/>
      <c r="D42" s="45"/>
      <c r="E42" s="38" t="s">
        <v>5168</v>
      </c>
      <c r="F42" s="45"/>
      <c r="G42" s="45"/>
      <c r="H42" s="45"/>
      <c r="I42" s="45"/>
      <c r="J42" s="47"/>
    </row>
    <row r="43" ht="30">
      <c r="A43" s="36" t="s">
        <v>467</v>
      </c>
      <c r="B43" s="44"/>
      <c r="C43" s="45"/>
      <c r="D43" s="45"/>
      <c r="E43" s="38" t="s">
        <v>5169</v>
      </c>
      <c r="F43" s="45"/>
      <c r="G43" s="45"/>
      <c r="H43" s="45"/>
      <c r="I43" s="45"/>
      <c r="J43" s="47"/>
    </row>
    <row r="44">
      <c r="A44" s="30" t="s">
        <v>455</v>
      </c>
      <c r="B44" s="31"/>
      <c r="C44" s="32" t="s">
        <v>1205</v>
      </c>
      <c r="D44" s="33"/>
      <c r="E44" s="30" t="s">
        <v>1206</v>
      </c>
      <c r="F44" s="33"/>
      <c r="G44" s="33"/>
      <c r="H44" s="33"/>
      <c r="I44" s="34">
        <f>SUMIFS(I45:I50,A45:A50,"P")</f>
        <v>0</v>
      </c>
      <c r="J44" s="35"/>
    </row>
    <row r="45" ht="30">
      <c r="A45" s="36" t="s">
        <v>458</v>
      </c>
      <c r="B45" s="36">
        <v>10</v>
      </c>
      <c r="C45" s="37" t="s">
        <v>3136</v>
      </c>
      <c r="D45" s="36" t="s">
        <v>460</v>
      </c>
      <c r="E45" s="38" t="s">
        <v>1208</v>
      </c>
      <c r="F45" s="39" t="s">
        <v>751</v>
      </c>
      <c r="G45" s="40">
        <v>6</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467</v>
      </c>
      <c r="B47" s="44"/>
      <c r="C47" s="45"/>
      <c r="D47" s="45"/>
      <c r="E47" s="38" t="s">
        <v>1059</v>
      </c>
      <c r="F47" s="45"/>
      <c r="G47" s="45"/>
      <c r="H47" s="45"/>
      <c r="I47" s="45"/>
      <c r="J47" s="47"/>
    </row>
    <row r="48">
      <c r="A48" s="36" t="s">
        <v>458</v>
      </c>
      <c r="B48" s="36">
        <v>11</v>
      </c>
      <c r="C48" s="37" t="s">
        <v>494</v>
      </c>
      <c r="D48" s="36" t="s">
        <v>460</v>
      </c>
      <c r="E48" s="38" t="s">
        <v>495</v>
      </c>
      <c r="F48" s="39" t="s">
        <v>751</v>
      </c>
      <c r="G48" s="40">
        <v>30</v>
      </c>
      <c r="H48" s="41">
        <v>0</v>
      </c>
      <c r="I48" s="42">
        <f>ROUND(G48*H48,P4)</f>
        <v>0</v>
      </c>
      <c r="J48" s="39" t="s">
        <v>471</v>
      </c>
      <c r="O48" s="43">
        <f>I48*0.21</f>
        <v>0</v>
      </c>
      <c r="P48">
        <v>3</v>
      </c>
    </row>
    <row r="49">
      <c r="A49" s="36" t="s">
        <v>464</v>
      </c>
      <c r="B49" s="44"/>
      <c r="C49" s="45"/>
      <c r="D49" s="45"/>
      <c r="E49" s="46" t="s">
        <v>460</v>
      </c>
      <c r="F49" s="45"/>
      <c r="G49" s="45"/>
      <c r="H49" s="45"/>
      <c r="I49" s="45"/>
      <c r="J49" s="47"/>
    </row>
    <row r="50" ht="90">
      <c r="A50" s="36" t="s">
        <v>467</v>
      </c>
      <c r="B50" s="44"/>
      <c r="C50" s="45"/>
      <c r="D50" s="45"/>
      <c r="E50" s="38" t="s">
        <v>1059</v>
      </c>
      <c r="F50" s="45"/>
      <c r="G50" s="45"/>
      <c r="H50" s="45"/>
      <c r="I50" s="45"/>
      <c r="J50" s="47"/>
    </row>
    <row r="51">
      <c r="A51" s="30" t="s">
        <v>455</v>
      </c>
      <c r="B51" s="31"/>
      <c r="C51" s="32" t="s">
        <v>1007</v>
      </c>
      <c r="D51" s="33"/>
      <c r="E51" s="30" t="s">
        <v>1008</v>
      </c>
      <c r="F51" s="33"/>
      <c r="G51" s="33"/>
      <c r="H51" s="33"/>
      <c r="I51" s="34">
        <f>SUMIFS(I52:I63,A52:A63,"P")</f>
        <v>0</v>
      </c>
      <c r="J51" s="35"/>
    </row>
    <row r="52">
      <c r="A52" s="36" t="s">
        <v>458</v>
      </c>
      <c r="B52" s="36">
        <v>12</v>
      </c>
      <c r="C52" s="37" t="s">
        <v>1009</v>
      </c>
      <c r="D52" s="36" t="s">
        <v>460</v>
      </c>
      <c r="E52" s="38" t="s">
        <v>1010</v>
      </c>
      <c r="F52" s="39" t="s">
        <v>743</v>
      </c>
      <c r="G52" s="40">
        <v>100</v>
      </c>
      <c r="H52" s="41">
        <v>0</v>
      </c>
      <c r="I52" s="42">
        <f>ROUND(G52*H52,P4)</f>
        <v>0</v>
      </c>
      <c r="J52" s="39" t="s">
        <v>471</v>
      </c>
      <c r="O52" s="43">
        <f>I52*0.21</f>
        <v>0</v>
      </c>
      <c r="P52">
        <v>3</v>
      </c>
    </row>
    <row r="53">
      <c r="A53" s="36" t="s">
        <v>464</v>
      </c>
      <c r="B53" s="44"/>
      <c r="C53" s="45"/>
      <c r="D53" s="45"/>
      <c r="E53" s="46" t="s">
        <v>460</v>
      </c>
      <c r="F53" s="45"/>
      <c r="G53" s="45"/>
      <c r="H53" s="45"/>
      <c r="I53" s="45"/>
      <c r="J53" s="47"/>
    </row>
    <row r="54" ht="90">
      <c r="A54" s="36" t="s">
        <v>467</v>
      </c>
      <c r="B54" s="44"/>
      <c r="C54" s="45"/>
      <c r="D54" s="45"/>
      <c r="E54" s="38" t="s">
        <v>525</v>
      </c>
      <c r="F54" s="45"/>
      <c r="G54" s="45"/>
      <c r="H54" s="45"/>
      <c r="I54" s="45"/>
      <c r="J54" s="47"/>
    </row>
    <row r="55">
      <c r="A55" s="36" t="s">
        <v>458</v>
      </c>
      <c r="B55" s="36">
        <v>13</v>
      </c>
      <c r="C55" s="37" t="s">
        <v>504</v>
      </c>
      <c r="D55" s="36" t="s">
        <v>460</v>
      </c>
      <c r="E55" s="38" t="s">
        <v>505</v>
      </c>
      <c r="F55" s="39" t="s">
        <v>743</v>
      </c>
      <c r="G55" s="40">
        <v>100</v>
      </c>
      <c r="H55" s="41">
        <v>0</v>
      </c>
      <c r="I55" s="42">
        <f>ROUND(G55*H55,P4)</f>
        <v>0</v>
      </c>
      <c r="J55" s="39" t="s">
        <v>471</v>
      </c>
      <c r="O55" s="43">
        <f>I55*0.21</f>
        <v>0</v>
      </c>
      <c r="P55">
        <v>3</v>
      </c>
    </row>
    <row r="56">
      <c r="A56" s="36" t="s">
        <v>464</v>
      </c>
      <c r="B56" s="44"/>
      <c r="C56" s="45"/>
      <c r="D56" s="45"/>
      <c r="E56" s="46" t="s">
        <v>460</v>
      </c>
      <c r="F56" s="45"/>
      <c r="G56" s="45"/>
      <c r="H56" s="45"/>
      <c r="I56" s="45"/>
      <c r="J56" s="47"/>
    </row>
    <row r="57" ht="105">
      <c r="A57" s="36" t="s">
        <v>467</v>
      </c>
      <c r="B57" s="44"/>
      <c r="C57" s="45"/>
      <c r="D57" s="45"/>
      <c r="E57" s="38" t="s">
        <v>4288</v>
      </c>
      <c r="F57" s="45"/>
      <c r="G57" s="45"/>
      <c r="H57" s="45"/>
      <c r="I57" s="45"/>
      <c r="J57" s="47"/>
    </row>
    <row r="58" ht="30">
      <c r="A58" s="36" t="s">
        <v>458</v>
      </c>
      <c r="B58" s="36">
        <v>14</v>
      </c>
      <c r="C58" s="37" t="s">
        <v>507</v>
      </c>
      <c r="D58" s="36" t="s">
        <v>460</v>
      </c>
      <c r="E58" s="38" t="s">
        <v>2318</v>
      </c>
      <c r="F58" s="39" t="s">
        <v>743</v>
      </c>
      <c r="G58" s="40">
        <v>100</v>
      </c>
      <c r="H58" s="41">
        <v>0</v>
      </c>
      <c r="I58" s="42">
        <f>ROUND(G58*H58,P4)</f>
        <v>0</v>
      </c>
      <c r="J58" s="39" t="s">
        <v>471</v>
      </c>
      <c r="O58" s="43">
        <f>I58*0.21</f>
        <v>0</v>
      </c>
      <c r="P58">
        <v>3</v>
      </c>
    </row>
    <row r="59">
      <c r="A59" s="36" t="s">
        <v>464</v>
      </c>
      <c r="B59" s="44"/>
      <c r="C59" s="45"/>
      <c r="D59" s="45"/>
      <c r="E59" s="46" t="s">
        <v>460</v>
      </c>
      <c r="F59" s="45"/>
      <c r="G59" s="45"/>
      <c r="H59" s="45"/>
      <c r="I59" s="45"/>
      <c r="J59" s="47"/>
    </row>
    <row r="60" ht="90">
      <c r="A60" s="36" t="s">
        <v>467</v>
      </c>
      <c r="B60" s="44"/>
      <c r="C60" s="45"/>
      <c r="D60" s="45"/>
      <c r="E60" s="38" t="s">
        <v>4299</v>
      </c>
      <c r="F60" s="45"/>
      <c r="G60" s="45"/>
      <c r="H60" s="45"/>
      <c r="I60" s="45"/>
      <c r="J60" s="47"/>
    </row>
    <row r="61" ht="30">
      <c r="A61" s="36" t="s">
        <v>458</v>
      </c>
      <c r="B61" s="36">
        <v>15</v>
      </c>
      <c r="C61" s="37" t="s">
        <v>4844</v>
      </c>
      <c r="D61" s="36" t="s">
        <v>460</v>
      </c>
      <c r="E61" s="38" t="s">
        <v>5170</v>
      </c>
      <c r="F61" s="39" t="s">
        <v>743</v>
      </c>
      <c r="G61" s="40">
        <v>100</v>
      </c>
      <c r="H61" s="41">
        <v>0</v>
      </c>
      <c r="I61" s="42">
        <f>ROUND(G61*H61,P4)</f>
        <v>0</v>
      </c>
      <c r="J61" s="39" t="s">
        <v>463</v>
      </c>
      <c r="O61" s="43">
        <f>I61*0.21</f>
        <v>0</v>
      </c>
      <c r="P61">
        <v>3</v>
      </c>
    </row>
    <row r="62" ht="30">
      <c r="A62" s="36" t="s">
        <v>464</v>
      </c>
      <c r="B62" s="44"/>
      <c r="C62" s="45"/>
      <c r="D62" s="45"/>
      <c r="E62" s="38" t="s">
        <v>5170</v>
      </c>
      <c r="F62" s="45"/>
      <c r="G62" s="45"/>
      <c r="H62" s="45"/>
      <c r="I62" s="45"/>
      <c r="J62" s="47"/>
    </row>
    <row r="63" ht="105">
      <c r="A63" s="36" t="s">
        <v>467</v>
      </c>
      <c r="B63" s="44"/>
      <c r="C63" s="45"/>
      <c r="D63" s="45"/>
      <c r="E63" s="38" t="s">
        <v>5171</v>
      </c>
      <c r="F63" s="45"/>
      <c r="G63" s="45"/>
      <c r="H63" s="45"/>
      <c r="I63" s="45"/>
      <c r="J63" s="47"/>
    </row>
    <row r="64">
      <c r="A64" s="30" t="s">
        <v>455</v>
      </c>
      <c r="B64" s="31"/>
      <c r="C64" s="32" t="s">
        <v>1041</v>
      </c>
      <c r="D64" s="33"/>
      <c r="E64" s="30" t="s">
        <v>1042</v>
      </c>
      <c r="F64" s="33"/>
      <c r="G64" s="33"/>
      <c r="H64" s="33"/>
      <c r="I64" s="34">
        <f>SUMIFS(I65:I73,A65:A73,"P")</f>
        <v>0</v>
      </c>
      <c r="J64" s="35"/>
    </row>
    <row r="65">
      <c r="A65" s="36" t="s">
        <v>458</v>
      </c>
      <c r="B65" s="36">
        <v>16</v>
      </c>
      <c r="C65" s="37" t="s">
        <v>3498</v>
      </c>
      <c r="D65" s="36" t="s">
        <v>460</v>
      </c>
      <c r="E65" s="38" t="s">
        <v>3499</v>
      </c>
      <c r="F65" s="39" t="s">
        <v>751</v>
      </c>
      <c r="G65" s="40">
        <v>2</v>
      </c>
      <c r="H65" s="41">
        <v>0</v>
      </c>
      <c r="I65" s="42">
        <f>ROUND(G65*H65,P4)</f>
        <v>0</v>
      </c>
      <c r="J65" s="39" t="s">
        <v>471</v>
      </c>
      <c r="O65" s="43">
        <f>I65*0.21</f>
        <v>0</v>
      </c>
      <c r="P65">
        <v>3</v>
      </c>
    </row>
    <row r="66">
      <c r="A66" s="36" t="s">
        <v>464</v>
      </c>
      <c r="B66" s="44"/>
      <c r="C66" s="45"/>
      <c r="D66" s="45"/>
      <c r="E66" s="46" t="s">
        <v>460</v>
      </c>
      <c r="F66" s="45"/>
      <c r="G66" s="45"/>
      <c r="H66" s="45"/>
      <c r="I66" s="45"/>
      <c r="J66" s="47"/>
    </row>
    <row r="67" ht="135">
      <c r="A67" s="36" t="s">
        <v>467</v>
      </c>
      <c r="B67" s="44"/>
      <c r="C67" s="45"/>
      <c r="D67" s="45"/>
      <c r="E67" s="38" t="s">
        <v>4304</v>
      </c>
      <c r="F67" s="45"/>
      <c r="G67" s="45"/>
      <c r="H67" s="45"/>
      <c r="I67" s="45"/>
      <c r="J67" s="47"/>
    </row>
    <row r="68" ht="30">
      <c r="A68" s="36" t="s">
        <v>458</v>
      </c>
      <c r="B68" s="36">
        <v>17</v>
      </c>
      <c r="C68" s="37" t="s">
        <v>510</v>
      </c>
      <c r="D68" s="36" t="s">
        <v>460</v>
      </c>
      <c r="E68" s="38" t="s">
        <v>511</v>
      </c>
      <c r="F68" s="39" t="s">
        <v>751</v>
      </c>
      <c r="G68" s="40">
        <v>5</v>
      </c>
      <c r="H68" s="41">
        <v>0</v>
      </c>
      <c r="I68" s="42">
        <f>ROUND(G68*H68,P4)</f>
        <v>0</v>
      </c>
      <c r="J68" s="39" t="s">
        <v>471</v>
      </c>
      <c r="O68" s="43">
        <f>I68*0.21</f>
        <v>0</v>
      </c>
      <c r="P68">
        <v>3</v>
      </c>
    </row>
    <row r="69">
      <c r="A69" s="36" t="s">
        <v>464</v>
      </c>
      <c r="B69" s="44"/>
      <c r="C69" s="45"/>
      <c r="D69" s="45"/>
      <c r="E69" s="46" t="s">
        <v>460</v>
      </c>
      <c r="F69" s="45"/>
      <c r="G69" s="45"/>
      <c r="H69" s="45"/>
      <c r="I69" s="45"/>
      <c r="J69" s="47"/>
    </row>
    <row r="70" ht="120">
      <c r="A70" s="36" t="s">
        <v>467</v>
      </c>
      <c r="B70" s="44"/>
      <c r="C70" s="45"/>
      <c r="D70" s="45"/>
      <c r="E70" s="38" t="s">
        <v>4305</v>
      </c>
      <c r="F70" s="45"/>
      <c r="G70" s="45"/>
      <c r="H70" s="45"/>
      <c r="I70" s="45"/>
      <c r="J70" s="47"/>
    </row>
    <row r="71">
      <c r="A71" s="36" t="s">
        <v>458</v>
      </c>
      <c r="B71" s="36">
        <v>18</v>
      </c>
      <c r="C71" s="37" t="s">
        <v>1239</v>
      </c>
      <c r="D71" s="36" t="s">
        <v>460</v>
      </c>
      <c r="E71" s="38" t="s">
        <v>1240</v>
      </c>
      <c r="F71" s="39" t="s">
        <v>743</v>
      </c>
      <c r="G71" s="40">
        <v>100</v>
      </c>
      <c r="H71" s="41">
        <v>0</v>
      </c>
      <c r="I71" s="42">
        <f>ROUND(G71*H71,P4)</f>
        <v>0</v>
      </c>
      <c r="J71" s="39" t="s">
        <v>471</v>
      </c>
      <c r="O71" s="43">
        <f>I71*0.21</f>
        <v>0</v>
      </c>
      <c r="P71">
        <v>3</v>
      </c>
    </row>
    <row r="72">
      <c r="A72" s="36" t="s">
        <v>464</v>
      </c>
      <c r="B72" s="44"/>
      <c r="C72" s="45"/>
      <c r="D72" s="45"/>
      <c r="E72" s="46" t="s">
        <v>460</v>
      </c>
      <c r="F72" s="45"/>
      <c r="G72" s="45"/>
      <c r="H72" s="45"/>
      <c r="I72" s="45"/>
      <c r="J72" s="47"/>
    </row>
    <row r="73" ht="105">
      <c r="A73" s="36" t="s">
        <v>467</v>
      </c>
      <c r="B73" s="44"/>
      <c r="C73" s="45"/>
      <c r="D73" s="45"/>
      <c r="E73" s="38" t="s">
        <v>1241</v>
      </c>
      <c r="F73" s="45"/>
      <c r="G73" s="45"/>
      <c r="H73" s="45"/>
      <c r="I73" s="45"/>
      <c r="J73" s="47"/>
    </row>
    <row r="74">
      <c r="A74" s="30" t="s">
        <v>455</v>
      </c>
      <c r="B74" s="31"/>
      <c r="C74" s="32" t="s">
        <v>801</v>
      </c>
      <c r="D74" s="33"/>
      <c r="E74" s="30" t="s">
        <v>1047</v>
      </c>
      <c r="F74" s="33"/>
      <c r="G74" s="33"/>
      <c r="H74" s="33"/>
      <c r="I74" s="34">
        <f>SUMIFS(I75:I116,A75:A116,"P")</f>
        <v>0</v>
      </c>
      <c r="J74" s="35"/>
    </row>
    <row r="75">
      <c r="A75" s="36" t="s">
        <v>458</v>
      </c>
      <c r="B75" s="36">
        <v>19</v>
      </c>
      <c r="C75" s="37" t="s">
        <v>5172</v>
      </c>
      <c r="D75" s="36" t="s">
        <v>460</v>
      </c>
      <c r="E75" s="38" t="s">
        <v>5173</v>
      </c>
      <c r="F75" s="39" t="s">
        <v>743</v>
      </c>
      <c r="G75" s="40">
        <v>200</v>
      </c>
      <c r="H75" s="41">
        <v>0</v>
      </c>
      <c r="I75" s="42">
        <f>ROUND(G75*H75,P4)</f>
        <v>0</v>
      </c>
      <c r="J75" s="39" t="s">
        <v>471</v>
      </c>
      <c r="O75" s="43">
        <f>I75*0.21</f>
        <v>0</v>
      </c>
      <c r="P75">
        <v>3</v>
      </c>
    </row>
    <row r="76">
      <c r="A76" s="36" t="s">
        <v>464</v>
      </c>
      <c r="B76" s="44"/>
      <c r="C76" s="45"/>
      <c r="D76" s="45"/>
      <c r="E76" s="46" t="s">
        <v>460</v>
      </c>
      <c r="F76" s="45"/>
      <c r="G76" s="45"/>
      <c r="H76" s="45"/>
      <c r="I76" s="45"/>
      <c r="J76" s="47"/>
    </row>
    <row r="77" ht="120">
      <c r="A77" s="36" t="s">
        <v>467</v>
      </c>
      <c r="B77" s="44"/>
      <c r="C77" s="45"/>
      <c r="D77" s="45"/>
      <c r="E77" s="38" t="s">
        <v>1056</v>
      </c>
      <c r="F77" s="45"/>
      <c r="G77" s="45"/>
      <c r="H77" s="45"/>
      <c r="I77" s="45"/>
      <c r="J77" s="47"/>
    </row>
    <row r="78">
      <c r="A78" s="36" t="s">
        <v>458</v>
      </c>
      <c r="B78" s="36">
        <v>20</v>
      </c>
      <c r="C78" s="37" t="s">
        <v>5174</v>
      </c>
      <c r="D78" s="36" t="s">
        <v>460</v>
      </c>
      <c r="E78" s="38" t="s">
        <v>5175</v>
      </c>
      <c r="F78" s="39" t="s">
        <v>743</v>
      </c>
      <c r="G78" s="40">
        <v>450</v>
      </c>
      <c r="H78" s="41">
        <v>0</v>
      </c>
      <c r="I78" s="42">
        <f>ROUND(G78*H78,P4)</f>
        <v>0</v>
      </c>
      <c r="J78" s="39" t="s">
        <v>471</v>
      </c>
      <c r="O78" s="43">
        <f>I78*0.21</f>
        <v>0</v>
      </c>
      <c r="P78">
        <v>3</v>
      </c>
    </row>
    <row r="79">
      <c r="A79" s="36" t="s">
        <v>464</v>
      </c>
      <c r="B79" s="44"/>
      <c r="C79" s="45"/>
      <c r="D79" s="45"/>
      <c r="E79" s="46" t="s">
        <v>460</v>
      </c>
      <c r="F79" s="45"/>
      <c r="G79" s="45"/>
      <c r="H79" s="45"/>
      <c r="I79" s="45"/>
      <c r="J79" s="47"/>
    </row>
    <row r="80" ht="150">
      <c r="A80" s="36" t="s">
        <v>467</v>
      </c>
      <c r="B80" s="44"/>
      <c r="C80" s="45"/>
      <c r="D80" s="45"/>
      <c r="E80" s="38" t="s">
        <v>4309</v>
      </c>
      <c r="F80" s="45"/>
      <c r="G80" s="45"/>
      <c r="H80" s="45"/>
      <c r="I80" s="45"/>
      <c r="J80" s="47"/>
    </row>
    <row r="81">
      <c r="A81" s="36" t="s">
        <v>458</v>
      </c>
      <c r="B81" s="36">
        <v>21</v>
      </c>
      <c r="C81" s="37" t="s">
        <v>5176</v>
      </c>
      <c r="D81" s="36" t="s">
        <v>460</v>
      </c>
      <c r="E81" s="38" t="s">
        <v>5177</v>
      </c>
      <c r="F81" s="39" t="s">
        <v>743</v>
      </c>
      <c r="G81" s="40">
        <v>200</v>
      </c>
      <c r="H81" s="41">
        <v>0</v>
      </c>
      <c r="I81" s="42">
        <f>ROUND(G81*H81,P4)</f>
        <v>0</v>
      </c>
      <c r="J81" s="39" t="s">
        <v>471</v>
      </c>
      <c r="O81" s="43">
        <f>I81*0.21</f>
        <v>0</v>
      </c>
      <c r="P81">
        <v>3</v>
      </c>
    </row>
    <row r="82">
      <c r="A82" s="36" t="s">
        <v>464</v>
      </c>
      <c r="B82" s="44"/>
      <c r="C82" s="45"/>
      <c r="D82" s="45"/>
      <c r="E82" s="46" t="s">
        <v>460</v>
      </c>
      <c r="F82" s="45"/>
      <c r="G82" s="45"/>
      <c r="H82" s="45"/>
      <c r="I82" s="45"/>
      <c r="J82" s="47"/>
    </row>
    <row r="83" ht="150">
      <c r="A83" s="36" t="s">
        <v>467</v>
      </c>
      <c r="B83" s="44"/>
      <c r="C83" s="45"/>
      <c r="D83" s="45"/>
      <c r="E83" s="38" t="s">
        <v>5178</v>
      </c>
      <c r="F83" s="45"/>
      <c r="G83" s="45"/>
      <c r="H83" s="45"/>
      <c r="I83" s="45"/>
      <c r="J83" s="47"/>
    </row>
    <row r="84">
      <c r="A84" s="36" t="s">
        <v>458</v>
      </c>
      <c r="B84" s="36">
        <v>22</v>
      </c>
      <c r="C84" s="37" t="s">
        <v>5179</v>
      </c>
      <c r="D84" s="36" t="s">
        <v>460</v>
      </c>
      <c r="E84" s="38" t="s">
        <v>5180</v>
      </c>
      <c r="F84" s="39" t="s">
        <v>751</v>
      </c>
      <c r="G84" s="40">
        <v>40</v>
      </c>
      <c r="H84" s="41">
        <v>0</v>
      </c>
      <c r="I84" s="42">
        <f>ROUND(G84*H84,P4)</f>
        <v>0</v>
      </c>
      <c r="J84" s="39" t="s">
        <v>471</v>
      </c>
      <c r="O84" s="43">
        <f>I84*0.21</f>
        <v>0</v>
      </c>
      <c r="P84">
        <v>3</v>
      </c>
    </row>
    <row r="85">
      <c r="A85" s="36" t="s">
        <v>464</v>
      </c>
      <c r="B85" s="44"/>
      <c r="C85" s="45"/>
      <c r="D85" s="45"/>
      <c r="E85" s="46" t="s">
        <v>460</v>
      </c>
      <c r="F85" s="45"/>
      <c r="G85" s="45"/>
      <c r="H85" s="45"/>
      <c r="I85" s="45"/>
      <c r="J85" s="47"/>
    </row>
    <row r="86" ht="120">
      <c r="A86" s="36" t="s">
        <v>467</v>
      </c>
      <c r="B86" s="44"/>
      <c r="C86" s="45"/>
      <c r="D86" s="45"/>
      <c r="E86" s="38" t="s">
        <v>4312</v>
      </c>
      <c r="F86" s="45"/>
      <c r="G86" s="45"/>
      <c r="H86" s="45"/>
      <c r="I86" s="45"/>
      <c r="J86" s="47"/>
    </row>
    <row r="87">
      <c r="A87" s="36" t="s">
        <v>458</v>
      </c>
      <c r="B87" s="36">
        <v>23</v>
      </c>
      <c r="C87" s="37" t="s">
        <v>1057</v>
      </c>
      <c r="D87" s="36" t="s">
        <v>460</v>
      </c>
      <c r="E87" s="38" t="s">
        <v>1058</v>
      </c>
      <c r="F87" s="39" t="s">
        <v>751</v>
      </c>
      <c r="G87" s="40">
        <v>2</v>
      </c>
      <c r="H87" s="41">
        <v>0</v>
      </c>
      <c r="I87" s="42">
        <f>ROUND(G87*H87,P4)</f>
        <v>0</v>
      </c>
      <c r="J87" s="39" t="s">
        <v>471</v>
      </c>
      <c r="O87" s="43">
        <f>I87*0.21</f>
        <v>0</v>
      </c>
      <c r="P87">
        <v>3</v>
      </c>
    </row>
    <row r="88">
      <c r="A88" s="36" t="s">
        <v>464</v>
      </c>
      <c r="B88" s="44"/>
      <c r="C88" s="45"/>
      <c r="D88" s="45"/>
      <c r="E88" s="46" t="s">
        <v>460</v>
      </c>
      <c r="F88" s="45"/>
      <c r="G88" s="45"/>
      <c r="H88" s="45"/>
      <c r="I88" s="45"/>
      <c r="J88" s="47"/>
    </row>
    <row r="89" ht="90">
      <c r="A89" s="36" t="s">
        <v>467</v>
      </c>
      <c r="B89" s="44"/>
      <c r="C89" s="45"/>
      <c r="D89" s="45"/>
      <c r="E89" s="38" t="s">
        <v>1059</v>
      </c>
      <c r="F89" s="45"/>
      <c r="G89" s="45"/>
      <c r="H89" s="45"/>
      <c r="I89" s="45"/>
      <c r="J89" s="47"/>
    </row>
    <row r="90">
      <c r="A90" s="36" t="s">
        <v>458</v>
      </c>
      <c r="B90" s="36">
        <v>24</v>
      </c>
      <c r="C90" s="37" t="s">
        <v>807</v>
      </c>
      <c r="D90" s="36" t="s">
        <v>460</v>
      </c>
      <c r="E90" s="38" t="s">
        <v>808</v>
      </c>
      <c r="F90" s="39" t="s">
        <v>751</v>
      </c>
      <c r="G90" s="40">
        <v>156</v>
      </c>
      <c r="H90" s="41">
        <v>0</v>
      </c>
      <c r="I90" s="42">
        <f>ROUND(G90*H90,P4)</f>
        <v>0</v>
      </c>
      <c r="J90" s="39" t="s">
        <v>471</v>
      </c>
      <c r="O90" s="43">
        <f>I90*0.21</f>
        <v>0</v>
      </c>
      <c r="P90">
        <v>3</v>
      </c>
    </row>
    <row r="91">
      <c r="A91" s="36" t="s">
        <v>464</v>
      </c>
      <c r="B91" s="44"/>
      <c r="C91" s="45"/>
      <c r="D91" s="45"/>
      <c r="E91" s="46" t="s">
        <v>460</v>
      </c>
      <c r="F91" s="45"/>
      <c r="G91" s="45"/>
      <c r="H91" s="45"/>
      <c r="I91" s="45"/>
      <c r="J91" s="47"/>
    </row>
    <row r="92" ht="90">
      <c r="A92" s="36" t="s">
        <v>467</v>
      </c>
      <c r="B92" s="44"/>
      <c r="C92" s="45"/>
      <c r="D92" s="45"/>
      <c r="E92" s="38" t="s">
        <v>1060</v>
      </c>
      <c r="F92" s="45"/>
      <c r="G92" s="45"/>
      <c r="H92" s="45"/>
      <c r="I92" s="45"/>
      <c r="J92" s="47"/>
    </row>
    <row r="93">
      <c r="A93" s="36" t="s">
        <v>458</v>
      </c>
      <c r="B93" s="36">
        <v>25</v>
      </c>
      <c r="C93" s="37" t="s">
        <v>1061</v>
      </c>
      <c r="D93" s="36" t="s">
        <v>460</v>
      </c>
      <c r="E93" s="38" t="s">
        <v>1062</v>
      </c>
      <c r="F93" s="39" t="s">
        <v>751</v>
      </c>
      <c r="G93" s="40">
        <v>8</v>
      </c>
      <c r="H93" s="41">
        <v>0</v>
      </c>
      <c r="I93" s="42">
        <f>ROUND(G93*H93,P4)</f>
        <v>0</v>
      </c>
      <c r="J93" s="39" t="s">
        <v>471</v>
      </c>
      <c r="O93" s="43">
        <f>I93*0.21</f>
        <v>0</v>
      </c>
      <c r="P93">
        <v>3</v>
      </c>
    </row>
    <row r="94">
      <c r="A94" s="36" t="s">
        <v>464</v>
      </c>
      <c r="B94" s="44"/>
      <c r="C94" s="45"/>
      <c r="D94" s="45"/>
      <c r="E94" s="46" t="s">
        <v>460</v>
      </c>
      <c r="F94" s="45"/>
      <c r="G94" s="45"/>
      <c r="H94" s="45"/>
      <c r="I94" s="45"/>
      <c r="J94" s="47"/>
    </row>
    <row r="95" ht="90">
      <c r="A95" s="36" t="s">
        <v>467</v>
      </c>
      <c r="B95" s="44"/>
      <c r="C95" s="45"/>
      <c r="D95" s="45"/>
      <c r="E95" s="38" t="s">
        <v>1063</v>
      </c>
      <c r="F95" s="45"/>
      <c r="G95" s="45"/>
      <c r="H95" s="45"/>
      <c r="I95" s="45"/>
      <c r="J95" s="47"/>
    </row>
    <row r="96">
      <c r="A96" s="36" t="s">
        <v>458</v>
      </c>
      <c r="B96" s="36">
        <v>26</v>
      </c>
      <c r="C96" s="37" t="s">
        <v>810</v>
      </c>
      <c r="D96" s="36" t="s">
        <v>460</v>
      </c>
      <c r="E96" s="38" t="s">
        <v>811</v>
      </c>
      <c r="F96" s="39" t="s">
        <v>751</v>
      </c>
      <c r="G96" s="40">
        <v>68</v>
      </c>
      <c r="H96" s="41">
        <v>0</v>
      </c>
      <c r="I96" s="42">
        <f>ROUND(G96*H96,P4)</f>
        <v>0</v>
      </c>
      <c r="J96" s="39" t="s">
        <v>471</v>
      </c>
      <c r="O96" s="43">
        <f>I96*0.21</f>
        <v>0</v>
      </c>
      <c r="P96">
        <v>3</v>
      </c>
    </row>
    <row r="97">
      <c r="A97" s="36" t="s">
        <v>464</v>
      </c>
      <c r="B97" s="44"/>
      <c r="C97" s="45"/>
      <c r="D97" s="45"/>
      <c r="E97" s="46" t="s">
        <v>460</v>
      </c>
      <c r="F97" s="45"/>
      <c r="G97" s="45"/>
      <c r="H97" s="45"/>
      <c r="I97" s="45"/>
      <c r="J97" s="47"/>
    </row>
    <row r="98" ht="105">
      <c r="A98" s="36" t="s">
        <v>467</v>
      </c>
      <c r="B98" s="44"/>
      <c r="C98" s="45"/>
      <c r="D98" s="45"/>
      <c r="E98" s="38" t="s">
        <v>1064</v>
      </c>
      <c r="F98" s="45"/>
      <c r="G98" s="45"/>
      <c r="H98" s="45"/>
      <c r="I98" s="45"/>
      <c r="J98" s="47"/>
    </row>
    <row r="99">
      <c r="A99" s="36" t="s">
        <v>458</v>
      </c>
      <c r="B99" s="36">
        <v>27</v>
      </c>
      <c r="C99" s="37" t="s">
        <v>1065</v>
      </c>
      <c r="D99" s="36" t="s">
        <v>460</v>
      </c>
      <c r="E99" s="38" t="s">
        <v>1066</v>
      </c>
      <c r="F99" s="39" t="s">
        <v>751</v>
      </c>
      <c r="G99" s="40">
        <v>234</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120">
      <c r="A101" s="36" t="s">
        <v>467</v>
      </c>
      <c r="B101" s="44"/>
      <c r="C101" s="45"/>
      <c r="D101" s="45"/>
      <c r="E101" s="38" t="s">
        <v>1067</v>
      </c>
      <c r="F101" s="45"/>
      <c r="G101" s="45"/>
      <c r="H101" s="45"/>
      <c r="I101" s="45"/>
      <c r="J101" s="47"/>
    </row>
    <row r="102">
      <c r="A102" s="36" t="s">
        <v>458</v>
      </c>
      <c r="B102" s="36">
        <v>28</v>
      </c>
      <c r="C102" s="37" t="s">
        <v>2209</v>
      </c>
      <c r="D102" s="36" t="s">
        <v>460</v>
      </c>
      <c r="E102" s="38" t="s">
        <v>2210</v>
      </c>
      <c r="F102" s="39" t="s">
        <v>989</v>
      </c>
      <c r="G102" s="40">
        <v>1</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120">
      <c r="A104" s="36" t="s">
        <v>467</v>
      </c>
      <c r="B104" s="44"/>
      <c r="C104" s="45"/>
      <c r="D104" s="45"/>
      <c r="E104" s="38" t="s">
        <v>4315</v>
      </c>
      <c r="F104" s="45"/>
      <c r="G104" s="45"/>
      <c r="H104" s="45"/>
      <c r="I104" s="45"/>
      <c r="J104" s="47"/>
    </row>
    <row r="105">
      <c r="A105" s="36" t="s">
        <v>458</v>
      </c>
      <c r="B105" s="36">
        <v>29</v>
      </c>
      <c r="C105" s="37" t="s">
        <v>4316</v>
      </c>
      <c r="D105" s="36" t="s">
        <v>460</v>
      </c>
      <c r="E105" s="38" t="s">
        <v>4317</v>
      </c>
      <c r="F105" s="39" t="s">
        <v>743</v>
      </c>
      <c r="G105" s="40">
        <v>450</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45">
      <c r="A107" s="36" t="s">
        <v>467</v>
      </c>
      <c r="B107" s="44"/>
      <c r="C107" s="45"/>
      <c r="D107" s="45"/>
      <c r="E107" s="38" t="s">
        <v>4319</v>
      </c>
      <c r="F107" s="45"/>
      <c r="G107" s="45"/>
      <c r="H107" s="45"/>
      <c r="I107" s="45"/>
      <c r="J107" s="47"/>
    </row>
    <row r="108">
      <c r="A108" s="36" t="s">
        <v>458</v>
      </c>
      <c r="B108" s="36">
        <v>30</v>
      </c>
      <c r="C108" s="37" t="s">
        <v>3406</v>
      </c>
      <c r="D108" s="36" t="s">
        <v>460</v>
      </c>
      <c r="E108" s="38" t="s">
        <v>3407</v>
      </c>
      <c r="F108" s="39" t="s">
        <v>989</v>
      </c>
      <c r="G108" s="40">
        <v>1</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ht="195">
      <c r="A110" s="36" t="s">
        <v>467</v>
      </c>
      <c r="B110" s="44"/>
      <c r="C110" s="45"/>
      <c r="D110" s="45"/>
      <c r="E110" s="38" t="s">
        <v>5046</v>
      </c>
      <c r="F110" s="45"/>
      <c r="G110" s="45"/>
      <c r="H110" s="45"/>
      <c r="I110" s="45"/>
      <c r="J110" s="47"/>
    </row>
    <row r="111">
      <c r="A111" s="36" t="s">
        <v>458</v>
      </c>
      <c r="B111" s="36">
        <v>31</v>
      </c>
      <c r="C111" s="37" t="s">
        <v>4918</v>
      </c>
      <c r="D111" s="36" t="s">
        <v>460</v>
      </c>
      <c r="E111" s="38" t="s">
        <v>4919</v>
      </c>
      <c r="F111" s="39" t="s">
        <v>989</v>
      </c>
      <c r="G111" s="40">
        <v>3</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210">
      <c r="A113" s="36" t="s">
        <v>467</v>
      </c>
      <c r="B113" s="44"/>
      <c r="C113" s="45"/>
      <c r="D113" s="45"/>
      <c r="E113" s="38" t="s">
        <v>4920</v>
      </c>
      <c r="F113" s="45"/>
      <c r="G113" s="45"/>
      <c r="H113" s="45"/>
      <c r="I113" s="45"/>
      <c r="J113" s="47"/>
    </row>
    <row r="114">
      <c r="A114" s="36" t="s">
        <v>458</v>
      </c>
      <c r="B114" s="36">
        <v>32</v>
      </c>
      <c r="C114" s="37" t="s">
        <v>5181</v>
      </c>
      <c r="D114" s="36" t="s">
        <v>460</v>
      </c>
      <c r="E114" s="38" t="s">
        <v>5182</v>
      </c>
      <c r="F114" s="39" t="s">
        <v>751</v>
      </c>
      <c r="G114" s="40">
        <v>1</v>
      </c>
      <c r="H114" s="41">
        <v>0</v>
      </c>
      <c r="I114" s="42">
        <f>ROUND(G114*H114,P4)</f>
        <v>0</v>
      </c>
      <c r="J114" s="39" t="s">
        <v>463</v>
      </c>
      <c r="O114" s="43">
        <f>I114*0.21</f>
        <v>0</v>
      </c>
      <c r="P114">
        <v>3</v>
      </c>
    </row>
    <row r="115">
      <c r="A115" s="36" t="s">
        <v>464</v>
      </c>
      <c r="B115" s="44"/>
      <c r="C115" s="45"/>
      <c r="D115" s="45"/>
      <c r="E115" s="38" t="s">
        <v>5182</v>
      </c>
      <c r="F115" s="45"/>
      <c r="G115" s="45"/>
      <c r="H115" s="45"/>
      <c r="I115" s="45"/>
      <c r="J115" s="47"/>
    </row>
    <row r="116" ht="45">
      <c r="A116" s="36" t="s">
        <v>467</v>
      </c>
      <c r="B116" s="44"/>
      <c r="C116" s="45"/>
      <c r="D116" s="45"/>
      <c r="E116" s="38" t="s">
        <v>4319</v>
      </c>
      <c r="F116" s="45"/>
      <c r="G116" s="45"/>
      <c r="H116" s="45"/>
      <c r="I116" s="45"/>
      <c r="J116" s="47"/>
    </row>
    <row r="117">
      <c r="A117" s="30" t="s">
        <v>455</v>
      </c>
      <c r="B117" s="31"/>
      <c r="C117" s="32" t="s">
        <v>1068</v>
      </c>
      <c r="D117" s="33"/>
      <c r="E117" s="30" t="s">
        <v>1069</v>
      </c>
      <c r="F117" s="33"/>
      <c r="G117" s="33"/>
      <c r="H117" s="33"/>
      <c r="I117" s="34">
        <f>SUMIFS(I118:I129,A118:A129,"P")</f>
        <v>0</v>
      </c>
      <c r="J117" s="35"/>
    </row>
    <row r="118">
      <c r="A118" s="36" t="s">
        <v>458</v>
      </c>
      <c r="B118" s="36">
        <v>33</v>
      </c>
      <c r="C118" s="37" t="s">
        <v>542</v>
      </c>
      <c r="D118" s="36" t="s">
        <v>460</v>
      </c>
      <c r="E118" s="38" t="s">
        <v>543</v>
      </c>
      <c r="F118" s="39" t="s">
        <v>743</v>
      </c>
      <c r="G118" s="40">
        <v>100</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90">
      <c r="A120" s="36" t="s">
        <v>467</v>
      </c>
      <c r="B120" s="44"/>
      <c r="C120" s="45"/>
      <c r="D120" s="45"/>
      <c r="E120" s="38" t="s">
        <v>668</v>
      </c>
      <c r="F120" s="45"/>
      <c r="G120" s="45"/>
      <c r="H120" s="45"/>
      <c r="I120" s="45"/>
      <c r="J120" s="47"/>
    </row>
    <row r="121">
      <c r="A121" s="36" t="s">
        <v>458</v>
      </c>
      <c r="B121" s="36">
        <v>34</v>
      </c>
      <c r="C121" s="37" t="s">
        <v>853</v>
      </c>
      <c r="D121" s="36" t="s">
        <v>460</v>
      </c>
      <c r="E121" s="38" t="s">
        <v>854</v>
      </c>
      <c r="F121" s="39" t="s">
        <v>751</v>
      </c>
      <c r="G121" s="40">
        <v>4</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ht="105">
      <c r="A123" s="36" t="s">
        <v>467</v>
      </c>
      <c r="B123" s="44"/>
      <c r="C123" s="45"/>
      <c r="D123" s="45"/>
      <c r="E123" s="38" t="s">
        <v>1270</v>
      </c>
      <c r="F123" s="45"/>
      <c r="G123" s="45"/>
      <c r="H123" s="45"/>
      <c r="I123" s="45"/>
      <c r="J123" s="47"/>
    </row>
    <row r="124">
      <c r="A124" s="36" t="s">
        <v>458</v>
      </c>
      <c r="B124" s="36">
        <v>35</v>
      </c>
      <c r="C124" s="37" t="s">
        <v>5183</v>
      </c>
      <c r="D124" s="36" t="s">
        <v>460</v>
      </c>
      <c r="E124" s="38" t="s">
        <v>5184</v>
      </c>
      <c r="F124" s="39" t="s">
        <v>751</v>
      </c>
      <c r="G124" s="40">
        <v>4</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120">
      <c r="A126" s="36" t="s">
        <v>467</v>
      </c>
      <c r="B126" s="44"/>
      <c r="C126" s="45"/>
      <c r="D126" s="45"/>
      <c r="E126" s="38" t="s">
        <v>5185</v>
      </c>
      <c r="F126" s="45"/>
      <c r="G126" s="45"/>
      <c r="H126" s="45"/>
      <c r="I126" s="45"/>
      <c r="J126" s="47"/>
    </row>
    <row r="127" ht="30">
      <c r="A127" s="36" t="s">
        <v>458</v>
      </c>
      <c r="B127" s="36">
        <v>36</v>
      </c>
      <c r="C127" s="37" t="s">
        <v>5186</v>
      </c>
      <c r="D127" s="36" t="s">
        <v>460</v>
      </c>
      <c r="E127" s="38" t="s">
        <v>5187</v>
      </c>
      <c r="F127" s="39" t="s">
        <v>743</v>
      </c>
      <c r="G127" s="40">
        <v>80</v>
      </c>
      <c r="H127" s="41">
        <v>0</v>
      </c>
      <c r="I127" s="42">
        <f>ROUND(G127*H127,P4)</f>
        <v>0</v>
      </c>
      <c r="J127" s="39" t="s">
        <v>463</v>
      </c>
      <c r="O127" s="43">
        <f>I127*0.21</f>
        <v>0</v>
      </c>
      <c r="P127">
        <v>3</v>
      </c>
    </row>
    <row r="128" ht="30">
      <c r="A128" s="36" t="s">
        <v>464</v>
      </c>
      <c r="B128" s="44"/>
      <c r="C128" s="45"/>
      <c r="D128" s="45"/>
      <c r="E128" s="38" t="s">
        <v>5187</v>
      </c>
      <c r="F128" s="45"/>
      <c r="G128" s="45"/>
      <c r="H128" s="45"/>
      <c r="I128" s="45"/>
      <c r="J128" s="47"/>
    </row>
    <row r="129" ht="60">
      <c r="A129" s="36" t="s">
        <v>467</v>
      </c>
      <c r="B129" s="44"/>
      <c r="C129" s="45"/>
      <c r="D129" s="45"/>
      <c r="E129" s="38" t="s">
        <v>1085</v>
      </c>
      <c r="F129" s="45"/>
      <c r="G129" s="45"/>
      <c r="H129" s="45"/>
      <c r="I129" s="45"/>
      <c r="J129" s="47"/>
    </row>
    <row r="130">
      <c r="A130" s="30" t="s">
        <v>455</v>
      </c>
      <c r="B130" s="31"/>
      <c r="C130" s="32" t="s">
        <v>928</v>
      </c>
      <c r="D130" s="33"/>
      <c r="E130" s="30" t="s">
        <v>1136</v>
      </c>
      <c r="F130" s="33"/>
      <c r="G130" s="33"/>
      <c r="H130" s="33"/>
      <c r="I130" s="34">
        <f>SUMIFS(I131:I175,A131:A175,"P")</f>
        <v>0</v>
      </c>
      <c r="J130" s="35"/>
    </row>
    <row r="131" ht="30">
      <c r="A131" s="36" t="s">
        <v>458</v>
      </c>
      <c r="B131" s="36">
        <v>37</v>
      </c>
      <c r="C131" s="37" t="s">
        <v>930</v>
      </c>
      <c r="D131" s="36" t="s">
        <v>460</v>
      </c>
      <c r="E131" s="38" t="s">
        <v>931</v>
      </c>
      <c r="F131" s="39" t="s">
        <v>751</v>
      </c>
      <c r="G131" s="40">
        <v>1</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135">
      <c r="A133" s="36" t="s">
        <v>467</v>
      </c>
      <c r="B133" s="44"/>
      <c r="C133" s="45"/>
      <c r="D133" s="45"/>
      <c r="E133" s="38" t="s">
        <v>550</v>
      </c>
      <c r="F133" s="45"/>
      <c r="G133" s="45"/>
      <c r="H133" s="45"/>
      <c r="I133" s="45"/>
      <c r="J133" s="47"/>
    </row>
    <row r="134" ht="45">
      <c r="A134" s="36" t="s">
        <v>458</v>
      </c>
      <c r="B134" s="36">
        <v>38</v>
      </c>
      <c r="C134" s="37" t="s">
        <v>933</v>
      </c>
      <c r="D134" s="36" t="s">
        <v>460</v>
      </c>
      <c r="E134" s="38" t="s">
        <v>934</v>
      </c>
      <c r="F134" s="39" t="s">
        <v>751</v>
      </c>
      <c r="G134" s="40">
        <v>1</v>
      </c>
      <c r="H134" s="41">
        <v>0</v>
      </c>
      <c r="I134" s="42">
        <f>ROUND(G134*H134,P4)</f>
        <v>0</v>
      </c>
      <c r="J134" s="39" t="s">
        <v>471</v>
      </c>
      <c r="O134" s="43">
        <f>I134*0.21</f>
        <v>0</v>
      </c>
      <c r="P134">
        <v>3</v>
      </c>
    </row>
    <row r="135">
      <c r="A135" s="36" t="s">
        <v>464</v>
      </c>
      <c r="B135" s="44"/>
      <c r="C135" s="45"/>
      <c r="D135" s="45"/>
      <c r="E135" s="46" t="s">
        <v>460</v>
      </c>
      <c r="F135" s="45"/>
      <c r="G135" s="45"/>
      <c r="H135" s="45"/>
      <c r="I135" s="45"/>
      <c r="J135" s="47"/>
    </row>
    <row r="136" ht="135">
      <c r="A136" s="36" t="s">
        <v>467</v>
      </c>
      <c r="B136" s="44"/>
      <c r="C136" s="45"/>
      <c r="D136" s="45"/>
      <c r="E136" s="38" t="s">
        <v>550</v>
      </c>
      <c r="F136" s="45"/>
      <c r="G136" s="45"/>
      <c r="H136" s="45"/>
      <c r="I136" s="45"/>
      <c r="J136" s="47"/>
    </row>
    <row r="137" ht="30">
      <c r="A137" s="36" t="s">
        <v>458</v>
      </c>
      <c r="B137" s="36">
        <v>39</v>
      </c>
      <c r="C137" s="37" t="s">
        <v>936</v>
      </c>
      <c r="D137" s="36" t="s">
        <v>460</v>
      </c>
      <c r="E137" s="38" t="s">
        <v>937</v>
      </c>
      <c r="F137" s="39" t="s">
        <v>751</v>
      </c>
      <c r="G137" s="40">
        <v>1</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ht="105">
      <c r="A139" s="36" t="s">
        <v>467</v>
      </c>
      <c r="B139" s="44"/>
      <c r="C139" s="45"/>
      <c r="D139" s="45"/>
      <c r="E139" s="38" t="s">
        <v>1344</v>
      </c>
      <c r="F139" s="45"/>
      <c r="G139" s="45"/>
      <c r="H139" s="45"/>
      <c r="I139" s="45"/>
      <c r="J139" s="47"/>
    </row>
    <row r="140">
      <c r="A140" s="36" t="s">
        <v>458</v>
      </c>
      <c r="B140" s="36">
        <v>40</v>
      </c>
      <c r="C140" s="37" t="s">
        <v>5188</v>
      </c>
      <c r="D140" s="36" t="s">
        <v>460</v>
      </c>
      <c r="E140" s="38" t="s">
        <v>5189</v>
      </c>
      <c r="F140" s="39" t="s">
        <v>751</v>
      </c>
      <c r="G140" s="40">
        <v>1</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105">
      <c r="A142" s="36" t="s">
        <v>467</v>
      </c>
      <c r="B142" s="44"/>
      <c r="C142" s="45"/>
      <c r="D142" s="45"/>
      <c r="E142" s="38" t="s">
        <v>1347</v>
      </c>
      <c r="F142" s="45"/>
      <c r="G142" s="45"/>
      <c r="H142" s="45"/>
      <c r="I142" s="45"/>
      <c r="J142" s="47"/>
    </row>
    <row r="143">
      <c r="A143" s="36" t="s">
        <v>458</v>
      </c>
      <c r="B143" s="36">
        <v>41</v>
      </c>
      <c r="C143" s="37" t="s">
        <v>5190</v>
      </c>
      <c r="D143" s="36" t="s">
        <v>460</v>
      </c>
      <c r="E143" s="38" t="s">
        <v>5191</v>
      </c>
      <c r="F143" s="39" t="s">
        <v>751</v>
      </c>
      <c r="G143" s="40">
        <v>1</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105">
      <c r="A145" s="36" t="s">
        <v>467</v>
      </c>
      <c r="B145" s="44"/>
      <c r="C145" s="45"/>
      <c r="D145" s="45"/>
      <c r="E145" s="38" t="s">
        <v>1355</v>
      </c>
      <c r="F145" s="45"/>
      <c r="G145" s="45"/>
      <c r="H145" s="45"/>
      <c r="I145" s="45"/>
      <c r="J145" s="47"/>
    </row>
    <row r="146">
      <c r="A146" s="36" t="s">
        <v>458</v>
      </c>
      <c r="B146" s="36">
        <v>42</v>
      </c>
      <c r="C146" s="37" t="s">
        <v>3417</v>
      </c>
      <c r="D146" s="36" t="s">
        <v>460</v>
      </c>
      <c r="E146" s="38" t="s">
        <v>3418</v>
      </c>
      <c r="F146" s="39" t="s">
        <v>751</v>
      </c>
      <c r="G146" s="40">
        <v>1</v>
      </c>
      <c r="H146" s="41">
        <v>0</v>
      </c>
      <c r="I146" s="42">
        <f>ROUND(G146*H146,P4)</f>
        <v>0</v>
      </c>
      <c r="J146" s="39" t="s">
        <v>471</v>
      </c>
      <c r="O146" s="43">
        <f>I146*0.21</f>
        <v>0</v>
      </c>
      <c r="P146">
        <v>3</v>
      </c>
    </row>
    <row r="147">
      <c r="A147" s="36" t="s">
        <v>464</v>
      </c>
      <c r="B147" s="44"/>
      <c r="C147" s="45"/>
      <c r="D147" s="45"/>
      <c r="E147" s="46" t="s">
        <v>460</v>
      </c>
      <c r="F147" s="45"/>
      <c r="G147" s="45"/>
      <c r="H147" s="45"/>
      <c r="I147" s="45"/>
      <c r="J147" s="47"/>
    </row>
    <row r="148" ht="105">
      <c r="A148" s="36" t="s">
        <v>467</v>
      </c>
      <c r="B148" s="44"/>
      <c r="C148" s="45"/>
      <c r="D148" s="45"/>
      <c r="E148" s="38" t="s">
        <v>1355</v>
      </c>
      <c r="F148" s="45"/>
      <c r="G148" s="45"/>
      <c r="H148" s="45"/>
      <c r="I148" s="45"/>
      <c r="J148" s="47"/>
    </row>
    <row r="149" ht="30">
      <c r="A149" s="36" t="s">
        <v>458</v>
      </c>
      <c r="B149" s="36">
        <v>43</v>
      </c>
      <c r="C149" s="37" t="s">
        <v>5192</v>
      </c>
      <c r="D149" s="36" t="s">
        <v>460</v>
      </c>
      <c r="E149" s="38" t="s">
        <v>5193</v>
      </c>
      <c r="F149" s="39" t="s">
        <v>751</v>
      </c>
      <c r="G149" s="40">
        <v>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105">
      <c r="A151" s="36" t="s">
        <v>467</v>
      </c>
      <c r="B151" s="44"/>
      <c r="C151" s="45"/>
      <c r="D151" s="45"/>
      <c r="E151" s="38" t="s">
        <v>1355</v>
      </c>
      <c r="F151" s="45"/>
      <c r="G151" s="45"/>
      <c r="H151" s="45"/>
      <c r="I151" s="45"/>
      <c r="J151" s="47"/>
    </row>
    <row r="152">
      <c r="A152" s="36" t="s">
        <v>458</v>
      </c>
      <c r="B152" s="36">
        <v>44</v>
      </c>
      <c r="C152" s="37" t="s">
        <v>5194</v>
      </c>
      <c r="D152" s="36" t="s">
        <v>460</v>
      </c>
      <c r="E152" s="38" t="s">
        <v>5195</v>
      </c>
      <c r="F152" s="39" t="s">
        <v>751</v>
      </c>
      <c r="G152" s="40">
        <v>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105">
      <c r="A154" s="36" t="s">
        <v>467</v>
      </c>
      <c r="B154" s="44"/>
      <c r="C154" s="45"/>
      <c r="D154" s="45"/>
      <c r="E154" s="38" t="s">
        <v>1355</v>
      </c>
      <c r="F154" s="45"/>
      <c r="G154" s="45"/>
      <c r="H154" s="45"/>
      <c r="I154" s="45"/>
      <c r="J154" s="47"/>
    </row>
    <row r="155">
      <c r="A155" s="36" t="s">
        <v>458</v>
      </c>
      <c r="B155" s="36">
        <v>45</v>
      </c>
      <c r="C155" s="37" t="s">
        <v>5196</v>
      </c>
      <c r="D155" s="36" t="s">
        <v>460</v>
      </c>
      <c r="E155" s="38" t="s">
        <v>5197</v>
      </c>
      <c r="F155" s="39" t="s">
        <v>751</v>
      </c>
      <c r="G155" s="40">
        <v>1</v>
      </c>
      <c r="H155" s="41">
        <v>0</v>
      </c>
      <c r="I155" s="42">
        <f>ROUND(G155*H155,P4)</f>
        <v>0</v>
      </c>
      <c r="J155" s="39" t="s">
        <v>471</v>
      </c>
      <c r="O155" s="43">
        <f>I155*0.21</f>
        <v>0</v>
      </c>
      <c r="P155">
        <v>3</v>
      </c>
    </row>
    <row r="156">
      <c r="A156" s="36" t="s">
        <v>464</v>
      </c>
      <c r="B156" s="44"/>
      <c r="C156" s="45"/>
      <c r="D156" s="45"/>
      <c r="E156" s="46" t="s">
        <v>460</v>
      </c>
      <c r="F156" s="45"/>
      <c r="G156" s="45"/>
      <c r="H156" s="45"/>
      <c r="I156" s="45"/>
      <c r="J156" s="47"/>
    </row>
    <row r="157" ht="105">
      <c r="A157" s="36" t="s">
        <v>467</v>
      </c>
      <c r="B157" s="44"/>
      <c r="C157" s="45"/>
      <c r="D157" s="45"/>
      <c r="E157" s="38" t="s">
        <v>1355</v>
      </c>
      <c r="F157" s="45"/>
      <c r="G157" s="45"/>
      <c r="H157" s="45"/>
      <c r="I157" s="45"/>
      <c r="J157" s="47"/>
    </row>
    <row r="158" ht="30">
      <c r="A158" s="36" t="s">
        <v>458</v>
      </c>
      <c r="B158" s="36">
        <v>46</v>
      </c>
      <c r="C158" s="37" t="s">
        <v>5198</v>
      </c>
      <c r="D158" s="36" t="s">
        <v>460</v>
      </c>
      <c r="E158" s="38" t="s">
        <v>5199</v>
      </c>
      <c r="F158" s="39" t="s">
        <v>751</v>
      </c>
      <c r="G158" s="40">
        <v>1</v>
      </c>
      <c r="H158" s="41">
        <v>0</v>
      </c>
      <c r="I158" s="42">
        <f>ROUND(G158*H158,P4)</f>
        <v>0</v>
      </c>
      <c r="J158" s="39" t="s">
        <v>471</v>
      </c>
      <c r="O158" s="43">
        <f>I158*0.21</f>
        <v>0</v>
      </c>
      <c r="P158">
        <v>3</v>
      </c>
    </row>
    <row r="159">
      <c r="A159" s="36" t="s">
        <v>464</v>
      </c>
      <c r="B159" s="44"/>
      <c r="C159" s="45"/>
      <c r="D159" s="45"/>
      <c r="E159" s="46" t="s">
        <v>460</v>
      </c>
      <c r="F159" s="45"/>
      <c r="G159" s="45"/>
      <c r="H159" s="45"/>
      <c r="I159" s="45"/>
      <c r="J159" s="47"/>
    </row>
    <row r="160" ht="105">
      <c r="A160" s="36" t="s">
        <v>467</v>
      </c>
      <c r="B160" s="44"/>
      <c r="C160" s="45"/>
      <c r="D160" s="45"/>
      <c r="E160" s="38" t="s">
        <v>1355</v>
      </c>
      <c r="F160" s="45"/>
      <c r="G160" s="45"/>
      <c r="H160" s="45"/>
      <c r="I160" s="45"/>
      <c r="J160" s="47"/>
    </row>
    <row r="161">
      <c r="A161" s="36" t="s">
        <v>458</v>
      </c>
      <c r="B161" s="36">
        <v>47</v>
      </c>
      <c r="C161" s="37" t="s">
        <v>939</v>
      </c>
      <c r="D161" s="36" t="s">
        <v>460</v>
      </c>
      <c r="E161" s="38" t="s">
        <v>940</v>
      </c>
      <c r="F161" s="39" t="s">
        <v>553</v>
      </c>
      <c r="G161" s="40">
        <v>8</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120">
      <c r="A163" s="36" t="s">
        <v>467</v>
      </c>
      <c r="B163" s="44"/>
      <c r="C163" s="45"/>
      <c r="D163" s="45"/>
      <c r="E163" s="38" t="s">
        <v>1142</v>
      </c>
      <c r="F163" s="45"/>
      <c r="G163" s="45"/>
      <c r="H163" s="45"/>
      <c r="I163" s="45"/>
      <c r="J163" s="47"/>
    </row>
    <row r="164">
      <c r="A164" s="36" t="s">
        <v>458</v>
      </c>
      <c r="B164" s="36">
        <v>48</v>
      </c>
      <c r="C164" s="37" t="s">
        <v>943</v>
      </c>
      <c r="D164" s="36" t="s">
        <v>460</v>
      </c>
      <c r="E164" s="38" t="s">
        <v>944</v>
      </c>
      <c r="F164" s="39" t="s">
        <v>553</v>
      </c>
      <c r="G164" s="40">
        <v>8</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105">
      <c r="A166" s="36" t="s">
        <v>467</v>
      </c>
      <c r="B166" s="44"/>
      <c r="C166" s="45"/>
      <c r="D166" s="45"/>
      <c r="E166" s="38" t="s">
        <v>1146</v>
      </c>
      <c r="F166" s="45"/>
      <c r="G166" s="45"/>
      <c r="H166" s="45"/>
      <c r="I166" s="45"/>
      <c r="J166" s="47"/>
    </row>
    <row r="167">
      <c r="A167" s="36" t="s">
        <v>458</v>
      </c>
      <c r="B167" s="36">
        <v>49</v>
      </c>
      <c r="C167" s="37" t="s">
        <v>946</v>
      </c>
      <c r="D167" s="36" t="s">
        <v>460</v>
      </c>
      <c r="E167" s="38" t="s">
        <v>947</v>
      </c>
      <c r="F167" s="39" t="s">
        <v>553</v>
      </c>
      <c r="G167" s="40">
        <v>8</v>
      </c>
      <c r="H167" s="41">
        <v>0</v>
      </c>
      <c r="I167" s="42">
        <f>ROUND(G167*H167,P4)</f>
        <v>0</v>
      </c>
      <c r="J167" s="39" t="s">
        <v>471</v>
      </c>
      <c r="O167" s="43">
        <f>I167*0.21</f>
        <v>0</v>
      </c>
      <c r="P167">
        <v>3</v>
      </c>
    </row>
    <row r="168">
      <c r="A168" s="36" t="s">
        <v>464</v>
      </c>
      <c r="B168" s="44"/>
      <c r="C168" s="45"/>
      <c r="D168" s="45"/>
      <c r="E168" s="46" t="s">
        <v>460</v>
      </c>
      <c r="F168" s="45"/>
      <c r="G168" s="45"/>
      <c r="H168" s="45"/>
      <c r="I168" s="45"/>
      <c r="J168" s="47"/>
    </row>
    <row r="169" ht="105">
      <c r="A169" s="36" t="s">
        <v>467</v>
      </c>
      <c r="B169" s="44"/>
      <c r="C169" s="45"/>
      <c r="D169" s="45"/>
      <c r="E169" s="38" t="s">
        <v>1147</v>
      </c>
      <c r="F169" s="45"/>
      <c r="G169" s="45"/>
      <c r="H169" s="45"/>
      <c r="I169" s="45"/>
      <c r="J169" s="47"/>
    </row>
    <row r="170">
      <c r="A170" s="36" t="s">
        <v>458</v>
      </c>
      <c r="B170" s="36">
        <v>50</v>
      </c>
      <c r="C170" s="37" t="s">
        <v>551</v>
      </c>
      <c r="D170" s="36" t="s">
        <v>460</v>
      </c>
      <c r="E170" s="38" t="s">
        <v>552</v>
      </c>
      <c r="F170" s="39" t="s">
        <v>553</v>
      </c>
      <c r="G170" s="40">
        <v>8</v>
      </c>
      <c r="H170" s="41">
        <v>0</v>
      </c>
      <c r="I170" s="42">
        <f>ROUND(G170*H170,P4)</f>
        <v>0</v>
      </c>
      <c r="J170" s="39" t="s">
        <v>471</v>
      </c>
      <c r="O170" s="43">
        <f>I170*0.21</f>
        <v>0</v>
      </c>
      <c r="P170">
        <v>3</v>
      </c>
    </row>
    <row r="171">
      <c r="A171" s="36" t="s">
        <v>464</v>
      </c>
      <c r="B171" s="44"/>
      <c r="C171" s="45"/>
      <c r="D171" s="45"/>
      <c r="E171" s="46" t="s">
        <v>460</v>
      </c>
      <c r="F171" s="45"/>
      <c r="G171" s="45"/>
      <c r="H171" s="45"/>
      <c r="I171" s="45"/>
      <c r="J171" s="47"/>
    </row>
    <row r="172" ht="105">
      <c r="A172" s="36" t="s">
        <v>467</v>
      </c>
      <c r="B172" s="44"/>
      <c r="C172" s="45"/>
      <c r="D172" s="45"/>
      <c r="E172" s="38" t="s">
        <v>1148</v>
      </c>
      <c r="F172" s="45"/>
      <c r="G172" s="45"/>
      <c r="H172" s="45"/>
      <c r="I172" s="45"/>
      <c r="J172" s="47"/>
    </row>
    <row r="173">
      <c r="A173" s="36" t="s">
        <v>458</v>
      </c>
      <c r="B173" s="36">
        <v>51</v>
      </c>
      <c r="C173" s="37" t="s">
        <v>1149</v>
      </c>
      <c r="D173" s="36" t="s">
        <v>460</v>
      </c>
      <c r="E173" s="38" t="s">
        <v>1150</v>
      </c>
      <c r="F173" s="39" t="s">
        <v>553</v>
      </c>
      <c r="G173" s="40">
        <v>4</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105">
      <c r="A175" s="36" t="s">
        <v>467</v>
      </c>
      <c r="B175" s="44"/>
      <c r="C175" s="45"/>
      <c r="D175" s="45"/>
      <c r="E175" s="38" t="s">
        <v>1151</v>
      </c>
      <c r="F175" s="45"/>
      <c r="G175" s="45"/>
      <c r="H175" s="45"/>
      <c r="I175" s="45"/>
      <c r="J175" s="47"/>
    </row>
    <row r="176">
      <c r="A176" s="30" t="s">
        <v>455</v>
      </c>
      <c r="B176" s="31"/>
      <c r="C176" s="32" t="s">
        <v>1161</v>
      </c>
      <c r="D176" s="33"/>
      <c r="E176" s="30" t="s">
        <v>1162</v>
      </c>
      <c r="F176" s="33"/>
      <c r="G176" s="33"/>
      <c r="H176" s="33"/>
      <c r="I176" s="34">
        <f>SUMIFS(I177:I179,A177:A179,"P")</f>
        <v>0</v>
      </c>
      <c r="J176" s="35"/>
    </row>
    <row r="177">
      <c r="A177" s="36" t="s">
        <v>458</v>
      </c>
      <c r="B177" s="36">
        <v>52</v>
      </c>
      <c r="C177" s="37" t="s">
        <v>1171</v>
      </c>
      <c r="D177" s="36" t="s">
        <v>460</v>
      </c>
      <c r="E177" s="38" t="s">
        <v>1172</v>
      </c>
      <c r="F177" s="39" t="s">
        <v>751</v>
      </c>
      <c r="G177" s="40">
        <v>4</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ht="90">
      <c r="A179" s="36" t="s">
        <v>467</v>
      </c>
      <c r="B179" s="44"/>
      <c r="C179" s="45"/>
      <c r="D179" s="45"/>
      <c r="E179" s="38" t="s">
        <v>1168</v>
      </c>
      <c r="F179" s="45"/>
      <c r="G179" s="45"/>
      <c r="H179" s="45"/>
      <c r="I179" s="45"/>
      <c r="J179" s="47"/>
    </row>
    <row r="180">
      <c r="A180" s="30" t="s">
        <v>455</v>
      </c>
      <c r="B180" s="31"/>
      <c r="C180" s="32" t="s">
        <v>1178</v>
      </c>
      <c r="D180" s="33"/>
      <c r="E180" s="30" t="s">
        <v>1179</v>
      </c>
      <c r="F180" s="33"/>
      <c r="G180" s="33"/>
      <c r="H180" s="33"/>
      <c r="I180" s="34">
        <f>SUMIFS(I181:I196,A181:A196,"P")</f>
        <v>0</v>
      </c>
      <c r="J180" s="35"/>
    </row>
    <row r="181" ht="45">
      <c r="A181" s="36" t="s">
        <v>458</v>
      </c>
      <c r="B181" s="36">
        <v>53</v>
      </c>
      <c r="C181" s="37" t="s">
        <v>610</v>
      </c>
      <c r="D181" s="36" t="s">
        <v>611</v>
      </c>
      <c r="E181" s="38" t="s">
        <v>612</v>
      </c>
      <c r="F181" s="39" t="s">
        <v>613</v>
      </c>
      <c r="G181" s="40">
        <v>47.5</v>
      </c>
      <c r="H181" s="41">
        <v>0</v>
      </c>
      <c r="I181" s="42">
        <f>ROUND(G181*H181,P4)</f>
        <v>0</v>
      </c>
      <c r="J181" s="39" t="s">
        <v>463</v>
      </c>
      <c r="O181" s="43">
        <f>I181*0.21</f>
        <v>0</v>
      </c>
      <c r="P181">
        <v>3</v>
      </c>
    </row>
    <row r="182">
      <c r="A182" s="36" t="s">
        <v>464</v>
      </c>
      <c r="B182" s="44"/>
      <c r="C182" s="45"/>
      <c r="D182" s="45"/>
      <c r="E182" s="38" t="s">
        <v>1180</v>
      </c>
      <c r="F182" s="45"/>
      <c r="G182" s="45"/>
      <c r="H182" s="45"/>
      <c r="I182" s="45"/>
      <c r="J182" s="47"/>
    </row>
    <row r="183">
      <c r="A183" s="36" t="s">
        <v>465</v>
      </c>
      <c r="B183" s="44"/>
      <c r="C183" s="45"/>
      <c r="D183" s="45"/>
      <c r="E183" s="48" t="s">
        <v>5200</v>
      </c>
      <c r="F183" s="45"/>
      <c r="G183" s="45"/>
      <c r="H183" s="45"/>
      <c r="I183" s="45"/>
      <c r="J183" s="47"/>
    </row>
    <row r="184" ht="120">
      <c r="A184" s="36" t="s">
        <v>467</v>
      </c>
      <c r="B184" s="44"/>
      <c r="C184" s="45"/>
      <c r="D184" s="45"/>
      <c r="E184" s="38" t="s">
        <v>1181</v>
      </c>
      <c r="F184" s="45"/>
      <c r="G184" s="45"/>
      <c r="H184" s="45"/>
      <c r="I184" s="45"/>
      <c r="J184" s="47"/>
    </row>
    <row r="185" ht="45">
      <c r="A185" s="36" t="s">
        <v>458</v>
      </c>
      <c r="B185" s="36">
        <v>54</v>
      </c>
      <c r="C185" s="37" t="s">
        <v>619</v>
      </c>
      <c r="D185" s="36" t="s">
        <v>620</v>
      </c>
      <c r="E185" s="38" t="s">
        <v>621</v>
      </c>
      <c r="F185" s="39" t="s">
        <v>613</v>
      </c>
      <c r="G185" s="40">
        <v>0.25</v>
      </c>
      <c r="H185" s="41">
        <v>0</v>
      </c>
      <c r="I185" s="42">
        <f>ROUND(G185*H185,P4)</f>
        <v>0</v>
      </c>
      <c r="J185" s="39" t="s">
        <v>463</v>
      </c>
      <c r="O185" s="43">
        <f>I185*0.21</f>
        <v>0</v>
      </c>
      <c r="P185">
        <v>3</v>
      </c>
    </row>
    <row r="186">
      <c r="A186" s="36" t="s">
        <v>464</v>
      </c>
      <c r="B186" s="44"/>
      <c r="C186" s="45"/>
      <c r="D186" s="45"/>
      <c r="E186" s="38" t="s">
        <v>1180</v>
      </c>
      <c r="F186" s="45"/>
      <c r="G186" s="45"/>
      <c r="H186" s="45"/>
      <c r="I186" s="45"/>
      <c r="J186" s="47"/>
    </row>
    <row r="187" ht="120">
      <c r="A187" s="36" t="s">
        <v>467</v>
      </c>
      <c r="B187" s="44"/>
      <c r="C187" s="45"/>
      <c r="D187" s="45"/>
      <c r="E187" s="38" t="s">
        <v>1181</v>
      </c>
      <c r="F187" s="45"/>
      <c r="G187" s="45"/>
      <c r="H187" s="45"/>
      <c r="I187" s="45"/>
      <c r="J187" s="47"/>
    </row>
    <row r="188" ht="45">
      <c r="A188" s="36" t="s">
        <v>458</v>
      </c>
      <c r="B188" s="36">
        <v>55</v>
      </c>
      <c r="C188" s="37" t="s">
        <v>1182</v>
      </c>
      <c r="D188" s="36" t="s">
        <v>1183</v>
      </c>
      <c r="E188" s="38" t="s">
        <v>1184</v>
      </c>
      <c r="F188" s="39" t="s">
        <v>613</v>
      </c>
      <c r="G188" s="40">
        <v>0.10000000000000001</v>
      </c>
      <c r="H188" s="41">
        <v>0</v>
      </c>
      <c r="I188" s="42">
        <f>ROUND(G188*H188,P4)</f>
        <v>0</v>
      </c>
      <c r="J188" s="39" t="s">
        <v>463</v>
      </c>
      <c r="O188" s="43">
        <f>I188*0.21</f>
        <v>0</v>
      </c>
      <c r="P188">
        <v>3</v>
      </c>
    </row>
    <row r="189">
      <c r="A189" s="36" t="s">
        <v>464</v>
      </c>
      <c r="B189" s="44"/>
      <c r="C189" s="45"/>
      <c r="D189" s="45"/>
      <c r="E189" s="38" t="s">
        <v>1180</v>
      </c>
      <c r="F189" s="45"/>
      <c r="G189" s="45"/>
      <c r="H189" s="45"/>
      <c r="I189" s="45"/>
      <c r="J189" s="47"/>
    </row>
    <row r="190" ht="120">
      <c r="A190" s="36" t="s">
        <v>467</v>
      </c>
      <c r="B190" s="44"/>
      <c r="C190" s="45"/>
      <c r="D190" s="45"/>
      <c r="E190" s="38" t="s">
        <v>1181</v>
      </c>
      <c r="F190" s="45"/>
      <c r="G190" s="45"/>
      <c r="H190" s="45"/>
      <c r="I190" s="45"/>
      <c r="J190" s="47"/>
    </row>
    <row r="191" ht="30">
      <c r="A191" s="36" t="s">
        <v>458</v>
      </c>
      <c r="B191" s="36">
        <v>56</v>
      </c>
      <c r="C191" s="37" t="s">
        <v>1185</v>
      </c>
      <c r="D191" s="36" t="s">
        <v>1186</v>
      </c>
      <c r="E191" s="38" t="s">
        <v>1187</v>
      </c>
      <c r="F191" s="39" t="s">
        <v>613</v>
      </c>
      <c r="G191" s="40">
        <v>0.050000000000000003</v>
      </c>
      <c r="H191" s="41">
        <v>0</v>
      </c>
      <c r="I191" s="42">
        <f>ROUND(G191*H191,P4)</f>
        <v>0</v>
      </c>
      <c r="J191" s="39" t="s">
        <v>463</v>
      </c>
      <c r="O191" s="43">
        <f>I191*0.21</f>
        <v>0</v>
      </c>
      <c r="P191">
        <v>3</v>
      </c>
    </row>
    <row r="192">
      <c r="A192" s="36" t="s">
        <v>464</v>
      </c>
      <c r="B192" s="44"/>
      <c r="C192" s="45"/>
      <c r="D192" s="45"/>
      <c r="E192" s="38" t="s">
        <v>1180</v>
      </c>
      <c r="F192" s="45"/>
      <c r="G192" s="45"/>
      <c r="H192" s="45"/>
      <c r="I192" s="45"/>
      <c r="J192" s="47"/>
    </row>
    <row r="193" ht="135">
      <c r="A193" s="36" t="s">
        <v>467</v>
      </c>
      <c r="B193" s="44"/>
      <c r="C193" s="45"/>
      <c r="D193" s="45"/>
      <c r="E193" s="38" t="s">
        <v>1188</v>
      </c>
      <c r="F193" s="45"/>
      <c r="G193" s="45"/>
      <c r="H193" s="45"/>
      <c r="I193" s="45"/>
      <c r="J193" s="47"/>
    </row>
    <row r="194" ht="30">
      <c r="A194" s="36" t="s">
        <v>458</v>
      </c>
      <c r="B194" s="36">
        <v>57</v>
      </c>
      <c r="C194" s="37" t="s">
        <v>1189</v>
      </c>
      <c r="D194" s="36" t="s">
        <v>1190</v>
      </c>
      <c r="E194" s="38" t="s">
        <v>1191</v>
      </c>
      <c r="F194" s="39" t="s">
        <v>613</v>
      </c>
      <c r="G194" s="40">
        <v>0.050000000000000003</v>
      </c>
      <c r="H194" s="41">
        <v>0</v>
      </c>
      <c r="I194" s="42">
        <f>ROUND(G194*H194,P4)</f>
        <v>0</v>
      </c>
      <c r="J194" s="39" t="s">
        <v>463</v>
      </c>
      <c r="O194" s="43">
        <f>I194*0.21</f>
        <v>0</v>
      </c>
      <c r="P194">
        <v>3</v>
      </c>
    </row>
    <row r="195">
      <c r="A195" s="36" t="s">
        <v>464</v>
      </c>
      <c r="B195" s="44"/>
      <c r="C195" s="45"/>
      <c r="D195" s="45"/>
      <c r="E195" s="38" t="s">
        <v>1180</v>
      </c>
      <c r="F195" s="45"/>
      <c r="G195" s="45"/>
      <c r="H195" s="45"/>
      <c r="I195" s="45"/>
      <c r="J195" s="47"/>
    </row>
    <row r="196" ht="135">
      <c r="A196" s="36" t="s">
        <v>467</v>
      </c>
      <c r="B196" s="49"/>
      <c r="C196" s="50"/>
      <c r="D196" s="50"/>
      <c r="E196" s="38" t="s">
        <v>1188</v>
      </c>
      <c r="F196" s="50"/>
      <c r="G196" s="50"/>
      <c r="H196" s="50"/>
      <c r="I196" s="50"/>
      <c r="J196" s="51"/>
    </row>
  </sheetData>
  <sheetProtection sheet="1" objects="1" scenarios="1" spinCount="100000" saltValue="ag3w4R7+7TfaFRk9hi2wRFru8RslGLFn0zT6Mt3A+ASduQLTjAPEpQTY5UTImtW8rSJG0JDR5Vrsq6bewnjv/g==" hashValue="+LIHth62XzM9gryynDq6pKKJu9Uu4x+WLGYdUXuMba/0GUyuTGVFTrVZg+WD/l7m0nqJ2PktvtGmvEqAvJoYr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142</v>
      </c>
      <c r="I3" s="24">
        <f>SUMIFS(I11:I196,A11:A196,"SD")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5155</v>
      </c>
      <c r="D6" s="21"/>
      <c r="E6" s="22" t="s">
        <v>5156</v>
      </c>
      <c r="F6" s="16"/>
      <c r="G6" s="16"/>
      <c r="H6" s="16"/>
      <c r="I6" s="16"/>
      <c r="J6" s="18"/>
    </row>
    <row r="7">
      <c r="A7" s="3" t="s">
        <v>442</v>
      </c>
      <c r="B7" s="19" t="s">
        <v>443</v>
      </c>
      <c r="C7" s="20" t="s">
        <v>142</v>
      </c>
      <c r="D7" s="21"/>
      <c r="E7" s="22" t="s">
        <v>143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5157</v>
      </c>
      <c r="D11" s="33"/>
      <c r="E11" s="30" t="s">
        <v>5158</v>
      </c>
      <c r="F11" s="33"/>
      <c r="G11" s="33"/>
      <c r="H11" s="33"/>
      <c r="I11" s="34">
        <f>SUMIFS(I12:I14,A12:A14,"P")</f>
        <v>0</v>
      </c>
      <c r="J11" s="35"/>
    </row>
    <row r="12">
      <c r="A12" s="36" t="s">
        <v>458</v>
      </c>
      <c r="B12" s="36">
        <v>1</v>
      </c>
      <c r="C12" s="37" t="s">
        <v>5159</v>
      </c>
      <c r="D12" s="36" t="s">
        <v>460</v>
      </c>
      <c r="E12" s="38" t="s">
        <v>5160</v>
      </c>
      <c r="F12" s="39" t="s">
        <v>492</v>
      </c>
      <c r="G12" s="40">
        <v>50</v>
      </c>
      <c r="H12" s="41">
        <v>0</v>
      </c>
      <c r="I12" s="42">
        <f>ROUND(G12*H12,P4)</f>
        <v>0</v>
      </c>
      <c r="J12" s="39" t="s">
        <v>471</v>
      </c>
      <c r="O12" s="43">
        <f>I12*0.21</f>
        <v>0</v>
      </c>
      <c r="P12">
        <v>3</v>
      </c>
    </row>
    <row r="13">
      <c r="A13" s="36" t="s">
        <v>464</v>
      </c>
      <c r="B13" s="44"/>
      <c r="C13" s="45"/>
      <c r="D13" s="45"/>
      <c r="E13" s="46" t="s">
        <v>460</v>
      </c>
      <c r="F13" s="45"/>
      <c r="G13" s="45"/>
      <c r="H13" s="45"/>
      <c r="I13" s="45"/>
      <c r="J13" s="47"/>
    </row>
    <row r="14" ht="45">
      <c r="A14" s="36" t="s">
        <v>467</v>
      </c>
      <c r="B14" s="44"/>
      <c r="C14" s="45"/>
      <c r="D14" s="45"/>
      <c r="E14" s="38" t="s">
        <v>5161</v>
      </c>
      <c r="F14" s="45"/>
      <c r="G14" s="45"/>
      <c r="H14" s="45"/>
      <c r="I14" s="45"/>
      <c r="J14" s="47"/>
    </row>
    <row r="15">
      <c r="A15" s="30" t="s">
        <v>455</v>
      </c>
      <c r="B15" s="31"/>
      <c r="C15" s="32" t="s">
        <v>4268</v>
      </c>
      <c r="D15" s="33"/>
      <c r="E15" s="30" t="s">
        <v>4269</v>
      </c>
      <c r="F15" s="33"/>
      <c r="G15" s="33"/>
      <c r="H15" s="33"/>
      <c r="I15" s="34">
        <f>SUMIFS(I16:I24,A16:A24,"P")</f>
        <v>0</v>
      </c>
      <c r="J15" s="35"/>
    </row>
    <row r="16">
      <c r="A16" s="36" t="s">
        <v>458</v>
      </c>
      <c r="B16" s="36">
        <v>2</v>
      </c>
      <c r="C16" s="37" t="s">
        <v>4264</v>
      </c>
      <c r="D16" s="36" t="s">
        <v>460</v>
      </c>
      <c r="E16" s="38" t="s">
        <v>4265</v>
      </c>
      <c r="F16" s="39" t="s">
        <v>475</v>
      </c>
      <c r="G16" s="40">
        <v>240</v>
      </c>
      <c r="H16" s="41">
        <v>0</v>
      </c>
      <c r="I16" s="42">
        <f>ROUND(G16*H16,P4)</f>
        <v>0</v>
      </c>
      <c r="J16" s="39" t="s">
        <v>471</v>
      </c>
      <c r="O16" s="43">
        <f>I16*0</f>
        <v>0</v>
      </c>
      <c r="P16">
        <v>1</v>
      </c>
    </row>
    <row r="17">
      <c r="A17" s="36" t="s">
        <v>464</v>
      </c>
      <c r="B17" s="44"/>
      <c r="C17" s="45"/>
      <c r="D17" s="45"/>
      <c r="E17" s="46" t="s">
        <v>460</v>
      </c>
      <c r="F17" s="45"/>
      <c r="G17" s="45"/>
      <c r="H17" s="45"/>
      <c r="I17" s="45"/>
      <c r="J17" s="47"/>
    </row>
    <row r="18" ht="409.5">
      <c r="A18" s="36" t="s">
        <v>467</v>
      </c>
      <c r="B18" s="44"/>
      <c r="C18" s="45"/>
      <c r="D18" s="45"/>
      <c r="E18" s="38" t="s">
        <v>4267</v>
      </c>
      <c r="F18" s="45"/>
      <c r="G18" s="45"/>
      <c r="H18" s="45"/>
      <c r="I18" s="45"/>
      <c r="J18" s="47"/>
    </row>
    <row r="19">
      <c r="A19" s="36" t="s">
        <v>458</v>
      </c>
      <c r="B19" s="36">
        <v>3</v>
      </c>
      <c r="C19" s="37" t="s">
        <v>4270</v>
      </c>
      <c r="D19" s="36" t="s">
        <v>460</v>
      </c>
      <c r="E19" s="38" t="s">
        <v>4271</v>
      </c>
      <c r="F19" s="39" t="s">
        <v>475</v>
      </c>
      <c r="G19" s="40">
        <v>25</v>
      </c>
      <c r="H19" s="41">
        <v>0</v>
      </c>
      <c r="I19" s="42">
        <f>ROUND(G19*H19,P4)</f>
        <v>0</v>
      </c>
      <c r="J19" s="39" t="s">
        <v>471</v>
      </c>
      <c r="O19" s="43">
        <f>I19*0.21</f>
        <v>0</v>
      </c>
      <c r="P19">
        <v>3</v>
      </c>
    </row>
    <row r="20">
      <c r="A20" s="36" t="s">
        <v>464</v>
      </c>
      <c r="B20" s="44"/>
      <c r="C20" s="45"/>
      <c r="D20" s="45"/>
      <c r="E20" s="46" t="s">
        <v>460</v>
      </c>
      <c r="F20" s="45"/>
      <c r="G20" s="45"/>
      <c r="H20" s="45"/>
      <c r="I20" s="45"/>
      <c r="J20" s="47"/>
    </row>
    <row r="21" ht="405">
      <c r="A21" s="36" t="s">
        <v>467</v>
      </c>
      <c r="B21" s="44"/>
      <c r="C21" s="45"/>
      <c r="D21" s="45"/>
      <c r="E21" s="38" t="s">
        <v>629</v>
      </c>
      <c r="F21" s="45"/>
      <c r="G21" s="45"/>
      <c r="H21" s="45"/>
      <c r="I21" s="45"/>
      <c r="J21" s="47"/>
    </row>
    <row r="22">
      <c r="A22" s="36" t="s">
        <v>458</v>
      </c>
      <c r="B22" s="36">
        <v>4</v>
      </c>
      <c r="C22" s="37" t="s">
        <v>3903</v>
      </c>
      <c r="D22" s="36" t="s">
        <v>460</v>
      </c>
      <c r="E22" s="38" t="s">
        <v>3904</v>
      </c>
      <c r="F22" s="39" t="s">
        <v>475</v>
      </c>
      <c r="G22" s="40">
        <v>240</v>
      </c>
      <c r="H22" s="41">
        <v>0</v>
      </c>
      <c r="I22" s="42">
        <f>ROUND(G22*H22,P4)</f>
        <v>0</v>
      </c>
      <c r="J22" s="39" t="s">
        <v>471</v>
      </c>
      <c r="O22" s="43">
        <f>I22*0.21</f>
        <v>0</v>
      </c>
      <c r="P22">
        <v>3</v>
      </c>
    </row>
    <row r="23">
      <c r="A23" s="36" t="s">
        <v>464</v>
      </c>
      <c r="B23" s="44"/>
      <c r="C23" s="45"/>
      <c r="D23" s="45"/>
      <c r="E23" s="46" t="s">
        <v>460</v>
      </c>
      <c r="F23" s="45"/>
      <c r="G23" s="45"/>
      <c r="H23" s="45"/>
      <c r="I23" s="45"/>
      <c r="J23" s="47"/>
    </row>
    <row r="24" ht="405">
      <c r="A24" s="36" t="s">
        <v>467</v>
      </c>
      <c r="B24" s="44"/>
      <c r="C24" s="45"/>
      <c r="D24" s="45"/>
      <c r="E24" s="38" t="s">
        <v>629</v>
      </c>
      <c r="F24" s="45"/>
      <c r="G24" s="45"/>
      <c r="H24" s="45"/>
      <c r="I24" s="45"/>
      <c r="J24" s="47"/>
    </row>
    <row r="25">
      <c r="A25" s="30" t="s">
        <v>455</v>
      </c>
      <c r="B25" s="31"/>
      <c r="C25" s="32" t="s">
        <v>4274</v>
      </c>
      <c r="D25" s="33"/>
      <c r="E25" s="30" t="s">
        <v>4275</v>
      </c>
      <c r="F25" s="33"/>
      <c r="G25" s="33"/>
      <c r="H25" s="33"/>
      <c r="I25" s="34">
        <f>SUMIFS(I26:I28,A26:A28,"P")</f>
        <v>0</v>
      </c>
      <c r="J25" s="35"/>
    </row>
    <row r="26">
      <c r="A26" s="36" t="s">
        <v>458</v>
      </c>
      <c r="B26" s="36">
        <v>5</v>
      </c>
      <c r="C26" s="37" t="s">
        <v>480</v>
      </c>
      <c r="D26" s="36" t="s">
        <v>460</v>
      </c>
      <c r="E26" s="38" t="s">
        <v>481</v>
      </c>
      <c r="F26" s="39" t="s">
        <v>743</v>
      </c>
      <c r="G26" s="40">
        <v>20</v>
      </c>
      <c r="H26" s="41">
        <v>0</v>
      </c>
      <c r="I26" s="42">
        <f>ROUND(G26*H26,P4)</f>
        <v>0</v>
      </c>
      <c r="J26" s="39" t="s">
        <v>471</v>
      </c>
      <c r="O26" s="43">
        <f>I26*0.21</f>
        <v>0</v>
      </c>
      <c r="P26">
        <v>3</v>
      </c>
    </row>
    <row r="27">
      <c r="A27" s="36" t="s">
        <v>464</v>
      </c>
      <c r="B27" s="44"/>
      <c r="C27" s="45"/>
      <c r="D27" s="45"/>
      <c r="E27" s="46" t="s">
        <v>460</v>
      </c>
      <c r="F27" s="45"/>
      <c r="G27" s="45"/>
      <c r="H27" s="45"/>
      <c r="I27" s="45"/>
      <c r="J27" s="47"/>
    </row>
    <row r="28" ht="45">
      <c r="A28" s="36" t="s">
        <v>467</v>
      </c>
      <c r="B28" s="44"/>
      <c r="C28" s="45"/>
      <c r="D28" s="45"/>
      <c r="E28" s="38" t="s">
        <v>4277</v>
      </c>
      <c r="F28" s="45"/>
      <c r="G28" s="45"/>
      <c r="H28" s="45"/>
      <c r="I28" s="45"/>
      <c r="J28" s="47"/>
    </row>
    <row r="29">
      <c r="A29" s="30" t="s">
        <v>455</v>
      </c>
      <c r="B29" s="31"/>
      <c r="C29" s="32" t="s">
        <v>4278</v>
      </c>
      <c r="D29" s="33"/>
      <c r="E29" s="30" t="s">
        <v>4279</v>
      </c>
      <c r="F29" s="33"/>
      <c r="G29" s="33"/>
      <c r="H29" s="33"/>
      <c r="I29" s="34">
        <f>SUMIFS(I30:I32,A30:A32,"P")</f>
        <v>0</v>
      </c>
      <c r="J29" s="35"/>
    </row>
    <row r="30">
      <c r="A30" s="36" t="s">
        <v>458</v>
      </c>
      <c r="B30" s="36">
        <v>6</v>
      </c>
      <c r="C30" s="37" t="s">
        <v>484</v>
      </c>
      <c r="D30" s="36" t="s">
        <v>460</v>
      </c>
      <c r="E30" s="38" t="s">
        <v>485</v>
      </c>
      <c r="F30" s="39" t="s">
        <v>475</v>
      </c>
      <c r="G30" s="40">
        <v>240</v>
      </c>
      <c r="H30" s="41">
        <v>0</v>
      </c>
      <c r="I30" s="42">
        <f>ROUND(G30*H30,P4)</f>
        <v>0</v>
      </c>
      <c r="J30" s="39" t="s">
        <v>471</v>
      </c>
      <c r="O30" s="43">
        <f>I30*0.21</f>
        <v>0</v>
      </c>
      <c r="P30">
        <v>3</v>
      </c>
    </row>
    <row r="31">
      <c r="A31" s="36" t="s">
        <v>464</v>
      </c>
      <c r="B31" s="44"/>
      <c r="C31" s="45"/>
      <c r="D31" s="45"/>
      <c r="E31" s="46" t="s">
        <v>460</v>
      </c>
      <c r="F31" s="45"/>
      <c r="G31" s="45"/>
      <c r="H31" s="45"/>
      <c r="I31" s="45"/>
      <c r="J31" s="47"/>
    </row>
    <row r="32" ht="300">
      <c r="A32" s="36" t="s">
        <v>467</v>
      </c>
      <c r="B32" s="44"/>
      <c r="C32" s="45"/>
      <c r="D32" s="45"/>
      <c r="E32" s="38" t="s">
        <v>3907</v>
      </c>
      <c r="F32" s="45"/>
      <c r="G32" s="45"/>
      <c r="H32" s="45"/>
      <c r="I32" s="45"/>
      <c r="J32" s="47"/>
    </row>
    <row r="33">
      <c r="A33" s="30" t="s">
        <v>455</v>
      </c>
      <c r="B33" s="31"/>
      <c r="C33" s="32" t="s">
        <v>991</v>
      </c>
      <c r="D33" s="33"/>
      <c r="E33" s="30" t="s">
        <v>992</v>
      </c>
      <c r="F33" s="33"/>
      <c r="G33" s="33"/>
      <c r="H33" s="33"/>
      <c r="I33" s="34">
        <f>SUMIFS(I34:I39,A34:A39,"P")</f>
        <v>0</v>
      </c>
      <c r="J33" s="35"/>
    </row>
    <row r="34">
      <c r="A34" s="36" t="s">
        <v>458</v>
      </c>
      <c r="B34" s="36">
        <v>7</v>
      </c>
      <c r="C34" s="37" t="s">
        <v>5162</v>
      </c>
      <c r="D34" s="36" t="s">
        <v>460</v>
      </c>
      <c r="E34" s="38" t="s">
        <v>4282</v>
      </c>
      <c r="F34" s="39" t="s">
        <v>462</v>
      </c>
      <c r="G34" s="40">
        <v>1</v>
      </c>
      <c r="H34" s="41">
        <v>0</v>
      </c>
      <c r="I34" s="42">
        <f>ROUND(G34*H34,P4)</f>
        <v>0</v>
      </c>
      <c r="J34" s="39" t="s">
        <v>463</v>
      </c>
      <c r="O34" s="43">
        <f>I34*0.21</f>
        <v>0</v>
      </c>
      <c r="P34">
        <v>3</v>
      </c>
    </row>
    <row r="35">
      <c r="A35" s="36" t="s">
        <v>464</v>
      </c>
      <c r="B35" s="44"/>
      <c r="C35" s="45"/>
      <c r="D35" s="45"/>
      <c r="E35" s="38" t="s">
        <v>4282</v>
      </c>
      <c r="F35" s="45"/>
      <c r="G35" s="45"/>
      <c r="H35" s="45"/>
      <c r="I35" s="45"/>
      <c r="J35" s="47"/>
    </row>
    <row r="36" ht="30">
      <c r="A36" s="36" t="s">
        <v>467</v>
      </c>
      <c r="B36" s="44"/>
      <c r="C36" s="45"/>
      <c r="D36" s="45"/>
      <c r="E36" s="38" t="s">
        <v>995</v>
      </c>
      <c r="F36" s="45"/>
      <c r="G36" s="45"/>
      <c r="H36" s="45"/>
      <c r="I36" s="45"/>
      <c r="J36" s="47"/>
    </row>
    <row r="37">
      <c r="A37" s="36" t="s">
        <v>458</v>
      </c>
      <c r="B37" s="36">
        <v>8</v>
      </c>
      <c r="C37" s="37" t="s">
        <v>5163</v>
      </c>
      <c r="D37" s="36" t="s">
        <v>460</v>
      </c>
      <c r="E37" s="38" t="s">
        <v>5164</v>
      </c>
      <c r="F37" s="39" t="s">
        <v>1297</v>
      </c>
      <c r="G37" s="40">
        <v>1</v>
      </c>
      <c r="H37" s="41">
        <v>0</v>
      </c>
      <c r="I37" s="42">
        <f>ROUND(G37*H37,P4)</f>
        <v>0</v>
      </c>
      <c r="J37" s="39" t="s">
        <v>463</v>
      </c>
      <c r="O37" s="43">
        <f>I37*0.21</f>
        <v>0</v>
      </c>
      <c r="P37">
        <v>3</v>
      </c>
    </row>
    <row r="38">
      <c r="A38" s="36" t="s">
        <v>464</v>
      </c>
      <c r="B38" s="44"/>
      <c r="C38" s="45"/>
      <c r="D38" s="45"/>
      <c r="E38" s="38" t="s">
        <v>5164</v>
      </c>
      <c r="F38" s="45"/>
      <c r="G38" s="45"/>
      <c r="H38" s="45"/>
      <c r="I38" s="45"/>
      <c r="J38" s="47"/>
    </row>
    <row r="39" ht="90">
      <c r="A39" s="36" t="s">
        <v>467</v>
      </c>
      <c r="B39" s="44"/>
      <c r="C39" s="45"/>
      <c r="D39" s="45"/>
      <c r="E39" s="38" t="s">
        <v>5165</v>
      </c>
      <c r="F39" s="45"/>
      <c r="G39" s="45"/>
      <c r="H39" s="45"/>
      <c r="I39" s="45"/>
      <c r="J39" s="47"/>
    </row>
    <row r="40">
      <c r="A40" s="30" t="s">
        <v>455</v>
      </c>
      <c r="B40" s="31"/>
      <c r="C40" s="32" t="s">
        <v>5166</v>
      </c>
      <c r="D40" s="33"/>
      <c r="E40" s="30" t="s">
        <v>986</v>
      </c>
      <c r="F40" s="33"/>
      <c r="G40" s="33"/>
      <c r="H40" s="33"/>
      <c r="I40" s="34">
        <f>SUMIFS(I41:I43,A41:A43,"P")</f>
        <v>0</v>
      </c>
      <c r="J40" s="35"/>
    </row>
    <row r="41">
      <c r="A41" s="36" t="s">
        <v>458</v>
      </c>
      <c r="B41" s="36">
        <v>9</v>
      </c>
      <c r="C41" s="37" t="s">
        <v>5167</v>
      </c>
      <c r="D41" s="36" t="s">
        <v>460</v>
      </c>
      <c r="E41" s="38" t="s">
        <v>5168</v>
      </c>
      <c r="F41" s="39" t="s">
        <v>989</v>
      </c>
      <c r="G41" s="40">
        <v>1</v>
      </c>
      <c r="H41" s="41">
        <v>0</v>
      </c>
      <c r="I41" s="42">
        <f>ROUND(G41*H41,P4)</f>
        <v>0</v>
      </c>
      <c r="J41" s="39" t="s">
        <v>463</v>
      </c>
      <c r="O41" s="43">
        <f>I41*0.21</f>
        <v>0</v>
      </c>
      <c r="P41">
        <v>3</v>
      </c>
    </row>
    <row r="42">
      <c r="A42" s="36" t="s">
        <v>464</v>
      </c>
      <c r="B42" s="44"/>
      <c r="C42" s="45"/>
      <c r="D42" s="45"/>
      <c r="E42" s="38" t="s">
        <v>5168</v>
      </c>
      <c r="F42" s="45"/>
      <c r="G42" s="45"/>
      <c r="H42" s="45"/>
      <c r="I42" s="45"/>
      <c r="J42" s="47"/>
    </row>
    <row r="43" ht="30">
      <c r="A43" s="36" t="s">
        <v>467</v>
      </c>
      <c r="B43" s="44"/>
      <c r="C43" s="45"/>
      <c r="D43" s="45"/>
      <c r="E43" s="38" t="s">
        <v>5169</v>
      </c>
      <c r="F43" s="45"/>
      <c r="G43" s="45"/>
      <c r="H43" s="45"/>
      <c r="I43" s="45"/>
      <c r="J43" s="47"/>
    </row>
    <row r="44">
      <c r="A44" s="30" t="s">
        <v>455</v>
      </c>
      <c r="B44" s="31"/>
      <c r="C44" s="32" t="s">
        <v>1205</v>
      </c>
      <c r="D44" s="33"/>
      <c r="E44" s="30" t="s">
        <v>1206</v>
      </c>
      <c r="F44" s="33"/>
      <c r="G44" s="33"/>
      <c r="H44" s="33"/>
      <c r="I44" s="34">
        <f>SUMIFS(I45:I50,A45:A50,"P")</f>
        <v>0</v>
      </c>
      <c r="J44" s="35"/>
    </row>
    <row r="45" ht="30">
      <c r="A45" s="36" t="s">
        <v>458</v>
      </c>
      <c r="B45" s="36">
        <v>10</v>
      </c>
      <c r="C45" s="37" t="s">
        <v>3136</v>
      </c>
      <c r="D45" s="36" t="s">
        <v>460</v>
      </c>
      <c r="E45" s="38" t="s">
        <v>1208</v>
      </c>
      <c r="F45" s="39" t="s">
        <v>751</v>
      </c>
      <c r="G45" s="40">
        <v>6</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467</v>
      </c>
      <c r="B47" s="44"/>
      <c r="C47" s="45"/>
      <c r="D47" s="45"/>
      <c r="E47" s="38" t="s">
        <v>1059</v>
      </c>
      <c r="F47" s="45"/>
      <c r="G47" s="45"/>
      <c r="H47" s="45"/>
      <c r="I47" s="45"/>
      <c r="J47" s="47"/>
    </row>
    <row r="48">
      <c r="A48" s="36" t="s">
        <v>458</v>
      </c>
      <c r="B48" s="36">
        <v>11</v>
      </c>
      <c r="C48" s="37" t="s">
        <v>494</v>
      </c>
      <c r="D48" s="36" t="s">
        <v>460</v>
      </c>
      <c r="E48" s="38" t="s">
        <v>495</v>
      </c>
      <c r="F48" s="39" t="s">
        <v>751</v>
      </c>
      <c r="G48" s="40">
        <v>30</v>
      </c>
      <c r="H48" s="41">
        <v>0</v>
      </c>
      <c r="I48" s="42">
        <f>ROUND(G48*H48,P4)</f>
        <v>0</v>
      </c>
      <c r="J48" s="39" t="s">
        <v>471</v>
      </c>
      <c r="O48" s="43">
        <f>I48*0.21</f>
        <v>0</v>
      </c>
      <c r="P48">
        <v>3</v>
      </c>
    </row>
    <row r="49">
      <c r="A49" s="36" t="s">
        <v>464</v>
      </c>
      <c r="B49" s="44"/>
      <c r="C49" s="45"/>
      <c r="D49" s="45"/>
      <c r="E49" s="46" t="s">
        <v>460</v>
      </c>
      <c r="F49" s="45"/>
      <c r="G49" s="45"/>
      <c r="H49" s="45"/>
      <c r="I49" s="45"/>
      <c r="J49" s="47"/>
    </row>
    <row r="50" ht="90">
      <c r="A50" s="36" t="s">
        <v>467</v>
      </c>
      <c r="B50" s="44"/>
      <c r="C50" s="45"/>
      <c r="D50" s="45"/>
      <c r="E50" s="38" t="s">
        <v>1059</v>
      </c>
      <c r="F50" s="45"/>
      <c r="G50" s="45"/>
      <c r="H50" s="45"/>
      <c r="I50" s="45"/>
      <c r="J50" s="47"/>
    </row>
    <row r="51">
      <c r="A51" s="30" t="s">
        <v>455</v>
      </c>
      <c r="B51" s="31"/>
      <c r="C51" s="32" t="s">
        <v>1007</v>
      </c>
      <c r="D51" s="33"/>
      <c r="E51" s="30" t="s">
        <v>1008</v>
      </c>
      <c r="F51" s="33"/>
      <c r="G51" s="33"/>
      <c r="H51" s="33"/>
      <c r="I51" s="34">
        <f>SUMIFS(I52:I63,A52:A63,"P")</f>
        <v>0</v>
      </c>
      <c r="J51" s="35"/>
    </row>
    <row r="52">
      <c r="A52" s="36" t="s">
        <v>458</v>
      </c>
      <c r="B52" s="36">
        <v>12</v>
      </c>
      <c r="C52" s="37" t="s">
        <v>1009</v>
      </c>
      <c r="D52" s="36" t="s">
        <v>460</v>
      </c>
      <c r="E52" s="38" t="s">
        <v>1010</v>
      </c>
      <c r="F52" s="39" t="s">
        <v>743</v>
      </c>
      <c r="G52" s="40">
        <v>100</v>
      </c>
      <c r="H52" s="41">
        <v>0</v>
      </c>
      <c r="I52" s="42">
        <f>ROUND(G52*H52,P4)</f>
        <v>0</v>
      </c>
      <c r="J52" s="39" t="s">
        <v>471</v>
      </c>
      <c r="O52" s="43">
        <f>I52*0.21</f>
        <v>0</v>
      </c>
      <c r="P52">
        <v>3</v>
      </c>
    </row>
    <row r="53">
      <c r="A53" s="36" t="s">
        <v>464</v>
      </c>
      <c r="B53" s="44"/>
      <c r="C53" s="45"/>
      <c r="D53" s="45"/>
      <c r="E53" s="46" t="s">
        <v>460</v>
      </c>
      <c r="F53" s="45"/>
      <c r="G53" s="45"/>
      <c r="H53" s="45"/>
      <c r="I53" s="45"/>
      <c r="J53" s="47"/>
    </row>
    <row r="54" ht="90">
      <c r="A54" s="36" t="s">
        <v>467</v>
      </c>
      <c r="B54" s="44"/>
      <c r="C54" s="45"/>
      <c r="D54" s="45"/>
      <c r="E54" s="38" t="s">
        <v>525</v>
      </c>
      <c r="F54" s="45"/>
      <c r="G54" s="45"/>
      <c r="H54" s="45"/>
      <c r="I54" s="45"/>
      <c r="J54" s="47"/>
    </row>
    <row r="55">
      <c r="A55" s="36" t="s">
        <v>458</v>
      </c>
      <c r="B55" s="36">
        <v>13</v>
      </c>
      <c r="C55" s="37" t="s">
        <v>504</v>
      </c>
      <c r="D55" s="36" t="s">
        <v>460</v>
      </c>
      <c r="E55" s="38" t="s">
        <v>505</v>
      </c>
      <c r="F55" s="39" t="s">
        <v>743</v>
      </c>
      <c r="G55" s="40">
        <v>100</v>
      </c>
      <c r="H55" s="41">
        <v>0</v>
      </c>
      <c r="I55" s="42">
        <f>ROUND(G55*H55,P4)</f>
        <v>0</v>
      </c>
      <c r="J55" s="39" t="s">
        <v>471</v>
      </c>
      <c r="O55" s="43">
        <f>I55*0.21</f>
        <v>0</v>
      </c>
      <c r="P55">
        <v>3</v>
      </c>
    </row>
    <row r="56">
      <c r="A56" s="36" t="s">
        <v>464</v>
      </c>
      <c r="B56" s="44"/>
      <c r="C56" s="45"/>
      <c r="D56" s="45"/>
      <c r="E56" s="46" t="s">
        <v>460</v>
      </c>
      <c r="F56" s="45"/>
      <c r="G56" s="45"/>
      <c r="H56" s="45"/>
      <c r="I56" s="45"/>
      <c r="J56" s="47"/>
    </row>
    <row r="57" ht="105">
      <c r="A57" s="36" t="s">
        <v>467</v>
      </c>
      <c r="B57" s="44"/>
      <c r="C57" s="45"/>
      <c r="D57" s="45"/>
      <c r="E57" s="38" t="s">
        <v>4288</v>
      </c>
      <c r="F57" s="45"/>
      <c r="G57" s="45"/>
      <c r="H57" s="45"/>
      <c r="I57" s="45"/>
      <c r="J57" s="47"/>
    </row>
    <row r="58" ht="30">
      <c r="A58" s="36" t="s">
        <v>458</v>
      </c>
      <c r="B58" s="36">
        <v>14</v>
      </c>
      <c r="C58" s="37" t="s">
        <v>507</v>
      </c>
      <c r="D58" s="36" t="s">
        <v>460</v>
      </c>
      <c r="E58" s="38" t="s">
        <v>2318</v>
      </c>
      <c r="F58" s="39" t="s">
        <v>743</v>
      </c>
      <c r="G58" s="40">
        <v>100</v>
      </c>
      <c r="H58" s="41">
        <v>0</v>
      </c>
      <c r="I58" s="42">
        <f>ROUND(G58*H58,P4)</f>
        <v>0</v>
      </c>
      <c r="J58" s="39" t="s">
        <v>471</v>
      </c>
      <c r="O58" s="43">
        <f>I58*0.21</f>
        <v>0</v>
      </c>
      <c r="P58">
        <v>3</v>
      </c>
    </row>
    <row r="59">
      <c r="A59" s="36" t="s">
        <v>464</v>
      </c>
      <c r="B59" s="44"/>
      <c r="C59" s="45"/>
      <c r="D59" s="45"/>
      <c r="E59" s="46" t="s">
        <v>460</v>
      </c>
      <c r="F59" s="45"/>
      <c r="G59" s="45"/>
      <c r="H59" s="45"/>
      <c r="I59" s="45"/>
      <c r="J59" s="47"/>
    </row>
    <row r="60" ht="90">
      <c r="A60" s="36" t="s">
        <v>467</v>
      </c>
      <c r="B60" s="44"/>
      <c r="C60" s="45"/>
      <c r="D60" s="45"/>
      <c r="E60" s="38" t="s">
        <v>4299</v>
      </c>
      <c r="F60" s="45"/>
      <c r="G60" s="45"/>
      <c r="H60" s="45"/>
      <c r="I60" s="45"/>
      <c r="J60" s="47"/>
    </row>
    <row r="61" ht="30">
      <c r="A61" s="36" t="s">
        <v>458</v>
      </c>
      <c r="B61" s="36">
        <v>15</v>
      </c>
      <c r="C61" s="37" t="s">
        <v>4844</v>
      </c>
      <c r="D61" s="36" t="s">
        <v>460</v>
      </c>
      <c r="E61" s="38" t="s">
        <v>5170</v>
      </c>
      <c r="F61" s="39" t="s">
        <v>743</v>
      </c>
      <c r="G61" s="40">
        <v>100</v>
      </c>
      <c r="H61" s="41">
        <v>0</v>
      </c>
      <c r="I61" s="42">
        <f>ROUND(G61*H61,P4)</f>
        <v>0</v>
      </c>
      <c r="J61" s="39" t="s">
        <v>463</v>
      </c>
      <c r="O61" s="43">
        <f>I61*0.21</f>
        <v>0</v>
      </c>
      <c r="P61">
        <v>3</v>
      </c>
    </row>
    <row r="62" ht="30">
      <c r="A62" s="36" t="s">
        <v>464</v>
      </c>
      <c r="B62" s="44"/>
      <c r="C62" s="45"/>
      <c r="D62" s="45"/>
      <c r="E62" s="38" t="s">
        <v>5170</v>
      </c>
      <c r="F62" s="45"/>
      <c r="G62" s="45"/>
      <c r="H62" s="45"/>
      <c r="I62" s="45"/>
      <c r="J62" s="47"/>
    </row>
    <row r="63" ht="105">
      <c r="A63" s="36" t="s">
        <v>467</v>
      </c>
      <c r="B63" s="44"/>
      <c r="C63" s="45"/>
      <c r="D63" s="45"/>
      <c r="E63" s="38" t="s">
        <v>5171</v>
      </c>
      <c r="F63" s="45"/>
      <c r="G63" s="45"/>
      <c r="H63" s="45"/>
      <c r="I63" s="45"/>
      <c r="J63" s="47"/>
    </row>
    <row r="64">
      <c r="A64" s="30" t="s">
        <v>455</v>
      </c>
      <c r="B64" s="31"/>
      <c r="C64" s="32" t="s">
        <v>1041</v>
      </c>
      <c r="D64" s="33"/>
      <c r="E64" s="30" t="s">
        <v>1042</v>
      </c>
      <c r="F64" s="33"/>
      <c r="G64" s="33"/>
      <c r="H64" s="33"/>
      <c r="I64" s="34">
        <f>SUMIFS(I65:I73,A65:A73,"P")</f>
        <v>0</v>
      </c>
      <c r="J64" s="35"/>
    </row>
    <row r="65">
      <c r="A65" s="36" t="s">
        <v>458</v>
      </c>
      <c r="B65" s="36">
        <v>16</v>
      </c>
      <c r="C65" s="37" t="s">
        <v>3498</v>
      </c>
      <c r="D65" s="36" t="s">
        <v>460</v>
      </c>
      <c r="E65" s="38" t="s">
        <v>3499</v>
      </c>
      <c r="F65" s="39" t="s">
        <v>751</v>
      </c>
      <c r="G65" s="40">
        <v>2</v>
      </c>
      <c r="H65" s="41">
        <v>0</v>
      </c>
      <c r="I65" s="42">
        <f>ROUND(G65*H65,P4)</f>
        <v>0</v>
      </c>
      <c r="J65" s="39" t="s">
        <v>471</v>
      </c>
      <c r="O65" s="43">
        <f>I65*0.21</f>
        <v>0</v>
      </c>
      <c r="P65">
        <v>3</v>
      </c>
    </row>
    <row r="66">
      <c r="A66" s="36" t="s">
        <v>464</v>
      </c>
      <c r="B66" s="44"/>
      <c r="C66" s="45"/>
      <c r="D66" s="45"/>
      <c r="E66" s="46" t="s">
        <v>460</v>
      </c>
      <c r="F66" s="45"/>
      <c r="G66" s="45"/>
      <c r="H66" s="45"/>
      <c r="I66" s="45"/>
      <c r="J66" s="47"/>
    </row>
    <row r="67" ht="135">
      <c r="A67" s="36" t="s">
        <v>467</v>
      </c>
      <c r="B67" s="44"/>
      <c r="C67" s="45"/>
      <c r="D67" s="45"/>
      <c r="E67" s="38" t="s">
        <v>4304</v>
      </c>
      <c r="F67" s="45"/>
      <c r="G67" s="45"/>
      <c r="H67" s="45"/>
      <c r="I67" s="45"/>
      <c r="J67" s="47"/>
    </row>
    <row r="68" ht="30">
      <c r="A68" s="36" t="s">
        <v>458</v>
      </c>
      <c r="B68" s="36">
        <v>17</v>
      </c>
      <c r="C68" s="37" t="s">
        <v>510</v>
      </c>
      <c r="D68" s="36" t="s">
        <v>460</v>
      </c>
      <c r="E68" s="38" t="s">
        <v>511</v>
      </c>
      <c r="F68" s="39" t="s">
        <v>751</v>
      </c>
      <c r="G68" s="40">
        <v>5</v>
      </c>
      <c r="H68" s="41">
        <v>0</v>
      </c>
      <c r="I68" s="42">
        <f>ROUND(G68*H68,P4)</f>
        <v>0</v>
      </c>
      <c r="J68" s="39" t="s">
        <v>471</v>
      </c>
      <c r="O68" s="43">
        <f>I68*0.21</f>
        <v>0</v>
      </c>
      <c r="P68">
        <v>3</v>
      </c>
    </row>
    <row r="69">
      <c r="A69" s="36" t="s">
        <v>464</v>
      </c>
      <c r="B69" s="44"/>
      <c r="C69" s="45"/>
      <c r="D69" s="45"/>
      <c r="E69" s="46" t="s">
        <v>460</v>
      </c>
      <c r="F69" s="45"/>
      <c r="G69" s="45"/>
      <c r="H69" s="45"/>
      <c r="I69" s="45"/>
      <c r="J69" s="47"/>
    </row>
    <row r="70" ht="120">
      <c r="A70" s="36" t="s">
        <v>467</v>
      </c>
      <c r="B70" s="44"/>
      <c r="C70" s="45"/>
      <c r="D70" s="45"/>
      <c r="E70" s="38" t="s">
        <v>4305</v>
      </c>
      <c r="F70" s="45"/>
      <c r="G70" s="45"/>
      <c r="H70" s="45"/>
      <c r="I70" s="45"/>
      <c r="J70" s="47"/>
    </row>
    <row r="71">
      <c r="A71" s="36" t="s">
        <v>458</v>
      </c>
      <c r="B71" s="36">
        <v>18</v>
      </c>
      <c r="C71" s="37" t="s">
        <v>1239</v>
      </c>
      <c r="D71" s="36" t="s">
        <v>460</v>
      </c>
      <c r="E71" s="38" t="s">
        <v>1240</v>
      </c>
      <c r="F71" s="39" t="s">
        <v>743</v>
      </c>
      <c r="G71" s="40">
        <v>100</v>
      </c>
      <c r="H71" s="41">
        <v>0</v>
      </c>
      <c r="I71" s="42">
        <f>ROUND(G71*H71,P4)</f>
        <v>0</v>
      </c>
      <c r="J71" s="39" t="s">
        <v>471</v>
      </c>
      <c r="O71" s="43">
        <f>I71*0.21</f>
        <v>0</v>
      </c>
      <c r="P71">
        <v>3</v>
      </c>
    </row>
    <row r="72">
      <c r="A72" s="36" t="s">
        <v>464</v>
      </c>
      <c r="B72" s="44"/>
      <c r="C72" s="45"/>
      <c r="D72" s="45"/>
      <c r="E72" s="46" t="s">
        <v>460</v>
      </c>
      <c r="F72" s="45"/>
      <c r="G72" s="45"/>
      <c r="H72" s="45"/>
      <c r="I72" s="45"/>
      <c r="J72" s="47"/>
    </row>
    <row r="73" ht="105">
      <c r="A73" s="36" t="s">
        <v>467</v>
      </c>
      <c r="B73" s="44"/>
      <c r="C73" s="45"/>
      <c r="D73" s="45"/>
      <c r="E73" s="38" t="s">
        <v>1241</v>
      </c>
      <c r="F73" s="45"/>
      <c r="G73" s="45"/>
      <c r="H73" s="45"/>
      <c r="I73" s="45"/>
      <c r="J73" s="47"/>
    </row>
    <row r="74">
      <c r="A74" s="30" t="s">
        <v>455</v>
      </c>
      <c r="B74" s="31"/>
      <c r="C74" s="32" t="s">
        <v>801</v>
      </c>
      <c r="D74" s="33"/>
      <c r="E74" s="30" t="s">
        <v>1047</v>
      </c>
      <c r="F74" s="33"/>
      <c r="G74" s="33"/>
      <c r="H74" s="33"/>
      <c r="I74" s="34">
        <f>SUMIFS(I75:I116,A75:A116,"P")</f>
        <v>0</v>
      </c>
      <c r="J74" s="35"/>
    </row>
    <row r="75">
      <c r="A75" s="36" t="s">
        <v>458</v>
      </c>
      <c r="B75" s="36">
        <v>19</v>
      </c>
      <c r="C75" s="37" t="s">
        <v>5172</v>
      </c>
      <c r="D75" s="36" t="s">
        <v>460</v>
      </c>
      <c r="E75" s="38" t="s">
        <v>5173</v>
      </c>
      <c r="F75" s="39" t="s">
        <v>743</v>
      </c>
      <c r="G75" s="40">
        <v>200</v>
      </c>
      <c r="H75" s="41">
        <v>0</v>
      </c>
      <c r="I75" s="42">
        <f>ROUND(G75*H75,P4)</f>
        <v>0</v>
      </c>
      <c r="J75" s="39" t="s">
        <v>471</v>
      </c>
      <c r="O75" s="43">
        <f>I75*0.21</f>
        <v>0</v>
      </c>
      <c r="P75">
        <v>3</v>
      </c>
    </row>
    <row r="76">
      <c r="A76" s="36" t="s">
        <v>464</v>
      </c>
      <c r="B76" s="44"/>
      <c r="C76" s="45"/>
      <c r="D76" s="45"/>
      <c r="E76" s="46" t="s">
        <v>460</v>
      </c>
      <c r="F76" s="45"/>
      <c r="G76" s="45"/>
      <c r="H76" s="45"/>
      <c r="I76" s="45"/>
      <c r="J76" s="47"/>
    </row>
    <row r="77" ht="120">
      <c r="A77" s="36" t="s">
        <v>467</v>
      </c>
      <c r="B77" s="44"/>
      <c r="C77" s="45"/>
      <c r="D77" s="45"/>
      <c r="E77" s="38" t="s">
        <v>1056</v>
      </c>
      <c r="F77" s="45"/>
      <c r="G77" s="45"/>
      <c r="H77" s="45"/>
      <c r="I77" s="45"/>
      <c r="J77" s="47"/>
    </row>
    <row r="78">
      <c r="A78" s="36" t="s">
        <v>458</v>
      </c>
      <c r="B78" s="36">
        <v>20</v>
      </c>
      <c r="C78" s="37" t="s">
        <v>5174</v>
      </c>
      <c r="D78" s="36" t="s">
        <v>460</v>
      </c>
      <c r="E78" s="38" t="s">
        <v>5175</v>
      </c>
      <c r="F78" s="39" t="s">
        <v>743</v>
      </c>
      <c r="G78" s="40">
        <v>480</v>
      </c>
      <c r="H78" s="41">
        <v>0</v>
      </c>
      <c r="I78" s="42">
        <f>ROUND(G78*H78,P4)</f>
        <v>0</v>
      </c>
      <c r="J78" s="39" t="s">
        <v>471</v>
      </c>
      <c r="O78" s="43">
        <f>I78*0.21</f>
        <v>0</v>
      </c>
      <c r="P78">
        <v>3</v>
      </c>
    </row>
    <row r="79">
      <c r="A79" s="36" t="s">
        <v>464</v>
      </c>
      <c r="B79" s="44"/>
      <c r="C79" s="45"/>
      <c r="D79" s="45"/>
      <c r="E79" s="46" t="s">
        <v>460</v>
      </c>
      <c r="F79" s="45"/>
      <c r="G79" s="45"/>
      <c r="H79" s="45"/>
      <c r="I79" s="45"/>
      <c r="J79" s="47"/>
    </row>
    <row r="80" ht="150">
      <c r="A80" s="36" t="s">
        <v>467</v>
      </c>
      <c r="B80" s="44"/>
      <c r="C80" s="45"/>
      <c r="D80" s="45"/>
      <c r="E80" s="38" t="s">
        <v>4309</v>
      </c>
      <c r="F80" s="45"/>
      <c r="G80" s="45"/>
      <c r="H80" s="45"/>
      <c r="I80" s="45"/>
      <c r="J80" s="47"/>
    </row>
    <row r="81">
      <c r="A81" s="36" t="s">
        <v>458</v>
      </c>
      <c r="B81" s="36">
        <v>21</v>
      </c>
      <c r="C81" s="37" t="s">
        <v>5176</v>
      </c>
      <c r="D81" s="36" t="s">
        <v>460</v>
      </c>
      <c r="E81" s="38" t="s">
        <v>5177</v>
      </c>
      <c r="F81" s="39" t="s">
        <v>743</v>
      </c>
      <c r="G81" s="40">
        <v>200</v>
      </c>
      <c r="H81" s="41">
        <v>0</v>
      </c>
      <c r="I81" s="42">
        <f>ROUND(G81*H81,P4)</f>
        <v>0</v>
      </c>
      <c r="J81" s="39" t="s">
        <v>471</v>
      </c>
      <c r="O81" s="43">
        <f>I81*0.21</f>
        <v>0</v>
      </c>
      <c r="P81">
        <v>3</v>
      </c>
    </row>
    <row r="82">
      <c r="A82" s="36" t="s">
        <v>464</v>
      </c>
      <c r="B82" s="44"/>
      <c r="C82" s="45"/>
      <c r="D82" s="45"/>
      <c r="E82" s="46" t="s">
        <v>460</v>
      </c>
      <c r="F82" s="45"/>
      <c r="G82" s="45"/>
      <c r="H82" s="45"/>
      <c r="I82" s="45"/>
      <c r="J82" s="47"/>
    </row>
    <row r="83" ht="150">
      <c r="A83" s="36" t="s">
        <v>467</v>
      </c>
      <c r="B83" s="44"/>
      <c r="C83" s="45"/>
      <c r="D83" s="45"/>
      <c r="E83" s="38" t="s">
        <v>5178</v>
      </c>
      <c r="F83" s="45"/>
      <c r="G83" s="45"/>
      <c r="H83" s="45"/>
      <c r="I83" s="45"/>
      <c r="J83" s="47"/>
    </row>
    <row r="84">
      <c r="A84" s="36" t="s">
        <v>458</v>
      </c>
      <c r="B84" s="36">
        <v>22</v>
      </c>
      <c r="C84" s="37" t="s">
        <v>5179</v>
      </c>
      <c r="D84" s="36" t="s">
        <v>460</v>
      </c>
      <c r="E84" s="38" t="s">
        <v>5180</v>
      </c>
      <c r="F84" s="39" t="s">
        <v>751</v>
      </c>
      <c r="G84" s="40">
        <v>40</v>
      </c>
      <c r="H84" s="41">
        <v>0</v>
      </c>
      <c r="I84" s="42">
        <f>ROUND(G84*H84,P4)</f>
        <v>0</v>
      </c>
      <c r="J84" s="39" t="s">
        <v>471</v>
      </c>
      <c r="O84" s="43">
        <f>I84*0.21</f>
        <v>0</v>
      </c>
      <c r="P84">
        <v>3</v>
      </c>
    </row>
    <row r="85">
      <c r="A85" s="36" t="s">
        <v>464</v>
      </c>
      <c r="B85" s="44"/>
      <c r="C85" s="45"/>
      <c r="D85" s="45"/>
      <c r="E85" s="46" t="s">
        <v>460</v>
      </c>
      <c r="F85" s="45"/>
      <c r="G85" s="45"/>
      <c r="H85" s="45"/>
      <c r="I85" s="45"/>
      <c r="J85" s="47"/>
    </row>
    <row r="86" ht="120">
      <c r="A86" s="36" t="s">
        <v>467</v>
      </c>
      <c r="B86" s="44"/>
      <c r="C86" s="45"/>
      <c r="D86" s="45"/>
      <c r="E86" s="38" t="s">
        <v>4312</v>
      </c>
      <c r="F86" s="45"/>
      <c r="G86" s="45"/>
      <c r="H86" s="45"/>
      <c r="I86" s="45"/>
      <c r="J86" s="47"/>
    </row>
    <row r="87">
      <c r="A87" s="36" t="s">
        <v>458</v>
      </c>
      <c r="B87" s="36">
        <v>23</v>
      </c>
      <c r="C87" s="37" t="s">
        <v>1057</v>
      </c>
      <c r="D87" s="36" t="s">
        <v>460</v>
      </c>
      <c r="E87" s="38" t="s">
        <v>1058</v>
      </c>
      <c r="F87" s="39" t="s">
        <v>751</v>
      </c>
      <c r="G87" s="40">
        <v>2</v>
      </c>
      <c r="H87" s="41">
        <v>0</v>
      </c>
      <c r="I87" s="42">
        <f>ROUND(G87*H87,P4)</f>
        <v>0</v>
      </c>
      <c r="J87" s="39" t="s">
        <v>471</v>
      </c>
      <c r="O87" s="43">
        <f>I87*0.21</f>
        <v>0</v>
      </c>
      <c r="P87">
        <v>3</v>
      </c>
    </row>
    <row r="88">
      <c r="A88" s="36" t="s">
        <v>464</v>
      </c>
      <c r="B88" s="44"/>
      <c r="C88" s="45"/>
      <c r="D88" s="45"/>
      <c r="E88" s="46" t="s">
        <v>460</v>
      </c>
      <c r="F88" s="45"/>
      <c r="G88" s="45"/>
      <c r="H88" s="45"/>
      <c r="I88" s="45"/>
      <c r="J88" s="47"/>
    </row>
    <row r="89" ht="90">
      <c r="A89" s="36" t="s">
        <v>467</v>
      </c>
      <c r="B89" s="44"/>
      <c r="C89" s="45"/>
      <c r="D89" s="45"/>
      <c r="E89" s="38" t="s">
        <v>1059</v>
      </c>
      <c r="F89" s="45"/>
      <c r="G89" s="45"/>
      <c r="H89" s="45"/>
      <c r="I89" s="45"/>
      <c r="J89" s="47"/>
    </row>
    <row r="90">
      <c r="A90" s="36" t="s">
        <v>458</v>
      </c>
      <c r="B90" s="36">
        <v>24</v>
      </c>
      <c r="C90" s="37" t="s">
        <v>807</v>
      </c>
      <c r="D90" s="36" t="s">
        <v>460</v>
      </c>
      <c r="E90" s="38" t="s">
        <v>808</v>
      </c>
      <c r="F90" s="39" t="s">
        <v>751</v>
      </c>
      <c r="G90" s="40">
        <v>156</v>
      </c>
      <c r="H90" s="41">
        <v>0</v>
      </c>
      <c r="I90" s="42">
        <f>ROUND(G90*H90,P4)</f>
        <v>0</v>
      </c>
      <c r="J90" s="39" t="s">
        <v>471</v>
      </c>
      <c r="O90" s="43">
        <f>I90*0.21</f>
        <v>0</v>
      </c>
      <c r="P90">
        <v>3</v>
      </c>
    </row>
    <row r="91">
      <c r="A91" s="36" t="s">
        <v>464</v>
      </c>
      <c r="B91" s="44"/>
      <c r="C91" s="45"/>
      <c r="D91" s="45"/>
      <c r="E91" s="46" t="s">
        <v>460</v>
      </c>
      <c r="F91" s="45"/>
      <c r="G91" s="45"/>
      <c r="H91" s="45"/>
      <c r="I91" s="45"/>
      <c r="J91" s="47"/>
    </row>
    <row r="92" ht="90">
      <c r="A92" s="36" t="s">
        <v>467</v>
      </c>
      <c r="B92" s="44"/>
      <c r="C92" s="45"/>
      <c r="D92" s="45"/>
      <c r="E92" s="38" t="s">
        <v>1060</v>
      </c>
      <c r="F92" s="45"/>
      <c r="G92" s="45"/>
      <c r="H92" s="45"/>
      <c r="I92" s="45"/>
      <c r="J92" s="47"/>
    </row>
    <row r="93">
      <c r="A93" s="36" t="s">
        <v>458</v>
      </c>
      <c r="B93" s="36">
        <v>25</v>
      </c>
      <c r="C93" s="37" t="s">
        <v>1061</v>
      </c>
      <c r="D93" s="36" t="s">
        <v>460</v>
      </c>
      <c r="E93" s="38" t="s">
        <v>1062</v>
      </c>
      <c r="F93" s="39" t="s">
        <v>751</v>
      </c>
      <c r="G93" s="40">
        <v>8</v>
      </c>
      <c r="H93" s="41">
        <v>0</v>
      </c>
      <c r="I93" s="42">
        <f>ROUND(G93*H93,P4)</f>
        <v>0</v>
      </c>
      <c r="J93" s="39" t="s">
        <v>471</v>
      </c>
      <c r="O93" s="43">
        <f>I93*0.21</f>
        <v>0</v>
      </c>
      <c r="P93">
        <v>3</v>
      </c>
    </row>
    <row r="94">
      <c r="A94" s="36" t="s">
        <v>464</v>
      </c>
      <c r="B94" s="44"/>
      <c r="C94" s="45"/>
      <c r="D94" s="45"/>
      <c r="E94" s="46" t="s">
        <v>460</v>
      </c>
      <c r="F94" s="45"/>
      <c r="G94" s="45"/>
      <c r="H94" s="45"/>
      <c r="I94" s="45"/>
      <c r="J94" s="47"/>
    </row>
    <row r="95" ht="90">
      <c r="A95" s="36" t="s">
        <v>467</v>
      </c>
      <c r="B95" s="44"/>
      <c r="C95" s="45"/>
      <c r="D95" s="45"/>
      <c r="E95" s="38" t="s">
        <v>1063</v>
      </c>
      <c r="F95" s="45"/>
      <c r="G95" s="45"/>
      <c r="H95" s="45"/>
      <c r="I95" s="45"/>
      <c r="J95" s="47"/>
    </row>
    <row r="96">
      <c r="A96" s="36" t="s">
        <v>458</v>
      </c>
      <c r="B96" s="36">
        <v>26</v>
      </c>
      <c r="C96" s="37" t="s">
        <v>810</v>
      </c>
      <c r="D96" s="36" t="s">
        <v>460</v>
      </c>
      <c r="E96" s="38" t="s">
        <v>811</v>
      </c>
      <c r="F96" s="39" t="s">
        <v>751</v>
      </c>
      <c r="G96" s="40">
        <v>68</v>
      </c>
      <c r="H96" s="41">
        <v>0</v>
      </c>
      <c r="I96" s="42">
        <f>ROUND(G96*H96,P4)</f>
        <v>0</v>
      </c>
      <c r="J96" s="39" t="s">
        <v>471</v>
      </c>
      <c r="O96" s="43">
        <f>I96*0.21</f>
        <v>0</v>
      </c>
      <c r="P96">
        <v>3</v>
      </c>
    </row>
    <row r="97">
      <c r="A97" s="36" t="s">
        <v>464</v>
      </c>
      <c r="B97" s="44"/>
      <c r="C97" s="45"/>
      <c r="D97" s="45"/>
      <c r="E97" s="46" t="s">
        <v>460</v>
      </c>
      <c r="F97" s="45"/>
      <c r="G97" s="45"/>
      <c r="H97" s="45"/>
      <c r="I97" s="45"/>
      <c r="J97" s="47"/>
    </row>
    <row r="98" ht="105">
      <c r="A98" s="36" t="s">
        <v>467</v>
      </c>
      <c r="B98" s="44"/>
      <c r="C98" s="45"/>
      <c r="D98" s="45"/>
      <c r="E98" s="38" t="s">
        <v>1064</v>
      </c>
      <c r="F98" s="45"/>
      <c r="G98" s="45"/>
      <c r="H98" s="45"/>
      <c r="I98" s="45"/>
      <c r="J98" s="47"/>
    </row>
    <row r="99">
      <c r="A99" s="36" t="s">
        <v>458</v>
      </c>
      <c r="B99" s="36">
        <v>27</v>
      </c>
      <c r="C99" s="37" t="s">
        <v>1065</v>
      </c>
      <c r="D99" s="36" t="s">
        <v>460</v>
      </c>
      <c r="E99" s="38" t="s">
        <v>1066</v>
      </c>
      <c r="F99" s="39" t="s">
        <v>751</v>
      </c>
      <c r="G99" s="40">
        <v>242</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120">
      <c r="A101" s="36" t="s">
        <v>467</v>
      </c>
      <c r="B101" s="44"/>
      <c r="C101" s="45"/>
      <c r="D101" s="45"/>
      <c r="E101" s="38" t="s">
        <v>1067</v>
      </c>
      <c r="F101" s="45"/>
      <c r="G101" s="45"/>
      <c r="H101" s="45"/>
      <c r="I101" s="45"/>
      <c r="J101" s="47"/>
    </row>
    <row r="102">
      <c r="A102" s="36" t="s">
        <v>458</v>
      </c>
      <c r="B102" s="36">
        <v>28</v>
      </c>
      <c r="C102" s="37" t="s">
        <v>2209</v>
      </c>
      <c r="D102" s="36" t="s">
        <v>460</v>
      </c>
      <c r="E102" s="38" t="s">
        <v>2210</v>
      </c>
      <c r="F102" s="39" t="s">
        <v>989</v>
      </c>
      <c r="G102" s="40">
        <v>1</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120">
      <c r="A104" s="36" t="s">
        <v>467</v>
      </c>
      <c r="B104" s="44"/>
      <c r="C104" s="45"/>
      <c r="D104" s="45"/>
      <c r="E104" s="38" t="s">
        <v>4315</v>
      </c>
      <c r="F104" s="45"/>
      <c r="G104" s="45"/>
      <c r="H104" s="45"/>
      <c r="I104" s="45"/>
      <c r="J104" s="47"/>
    </row>
    <row r="105">
      <c r="A105" s="36" t="s">
        <v>458</v>
      </c>
      <c r="B105" s="36">
        <v>29</v>
      </c>
      <c r="C105" s="37" t="s">
        <v>4316</v>
      </c>
      <c r="D105" s="36" t="s">
        <v>460</v>
      </c>
      <c r="E105" s="38" t="s">
        <v>4317</v>
      </c>
      <c r="F105" s="39" t="s">
        <v>743</v>
      </c>
      <c r="G105" s="40">
        <v>480</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45">
      <c r="A107" s="36" t="s">
        <v>467</v>
      </c>
      <c r="B107" s="44"/>
      <c r="C107" s="45"/>
      <c r="D107" s="45"/>
      <c r="E107" s="38" t="s">
        <v>4319</v>
      </c>
      <c r="F107" s="45"/>
      <c r="G107" s="45"/>
      <c r="H107" s="45"/>
      <c r="I107" s="45"/>
      <c r="J107" s="47"/>
    </row>
    <row r="108">
      <c r="A108" s="36" t="s">
        <v>458</v>
      </c>
      <c r="B108" s="36">
        <v>30</v>
      </c>
      <c r="C108" s="37" t="s">
        <v>3406</v>
      </c>
      <c r="D108" s="36" t="s">
        <v>460</v>
      </c>
      <c r="E108" s="38" t="s">
        <v>3407</v>
      </c>
      <c r="F108" s="39" t="s">
        <v>989</v>
      </c>
      <c r="G108" s="40">
        <v>1</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ht="195">
      <c r="A110" s="36" t="s">
        <v>467</v>
      </c>
      <c r="B110" s="44"/>
      <c r="C110" s="45"/>
      <c r="D110" s="45"/>
      <c r="E110" s="38" t="s">
        <v>5046</v>
      </c>
      <c r="F110" s="45"/>
      <c r="G110" s="45"/>
      <c r="H110" s="45"/>
      <c r="I110" s="45"/>
      <c r="J110" s="47"/>
    </row>
    <row r="111">
      <c r="A111" s="36" t="s">
        <v>458</v>
      </c>
      <c r="B111" s="36">
        <v>31</v>
      </c>
      <c r="C111" s="37" t="s">
        <v>4918</v>
      </c>
      <c r="D111" s="36" t="s">
        <v>460</v>
      </c>
      <c r="E111" s="38" t="s">
        <v>4919</v>
      </c>
      <c r="F111" s="39" t="s">
        <v>989</v>
      </c>
      <c r="G111" s="40">
        <v>2</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210">
      <c r="A113" s="36" t="s">
        <v>467</v>
      </c>
      <c r="B113" s="44"/>
      <c r="C113" s="45"/>
      <c r="D113" s="45"/>
      <c r="E113" s="38" t="s">
        <v>4920</v>
      </c>
      <c r="F113" s="45"/>
      <c r="G113" s="45"/>
      <c r="H113" s="45"/>
      <c r="I113" s="45"/>
      <c r="J113" s="47"/>
    </row>
    <row r="114">
      <c r="A114" s="36" t="s">
        <v>458</v>
      </c>
      <c r="B114" s="36">
        <v>32</v>
      </c>
      <c r="C114" s="37" t="s">
        <v>5181</v>
      </c>
      <c r="D114" s="36" t="s">
        <v>460</v>
      </c>
      <c r="E114" s="38" t="s">
        <v>5182</v>
      </c>
      <c r="F114" s="39" t="s">
        <v>751</v>
      </c>
      <c r="G114" s="40">
        <v>1</v>
      </c>
      <c r="H114" s="41">
        <v>0</v>
      </c>
      <c r="I114" s="42">
        <f>ROUND(G114*H114,P4)</f>
        <v>0</v>
      </c>
      <c r="J114" s="39" t="s">
        <v>463</v>
      </c>
      <c r="O114" s="43">
        <f>I114*0.21</f>
        <v>0</v>
      </c>
      <c r="P114">
        <v>3</v>
      </c>
    </row>
    <row r="115">
      <c r="A115" s="36" t="s">
        <v>464</v>
      </c>
      <c r="B115" s="44"/>
      <c r="C115" s="45"/>
      <c r="D115" s="45"/>
      <c r="E115" s="38" t="s">
        <v>5182</v>
      </c>
      <c r="F115" s="45"/>
      <c r="G115" s="45"/>
      <c r="H115" s="45"/>
      <c r="I115" s="45"/>
      <c r="J115" s="47"/>
    </row>
    <row r="116" ht="45">
      <c r="A116" s="36" t="s">
        <v>467</v>
      </c>
      <c r="B116" s="44"/>
      <c r="C116" s="45"/>
      <c r="D116" s="45"/>
      <c r="E116" s="38" t="s">
        <v>4319</v>
      </c>
      <c r="F116" s="45"/>
      <c r="G116" s="45"/>
      <c r="H116" s="45"/>
      <c r="I116" s="45"/>
      <c r="J116" s="47"/>
    </row>
    <row r="117">
      <c r="A117" s="30" t="s">
        <v>455</v>
      </c>
      <c r="B117" s="31"/>
      <c r="C117" s="32" t="s">
        <v>1068</v>
      </c>
      <c r="D117" s="33"/>
      <c r="E117" s="30" t="s">
        <v>1069</v>
      </c>
      <c r="F117" s="33"/>
      <c r="G117" s="33"/>
      <c r="H117" s="33"/>
      <c r="I117" s="34">
        <f>SUMIFS(I118:I129,A118:A129,"P")</f>
        <v>0</v>
      </c>
      <c r="J117" s="35"/>
    </row>
    <row r="118">
      <c r="A118" s="36" t="s">
        <v>458</v>
      </c>
      <c r="B118" s="36">
        <v>33</v>
      </c>
      <c r="C118" s="37" t="s">
        <v>542</v>
      </c>
      <c r="D118" s="36" t="s">
        <v>460</v>
      </c>
      <c r="E118" s="38" t="s">
        <v>543</v>
      </c>
      <c r="F118" s="39" t="s">
        <v>743</v>
      </c>
      <c r="G118" s="40">
        <v>100</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90">
      <c r="A120" s="36" t="s">
        <v>467</v>
      </c>
      <c r="B120" s="44"/>
      <c r="C120" s="45"/>
      <c r="D120" s="45"/>
      <c r="E120" s="38" t="s">
        <v>668</v>
      </c>
      <c r="F120" s="45"/>
      <c r="G120" s="45"/>
      <c r="H120" s="45"/>
      <c r="I120" s="45"/>
      <c r="J120" s="47"/>
    </row>
    <row r="121">
      <c r="A121" s="36" t="s">
        <v>458</v>
      </c>
      <c r="B121" s="36">
        <v>34</v>
      </c>
      <c r="C121" s="37" t="s">
        <v>853</v>
      </c>
      <c r="D121" s="36" t="s">
        <v>460</v>
      </c>
      <c r="E121" s="38" t="s">
        <v>854</v>
      </c>
      <c r="F121" s="39" t="s">
        <v>751</v>
      </c>
      <c r="G121" s="40">
        <v>4</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ht="105">
      <c r="A123" s="36" t="s">
        <v>467</v>
      </c>
      <c r="B123" s="44"/>
      <c r="C123" s="45"/>
      <c r="D123" s="45"/>
      <c r="E123" s="38" t="s">
        <v>1270</v>
      </c>
      <c r="F123" s="45"/>
      <c r="G123" s="45"/>
      <c r="H123" s="45"/>
      <c r="I123" s="45"/>
      <c r="J123" s="47"/>
    </row>
    <row r="124">
      <c r="A124" s="36" t="s">
        <v>458</v>
      </c>
      <c r="B124" s="36">
        <v>35</v>
      </c>
      <c r="C124" s="37" t="s">
        <v>5183</v>
      </c>
      <c r="D124" s="36" t="s">
        <v>460</v>
      </c>
      <c r="E124" s="38" t="s">
        <v>5184</v>
      </c>
      <c r="F124" s="39" t="s">
        <v>751</v>
      </c>
      <c r="G124" s="40">
        <v>4</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120">
      <c r="A126" s="36" t="s">
        <v>467</v>
      </c>
      <c r="B126" s="44"/>
      <c r="C126" s="45"/>
      <c r="D126" s="45"/>
      <c r="E126" s="38" t="s">
        <v>5185</v>
      </c>
      <c r="F126" s="45"/>
      <c r="G126" s="45"/>
      <c r="H126" s="45"/>
      <c r="I126" s="45"/>
      <c r="J126" s="47"/>
    </row>
    <row r="127" ht="30">
      <c r="A127" s="36" t="s">
        <v>458</v>
      </c>
      <c r="B127" s="36">
        <v>36</v>
      </c>
      <c r="C127" s="37" t="s">
        <v>5186</v>
      </c>
      <c r="D127" s="36" t="s">
        <v>460</v>
      </c>
      <c r="E127" s="38" t="s">
        <v>5187</v>
      </c>
      <c r="F127" s="39" t="s">
        <v>743</v>
      </c>
      <c r="G127" s="40">
        <v>70</v>
      </c>
      <c r="H127" s="41">
        <v>0</v>
      </c>
      <c r="I127" s="42">
        <f>ROUND(G127*H127,P4)</f>
        <v>0</v>
      </c>
      <c r="J127" s="39" t="s">
        <v>463</v>
      </c>
      <c r="O127" s="43">
        <f>I127*0.21</f>
        <v>0</v>
      </c>
      <c r="P127">
        <v>3</v>
      </c>
    </row>
    <row r="128" ht="30">
      <c r="A128" s="36" t="s">
        <v>464</v>
      </c>
      <c r="B128" s="44"/>
      <c r="C128" s="45"/>
      <c r="D128" s="45"/>
      <c r="E128" s="38" t="s">
        <v>5187</v>
      </c>
      <c r="F128" s="45"/>
      <c r="G128" s="45"/>
      <c r="H128" s="45"/>
      <c r="I128" s="45"/>
      <c r="J128" s="47"/>
    </row>
    <row r="129" ht="60">
      <c r="A129" s="36" t="s">
        <v>467</v>
      </c>
      <c r="B129" s="44"/>
      <c r="C129" s="45"/>
      <c r="D129" s="45"/>
      <c r="E129" s="38" t="s">
        <v>1085</v>
      </c>
      <c r="F129" s="45"/>
      <c r="G129" s="45"/>
      <c r="H129" s="45"/>
      <c r="I129" s="45"/>
      <c r="J129" s="47"/>
    </row>
    <row r="130">
      <c r="A130" s="30" t="s">
        <v>455</v>
      </c>
      <c r="B130" s="31"/>
      <c r="C130" s="32" t="s">
        <v>928</v>
      </c>
      <c r="D130" s="33"/>
      <c r="E130" s="30" t="s">
        <v>1136</v>
      </c>
      <c r="F130" s="33"/>
      <c r="G130" s="33"/>
      <c r="H130" s="33"/>
      <c r="I130" s="34">
        <f>SUMIFS(I131:I175,A131:A175,"P")</f>
        <v>0</v>
      </c>
      <c r="J130" s="35"/>
    </row>
    <row r="131" ht="30">
      <c r="A131" s="36" t="s">
        <v>458</v>
      </c>
      <c r="B131" s="36">
        <v>37</v>
      </c>
      <c r="C131" s="37" t="s">
        <v>930</v>
      </c>
      <c r="D131" s="36" t="s">
        <v>460</v>
      </c>
      <c r="E131" s="38" t="s">
        <v>931</v>
      </c>
      <c r="F131" s="39" t="s">
        <v>751</v>
      </c>
      <c r="G131" s="40">
        <v>1</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135">
      <c r="A133" s="36" t="s">
        <v>467</v>
      </c>
      <c r="B133" s="44"/>
      <c r="C133" s="45"/>
      <c r="D133" s="45"/>
      <c r="E133" s="38" t="s">
        <v>550</v>
      </c>
      <c r="F133" s="45"/>
      <c r="G133" s="45"/>
      <c r="H133" s="45"/>
      <c r="I133" s="45"/>
      <c r="J133" s="47"/>
    </row>
    <row r="134" ht="45">
      <c r="A134" s="36" t="s">
        <v>458</v>
      </c>
      <c r="B134" s="36">
        <v>38</v>
      </c>
      <c r="C134" s="37" t="s">
        <v>933</v>
      </c>
      <c r="D134" s="36" t="s">
        <v>460</v>
      </c>
      <c r="E134" s="38" t="s">
        <v>934</v>
      </c>
      <c r="F134" s="39" t="s">
        <v>751</v>
      </c>
      <c r="G134" s="40">
        <v>1</v>
      </c>
      <c r="H134" s="41">
        <v>0</v>
      </c>
      <c r="I134" s="42">
        <f>ROUND(G134*H134,P4)</f>
        <v>0</v>
      </c>
      <c r="J134" s="39" t="s">
        <v>471</v>
      </c>
      <c r="O134" s="43">
        <f>I134*0.21</f>
        <v>0</v>
      </c>
      <c r="P134">
        <v>3</v>
      </c>
    </row>
    <row r="135">
      <c r="A135" s="36" t="s">
        <v>464</v>
      </c>
      <c r="B135" s="44"/>
      <c r="C135" s="45"/>
      <c r="D135" s="45"/>
      <c r="E135" s="46" t="s">
        <v>460</v>
      </c>
      <c r="F135" s="45"/>
      <c r="G135" s="45"/>
      <c r="H135" s="45"/>
      <c r="I135" s="45"/>
      <c r="J135" s="47"/>
    </row>
    <row r="136" ht="135">
      <c r="A136" s="36" t="s">
        <v>467</v>
      </c>
      <c r="B136" s="44"/>
      <c r="C136" s="45"/>
      <c r="D136" s="45"/>
      <c r="E136" s="38" t="s">
        <v>550</v>
      </c>
      <c r="F136" s="45"/>
      <c r="G136" s="45"/>
      <c r="H136" s="45"/>
      <c r="I136" s="45"/>
      <c r="J136" s="47"/>
    </row>
    <row r="137" ht="30">
      <c r="A137" s="36" t="s">
        <v>458</v>
      </c>
      <c r="B137" s="36">
        <v>39</v>
      </c>
      <c r="C137" s="37" t="s">
        <v>936</v>
      </c>
      <c r="D137" s="36" t="s">
        <v>460</v>
      </c>
      <c r="E137" s="38" t="s">
        <v>937</v>
      </c>
      <c r="F137" s="39" t="s">
        <v>751</v>
      </c>
      <c r="G137" s="40">
        <v>1</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ht="105">
      <c r="A139" s="36" t="s">
        <v>467</v>
      </c>
      <c r="B139" s="44"/>
      <c r="C139" s="45"/>
      <c r="D139" s="45"/>
      <c r="E139" s="38" t="s">
        <v>1344</v>
      </c>
      <c r="F139" s="45"/>
      <c r="G139" s="45"/>
      <c r="H139" s="45"/>
      <c r="I139" s="45"/>
      <c r="J139" s="47"/>
    </row>
    <row r="140">
      <c r="A140" s="36" t="s">
        <v>458</v>
      </c>
      <c r="B140" s="36">
        <v>40</v>
      </c>
      <c r="C140" s="37" t="s">
        <v>5188</v>
      </c>
      <c r="D140" s="36" t="s">
        <v>460</v>
      </c>
      <c r="E140" s="38" t="s">
        <v>5189</v>
      </c>
      <c r="F140" s="39" t="s">
        <v>751</v>
      </c>
      <c r="G140" s="40">
        <v>1</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105">
      <c r="A142" s="36" t="s">
        <v>467</v>
      </c>
      <c r="B142" s="44"/>
      <c r="C142" s="45"/>
      <c r="D142" s="45"/>
      <c r="E142" s="38" t="s">
        <v>1347</v>
      </c>
      <c r="F142" s="45"/>
      <c r="G142" s="45"/>
      <c r="H142" s="45"/>
      <c r="I142" s="45"/>
      <c r="J142" s="47"/>
    </row>
    <row r="143">
      <c r="A143" s="36" t="s">
        <v>458</v>
      </c>
      <c r="B143" s="36">
        <v>41</v>
      </c>
      <c r="C143" s="37" t="s">
        <v>5190</v>
      </c>
      <c r="D143" s="36" t="s">
        <v>460</v>
      </c>
      <c r="E143" s="38" t="s">
        <v>5191</v>
      </c>
      <c r="F143" s="39" t="s">
        <v>751</v>
      </c>
      <c r="G143" s="40">
        <v>1</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105">
      <c r="A145" s="36" t="s">
        <v>467</v>
      </c>
      <c r="B145" s="44"/>
      <c r="C145" s="45"/>
      <c r="D145" s="45"/>
      <c r="E145" s="38" t="s">
        <v>1355</v>
      </c>
      <c r="F145" s="45"/>
      <c r="G145" s="45"/>
      <c r="H145" s="45"/>
      <c r="I145" s="45"/>
      <c r="J145" s="47"/>
    </row>
    <row r="146">
      <c r="A146" s="36" t="s">
        <v>458</v>
      </c>
      <c r="B146" s="36">
        <v>42</v>
      </c>
      <c r="C146" s="37" t="s">
        <v>3417</v>
      </c>
      <c r="D146" s="36" t="s">
        <v>460</v>
      </c>
      <c r="E146" s="38" t="s">
        <v>3418</v>
      </c>
      <c r="F146" s="39" t="s">
        <v>751</v>
      </c>
      <c r="G146" s="40">
        <v>1</v>
      </c>
      <c r="H146" s="41">
        <v>0</v>
      </c>
      <c r="I146" s="42">
        <f>ROUND(G146*H146,P4)</f>
        <v>0</v>
      </c>
      <c r="J146" s="39" t="s">
        <v>471</v>
      </c>
      <c r="O146" s="43">
        <f>I146*0.21</f>
        <v>0</v>
      </c>
      <c r="P146">
        <v>3</v>
      </c>
    </row>
    <row r="147">
      <c r="A147" s="36" t="s">
        <v>464</v>
      </c>
      <c r="B147" s="44"/>
      <c r="C147" s="45"/>
      <c r="D147" s="45"/>
      <c r="E147" s="46" t="s">
        <v>460</v>
      </c>
      <c r="F147" s="45"/>
      <c r="G147" s="45"/>
      <c r="H147" s="45"/>
      <c r="I147" s="45"/>
      <c r="J147" s="47"/>
    </row>
    <row r="148" ht="105">
      <c r="A148" s="36" t="s">
        <v>467</v>
      </c>
      <c r="B148" s="44"/>
      <c r="C148" s="45"/>
      <c r="D148" s="45"/>
      <c r="E148" s="38" t="s">
        <v>1355</v>
      </c>
      <c r="F148" s="45"/>
      <c r="G148" s="45"/>
      <c r="H148" s="45"/>
      <c r="I148" s="45"/>
      <c r="J148" s="47"/>
    </row>
    <row r="149" ht="30">
      <c r="A149" s="36" t="s">
        <v>458</v>
      </c>
      <c r="B149" s="36">
        <v>43</v>
      </c>
      <c r="C149" s="37" t="s">
        <v>5192</v>
      </c>
      <c r="D149" s="36" t="s">
        <v>460</v>
      </c>
      <c r="E149" s="38" t="s">
        <v>5193</v>
      </c>
      <c r="F149" s="39" t="s">
        <v>751</v>
      </c>
      <c r="G149" s="40">
        <v>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105">
      <c r="A151" s="36" t="s">
        <v>467</v>
      </c>
      <c r="B151" s="44"/>
      <c r="C151" s="45"/>
      <c r="D151" s="45"/>
      <c r="E151" s="38" t="s">
        <v>1355</v>
      </c>
      <c r="F151" s="45"/>
      <c r="G151" s="45"/>
      <c r="H151" s="45"/>
      <c r="I151" s="45"/>
      <c r="J151" s="47"/>
    </row>
    <row r="152">
      <c r="A152" s="36" t="s">
        <v>458</v>
      </c>
      <c r="B152" s="36">
        <v>44</v>
      </c>
      <c r="C152" s="37" t="s">
        <v>5194</v>
      </c>
      <c r="D152" s="36" t="s">
        <v>460</v>
      </c>
      <c r="E152" s="38" t="s">
        <v>5195</v>
      </c>
      <c r="F152" s="39" t="s">
        <v>751</v>
      </c>
      <c r="G152" s="40">
        <v>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105">
      <c r="A154" s="36" t="s">
        <v>467</v>
      </c>
      <c r="B154" s="44"/>
      <c r="C154" s="45"/>
      <c r="D154" s="45"/>
      <c r="E154" s="38" t="s">
        <v>1355</v>
      </c>
      <c r="F154" s="45"/>
      <c r="G154" s="45"/>
      <c r="H154" s="45"/>
      <c r="I154" s="45"/>
      <c r="J154" s="47"/>
    </row>
    <row r="155">
      <c r="A155" s="36" t="s">
        <v>458</v>
      </c>
      <c r="B155" s="36">
        <v>45</v>
      </c>
      <c r="C155" s="37" t="s">
        <v>5196</v>
      </c>
      <c r="D155" s="36" t="s">
        <v>460</v>
      </c>
      <c r="E155" s="38" t="s">
        <v>5197</v>
      </c>
      <c r="F155" s="39" t="s">
        <v>751</v>
      </c>
      <c r="G155" s="40">
        <v>1</v>
      </c>
      <c r="H155" s="41">
        <v>0</v>
      </c>
      <c r="I155" s="42">
        <f>ROUND(G155*H155,P4)</f>
        <v>0</v>
      </c>
      <c r="J155" s="39" t="s">
        <v>471</v>
      </c>
      <c r="O155" s="43">
        <f>I155*0.21</f>
        <v>0</v>
      </c>
      <c r="P155">
        <v>3</v>
      </c>
    </row>
    <row r="156">
      <c r="A156" s="36" t="s">
        <v>464</v>
      </c>
      <c r="B156" s="44"/>
      <c r="C156" s="45"/>
      <c r="D156" s="45"/>
      <c r="E156" s="46" t="s">
        <v>460</v>
      </c>
      <c r="F156" s="45"/>
      <c r="G156" s="45"/>
      <c r="H156" s="45"/>
      <c r="I156" s="45"/>
      <c r="J156" s="47"/>
    </row>
    <row r="157" ht="105">
      <c r="A157" s="36" t="s">
        <v>467</v>
      </c>
      <c r="B157" s="44"/>
      <c r="C157" s="45"/>
      <c r="D157" s="45"/>
      <c r="E157" s="38" t="s">
        <v>1355</v>
      </c>
      <c r="F157" s="45"/>
      <c r="G157" s="45"/>
      <c r="H157" s="45"/>
      <c r="I157" s="45"/>
      <c r="J157" s="47"/>
    </row>
    <row r="158" ht="30">
      <c r="A158" s="36" t="s">
        <v>458</v>
      </c>
      <c r="B158" s="36">
        <v>46</v>
      </c>
      <c r="C158" s="37" t="s">
        <v>5198</v>
      </c>
      <c r="D158" s="36" t="s">
        <v>460</v>
      </c>
      <c r="E158" s="38" t="s">
        <v>5199</v>
      </c>
      <c r="F158" s="39" t="s">
        <v>751</v>
      </c>
      <c r="G158" s="40">
        <v>1</v>
      </c>
      <c r="H158" s="41">
        <v>0</v>
      </c>
      <c r="I158" s="42">
        <f>ROUND(G158*H158,P4)</f>
        <v>0</v>
      </c>
      <c r="J158" s="39" t="s">
        <v>471</v>
      </c>
      <c r="O158" s="43">
        <f>I158*0.21</f>
        <v>0</v>
      </c>
      <c r="P158">
        <v>3</v>
      </c>
    </row>
    <row r="159">
      <c r="A159" s="36" t="s">
        <v>464</v>
      </c>
      <c r="B159" s="44"/>
      <c r="C159" s="45"/>
      <c r="D159" s="45"/>
      <c r="E159" s="46" t="s">
        <v>460</v>
      </c>
      <c r="F159" s="45"/>
      <c r="G159" s="45"/>
      <c r="H159" s="45"/>
      <c r="I159" s="45"/>
      <c r="J159" s="47"/>
    </row>
    <row r="160" ht="105">
      <c r="A160" s="36" t="s">
        <v>467</v>
      </c>
      <c r="B160" s="44"/>
      <c r="C160" s="45"/>
      <c r="D160" s="45"/>
      <c r="E160" s="38" t="s">
        <v>1355</v>
      </c>
      <c r="F160" s="45"/>
      <c r="G160" s="45"/>
      <c r="H160" s="45"/>
      <c r="I160" s="45"/>
      <c r="J160" s="47"/>
    </row>
    <row r="161">
      <c r="A161" s="36" t="s">
        <v>458</v>
      </c>
      <c r="B161" s="36">
        <v>47</v>
      </c>
      <c r="C161" s="37" t="s">
        <v>939</v>
      </c>
      <c r="D161" s="36" t="s">
        <v>460</v>
      </c>
      <c r="E161" s="38" t="s">
        <v>940</v>
      </c>
      <c r="F161" s="39" t="s">
        <v>553</v>
      </c>
      <c r="G161" s="40">
        <v>8</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120">
      <c r="A163" s="36" t="s">
        <v>467</v>
      </c>
      <c r="B163" s="44"/>
      <c r="C163" s="45"/>
      <c r="D163" s="45"/>
      <c r="E163" s="38" t="s">
        <v>1142</v>
      </c>
      <c r="F163" s="45"/>
      <c r="G163" s="45"/>
      <c r="H163" s="45"/>
      <c r="I163" s="45"/>
      <c r="J163" s="47"/>
    </row>
    <row r="164">
      <c r="A164" s="36" t="s">
        <v>458</v>
      </c>
      <c r="B164" s="36">
        <v>48</v>
      </c>
      <c r="C164" s="37" t="s">
        <v>943</v>
      </c>
      <c r="D164" s="36" t="s">
        <v>460</v>
      </c>
      <c r="E164" s="38" t="s">
        <v>944</v>
      </c>
      <c r="F164" s="39" t="s">
        <v>553</v>
      </c>
      <c r="G164" s="40">
        <v>8</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105">
      <c r="A166" s="36" t="s">
        <v>467</v>
      </c>
      <c r="B166" s="44"/>
      <c r="C166" s="45"/>
      <c r="D166" s="45"/>
      <c r="E166" s="38" t="s">
        <v>1146</v>
      </c>
      <c r="F166" s="45"/>
      <c r="G166" s="45"/>
      <c r="H166" s="45"/>
      <c r="I166" s="45"/>
      <c r="J166" s="47"/>
    </row>
    <row r="167">
      <c r="A167" s="36" t="s">
        <v>458</v>
      </c>
      <c r="B167" s="36">
        <v>49</v>
      </c>
      <c r="C167" s="37" t="s">
        <v>946</v>
      </c>
      <c r="D167" s="36" t="s">
        <v>460</v>
      </c>
      <c r="E167" s="38" t="s">
        <v>947</v>
      </c>
      <c r="F167" s="39" t="s">
        <v>553</v>
      </c>
      <c r="G167" s="40">
        <v>8</v>
      </c>
      <c r="H167" s="41">
        <v>0</v>
      </c>
      <c r="I167" s="42">
        <f>ROUND(G167*H167,P4)</f>
        <v>0</v>
      </c>
      <c r="J167" s="39" t="s">
        <v>471</v>
      </c>
      <c r="O167" s="43">
        <f>I167*0.21</f>
        <v>0</v>
      </c>
      <c r="P167">
        <v>3</v>
      </c>
    </row>
    <row r="168">
      <c r="A168" s="36" t="s">
        <v>464</v>
      </c>
      <c r="B168" s="44"/>
      <c r="C168" s="45"/>
      <c r="D168" s="45"/>
      <c r="E168" s="46" t="s">
        <v>460</v>
      </c>
      <c r="F168" s="45"/>
      <c r="G168" s="45"/>
      <c r="H168" s="45"/>
      <c r="I168" s="45"/>
      <c r="J168" s="47"/>
    </row>
    <row r="169" ht="105">
      <c r="A169" s="36" t="s">
        <v>467</v>
      </c>
      <c r="B169" s="44"/>
      <c r="C169" s="45"/>
      <c r="D169" s="45"/>
      <c r="E169" s="38" t="s">
        <v>1147</v>
      </c>
      <c r="F169" s="45"/>
      <c r="G169" s="45"/>
      <c r="H169" s="45"/>
      <c r="I169" s="45"/>
      <c r="J169" s="47"/>
    </row>
    <row r="170">
      <c r="A170" s="36" t="s">
        <v>458</v>
      </c>
      <c r="B170" s="36">
        <v>50</v>
      </c>
      <c r="C170" s="37" t="s">
        <v>551</v>
      </c>
      <c r="D170" s="36" t="s">
        <v>460</v>
      </c>
      <c r="E170" s="38" t="s">
        <v>552</v>
      </c>
      <c r="F170" s="39" t="s">
        <v>553</v>
      </c>
      <c r="G170" s="40">
        <v>8</v>
      </c>
      <c r="H170" s="41">
        <v>0</v>
      </c>
      <c r="I170" s="42">
        <f>ROUND(G170*H170,P4)</f>
        <v>0</v>
      </c>
      <c r="J170" s="39" t="s">
        <v>471</v>
      </c>
      <c r="O170" s="43">
        <f>I170*0.21</f>
        <v>0</v>
      </c>
      <c r="P170">
        <v>3</v>
      </c>
    </row>
    <row r="171">
      <c r="A171" s="36" t="s">
        <v>464</v>
      </c>
      <c r="B171" s="44"/>
      <c r="C171" s="45"/>
      <c r="D171" s="45"/>
      <c r="E171" s="46" t="s">
        <v>460</v>
      </c>
      <c r="F171" s="45"/>
      <c r="G171" s="45"/>
      <c r="H171" s="45"/>
      <c r="I171" s="45"/>
      <c r="J171" s="47"/>
    </row>
    <row r="172" ht="105">
      <c r="A172" s="36" t="s">
        <v>467</v>
      </c>
      <c r="B172" s="44"/>
      <c r="C172" s="45"/>
      <c r="D172" s="45"/>
      <c r="E172" s="38" t="s">
        <v>1148</v>
      </c>
      <c r="F172" s="45"/>
      <c r="G172" s="45"/>
      <c r="H172" s="45"/>
      <c r="I172" s="45"/>
      <c r="J172" s="47"/>
    </row>
    <row r="173">
      <c r="A173" s="36" t="s">
        <v>458</v>
      </c>
      <c r="B173" s="36">
        <v>51</v>
      </c>
      <c r="C173" s="37" t="s">
        <v>1149</v>
      </c>
      <c r="D173" s="36" t="s">
        <v>460</v>
      </c>
      <c r="E173" s="38" t="s">
        <v>1150</v>
      </c>
      <c r="F173" s="39" t="s">
        <v>553</v>
      </c>
      <c r="G173" s="40">
        <v>4</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105">
      <c r="A175" s="36" t="s">
        <v>467</v>
      </c>
      <c r="B175" s="44"/>
      <c r="C175" s="45"/>
      <c r="D175" s="45"/>
      <c r="E175" s="38" t="s">
        <v>1151</v>
      </c>
      <c r="F175" s="45"/>
      <c r="G175" s="45"/>
      <c r="H175" s="45"/>
      <c r="I175" s="45"/>
      <c r="J175" s="47"/>
    </row>
    <row r="176">
      <c r="A176" s="30" t="s">
        <v>455</v>
      </c>
      <c r="B176" s="31"/>
      <c r="C176" s="32" t="s">
        <v>1161</v>
      </c>
      <c r="D176" s="33"/>
      <c r="E176" s="30" t="s">
        <v>1162</v>
      </c>
      <c r="F176" s="33"/>
      <c r="G176" s="33"/>
      <c r="H176" s="33"/>
      <c r="I176" s="34">
        <f>SUMIFS(I177:I179,A177:A179,"P")</f>
        <v>0</v>
      </c>
      <c r="J176" s="35"/>
    </row>
    <row r="177">
      <c r="A177" s="36" t="s">
        <v>458</v>
      </c>
      <c r="B177" s="36">
        <v>52</v>
      </c>
      <c r="C177" s="37" t="s">
        <v>1171</v>
      </c>
      <c r="D177" s="36" t="s">
        <v>460</v>
      </c>
      <c r="E177" s="38" t="s">
        <v>1172</v>
      </c>
      <c r="F177" s="39" t="s">
        <v>751</v>
      </c>
      <c r="G177" s="40">
        <v>4</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ht="90">
      <c r="A179" s="36" t="s">
        <v>467</v>
      </c>
      <c r="B179" s="44"/>
      <c r="C179" s="45"/>
      <c r="D179" s="45"/>
      <c r="E179" s="38" t="s">
        <v>1168</v>
      </c>
      <c r="F179" s="45"/>
      <c r="G179" s="45"/>
      <c r="H179" s="45"/>
      <c r="I179" s="45"/>
      <c r="J179" s="47"/>
    </row>
    <row r="180">
      <c r="A180" s="30" t="s">
        <v>455</v>
      </c>
      <c r="B180" s="31"/>
      <c r="C180" s="32" t="s">
        <v>1178</v>
      </c>
      <c r="D180" s="33"/>
      <c r="E180" s="30" t="s">
        <v>1179</v>
      </c>
      <c r="F180" s="33"/>
      <c r="G180" s="33"/>
      <c r="H180" s="33"/>
      <c r="I180" s="34">
        <f>SUMIFS(I181:I196,A181:A196,"P")</f>
        <v>0</v>
      </c>
      <c r="J180" s="35"/>
    </row>
    <row r="181" ht="45">
      <c r="A181" s="36" t="s">
        <v>458</v>
      </c>
      <c r="B181" s="36">
        <v>53</v>
      </c>
      <c r="C181" s="37" t="s">
        <v>610</v>
      </c>
      <c r="D181" s="36" t="s">
        <v>611</v>
      </c>
      <c r="E181" s="38" t="s">
        <v>612</v>
      </c>
      <c r="F181" s="39" t="s">
        <v>613</v>
      </c>
      <c r="G181" s="40">
        <v>47.5</v>
      </c>
      <c r="H181" s="41">
        <v>0</v>
      </c>
      <c r="I181" s="42">
        <f>ROUND(G181*H181,P4)</f>
        <v>0</v>
      </c>
      <c r="J181" s="39" t="s">
        <v>463</v>
      </c>
      <c r="O181" s="43">
        <f>I181*0.21</f>
        <v>0</v>
      </c>
      <c r="P181">
        <v>3</v>
      </c>
    </row>
    <row r="182">
      <c r="A182" s="36" t="s">
        <v>464</v>
      </c>
      <c r="B182" s="44"/>
      <c r="C182" s="45"/>
      <c r="D182" s="45"/>
      <c r="E182" s="38" t="s">
        <v>1180</v>
      </c>
      <c r="F182" s="45"/>
      <c r="G182" s="45"/>
      <c r="H182" s="45"/>
      <c r="I182" s="45"/>
      <c r="J182" s="47"/>
    </row>
    <row r="183">
      <c r="A183" s="36" t="s">
        <v>465</v>
      </c>
      <c r="B183" s="44"/>
      <c r="C183" s="45"/>
      <c r="D183" s="45"/>
      <c r="E183" s="48" t="s">
        <v>5200</v>
      </c>
      <c r="F183" s="45"/>
      <c r="G183" s="45"/>
      <c r="H183" s="45"/>
      <c r="I183" s="45"/>
      <c r="J183" s="47"/>
    </row>
    <row r="184" ht="120">
      <c r="A184" s="36" t="s">
        <v>467</v>
      </c>
      <c r="B184" s="44"/>
      <c r="C184" s="45"/>
      <c r="D184" s="45"/>
      <c r="E184" s="38" t="s">
        <v>1181</v>
      </c>
      <c r="F184" s="45"/>
      <c r="G184" s="45"/>
      <c r="H184" s="45"/>
      <c r="I184" s="45"/>
      <c r="J184" s="47"/>
    </row>
    <row r="185" ht="45">
      <c r="A185" s="36" t="s">
        <v>458</v>
      </c>
      <c r="B185" s="36">
        <v>54</v>
      </c>
      <c r="C185" s="37" t="s">
        <v>619</v>
      </c>
      <c r="D185" s="36" t="s">
        <v>620</v>
      </c>
      <c r="E185" s="38" t="s">
        <v>621</v>
      </c>
      <c r="F185" s="39" t="s">
        <v>613</v>
      </c>
      <c r="G185" s="40">
        <v>0.25</v>
      </c>
      <c r="H185" s="41">
        <v>0</v>
      </c>
      <c r="I185" s="42">
        <f>ROUND(G185*H185,P4)</f>
        <v>0</v>
      </c>
      <c r="J185" s="39" t="s">
        <v>463</v>
      </c>
      <c r="O185" s="43">
        <f>I185*0.21</f>
        <v>0</v>
      </c>
      <c r="P185">
        <v>3</v>
      </c>
    </row>
    <row r="186">
      <c r="A186" s="36" t="s">
        <v>464</v>
      </c>
      <c r="B186" s="44"/>
      <c r="C186" s="45"/>
      <c r="D186" s="45"/>
      <c r="E186" s="38" t="s">
        <v>1180</v>
      </c>
      <c r="F186" s="45"/>
      <c r="G186" s="45"/>
      <c r="H186" s="45"/>
      <c r="I186" s="45"/>
      <c r="J186" s="47"/>
    </row>
    <row r="187" ht="120">
      <c r="A187" s="36" t="s">
        <v>467</v>
      </c>
      <c r="B187" s="44"/>
      <c r="C187" s="45"/>
      <c r="D187" s="45"/>
      <c r="E187" s="38" t="s">
        <v>1181</v>
      </c>
      <c r="F187" s="45"/>
      <c r="G187" s="45"/>
      <c r="H187" s="45"/>
      <c r="I187" s="45"/>
      <c r="J187" s="47"/>
    </row>
    <row r="188" ht="45">
      <c r="A188" s="36" t="s">
        <v>458</v>
      </c>
      <c r="B188" s="36">
        <v>55</v>
      </c>
      <c r="C188" s="37" t="s">
        <v>1182</v>
      </c>
      <c r="D188" s="36" t="s">
        <v>1183</v>
      </c>
      <c r="E188" s="38" t="s">
        <v>1184</v>
      </c>
      <c r="F188" s="39" t="s">
        <v>613</v>
      </c>
      <c r="G188" s="40">
        <v>0.10000000000000001</v>
      </c>
      <c r="H188" s="41">
        <v>0</v>
      </c>
      <c r="I188" s="42">
        <f>ROUND(G188*H188,P4)</f>
        <v>0</v>
      </c>
      <c r="J188" s="39" t="s">
        <v>463</v>
      </c>
      <c r="O188" s="43">
        <f>I188*0.21</f>
        <v>0</v>
      </c>
      <c r="P188">
        <v>3</v>
      </c>
    </row>
    <row r="189">
      <c r="A189" s="36" t="s">
        <v>464</v>
      </c>
      <c r="B189" s="44"/>
      <c r="C189" s="45"/>
      <c r="D189" s="45"/>
      <c r="E189" s="38" t="s">
        <v>1180</v>
      </c>
      <c r="F189" s="45"/>
      <c r="G189" s="45"/>
      <c r="H189" s="45"/>
      <c r="I189" s="45"/>
      <c r="J189" s="47"/>
    </row>
    <row r="190" ht="120">
      <c r="A190" s="36" t="s">
        <v>467</v>
      </c>
      <c r="B190" s="44"/>
      <c r="C190" s="45"/>
      <c r="D190" s="45"/>
      <c r="E190" s="38" t="s">
        <v>1181</v>
      </c>
      <c r="F190" s="45"/>
      <c r="G190" s="45"/>
      <c r="H190" s="45"/>
      <c r="I190" s="45"/>
      <c r="J190" s="47"/>
    </row>
    <row r="191" ht="30">
      <c r="A191" s="36" t="s">
        <v>458</v>
      </c>
      <c r="B191" s="36">
        <v>56</v>
      </c>
      <c r="C191" s="37" t="s">
        <v>1185</v>
      </c>
      <c r="D191" s="36" t="s">
        <v>1186</v>
      </c>
      <c r="E191" s="38" t="s">
        <v>1187</v>
      </c>
      <c r="F191" s="39" t="s">
        <v>613</v>
      </c>
      <c r="G191" s="40">
        <v>0.050000000000000003</v>
      </c>
      <c r="H191" s="41">
        <v>0</v>
      </c>
      <c r="I191" s="42">
        <f>ROUND(G191*H191,P4)</f>
        <v>0</v>
      </c>
      <c r="J191" s="39" t="s">
        <v>463</v>
      </c>
      <c r="O191" s="43">
        <f>I191*0.21</f>
        <v>0</v>
      </c>
      <c r="P191">
        <v>3</v>
      </c>
    </row>
    <row r="192">
      <c r="A192" s="36" t="s">
        <v>464</v>
      </c>
      <c r="B192" s="44"/>
      <c r="C192" s="45"/>
      <c r="D192" s="45"/>
      <c r="E192" s="38" t="s">
        <v>1180</v>
      </c>
      <c r="F192" s="45"/>
      <c r="G192" s="45"/>
      <c r="H192" s="45"/>
      <c r="I192" s="45"/>
      <c r="J192" s="47"/>
    </row>
    <row r="193" ht="135">
      <c r="A193" s="36" t="s">
        <v>467</v>
      </c>
      <c r="B193" s="44"/>
      <c r="C193" s="45"/>
      <c r="D193" s="45"/>
      <c r="E193" s="38" t="s">
        <v>1188</v>
      </c>
      <c r="F193" s="45"/>
      <c r="G193" s="45"/>
      <c r="H193" s="45"/>
      <c r="I193" s="45"/>
      <c r="J193" s="47"/>
    </row>
    <row r="194" ht="30">
      <c r="A194" s="36" t="s">
        <v>458</v>
      </c>
      <c r="B194" s="36">
        <v>57</v>
      </c>
      <c r="C194" s="37" t="s">
        <v>1189</v>
      </c>
      <c r="D194" s="36" t="s">
        <v>1190</v>
      </c>
      <c r="E194" s="38" t="s">
        <v>1191</v>
      </c>
      <c r="F194" s="39" t="s">
        <v>613</v>
      </c>
      <c r="G194" s="40">
        <v>0.050000000000000003</v>
      </c>
      <c r="H194" s="41">
        <v>0</v>
      </c>
      <c r="I194" s="42">
        <f>ROUND(G194*H194,P4)</f>
        <v>0</v>
      </c>
      <c r="J194" s="39" t="s">
        <v>463</v>
      </c>
      <c r="O194" s="43">
        <f>I194*0.21</f>
        <v>0</v>
      </c>
      <c r="P194">
        <v>3</v>
      </c>
    </row>
    <row r="195">
      <c r="A195" s="36" t="s">
        <v>464</v>
      </c>
      <c r="B195" s="44"/>
      <c r="C195" s="45"/>
      <c r="D195" s="45"/>
      <c r="E195" s="38" t="s">
        <v>1180</v>
      </c>
      <c r="F195" s="45"/>
      <c r="G195" s="45"/>
      <c r="H195" s="45"/>
      <c r="I195" s="45"/>
      <c r="J195" s="47"/>
    </row>
    <row r="196" ht="135">
      <c r="A196" s="36" t="s">
        <v>467</v>
      </c>
      <c r="B196" s="49"/>
      <c r="C196" s="50"/>
      <c r="D196" s="50"/>
      <c r="E196" s="38" t="s">
        <v>1188</v>
      </c>
      <c r="F196" s="50"/>
      <c r="G196" s="50"/>
      <c r="H196" s="50"/>
      <c r="I196" s="50"/>
      <c r="J196" s="51"/>
    </row>
  </sheetData>
  <sheetProtection sheet="1" objects="1" scenarios="1" spinCount="100000" saltValue="UCpLLi4jKncKguHVG4v8BCsOawpfl5buyTeHiLa0+IbO+CM4KDvSc3CUiXtErWgvdBOivNaDBN8LkyN5i4ISSQ==" hashValue="Uiqi0qX/KCW/bshfOf/uIdiPz0rL9dhkjZgYVl8BDgbL1NEKEDQioj6+wsXLS1Gmwkc6Ac+wNbOwu4zKeX7l6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144</v>
      </c>
      <c r="I3" s="24">
        <f>SUMIFS(I11:I131,A11:A131,"SD")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144</v>
      </c>
      <c r="D7" s="21"/>
      <c r="E7" s="22" t="s">
        <v>145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SUMIFS(I12:I18,A12:A18,"P")</f>
        <v>0</v>
      </c>
      <c r="J11" s="35"/>
    </row>
    <row r="12">
      <c r="A12" s="36" t="s">
        <v>458</v>
      </c>
      <c r="B12" s="36">
        <v>1</v>
      </c>
      <c r="C12" s="37" t="s">
        <v>4264</v>
      </c>
      <c r="D12" s="36" t="s">
        <v>460</v>
      </c>
      <c r="E12" s="38" t="s">
        <v>4265</v>
      </c>
      <c r="F12" s="39" t="s">
        <v>475</v>
      </c>
      <c r="G12" s="40">
        <v>475</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620</v>
      </c>
      <c r="H15" s="41">
        <v>0</v>
      </c>
      <c r="I15" s="42">
        <f>ROUND(G15*H15,P4)</f>
        <v>0</v>
      </c>
      <c r="J15" s="39" t="s">
        <v>471</v>
      </c>
      <c r="O15" s="43">
        <f>I15*0.21</f>
        <v>0</v>
      </c>
      <c r="P15">
        <v>3</v>
      </c>
    </row>
    <row r="16">
      <c r="A16" s="36" t="s">
        <v>464</v>
      </c>
      <c r="B16" s="44"/>
      <c r="C16" s="45"/>
      <c r="D16" s="45"/>
      <c r="E16" s="46" t="s">
        <v>460</v>
      </c>
      <c r="F16" s="45"/>
      <c r="G16" s="45"/>
      <c r="H16" s="45"/>
      <c r="I16" s="45"/>
      <c r="J16" s="47"/>
    </row>
    <row r="17">
      <c r="A17" s="36" t="s">
        <v>465</v>
      </c>
      <c r="B17" s="44"/>
      <c r="C17" s="45"/>
      <c r="D17" s="45"/>
      <c r="E17" s="48" t="s">
        <v>5201</v>
      </c>
      <c r="F17" s="45"/>
      <c r="G17" s="45"/>
      <c r="H17" s="45"/>
      <c r="I17" s="45"/>
      <c r="J17" s="47"/>
    </row>
    <row r="18" ht="405">
      <c r="A18" s="36" t="s">
        <v>467</v>
      </c>
      <c r="B18" s="44"/>
      <c r="C18" s="45"/>
      <c r="D18" s="45"/>
      <c r="E18" s="38" t="s">
        <v>629</v>
      </c>
      <c r="F18" s="45"/>
      <c r="G18" s="45"/>
      <c r="H18" s="45"/>
      <c r="I18" s="45"/>
      <c r="J18" s="47"/>
    </row>
    <row r="19">
      <c r="A19" s="30" t="s">
        <v>455</v>
      </c>
      <c r="B19" s="31"/>
      <c r="C19" s="32" t="s">
        <v>4274</v>
      </c>
      <c r="D19" s="33"/>
      <c r="E19" s="30" t="s">
        <v>4275</v>
      </c>
      <c r="F19" s="33"/>
      <c r="G19" s="33"/>
      <c r="H19" s="33"/>
      <c r="I19" s="34">
        <f>SUMIFS(I20:I23,A20:A23,"P")</f>
        <v>0</v>
      </c>
      <c r="J19" s="35"/>
    </row>
    <row r="20">
      <c r="A20" s="36" t="s">
        <v>458</v>
      </c>
      <c r="B20" s="36">
        <v>3</v>
      </c>
      <c r="C20" s="37" t="s">
        <v>480</v>
      </c>
      <c r="D20" s="36" t="s">
        <v>460</v>
      </c>
      <c r="E20" s="38" t="s">
        <v>481</v>
      </c>
      <c r="F20" s="39" t="s">
        <v>743</v>
      </c>
      <c r="G20" s="40">
        <v>120</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5202</v>
      </c>
      <c r="F22" s="45"/>
      <c r="G22" s="45"/>
      <c r="H22" s="45"/>
      <c r="I22" s="45"/>
      <c r="J22" s="47"/>
    </row>
    <row r="23" ht="45">
      <c r="A23" s="36" t="s">
        <v>467</v>
      </c>
      <c r="B23" s="44"/>
      <c r="C23" s="45"/>
      <c r="D23" s="45"/>
      <c r="E23" s="38" t="s">
        <v>4277</v>
      </c>
      <c r="F23" s="45"/>
      <c r="G23" s="45"/>
      <c r="H23" s="45"/>
      <c r="I23" s="45"/>
      <c r="J23" s="47"/>
    </row>
    <row r="24">
      <c r="A24" s="30" t="s">
        <v>455</v>
      </c>
      <c r="B24" s="31"/>
      <c r="C24" s="32" t="s">
        <v>4278</v>
      </c>
      <c r="D24" s="33"/>
      <c r="E24" s="30" t="s">
        <v>4279</v>
      </c>
      <c r="F24" s="33"/>
      <c r="G24" s="33"/>
      <c r="H24" s="33"/>
      <c r="I24" s="34">
        <f>SUMIFS(I25:I28,A25:A28,"P")</f>
        <v>0</v>
      </c>
      <c r="J24" s="35"/>
    </row>
    <row r="25">
      <c r="A25" s="36" t="s">
        <v>458</v>
      </c>
      <c r="B25" s="36">
        <v>4</v>
      </c>
      <c r="C25" s="37" t="s">
        <v>484</v>
      </c>
      <c r="D25" s="36" t="s">
        <v>460</v>
      </c>
      <c r="E25" s="38" t="s">
        <v>485</v>
      </c>
      <c r="F25" s="39" t="s">
        <v>475</v>
      </c>
      <c r="G25" s="40">
        <v>475</v>
      </c>
      <c r="H25" s="41">
        <v>0</v>
      </c>
      <c r="I25" s="42">
        <f>ROUND(G25*H25,P4)</f>
        <v>0</v>
      </c>
      <c r="J25" s="39" t="s">
        <v>471</v>
      </c>
      <c r="O25" s="43">
        <f>I25*0.21</f>
        <v>0</v>
      </c>
      <c r="P25">
        <v>3</v>
      </c>
    </row>
    <row r="26">
      <c r="A26" s="36" t="s">
        <v>464</v>
      </c>
      <c r="B26" s="44"/>
      <c r="C26" s="45"/>
      <c r="D26" s="45"/>
      <c r="E26" s="46" t="s">
        <v>460</v>
      </c>
      <c r="F26" s="45"/>
      <c r="G26" s="45"/>
      <c r="H26" s="45"/>
      <c r="I26" s="45"/>
      <c r="J26" s="47"/>
    </row>
    <row r="27">
      <c r="A27" s="36" t="s">
        <v>465</v>
      </c>
      <c r="B27" s="44"/>
      <c r="C27" s="45"/>
      <c r="D27" s="45"/>
      <c r="E27" s="48" t="s">
        <v>5203</v>
      </c>
      <c r="F27" s="45"/>
      <c r="G27" s="45"/>
      <c r="H27" s="45"/>
      <c r="I27" s="45"/>
      <c r="J27" s="47"/>
    </row>
    <row r="28" ht="300">
      <c r="A28" s="36" t="s">
        <v>467</v>
      </c>
      <c r="B28" s="44"/>
      <c r="C28" s="45"/>
      <c r="D28" s="45"/>
      <c r="E28" s="38" t="s">
        <v>3907</v>
      </c>
      <c r="F28" s="45"/>
      <c r="G28" s="45"/>
      <c r="H28" s="45"/>
      <c r="I28" s="45"/>
      <c r="J28" s="47"/>
    </row>
    <row r="29">
      <c r="A29" s="30" t="s">
        <v>455</v>
      </c>
      <c r="B29" s="31"/>
      <c r="C29" s="32" t="s">
        <v>991</v>
      </c>
      <c r="D29" s="33"/>
      <c r="E29" s="30" t="s">
        <v>992</v>
      </c>
      <c r="F29" s="33"/>
      <c r="G29" s="33"/>
      <c r="H29" s="33"/>
      <c r="I29" s="34">
        <f>SUMIFS(I30:I33,A30:A33,"P")</f>
        <v>0</v>
      </c>
      <c r="J29" s="35"/>
    </row>
    <row r="30">
      <c r="A30" s="36" t="s">
        <v>458</v>
      </c>
      <c r="B30" s="36">
        <v>5</v>
      </c>
      <c r="C30" s="37" t="s">
        <v>5162</v>
      </c>
      <c r="D30" s="36" t="s">
        <v>460</v>
      </c>
      <c r="E30" s="38" t="s">
        <v>4282</v>
      </c>
      <c r="F30" s="39" t="s">
        <v>462</v>
      </c>
      <c r="G30" s="40">
        <v>9.5</v>
      </c>
      <c r="H30" s="41">
        <v>0</v>
      </c>
      <c r="I30" s="42">
        <f>ROUND(G30*H30,P4)</f>
        <v>0</v>
      </c>
      <c r="J30" s="39" t="s">
        <v>463</v>
      </c>
      <c r="O30" s="43">
        <f>I30*0.21</f>
        <v>0</v>
      </c>
      <c r="P30">
        <v>3</v>
      </c>
    </row>
    <row r="31">
      <c r="A31" s="36" t="s">
        <v>464</v>
      </c>
      <c r="B31" s="44"/>
      <c r="C31" s="45"/>
      <c r="D31" s="45"/>
      <c r="E31" s="38" t="s">
        <v>4282</v>
      </c>
      <c r="F31" s="45"/>
      <c r="G31" s="45"/>
      <c r="H31" s="45"/>
      <c r="I31" s="45"/>
      <c r="J31" s="47"/>
    </row>
    <row r="32">
      <c r="A32" s="36" t="s">
        <v>465</v>
      </c>
      <c r="B32" s="44"/>
      <c r="C32" s="45"/>
      <c r="D32" s="45"/>
      <c r="E32" s="48" t="s">
        <v>5204</v>
      </c>
      <c r="F32" s="45"/>
      <c r="G32" s="45"/>
      <c r="H32" s="45"/>
      <c r="I32" s="45"/>
      <c r="J32" s="47"/>
    </row>
    <row r="33" ht="30">
      <c r="A33" s="36" t="s">
        <v>467</v>
      </c>
      <c r="B33" s="44"/>
      <c r="C33" s="45"/>
      <c r="D33" s="45"/>
      <c r="E33" s="38" t="s">
        <v>995</v>
      </c>
      <c r="F33" s="45"/>
      <c r="G33" s="45"/>
      <c r="H33" s="45"/>
      <c r="I33" s="45"/>
      <c r="J33" s="47"/>
    </row>
    <row r="34">
      <c r="A34" s="30" t="s">
        <v>455</v>
      </c>
      <c r="B34" s="31"/>
      <c r="C34" s="32" t="s">
        <v>1205</v>
      </c>
      <c r="D34" s="33"/>
      <c r="E34" s="30" t="s">
        <v>1206</v>
      </c>
      <c r="F34" s="33"/>
      <c r="G34" s="33"/>
      <c r="H34" s="33"/>
      <c r="I34" s="34">
        <f>SUMIFS(I35:I40,A35:A40,"P")</f>
        <v>0</v>
      </c>
      <c r="J34" s="35"/>
    </row>
    <row r="35" ht="30">
      <c r="A35" s="36" t="s">
        <v>458</v>
      </c>
      <c r="B35" s="36">
        <v>6</v>
      </c>
      <c r="C35" s="37" t="s">
        <v>3136</v>
      </c>
      <c r="D35" s="36" t="s">
        <v>460</v>
      </c>
      <c r="E35" s="38" t="s">
        <v>1208</v>
      </c>
      <c r="F35" s="39" t="s">
        <v>751</v>
      </c>
      <c r="G35" s="40">
        <v>57</v>
      </c>
      <c r="H35" s="41">
        <v>0</v>
      </c>
      <c r="I35" s="42">
        <f>ROUND(G35*H35,P4)</f>
        <v>0</v>
      </c>
      <c r="J35" s="39" t="s">
        <v>471</v>
      </c>
      <c r="O35" s="43">
        <f>I35*0.21</f>
        <v>0</v>
      </c>
      <c r="P35">
        <v>3</v>
      </c>
    </row>
    <row r="36">
      <c r="A36" s="36" t="s">
        <v>464</v>
      </c>
      <c r="B36" s="44"/>
      <c r="C36" s="45"/>
      <c r="D36" s="45"/>
      <c r="E36" s="38" t="s">
        <v>4298</v>
      </c>
      <c r="F36" s="45"/>
      <c r="G36" s="45"/>
      <c r="H36" s="45"/>
      <c r="I36" s="45"/>
      <c r="J36" s="47"/>
    </row>
    <row r="37" ht="90">
      <c r="A37" s="36" t="s">
        <v>467</v>
      </c>
      <c r="B37" s="44"/>
      <c r="C37" s="45"/>
      <c r="D37" s="45"/>
      <c r="E37" s="38" t="s">
        <v>1059</v>
      </c>
      <c r="F37" s="45"/>
      <c r="G37" s="45"/>
      <c r="H37" s="45"/>
      <c r="I37" s="45"/>
      <c r="J37" s="47"/>
    </row>
    <row r="38">
      <c r="A38" s="36" t="s">
        <v>458</v>
      </c>
      <c r="B38" s="36">
        <v>7</v>
      </c>
      <c r="C38" s="37" t="s">
        <v>494</v>
      </c>
      <c r="D38" s="36" t="s">
        <v>460</v>
      </c>
      <c r="E38" s="38" t="s">
        <v>495</v>
      </c>
      <c r="F38" s="39" t="s">
        <v>751</v>
      </c>
      <c r="G38" s="40">
        <v>50</v>
      </c>
      <c r="H38" s="41">
        <v>0</v>
      </c>
      <c r="I38" s="42">
        <f>ROUND(G38*H38,P4)</f>
        <v>0</v>
      </c>
      <c r="J38" s="39" t="s">
        <v>471</v>
      </c>
      <c r="O38" s="43">
        <f>I38*0.21</f>
        <v>0</v>
      </c>
      <c r="P38">
        <v>3</v>
      </c>
    </row>
    <row r="39">
      <c r="A39" s="36" t="s">
        <v>464</v>
      </c>
      <c r="B39" s="44"/>
      <c r="C39" s="45"/>
      <c r="D39" s="45"/>
      <c r="E39" s="38" t="s">
        <v>4298</v>
      </c>
      <c r="F39" s="45"/>
      <c r="G39" s="45"/>
      <c r="H39" s="45"/>
      <c r="I39" s="45"/>
      <c r="J39" s="47"/>
    </row>
    <row r="40" ht="90">
      <c r="A40" s="36" t="s">
        <v>467</v>
      </c>
      <c r="B40" s="44"/>
      <c r="C40" s="45"/>
      <c r="D40" s="45"/>
      <c r="E40" s="38" t="s">
        <v>1059</v>
      </c>
      <c r="F40" s="45"/>
      <c r="G40" s="45"/>
      <c r="H40" s="45"/>
      <c r="I40" s="45"/>
      <c r="J40" s="47"/>
    </row>
    <row r="41">
      <c r="A41" s="30" t="s">
        <v>455</v>
      </c>
      <c r="B41" s="31"/>
      <c r="C41" s="32" t="s">
        <v>1007</v>
      </c>
      <c r="D41" s="33"/>
      <c r="E41" s="30" t="s">
        <v>1008</v>
      </c>
      <c r="F41" s="33"/>
      <c r="G41" s="33"/>
      <c r="H41" s="33"/>
      <c r="I41" s="34">
        <f>SUMIFS(I42:I53,A42:A53,"P")</f>
        <v>0</v>
      </c>
      <c r="J41" s="35"/>
    </row>
    <row r="42">
      <c r="A42" s="36" t="s">
        <v>458</v>
      </c>
      <c r="B42" s="36">
        <v>8</v>
      </c>
      <c r="C42" s="37" t="s">
        <v>4840</v>
      </c>
      <c r="D42" s="36" t="s">
        <v>460</v>
      </c>
      <c r="E42" s="38" t="s">
        <v>4841</v>
      </c>
      <c r="F42" s="39" t="s">
        <v>743</v>
      </c>
      <c r="G42" s="40">
        <v>950</v>
      </c>
      <c r="H42" s="41">
        <v>0</v>
      </c>
      <c r="I42" s="42">
        <f>ROUND(G42*H42,P4)</f>
        <v>0</v>
      </c>
      <c r="J42" s="39" t="s">
        <v>471</v>
      </c>
      <c r="O42" s="43">
        <f>I42*0.21</f>
        <v>0</v>
      </c>
      <c r="P42">
        <v>3</v>
      </c>
    </row>
    <row r="43">
      <c r="A43" s="36" t="s">
        <v>464</v>
      </c>
      <c r="B43" s="44"/>
      <c r="C43" s="45"/>
      <c r="D43" s="45"/>
      <c r="E43" s="38" t="s">
        <v>4298</v>
      </c>
      <c r="F43" s="45"/>
      <c r="G43" s="45"/>
      <c r="H43" s="45"/>
      <c r="I43" s="45"/>
      <c r="J43" s="47"/>
    </row>
    <row r="44" ht="90">
      <c r="A44" s="36" t="s">
        <v>467</v>
      </c>
      <c r="B44" s="44"/>
      <c r="C44" s="45"/>
      <c r="D44" s="45"/>
      <c r="E44" s="38" t="s">
        <v>525</v>
      </c>
      <c r="F44" s="45"/>
      <c r="G44" s="45"/>
      <c r="H44" s="45"/>
      <c r="I44" s="45"/>
      <c r="J44" s="47"/>
    </row>
    <row r="45">
      <c r="A45" s="36" t="s">
        <v>458</v>
      </c>
      <c r="B45" s="36">
        <v>9</v>
      </c>
      <c r="C45" s="37" t="s">
        <v>5205</v>
      </c>
      <c r="D45" s="36" t="s">
        <v>460</v>
      </c>
      <c r="E45" s="38" t="s">
        <v>5206</v>
      </c>
      <c r="F45" s="39" t="s">
        <v>743</v>
      </c>
      <c r="G45" s="40">
        <v>750</v>
      </c>
      <c r="H45" s="41">
        <v>0</v>
      </c>
      <c r="I45" s="42">
        <f>ROUND(G45*H45,P4)</f>
        <v>0</v>
      </c>
      <c r="J45" s="39" t="s">
        <v>471</v>
      </c>
      <c r="O45" s="43">
        <f>I45*0.21</f>
        <v>0</v>
      </c>
      <c r="P45">
        <v>3</v>
      </c>
    </row>
    <row r="46">
      <c r="A46" s="36" t="s">
        <v>464</v>
      </c>
      <c r="B46" s="44"/>
      <c r="C46" s="45"/>
      <c r="D46" s="45"/>
      <c r="E46" s="38" t="s">
        <v>4291</v>
      </c>
      <c r="F46" s="45"/>
      <c r="G46" s="45"/>
      <c r="H46" s="45"/>
      <c r="I46" s="45"/>
      <c r="J46" s="47"/>
    </row>
    <row r="47" ht="90">
      <c r="A47" s="36" t="s">
        <v>467</v>
      </c>
      <c r="B47" s="44"/>
      <c r="C47" s="45"/>
      <c r="D47" s="45"/>
      <c r="E47" s="38" t="s">
        <v>525</v>
      </c>
      <c r="F47" s="45"/>
      <c r="G47" s="45"/>
      <c r="H47" s="45"/>
      <c r="I47" s="45"/>
      <c r="J47" s="47"/>
    </row>
    <row r="48">
      <c r="A48" s="36" t="s">
        <v>458</v>
      </c>
      <c r="B48" s="36">
        <v>10</v>
      </c>
      <c r="C48" s="37" t="s">
        <v>504</v>
      </c>
      <c r="D48" s="36" t="s">
        <v>460</v>
      </c>
      <c r="E48" s="38" t="s">
        <v>505</v>
      </c>
      <c r="F48" s="39" t="s">
        <v>743</v>
      </c>
      <c r="G48" s="40">
        <v>950</v>
      </c>
      <c r="H48" s="41">
        <v>0</v>
      </c>
      <c r="I48" s="42">
        <f>ROUND(G48*H48,P4)</f>
        <v>0</v>
      </c>
      <c r="J48" s="39" t="s">
        <v>471</v>
      </c>
      <c r="O48" s="43">
        <f>I48*0.21</f>
        <v>0</v>
      </c>
      <c r="P48">
        <v>3</v>
      </c>
    </row>
    <row r="49">
      <c r="A49" s="36" t="s">
        <v>464</v>
      </c>
      <c r="B49" s="44"/>
      <c r="C49" s="45"/>
      <c r="D49" s="45"/>
      <c r="E49" s="38" t="s">
        <v>4298</v>
      </c>
      <c r="F49" s="45"/>
      <c r="G49" s="45"/>
      <c r="H49" s="45"/>
      <c r="I49" s="45"/>
      <c r="J49" s="47"/>
    </row>
    <row r="50" ht="105">
      <c r="A50" s="36" t="s">
        <v>467</v>
      </c>
      <c r="B50" s="44"/>
      <c r="C50" s="45"/>
      <c r="D50" s="45"/>
      <c r="E50" s="38" t="s">
        <v>4288</v>
      </c>
      <c r="F50" s="45"/>
      <c r="G50" s="45"/>
      <c r="H50" s="45"/>
      <c r="I50" s="45"/>
      <c r="J50" s="47"/>
    </row>
    <row r="51" ht="30">
      <c r="A51" s="36" t="s">
        <v>458</v>
      </c>
      <c r="B51" s="36">
        <v>11</v>
      </c>
      <c r="C51" s="37" t="s">
        <v>5044</v>
      </c>
      <c r="D51" s="36" t="s">
        <v>460</v>
      </c>
      <c r="E51" s="38" t="s">
        <v>5045</v>
      </c>
      <c r="F51" s="39" t="s">
        <v>743</v>
      </c>
      <c r="G51" s="40">
        <v>10000</v>
      </c>
      <c r="H51" s="41">
        <v>0</v>
      </c>
      <c r="I51" s="42">
        <f>ROUND(G51*H51,P4)</f>
        <v>0</v>
      </c>
      <c r="J51" s="39" t="s">
        <v>471</v>
      </c>
      <c r="O51" s="43">
        <f>I51*0.21</f>
        <v>0</v>
      </c>
      <c r="P51">
        <v>3</v>
      </c>
    </row>
    <row r="52">
      <c r="A52" s="36" t="s">
        <v>464</v>
      </c>
      <c r="B52" s="44"/>
      <c r="C52" s="45"/>
      <c r="D52" s="45"/>
      <c r="E52" s="38" t="s">
        <v>4298</v>
      </c>
      <c r="F52" s="45"/>
      <c r="G52" s="45"/>
      <c r="H52" s="45"/>
      <c r="I52" s="45"/>
      <c r="J52" s="47"/>
    </row>
    <row r="53" ht="90">
      <c r="A53" s="36" t="s">
        <v>467</v>
      </c>
      <c r="B53" s="44"/>
      <c r="C53" s="45"/>
      <c r="D53" s="45"/>
      <c r="E53" s="38" t="s">
        <v>4299</v>
      </c>
      <c r="F53" s="45"/>
      <c r="G53" s="45"/>
      <c r="H53" s="45"/>
      <c r="I53" s="45"/>
      <c r="J53" s="47"/>
    </row>
    <row r="54">
      <c r="A54" s="30" t="s">
        <v>455</v>
      </c>
      <c r="B54" s="31"/>
      <c r="C54" s="32" t="s">
        <v>1041</v>
      </c>
      <c r="D54" s="33"/>
      <c r="E54" s="30" t="s">
        <v>1042</v>
      </c>
      <c r="F54" s="33"/>
      <c r="G54" s="33"/>
      <c r="H54" s="33"/>
      <c r="I54" s="34">
        <f>SUMIFS(I55:I57,A55:A57,"P")</f>
        <v>0</v>
      </c>
      <c r="J54" s="35"/>
    </row>
    <row r="55">
      <c r="A55" s="36" t="s">
        <v>458</v>
      </c>
      <c r="B55" s="36">
        <v>12</v>
      </c>
      <c r="C55" s="37" t="s">
        <v>1239</v>
      </c>
      <c r="D55" s="36" t="s">
        <v>460</v>
      </c>
      <c r="E55" s="38" t="s">
        <v>1240</v>
      </c>
      <c r="F55" s="39" t="s">
        <v>743</v>
      </c>
      <c r="G55" s="40">
        <v>840</v>
      </c>
      <c r="H55" s="41">
        <v>0</v>
      </c>
      <c r="I55" s="42">
        <f>ROUND(G55*H55,P4)</f>
        <v>0</v>
      </c>
      <c r="J55" s="39" t="s">
        <v>471</v>
      </c>
      <c r="O55" s="43">
        <f>I55*0.21</f>
        <v>0</v>
      </c>
      <c r="P55">
        <v>3</v>
      </c>
    </row>
    <row r="56">
      <c r="A56" s="36" t="s">
        <v>464</v>
      </c>
      <c r="B56" s="44"/>
      <c r="C56" s="45"/>
      <c r="D56" s="45"/>
      <c r="E56" s="38" t="s">
        <v>4298</v>
      </c>
      <c r="F56" s="45"/>
      <c r="G56" s="45"/>
      <c r="H56" s="45"/>
      <c r="I56" s="45"/>
      <c r="J56" s="47"/>
    </row>
    <row r="57" ht="105">
      <c r="A57" s="36" t="s">
        <v>467</v>
      </c>
      <c r="B57" s="44"/>
      <c r="C57" s="45"/>
      <c r="D57" s="45"/>
      <c r="E57" s="38" t="s">
        <v>1241</v>
      </c>
      <c r="F57" s="45"/>
      <c r="G57" s="45"/>
      <c r="H57" s="45"/>
      <c r="I57" s="45"/>
      <c r="J57" s="47"/>
    </row>
    <row r="58">
      <c r="A58" s="30" t="s">
        <v>455</v>
      </c>
      <c r="B58" s="31"/>
      <c r="C58" s="32" t="s">
        <v>1068</v>
      </c>
      <c r="D58" s="33"/>
      <c r="E58" s="30" t="s">
        <v>1069</v>
      </c>
      <c r="F58" s="33"/>
      <c r="G58" s="33"/>
      <c r="H58" s="33"/>
      <c r="I58" s="34">
        <f>SUMIFS(I59:I95,A59:A95,"P")</f>
        <v>0</v>
      </c>
      <c r="J58" s="35"/>
    </row>
    <row r="59">
      <c r="A59" s="36" t="s">
        <v>458</v>
      </c>
      <c r="B59" s="36">
        <v>13</v>
      </c>
      <c r="C59" s="37" t="s">
        <v>5207</v>
      </c>
      <c r="D59" s="36" t="s">
        <v>460</v>
      </c>
      <c r="E59" s="38" t="s">
        <v>5208</v>
      </c>
      <c r="F59" s="39" t="s">
        <v>751</v>
      </c>
      <c r="G59" s="40">
        <v>1</v>
      </c>
      <c r="H59" s="41">
        <v>0</v>
      </c>
      <c r="I59" s="42">
        <f>ROUND(G59*H59,P4)</f>
        <v>0</v>
      </c>
      <c r="J59" s="39" t="s">
        <v>471</v>
      </c>
      <c r="O59" s="43">
        <f>I59*0.21</f>
        <v>0</v>
      </c>
      <c r="P59">
        <v>3</v>
      </c>
    </row>
    <row r="60">
      <c r="A60" s="36" t="s">
        <v>464</v>
      </c>
      <c r="B60" s="44"/>
      <c r="C60" s="45"/>
      <c r="D60" s="45"/>
      <c r="E60" s="46" t="s">
        <v>460</v>
      </c>
      <c r="F60" s="45"/>
      <c r="G60" s="45"/>
      <c r="H60" s="45"/>
      <c r="I60" s="45"/>
      <c r="J60" s="47"/>
    </row>
    <row r="61" ht="135">
      <c r="A61" s="36" t="s">
        <v>467</v>
      </c>
      <c r="B61" s="44"/>
      <c r="C61" s="45"/>
      <c r="D61" s="45"/>
      <c r="E61" s="38" t="s">
        <v>5209</v>
      </c>
      <c r="F61" s="45"/>
      <c r="G61" s="45"/>
      <c r="H61" s="45"/>
      <c r="I61" s="45"/>
      <c r="J61" s="47"/>
    </row>
    <row r="62">
      <c r="A62" s="36" t="s">
        <v>458</v>
      </c>
      <c r="B62" s="36">
        <v>14</v>
      </c>
      <c r="C62" s="37" t="s">
        <v>5210</v>
      </c>
      <c r="D62" s="36" t="s">
        <v>460</v>
      </c>
      <c r="E62" s="38" t="s">
        <v>5211</v>
      </c>
      <c r="F62" s="39" t="s">
        <v>751</v>
      </c>
      <c r="G62" s="40">
        <v>3</v>
      </c>
      <c r="H62" s="41">
        <v>0</v>
      </c>
      <c r="I62" s="42">
        <f>ROUND(G62*H62,P4)</f>
        <v>0</v>
      </c>
      <c r="J62" s="39" t="s">
        <v>471</v>
      </c>
      <c r="O62" s="43">
        <f>I62*0.21</f>
        <v>0</v>
      </c>
      <c r="P62">
        <v>3</v>
      </c>
    </row>
    <row r="63">
      <c r="A63" s="36" t="s">
        <v>464</v>
      </c>
      <c r="B63" s="44"/>
      <c r="C63" s="45"/>
      <c r="D63" s="45"/>
      <c r="E63" s="46" t="s">
        <v>460</v>
      </c>
      <c r="F63" s="45"/>
      <c r="G63" s="45"/>
      <c r="H63" s="45"/>
      <c r="I63" s="45"/>
      <c r="J63" s="47"/>
    </row>
    <row r="64" ht="105">
      <c r="A64" s="36" t="s">
        <v>467</v>
      </c>
      <c r="B64" s="44"/>
      <c r="C64" s="45"/>
      <c r="D64" s="45"/>
      <c r="E64" s="38" t="s">
        <v>5212</v>
      </c>
      <c r="F64" s="45"/>
      <c r="G64" s="45"/>
      <c r="H64" s="45"/>
      <c r="I64" s="45"/>
      <c r="J64" s="47"/>
    </row>
    <row r="65">
      <c r="A65" s="36" t="s">
        <v>458</v>
      </c>
      <c r="B65" s="36">
        <v>15</v>
      </c>
      <c r="C65" s="37" t="s">
        <v>5213</v>
      </c>
      <c r="D65" s="36" t="s">
        <v>460</v>
      </c>
      <c r="E65" s="38" t="s">
        <v>5214</v>
      </c>
      <c r="F65" s="39" t="s">
        <v>751</v>
      </c>
      <c r="G65" s="40">
        <v>1</v>
      </c>
      <c r="H65" s="41">
        <v>0</v>
      </c>
      <c r="I65" s="42">
        <f>ROUND(G65*H65,P4)</f>
        <v>0</v>
      </c>
      <c r="J65" s="39" t="s">
        <v>471</v>
      </c>
      <c r="O65" s="43">
        <f>I65*0.21</f>
        <v>0</v>
      </c>
      <c r="P65">
        <v>3</v>
      </c>
    </row>
    <row r="66">
      <c r="A66" s="36" t="s">
        <v>464</v>
      </c>
      <c r="B66" s="44"/>
      <c r="C66" s="45"/>
      <c r="D66" s="45"/>
      <c r="E66" s="46" t="s">
        <v>460</v>
      </c>
      <c r="F66" s="45"/>
      <c r="G66" s="45"/>
      <c r="H66" s="45"/>
      <c r="I66" s="45"/>
      <c r="J66" s="47"/>
    </row>
    <row r="67" ht="105">
      <c r="A67" s="36" t="s">
        <v>467</v>
      </c>
      <c r="B67" s="44"/>
      <c r="C67" s="45"/>
      <c r="D67" s="45"/>
      <c r="E67" s="38" t="s">
        <v>5212</v>
      </c>
      <c r="F67" s="45"/>
      <c r="G67" s="45"/>
      <c r="H67" s="45"/>
      <c r="I67" s="45"/>
      <c r="J67" s="47"/>
    </row>
    <row r="68">
      <c r="A68" s="36" t="s">
        <v>458</v>
      </c>
      <c r="B68" s="36">
        <v>16</v>
      </c>
      <c r="C68" s="37" t="s">
        <v>1275</v>
      </c>
      <c r="D68" s="36" t="s">
        <v>460</v>
      </c>
      <c r="E68" s="38" t="s">
        <v>1276</v>
      </c>
      <c r="F68" s="39" t="s">
        <v>743</v>
      </c>
      <c r="G68" s="40">
        <v>26700</v>
      </c>
      <c r="H68" s="41">
        <v>0</v>
      </c>
      <c r="I68" s="42">
        <f>ROUND(G68*H68,P4)</f>
        <v>0</v>
      </c>
      <c r="J68" s="39" t="s">
        <v>463</v>
      </c>
      <c r="O68" s="43">
        <f>I68*0.21</f>
        <v>0</v>
      </c>
      <c r="P68">
        <v>3</v>
      </c>
    </row>
    <row r="69">
      <c r="A69" s="36" t="s">
        <v>464</v>
      </c>
      <c r="B69" s="44"/>
      <c r="C69" s="45"/>
      <c r="D69" s="45"/>
      <c r="E69" s="38" t="s">
        <v>1276</v>
      </c>
      <c r="F69" s="45"/>
      <c r="G69" s="45"/>
      <c r="H69" s="45"/>
      <c r="I69" s="45"/>
      <c r="J69" s="47"/>
    </row>
    <row r="70">
      <c r="A70" s="36" t="s">
        <v>465</v>
      </c>
      <c r="B70" s="44"/>
      <c r="C70" s="45"/>
      <c r="D70" s="45"/>
      <c r="E70" s="48" t="s">
        <v>5215</v>
      </c>
      <c r="F70" s="45"/>
      <c r="G70" s="45"/>
      <c r="H70" s="45"/>
      <c r="I70" s="45"/>
      <c r="J70" s="47"/>
    </row>
    <row r="71" ht="60">
      <c r="A71" s="36" t="s">
        <v>467</v>
      </c>
      <c r="B71" s="44"/>
      <c r="C71" s="45"/>
      <c r="D71" s="45"/>
      <c r="E71" s="38" t="s">
        <v>1085</v>
      </c>
      <c r="F71" s="45"/>
      <c r="G71" s="45"/>
      <c r="H71" s="45"/>
      <c r="I71" s="45"/>
      <c r="J71" s="47"/>
    </row>
    <row r="72" ht="30">
      <c r="A72" s="36" t="s">
        <v>458</v>
      </c>
      <c r="B72" s="36">
        <v>17</v>
      </c>
      <c r="C72" s="37" t="s">
        <v>5216</v>
      </c>
      <c r="D72" s="36" t="s">
        <v>460</v>
      </c>
      <c r="E72" s="38" t="s">
        <v>5217</v>
      </c>
      <c r="F72" s="39" t="s">
        <v>743</v>
      </c>
      <c r="G72" s="40">
        <v>3300</v>
      </c>
      <c r="H72" s="41">
        <v>0</v>
      </c>
      <c r="I72" s="42">
        <f>ROUND(G72*H72,P4)</f>
        <v>0</v>
      </c>
      <c r="J72" s="39" t="s">
        <v>463</v>
      </c>
      <c r="O72" s="43">
        <f>I72*0.21</f>
        <v>0</v>
      </c>
      <c r="P72">
        <v>3</v>
      </c>
    </row>
    <row r="73" ht="30">
      <c r="A73" s="36" t="s">
        <v>464</v>
      </c>
      <c r="B73" s="44"/>
      <c r="C73" s="45"/>
      <c r="D73" s="45"/>
      <c r="E73" s="38" t="s">
        <v>5217</v>
      </c>
      <c r="F73" s="45"/>
      <c r="G73" s="45"/>
      <c r="H73" s="45"/>
      <c r="I73" s="45"/>
      <c r="J73" s="47"/>
    </row>
    <row r="74">
      <c r="A74" s="36" t="s">
        <v>465</v>
      </c>
      <c r="B74" s="44"/>
      <c r="C74" s="45"/>
      <c r="D74" s="45"/>
      <c r="E74" s="48" t="s">
        <v>5218</v>
      </c>
      <c r="F74" s="45"/>
      <c r="G74" s="45"/>
      <c r="H74" s="45"/>
      <c r="I74" s="45"/>
      <c r="J74" s="47"/>
    </row>
    <row r="75" ht="60">
      <c r="A75" s="36" t="s">
        <v>467</v>
      </c>
      <c r="B75" s="44"/>
      <c r="C75" s="45"/>
      <c r="D75" s="45"/>
      <c r="E75" s="38" t="s">
        <v>1085</v>
      </c>
      <c r="F75" s="45"/>
      <c r="G75" s="45"/>
      <c r="H75" s="45"/>
      <c r="I75" s="45"/>
      <c r="J75" s="47"/>
    </row>
    <row r="76" ht="30">
      <c r="A76" s="36" t="s">
        <v>458</v>
      </c>
      <c r="B76" s="36">
        <v>18</v>
      </c>
      <c r="C76" s="37" t="s">
        <v>5219</v>
      </c>
      <c r="D76" s="36" t="s">
        <v>460</v>
      </c>
      <c r="E76" s="38" t="s">
        <v>5217</v>
      </c>
      <c r="F76" s="39" t="s">
        <v>743</v>
      </c>
      <c r="G76" s="40">
        <v>3300</v>
      </c>
      <c r="H76" s="41">
        <v>0</v>
      </c>
      <c r="I76" s="42">
        <f>ROUND(G76*H76,P4)</f>
        <v>0</v>
      </c>
      <c r="J76" s="39" t="s">
        <v>463</v>
      </c>
      <c r="O76" s="43">
        <f>I76*0.21</f>
        <v>0</v>
      </c>
      <c r="P76">
        <v>3</v>
      </c>
    </row>
    <row r="77" ht="30">
      <c r="A77" s="36" t="s">
        <v>464</v>
      </c>
      <c r="B77" s="44"/>
      <c r="C77" s="45"/>
      <c r="D77" s="45"/>
      <c r="E77" s="38" t="s">
        <v>5217</v>
      </c>
      <c r="F77" s="45"/>
      <c r="G77" s="45"/>
      <c r="H77" s="45"/>
      <c r="I77" s="45"/>
      <c r="J77" s="47"/>
    </row>
    <row r="78">
      <c r="A78" s="36" t="s">
        <v>465</v>
      </c>
      <c r="B78" s="44"/>
      <c r="C78" s="45"/>
      <c r="D78" s="45"/>
      <c r="E78" s="48" t="s">
        <v>5218</v>
      </c>
      <c r="F78" s="45"/>
      <c r="G78" s="45"/>
      <c r="H78" s="45"/>
      <c r="I78" s="45"/>
      <c r="J78" s="47"/>
    </row>
    <row r="79" ht="60">
      <c r="A79" s="36" t="s">
        <v>467</v>
      </c>
      <c r="B79" s="44"/>
      <c r="C79" s="45"/>
      <c r="D79" s="45"/>
      <c r="E79" s="38" t="s">
        <v>1085</v>
      </c>
      <c r="F79" s="45"/>
      <c r="G79" s="45"/>
      <c r="H79" s="45"/>
      <c r="I79" s="45"/>
      <c r="J79" s="47"/>
    </row>
    <row r="80" ht="30">
      <c r="A80" s="36" t="s">
        <v>458</v>
      </c>
      <c r="B80" s="36">
        <v>19</v>
      </c>
      <c r="C80" s="37" t="s">
        <v>5219</v>
      </c>
      <c r="D80" s="36" t="s">
        <v>740</v>
      </c>
      <c r="E80" s="38" t="s">
        <v>5217</v>
      </c>
      <c r="F80" s="39" t="s">
        <v>743</v>
      </c>
      <c r="G80" s="40">
        <v>3300</v>
      </c>
      <c r="H80" s="41">
        <v>0</v>
      </c>
      <c r="I80" s="42">
        <f>ROUND(G80*H80,P4)</f>
        <v>0</v>
      </c>
      <c r="J80" s="39" t="s">
        <v>463</v>
      </c>
      <c r="O80" s="43">
        <f>I80*0.21</f>
        <v>0</v>
      </c>
      <c r="P80">
        <v>3</v>
      </c>
    </row>
    <row r="81" ht="30">
      <c r="A81" s="36" t="s">
        <v>464</v>
      </c>
      <c r="B81" s="44"/>
      <c r="C81" s="45"/>
      <c r="D81" s="45"/>
      <c r="E81" s="38" t="s">
        <v>5217</v>
      </c>
      <c r="F81" s="45"/>
      <c r="G81" s="45"/>
      <c r="H81" s="45"/>
      <c r="I81" s="45"/>
      <c r="J81" s="47"/>
    </row>
    <row r="82">
      <c r="A82" s="36" t="s">
        <v>465</v>
      </c>
      <c r="B82" s="44"/>
      <c r="C82" s="45"/>
      <c r="D82" s="45"/>
      <c r="E82" s="48" t="s">
        <v>5218</v>
      </c>
      <c r="F82" s="45"/>
      <c r="G82" s="45"/>
      <c r="H82" s="45"/>
      <c r="I82" s="45"/>
      <c r="J82" s="47"/>
    </row>
    <row r="83" ht="60">
      <c r="A83" s="36" t="s">
        <v>467</v>
      </c>
      <c r="B83" s="44"/>
      <c r="C83" s="45"/>
      <c r="D83" s="45"/>
      <c r="E83" s="38" t="s">
        <v>1085</v>
      </c>
      <c r="F83" s="45"/>
      <c r="G83" s="45"/>
      <c r="H83" s="45"/>
      <c r="I83" s="45"/>
      <c r="J83" s="47"/>
    </row>
    <row r="84" ht="30">
      <c r="A84" s="36" t="s">
        <v>458</v>
      </c>
      <c r="B84" s="36">
        <v>20</v>
      </c>
      <c r="C84" s="37" t="s">
        <v>1280</v>
      </c>
      <c r="D84" s="36" t="s">
        <v>460</v>
      </c>
      <c r="E84" s="38" t="s">
        <v>1281</v>
      </c>
      <c r="F84" s="39" t="s">
        <v>751</v>
      </c>
      <c r="G84" s="40">
        <v>15</v>
      </c>
      <c r="H84" s="41">
        <v>0</v>
      </c>
      <c r="I84" s="42">
        <f>ROUND(G84*H84,P4)</f>
        <v>0</v>
      </c>
      <c r="J84" s="39" t="s">
        <v>463</v>
      </c>
      <c r="O84" s="43">
        <f>I84*0.21</f>
        <v>0</v>
      </c>
      <c r="P84">
        <v>3</v>
      </c>
    </row>
    <row r="85" ht="30">
      <c r="A85" s="36" t="s">
        <v>464</v>
      </c>
      <c r="B85" s="44"/>
      <c r="C85" s="45"/>
      <c r="D85" s="45"/>
      <c r="E85" s="38" t="s">
        <v>1281</v>
      </c>
      <c r="F85" s="45"/>
      <c r="G85" s="45"/>
      <c r="H85" s="45"/>
      <c r="I85" s="45"/>
      <c r="J85" s="47"/>
    </row>
    <row r="86">
      <c r="A86" s="36" t="s">
        <v>465</v>
      </c>
      <c r="B86" s="44"/>
      <c r="C86" s="45"/>
      <c r="D86" s="45"/>
      <c r="E86" s="48" t="s">
        <v>5220</v>
      </c>
      <c r="F86" s="45"/>
      <c r="G86" s="45"/>
      <c r="H86" s="45"/>
      <c r="I86" s="45"/>
      <c r="J86" s="47"/>
    </row>
    <row r="87" ht="60">
      <c r="A87" s="36" t="s">
        <v>467</v>
      </c>
      <c r="B87" s="44"/>
      <c r="C87" s="45"/>
      <c r="D87" s="45"/>
      <c r="E87" s="38" t="s">
        <v>1279</v>
      </c>
      <c r="F87" s="45"/>
      <c r="G87" s="45"/>
      <c r="H87" s="45"/>
      <c r="I87" s="45"/>
      <c r="J87" s="47"/>
    </row>
    <row r="88" ht="30">
      <c r="A88" s="36" t="s">
        <v>458</v>
      </c>
      <c r="B88" s="36">
        <v>21</v>
      </c>
      <c r="C88" s="37" t="s">
        <v>5221</v>
      </c>
      <c r="D88" s="36" t="s">
        <v>460</v>
      </c>
      <c r="E88" s="38" t="s">
        <v>5222</v>
      </c>
      <c r="F88" s="39" t="s">
        <v>751</v>
      </c>
      <c r="G88" s="40">
        <v>3</v>
      </c>
      <c r="H88" s="41">
        <v>0</v>
      </c>
      <c r="I88" s="42">
        <f>ROUND(G88*H88,P4)</f>
        <v>0</v>
      </c>
      <c r="J88" s="39" t="s">
        <v>463</v>
      </c>
      <c r="O88" s="43">
        <f>I88*0.21</f>
        <v>0</v>
      </c>
      <c r="P88">
        <v>3</v>
      </c>
    </row>
    <row r="89" ht="30">
      <c r="A89" s="36" t="s">
        <v>464</v>
      </c>
      <c r="B89" s="44"/>
      <c r="C89" s="45"/>
      <c r="D89" s="45"/>
      <c r="E89" s="38" t="s">
        <v>5222</v>
      </c>
      <c r="F89" s="45"/>
      <c r="G89" s="45"/>
      <c r="H89" s="45"/>
      <c r="I89" s="45"/>
      <c r="J89" s="47"/>
    </row>
    <row r="90">
      <c r="A90" s="36" t="s">
        <v>465</v>
      </c>
      <c r="B90" s="44"/>
      <c r="C90" s="45"/>
      <c r="D90" s="45"/>
      <c r="E90" s="48" t="s">
        <v>5223</v>
      </c>
      <c r="F90" s="45"/>
      <c r="G90" s="45"/>
      <c r="H90" s="45"/>
      <c r="I90" s="45"/>
      <c r="J90" s="47"/>
    </row>
    <row r="91" ht="60">
      <c r="A91" s="36" t="s">
        <v>467</v>
      </c>
      <c r="B91" s="44"/>
      <c r="C91" s="45"/>
      <c r="D91" s="45"/>
      <c r="E91" s="38" t="s">
        <v>1279</v>
      </c>
      <c r="F91" s="45"/>
      <c r="G91" s="45"/>
      <c r="H91" s="45"/>
      <c r="I91" s="45"/>
      <c r="J91" s="47"/>
    </row>
    <row r="92" ht="30">
      <c r="A92" s="36" t="s">
        <v>458</v>
      </c>
      <c r="B92" s="36">
        <v>22</v>
      </c>
      <c r="C92" s="37" t="s">
        <v>5224</v>
      </c>
      <c r="D92" s="36" t="s">
        <v>460</v>
      </c>
      <c r="E92" s="38" t="s">
        <v>5225</v>
      </c>
      <c r="F92" s="39" t="s">
        <v>751</v>
      </c>
      <c r="G92" s="40">
        <v>39</v>
      </c>
      <c r="H92" s="41">
        <v>0</v>
      </c>
      <c r="I92" s="42">
        <f>ROUND(G92*H92,P4)</f>
        <v>0</v>
      </c>
      <c r="J92" s="39" t="s">
        <v>463</v>
      </c>
      <c r="O92" s="43">
        <f>I92*0.21</f>
        <v>0</v>
      </c>
      <c r="P92">
        <v>3</v>
      </c>
    </row>
    <row r="93" ht="30">
      <c r="A93" s="36" t="s">
        <v>464</v>
      </c>
      <c r="B93" s="44"/>
      <c r="C93" s="45"/>
      <c r="D93" s="45"/>
      <c r="E93" s="38" t="s">
        <v>5225</v>
      </c>
      <c r="F93" s="45"/>
      <c r="G93" s="45"/>
      <c r="H93" s="45"/>
      <c r="I93" s="45"/>
      <c r="J93" s="47"/>
    </row>
    <row r="94">
      <c r="A94" s="36" t="s">
        <v>465</v>
      </c>
      <c r="B94" s="44"/>
      <c r="C94" s="45"/>
      <c r="D94" s="45"/>
      <c r="E94" s="48" t="s">
        <v>5226</v>
      </c>
      <c r="F94" s="45"/>
      <c r="G94" s="45"/>
      <c r="H94" s="45"/>
      <c r="I94" s="45"/>
      <c r="J94" s="47"/>
    </row>
    <row r="95" ht="60">
      <c r="A95" s="36" t="s">
        <v>467</v>
      </c>
      <c r="B95" s="44"/>
      <c r="C95" s="45"/>
      <c r="D95" s="45"/>
      <c r="E95" s="38" t="s">
        <v>1279</v>
      </c>
      <c r="F95" s="45"/>
      <c r="G95" s="45"/>
      <c r="H95" s="45"/>
      <c r="I95" s="45"/>
      <c r="J95" s="47"/>
    </row>
    <row r="96">
      <c r="A96" s="30" t="s">
        <v>455</v>
      </c>
      <c r="B96" s="31"/>
      <c r="C96" s="32" t="s">
        <v>1298</v>
      </c>
      <c r="D96" s="33"/>
      <c r="E96" s="30" t="s">
        <v>1299</v>
      </c>
      <c r="F96" s="33"/>
      <c r="G96" s="33"/>
      <c r="H96" s="33"/>
      <c r="I96" s="34">
        <f>SUMIFS(I97:I100,A97:A100,"P")</f>
        <v>0</v>
      </c>
      <c r="J96" s="35"/>
    </row>
    <row r="97">
      <c r="A97" s="36" t="s">
        <v>458</v>
      </c>
      <c r="B97" s="36">
        <v>23</v>
      </c>
      <c r="C97" s="37" t="s">
        <v>5227</v>
      </c>
      <c r="D97" s="36" t="s">
        <v>460</v>
      </c>
      <c r="E97" s="38" t="s">
        <v>5228</v>
      </c>
      <c r="F97" s="39" t="s">
        <v>751</v>
      </c>
      <c r="G97" s="40">
        <v>1</v>
      </c>
      <c r="H97" s="41">
        <v>0</v>
      </c>
      <c r="I97" s="42">
        <f>ROUND(G97*H97,P4)</f>
        <v>0</v>
      </c>
      <c r="J97" s="39" t="s">
        <v>463</v>
      </c>
      <c r="O97" s="43">
        <f>I97*0.21</f>
        <v>0</v>
      </c>
      <c r="P97">
        <v>3</v>
      </c>
    </row>
    <row r="98">
      <c r="A98" s="36" t="s">
        <v>464</v>
      </c>
      <c r="B98" s="44"/>
      <c r="C98" s="45"/>
      <c r="D98" s="45"/>
      <c r="E98" s="38" t="s">
        <v>5228</v>
      </c>
      <c r="F98" s="45"/>
      <c r="G98" s="45"/>
      <c r="H98" s="45"/>
      <c r="I98" s="45"/>
      <c r="J98" s="47"/>
    </row>
    <row r="99">
      <c r="A99" s="36" t="s">
        <v>465</v>
      </c>
      <c r="B99" s="44"/>
      <c r="C99" s="45"/>
      <c r="D99" s="45"/>
      <c r="E99" s="48" t="s">
        <v>5105</v>
      </c>
      <c r="F99" s="45"/>
      <c r="G99" s="45"/>
      <c r="H99" s="45"/>
      <c r="I99" s="45"/>
      <c r="J99" s="47"/>
    </row>
    <row r="100" ht="75">
      <c r="A100" s="36" t="s">
        <v>467</v>
      </c>
      <c r="B100" s="44"/>
      <c r="C100" s="45"/>
      <c r="D100" s="45"/>
      <c r="E100" s="38" t="s">
        <v>5229</v>
      </c>
      <c r="F100" s="45"/>
      <c r="G100" s="45"/>
      <c r="H100" s="45"/>
      <c r="I100" s="45"/>
      <c r="J100" s="47"/>
    </row>
    <row r="101">
      <c r="A101" s="30" t="s">
        <v>455</v>
      </c>
      <c r="B101" s="31"/>
      <c r="C101" s="32" t="s">
        <v>928</v>
      </c>
      <c r="D101" s="33"/>
      <c r="E101" s="30" t="s">
        <v>1136</v>
      </c>
      <c r="F101" s="33"/>
      <c r="G101" s="33"/>
      <c r="H101" s="33"/>
      <c r="I101" s="34">
        <f>SUMIFS(I102:I122,A102:A122,"P")</f>
        <v>0</v>
      </c>
      <c r="J101" s="35"/>
    </row>
    <row r="102" ht="30">
      <c r="A102" s="36" t="s">
        <v>458</v>
      </c>
      <c r="B102" s="36">
        <v>24</v>
      </c>
      <c r="C102" s="37" t="s">
        <v>5230</v>
      </c>
      <c r="D102" s="36" t="s">
        <v>460</v>
      </c>
      <c r="E102" s="38" t="s">
        <v>5231</v>
      </c>
      <c r="F102" s="39" t="s">
        <v>751</v>
      </c>
      <c r="G102" s="40">
        <v>1</v>
      </c>
      <c r="H102" s="41">
        <v>0</v>
      </c>
      <c r="I102" s="42">
        <f>ROUND(G102*H102,P4)</f>
        <v>0</v>
      </c>
      <c r="J102" s="39" t="s">
        <v>471</v>
      </c>
      <c r="O102" s="43">
        <f>I102*0.21</f>
        <v>0</v>
      </c>
      <c r="P102">
        <v>3</v>
      </c>
    </row>
    <row r="103">
      <c r="A103" s="36" t="s">
        <v>464</v>
      </c>
      <c r="B103" s="44"/>
      <c r="C103" s="45"/>
      <c r="D103" s="45"/>
      <c r="E103" s="38" t="s">
        <v>4291</v>
      </c>
      <c r="F103" s="45"/>
      <c r="G103" s="45"/>
      <c r="H103" s="45"/>
      <c r="I103" s="45"/>
      <c r="J103" s="47"/>
    </row>
    <row r="104" ht="105">
      <c r="A104" s="36" t="s">
        <v>467</v>
      </c>
      <c r="B104" s="44"/>
      <c r="C104" s="45"/>
      <c r="D104" s="45"/>
      <c r="E104" s="38" t="s">
        <v>1139</v>
      </c>
      <c r="F104" s="45"/>
      <c r="G104" s="45"/>
      <c r="H104" s="45"/>
      <c r="I104" s="45"/>
      <c r="J104" s="47"/>
    </row>
    <row r="105" ht="30">
      <c r="A105" s="36" t="s">
        <v>458</v>
      </c>
      <c r="B105" s="36">
        <v>25</v>
      </c>
      <c r="C105" s="37" t="s">
        <v>930</v>
      </c>
      <c r="D105" s="36" t="s">
        <v>460</v>
      </c>
      <c r="E105" s="38" t="s">
        <v>931</v>
      </c>
      <c r="F105" s="39" t="s">
        <v>751</v>
      </c>
      <c r="G105" s="40">
        <v>3</v>
      </c>
      <c r="H105" s="41">
        <v>0</v>
      </c>
      <c r="I105" s="42">
        <f>ROUND(G105*H105,P4)</f>
        <v>0</v>
      </c>
      <c r="J105" s="39" t="s">
        <v>471</v>
      </c>
      <c r="O105" s="43">
        <f>I105*0.21</f>
        <v>0</v>
      </c>
      <c r="P105">
        <v>3</v>
      </c>
    </row>
    <row r="106">
      <c r="A106" s="36" t="s">
        <v>464</v>
      </c>
      <c r="B106" s="44"/>
      <c r="C106" s="45"/>
      <c r="D106" s="45"/>
      <c r="E106" s="38" t="s">
        <v>4291</v>
      </c>
      <c r="F106" s="45"/>
      <c r="G106" s="45"/>
      <c r="H106" s="45"/>
      <c r="I106" s="45"/>
      <c r="J106" s="47"/>
    </row>
    <row r="107" ht="135">
      <c r="A107" s="36" t="s">
        <v>467</v>
      </c>
      <c r="B107" s="44"/>
      <c r="C107" s="45"/>
      <c r="D107" s="45"/>
      <c r="E107" s="38" t="s">
        <v>550</v>
      </c>
      <c r="F107" s="45"/>
      <c r="G107" s="45"/>
      <c r="H107" s="45"/>
      <c r="I107" s="45"/>
      <c r="J107" s="47"/>
    </row>
    <row r="108" ht="30">
      <c r="A108" s="36" t="s">
        <v>458</v>
      </c>
      <c r="B108" s="36">
        <v>26</v>
      </c>
      <c r="C108" s="37" t="s">
        <v>936</v>
      </c>
      <c r="D108" s="36" t="s">
        <v>460</v>
      </c>
      <c r="E108" s="38" t="s">
        <v>937</v>
      </c>
      <c r="F108" s="39" t="s">
        <v>751</v>
      </c>
      <c r="G108" s="40">
        <v>1</v>
      </c>
      <c r="H108" s="41">
        <v>0</v>
      </c>
      <c r="I108" s="42">
        <f>ROUND(G108*H108,P4)</f>
        <v>0</v>
      </c>
      <c r="J108" s="39" t="s">
        <v>471</v>
      </c>
      <c r="O108" s="43">
        <f>I108*0.21</f>
        <v>0</v>
      </c>
      <c r="P108">
        <v>3</v>
      </c>
    </row>
    <row r="109">
      <c r="A109" s="36" t="s">
        <v>464</v>
      </c>
      <c r="B109" s="44"/>
      <c r="C109" s="45"/>
      <c r="D109" s="45"/>
      <c r="E109" s="38" t="s">
        <v>4291</v>
      </c>
      <c r="F109" s="45"/>
      <c r="G109" s="45"/>
      <c r="H109" s="45"/>
      <c r="I109" s="45"/>
      <c r="J109" s="47"/>
    </row>
    <row r="110" ht="105">
      <c r="A110" s="36" t="s">
        <v>467</v>
      </c>
      <c r="B110" s="44"/>
      <c r="C110" s="45"/>
      <c r="D110" s="45"/>
      <c r="E110" s="38" t="s">
        <v>1344</v>
      </c>
      <c r="F110" s="45"/>
      <c r="G110" s="45"/>
      <c r="H110" s="45"/>
      <c r="I110" s="45"/>
      <c r="J110" s="47"/>
    </row>
    <row r="111">
      <c r="A111" s="36" t="s">
        <v>458</v>
      </c>
      <c r="B111" s="36">
        <v>27</v>
      </c>
      <c r="C111" s="37" t="s">
        <v>1348</v>
      </c>
      <c r="D111" s="36" t="s">
        <v>460</v>
      </c>
      <c r="E111" s="38" t="s">
        <v>1349</v>
      </c>
      <c r="F111" s="39" t="s">
        <v>751</v>
      </c>
      <c r="G111" s="40">
        <v>9</v>
      </c>
      <c r="H111" s="41">
        <v>0</v>
      </c>
      <c r="I111" s="42">
        <f>ROUND(G111*H111,P4)</f>
        <v>0</v>
      </c>
      <c r="J111" s="39" t="s">
        <v>471</v>
      </c>
      <c r="O111" s="43">
        <f>I111*0.21</f>
        <v>0</v>
      </c>
      <c r="P111">
        <v>3</v>
      </c>
    </row>
    <row r="112">
      <c r="A112" s="36" t="s">
        <v>464</v>
      </c>
      <c r="B112" s="44"/>
      <c r="C112" s="45"/>
      <c r="D112" s="45"/>
      <c r="E112" s="38" t="s">
        <v>4291</v>
      </c>
      <c r="F112" s="45"/>
      <c r="G112" s="45"/>
      <c r="H112" s="45"/>
      <c r="I112" s="45"/>
      <c r="J112" s="47"/>
    </row>
    <row r="113" ht="90">
      <c r="A113" s="36" t="s">
        <v>467</v>
      </c>
      <c r="B113" s="44"/>
      <c r="C113" s="45"/>
      <c r="D113" s="45"/>
      <c r="E113" s="38" t="s">
        <v>1350</v>
      </c>
      <c r="F113" s="45"/>
      <c r="G113" s="45"/>
      <c r="H113" s="45"/>
      <c r="I113" s="45"/>
      <c r="J113" s="47"/>
    </row>
    <row r="114">
      <c r="A114" s="36" t="s">
        <v>458</v>
      </c>
      <c r="B114" s="36">
        <v>28</v>
      </c>
      <c r="C114" s="37" t="s">
        <v>939</v>
      </c>
      <c r="D114" s="36" t="s">
        <v>460</v>
      </c>
      <c r="E114" s="38" t="s">
        <v>940</v>
      </c>
      <c r="F114" s="39" t="s">
        <v>553</v>
      </c>
      <c r="G114" s="40">
        <v>8</v>
      </c>
      <c r="H114" s="41">
        <v>0</v>
      </c>
      <c r="I114" s="42">
        <f>ROUND(G114*H114,P4)</f>
        <v>0</v>
      </c>
      <c r="J114" s="39" t="s">
        <v>471</v>
      </c>
      <c r="O114" s="43">
        <f>I114*0.21</f>
        <v>0</v>
      </c>
      <c r="P114">
        <v>3</v>
      </c>
    </row>
    <row r="115">
      <c r="A115" s="36" t="s">
        <v>464</v>
      </c>
      <c r="B115" s="44"/>
      <c r="C115" s="45"/>
      <c r="D115" s="45"/>
      <c r="E115" s="38" t="s">
        <v>4291</v>
      </c>
      <c r="F115" s="45"/>
      <c r="G115" s="45"/>
      <c r="H115" s="45"/>
      <c r="I115" s="45"/>
      <c r="J115" s="47"/>
    </row>
    <row r="116" ht="120">
      <c r="A116" s="36" t="s">
        <v>467</v>
      </c>
      <c r="B116" s="44"/>
      <c r="C116" s="45"/>
      <c r="D116" s="45"/>
      <c r="E116" s="38" t="s">
        <v>1142</v>
      </c>
      <c r="F116" s="45"/>
      <c r="G116" s="45"/>
      <c r="H116" s="45"/>
      <c r="I116" s="45"/>
      <c r="J116" s="47"/>
    </row>
    <row r="117">
      <c r="A117" s="36" t="s">
        <v>458</v>
      </c>
      <c r="B117" s="36">
        <v>29</v>
      </c>
      <c r="C117" s="37" t="s">
        <v>943</v>
      </c>
      <c r="D117" s="36" t="s">
        <v>460</v>
      </c>
      <c r="E117" s="38" t="s">
        <v>944</v>
      </c>
      <c r="F117" s="39" t="s">
        <v>553</v>
      </c>
      <c r="G117" s="40">
        <v>8</v>
      </c>
      <c r="H117" s="41">
        <v>0</v>
      </c>
      <c r="I117" s="42">
        <f>ROUND(G117*H117,P4)</f>
        <v>0</v>
      </c>
      <c r="J117" s="39" t="s">
        <v>471</v>
      </c>
      <c r="O117" s="43">
        <f>I117*0.21</f>
        <v>0</v>
      </c>
      <c r="P117">
        <v>3</v>
      </c>
    </row>
    <row r="118">
      <c r="A118" s="36" t="s">
        <v>464</v>
      </c>
      <c r="B118" s="44"/>
      <c r="C118" s="45"/>
      <c r="D118" s="45"/>
      <c r="E118" s="38" t="s">
        <v>4291</v>
      </c>
      <c r="F118" s="45"/>
      <c r="G118" s="45"/>
      <c r="H118" s="45"/>
      <c r="I118" s="45"/>
      <c r="J118" s="47"/>
    </row>
    <row r="119" ht="105">
      <c r="A119" s="36" t="s">
        <v>467</v>
      </c>
      <c r="B119" s="44"/>
      <c r="C119" s="45"/>
      <c r="D119" s="45"/>
      <c r="E119" s="38" t="s">
        <v>1146</v>
      </c>
      <c r="F119" s="45"/>
      <c r="G119" s="45"/>
      <c r="H119" s="45"/>
      <c r="I119" s="45"/>
      <c r="J119" s="47"/>
    </row>
    <row r="120">
      <c r="A120" s="36" t="s">
        <v>458</v>
      </c>
      <c r="B120" s="36">
        <v>30</v>
      </c>
      <c r="C120" s="37" t="s">
        <v>946</v>
      </c>
      <c r="D120" s="36" t="s">
        <v>460</v>
      </c>
      <c r="E120" s="38" t="s">
        <v>947</v>
      </c>
      <c r="F120" s="39" t="s">
        <v>553</v>
      </c>
      <c r="G120" s="40">
        <v>8</v>
      </c>
      <c r="H120" s="41">
        <v>0</v>
      </c>
      <c r="I120" s="42">
        <f>ROUND(G120*H120,P4)</f>
        <v>0</v>
      </c>
      <c r="J120" s="39" t="s">
        <v>471</v>
      </c>
      <c r="O120" s="43">
        <f>I120*0.21</f>
        <v>0</v>
      </c>
      <c r="P120">
        <v>3</v>
      </c>
    </row>
    <row r="121">
      <c r="A121" s="36" t="s">
        <v>464</v>
      </c>
      <c r="B121" s="44"/>
      <c r="C121" s="45"/>
      <c r="D121" s="45"/>
      <c r="E121" s="38" t="s">
        <v>4291</v>
      </c>
      <c r="F121" s="45"/>
      <c r="G121" s="45"/>
      <c r="H121" s="45"/>
      <c r="I121" s="45"/>
      <c r="J121" s="47"/>
    </row>
    <row r="122" ht="105">
      <c r="A122" s="36" t="s">
        <v>467</v>
      </c>
      <c r="B122" s="44"/>
      <c r="C122" s="45"/>
      <c r="D122" s="45"/>
      <c r="E122" s="38" t="s">
        <v>1147</v>
      </c>
      <c r="F122" s="45"/>
      <c r="G122" s="45"/>
      <c r="H122" s="45"/>
      <c r="I122" s="45"/>
      <c r="J122" s="47"/>
    </row>
    <row r="123">
      <c r="A123" s="30" t="s">
        <v>455</v>
      </c>
      <c r="B123" s="31"/>
      <c r="C123" s="32" t="s">
        <v>1178</v>
      </c>
      <c r="D123" s="33"/>
      <c r="E123" s="30" t="s">
        <v>1179</v>
      </c>
      <c r="F123" s="33"/>
      <c r="G123" s="33"/>
      <c r="H123" s="33"/>
      <c r="I123" s="34">
        <f>SUMIFS(I124:I131,A124:A131,"P")</f>
        <v>0</v>
      </c>
      <c r="J123" s="35"/>
    </row>
    <row r="124" ht="45">
      <c r="A124" s="36" t="s">
        <v>458</v>
      </c>
      <c r="B124" s="36">
        <v>31</v>
      </c>
      <c r="C124" s="37" t="s">
        <v>610</v>
      </c>
      <c r="D124" s="36" t="s">
        <v>611</v>
      </c>
      <c r="E124" s="38" t="s">
        <v>612</v>
      </c>
      <c r="F124" s="39" t="s">
        <v>613</v>
      </c>
      <c r="G124" s="40">
        <v>275.5</v>
      </c>
      <c r="H124" s="41">
        <v>0</v>
      </c>
      <c r="I124" s="42">
        <f>ROUND(G124*H124,P4)</f>
        <v>0</v>
      </c>
      <c r="J124" s="39" t="s">
        <v>463</v>
      </c>
      <c r="O124" s="43">
        <f>I124*0.21</f>
        <v>0</v>
      </c>
      <c r="P124">
        <v>3</v>
      </c>
    </row>
    <row r="125">
      <c r="A125" s="36" t="s">
        <v>464</v>
      </c>
      <c r="B125" s="44"/>
      <c r="C125" s="45"/>
      <c r="D125" s="45"/>
      <c r="E125" s="38" t="s">
        <v>1180</v>
      </c>
      <c r="F125" s="45"/>
      <c r="G125" s="45"/>
      <c r="H125" s="45"/>
      <c r="I125" s="45"/>
      <c r="J125" s="47"/>
    </row>
    <row r="126" ht="30">
      <c r="A126" s="36" t="s">
        <v>465</v>
      </c>
      <c r="B126" s="44"/>
      <c r="C126" s="45"/>
      <c r="D126" s="45"/>
      <c r="E126" s="48" t="s">
        <v>5232</v>
      </c>
      <c r="F126" s="45"/>
      <c r="G126" s="45"/>
      <c r="H126" s="45"/>
      <c r="I126" s="45"/>
      <c r="J126" s="47"/>
    </row>
    <row r="127" ht="120">
      <c r="A127" s="36" t="s">
        <v>467</v>
      </c>
      <c r="B127" s="44"/>
      <c r="C127" s="45"/>
      <c r="D127" s="45"/>
      <c r="E127" s="38" t="s">
        <v>1181</v>
      </c>
      <c r="F127" s="45"/>
      <c r="G127" s="45"/>
      <c r="H127" s="45"/>
      <c r="I127" s="45"/>
      <c r="J127" s="47"/>
    </row>
    <row r="128" ht="45">
      <c r="A128" s="36" t="s">
        <v>458</v>
      </c>
      <c r="B128" s="36">
        <v>32</v>
      </c>
      <c r="C128" s="37" t="s">
        <v>619</v>
      </c>
      <c r="D128" s="36" t="s">
        <v>620</v>
      </c>
      <c r="E128" s="38" t="s">
        <v>621</v>
      </c>
      <c r="F128" s="39" t="s">
        <v>613</v>
      </c>
      <c r="G128" s="40">
        <v>1</v>
      </c>
      <c r="H128" s="41">
        <v>0</v>
      </c>
      <c r="I128" s="42">
        <f>ROUND(G128*H128,P4)</f>
        <v>0</v>
      </c>
      <c r="J128" s="39" t="s">
        <v>463</v>
      </c>
      <c r="O128" s="43">
        <f>I128*0.21</f>
        <v>0</v>
      </c>
      <c r="P128">
        <v>3</v>
      </c>
    </row>
    <row r="129">
      <c r="A129" s="36" t="s">
        <v>464</v>
      </c>
      <c r="B129" s="44"/>
      <c r="C129" s="45"/>
      <c r="D129" s="45"/>
      <c r="E129" s="38" t="s">
        <v>1180</v>
      </c>
      <c r="F129" s="45"/>
      <c r="G129" s="45"/>
      <c r="H129" s="45"/>
      <c r="I129" s="45"/>
      <c r="J129" s="47"/>
    </row>
    <row r="130">
      <c r="A130" s="36" t="s">
        <v>465</v>
      </c>
      <c r="B130" s="44"/>
      <c r="C130" s="45"/>
      <c r="D130" s="45"/>
      <c r="E130" s="48" t="s">
        <v>5112</v>
      </c>
      <c r="F130" s="45"/>
      <c r="G130" s="45"/>
      <c r="H130" s="45"/>
      <c r="I130" s="45"/>
      <c r="J130" s="47"/>
    </row>
    <row r="131" ht="120">
      <c r="A131" s="36" t="s">
        <v>467</v>
      </c>
      <c r="B131" s="49"/>
      <c r="C131" s="50"/>
      <c r="D131" s="50"/>
      <c r="E131" s="38" t="s">
        <v>1181</v>
      </c>
      <c r="F131" s="50"/>
      <c r="G131" s="50"/>
      <c r="H131" s="50"/>
      <c r="I131" s="50"/>
      <c r="J131" s="51"/>
    </row>
  </sheetData>
  <sheetProtection sheet="1" objects="1" scenarios="1" spinCount="100000" saltValue="f308osb/QpK7m0ccU664fkh25C2hfGA2qzkewa9FGGIP/Erv+dU/IKBd7f+rZUhiwdMHEYI8fjxBVE0pKIizRg==" hashValue="uHEEeKAIRgYXgthg5GP0UnVSZN/vzIb+vjexvzOz/JSI4VUD00b7/9ocvKstOnERP+ATigWi6oXkAguoOVPcM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146</v>
      </c>
      <c r="I3" s="24">
        <f>SUMIFS(I11:I90,A11:A90,"SD")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146</v>
      </c>
      <c r="D7" s="21"/>
      <c r="E7" s="22" t="s">
        <v>147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SUMIFS(I12:I18,A12:A18,"P")</f>
        <v>0</v>
      </c>
      <c r="J11" s="35"/>
    </row>
    <row r="12">
      <c r="A12" s="36" t="s">
        <v>458</v>
      </c>
      <c r="B12" s="36">
        <v>1</v>
      </c>
      <c r="C12" s="37" t="s">
        <v>4264</v>
      </c>
      <c r="D12" s="36" t="s">
        <v>460</v>
      </c>
      <c r="E12" s="38" t="s">
        <v>4265</v>
      </c>
      <c r="F12" s="39" t="s">
        <v>475</v>
      </c>
      <c r="G12" s="40">
        <v>80</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104</v>
      </c>
      <c r="H15" s="41">
        <v>0</v>
      </c>
      <c r="I15" s="42">
        <f>ROUND(G15*H15,P4)</f>
        <v>0</v>
      </c>
      <c r="J15" s="39" t="s">
        <v>471</v>
      </c>
      <c r="O15" s="43">
        <f>I15*0.21</f>
        <v>0</v>
      </c>
      <c r="P15">
        <v>3</v>
      </c>
    </row>
    <row r="16">
      <c r="A16" s="36" t="s">
        <v>464</v>
      </c>
      <c r="B16" s="44"/>
      <c r="C16" s="45"/>
      <c r="D16" s="45"/>
      <c r="E16" s="46" t="s">
        <v>460</v>
      </c>
      <c r="F16" s="45"/>
      <c r="G16" s="45"/>
      <c r="H16" s="45"/>
      <c r="I16" s="45"/>
      <c r="J16" s="47"/>
    </row>
    <row r="17">
      <c r="A17" s="36" t="s">
        <v>465</v>
      </c>
      <c r="B17" s="44"/>
      <c r="C17" s="45"/>
      <c r="D17" s="45"/>
      <c r="E17" s="48" t="s">
        <v>5233</v>
      </c>
      <c r="F17" s="45"/>
      <c r="G17" s="45"/>
      <c r="H17" s="45"/>
      <c r="I17" s="45"/>
      <c r="J17" s="47"/>
    </row>
    <row r="18" ht="405">
      <c r="A18" s="36" t="s">
        <v>467</v>
      </c>
      <c r="B18" s="44"/>
      <c r="C18" s="45"/>
      <c r="D18" s="45"/>
      <c r="E18" s="38" t="s">
        <v>629</v>
      </c>
      <c r="F18" s="45"/>
      <c r="G18" s="45"/>
      <c r="H18" s="45"/>
      <c r="I18" s="45"/>
      <c r="J18" s="47"/>
    </row>
    <row r="19">
      <c r="A19" s="30" t="s">
        <v>455</v>
      </c>
      <c r="B19" s="31"/>
      <c r="C19" s="32" t="s">
        <v>4278</v>
      </c>
      <c r="D19" s="33"/>
      <c r="E19" s="30" t="s">
        <v>4279</v>
      </c>
      <c r="F19" s="33"/>
      <c r="G19" s="33"/>
      <c r="H19" s="33"/>
      <c r="I19" s="34">
        <f>SUMIFS(I20:I23,A20:A23,"P")</f>
        <v>0</v>
      </c>
      <c r="J19" s="35"/>
    </row>
    <row r="20">
      <c r="A20" s="36" t="s">
        <v>458</v>
      </c>
      <c r="B20" s="36">
        <v>3</v>
      </c>
      <c r="C20" s="37" t="s">
        <v>484</v>
      </c>
      <c r="D20" s="36" t="s">
        <v>460</v>
      </c>
      <c r="E20" s="38" t="s">
        <v>485</v>
      </c>
      <c r="F20" s="39" t="s">
        <v>475</v>
      </c>
      <c r="G20" s="40">
        <v>80</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5234</v>
      </c>
      <c r="F22" s="45"/>
      <c r="G22" s="45"/>
      <c r="H22" s="45"/>
      <c r="I22" s="45"/>
      <c r="J22" s="47"/>
    </row>
    <row r="23" ht="300">
      <c r="A23" s="36" t="s">
        <v>467</v>
      </c>
      <c r="B23" s="44"/>
      <c r="C23" s="45"/>
      <c r="D23" s="45"/>
      <c r="E23" s="38" t="s">
        <v>3907</v>
      </c>
      <c r="F23" s="45"/>
      <c r="G23" s="45"/>
      <c r="H23" s="45"/>
      <c r="I23" s="45"/>
      <c r="J23" s="47"/>
    </row>
    <row r="24">
      <c r="A24" s="30" t="s">
        <v>455</v>
      </c>
      <c r="B24" s="31"/>
      <c r="C24" s="32" t="s">
        <v>991</v>
      </c>
      <c r="D24" s="33"/>
      <c r="E24" s="30" t="s">
        <v>992</v>
      </c>
      <c r="F24" s="33"/>
      <c r="G24" s="33"/>
      <c r="H24" s="33"/>
      <c r="I24" s="34">
        <f>SUMIFS(I25:I28,A25:A28,"P")</f>
        <v>0</v>
      </c>
      <c r="J24" s="35"/>
    </row>
    <row r="25">
      <c r="A25" s="36" t="s">
        <v>458</v>
      </c>
      <c r="B25" s="36">
        <v>4</v>
      </c>
      <c r="C25" s="37" t="s">
        <v>5162</v>
      </c>
      <c r="D25" s="36" t="s">
        <v>460</v>
      </c>
      <c r="E25" s="38" t="s">
        <v>4282</v>
      </c>
      <c r="F25" s="39" t="s">
        <v>462</v>
      </c>
      <c r="G25" s="40">
        <v>1.6000000000000001</v>
      </c>
      <c r="H25" s="41">
        <v>0</v>
      </c>
      <c r="I25" s="42">
        <f>ROUND(G25*H25,P4)</f>
        <v>0</v>
      </c>
      <c r="J25" s="39" t="s">
        <v>463</v>
      </c>
      <c r="O25" s="43">
        <f>I25*0.21</f>
        <v>0</v>
      </c>
      <c r="P25">
        <v>3</v>
      </c>
    </row>
    <row r="26">
      <c r="A26" s="36" t="s">
        <v>464</v>
      </c>
      <c r="B26" s="44"/>
      <c r="C26" s="45"/>
      <c r="D26" s="45"/>
      <c r="E26" s="38" t="s">
        <v>4282</v>
      </c>
      <c r="F26" s="45"/>
      <c r="G26" s="45"/>
      <c r="H26" s="45"/>
      <c r="I26" s="45"/>
      <c r="J26" s="47"/>
    </row>
    <row r="27">
      <c r="A27" s="36" t="s">
        <v>465</v>
      </c>
      <c r="B27" s="44"/>
      <c r="C27" s="45"/>
      <c r="D27" s="45"/>
      <c r="E27" s="48" t="s">
        <v>5235</v>
      </c>
      <c r="F27" s="45"/>
      <c r="G27" s="45"/>
      <c r="H27" s="45"/>
      <c r="I27" s="45"/>
      <c r="J27" s="47"/>
    </row>
    <row r="28" ht="30">
      <c r="A28" s="36" t="s">
        <v>467</v>
      </c>
      <c r="B28" s="44"/>
      <c r="C28" s="45"/>
      <c r="D28" s="45"/>
      <c r="E28" s="38" t="s">
        <v>995</v>
      </c>
      <c r="F28" s="45"/>
      <c r="G28" s="45"/>
      <c r="H28" s="45"/>
      <c r="I28" s="45"/>
      <c r="J28" s="47"/>
    </row>
    <row r="29">
      <c r="A29" s="30" t="s">
        <v>455</v>
      </c>
      <c r="B29" s="31"/>
      <c r="C29" s="32" t="s">
        <v>1205</v>
      </c>
      <c r="D29" s="33"/>
      <c r="E29" s="30" t="s">
        <v>1206</v>
      </c>
      <c r="F29" s="33"/>
      <c r="G29" s="33"/>
      <c r="H29" s="33"/>
      <c r="I29" s="34">
        <f>SUMIFS(I30:I35,A30:A35,"P")</f>
        <v>0</v>
      </c>
      <c r="J29" s="35"/>
    </row>
    <row r="30" ht="30">
      <c r="A30" s="36" t="s">
        <v>458</v>
      </c>
      <c r="B30" s="36">
        <v>5</v>
      </c>
      <c r="C30" s="37" t="s">
        <v>3136</v>
      </c>
      <c r="D30" s="36" t="s">
        <v>460</v>
      </c>
      <c r="E30" s="38" t="s">
        <v>1208</v>
      </c>
      <c r="F30" s="39" t="s">
        <v>751</v>
      </c>
      <c r="G30" s="40">
        <v>6</v>
      </c>
      <c r="H30" s="41">
        <v>0</v>
      </c>
      <c r="I30" s="42">
        <f>ROUND(G30*H30,P4)</f>
        <v>0</v>
      </c>
      <c r="J30" s="39" t="s">
        <v>471</v>
      </c>
      <c r="O30" s="43">
        <f>I30*0.21</f>
        <v>0</v>
      </c>
      <c r="P30">
        <v>3</v>
      </c>
    </row>
    <row r="31">
      <c r="A31" s="36" t="s">
        <v>464</v>
      </c>
      <c r="B31" s="44"/>
      <c r="C31" s="45"/>
      <c r="D31" s="45"/>
      <c r="E31" s="38" t="s">
        <v>4298</v>
      </c>
      <c r="F31" s="45"/>
      <c r="G31" s="45"/>
      <c r="H31" s="45"/>
      <c r="I31" s="45"/>
      <c r="J31" s="47"/>
    </row>
    <row r="32" ht="90">
      <c r="A32" s="36" t="s">
        <v>467</v>
      </c>
      <c r="B32" s="44"/>
      <c r="C32" s="45"/>
      <c r="D32" s="45"/>
      <c r="E32" s="38" t="s">
        <v>1059</v>
      </c>
      <c r="F32" s="45"/>
      <c r="G32" s="45"/>
      <c r="H32" s="45"/>
      <c r="I32" s="45"/>
      <c r="J32" s="47"/>
    </row>
    <row r="33">
      <c r="A33" s="36" t="s">
        <v>458</v>
      </c>
      <c r="B33" s="36">
        <v>6</v>
      </c>
      <c r="C33" s="37" t="s">
        <v>494</v>
      </c>
      <c r="D33" s="36" t="s">
        <v>460</v>
      </c>
      <c r="E33" s="38" t="s">
        <v>495</v>
      </c>
      <c r="F33" s="39" t="s">
        <v>751</v>
      </c>
      <c r="G33" s="40">
        <v>6</v>
      </c>
      <c r="H33" s="41">
        <v>0</v>
      </c>
      <c r="I33" s="42">
        <f>ROUND(G33*H33,P4)</f>
        <v>0</v>
      </c>
      <c r="J33" s="39" t="s">
        <v>471</v>
      </c>
      <c r="O33" s="43">
        <f>I33*0.21</f>
        <v>0</v>
      </c>
      <c r="P33">
        <v>3</v>
      </c>
    </row>
    <row r="34">
      <c r="A34" s="36" t="s">
        <v>464</v>
      </c>
      <c r="B34" s="44"/>
      <c r="C34" s="45"/>
      <c r="D34" s="45"/>
      <c r="E34" s="38" t="s">
        <v>4298</v>
      </c>
      <c r="F34" s="45"/>
      <c r="G34" s="45"/>
      <c r="H34" s="45"/>
      <c r="I34" s="45"/>
      <c r="J34" s="47"/>
    </row>
    <row r="35" ht="90">
      <c r="A35" s="36" t="s">
        <v>467</v>
      </c>
      <c r="B35" s="44"/>
      <c r="C35" s="45"/>
      <c r="D35" s="45"/>
      <c r="E35" s="38" t="s">
        <v>1059</v>
      </c>
      <c r="F35" s="45"/>
      <c r="G35" s="45"/>
      <c r="H35" s="45"/>
      <c r="I35" s="45"/>
      <c r="J35" s="47"/>
    </row>
    <row r="36">
      <c r="A36" s="30" t="s">
        <v>455</v>
      </c>
      <c r="B36" s="31"/>
      <c r="C36" s="32" t="s">
        <v>1007</v>
      </c>
      <c r="D36" s="33"/>
      <c r="E36" s="30" t="s">
        <v>1008</v>
      </c>
      <c r="F36" s="33"/>
      <c r="G36" s="33"/>
      <c r="H36" s="33"/>
      <c r="I36" s="34">
        <f>SUMIFS(I37:I45,A37:A45,"P")</f>
        <v>0</v>
      </c>
      <c r="J36" s="35"/>
    </row>
    <row r="37">
      <c r="A37" s="36" t="s">
        <v>458</v>
      </c>
      <c r="B37" s="36">
        <v>7</v>
      </c>
      <c r="C37" s="37" t="s">
        <v>4840</v>
      </c>
      <c r="D37" s="36" t="s">
        <v>460</v>
      </c>
      <c r="E37" s="38" t="s">
        <v>4841</v>
      </c>
      <c r="F37" s="39" t="s">
        <v>743</v>
      </c>
      <c r="G37" s="40">
        <v>160</v>
      </c>
      <c r="H37" s="41">
        <v>0</v>
      </c>
      <c r="I37" s="42">
        <f>ROUND(G37*H37,P4)</f>
        <v>0</v>
      </c>
      <c r="J37" s="39" t="s">
        <v>471</v>
      </c>
      <c r="O37" s="43">
        <f>I37*0.21</f>
        <v>0</v>
      </c>
      <c r="P37">
        <v>3</v>
      </c>
    </row>
    <row r="38">
      <c r="A38" s="36" t="s">
        <v>464</v>
      </c>
      <c r="B38" s="44"/>
      <c r="C38" s="45"/>
      <c r="D38" s="45"/>
      <c r="E38" s="38" t="s">
        <v>4298</v>
      </c>
      <c r="F38" s="45"/>
      <c r="G38" s="45"/>
      <c r="H38" s="45"/>
      <c r="I38" s="45"/>
      <c r="J38" s="47"/>
    </row>
    <row r="39" ht="90">
      <c r="A39" s="36" t="s">
        <v>467</v>
      </c>
      <c r="B39" s="44"/>
      <c r="C39" s="45"/>
      <c r="D39" s="45"/>
      <c r="E39" s="38" t="s">
        <v>525</v>
      </c>
      <c r="F39" s="45"/>
      <c r="G39" s="45"/>
      <c r="H39" s="45"/>
      <c r="I39" s="45"/>
      <c r="J39" s="47"/>
    </row>
    <row r="40">
      <c r="A40" s="36" t="s">
        <v>458</v>
      </c>
      <c r="B40" s="36">
        <v>8</v>
      </c>
      <c r="C40" s="37" t="s">
        <v>504</v>
      </c>
      <c r="D40" s="36" t="s">
        <v>460</v>
      </c>
      <c r="E40" s="38" t="s">
        <v>505</v>
      </c>
      <c r="F40" s="39" t="s">
        <v>743</v>
      </c>
      <c r="G40" s="40">
        <v>160</v>
      </c>
      <c r="H40" s="41">
        <v>0</v>
      </c>
      <c r="I40" s="42">
        <f>ROUND(G40*H40,P4)</f>
        <v>0</v>
      </c>
      <c r="J40" s="39" t="s">
        <v>471</v>
      </c>
      <c r="O40" s="43">
        <f>I40*0.21</f>
        <v>0</v>
      </c>
      <c r="P40">
        <v>3</v>
      </c>
    </row>
    <row r="41">
      <c r="A41" s="36" t="s">
        <v>464</v>
      </c>
      <c r="B41" s="44"/>
      <c r="C41" s="45"/>
      <c r="D41" s="45"/>
      <c r="E41" s="38" t="s">
        <v>4298</v>
      </c>
      <c r="F41" s="45"/>
      <c r="G41" s="45"/>
      <c r="H41" s="45"/>
      <c r="I41" s="45"/>
      <c r="J41" s="47"/>
    </row>
    <row r="42" ht="105">
      <c r="A42" s="36" t="s">
        <v>467</v>
      </c>
      <c r="B42" s="44"/>
      <c r="C42" s="45"/>
      <c r="D42" s="45"/>
      <c r="E42" s="38" t="s">
        <v>4288</v>
      </c>
      <c r="F42" s="45"/>
      <c r="G42" s="45"/>
      <c r="H42" s="45"/>
      <c r="I42" s="45"/>
      <c r="J42" s="47"/>
    </row>
    <row r="43" ht="30">
      <c r="A43" s="36" t="s">
        <v>458</v>
      </c>
      <c r="B43" s="36">
        <v>9</v>
      </c>
      <c r="C43" s="37" t="s">
        <v>4844</v>
      </c>
      <c r="D43" s="36" t="s">
        <v>460</v>
      </c>
      <c r="E43" s="38" t="s">
        <v>4845</v>
      </c>
      <c r="F43" s="39" t="s">
        <v>743</v>
      </c>
      <c r="G43" s="40">
        <v>160</v>
      </c>
      <c r="H43" s="41">
        <v>0</v>
      </c>
      <c r="I43" s="42">
        <f>ROUND(G43*H43,P4)</f>
        <v>0</v>
      </c>
      <c r="J43" s="39" t="s">
        <v>463</v>
      </c>
      <c r="O43" s="43">
        <f>I43*0.21</f>
        <v>0</v>
      </c>
      <c r="P43">
        <v>3</v>
      </c>
    </row>
    <row r="44" ht="30">
      <c r="A44" s="36" t="s">
        <v>464</v>
      </c>
      <c r="B44" s="44"/>
      <c r="C44" s="45"/>
      <c r="D44" s="45"/>
      <c r="E44" s="38" t="s">
        <v>4845</v>
      </c>
      <c r="F44" s="45"/>
      <c r="G44" s="45"/>
      <c r="H44" s="45"/>
      <c r="I44" s="45"/>
      <c r="J44" s="47"/>
    </row>
    <row r="45">
      <c r="A45" s="36" t="s">
        <v>467</v>
      </c>
      <c r="B45" s="44"/>
      <c r="C45" s="45"/>
      <c r="D45" s="45"/>
      <c r="E45" s="46" t="s">
        <v>460</v>
      </c>
      <c r="F45" s="45"/>
      <c r="G45" s="45"/>
      <c r="H45" s="45"/>
      <c r="I45" s="45"/>
      <c r="J45" s="47"/>
    </row>
    <row r="46">
      <c r="A46" s="30" t="s">
        <v>455</v>
      </c>
      <c r="B46" s="31"/>
      <c r="C46" s="32" t="s">
        <v>1014</v>
      </c>
      <c r="D46" s="33"/>
      <c r="E46" s="30" t="s">
        <v>1015</v>
      </c>
      <c r="F46" s="33"/>
      <c r="G46" s="33"/>
      <c r="H46" s="33"/>
      <c r="I46" s="34">
        <f>SUMIFS(I47:I49,A47:A49,"P")</f>
        <v>0</v>
      </c>
      <c r="J46" s="35"/>
    </row>
    <row r="47" ht="30">
      <c r="A47" s="36" t="s">
        <v>458</v>
      </c>
      <c r="B47" s="36">
        <v>10</v>
      </c>
      <c r="C47" s="37" t="s">
        <v>3146</v>
      </c>
      <c r="D47" s="36" t="s">
        <v>460</v>
      </c>
      <c r="E47" s="38" t="s">
        <v>3147</v>
      </c>
      <c r="F47" s="39" t="s">
        <v>743</v>
      </c>
      <c r="G47" s="40">
        <v>15</v>
      </c>
      <c r="H47" s="41">
        <v>0</v>
      </c>
      <c r="I47" s="42">
        <f>ROUND(G47*H47,P4)</f>
        <v>0</v>
      </c>
      <c r="J47" s="39" t="s">
        <v>471</v>
      </c>
      <c r="O47" s="43">
        <f>I47*0.21</f>
        <v>0</v>
      </c>
      <c r="P47">
        <v>3</v>
      </c>
    </row>
    <row r="48">
      <c r="A48" s="36" t="s">
        <v>464</v>
      </c>
      <c r="B48" s="44"/>
      <c r="C48" s="45"/>
      <c r="D48" s="45"/>
      <c r="E48" s="38" t="s">
        <v>5236</v>
      </c>
      <c r="F48" s="45"/>
      <c r="G48" s="45"/>
      <c r="H48" s="45"/>
      <c r="I48" s="45"/>
      <c r="J48" s="47"/>
    </row>
    <row r="49" ht="165">
      <c r="A49" s="36" t="s">
        <v>467</v>
      </c>
      <c r="B49" s="44"/>
      <c r="C49" s="45"/>
      <c r="D49" s="45"/>
      <c r="E49" s="38" t="s">
        <v>1025</v>
      </c>
      <c r="F49" s="45"/>
      <c r="G49" s="45"/>
      <c r="H49" s="45"/>
      <c r="I49" s="45"/>
      <c r="J49" s="47"/>
    </row>
    <row r="50">
      <c r="A50" s="30" t="s">
        <v>455</v>
      </c>
      <c r="B50" s="31"/>
      <c r="C50" s="32" t="s">
        <v>1068</v>
      </c>
      <c r="D50" s="33"/>
      <c r="E50" s="30" t="s">
        <v>1069</v>
      </c>
      <c r="F50" s="33"/>
      <c r="G50" s="33"/>
      <c r="H50" s="33"/>
      <c r="I50" s="34">
        <f>SUMIFS(I51:I62,A51:A62,"P")</f>
        <v>0</v>
      </c>
      <c r="J50" s="35"/>
    </row>
    <row r="51">
      <c r="A51" s="36" t="s">
        <v>458</v>
      </c>
      <c r="B51" s="36">
        <v>11</v>
      </c>
      <c r="C51" s="37" t="s">
        <v>1275</v>
      </c>
      <c r="D51" s="36" t="s">
        <v>460</v>
      </c>
      <c r="E51" s="38" t="s">
        <v>1276</v>
      </c>
      <c r="F51" s="39" t="s">
        <v>743</v>
      </c>
      <c r="G51" s="40">
        <v>450</v>
      </c>
      <c r="H51" s="41">
        <v>0</v>
      </c>
      <c r="I51" s="42">
        <f>ROUND(G51*H51,P4)</f>
        <v>0</v>
      </c>
      <c r="J51" s="39" t="s">
        <v>463</v>
      </c>
      <c r="O51" s="43">
        <f>I51*0.21</f>
        <v>0</v>
      </c>
      <c r="P51">
        <v>3</v>
      </c>
    </row>
    <row r="52">
      <c r="A52" s="36" t="s">
        <v>464</v>
      </c>
      <c r="B52" s="44"/>
      <c r="C52" s="45"/>
      <c r="D52" s="45"/>
      <c r="E52" s="38" t="s">
        <v>1276</v>
      </c>
      <c r="F52" s="45"/>
      <c r="G52" s="45"/>
      <c r="H52" s="45"/>
      <c r="I52" s="45"/>
      <c r="J52" s="47"/>
    </row>
    <row r="53">
      <c r="A53" s="36" t="s">
        <v>465</v>
      </c>
      <c r="B53" s="44"/>
      <c r="C53" s="45"/>
      <c r="D53" s="45"/>
      <c r="E53" s="48" t="s">
        <v>5237</v>
      </c>
      <c r="F53" s="45"/>
      <c r="G53" s="45"/>
      <c r="H53" s="45"/>
      <c r="I53" s="45"/>
      <c r="J53" s="47"/>
    </row>
    <row r="54" ht="60">
      <c r="A54" s="36" t="s">
        <v>467</v>
      </c>
      <c r="B54" s="44"/>
      <c r="C54" s="45"/>
      <c r="D54" s="45"/>
      <c r="E54" s="38" t="s">
        <v>1085</v>
      </c>
      <c r="F54" s="45"/>
      <c r="G54" s="45"/>
      <c r="H54" s="45"/>
      <c r="I54" s="45"/>
      <c r="J54" s="47"/>
    </row>
    <row r="55" ht="30">
      <c r="A55" s="36" t="s">
        <v>458</v>
      </c>
      <c r="B55" s="36">
        <v>12</v>
      </c>
      <c r="C55" s="37" t="s">
        <v>1280</v>
      </c>
      <c r="D55" s="36" t="s">
        <v>460</v>
      </c>
      <c r="E55" s="38" t="s">
        <v>1281</v>
      </c>
      <c r="F55" s="39" t="s">
        <v>751</v>
      </c>
      <c r="G55" s="40">
        <v>3</v>
      </c>
      <c r="H55" s="41">
        <v>0</v>
      </c>
      <c r="I55" s="42">
        <f>ROUND(G55*H55,P4)</f>
        <v>0</v>
      </c>
      <c r="J55" s="39" t="s">
        <v>463</v>
      </c>
      <c r="O55" s="43">
        <f>I55*0.21</f>
        <v>0</v>
      </c>
      <c r="P55">
        <v>3</v>
      </c>
    </row>
    <row r="56" ht="30">
      <c r="A56" s="36" t="s">
        <v>464</v>
      </c>
      <c r="B56" s="44"/>
      <c r="C56" s="45"/>
      <c r="D56" s="45"/>
      <c r="E56" s="38" t="s">
        <v>1281</v>
      </c>
      <c r="F56" s="45"/>
      <c r="G56" s="45"/>
      <c r="H56" s="45"/>
      <c r="I56" s="45"/>
      <c r="J56" s="47"/>
    </row>
    <row r="57">
      <c r="A57" s="36" t="s">
        <v>465</v>
      </c>
      <c r="B57" s="44"/>
      <c r="C57" s="45"/>
      <c r="D57" s="45"/>
      <c r="E57" s="48" t="s">
        <v>5238</v>
      </c>
      <c r="F57" s="45"/>
      <c r="G57" s="45"/>
      <c r="H57" s="45"/>
      <c r="I57" s="45"/>
      <c r="J57" s="47"/>
    </row>
    <row r="58" ht="60">
      <c r="A58" s="36" t="s">
        <v>467</v>
      </c>
      <c r="B58" s="44"/>
      <c r="C58" s="45"/>
      <c r="D58" s="45"/>
      <c r="E58" s="38" t="s">
        <v>1279</v>
      </c>
      <c r="F58" s="45"/>
      <c r="G58" s="45"/>
      <c r="H58" s="45"/>
      <c r="I58" s="45"/>
      <c r="J58" s="47"/>
    </row>
    <row r="59" ht="30">
      <c r="A59" s="36" t="s">
        <v>458</v>
      </c>
      <c r="B59" s="36">
        <v>13</v>
      </c>
      <c r="C59" s="37" t="s">
        <v>5224</v>
      </c>
      <c r="D59" s="36" t="s">
        <v>460</v>
      </c>
      <c r="E59" s="38" t="s">
        <v>5225</v>
      </c>
      <c r="F59" s="39" t="s">
        <v>751</v>
      </c>
      <c r="G59" s="40">
        <v>3</v>
      </c>
      <c r="H59" s="41">
        <v>0</v>
      </c>
      <c r="I59" s="42">
        <f>ROUND(G59*H59,P4)</f>
        <v>0</v>
      </c>
      <c r="J59" s="39" t="s">
        <v>463</v>
      </c>
      <c r="O59" s="43">
        <f>I59*0.21</f>
        <v>0</v>
      </c>
      <c r="P59">
        <v>3</v>
      </c>
    </row>
    <row r="60" ht="30">
      <c r="A60" s="36" t="s">
        <v>464</v>
      </c>
      <c r="B60" s="44"/>
      <c r="C60" s="45"/>
      <c r="D60" s="45"/>
      <c r="E60" s="38" t="s">
        <v>5225</v>
      </c>
      <c r="F60" s="45"/>
      <c r="G60" s="45"/>
      <c r="H60" s="45"/>
      <c r="I60" s="45"/>
      <c r="J60" s="47"/>
    </row>
    <row r="61">
      <c r="A61" s="36" t="s">
        <v>465</v>
      </c>
      <c r="B61" s="44"/>
      <c r="C61" s="45"/>
      <c r="D61" s="45"/>
      <c r="E61" s="48" t="s">
        <v>5238</v>
      </c>
      <c r="F61" s="45"/>
      <c r="G61" s="45"/>
      <c r="H61" s="45"/>
      <c r="I61" s="45"/>
      <c r="J61" s="47"/>
    </row>
    <row r="62" ht="60">
      <c r="A62" s="36" t="s">
        <v>467</v>
      </c>
      <c r="B62" s="44"/>
      <c r="C62" s="45"/>
      <c r="D62" s="45"/>
      <c r="E62" s="38" t="s">
        <v>1279</v>
      </c>
      <c r="F62" s="45"/>
      <c r="G62" s="45"/>
      <c r="H62" s="45"/>
      <c r="I62" s="45"/>
      <c r="J62" s="47"/>
    </row>
    <row r="63">
      <c r="A63" s="30" t="s">
        <v>455</v>
      </c>
      <c r="B63" s="31"/>
      <c r="C63" s="32" t="s">
        <v>928</v>
      </c>
      <c r="D63" s="33"/>
      <c r="E63" s="30" t="s">
        <v>1136</v>
      </c>
      <c r="F63" s="33"/>
      <c r="G63" s="33"/>
      <c r="H63" s="33"/>
      <c r="I63" s="34">
        <f>SUMIFS(I64:I81,A64:A81,"P")</f>
        <v>0</v>
      </c>
      <c r="J63" s="35"/>
    </row>
    <row r="64" ht="30">
      <c r="A64" s="36" t="s">
        <v>458</v>
      </c>
      <c r="B64" s="36">
        <v>14</v>
      </c>
      <c r="C64" s="37" t="s">
        <v>930</v>
      </c>
      <c r="D64" s="36" t="s">
        <v>460</v>
      </c>
      <c r="E64" s="38" t="s">
        <v>931</v>
      </c>
      <c r="F64" s="39" t="s">
        <v>751</v>
      </c>
      <c r="G64" s="40">
        <v>1</v>
      </c>
      <c r="H64" s="41">
        <v>0</v>
      </c>
      <c r="I64" s="42">
        <f>ROUND(G64*H64,P4)</f>
        <v>0</v>
      </c>
      <c r="J64" s="39" t="s">
        <v>471</v>
      </c>
      <c r="O64" s="43">
        <f>I64*0.21</f>
        <v>0</v>
      </c>
      <c r="P64">
        <v>3</v>
      </c>
    </row>
    <row r="65">
      <c r="A65" s="36" t="s">
        <v>464</v>
      </c>
      <c r="B65" s="44"/>
      <c r="C65" s="45"/>
      <c r="D65" s="45"/>
      <c r="E65" s="38" t="s">
        <v>4291</v>
      </c>
      <c r="F65" s="45"/>
      <c r="G65" s="45"/>
      <c r="H65" s="45"/>
      <c r="I65" s="45"/>
      <c r="J65" s="47"/>
    </row>
    <row r="66" ht="135">
      <c r="A66" s="36" t="s">
        <v>467</v>
      </c>
      <c r="B66" s="44"/>
      <c r="C66" s="45"/>
      <c r="D66" s="45"/>
      <c r="E66" s="38" t="s">
        <v>550</v>
      </c>
      <c r="F66" s="45"/>
      <c r="G66" s="45"/>
      <c r="H66" s="45"/>
      <c r="I66" s="45"/>
      <c r="J66" s="47"/>
    </row>
    <row r="67" ht="30">
      <c r="A67" s="36" t="s">
        <v>458</v>
      </c>
      <c r="B67" s="36">
        <v>15</v>
      </c>
      <c r="C67" s="37" t="s">
        <v>936</v>
      </c>
      <c r="D67" s="36" t="s">
        <v>460</v>
      </c>
      <c r="E67" s="38" t="s">
        <v>937</v>
      </c>
      <c r="F67" s="39" t="s">
        <v>751</v>
      </c>
      <c r="G67" s="40">
        <v>1</v>
      </c>
      <c r="H67" s="41">
        <v>0</v>
      </c>
      <c r="I67" s="42">
        <f>ROUND(G67*H67,P4)</f>
        <v>0</v>
      </c>
      <c r="J67" s="39" t="s">
        <v>471</v>
      </c>
      <c r="O67" s="43">
        <f>I67*0.21</f>
        <v>0</v>
      </c>
      <c r="P67">
        <v>3</v>
      </c>
    </row>
    <row r="68">
      <c r="A68" s="36" t="s">
        <v>464</v>
      </c>
      <c r="B68" s="44"/>
      <c r="C68" s="45"/>
      <c r="D68" s="45"/>
      <c r="E68" s="38" t="s">
        <v>4291</v>
      </c>
      <c r="F68" s="45"/>
      <c r="G68" s="45"/>
      <c r="H68" s="45"/>
      <c r="I68" s="45"/>
      <c r="J68" s="47"/>
    </row>
    <row r="69" ht="105">
      <c r="A69" s="36" t="s">
        <v>467</v>
      </c>
      <c r="B69" s="44"/>
      <c r="C69" s="45"/>
      <c r="D69" s="45"/>
      <c r="E69" s="38" t="s">
        <v>1344</v>
      </c>
      <c r="F69" s="45"/>
      <c r="G69" s="45"/>
      <c r="H69" s="45"/>
      <c r="I69" s="45"/>
      <c r="J69" s="47"/>
    </row>
    <row r="70">
      <c r="A70" s="36" t="s">
        <v>458</v>
      </c>
      <c r="B70" s="36">
        <v>16</v>
      </c>
      <c r="C70" s="37" t="s">
        <v>1348</v>
      </c>
      <c r="D70" s="36" t="s">
        <v>460</v>
      </c>
      <c r="E70" s="38" t="s">
        <v>1349</v>
      </c>
      <c r="F70" s="39" t="s">
        <v>751</v>
      </c>
      <c r="G70" s="40">
        <v>3</v>
      </c>
      <c r="H70" s="41">
        <v>0</v>
      </c>
      <c r="I70" s="42">
        <f>ROUND(G70*H70,P4)</f>
        <v>0</v>
      </c>
      <c r="J70" s="39" t="s">
        <v>471</v>
      </c>
      <c r="O70" s="43">
        <f>I70*0.21</f>
        <v>0</v>
      </c>
      <c r="P70">
        <v>3</v>
      </c>
    </row>
    <row r="71">
      <c r="A71" s="36" t="s">
        <v>464</v>
      </c>
      <c r="B71" s="44"/>
      <c r="C71" s="45"/>
      <c r="D71" s="45"/>
      <c r="E71" s="38" t="s">
        <v>4291</v>
      </c>
      <c r="F71" s="45"/>
      <c r="G71" s="45"/>
      <c r="H71" s="45"/>
      <c r="I71" s="45"/>
      <c r="J71" s="47"/>
    </row>
    <row r="72" ht="90">
      <c r="A72" s="36" t="s">
        <v>467</v>
      </c>
      <c r="B72" s="44"/>
      <c r="C72" s="45"/>
      <c r="D72" s="45"/>
      <c r="E72" s="38" t="s">
        <v>1350</v>
      </c>
      <c r="F72" s="45"/>
      <c r="G72" s="45"/>
      <c r="H72" s="45"/>
      <c r="I72" s="45"/>
      <c r="J72" s="47"/>
    </row>
    <row r="73">
      <c r="A73" s="36" t="s">
        <v>458</v>
      </c>
      <c r="B73" s="36">
        <v>17</v>
      </c>
      <c r="C73" s="37" t="s">
        <v>939</v>
      </c>
      <c r="D73" s="36" t="s">
        <v>460</v>
      </c>
      <c r="E73" s="38" t="s">
        <v>940</v>
      </c>
      <c r="F73" s="39" t="s">
        <v>553</v>
      </c>
      <c r="G73" s="40">
        <v>4</v>
      </c>
      <c r="H73" s="41">
        <v>0</v>
      </c>
      <c r="I73" s="42">
        <f>ROUND(G73*H73,P4)</f>
        <v>0</v>
      </c>
      <c r="J73" s="39" t="s">
        <v>471</v>
      </c>
      <c r="O73" s="43">
        <f>I73*0.21</f>
        <v>0</v>
      </c>
      <c r="P73">
        <v>3</v>
      </c>
    </row>
    <row r="74">
      <c r="A74" s="36" t="s">
        <v>464</v>
      </c>
      <c r="B74" s="44"/>
      <c r="C74" s="45"/>
      <c r="D74" s="45"/>
      <c r="E74" s="38" t="s">
        <v>4291</v>
      </c>
      <c r="F74" s="45"/>
      <c r="G74" s="45"/>
      <c r="H74" s="45"/>
      <c r="I74" s="45"/>
      <c r="J74" s="47"/>
    </row>
    <row r="75" ht="120">
      <c r="A75" s="36" t="s">
        <v>467</v>
      </c>
      <c r="B75" s="44"/>
      <c r="C75" s="45"/>
      <c r="D75" s="45"/>
      <c r="E75" s="38" t="s">
        <v>1142</v>
      </c>
      <c r="F75" s="45"/>
      <c r="G75" s="45"/>
      <c r="H75" s="45"/>
      <c r="I75" s="45"/>
      <c r="J75" s="47"/>
    </row>
    <row r="76">
      <c r="A76" s="36" t="s">
        <v>458</v>
      </c>
      <c r="B76" s="36">
        <v>18</v>
      </c>
      <c r="C76" s="37" t="s">
        <v>943</v>
      </c>
      <c r="D76" s="36" t="s">
        <v>460</v>
      </c>
      <c r="E76" s="38" t="s">
        <v>944</v>
      </c>
      <c r="F76" s="39" t="s">
        <v>553</v>
      </c>
      <c r="G76" s="40">
        <v>4</v>
      </c>
      <c r="H76" s="41">
        <v>0</v>
      </c>
      <c r="I76" s="42">
        <f>ROUND(G76*H76,P4)</f>
        <v>0</v>
      </c>
      <c r="J76" s="39" t="s">
        <v>471</v>
      </c>
      <c r="O76" s="43">
        <f>I76*0.21</f>
        <v>0</v>
      </c>
      <c r="P76">
        <v>3</v>
      </c>
    </row>
    <row r="77">
      <c r="A77" s="36" t="s">
        <v>464</v>
      </c>
      <c r="B77" s="44"/>
      <c r="C77" s="45"/>
      <c r="D77" s="45"/>
      <c r="E77" s="38" t="s">
        <v>4291</v>
      </c>
      <c r="F77" s="45"/>
      <c r="G77" s="45"/>
      <c r="H77" s="45"/>
      <c r="I77" s="45"/>
      <c r="J77" s="47"/>
    </row>
    <row r="78" ht="105">
      <c r="A78" s="36" t="s">
        <v>467</v>
      </c>
      <c r="B78" s="44"/>
      <c r="C78" s="45"/>
      <c r="D78" s="45"/>
      <c r="E78" s="38" t="s">
        <v>1146</v>
      </c>
      <c r="F78" s="45"/>
      <c r="G78" s="45"/>
      <c r="H78" s="45"/>
      <c r="I78" s="45"/>
      <c r="J78" s="47"/>
    </row>
    <row r="79">
      <c r="A79" s="36" t="s">
        <v>458</v>
      </c>
      <c r="B79" s="36">
        <v>19</v>
      </c>
      <c r="C79" s="37" t="s">
        <v>946</v>
      </c>
      <c r="D79" s="36" t="s">
        <v>460</v>
      </c>
      <c r="E79" s="38" t="s">
        <v>947</v>
      </c>
      <c r="F79" s="39" t="s">
        <v>553</v>
      </c>
      <c r="G79" s="40">
        <v>4</v>
      </c>
      <c r="H79" s="41">
        <v>0</v>
      </c>
      <c r="I79" s="42">
        <f>ROUND(G79*H79,P4)</f>
        <v>0</v>
      </c>
      <c r="J79" s="39" t="s">
        <v>471</v>
      </c>
      <c r="O79" s="43">
        <f>I79*0.21</f>
        <v>0</v>
      </c>
      <c r="P79">
        <v>3</v>
      </c>
    </row>
    <row r="80">
      <c r="A80" s="36" t="s">
        <v>464</v>
      </c>
      <c r="B80" s="44"/>
      <c r="C80" s="45"/>
      <c r="D80" s="45"/>
      <c r="E80" s="38" t="s">
        <v>4291</v>
      </c>
      <c r="F80" s="45"/>
      <c r="G80" s="45"/>
      <c r="H80" s="45"/>
      <c r="I80" s="45"/>
      <c r="J80" s="47"/>
    </row>
    <row r="81" ht="105">
      <c r="A81" s="36" t="s">
        <v>467</v>
      </c>
      <c r="B81" s="44"/>
      <c r="C81" s="45"/>
      <c r="D81" s="45"/>
      <c r="E81" s="38" t="s">
        <v>1147</v>
      </c>
      <c r="F81" s="45"/>
      <c r="G81" s="45"/>
      <c r="H81" s="45"/>
      <c r="I81" s="45"/>
      <c r="J81" s="47"/>
    </row>
    <row r="82">
      <c r="A82" s="30" t="s">
        <v>455</v>
      </c>
      <c r="B82" s="31"/>
      <c r="C82" s="32" t="s">
        <v>1178</v>
      </c>
      <c r="D82" s="33"/>
      <c r="E82" s="30" t="s">
        <v>1179</v>
      </c>
      <c r="F82" s="33"/>
      <c r="G82" s="33"/>
      <c r="H82" s="33"/>
      <c r="I82" s="34">
        <f>SUMIFS(I83:I90,A83:A90,"P")</f>
        <v>0</v>
      </c>
      <c r="J82" s="35"/>
    </row>
    <row r="83" ht="45">
      <c r="A83" s="36" t="s">
        <v>458</v>
      </c>
      <c r="B83" s="36">
        <v>20</v>
      </c>
      <c r="C83" s="37" t="s">
        <v>610</v>
      </c>
      <c r="D83" s="36" t="s">
        <v>611</v>
      </c>
      <c r="E83" s="38" t="s">
        <v>612</v>
      </c>
      <c r="F83" s="39" t="s">
        <v>613</v>
      </c>
      <c r="G83" s="40">
        <v>45.600000000000001</v>
      </c>
      <c r="H83" s="41">
        <v>0</v>
      </c>
      <c r="I83" s="42">
        <f>ROUND(G83*H83,P4)</f>
        <v>0</v>
      </c>
      <c r="J83" s="39" t="s">
        <v>463</v>
      </c>
      <c r="O83" s="43">
        <f>I83*0.21</f>
        <v>0</v>
      </c>
      <c r="P83">
        <v>3</v>
      </c>
    </row>
    <row r="84">
      <c r="A84" s="36" t="s">
        <v>464</v>
      </c>
      <c r="B84" s="44"/>
      <c r="C84" s="45"/>
      <c r="D84" s="45"/>
      <c r="E84" s="38" t="s">
        <v>1180</v>
      </c>
      <c r="F84" s="45"/>
      <c r="G84" s="45"/>
      <c r="H84" s="45"/>
      <c r="I84" s="45"/>
      <c r="J84" s="47"/>
    </row>
    <row r="85" ht="30">
      <c r="A85" s="36" t="s">
        <v>465</v>
      </c>
      <c r="B85" s="44"/>
      <c r="C85" s="45"/>
      <c r="D85" s="45"/>
      <c r="E85" s="48" t="s">
        <v>5239</v>
      </c>
      <c r="F85" s="45"/>
      <c r="G85" s="45"/>
      <c r="H85" s="45"/>
      <c r="I85" s="45"/>
      <c r="J85" s="47"/>
    </row>
    <row r="86" ht="120">
      <c r="A86" s="36" t="s">
        <v>467</v>
      </c>
      <c r="B86" s="44"/>
      <c r="C86" s="45"/>
      <c r="D86" s="45"/>
      <c r="E86" s="38" t="s">
        <v>1181</v>
      </c>
      <c r="F86" s="45"/>
      <c r="G86" s="45"/>
      <c r="H86" s="45"/>
      <c r="I86" s="45"/>
      <c r="J86" s="47"/>
    </row>
    <row r="87" ht="45">
      <c r="A87" s="36" t="s">
        <v>458</v>
      </c>
      <c r="B87" s="36">
        <v>21</v>
      </c>
      <c r="C87" s="37" t="s">
        <v>619</v>
      </c>
      <c r="D87" s="36" t="s">
        <v>620</v>
      </c>
      <c r="E87" s="38" t="s">
        <v>621</v>
      </c>
      <c r="F87" s="39" t="s">
        <v>613</v>
      </c>
      <c r="G87" s="40">
        <v>1</v>
      </c>
      <c r="H87" s="41">
        <v>0</v>
      </c>
      <c r="I87" s="42">
        <f>ROUND(G87*H87,P4)</f>
        <v>0</v>
      </c>
      <c r="J87" s="39" t="s">
        <v>463</v>
      </c>
      <c r="O87" s="43">
        <f>I87*0.21</f>
        <v>0</v>
      </c>
      <c r="P87">
        <v>3</v>
      </c>
    </row>
    <row r="88">
      <c r="A88" s="36" t="s">
        <v>464</v>
      </c>
      <c r="B88" s="44"/>
      <c r="C88" s="45"/>
      <c r="D88" s="45"/>
      <c r="E88" s="38" t="s">
        <v>1180</v>
      </c>
      <c r="F88" s="45"/>
      <c r="G88" s="45"/>
      <c r="H88" s="45"/>
      <c r="I88" s="45"/>
      <c r="J88" s="47"/>
    </row>
    <row r="89">
      <c r="A89" s="36" t="s">
        <v>465</v>
      </c>
      <c r="B89" s="44"/>
      <c r="C89" s="45"/>
      <c r="D89" s="45"/>
      <c r="E89" s="48" t="s">
        <v>5112</v>
      </c>
      <c r="F89" s="45"/>
      <c r="G89" s="45"/>
      <c r="H89" s="45"/>
      <c r="I89" s="45"/>
      <c r="J89" s="47"/>
    </row>
    <row r="90" ht="120">
      <c r="A90" s="36" t="s">
        <v>467</v>
      </c>
      <c r="B90" s="49"/>
      <c r="C90" s="50"/>
      <c r="D90" s="50"/>
      <c r="E90" s="38" t="s">
        <v>1181</v>
      </c>
      <c r="F90" s="50"/>
      <c r="G90" s="50"/>
      <c r="H90" s="50"/>
      <c r="I90" s="50"/>
      <c r="J90" s="51"/>
    </row>
  </sheetData>
  <sheetProtection sheet="1" objects="1" scenarios="1" spinCount="100000" saltValue="vRQ7ITclKx9qf5YDDqjOqOWeMn8+i4iapDadnVCk4c+nHP9vWT8VjksdJjoOIDgcit1Q+XiroxWPV2TnYyo5WQ==" hashValue="ORusX1BQDi76XLFchZpbGUyUlNVazTY3OW1z5lpQ9BIeHWIVxZh88nJa2fdxftFrVxAdMMfD4QnDYpB4c9tmz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148</v>
      </c>
      <c r="I3" s="24">
        <f>SUMIFS(I11:I89,A11:A89,"SD")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148</v>
      </c>
      <c r="D7" s="21"/>
      <c r="E7" s="22" t="s">
        <v>149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SUMIFS(I12:I18,A12:A18,"P")</f>
        <v>0</v>
      </c>
      <c r="J11" s="35"/>
    </row>
    <row r="12">
      <c r="A12" s="36" t="s">
        <v>458</v>
      </c>
      <c r="B12" s="36">
        <v>1</v>
      </c>
      <c r="C12" s="37" t="s">
        <v>4264</v>
      </c>
      <c r="D12" s="36" t="s">
        <v>460</v>
      </c>
      <c r="E12" s="38" t="s">
        <v>4265</v>
      </c>
      <c r="F12" s="39" t="s">
        <v>475</v>
      </c>
      <c r="G12" s="40">
        <v>22.5</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30</v>
      </c>
      <c r="H15" s="41">
        <v>0</v>
      </c>
      <c r="I15" s="42">
        <f>ROUND(G15*H15,P4)</f>
        <v>0</v>
      </c>
      <c r="J15" s="39" t="s">
        <v>471</v>
      </c>
      <c r="O15" s="43">
        <f>I15*0.21</f>
        <v>0</v>
      </c>
      <c r="P15">
        <v>3</v>
      </c>
    </row>
    <row r="16">
      <c r="A16" s="36" t="s">
        <v>464</v>
      </c>
      <c r="B16" s="44"/>
      <c r="C16" s="45"/>
      <c r="D16" s="45"/>
      <c r="E16" s="46" t="s">
        <v>460</v>
      </c>
      <c r="F16" s="45"/>
      <c r="G16" s="45"/>
      <c r="H16" s="45"/>
      <c r="I16" s="45"/>
      <c r="J16" s="47"/>
    </row>
    <row r="17">
      <c r="A17" s="36" t="s">
        <v>465</v>
      </c>
      <c r="B17" s="44"/>
      <c r="C17" s="45"/>
      <c r="D17" s="45"/>
      <c r="E17" s="48" t="s">
        <v>5240</v>
      </c>
      <c r="F17" s="45"/>
      <c r="G17" s="45"/>
      <c r="H17" s="45"/>
      <c r="I17" s="45"/>
      <c r="J17" s="47"/>
    </row>
    <row r="18" ht="405">
      <c r="A18" s="36" t="s">
        <v>467</v>
      </c>
      <c r="B18" s="44"/>
      <c r="C18" s="45"/>
      <c r="D18" s="45"/>
      <c r="E18" s="38" t="s">
        <v>629</v>
      </c>
      <c r="F18" s="45"/>
      <c r="G18" s="45"/>
      <c r="H18" s="45"/>
      <c r="I18" s="45"/>
      <c r="J18" s="47"/>
    </row>
    <row r="19">
      <c r="A19" s="30" t="s">
        <v>455</v>
      </c>
      <c r="B19" s="31"/>
      <c r="C19" s="32" t="s">
        <v>4278</v>
      </c>
      <c r="D19" s="33"/>
      <c r="E19" s="30" t="s">
        <v>4279</v>
      </c>
      <c r="F19" s="33"/>
      <c r="G19" s="33"/>
      <c r="H19" s="33"/>
      <c r="I19" s="34">
        <f>SUMIFS(I20:I23,A20:A23,"P")</f>
        <v>0</v>
      </c>
      <c r="J19" s="35"/>
    </row>
    <row r="20">
      <c r="A20" s="36" t="s">
        <v>458</v>
      </c>
      <c r="B20" s="36">
        <v>3</v>
      </c>
      <c r="C20" s="37" t="s">
        <v>484</v>
      </c>
      <c r="D20" s="36" t="s">
        <v>460</v>
      </c>
      <c r="E20" s="38" t="s">
        <v>485</v>
      </c>
      <c r="F20" s="39" t="s">
        <v>475</v>
      </c>
      <c r="G20" s="40">
        <v>22.5</v>
      </c>
      <c r="H20" s="41">
        <v>0</v>
      </c>
      <c r="I20" s="42">
        <f>ROUND(G20*H20,P4)</f>
        <v>0</v>
      </c>
      <c r="J20" s="39" t="s">
        <v>471</v>
      </c>
      <c r="O20" s="43">
        <f>I20*0.21</f>
        <v>0</v>
      </c>
      <c r="P20">
        <v>3</v>
      </c>
    </row>
    <row r="21">
      <c r="A21" s="36" t="s">
        <v>464</v>
      </c>
      <c r="B21" s="44"/>
      <c r="C21" s="45"/>
      <c r="D21" s="45"/>
      <c r="E21" s="46" t="s">
        <v>460</v>
      </c>
      <c r="F21" s="45"/>
      <c r="G21" s="45"/>
      <c r="H21" s="45"/>
      <c r="I21" s="45"/>
      <c r="J21" s="47"/>
    </row>
    <row r="22">
      <c r="A22" s="36" t="s">
        <v>465</v>
      </c>
      <c r="B22" s="44"/>
      <c r="C22" s="45"/>
      <c r="D22" s="45"/>
      <c r="E22" s="48" t="s">
        <v>5241</v>
      </c>
      <c r="F22" s="45"/>
      <c r="G22" s="45"/>
      <c r="H22" s="45"/>
      <c r="I22" s="45"/>
      <c r="J22" s="47"/>
    </row>
    <row r="23" ht="300">
      <c r="A23" s="36" t="s">
        <v>467</v>
      </c>
      <c r="B23" s="44"/>
      <c r="C23" s="45"/>
      <c r="D23" s="45"/>
      <c r="E23" s="38" t="s">
        <v>3907</v>
      </c>
      <c r="F23" s="45"/>
      <c r="G23" s="45"/>
      <c r="H23" s="45"/>
      <c r="I23" s="45"/>
      <c r="J23" s="47"/>
    </row>
    <row r="24">
      <c r="A24" s="30" t="s">
        <v>455</v>
      </c>
      <c r="B24" s="31"/>
      <c r="C24" s="32" t="s">
        <v>991</v>
      </c>
      <c r="D24" s="33"/>
      <c r="E24" s="30" t="s">
        <v>992</v>
      </c>
      <c r="F24" s="33"/>
      <c r="G24" s="33"/>
      <c r="H24" s="33"/>
      <c r="I24" s="34">
        <f>SUMIFS(I25:I28,A25:A28,"P")</f>
        <v>0</v>
      </c>
      <c r="J24" s="35"/>
    </row>
    <row r="25">
      <c r="A25" s="36" t="s">
        <v>458</v>
      </c>
      <c r="B25" s="36">
        <v>4</v>
      </c>
      <c r="C25" s="37" t="s">
        <v>5162</v>
      </c>
      <c r="D25" s="36" t="s">
        <v>460</v>
      </c>
      <c r="E25" s="38" t="s">
        <v>4282</v>
      </c>
      <c r="F25" s="39" t="s">
        <v>462</v>
      </c>
      <c r="G25" s="40">
        <v>0.45000000000000001</v>
      </c>
      <c r="H25" s="41">
        <v>0</v>
      </c>
      <c r="I25" s="42">
        <f>ROUND(G25*H25,P4)</f>
        <v>0</v>
      </c>
      <c r="J25" s="39" t="s">
        <v>463</v>
      </c>
      <c r="O25" s="43">
        <f>I25*0.21</f>
        <v>0</v>
      </c>
      <c r="P25">
        <v>3</v>
      </c>
    </row>
    <row r="26">
      <c r="A26" s="36" t="s">
        <v>464</v>
      </c>
      <c r="B26" s="44"/>
      <c r="C26" s="45"/>
      <c r="D26" s="45"/>
      <c r="E26" s="38" t="s">
        <v>4282</v>
      </c>
      <c r="F26" s="45"/>
      <c r="G26" s="45"/>
      <c r="H26" s="45"/>
      <c r="I26" s="45"/>
      <c r="J26" s="47"/>
    </row>
    <row r="27">
      <c r="A27" s="36" t="s">
        <v>465</v>
      </c>
      <c r="B27" s="44"/>
      <c r="C27" s="45"/>
      <c r="D27" s="45"/>
      <c r="E27" s="48" t="s">
        <v>5242</v>
      </c>
      <c r="F27" s="45"/>
      <c r="G27" s="45"/>
      <c r="H27" s="45"/>
      <c r="I27" s="45"/>
      <c r="J27" s="47"/>
    </row>
    <row r="28" ht="30">
      <c r="A28" s="36" t="s">
        <v>467</v>
      </c>
      <c r="B28" s="44"/>
      <c r="C28" s="45"/>
      <c r="D28" s="45"/>
      <c r="E28" s="38" t="s">
        <v>995</v>
      </c>
      <c r="F28" s="45"/>
      <c r="G28" s="45"/>
      <c r="H28" s="45"/>
      <c r="I28" s="45"/>
      <c r="J28" s="47"/>
    </row>
    <row r="29">
      <c r="A29" s="30" t="s">
        <v>455</v>
      </c>
      <c r="B29" s="31"/>
      <c r="C29" s="32" t="s">
        <v>1205</v>
      </c>
      <c r="D29" s="33"/>
      <c r="E29" s="30" t="s">
        <v>1206</v>
      </c>
      <c r="F29" s="33"/>
      <c r="G29" s="33"/>
      <c r="H29" s="33"/>
      <c r="I29" s="34">
        <f>SUMIFS(I30:I35,A30:A35,"P")</f>
        <v>0</v>
      </c>
      <c r="J29" s="35"/>
    </row>
    <row r="30" ht="30">
      <c r="A30" s="36" t="s">
        <v>458</v>
      </c>
      <c r="B30" s="36">
        <v>5</v>
      </c>
      <c r="C30" s="37" t="s">
        <v>3136</v>
      </c>
      <c r="D30" s="36" t="s">
        <v>460</v>
      </c>
      <c r="E30" s="38" t="s">
        <v>1208</v>
      </c>
      <c r="F30" s="39" t="s">
        <v>751</v>
      </c>
      <c r="G30" s="40">
        <v>6</v>
      </c>
      <c r="H30" s="41">
        <v>0</v>
      </c>
      <c r="I30" s="42">
        <f>ROUND(G30*H30,P4)</f>
        <v>0</v>
      </c>
      <c r="J30" s="39" t="s">
        <v>471</v>
      </c>
      <c r="O30" s="43">
        <f>I30*0.21</f>
        <v>0</v>
      </c>
      <c r="P30">
        <v>3</v>
      </c>
    </row>
    <row r="31">
      <c r="A31" s="36" t="s">
        <v>464</v>
      </c>
      <c r="B31" s="44"/>
      <c r="C31" s="45"/>
      <c r="D31" s="45"/>
      <c r="E31" s="38" t="s">
        <v>4298</v>
      </c>
      <c r="F31" s="45"/>
      <c r="G31" s="45"/>
      <c r="H31" s="45"/>
      <c r="I31" s="45"/>
      <c r="J31" s="47"/>
    </row>
    <row r="32" ht="90">
      <c r="A32" s="36" t="s">
        <v>467</v>
      </c>
      <c r="B32" s="44"/>
      <c r="C32" s="45"/>
      <c r="D32" s="45"/>
      <c r="E32" s="38" t="s">
        <v>1059</v>
      </c>
      <c r="F32" s="45"/>
      <c r="G32" s="45"/>
      <c r="H32" s="45"/>
      <c r="I32" s="45"/>
      <c r="J32" s="47"/>
    </row>
    <row r="33">
      <c r="A33" s="36" t="s">
        <v>458</v>
      </c>
      <c r="B33" s="36">
        <v>6</v>
      </c>
      <c r="C33" s="37" t="s">
        <v>494</v>
      </c>
      <c r="D33" s="36" t="s">
        <v>460</v>
      </c>
      <c r="E33" s="38" t="s">
        <v>495</v>
      </c>
      <c r="F33" s="39" t="s">
        <v>751</v>
      </c>
      <c r="G33" s="40">
        <v>6</v>
      </c>
      <c r="H33" s="41">
        <v>0</v>
      </c>
      <c r="I33" s="42">
        <f>ROUND(G33*H33,P4)</f>
        <v>0</v>
      </c>
      <c r="J33" s="39" t="s">
        <v>471</v>
      </c>
      <c r="O33" s="43">
        <f>I33*0.21</f>
        <v>0</v>
      </c>
      <c r="P33">
        <v>3</v>
      </c>
    </row>
    <row r="34">
      <c r="A34" s="36" t="s">
        <v>464</v>
      </c>
      <c r="B34" s="44"/>
      <c r="C34" s="45"/>
      <c r="D34" s="45"/>
      <c r="E34" s="38" t="s">
        <v>4298</v>
      </c>
      <c r="F34" s="45"/>
      <c r="G34" s="45"/>
      <c r="H34" s="45"/>
      <c r="I34" s="45"/>
      <c r="J34" s="47"/>
    </row>
    <row r="35" ht="90">
      <c r="A35" s="36" t="s">
        <v>467</v>
      </c>
      <c r="B35" s="44"/>
      <c r="C35" s="45"/>
      <c r="D35" s="45"/>
      <c r="E35" s="38" t="s">
        <v>1059</v>
      </c>
      <c r="F35" s="45"/>
      <c r="G35" s="45"/>
      <c r="H35" s="45"/>
      <c r="I35" s="45"/>
      <c r="J35" s="47"/>
    </row>
    <row r="36">
      <c r="A36" s="30" t="s">
        <v>455</v>
      </c>
      <c r="B36" s="31"/>
      <c r="C36" s="32" t="s">
        <v>1007</v>
      </c>
      <c r="D36" s="33"/>
      <c r="E36" s="30" t="s">
        <v>1008</v>
      </c>
      <c r="F36" s="33"/>
      <c r="G36" s="33"/>
      <c r="H36" s="33"/>
      <c r="I36" s="34">
        <f>SUMIFS(I37:I45,A37:A45,"P")</f>
        <v>0</v>
      </c>
      <c r="J36" s="35"/>
    </row>
    <row r="37">
      <c r="A37" s="36" t="s">
        <v>458</v>
      </c>
      <c r="B37" s="36">
        <v>7</v>
      </c>
      <c r="C37" s="37" t="s">
        <v>4840</v>
      </c>
      <c r="D37" s="36" t="s">
        <v>460</v>
      </c>
      <c r="E37" s="38" t="s">
        <v>4841</v>
      </c>
      <c r="F37" s="39" t="s">
        <v>743</v>
      </c>
      <c r="G37" s="40">
        <v>35</v>
      </c>
      <c r="H37" s="41">
        <v>0</v>
      </c>
      <c r="I37" s="42">
        <f>ROUND(G37*H37,P4)</f>
        <v>0</v>
      </c>
      <c r="J37" s="39" t="s">
        <v>471</v>
      </c>
      <c r="O37" s="43">
        <f>I37*0.21</f>
        <v>0</v>
      </c>
      <c r="P37">
        <v>3</v>
      </c>
    </row>
    <row r="38">
      <c r="A38" s="36" t="s">
        <v>464</v>
      </c>
      <c r="B38" s="44"/>
      <c r="C38" s="45"/>
      <c r="D38" s="45"/>
      <c r="E38" s="38" t="s">
        <v>4298</v>
      </c>
      <c r="F38" s="45"/>
      <c r="G38" s="45"/>
      <c r="H38" s="45"/>
      <c r="I38" s="45"/>
      <c r="J38" s="47"/>
    </row>
    <row r="39" ht="90">
      <c r="A39" s="36" t="s">
        <v>467</v>
      </c>
      <c r="B39" s="44"/>
      <c r="C39" s="45"/>
      <c r="D39" s="45"/>
      <c r="E39" s="38" t="s">
        <v>525</v>
      </c>
      <c r="F39" s="45"/>
      <c r="G39" s="45"/>
      <c r="H39" s="45"/>
      <c r="I39" s="45"/>
      <c r="J39" s="47"/>
    </row>
    <row r="40">
      <c r="A40" s="36" t="s">
        <v>458</v>
      </c>
      <c r="B40" s="36">
        <v>8</v>
      </c>
      <c r="C40" s="37" t="s">
        <v>504</v>
      </c>
      <c r="D40" s="36" t="s">
        <v>460</v>
      </c>
      <c r="E40" s="38" t="s">
        <v>505</v>
      </c>
      <c r="F40" s="39" t="s">
        <v>743</v>
      </c>
      <c r="G40" s="40">
        <v>35</v>
      </c>
      <c r="H40" s="41">
        <v>0</v>
      </c>
      <c r="I40" s="42">
        <f>ROUND(G40*H40,P4)</f>
        <v>0</v>
      </c>
      <c r="J40" s="39" t="s">
        <v>471</v>
      </c>
      <c r="O40" s="43">
        <f>I40*0.21</f>
        <v>0</v>
      </c>
      <c r="P40">
        <v>3</v>
      </c>
    </row>
    <row r="41">
      <c r="A41" s="36" t="s">
        <v>464</v>
      </c>
      <c r="B41" s="44"/>
      <c r="C41" s="45"/>
      <c r="D41" s="45"/>
      <c r="E41" s="38" t="s">
        <v>4298</v>
      </c>
      <c r="F41" s="45"/>
      <c r="G41" s="45"/>
      <c r="H41" s="45"/>
      <c r="I41" s="45"/>
      <c r="J41" s="47"/>
    </row>
    <row r="42" ht="105">
      <c r="A42" s="36" t="s">
        <v>467</v>
      </c>
      <c r="B42" s="44"/>
      <c r="C42" s="45"/>
      <c r="D42" s="45"/>
      <c r="E42" s="38" t="s">
        <v>4288</v>
      </c>
      <c r="F42" s="45"/>
      <c r="G42" s="45"/>
      <c r="H42" s="45"/>
      <c r="I42" s="45"/>
      <c r="J42" s="47"/>
    </row>
    <row r="43" ht="30">
      <c r="A43" s="36" t="s">
        <v>458</v>
      </c>
      <c r="B43" s="36">
        <v>9</v>
      </c>
      <c r="C43" s="37" t="s">
        <v>4844</v>
      </c>
      <c r="D43" s="36" t="s">
        <v>460</v>
      </c>
      <c r="E43" s="38" t="s">
        <v>4845</v>
      </c>
      <c r="F43" s="39" t="s">
        <v>743</v>
      </c>
      <c r="G43" s="40">
        <v>35</v>
      </c>
      <c r="H43" s="41">
        <v>0</v>
      </c>
      <c r="I43" s="42">
        <f>ROUND(G43*H43,P4)</f>
        <v>0</v>
      </c>
      <c r="J43" s="39" t="s">
        <v>463</v>
      </c>
      <c r="O43" s="43">
        <f>I43*0.21</f>
        <v>0</v>
      </c>
      <c r="P43">
        <v>3</v>
      </c>
    </row>
    <row r="44" ht="30">
      <c r="A44" s="36" t="s">
        <v>464</v>
      </c>
      <c r="B44" s="44"/>
      <c r="C44" s="45"/>
      <c r="D44" s="45"/>
      <c r="E44" s="38" t="s">
        <v>4845</v>
      </c>
      <c r="F44" s="45"/>
      <c r="G44" s="45"/>
      <c r="H44" s="45"/>
      <c r="I44" s="45"/>
      <c r="J44" s="47"/>
    </row>
    <row r="45">
      <c r="A45" s="36" t="s">
        <v>467</v>
      </c>
      <c r="B45" s="44"/>
      <c r="C45" s="45"/>
      <c r="D45" s="45"/>
      <c r="E45" s="46" t="s">
        <v>460</v>
      </c>
      <c r="F45" s="45"/>
      <c r="G45" s="45"/>
      <c r="H45" s="45"/>
      <c r="I45" s="45"/>
      <c r="J45" s="47"/>
    </row>
    <row r="46">
      <c r="A46" s="30" t="s">
        <v>455</v>
      </c>
      <c r="B46" s="31"/>
      <c r="C46" s="32" t="s">
        <v>1014</v>
      </c>
      <c r="D46" s="33"/>
      <c r="E46" s="30" t="s">
        <v>1015</v>
      </c>
      <c r="F46" s="33"/>
      <c r="G46" s="33"/>
      <c r="H46" s="33"/>
      <c r="I46" s="34">
        <f>SUMIFS(I47:I49,A47:A49,"P")</f>
        <v>0</v>
      </c>
      <c r="J46" s="35"/>
    </row>
    <row r="47" ht="30">
      <c r="A47" s="36" t="s">
        <v>458</v>
      </c>
      <c r="B47" s="36">
        <v>10</v>
      </c>
      <c r="C47" s="37" t="s">
        <v>3146</v>
      </c>
      <c r="D47" s="36" t="s">
        <v>460</v>
      </c>
      <c r="E47" s="38" t="s">
        <v>3147</v>
      </c>
      <c r="F47" s="39" t="s">
        <v>743</v>
      </c>
      <c r="G47" s="40">
        <v>15</v>
      </c>
      <c r="H47" s="41">
        <v>0</v>
      </c>
      <c r="I47" s="42">
        <f>ROUND(G47*H47,P4)</f>
        <v>0</v>
      </c>
      <c r="J47" s="39" t="s">
        <v>471</v>
      </c>
      <c r="O47" s="43">
        <f>I47*0.21</f>
        <v>0</v>
      </c>
      <c r="P47">
        <v>3</v>
      </c>
    </row>
    <row r="48">
      <c r="A48" s="36" t="s">
        <v>464</v>
      </c>
      <c r="B48" s="44"/>
      <c r="C48" s="45"/>
      <c r="D48" s="45"/>
      <c r="E48" s="38" t="s">
        <v>5236</v>
      </c>
      <c r="F48" s="45"/>
      <c r="G48" s="45"/>
      <c r="H48" s="45"/>
      <c r="I48" s="45"/>
      <c r="J48" s="47"/>
    </row>
    <row r="49" ht="165">
      <c r="A49" s="36" t="s">
        <v>467</v>
      </c>
      <c r="B49" s="44"/>
      <c r="C49" s="45"/>
      <c r="D49" s="45"/>
      <c r="E49" s="38" t="s">
        <v>1025</v>
      </c>
      <c r="F49" s="45"/>
      <c r="G49" s="45"/>
      <c r="H49" s="45"/>
      <c r="I49" s="45"/>
      <c r="J49" s="47"/>
    </row>
    <row r="50">
      <c r="A50" s="30" t="s">
        <v>455</v>
      </c>
      <c r="B50" s="31"/>
      <c r="C50" s="32" t="s">
        <v>1068</v>
      </c>
      <c r="D50" s="33"/>
      <c r="E50" s="30" t="s">
        <v>1069</v>
      </c>
      <c r="F50" s="33"/>
      <c r="G50" s="33"/>
      <c r="H50" s="33"/>
      <c r="I50" s="34">
        <f>SUMIFS(I51:I62,A51:A62,"P")</f>
        <v>0</v>
      </c>
      <c r="J50" s="35"/>
    </row>
    <row r="51">
      <c r="A51" s="36" t="s">
        <v>458</v>
      </c>
      <c r="B51" s="36">
        <v>11</v>
      </c>
      <c r="C51" s="37" t="s">
        <v>1275</v>
      </c>
      <c r="D51" s="36" t="s">
        <v>460</v>
      </c>
      <c r="E51" s="38" t="s">
        <v>1276</v>
      </c>
      <c r="F51" s="39" t="s">
        <v>743</v>
      </c>
      <c r="G51" s="40">
        <v>150</v>
      </c>
      <c r="H51" s="41">
        <v>0</v>
      </c>
      <c r="I51" s="42">
        <f>ROUND(G51*H51,P4)</f>
        <v>0</v>
      </c>
      <c r="J51" s="39" t="s">
        <v>463</v>
      </c>
      <c r="O51" s="43">
        <f>I51*0.21</f>
        <v>0</v>
      </c>
      <c r="P51">
        <v>3</v>
      </c>
    </row>
    <row r="52">
      <c r="A52" s="36" t="s">
        <v>464</v>
      </c>
      <c r="B52" s="44"/>
      <c r="C52" s="45"/>
      <c r="D52" s="45"/>
      <c r="E52" s="38" t="s">
        <v>1276</v>
      </c>
      <c r="F52" s="45"/>
      <c r="G52" s="45"/>
      <c r="H52" s="45"/>
      <c r="I52" s="45"/>
      <c r="J52" s="47"/>
    </row>
    <row r="53">
      <c r="A53" s="36" t="s">
        <v>465</v>
      </c>
      <c r="B53" s="44"/>
      <c r="C53" s="45"/>
      <c r="D53" s="45"/>
      <c r="E53" s="48" t="s">
        <v>5243</v>
      </c>
      <c r="F53" s="45"/>
      <c r="G53" s="45"/>
      <c r="H53" s="45"/>
      <c r="I53" s="45"/>
      <c r="J53" s="47"/>
    </row>
    <row r="54" ht="60">
      <c r="A54" s="36" t="s">
        <v>467</v>
      </c>
      <c r="B54" s="44"/>
      <c r="C54" s="45"/>
      <c r="D54" s="45"/>
      <c r="E54" s="38" t="s">
        <v>1085</v>
      </c>
      <c r="F54" s="45"/>
      <c r="G54" s="45"/>
      <c r="H54" s="45"/>
      <c r="I54" s="45"/>
      <c r="J54" s="47"/>
    </row>
    <row r="55" ht="30">
      <c r="A55" s="36" t="s">
        <v>458</v>
      </c>
      <c r="B55" s="36">
        <v>12</v>
      </c>
      <c r="C55" s="37" t="s">
        <v>1280</v>
      </c>
      <c r="D55" s="36" t="s">
        <v>460</v>
      </c>
      <c r="E55" s="38" t="s">
        <v>1281</v>
      </c>
      <c r="F55" s="39" t="s">
        <v>751</v>
      </c>
      <c r="G55" s="40">
        <v>3</v>
      </c>
      <c r="H55" s="41">
        <v>0</v>
      </c>
      <c r="I55" s="42">
        <f>ROUND(G55*H55,P4)</f>
        <v>0</v>
      </c>
      <c r="J55" s="39" t="s">
        <v>463</v>
      </c>
      <c r="O55" s="43">
        <f>I55*0.21</f>
        <v>0</v>
      </c>
      <c r="P55">
        <v>3</v>
      </c>
    </row>
    <row r="56" ht="30">
      <c r="A56" s="36" t="s">
        <v>464</v>
      </c>
      <c r="B56" s="44"/>
      <c r="C56" s="45"/>
      <c r="D56" s="45"/>
      <c r="E56" s="38" t="s">
        <v>1281</v>
      </c>
      <c r="F56" s="45"/>
      <c r="G56" s="45"/>
      <c r="H56" s="45"/>
      <c r="I56" s="45"/>
      <c r="J56" s="47"/>
    </row>
    <row r="57">
      <c r="A57" s="36" t="s">
        <v>465</v>
      </c>
      <c r="B57" s="44"/>
      <c r="C57" s="45"/>
      <c r="D57" s="45"/>
      <c r="E57" s="48" t="s">
        <v>5238</v>
      </c>
      <c r="F57" s="45"/>
      <c r="G57" s="45"/>
      <c r="H57" s="45"/>
      <c r="I57" s="45"/>
      <c r="J57" s="47"/>
    </row>
    <row r="58" ht="60">
      <c r="A58" s="36" t="s">
        <v>467</v>
      </c>
      <c r="B58" s="44"/>
      <c r="C58" s="45"/>
      <c r="D58" s="45"/>
      <c r="E58" s="38" t="s">
        <v>1279</v>
      </c>
      <c r="F58" s="45"/>
      <c r="G58" s="45"/>
      <c r="H58" s="45"/>
      <c r="I58" s="45"/>
      <c r="J58" s="47"/>
    </row>
    <row r="59" ht="30">
      <c r="A59" s="36" t="s">
        <v>458</v>
      </c>
      <c r="B59" s="36">
        <v>13</v>
      </c>
      <c r="C59" s="37" t="s">
        <v>5224</v>
      </c>
      <c r="D59" s="36" t="s">
        <v>460</v>
      </c>
      <c r="E59" s="38" t="s">
        <v>5225</v>
      </c>
      <c r="F59" s="39" t="s">
        <v>751</v>
      </c>
      <c r="G59" s="40">
        <v>3</v>
      </c>
      <c r="H59" s="41">
        <v>0</v>
      </c>
      <c r="I59" s="42">
        <f>ROUND(G59*H59,P4)</f>
        <v>0</v>
      </c>
      <c r="J59" s="39" t="s">
        <v>463</v>
      </c>
      <c r="O59" s="43">
        <f>I59*0.21</f>
        <v>0</v>
      </c>
      <c r="P59">
        <v>3</v>
      </c>
    </row>
    <row r="60" ht="30">
      <c r="A60" s="36" t="s">
        <v>464</v>
      </c>
      <c r="B60" s="44"/>
      <c r="C60" s="45"/>
      <c r="D60" s="45"/>
      <c r="E60" s="38" t="s">
        <v>5225</v>
      </c>
      <c r="F60" s="45"/>
      <c r="G60" s="45"/>
      <c r="H60" s="45"/>
      <c r="I60" s="45"/>
      <c r="J60" s="47"/>
    </row>
    <row r="61">
      <c r="A61" s="36" t="s">
        <v>465</v>
      </c>
      <c r="B61" s="44"/>
      <c r="C61" s="45"/>
      <c r="D61" s="45"/>
      <c r="E61" s="48" t="s">
        <v>5238</v>
      </c>
      <c r="F61" s="45"/>
      <c r="G61" s="45"/>
      <c r="H61" s="45"/>
      <c r="I61" s="45"/>
      <c r="J61" s="47"/>
    </row>
    <row r="62" ht="60">
      <c r="A62" s="36" t="s">
        <v>467</v>
      </c>
      <c r="B62" s="44"/>
      <c r="C62" s="45"/>
      <c r="D62" s="45"/>
      <c r="E62" s="38" t="s">
        <v>1279</v>
      </c>
      <c r="F62" s="45"/>
      <c r="G62" s="45"/>
      <c r="H62" s="45"/>
      <c r="I62" s="45"/>
      <c r="J62" s="47"/>
    </row>
    <row r="63">
      <c r="A63" s="30" t="s">
        <v>455</v>
      </c>
      <c r="B63" s="31"/>
      <c r="C63" s="32" t="s">
        <v>928</v>
      </c>
      <c r="D63" s="33"/>
      <c r="E63" s="30" t="s">
        <v>1136</v>
      </c>
      <c r="F63" s="33"/>
      <c r="G63" s="33"/>
      <c r="H63" s="33"/>
      <c r="I63" s="34">
        <f>SUMIFS(I64:I81,A64:A81,"P")</f>
        <v>0</v>
      </c>
      <c r="J63" s="35"/>
    </row>
    <row r="64" ht="30">
      <c r="A64" s="36" t="s">
        <v>458</v>
      </c>
      <c r="B64" s="36">
        <v>14</v>
      </c>
      <c r="C64" s="37" t="s">
        <v>930</v>
      </c>
      <c r="D64" s="36" t="s">
        <v>460</v>
      </c>
      <c r="E64" s="38" t="s">
        <v>931</v>
      </c>
      <c r="F64" s="39" t="s">
        <v>751</v>
      </c>
      <c r="G64" s="40">
        <v>1</v>
      </c>
      <c r="H64" s="41">
        <v>0</v>
      </c>
      <c r="I64" s="42">
        <f>ROUND(G64*H64,P4)</f>
        <v>0</v>
      </c>
      <c r="J64" s="39" t="s">
        <v>471</v>
      </c>
      <c r="O64" s="43">
        <f>I64*0.21</f>
        <v>0</v>
      </c>
      <c r="P64">
        <v>3</v>
      </c>
    </row>
    <row r="65">
      <c r="A65" s="36" t="s">
        <v>464</v>
      </c>
      <c r="B65" s="44"/>
      <c r="C65" s="45"/>
      <c r="D65" s="45"/>
      <c r="E65" s="38" t="s">
        <v>4291</v>
      </c>
      <c r="F65" s="45"/>
      <c r="G65" s="45"/>
      <c r="H65" s="45"/>
      <c r="I65" s="45"/>
      <c r="J65" s="47"/>
    </row>
    <row r="66" ht="135">
      <c r="A66" s="36" t="s">
        <v>467</v>
      </c>
      <c r="B66" s="44"/>
      <c r="C66" s="45"/>
      <c r="D66" s="45"/>
      <c r="E66" s="38" t="s">
        <v>550</v>
      </c>
      <c r="F66" s="45"/>
      <c r="G66" s="45"/>
      <c r="H66" s="45"/>
      <c r="I66" s="45"/>
      <c r="J66" s="47"/>
    </row>
    <row r="67" ht="30">
      <c r="A67" s="36" t="s">
        <v>458</v>
      </c>
      <c r="B67" s="36">
        <v>15</v>
      </c>
      <c r="C67" s="37" t="s">
        <v>936</v>
      </c>
      <c r="D67" s="36" t="s">
        <v>460</v>
      </c>
      <c r="E67" s="38" t="s">
        <v>937</v>
      </c>
      <c r="F67" s="39" t="s">
        <v>751</v>
      </c>
      <c r="G67" s="40">
        <v>1</v>
      </c>
      <c r="H67" s="41">
        <v>0</v>
      </c>
      <c r="I67" s="42">
        <f>ROUND(G67*H67,P4)</f>
        <v>0</v>
      </c>
      <c r="J67" s="39" t="s">
        <v>471</v>
      </c>
      <c r="O67" s="43">
        <f>I67*0.21</f>
        <v>0</v>
      </c>
      <c r="P67">
        <v>3</v>
      </c>
    </row>
    <row r="68">
      <c r="A68" s="36" t="s">
        <v>464</v>
      </c>
      <c r="B68" s="44"/>
      <c r="C68" s="45"/>
      <c r="D68" s="45"/>
      <c r="E68" s="38" t="s">
        <v>4291</v>
      </c>
      <c r="F68" s="45"/>
      <c r="G68" s="45"/>
      <c r="H68" s="45"/>
      <c r="I68" s="45"/>
      <c r="J68" s="47"/>
    </row>
    <row r="69" ht="105">
      <c r="A69" s="36" t="s">
        <v>467</v>
      </c>
      <c r="B69" s="44"/>
      <c r="C69" s="45"/>
      <c r="D69" s="45"/>
      <c r="E69" s="38" t="s">
        <v>1344</v>
      </c>
      <c r="F69" s="45"/>
      <c r="G69" s="45"/>
      <c r="H69" s="45"/>
      <c r="I69" s="45"/>
      <c r="J69" s="47"/>
    </row>
    <row r="70">
      <c r="A70" s="36" t="s">
        <v>458</v>
      </c>
      <c r="B70" s="36">
        <v>16</v>
      </c>
      <c r="C70" s="37" t="s">
        <v>1348</v>
      </c>
      <c r="D70" s="36" t="s">
        <v>460</v>
      </c>
      <c r="E70" s="38" t="s">
        <v>1349</v>
      </c>
      <c r="F70" s="39" t="s">
        <v>751</v>
      </c>
      <c r="G70" s="40">
        <v>3</v>
      </c>
      <c r="H70" s="41">
        <v>0</v>
      </c>
      <c r="I70" s="42">
        <f>ROUND(G70*H70,P4)</f>
        <v>0</v>
      </c>
      <c r="J70" s="39" t="s">
        <v>471</v>
      </c>
      <c r="O70" s="43">
        <f>I70*0.21</f>
        <v>0</v>
      </c>
      <c r="P70">
        <v>3</v>
      </c>
    </row>
    <row r="71">
      <c r="A71" s="36" t="s">
        <v>464</v>
      </c>
      <c r="B71" s="44"/>
      <c r="C71" s="45"/>
      <c r="D71" s="45"/>
      <c r="E71" s="38" t="s">
        <v>4291</v>
      </c>
      <c r="F71" s="45"/>
      <c r="G71" s="45"/>
      <c r="H71" s="45"/>
      <c r="I71" s="45"/>
      <c r="J71" s="47"/>
    </row>
    <row r="72" ht="90">
      <c r="A72" s="36" t="s">
        <v>467</v>
      </c>
      <c r="B72" s="44"/>
      <c r="C72" s="45"/>
      <c r="D72" s="45"/>
      <c r="E72" s="38" t="s">
        <v>1350</v>
      </c>
      <c r="F72" s="45"/>
      <c r="G72" s="45"/>
      <c r="H72" s="45"/>
      <c r="I72" s="45"/>
      <c r="J72" s="47"/>
    </row>
    <row r="73">
      <c r="A73" s="36" t="s">
        <v>458</v>
      </c>
      <c r="B73" s="36">
        <v>17</v>
      </c>
      <c r="C73" s="37" t="s">
        <v>939</v>
      </c>
      <c r="D73" s="36" t="s">
        <v>460</v>
      </c>
      <c r="E73" s="38" t="s">
        <v>940</v>
      </c>
      <c r="F73" s="39" t="s">
        <v>553</v>
      </c>
      <c r="G73" s="40">
        <v>4</v>
      </c>
      <c r="H73" s="41">
        <v>0</v>
      </c>
      <c r="I73" s="42">
        <f>ROUND(G73*H73,P4)</f>
        <v>0</v>
      </c>
      <c r="J73" s="39" t="s">
        <v>471</v>
      </c>
      <c r="O73" s="43">
        <f>I73*0.21</f>
        <v>0</v>
      </c>
      <c r="P73">
        <v>3</v>
      </c>
    </row>
    <row r="74">
      <c r="A74" s="36" t="s">
        <v>464</v>
      </c>
      <c r="B74" s="44"/>
      <c r="C74" s="45"/>
      <c r="D74" s="45"/>
      <c r="E74" s="38" t="s">
        <v>4291</v>
      </c>
      <c r="F74" s="45"/>
      <c r="G74" s="45"/>
      <c r="H74" s="45"/>
      <c r="I74" s="45"/>
      <c r="J74" s="47"/>
    </row>
    <row r="75" ht="120">
      <c r="A75" s="36" t="s">
        <v>467</v>
      </c>
      <c r="B75" s="44"/>
      <c r="C75" s="45"/>
      <c r="D75" s="45"/>
      <c r="E75" s="38" t="s">
        <v>1142</v>
      </c>
      <c r="F75" s="45"/>
      <c r="G75" s="45"/>
      <c r="H75" s="45"/>
      <c r="I75" s="45"/>
      <c r="J75" s="47"/>
    </row>
    <row r="76">
      <c r="A76" s="36" t="s">
        <v>458</v>
      </c>
      <c r="B76" s="36">
        <v>18</v>
      </c>
      <c r="C76" s="37" t="s">
        <v>943</v>
      </c>
      <c r="D76" s="36" t="s">
        <v>460</v>
      </c>
      <c r="E76" s="38" t="s">
        <v>944</v>
      </c>
      <c r="F76" s="39" t="s">
        <v>553</v>
      </c>
      <c r="G76" s="40">
        <v>4</v>
      </c>
      <c r="H76" s="41">
        <v>0</v>
      </c>
      <c r="I76" s="42">
        <f>ROUND(G76*H76,P4)</f>
        <v>0</v>
      </c>
      <c r="J76" s="39" t="s">
        <v>471</v>
      </c>
      <c r="O76" s="43">
        <f>I76*0.21</f>
        <v>0</v>
      </c>
      <c r="P76">
        <v>3</v>
      </c>
    </row>
    <row r="77">
      <c r="A77" s="36" t="s">
        <v>464</v>
      </c>
      <c r="B77" s="44"/>
      <c r="C77" s="45"/>
      <c r="D77" s="45"/>
      <c r="E77" s="38" t="s">
        <v>4291</v>
      </c>
      <c r="F77" s="45"/>
      <c r="G77" s="45"/>
      <c r="H77" s="45"/>
      <c r="I77" s="45"/>
      <c r="J77" s="47"/>
    </row>
    <row r="78" ht="105">
      <c r="A78" s="36" t="s">
        <v>467</v>
      </c>
      <c r="B78" s="44"/>
      <c r="C78" s="45"/>
      <c r="D78" s="45"/>
      <c r="E78" s="38" t="s">
        <v>1146</v>
      </c>
      <c r="F78" s="45"/>
      <c r="G78" s="45"/>
      <c r="H78" s="45"/>
      <c r="I78" s="45"/>
      <c r="J78" s="47"/>
    </row>
    <row r="79">
      <c r="A79" s="36" t="s">
        <v>458</v>
      </c>
      <c r="B79" s="36">
        <v>19</v>
      </c>
      <c r="C79" s="37" t="s">
        <v>946</v>
      </c>
      <c r="D79" s="36" t="s">
        <v>460</v>
      </c>
      <c r="E79" s="38" t="s">
        <v>947</v>
      </c>
      <c r="F79" s="39" t="s">
        <v>553</v>
      </c>
      <c r="G79" s="40">
        <v>4</v>
      </c>
      <c r="H79" s="41">
        <v>0</v>
      </c>
      <c r="I79" s="42">
        <f>ROUND(G79*H79,P4)</f>
        <v>0</v>
      </c>
      <c r="J79" s="39" t="s">
        <v>471</v>
      </c>
      <c r="O79" s="43">
        <f>I79*0.21</f>
        <v>0</v>
      </c>
      <c r="P79">
        <v>3</v>
      </c>
    </row>
    <row r="80">
      <c r="A80" s="36" t="s">
        <v>464</v>
      </c>
      <c r="B80" s="44"/>
      <c r="C80" s="45"/>
      <c r="D80" s="45"/>
      <c r="E80" s="38" t="s">
        <v>4291</v>
      </c>
      <c r="F80" s="45"/>
      <c r="G80" s="45"/>
      <c r="H80" s="45"/>
      <c r="I80" s="45"/>
      <c r="J80" s="47"/>
    </row>
    <row r="81" ht="105">
      <c r="A81" s="36" t="s">
        <v>467</v>
      </c>
      <c r="B81" s="44"/>
      <c r="C81" s="45"/>
      <c r="D81" s="45"/>
      <c r="E81" s="38" t="s">
        <v>1147</v>
      </c>
      <c r="F81" s="45"/>
      <c r="G81" s="45"/>
      <c r="H81" s="45"/>
      <c r="I81" s="45"/>
      <c r="J81" s="47"/>
    </row>
    <row r="82">
      <c r="A82" s="30" t="s">
        <v>455</v>
      </c>
      <c r="B82" s="31"/>
      <c r="C82" s="32" t="s">
        <v>1178</v>
      </c>
      <c r="D82" s="33"/>
      <c r="E82" s="30" t="s">
        <v>1179</v>
      </c>
      <c r="F82" s="33"/>
      <c r="G82" s="33"/>
      <c r="H82" s="33"/>
      <c r="I82" s="34">
        <f>SUMIFS(I83:I89,A83:A89,"P")</f>
        <v>0</v>
      </c>
      <c r="J82" s="35"/>
    </row>
    <row r="83" ht="45">
      <c r="A83" s="36" t="s">
        <v>458</v>
      </c>
      <c r="B83" s="36">
        <v>20</v>
      </c>
      <c r="C83" s="37" t="s">
        <v>610</v>
      </c>
      <c r="D83" s="36" t="s">
        <v>611</v>
      </c>
      <c r="E83" s="38" t="s">
        <v>612</v>
      </c>
      <c r="F83" s="39" t="s">
        <v>613</v>
      </c>
      <c r="G83" s="40">
        <v>14.25</v>
      </c>
      <c r="H83" s="41">
        <v>0</v>
      </c>
      <c r="I83" s="42">
        <f>ROUND(G83*H83,P4)</f>
        <v>0</v>
      </c>
      <c r="J83" s="39" t="s">
        <v>463</v>
      </c>
      <c r="O83" s="43">
        <f>I83*0.21</f>
        <v>0</v>
      </c>
      <c r="P83">
        <v>3</v>
      </c>
    </row>
    <row r="84">
      <c r="A84" s="36" t="s">
        <v>464</v>
      </c>
      <c r="B84" s="44"/>
      <c r="C84" s="45"/>
      <c r="D84" s="45"/>
      <c r="E84" s="38" t="s">
        <v>1180</v>
      </c>
      <c r="F84" s="45"/>
      <c r="G84" s="45"/>
      <c r="H84" s="45"/>
      <c r="I84" s="45"/>
      <c r="J84" s="47"/>
    </row>
    <row r="85" ht="30">
      <c r="A85" s="36" t="s">
        <v>465</v>
      </c>
      <c r="B85" s="44"/>
      <c r="C85" s="45"/>
      <c r="D85" s="45"/>
      <c r="E85" s="48" t="s">
        <v>5244</v>
      </c>
      <c r="F85" s="45"/>
      <c r="G85" s="45"/>
      <c r="H85" s="45"/>
      <c r="I85" s="45"/>
      <c r="J85" s="47"/>
    </row>
    <row r="86" ht="120">
      <c r="A86" s="36" t="s">
        <v>467</v>
      </c>
      <c r="B86" s="44"/>
      <c r="C86" s="45"/>
      <c r="D86" s="45"/>
      <c r="E86" s="38" t="s">
        <v>1181</v>
      </c>
      <c r="F86" s="45"/>
      <c r="G86" s="45"/>
      <c r="H86" s="45"/>
      <c r="I86" s="45"/>
      <c r="J86" s="47"/>
    </row>
    <row r="87" ht="45">
      <c r="A87" s="36" t="s">
        <v>458</v>
      </c>
      <c r="B87" s="36">
        <v>21</v>
      </c>
      <c r="C87" s="37" t="s">
        <v>619</v>
      </c>
      <c r="D87" s="36" t="s">
        <v>620</v>
      </c>
      <c r="E87" s="38" t="s">
        <v>621</v>
      </c>
      <c r="F87" s="39" t="s">
        <v>613</v>
      </c>
      <c r="G87" s="40">
        <v>1</v>
      </c>
      <c r="H87" s="41">
        <v>0</v>
      </c>
      <c r="I87" s="42">
        <f>ROUND(G87*H87,P4)</f>
        <v>0</v>
      </c>
      <c r="J87" s="39" t="s">
        <v>463</v>
      </c>
      <c r="O87" s="43">
        <f>I87*0.21</f>
        <v>0</v>
      </c>
      <c r="P87">
        <v>3</v>
      </c>
    </row>
    <row r="88">
      <c r="A88" s="36" t="s">
        <v>464</v>
      </c>
      <c r="B88" s="44"/>
      <c r="C88" s="45"/>
      <c r="D88" s="45"/>
      <c r="E88" s="38" t="s">
        <v>1180</v>
      </c>
      <c r="F88" s="45"/>
      <c r="G88" s="45"/>
      <c r="H88" s="45"/>
      <c r="I88" s="45"/>
      <c r="J88" s="47"/>
    </row>
    <row r="89" ht="120">
      <c r="A89" s="36" t="s">
        <v>467</v>
      </c>
      <c r="B89" s="49"/>
      <c r="C89" s="50"/>
      <c r="D89" s="50"/>
      <c r="E89" s="38" t="s">
        <v>1181</v>
      </c>
      <c r="F89" s="50"/>
      <c r="G89" s="50"/>
      <c r="H89" s="50"/>
      <c r="I89" s="50"/>
      <c r="J89" s="51"/>
    </row>
  </sheetData>
  <sheetProtection sheet="1" objects="1" scenarios="1" spinCount="100000" saltValue="BzSpUPrrFrv4IznwB78jpZOH8UfyZrC8y/6Y+9CMhSxltAw8OF2V73gqCv2BfRwF7Nzzi7sdyj+jFSrKGCc2xw==" hashValue="nwijsvReE7Gbl/mEQsDNbJT4h7HupAcOoZE6TkLzH3avH19xyJWZLuaaG9jiXb7lKT2hz+lZv9S+6RSEjG8Gd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150</v>
      </c>
      <c r="I3" s="24">
        <f>SUMIFS(I11:I155,A11:A155,"SD")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5247</v>
      </c>
      <c r="D6" s="21"/>
      <c r="E6" s="22" t="s">
        <v>5248</v>
      </c>
      <c r="F6" s="16"/>
      <c r="G6" s="16"/>
      <c r="H6" s="16"/>
      <c r="I6" s="16"/>
      <c r="J6" s="18"/>
    </row>
    <row r="7">
      <c r="A7" s="3" t="s">
        <v>442</v>
      </c>
      <c r="B7" s="19" t="s">
        <v>443</v>
      </c>
      <c r="C7" s="20" t="s">
        <v>150</v>
      </c>
      <c r="D7" s="21"/>
      <c r="E7" s="22" t="s">
        <v>151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SUMIFS(I12:I54,A12:A54,"P")</f>
        <v>0</v>
      </c>
      <c r="J11" s="35"/>
    </row>
    <row r="12">
      <c r="A12" s="36" t="s">
        <v>458</v>
      </c>
      <c r="B12" s="36">
        <v>1</v>
      </c>
      <c r="C12" s="37" t="s">
        <v>5249</v>
      </c>
      <c r="D12" s="36" t="s">
        <v>460</v>
      </c>
      <c r="E12" s="38" t="s">
        <v>5250</v>
      </c>
      <c r="F12" s="39" t="s">
        <v>475</v>
      </c>
      <c r="G12" s="40">
        <v>97.415999999999997</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465</v>
      </c>
      <c r="B14" s="44"/>
      <c r="C14" s="45"/>
      <c r="D14" s="45"/>
      <c r="E14" s="48" t="s">
        <v>5251</v>
      </c>
      <c r="F14" s="45"/>
      <c r="G14" s="45"/>
      <c r="H14" s="45"/>
      <c r="I14" s="45"/>
      <c r="J14" s="47"/>
    </row>
    <row r="15" ht="45">
      <c r="A15" s="36" t="s">
        <v>467</v>
      </c>
      <c r="B15" s="44"/>
      <c r="C15" s="45"/>
      <c r="D15" s="45"/>
      <c r="E15" s="38" t="s">
        <v>5252</v>
      </c>
      <c r="F15" s="45"/>
      <c r="G15" s="45"/>
      <c r="H15" s="45"/>
      <c r="I15" s="45"/>
      <c r="J15" s="47"/>
    </row>
    <row r="16">
      <c r="A16" s="36" t="s">
        <v>458</v>
      </c>
      <c r="B16" s="36">
        <v>2</v>
      </c>
      <c r="C16" s="37" t="s">
        <v>5253</v>
      </c>
      <c r="D16" s="36" t="s">
        <v>460</v>
      </c>
      <c r="E16" s="38" t="s">
        <v>5254</v>
      </c>
      <c r="F16" s="39" t="s">
        <v>475</v>
      </c>
      <c r="G16" s="40">
        <v>594.351</v>
      </c>
      <c r="H16" s="41">
        <v>0</v>
      </c>
      <c r="I16" s="42">
        <f>ROUND(G16*H16,P4)</f>
        <v>0</v>
      </c>
      <c r="J16" s="39" t="s">
        <v>471</v>
      </c>
      <c r="O16" s="43">
        <f>I16*0.21</f>
        <v>0</v>
      </c>
      <c r="P16">
        <v>3</v>
      </c>
    </row>
    <row r="17">
      <c r="A17" s="36" t="s">
        <v>464</v>
      </c>
      <c r="B17" s="44"/>
      <c r="C17" s="45"/>
      <c r="D17" s="45"/>
      <c r="E17" s="46" t="s">
        <v>460</v>
      </c>
      <c r="F17" s="45"/>
      <c r="G17" s="45"/>
      <c r="H17" s="45"/>
      <c r="I17" s="45"/>
      <c r="J17" s="47"/>
    </row>
    <row r="18" ht="135">
      <c r="A18" s="36" t="s">
        <v>465</v>
      </c>
      <c r="B18" s="44"/>
      <c r="C18" s="45"/>
      <c r="D18" s="45"/>
      <c r="E18" s="48" t="s">
        <v>5255</v>
      </c>
      <c r="F18" s="45"/>
      <c r="G18" s="45"/>
      <c r="H18" s="45"/>
      <c r="I18" s="45"/>
      <c r="J18" s="47"/>
    </row>
    <row r="19" ht="390">
      <c r="A19" s="36" t="s">
        <v>467</v>
      </c>
      <c r="B19" s="44"/>
      <c r="C19" s="45"/>
      <c r="D19" s="45"/>
      <c r="E19" s="38" t="s">
        <v>5256</v>
      </c>
      <c r="F19" s="45"/>
      <c r="G19" s="45"/>
      <c r="H19" s="45"/>
      <c r="I19" s="45"/>
      <c r="J19" s="47"/>
    </row>
    <row r="20">
      <c r="A20" s="36" t="s">
        <v>458</v>
      </c>
      <c r="B20" s="36">
        <v>3</v>
      </c>
      <c r="C20" s="37" t="s">
        <v>3449</v>
      </c>
      <c r="D20" s="36" t="s">
        <v>460</v>
      </c>
      <c r="E20" s="38" t="s">
        <v>3450</v>
      </c>
      <c r="F20" s="39" t="s">
        <v>475</v>
      </c>
      <c r="G20" s="40">
        <v>1083.4559999999999</v>
      </c>
      <c r="H20" s="41">
        <v>0</v>
      </c>
      <c r="I20" s="42">
        <f>ROUND(G20*H20,P4)</f>
        <v>0</v>
      </c>
      <c r="J20" s="39" t="s">
        <v>471</v>
      </c>
      <c r="O20" s="43">
        <f>I20*0.21</f>
        <v>0</v>
      </c>
      <c r="P20">
        <v>3</v>
      </c>
    </row>
    <row r="21">
      <c r="A21" s="36" t="s">
        <v>464</v>
      </c>
      <c r="B21" s="44"/>
      <c r="C21" s="45"/>
      <c r="D21" s="45"/>
      <c r="E21" s="46" t="s">
        <v>460</v>
      </c>
      <c r="F21" s="45"/>
      <c r="G21" s="45"/>
      <c r="H21" s="45"/>
      <c r="I21" s="45"/>
      <c r="J21" s="47"/>
    </row>
    <row r="22" ht="409.5">
      <c r="A22" s="36" t="s">
        <v>465</v>
      </c>
      <c r="B22" s="44"/>
      <c r="C22" s="45"/>
      <c r="D22" s="45"/>
      <c r="E22" s="48" t="s">
        <v>5257</v>
      </c>
      <c r="F22" s="45"/>
      <c r="G22" s="45"/>
      <c r="H22" s="45"/>
      <c r="I22" s="45"/>
      <c r="J22" s="47"/>
    </row>
    <row r="23" ht="405">
      <c r="A23" s="36" t="s">
        <v>467</v>
      </c>
      <c r="B23" s="44"/>
      <c r="C23" s="45"/>
      <c r="D23" s="45"/>
      <c r="E23" s="38" t="s">
        <v>5258</v>
      </c>
      <c r="F23" s="45"/>
      <c r="G23" s="45"/>
      <c r="H23" s="45"/>
      <c r="I23" s="45"/>
      <c r="J23" s="47"/>
    </row>
    <row r="24">
      <c r="A24" s="36" t="s">
        <v>458</v>
      </c>
      <c r="B24" s="36">
        <v>4</v>
      </c>
      <c r="C24" s="37" t="s">
        <v>5259</v>
      </c>
      <c r="D24" s="36" t="s">
        <v>460</v>
      </c>
      <c r="E24" s="38" t="s">
        <v>5260</v>
      </c>
      <c r="F24" s="39" t="s">
        <v>475</v>
      </c>
      <c r="G24" s="40">
        <v>37.649999999999999</v>
      </c>
      <c r="H24" s="41">
        <v>0</v>
      </c>
      <c r="I24" s="42">
        <f>ROUND(G24*H24,P4)</f>
        <v>0</v>
      </c>
      <c r="J24" s="39" t="s">
        <v>471</v>
      </c>
      <c r="O24" s="43">
        <f>I24*0.21</f>
        <v>0</v>
      </c>
      <c r="P24">
        <v>3</v>
      </c>
    </row>
    <row r="25">
      <c r="A25" s="36" t="s">
        <v>464</v>
      </c>
      <c r="B25" s="44"/>
      <c r="C25" s="45"/>
      <c r="D25" s="45"/>
      <c r="E25" s="46" t="s">
        <v>460</v>
      </c>
      <c r="F25" s="45"/>
      <c r="G25" s="45"/>
      <c r="H25" s="45"/>
      <c r="I25" s="45"/>
      <c r="J25" s="47"/>
    </row>
    <row r="26" ht="180">
      <c r="A26" s="36" t="s">
        <v>465</v>
      </c>
      <c r="B26" s="44"/>
      <c r="C26" s="45"/>
      <c r="D26" s="45"/>
      <c r="E26" s="48" t="s">
        <v>5261</v>
      </c>
      <c r="F26" s="45"/>
      <c r="G26" s="45"/>
      <c r="H26" s="45"/>
      <c r="I26" s="45"/>
      <c r="J26" s="47"/>
    </row>
    <row r="27" ht="405">
      <c r="A27" s="36" t="s">
        <v>467</v>
      </c>
      <c r="B27" s="44"/>
      <c r="C27" s="45"/>
      <c r="D27" s="45"/>
      <c r="E27" s="38" t="s">
        <v>5258</v>
      </c>
      <c r="F27" s="45"/>
      <c r="G27" s="45"/>
      <c r="H27" s="45"/>
      <c r="I27" s="45"/>
      <c r="J27" s="47"/>
    </row>
    <row r="28">
      <c r="A28" s="36" t="s">
        <v>458</v>
      </c>
      <c r="B28" s="36">
        <v>5</v>
      </c>
      <c r="C28" s="37" t="s">
        <v>484</v>
      </c>
      <c r="D28" s="36" t="s">
        <v>460</v>
      </c>
      <c r="E28" s="38" t="s">
        <v>485</v>
      </c>
      <c r="F28" s="39" t="s">
        <v>475</v>
      </c>
      <c r="G28" s="40">
        <v>281.399</v>
      </c>
      <c r="H28" s="41">
        <v>0</v>
      </c>
      <c r="I28" s="42">
        <f>ROUND(G28*H28,P4)</f>
        <v>0</v>
      </c>
      <c r="J28" s="39" t="s">
        <v>471</v>
      </c>
      <c r="O28" s="43">
        <f>I28*0.21</f>
        <v>0</v>
      </c>
      <c r="P28">
        <v>3</v>
      </c>
    </row>
    <row r="29">
      <c r="A29" s="36" t="s">
        <v>464</v>
      </c>
      <c r="B29" s="44"/>
      <c r="C29" s="45"/>
      <c r="D29" s="45"/>
      <c r="E29" s="46" t="s">
        <v>460</v>
      </c>
      <c r="F29" s="45"/>
      <c r="G29" s="45"/>
      <c r="H29" s="45"/>
      <c r="I29" s="45"/>
      <c r="J29" s="47"/>
    </row>
    <row r="30" ht="150">
      <c r="A30" s="36" t="s">
        <v>465</v>
      </c>
      <c r="B30" s="44"/>
      <c r="C30" s="45"/>
      <c r="D30" s="45"/>
      <c r="E30" s="48" t="s">
        <v>5262</v>
      </c>
      <c r="F30" s="45"/>
      <c r="G30" s="45"/>
      <c r="H30" s="45"/>
      <c r="I30" s="45"/>
      <c r="J30" s="47"/>
    </row>
    <row r="31" ht="300">
      <c r="A31" s="36" t="s">
        <v>467</v>
      </c>
      <c r="B31" s="44"/>
      <c r="C31" s="45"/>
      <c r="D31" s="45"/>
      <c r="E31" s="38" t="s">
        <v>3907</v>
      </c>
      <c r="F31" s="45"/>
      <c r="G31" s="45"/>
      <c r="H31" s="45"/>
      <c r="I31" s="45"/>
      <c r="J31" s="47"/>
    </row>
    <row r="32">
      <c r="A32" s="36" t="s">
        <v>458</v>
      </c>
      <c r="B32" s="36">
        <v>6</v>
      </c>
      <c r="C32" s="37" t="s">
        <v>487</v>
      </c>
      <c r="D32" s="36" t="s">
        <v>460</v>
      </c>
      <c r="E32" s="38" t="s">
        <v>488</v>
      </c>
      <c r="F32" s="39" t="s">
        <v>475</v>
      </c>
      <c r="G32" s="40">
        <v>118.12</v>
      </c>
      <c r="H32" s="41">
        <v>0</v>
      </c>
      <c r="I32" s="42">
        <f>ROUND(G32*H32,P4)</f>
        <v>0</v>
      </c>
      <c r="J32" s="39" t="s">
        <v>471</v>
      </c>
      <c r="O32" s="43">
        <f>I32*0.21</f>
        <v>0</v>
      </c>
      <c r="P32">
        <v>3</v>
      </c>
    </row>
    <row r="33">
      <c r="A33" s="36" t="s">
        <v>464</v>
      </c>
      <c r="B33" s="44"/>
      <c r="C33" s="45"/>
      <c r="D33" s="45"/>
      <c r="E33" s="46" t="s">
        <v>460</v>
      </c>
      <c r="F33" s="45"/>
      <c r="G33" s="45"/>
      <c r="H33" s="45"/>
      <c r="I33" s="45"/>
      <c r="J33" s="47"/>
    </row>
    <row r="34" ht="105">
      <c r="A34" s="36" t="s">
        <v>465</v>
      </c>
      <c r="B34" s="44"/>
      <c r="C34" s="45"/>
      <c r="D34" s="45"/>
      <c r="E34" s="48" t="s">
        <v>5263</v>
      </c>
      <c r="F34" s="45"/>
      <c r="G34" s="45"/>
      <c r="H34" s="45"/>
      <c r="I34" s="45"/>
      <c r="J34" s="47"/>
    </row>
    <row r="35" ht="375">
      <c r="A35" s="36" t="s">
        <v>467</v>
      </c>
      <c r="B35" s="44"/>
      <c r="C35" s="45"/>
      <c r="D35" s="45"/>
      <c r="E35" s="38" t="s">
        <v>489</v>
      </c>
      <c r="F35" s="45"/>
      <c r="G35" s="45"/>
      <c r="H35" s="45"/>
      <c r="I35" s="45"/>
      <c r="J35" s="47"/>
    </row>
    <row r="36">
      <c r="A36" s="36" t="s">
        <v>458</v>
      </c>
      <c r="B36" s="36">
        <v>7</v>
      </c>
      <c r="C36" s="37" t="s">
        <v>5264</v>
      </c>
      <c r="D36" s="36" t="s">
        <v>460</v>
      </c>
      <c r="E36" s="38" t="s">
        <v>5265</v>
      </c>
      <c r="F36" s="39" t="s">
        <v>475</v>
      </c>
      <c r="G36" s="40">
        <v>574.01300000000003</v>
      </c>
      <c r="H36" s="41">
        <v>0</v>
      </c>
      <c r="I36" s="42">
        <f>ROUND(G36*H36,P4)</f>
        <v>0</v>
      </c>
      <c r="J36" s="39" t="s">
        <v>471</v>
      </c>
      <c r="O36" s="43">
        <f>I36*0.21</f>
        <v>0</v>
      </c>
      <c r="P36">
        <v>3</v>
      </c>
    </row>
    <row r="37">
      <c r="A37" s="36" t="s">
        <v>464</v>
      </c>
      <c r="B37" s="44"/>
      <c r="C37" s="45"/>
      <c r="D37" s="45"/>
      <c r="E37" s="46" t="s">
        <v>460</v>
      </c>
      <c r="F37" s="45"/>
      <c r="G37" s="45"/>
      <c r="H37" s="45"/>
      <c r="I37" s="45"/>
      <c r="J37" s="47"/>
    </row>
    <row r="38" ht="390">
      <c r="A38" s="36" t="s">
        <v>467</v>
      </c>
      <c r="B38" s="44"/>
      <c r="C38" s="45"/>
      <c r="D38" s="45"/>
      <c r="E38" s="38" t="s">
        <v>5266</v>
      </c>
      <c r="F38" s="45"/>
      <c r="G38" s="45"/>
      <c r="H38" s="45"/>
      <c r="I38" s="45"/>
      <c r="J38" s="47"/>
    </row>
    <row r="39">
      <c r="A39" s="36" t="s">
        <v>458</v>
      </c>
      <c r="B39" s="36">
        <v>8</v>
      </c>
      <c r="C39" s="37" t="s">
        <v>5267</v>
      </c>
      <c r="D39" s="36" t="s">
        <v>460</v>
      </c>
      <c r="E39" s="38" t="s">
        <v>5268</v>
      </c>
      <c r="F39" s="39" t="s">
        <v>492</v>
      </c>
      <c r="G39" s="40">
        <v>649.44000000000005</v>
      </c>
      <c r="H39" s="41">
        <v>0</v>
      </c>
      <c r="I39" s="42">
        <f>ROUND(G39*H39,P4)</f>
        <v>0</v>
      </c>
      <c r="J39" s="39" t="s">
        <v>471</v>
      </c>
      <c r="O39" s="43">
        <f>I39*0.21</f>
        <v>0</v>
      </c>
      <c r="P39">
        <v>3</v>
      </c>
    </row>
    <row r="40">
      <c r="A40" s="36" t="s">
        <v>464</v>
      </c>
      <c r="B40" s="44"/>
      <c r="C40" s="45"/>
      <c r="D40" s="45"/>
      <c r="E40" s="46" t="s">
        <v>460</v>
      </c>
      <c r="F40" s="45"/>
      <c r="G40" s="45"/>
      <c r="H40" s="45"/>
      <c r="I40" s="45"/>
      <c r="J40" s="47"/>
    </row>
    <row r="41" ht="409.5">
      <c r="A41" s="36" t="s">
        <v>465</v>
      </c>
      <c r="B41" s="44"/>
      <c r="C41" s="45"/>
      <c r="D41" s="45"/>
      <c r="E41" s="48" t="s">
        <v>5269</v>
      </c>
      <c r="F41" s="45"/>
      <c r="G41" s="45"/>
      <c r="H41" s="45"/>
      <c r="I41" s="45"/>
      <c r="J41" s="47"/>
    </row>
    <row r="42" ht="45">
      <c r="A42" s="36" t="s">
        <v>467</v>
      </c>
      <c r="B42" s="44"/>
      <c r="C42" s="45"/>
      <c r="D42" s="45"/>
      <c r="E42" s="38" t="s">
        <v>5270</v>
      </c>
      <c r="F42" s="45"/>
      <c r="G42" s="45"/>
      <c r="H42" s="45"/>
      <c r="I42" s="45"/>
      <c r="J42" s="47"/>
    </row>
    <row r="43">
      <c r="A43" s="36" t="s">
        <v>458</v>
      </c>
      <c r="B43" s="36">
        <v>9</v>
      </c>
      <c r="C43" s="37" t="s">
        <v>5271</v>
      </c>
      <c r="D43" s="36" t="s">
        <v>460</v>
      </c>
      <c r="E43" s="38" t="s">
        <v>5272</v>
      </c>
      <c r="F43" s="39" t="s">
        <v>492</v>
      </c>
      <c r="G43" s="40">
        <v>649.44000000000005</v>
      </c>
      <c r="H43" s="41">
        <v>0</v>
      </c>
      <c r="I43" s="42">
        <f>ROUND(G43*H43,P4)</f>
        <v>0</v>
      </c>
      <c r="J43" s="39" t="s">
        <v>471</v>
      </c>
      <c r="O43" s="43">
        <f>I43*0.21</f>
        <v>0</v>
      </c>
      <c r="P43">
        <v>3</v>
      </c>
    </row>
    <row r="44">
      <c r="A44" s="36" t="s">
        <v>464</v>
      </c>
      <c r="B44" s="44"/>
      <c r="C44" s="45"/>
      <c r="D44" s="45"/>
      <c r="E44" s="46" t="s">
        <v>460</v>
      </c>
      <c r="F44" s="45"/>
      <c r="G44" s="45"/>
      <c r="H44" s="45"/>
      <c r="I44" s="45"/>
      <c r="J44" s="47"/>
    </row>
    <row r="45" ht="409.5">
      <c r="A45" s="36" t="s">
        <v>465</v>
      </c>
      <c r="B45" s="44"/>
      <c r="C45" s="45"/>
      <c r="D45" s="45"/>
      <c r="E45" s="48" t="s">
        <v>5269</v>
      </c>
      <c r="F45" s="45"/>
      <c r="G45" s="45"/>
      <c r="H45" s="45"/>
      <c r="I45" s="45"/>
      <c r="J45" s="47"/>
    </row>
    <row r="46" ht="30">
      <c r="A46" s="36" t="s">
        <v>467</v>
      </c>
      <c r="B46" s="44"/>
      <c r="C46" s="45"/>
      <c r="D46" s="45"/>
      <c r="E46" s="38" t="s">
        <v>5273</v>
      </c>
      <c r="F46" s="45"/>
      <c r="G46" s="45"/>
      <c r="H46" s="45"/>
      <c r="I46" s="45"/>
      <c r="J46" s="47"/>
    </row>
    <row r="47">
      <c r="A47" s="36" t="s">
        <v>458</v>
      </c>
      <c r="B47" s="36">
        <v>10</v>
      </c>
      <c r="C47" s="37" t="s">
        <v>5274</v>
      </c>
      <c r="D47" s="36" t="s">
        <v>460</v>
      </c>
      <c r="E47" s="38" t="s">
        <v>5275</v>
      </c>
      <c r="F47" s="39" t="s">
        <v>492</v>
      </c>
      <c r="G47" s="40">
        <v>649.44000000000005</v>
      </c>
      <c r="H47" s="41">
        <v>0</v>
      </c>
      <c r="I47" s="42">
        <f>ROUND(G47*H47,P4)</f>
        <v>0</v>
      </c>
      <c r="J47" s="39" t="s">
        <v>471</v>
      </c>
      <c r="O47" s="43">
        <f>I47*0.21</f>
        <v>0</v>
      </c>
      <c r="P47">
        <v>3</v>
      </c>
    </row>
    <row r="48">
      <c r="A48" s="36" t="s">
        <v>464</v>
      </c>
      <c r="B48" s="44"/>
      <c r="C48" s="45"/>
      <c r="D48" s="45"/>
      <c r="E48" s="46" t="s">
        <v>460</v>
      </c>
      <c r="F48" s="45"/>
      <c r="G48" s="45"/>
      <c r="H48" s="45"/>
      <c r="I48" s="45"/>
      <c r="J48" s="47"/>
    </row>
    <row r="49" ht="409.5">
      <c r="A49" s="36" t="s">
        <v>465</v>
      </c>
      <c r="B49" s="44"/>
      <c r="C49" s="45"/>
      <c r="D49" s="45"/>
      <c r="E49" s="48" t="s">
        <v>5269</v>
      </c>
      <c r="F49" s="45"/>
      <c r="G49" s="45"/>
      <c r="H49" s="45"/>
      <c r="I49" s="45"/>
      <c r="J49" s="47"/>
    </row>
    <row r="50" ht="45">
      <c r="A50" s="36" t="s">
        <v>467</v>
      </c>
      <c r="B50" s="44"/>
      <c r="C50" s="45"/>
      <c r="D50" s="45"/>
      <c r="E50" s="38" t="s">
        <v>5276</v>
      </c>
      <c r="F50" s="45"/>
      <c r="G50" s="45"/>
      <c r="H50" s="45"/>
      <c r="I50" s="45"/>
      <c r="J50" s="47"/>
    </row>
    <row r="51" ht="30">
      <c r="A51" s="36" t="s">
        <v>458</v>
      </c>
      <c r="B51" s="36">
        <v>11</v>
      </c>
      <c r="C51" s="37" t="s">
        <v>5277</v>
      </c>
      <c r="D51" s="36" t="s">
        <v>460</v>
      </c>
      <c r="E51" s="38" t="s">
        <v>5278</v>
      </c>
      <c r="F51" s="39" t="s">
        <v>492</v>
      </c>
      <c r="G51" s="40">
        <v>333.19999999999999</v>
      </c>
      <c r="H51" s="41">
        <v>0</v>
      </c>
      <c r="I51" s="42">
        <f>ROUND(G51*H51,P4)</f>
        <v>0</v>
      </c>
      <c r="J51" s="39" t="s">
        <v>463</v>
      </c>
      <c r="O51" s="43">
        <f>I51*0.21</f>
        <v>0</v>
      </c>
      <c r="P51">
        <v>3</v>
      </c>
    </row>
    <row r="52" ht="30">
      <c r="A52" s="36" t="s">
        <v>464</v>
      </c>
      <c r="B52" s="44"/>
      <c r="C52" s="45"/>
      <c r="D52" s="45"/>
      <c r="E52" s="38" t="s">
        <v>5278</v>
      </c>
      <c r="F52" s="45"/>
      <c r="G52" s="45"/>
      <c r="H52" s="45"/>
      <c r="I52" s="45"/>
      <c r="J52" s="47"/>
    </row>
    <row r="53" ht="120">
      <c r="A53" s="36" t="s">
        <v>465</v>
      </c>
      <c r="B53" s="44"/>
      <c r="C53" s="45"/>
      <c r="D53" s="45"/>
      <c r="E53" s="48" t="s">
        <v>5279</v>
      </c>
      <c r="F53" s="45"/>
      <c r="G53" s="45"/>
      <c r="H53" s="45"/>
      <c r="I53" s="45"/>
      <c r="J53" s="47"/>
    </row>
    <row r="54" ht="30">
      <c r="A54" s="36" t="s">
        <v>467</v>
      </c>
      <c r="B54" s="44"/>
      <c r="C54" s="45"/>
      <c r="D54" s="45"/>
      <c r="E54" s="38" t="s">
        <v>5280</v>
      </c>
      <c r="F54" s="45"/>
      <c r="G54" s="45"/>
      <c r="H54" s="45"/>
      <c r="I54" s="45"/>
      <c r="J54" s="47"/>
    </row>
    <row r="55">
      <c r="A55" s="30" t="s">
        <v>455</v>
      </c>
      <c r="B55" s="31"/>
      <c r="C55" s="32" t="s">
        <v>3379</v>
      </c>
      <c r="D55" s="33"/>
      <c r="E55" s="30" t="s">
        <v>5281</v>
      </c>
      <c r="F55" s="33"/>
      <c r="G55" s="33"/>
      <c r="H55" s="33"/>
      <c r="I55" s="34">
        <f>SUMIFS(I56:I75,A56:A75,"P")</f>
        <v>0</v>
      </c>
      <c r="J55" s="35"/>
    </row>
    <row r="56">
      <c r="A56" s="36" t="s">
        <v>458</v>
      </c>
      <c r="B56" s="36">
        <v>12</v>
      </c>
      <c r="C56" s="37" t="s">
        <v>5282</v>
      </c>
      <c r="D56" s="36" t="s">
        <v>460</v>
      </c>
      <c r="E56" s="38" t="s">
        <v>5283</v>
      </c>
      <c r="F56" s="39" t="s">
        <v>743</v>
      </c>
      <c r="G56" s="40">
        <v>20</v>
      </c>
      <c r="H56" s="41">
        <v>0</v>
      </c>
      <c r="I56" s="42">
        <f>ROUND(G56*H56,P4)</f>
        <v>0</v>
      </c>
      <c r="J56" s="39" t="s">
        <v>471</v>
      </c>
      <c r="O56" s="43">
        <f>I56*0.21</f>
        <v>0</v>
      </c>
      <c r="P56">
        <v>3</v>
      </c>
    </row>
    <row r="57">
      <c r="A57" s="36" t="s">
        <v>464</v>
      </c>
      <c r="B57" s="44"/>
      <c r="C57" s="45"/>
      <c r="D57" s="45"/>
      <c r="E57" s="46" t="s">
        <v>460</v>
      </c>
      <c r="F57" s="45"/>
      <c r="G57" s="45"/>
      <c r="H57" s="45"/>
      <c r="I57" s="45"/>
      <c r="J57" s="47"/>
    </row>
    <row r="58" ht="75">
      <c r="A58" s="36" t="s">
        <v>465</v>
      </c>
      <c r="B58" s="44"/>
      <c r="C58" s="45"/>
      <c r="D58" s="45"/>
      <c r="E58" s="48" t="s">
        <v>5284</v>
      </c>
      <c r="F58" s="45"/>
      <c r="G58" s="45"/>
      <c r="H58" s="45"/>
      <c r="I58" s="45"/>
      <c r="J58" s="47"/>
    </row>
    <row r="59" ht="45">
      <c r="A59" s="36" t="s">
        <v>467</v>
      </c>
      <c r="B59" s="44"/>
      <c r="C59" s="45"/>
      <c r="D59" s="45"/>
      <c r="E59" s="38" t="s">
        <v>5285</v>
      </c>
      <c r="F59" s="45"/>
      <c r="G59" s="45"/>
      <c r="H59" s="45"/>
      <c r="I59" s="45"/>
      <c r="J59" s="47"/>
    </row>
    <row r="60">
      <c r="A60" s="36" t="s">
        <v>458</v>
      </c>
      <c r="B60" s="36">
        <v>13</v>
      </c>
      <c r="C60" s="37" t="s">
        <v>5286</v>
      </c>
      <c r="D60" s="36" t="s">
        <v>460</v>
      </c>
      <c r="E60" s="38" t="s">
        <v>5287</v>
      </c>
      <c r="F60" s="39" t="s">
        <v>743</v>
      </c>
      <c r="G60" s="40">
        <v>850</v>
      </c>
      <c r="H60" s="41">
        <v>0</v>
      </c>
      <c r="I60" s="42">
        <f>ROUND(G60*H60,P4)</f>
        <v>0</v>
      </c>
      <c r="J60" s="39" t="s">
        <v>471</v>
      </c>
      <c r="O60" s="43">
        <f>I60*0.21</f>
        <v>0</v>
      </c>
      <c r="P60">
        <v>3</v>
      </c>
    </row>
    <row r="61">
      <c r="A61" s="36" t="s">
        <v>464</v>
      </c>
      <c r="B61" s="44"/>
      <c r="C61" s="45"/>
      <c r="D61" s="45"/>
      <c r="E61" s="46" t="s">
        <v>460</v>
      </c>
      <c r="F61" s="45"/>
      <c r="G61" s="45"/>
      <c r="H61" s="45"/>
      <c r="I61" s="45"/>
      <c r="J61" s="47"/>
    </row>
    <row r="62" ht="75">
      <c r="A62" s="36" t="s">
        <v>465</v>
      </c>
      <c r="B62" s="44"/>
      <c r="C62" s="45"/>
      <c r="D62" s="45"/>
      <c r="E62" s="48" t="s">
        <v>5288</v>
      </c>
      <c r="F62" s="45"/>
      <c r="G62" s="45"/>
      <c r="H62" s="45"/>
      <c r="I62" s="45"/>
      <c r="J62" s="47"/>
    </row>
    <row r="63" ht="45">
      <c r="A63" s="36" t="s">
        <v>467</v>
      </c>
      <c r="B63" s="44"/>
      <c r="C63" s="45"/>
      <c r="D63" s="45"/>
      <c r="E63" s="38" t="s">
        <v>5285</v>
      </c>
      <c r="F63" s="45"/>
      <c r="G63" s="45"/>
      <c r="H63" s="45"/>
      <c r="I63" s="45"/>
      <c r="J63" s="47"/>
    </row>
    <row r="64">
      <c r="A64" s="36" t="s">
        <v>458</v>
      </c>
      <c r="B64" s="36">
        <v>14</v>
      </c>
      <c r="C64" s="37" t="s">
        <v>5289</v>
      </c>
      <c r="D64" s="36" t="s">
        <v>460</v>
      </c>
      <c r="E64" s="38" t="s">
        <v>5290</v>
      </c>
      <c r="F64" s="39" t="s">
        <v>743</v>
      </c>
      <c r="G64" s="40">
        <v>2954</v>
      </c>
      <c r="H64" s="41">
        <v>0</v>
      </c>
      <c r="I64" s="42">
        <f>ROUND(G64*H64,P4)</f>
        <v>0</v>
      </c>
      <c r="J64" s="39" t="s">
        <v>471</v>
      </c>
      <c r="O64" s="43">
        <f>I64*0.21</f>
        <v>0</v>
      </c>
      <c r="P64">
        <v>3</v>
      </c>
    </row>
    <row r="65">
      <c r="A65" s="36" t="s">
        <v>464</v>
      </c>
      <c r="B65" s="44"/>
      <c r="C65" s="45"/>
      <c r="D65" s="45"/>
      <c r="E65" s="46" t="s">
        <v>460</v>
      </c>
      <c r="F65" s="45"/>
      <c r="G65" s="45"/>
      <c r="H65" s="45"/>
      <c r="I65" s="45"/>
      <c r="J65" s="47"/>
    </row>
    <row r="66" ht="75">
      <c r="A66" s="36" t="s">
        <v>465</v>
      </c>
      <c r="B66" s="44"/>
      <c r="C66" s="45"/>
      <c r="D66" s="45"/>
      <c r="E66" s="48" t="s">
        <v>5291</v>
      </c>
      <c r="F66" s="45"/>
      <c r="G66" s="45"/>
      <c r="H66" s="45"/>
      <c r="I66" s="45"/>
      <c r="J66" s="47"/>
    </row>
    <row r="67" ht="45">
      <c r="A67" s="36" t="s">
        <v>467</v>
      </c>
      <c r="B67" s="44"/>
      <c r="C67" s="45"/>
      <c r="D67" s="45"/>
      <c r="E67" s="38" t="s">
        <v>5285</v>
      </c>
      <c r="F67" s="45"/>
      <c r="G67" s="45"/>
      <c r="H67" s="45"/>
      <c r="I67" s="45"/>
      <c r="J67" s="47"/>
    </row>
    <row r="68">
      <c r="A68" s="36" t="s">
        <v>458</v>
      </c>
      <c r="B68" s="36">
        <v>15</v>
      </c>
      <c r="C68" s="37" t="s">
        <v>5292</v>
      </c>
      <c r="D68" s="36" t="s">
        <v>460</v>
      </c>
      <c r="E68" s="38" t="s">
        <v>5293</v>
      </c>
      <c r="F68" s="39" t="s">
        <v>743</v>
      </c>
      <c r="G68" s="40">
        <v>30</v>
      </c>
      <c r="H68" s="41">
        <v>0</v>
      </c>
      <c r="I68" s="42">
        <f>ROUND(G68*H68,P4)</f>
        <v>0</v>
      </c>
      <c r="J68" s="39" t="s">
        <v>471</v>
      </c>
      <c r="O68" s="43">
        <f>I68*0.21</f>
        <v>0</v>
      </c>
      <c r="P68">
        <v>3</v>
      </c>
    </row>
    <row r="69">
      <c r="A69" s="36" t="s">
        <v>464</v>
      </c>
      <c r="B69" s="44"/>
      <c r="C69" s="45"/>
      <c r="D69" s="45"/>
      <c r="E69" s="46" t="s">
        <v>460</v>
      </c>
      <c r="F69" s="45"/>
      <c r="G69" s="45"/>
      <c r="H69" s="45"/>
      <c r="I69" s="45"/>
      <c r="J69" s="47"/>
    </row>
    <row r="70" ht="75">
      <c r="A70" s="36" t="s">
        <v>465</v>
      </c>
      <c r="B70" s="44"/>
      <c r="C70" s="45"/>
      <c r="D70" s="45"/>
      <c r="E70" s="48" t="s">
        <v>5294</v>
      </c>
      <c r="F70" s="45"/>
      <c r="G70" s="45"/>
      <c r="H70" s="45"/>
      <c r="I70" s="45"/>
      <c r="J70" s="47"/>
    </row>
    <row r="71" ht="45">
      <c r="A71" s="36" t="s">
        <v>467</v>
      </c>
      <c r="B71" s="44"/>
      <c r="C71" s="45"/>
      <c r="D71" s="45"/>
      <c r="E71" s="38" t="s">
        <v>5285</v>
      </c>
      <c r="F71" s="45"/>
      <c r="G71" s="45"/>
      <c r="H71" s="45"/>
      <c r="I71" s="45"/>
      <c r="J71" s="47"/>
    </row>
    <row r="72">
      <c r="A72" s="36" t="s">
        <v>458</v>
      </c>
      <c r="B72" s="36">
        <v>16</v>
      </c>
      <c r="C72" s="37" t="s">
        <v>5295</v>
      </c>
      <c r="D72" s="36" t="s">
        <v>460</v>
      </c>
      <c r="E72" s="38" t="s">
        <v>5296</v>
      </c>
      <c r="F72" s="39" t="s">
        <v>743</v>
      </c>
      <c r="G72" s="40">
        <v>9</v>
      </c>
      <c r="H72" s="41">
        <v>0</v>
      </c>
      <c r="I72" s="42">
        <f>ROUND(G72*H72,P4)</f>
        <v>0</v>
      </c>
      <c r="J72" s="39" t="s">
        <v>471</v>
      </c>
      <c r="O72" s="43">
        <f>I72*0.21</f>
        <v>0</v>
      </c>
      <c r="P72">
        <v>3</v>
      </c>
    </row>
    <row r="73">
      <c r="A73" s="36" t="s">
        <v>464</v>
      </c>
      <c r="B73" s="44"/>
      <c r="C73" s="45"/>
      <c r="D73" s="45"/>
      <c r="E73" s="46" t="s">
        <v>460</v>
      </c>
      <c r="F73" s="45"/>
      <c r="G73" s="45"/>
      <c r="H73" s="45"/>
      <c r="I73" s="45"/>
      <c r="J73" s="47"/>
    </row>
    <row r="74" ht="75">
      <c r="A74" s="36" t="s">
        <v>465</v>
      </c>
      <c r="B74" s="44"/>
      <c r="C74" s="45"/>
      <c r="D74" s="45"/>
      <c r="E74" s="48" t="s">
        <v>5297</v>
      </c>
      <c r="F74" s="45"/>
      <c r="G74" s="45"/>
      <c r="H74" s="45"/>
      <c r="I74" s="45"/>
      <c r="J74" s="47"/>
    </row>
    <row r="75" ht="45">
      <c r="A75" s="36" t="s">
        <v>467</v>
      </c>
      <c r="B75" s="44"/>
      <c r="C75" s="45"/>
      <c r="D75" s="45"/>
      <c r="E75" s="38" t="s">
        <v>5285</v>
      </c>
      <c r="F75" s="45"/>
      <c r="G75" s="45"/>
      <c r="H75" s="45"/>
      <c r="I75" s="45"/>
      <c r="J75" s="47"/>
    </row>
    <row r="76">
      <c r="A76" s="30" t="s">
        <v>455</v>
      </c>
      <c r="B76" s="31"/>
      <c r="C76" s="32" t="s">
        <v>2398</v>
      </c>
      <c r="D76" s="33"/>
      <c r="E76" s="30" t="s">
        <v>2399</v>
      </c>
      <c r="F76" s="33"/>
      <c r="G76" s="33"/>
      <c r="H76" s="33"/>
      <c r="I76" s="34">
        <f>SUMIFS(I77:I84,A77:A84,"P")</f>
        <v>0</v>
      </c>
      <c r="J76" s="35"/>
    </row>
    <row r="77">
      <c r="A77" s="36" t="s">
        <v>458</v>
      </c>
      <c r="B77" s="36">
        <v>17</v>
      </c>
      <c r="C77" s="37" t="s">
        <v>5298</v>
      </c>
      <c r="D77" s="36" t="s">
        <v>460</v>
      </c>
      <c r="E77" s="38" t="s">
        <v>5299</v>
      </c>
      <c r="F77" s="39" t="s">
        <v>475</v>
      </c>
      <c r="G77" s="40">
        <v>3.04</v>
      </c>
      <c r="H77" s="41">
        <v>0</v>
      </c>
      <c r="I77" s="42">
        <f>ROUND(G77*H77,P4)</f>
        <v>0</v>
      </c>
      <c r="J77" s="39" t="s">
        <v>471</v>
      </c>
      <c r="O77" s="43">
        <f>I77*0.21</f>
        <v>0</v>
      </c>
      <c r="P77">
        <v>3</v>
      </c>
    </row>
    <row r="78">
      <c r="A78" s="36" t="s">
        <v>464</v>
      </c>
      <c r="B78" s="44"/>
      <c r="C78" s="45"/>
      <c r="D78" s="45"/>
      <c r="E78" s="46" t="s">
        <v>460</v>
      </c>
      <c r="F78" s="45"/>
      <c r="G78" s="45"/>
      <c r="H78" s="45"/>
      <c r="I78" s="45"/>
      <c r="J78" s="47"/>
    </row>
    <row r="79" ht="105">
      <c r="A79" s="36" t="s">
        <v>465</v>
      </c>
      <c r="B79" s="44"/>
      <c r="C79" s="45"/>
      <c r="D79" s="45"/>
      <c r="E79" s="48" t="s">
        <v>5300</v>
      </c>
      <c r="F79" s="45"/>
      <c r="G79" s="45"/>
      <c r="H79" s="45"/>
      <c r="I79" s="45"/>
      <c r="J79" s="47"/>
    </row>
    <row r="80" ht="409.5">
      <c r="A80" s="36" t="s">
        <v>467</v>
      </c>
      <c r="B80" s="44"/>
      <c r="C80" s="45"/>
      <c r="D80" s="45"/>
      <c r="E80" s="38" t="s">
        <v>5082</v>
      </c>
      <c r="F80" s="45"/>
      <c r="G80" s="45"/>
      <c r="H80" s="45"/>
      <c r="I80" s="45"/>
      <c r="J80" s="47"/>
    </row>
    <row r="81">
      <c r="A81" s="36" t="s">
        <v>458</v>
      </c>
      <c r="B81" s="36">
        <v>18</v>
      </c>
      <c r="C81" s="37" t="s">
        <v>5301</v>
      </c>
      <c r="D81" s="36" t="s">
        <v>460</v>
      </c>
      <c r="E81" s="38" t="s">
        <v>5302</v>
      </c>
      <c r="F81" s="39" t="s">
        <v>475</v>
      </c>
      <c r="G81" s="40">
        <v>1.1539999999999999</v>
      </c>
      <c r="H81" s="41">
        <v>0</v>
      </c>
      <c r="I81" s="42">
        <f>ROUND(G81*H81,P4)</f>
        <v>0</v>
      </c>
      <c r="J81" s="39" t="s">
        <v>471</v>
      </c>
      <c r="O81" s="43">
        <f>I81*0.21</f>
        <v>0</v>
      </c>
      <c r="P81">
        <v>3</v>
      </c>
    </row>
    <row r="82">
      <c r="A82" s="36" t="s">
        <v>464</v>
      </c>
      <c r="B82" s="44"/>
      <c r="C82" s="45"/>
      <c r="D82" s="45"/>
      <c r="E82" s="46" t="s">
        <v>460</v>
      </c>
      <c r="F82" s="45"/>
      <c r="G82" s="45"/>
      <c r="H82" s="45"/>
      <c r="I82" s="45"/>
      <c r="J82" s="47"/>
    </row>
    <row r="83" ht="195">
      <c r="A83" s="36" t="s">
        <v>465</v>
      </c>
      <c r="B83" s="44"/>
      <c r="C83" s="45"/>
      <c r="D83" s="45"/>
      <c r="E83" s="48" t="s">
        <v>5303</v>
      </c>
      <c r="F83" s="45"/>
      <c r="G83" s="45"/>
      <c r="H83" s="45"/>
      <c r="I83" s="45"/>
      <c r="J83" s="47"/>
    </row>
    <row r="84" ht="409.5">
      <c r="A84" s="36" t="s">
        <v>467</v>
      </c>
      <c r="B84" s="44"/>
      <c r="C84" s="45"/>
      <c r="D84" s="45"/>
      <c r="E84" s="38" t="s">
        <v>5082</v>
      </c>
      <c r="F84" s="45"/>
      <c r="G84" s="45"/>
      <c r="H84" s="45"/>
      <c r="I84" s="45"/>
      <c r="J84" s="47"/>
    </row>
    <row r="85">
      <c r="A85" s="30" t="s">
        <v>455</v>
      </c>
      <c r="B85" s="31"/>
      <c r="C85" s="32" t="s">
        <v>2445</v>
      </c>
      <c r="D85" s="33"/>
      <c r="E85" s="30" t="s">
        <v>2446</v>
      </c>
      <c r="F85" s="33"/>
      <c r="G85" s="33"/>
      <c r="H85" s="33"/>
      <c r="I85" s="34">
        <f>SUMIFS(I86:I89,A86:A89,"P")</f>
        <v>0</v>
      </c>
      <c r="J85" s="35"/>
    </row>
    <row r="86" ht="30">
      <c r="A86" s="36" t="s">
        <v>458</v>
      </c>
      <c r="B86" s="36">
        <v>19</v>
      </c>
      <c r="C86" s="37" t="s">
        <v>5304</v>
      </c>
      <c r="D86" s="36" t="s">
        <v>460</v>
      </c>
      <c r="E86" s="38" t="s">
        <v>5305</v>
      </c>
      <c r="F86" s="39" t="s">
        <v>492</v>
      </c>
      <c r="G86" s="40">
        <v>96.640000000000001</v>
      </c>
      <c r="H86" s="41">
        <v>0</v>
      </c>
      <c r="I86" s="42">
        <f>ROUND(G86*H86,P4)</f>
        <v>0</v>
      </c>
      <c r="J86" s="39" t="s">
        <v>471</v>
      </c>
      <c r="O86" s="43">
        <f>I86*0.21</f>
        <v>0</v>
      </c>
      <c r="P86">
        <v>3</v>
      </c>
    </row>
    <row r="87">
      <c r="A87" s="36" t="s">
        <v>464</v>
      </c>
      <c r="B87" s="44"/>
      <c r="C87" s="45"/>
      <c r="D87" s="45"/>
      <c r="E87" s="46" t="s">
        <v>460</v>
      </c>
      <c r="F87" s="45"/>
      <c r="G87" s="45"/>
      <c r="H87" s="45"/>
      <c r="I87" s="45"/>
      <c r="J87" s="47"/>
    </row>
    <row r="88" ht="225">
      <c r="A88" s="36" t="s">
        <v>465</v>
      </c>
      <c r="B88" s="44"/>
      <c r="C88" s="45"/>
      <c r="D88" s="45"/>
      <c r="E88" s="48" t="s">
        <v>5306</v>
      </c>
      <c r="F88" s="45"/>
      <c r="G88" s="45"/>
      <c r="H88" s="45"/>
      <c r="I88" s="45"/>
      <c r="J88" s="47"/>
    </row>
    <row r="89" ht="270">
      <c r="A89" s="36" t="s">
        <v>467</v>
      </c>
      <c r="B89" s="44"/>
      <c r="C89" s="45"/>
      <c r="D89" s="45"/>
      <c r="E89" s="38" t="s">
        <v>5307</v>
      </c>
      <c r="F89" s="45"/>
      <c r="G89" s="45"/>
      <c r="H89" s="45"/>
      <c r="I89" s="45"/>
      <c r="J89" s="47"/>
    </row>
    <row r="90">
      <c r="A90" s="30" t="s">
        <v>455</v>
      </c>
      <c r="B90" s="31"/>
      <c r="C90" s="32" t="s">
        <v>2766</v>
      </c>
      <c r="D90" s="33"/>
      <c r="E90" s="30" t="s">
        <v>2767</v>
      </c>
      <c r="F90" s="33"/>
      <c r="G90" s="33"/>
      <c r="H90" s="33"/>
      <c r="I90" s="34">
        <f>SUMIFS(I91:I101,A91:A101,"P")</f>
        <v>0</v>
      </c>
      <c r="J90" s="35"/>
    </row>
    <row r="91" ht="30">
      <c r="A91" s="36" t="s">
        <v>458</v>
      </c>
      <c r="B91" s="36">
        <v>20</v>
      </c>
      <c r="C91" s="37" t="s">
        <v>5308</v>
      </c>
      <c r="D91" s="36" t="s">
        <v>460</v>
      </c>
      <c r="E91" s="38" t="s">
        <v>1216</v>
      </c>
      <c r="F91" s="39" t="s">
        <v>743</v>
      </c>
      <c r="G91" s="40">
        <v>66</v>
      </c>
      <c r="H91" s="41">
        <v>0</v>
      </c>
      <c r="I91" s="42">
        <f>ROUND(G91*H91,P4)</f>
        <v>0</v>
      </c>
      <c r="J91" s="39" t="s">
        <v>471</v>
      </c>
      <c r="O91" s="43">
        <f>I91*0.21</f>
        <v>0</v>
      </c>
      <c r="P91">
        <v>3</v>
      </c>
    </row>
    <row r="92">
      <c r="A92" s="36" t="s">
        <v>464</v>
      </c>
      <c r="B92" s="44"/>
      <c r="C92" s="45"/>
      <c r="D92" s="45"/>
      <c r="E92" s="46" t="s">
        <v>460</v>
      </c>
      <c r="F92" s="45"/>
      <c r="G92" s="45"/>
      <c r="H92" s="45"/>
      <c r="I92" s="45"/>
      <c r="J92" s="47"/>
    </row>
    <row r="93" ht="75">
      <c r="A93" s="36" t="s">
        <v>465</v>
      </c>
      <c r="B93" s="44"/>
      <c r="C93" s="45"/>
      <c r="D93" s="45"/>
      <c r="E93" s="48" t="s">
        <v>5309</v>
      </c>
      <c r="F93" s="45"/>
      <c r="G93" s="45"/>
      <c r="H93" s="45"/>
      <c r="I93" s="45"/>
      <c r="J93" s="47"/>
    </row>
    <row r="94" ht="165">
      <c r="A94" s="36" t="s">
        <v>467</v>
      </c>
      <c r="B94" s="44"/>
      <c r="C94" s="45"/>
      <c r="D94" s="45"/>
      <c r="E94" s="38" t="s">
        <v>522</v>
      </c>
      <c r="F94" s="45"/>
      <c r="G94" s="45"/>
      <c r="H94" s="45"/>
      <c r="I94" s="45"/>
      <c r="J94" s="47"/>
    </row>
    <row r="95" ht="30">
      <c r="A95" s="36" t="s">
        <v>458</v>
      </c>
      <c r="B95" s="36">
        <v>21</v>
      </c>
      <c r="C95" s="37" t="s">
        <v>526</v>
      </c>
      <c r="D95" s="36" t="s">
        <v>460</v>
      </c>
      <c r="E95" s="38" t="s">
        <v>527</v>
      </c>
      <c r="F95" s="39" t="s">
        <v>751</v>
      </c>
      <c r="G95" s="40">
        <v>720</v>
      </c>
      <c r="H95" s="41">
        <v>0</v>
      </c>
      <c r="I95" s="42">
        <f>ROUND(G95*H95,P4)</f>
        <v>0</v>
      </c>
      <c r="J95" s="39" t="s">
        <v>471</v>
      </c>
      <c r="O95" s="43">
        <f>I95*0.21</f>
        <v>0</v>
      </c>
      <c r="P95">
        <v>3</v>
      </c>
    </row>
    <row r="96">
      <c r="A96" s="36" t="s">
        <v>464</v>
      </c>
      <c r="B96" s="44"/>
      <c r="C96" s="45"/>
      <c r="D96" s="45"/>
      <c r="E96" s="46" t="s">
        <v>460</v>
      </c>
      <c r="F96" s="45"/>
      <c r="G96" s="45"/>
      <c r="H96" s="45"/>
      <c r="I96" s="45"/>
      <c r="J96" s="47"/>
    </row>
    <row r="97" ht="120">
      <c r="A97" s="36" t="s">
        <v>465</v>
      </c>
      <c r="B97" s="44"/>
      <c r="C97" s="45"/>
      <c r="D97" s="45"/>
      <c r="E97" s="48" t="s">
        <v>5310</v>
      </c>
      <c r="F97" s="45"/>
      <c r="G97" s="45"/>
      <c r="H97" s="45"/>
      <c r="I97" s="45"/>
      <c r="J97" s="47"/>
    </row>
    <row r="98" ht="60">
      <c r="A98" s="36" t="s">
        <v>467</v>
      </c>
      <c r="B98" s="44"/>
      <c r="C98" s="45"/>
      <c r="D98" s="45"/>
      <c r="E98" s="38" t="s">
        <v>528</v>
      </c>
      <c r="F98" s="45"/>
      <c r="G98" s="45"/>
      <c r="H98" s="45"/>
      <c r="I98" s="45"/>
      <c r="J98" s="47"/>
    </row>
    <row r="99" ht="30">
      <c r="A99" s="36" t="s">
        <v>458</v>
      </c>
      <c r="B99" s="36">
        <v>22</v>
      </c>
      <c r="C99" s="37" t="s">
        <v>5311</v>
      </c>
      <c r="D99" s="36" t="s">
        <v>460</v>
      </c>
      <c r="E99" s="38" t="s">
        <v>5312</v>
      </c>
      <c r="F99" s="39" t="s">
        <v>751</v>
      </c>
      <c r="G99" s="40">
        <v>72</v>
      </c>
      <c r="H99" s="41">
        <v>0</v>
      </c>
      <c r="I99" s="42">
        <f>ROUND(G99*H99,P4)</f>
        <v>0</v>
      </c>
      <c r="J99" s="39" t="s">
        <v>463</v>
      </c>
      <c r="O99" s="43">
        <f>I99*0.21</f>
        <v>0</v>
      </c>
      <c r="P99">
        <v>3</v>
      </c>
    </row>
    <row r="100" ht="30">
      <c r="A100" s="36" t="s">
        <v>464</v>
      </c>
      <c r="B100" s="44"/>
      <c r="C100" s="45"/>
      <c r="D100" s="45"/>
      <c r="E100" s="38" t="s">
        <v>5312</v>
      </c>
      <c r="F100" s="45"/>
      <c r="G100" s="45"/>
      <c r="H100" s="45"/>
      <c r="I100" s="45"/>
      <c r="J100" s="47"/>
    </row>
    <row r="101" ht="60">
      <c r="A101" s="36" t="s">
        <v>467</v>
      </c>
      <c r="B101" s="44"/>
      <c r="C101" s="45"/>
      <c r="D101" s="45"/>
      <c r="E101" s="38" t="s">
        <v>528</v>
      </c>
      <c r="F101" s="45"/>
      <c r="G101" s="45"/>
      <c r="H101" s="45"/>
      <c r="I101" s="45"/>
      <c r="J101" s="47"/>
    </row>
    <row r="102">
      <c r="A102" s="30" t="s">
        <v>455</v>
      </c>
      <c r="B102" s="31"/>
      <c r="C102" s="32" t="s">
        <v>5313</v>
      </c>
      <c r="D102" s="33"/>
      <c r="E102" s="30" t="s">
        <v>5314</v>
      </c>
      <c r="F102" s="33"/>
      <c r="G102" s="33"/>
      <c r="H102" s="33"/>
      <c r="I102" s="34">
        <f>SUMIFS(I103:I150,A103:A150,"P")</f>
        <v>0</v>
      </c>
      <c r="J102" s="35"/>
    </row>
    <row r="103">
      <c r="A103" s="36" t="s">
        <v>458</v>
      </c>
      <c r="B103" s="36">
        <v>23</v>
      </c>
      <c r="C103" s="37" t="s">
        <v>5315</v>
      </c>
      <c r="D103" s="36" t="s">
        <v>460</v>
      </c>
      <c r="E103" s="38" t="s">
        <v>5316</v>
      </c>
      <c r="F103" s="39" t="s">
        <v>743</v>
      </c>
      <c r="G103" s="40">
        <v>2</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180">
      <c r="A105" s="36" t="s">
        <v>465</v>
      </c>
      <c r="B105" s="44"/>
      <c r="C105" s="45"/>
      <c r="D105" s="45"/>
      <c r="E105" s="48" t="s">
        <v>5317</v>
      </c>
      <c r="F105" s="45"/>
      <c r="G105" s="45"/>
      <c r="H105" s="45"/>
      <c r="I105" s="45"/>
      <c r="J105" s="47"/>
    </row>
    <row r="106" ht="330">
      <c r="A106" s="36" t="s">
        <v>467</v>
      </c>
      <c r="B106" s="44"/>
      <c r="C106" s="45"/>
      <c r="D106" s="45"/>
      <c r="E106" s="38" t="s">
        <v>5318</v>
      </c>
      <c r="F106" s="45"/>
      <c r="G106" s="45"/>
      <c r="H106" s="45"/>
      <c r="I106" s="45"/>
      <c r="J106" s="47"/>
    </row>
    <row r="107">
      <c r="A107" s="36" t="s">
        <v>458</v>
      </c>
      <c r="B107" s="36">
        <v>24</v>
      </c>
      <c r="C107" s="37" t="s">
        <v>5319</v>
      </c>
      <c r="D107" s="36" t="s">
        <v>460</v>
      </c>
      <c r="E107" s="38" t="s">
        <v>5320</v>
      </c>
      <c r="F107" s="39" t="s">
        <v>743</v>
      </c>
      <c r="G107" s="40">
        <v>32</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105">
      <c r="A109" s="36" t="s">
        <v>465</v>
      </c>
      <c r="B109" s="44"/>
      <c r="C109" s="45"/>
      <c r="D109" s="45"/>
      <c r="E109" s="48" t="s">
        <v>5321</v>
      </c>
      <c r="F109" s="45"/>
      <c r="G109" s="45"/>
      <c r="H109" s="45"/>
      <c r="I109" s="45"/>
      <c r="J109" s="47"/>
    </row>
    <row r="110" ht="300">
      <c r="A110" s="36" t="s">
        <v>467</v>
      </c>
      <c r="B110" s="44"/>
      <c r="C110" s="45"/>
      <c r="D110" s="45"/>
      <c r="E110" s="38" t="s">
        <v>5322</v>
      </c>
      <c r="F110" s="45"/>
      <c r="G110" s="45"/>
      <c r="H110" s="45"/>
      <c r="I110" s="45"/>
      <c r="J110" s="47"/>
    </row>
    <row r="111" ht="30">
      <c r="A111" s="36" t="s">
        <v>458</v>
      </c>
      <c r="B111" s="36">
        <v>25</v>
      </c>
      <c r="C111" s="37" t="s">
        <v>5323</v>
      </c>
      <c r="D111" s="36" t="s">
        <v>460</v>
      </c>
      <c r="E111" s="38" t="s">
        <v>5324</v>
      </c>
      <c r="F111" s="39" t="s">
        <v>751</v>
      </c>
      <c r="G111" s="40">
        <v>3</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150">
      <c r="A113" s="36" t="s">
        <v>465</v>
      </c>
      <c r="B113" s="44"/>
      <c r="C113" s="45"/>
      <c r="D113" s="45"/>
      <c r="E113" s="48" t="s">
        <v>5325</v>
      </c>
      <c r="F113" s="45"/>
      <c r="G113" s="45"/>
      <c r="H113" s="45"/>
      <c r="I113" s="45"/>
      <c r="J113" s="47"/>
    </row>
    <row r="114" ht="345">
      <c r="A114" s="36" t="s">
        <v>467</v>
      </c>
      <c r="B114" s="44"/>
      <c r="C114" s="45"/>
      <c r="D114" s="45"/>
      <c r="E114" s="38" t="s">
        <v>5326</v>
      </c>
      <c r="F114" s="45"/>
      <c r="G114" s="45"/>
      <c r="H114" s="45"/>
      <c r="I114" s="45"/>
      <c r="J114" s="47"/>
    </row>
    <row r="115" ht="30">
      <c r="A115" s="36" t="s">
        <v>458</v>
      </c>
      <c r="B115" s="36">
        <v>26</v>
      </c>
      <c r="C115" s="37" t="s">
        <v>5327</v>
      </c>
      <c r="D115" s="36" t="s">
        <v>460</v>
      </c>
      <c r="E115" s="38" t="s">
        <v>5328</v>
      </c>
      <c r="F115" s="39" t="s">
        <v>751</v>
      </c>
      <c r="G115" s="40">
        <v>1</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90">
      <c r="A117" s="36" t="s">
        <v>465</v>
      </c>
      <c r="B117" s="44"/>
      <c r="C117" s="45"/>
      <c r="D117" s="45"/>
      <c r="E117" s="48" t="s">
        <v>5329</v>
      </c>
      <c r="F117" s="45"/>
      <c r="G117" s="45"/>
      <c r="H117" s="45"/>
      <c r="I117" s="45"/>
      <c r="J117" s="47"/>
    </row>
    <row r="118" ht="345">
      <c r="A118" s="36" t="s">
        <v>467</v>
      </c>
      <c r="B118" s="44"/>
      <c r="C118" s="45"/>
      <c r="D118" s="45"/>
      <c r="E118" s="38" t="s">
        <v>5326</v>
      </c>
      <c r="F118" s="45"/>
      <c r="G118" s="45"/>
      <c r="H118" s="45"/>
      <c r="I118" s="45"/>
      <c r="J118" s="47"/>
    </row>
    <row r="119">
      <c r="A119" s="36" t="s">
        <v>458</v>
      </c>
      <c r="B119" s="36">
        <v>27</v>
      </c>
      <c r="C119" s="37" t="s">
        <v>5330</v>
      </c>
      <c r="D119" s="36" t="s">
        <v>460</v>
      </c>
      <c r="E119" s="38" t="s">
        <v>5331</v>
      </c>
      <c r="F119" s="39" t="s">
        <v>751</v>
      </c>
      <c r="G119" s="40">
        <v>10</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ht="345">
      <c r="A121" s="36" t="s">
        <v>465</v>
      </c>
      <c r="B121" s="44"/>
      <c r="C121" s="45"/>
      <c r="D121" s="45"/>
      <c r="E121" s="48" t="s">
        <v>5332</v>
      </c>
      <c r="F121" s="45"/>
      <c r="G121" s="45"/>
      <c r="H121" s="45"/>
      <c r="I121" s="45"/>
      <c r="J121" s="47"/>
    </row>
    <row r="122" ht="315">
      <c r="A122" s="36" t="s">
        <v>467</v>
      </c>
      <c r="B122" s="44"/>
      <c r="C122" s="45"/>
      <c r="D122" s="45"/>
      <c r="E122" s="38" t="s">
        <v>5333</v>
      </c>
      <c r="F122" s="45"/>
      <c r="G122" s="45"/>
      <c r="H122" s="45"/>
      <c r="I122" s="45"/>
      <c r="J122" s="47"/>
    </row>
    <row r="123">
      <c r="A123" s="36" t="s">
        <v>458</v>
      </c>
      <c r="B123" s="36">
        <v>28</v>
      </c>
      <c r="C123" s="37" t="s">
        <v>5334</v>
      </c>
      <c r="D123" s="36" t="s">
        <v>460</v>
      </c>
      <c r="E123" s="38" t="s">
        <v>5335</v>
      </c>
      <c r="F123" s="39" t="s">
        <v>751</v>
      </c>
      <c r="G123" s="40">
        <v>5</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ht="195">
      <c r="A125" s="36" t="s">
        <v>465</v>
      </c>
      <c r="B125" s="44"/>
      <c r="C125" s="45"/>
      <c r="D125" s="45"/>
      <c r="E125" s="48" t="s">
        <v>5336</v>
      </c>
      <c r="F125" s="45"/>
      <c r="G125" s="45"/>
      <c r="H125" s="45"/>
      <c r="I125" s="45"/>
      <c r="J125" s="47"/>
    </row>
    <row r="126">
      <c r="A126" s="36" t="s">
        <v>467</v>
      </c>
      <c r="B126" s="44"/>
      <c r="C126" s="45"/>
      <c r="D126" s="45"/>
      <c r="E126" s="38" t="s">
        <v>5337</v>
      </c>
      <c r="F126" s="45"/>
      <c r="G126" s="45"/>
      <c r="H126" s="45"/>
      <c r="I126" s="45"/>
      <c r="J126" s="47"/>
    </row>
    <row r="127">
      <c r="A127" s="36" t="s">
        <v>458</v>
      </c>
      <c r="B127" s="36">
        <v>29</v>
      </c>
      <c r="C127" s="37" t="s">
        <v>5338</v>
      </c>
      <c r="D127" s="36" t="s">
        <v>460</v>
      </c>
      <c r="E127" s="38" t="s">
        <v>5339</v>
      </c>
      <c r="F127" s="39" t="s">
        <v>751</v>
      </c>
      <c r="G127" s="40">
        <v>5</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195">
      <c r="A129" s="36" t="s">
        <v>465</v>
      </c>
      <c r="B129" s="44"/>
      <c r="C129" s="45"/>
      <c r="D129" s="45"/>
      <c r="E129" s="48" t="s">
        <v>5340</v>
      </c>
      <c r="F129" s="45"/>
      <c r="G129" s="45"/>
      <c r="H129" s="45"/>
      <c r="I129" s="45"/>
      <c r="J129" s="47"/>
    </row>
    <row r="130">
      <c r="A130" s="36" t="s">
        <v>467</v>
      </c>
      <c r="B130" s="44"/>
      <c r="C130" s="45"/>
      <c r="D130" s="45"/>
      <c r="E130" s="38" t="s">
        <v>5337</v>
      </c>
      <c r="F130" s="45"/>
      <c r="G130" s="45"/>
      <c r="H130" s="45"/>
      <c r="I130" s="45"/>
      <c r="J130" s="47"/>
    </row>
    <row r="131">
      <c r="A131" s="36" t="s">
        <v>458</v>
      </c>
      <c r="B131" s="36">
        <v>30</v>
      </c>
      <c r="C131" s="37" t="s">
        <v>5341</v>
      </c>
      <c r="D131" s="36" t="s">
        <v>460</v>
      </c>
      <c r="E131" s="38" t="s">
        <v>5342</v>
      </c>
      <c r="F131" s="39" t="s">
        <v>751</v>
      </c>
      <c r="G131" s="40">
        <v>34</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90">
      <c r="A133" s="36" t="s">
        <v>465</v>
      </c>
      <c r="B133" s="44"/>
      <c r="C133" s="45"/>
      <c r="D133" s="45"/>
      <c r="E133" s="48" t="s">
        <v>5343</v>
      </c>
      <c r="F133" s="45"/>
      <c r="G133" s="45"/>
      <c r="H133" s="45"/>
      <c r="I133" s="45"/>
      <c r="J133" s="47"/>
    </row>
    <row r="134">
      <c r="A134" s="36" t="s">
        <v>467</v>
      </c>
      <c r="B134" s="44"/>
      <c r="C134" s="45"/>
      <c r="D134" s="45"/>
      <c r="E134" s="38" t="s">
        <v>5337</v>
      </c>
      <c r="F134" s="45"/>
      <c r="G134" s="45"/>
      <c r="H134" s="45"/>
      <c r="I134" s="45"/>
      <c r="J134" s="47"/>
    </row>
    <row r="135">
      <c r="A135" s="36" t="s">
        <v>458</v>
      </c>
      <c r="B135" s="36">
        <v>31</v>
      </c>
      <c r="C135" s="37" t="s">
        <v>5344</v>
      </c>
      <c r="D135" s="36" t="s">
        <v>460</v>
      </c>
      <c r="E135" s="38" t="s">
        <v>5345</v>
      </c>
      <c r="F135" s="39" t="s">
        <v>475</v>
      </c>
      <c r="G135" s="40">
        <v>6.2720000000000002</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90">
      <c r="A137" s="36" t="s">
        <v>465</v>
      </c>
      <c r="B137" s="44"/>
      <c r="C137" s="45"/>
      <c r="D137" s="45"/>
      <c r="E137" s="48" t="s">
        <v>5346</v>
      </c>
      <c r="F137" s="45"/>
      <c r="G137" s="45"/>
      <c r="H137" s="45"/>
      <c r="I137" s="45"/>
      <c r="J137" s="47"/>
    </row>
    <row r="138" ht="409.5">
      <c r="A138" s="36" t="s">
        <v>467</v>
      </c>
      <c r="B138" s="44"/>
      <c r="C138" s="45"/>
      <c r="D138" s="45"/>
      <c r="E138" s="38" t="s">
        <v>5082</v>
      </c>
      <c r="F138" s="45"/>
      <c r="G138" s="45"/>
      <c r="H138" s="45"/>
      <c r="I138" s="45"/>
      <c r="J138" s="47"/>
    </row>
    <row r="139">
      <c r="A139" s="36" t="s">
        <v>458</v>
      </c>
      <c r="B139" s="36">
        <v>32</v>
      </c>
      <c r="C139" s="37" t="s">
        <v>5347</v>
      </c>
      <c r="D139" s="36" t="s">
        <v>460</v>
      </c>
      <c r="E139" s="38" t="s">
        <v>5348</v>
      </c>
      <c r="F139" s="39" t="s">
        <v>475</v>
      </c>
      <c r="G139" s="40">
        <v>16.800000000000001</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75">
      <c r="A141" s="36" t="s">
        <v>465</v>
      </c>
      <c r="B141" s="44"/>
      <c r="C141" s="45"/>
      <c r="D141" s="45"/>
      <c r="E141" s="48" t="s">
        <v>5349</v>
      </c>
      <c r="F141" s="45"/>
      <c r="G141" s="45"/>
      <c r="H141" s="45"/>
      <c r="I141" s="45"/>
      <c r="J141" s="47"/>
    </row>
    <row r="142" ht="409.5">
      <c r="A142" s="36" t="s">
        <v>467</v>
      </c>
      <c r="B142" s="44"/>
      <c r="C142" s="45"/>
      <c r="D142" s="45"/>
      <c r="E142" s="38" t="s">
        <v>5082</v>
      </c>
      <c r="F142" s="45"/>
      <c r="G142" s="45"/>
      <c r="H142" s="45"/>
      <c r="I142" s="45"/>
      <c r="J142" s="47"/>
    </row>
    <row r="143" ht="30">
      <c r="A143" s="36" t="s">
        <v>458</v>
      </c>
      <c r="B143" s="36">
        <v>33</v>
      </c>
      <c r="C143" s="37" t="s">
        <v>5350</v>
      </c>
      <c r="D143" s="36" t="s">
        <v>460</v>
      </c>
      <c r="E143" s="38" t="s">
        <v>5351</v>
      </c>
      <c r="F143" s="39" t="s">
        <v>475</v>
      </c>
      <c r="G143" s="40">
        <v>0.75600000000000001</v>
      </c>
      <c r="H143" s="41">
        <v>0</v>
      </c>
      <c r="I143" s="42">
        <f>ROUND(G143*H143,P4)</f>
        <v>0</v>
      </c>
      <c r="J143" s="39" t="s">
        <v>463</v>
      </c>
      <c r="O143" s="43">
        <f>I143*0.21</f>
        <v>0</v>
      </c>
      <c r="P143">
        <v>3</v>
      </c>
    </row>
    <row r="144" ht="30">
      <c r="A144" s="36" t="s">
        <v>464</v>
      </c>
      <c r="B144" s="44"/>
      <c r="C144" s="45"/>
      <c r="D144" s="45"/>
      <c r="E144" s="38" t="s">
        <v>5351</v>
      </c>
      <c r="F144" s="45"/>
      <c r="G144" s="45"/>
      <c r="H144" s="45"/>
      <c r="I144" s="45"/>
      <c r="J144" s="47"/>
    </row>
    <row r="145" ht="75">
      <c r="A145" s="36" t="s">
        <v>465</v>
      </c>
      <c r="B145" s="44"/>
      <c r="C145" s="45"/>
      <c r="D145" s="45"/>
      <c r="E145" s="48" t="s">
        <v>5352</v>
      </c>
      <c r="F145" s="45"/>
      <c r="G145" s="45"/>
      <c r="H145" s="45"/>
      <c r="I145" s="45"/>
      <c r="J145" s="47"/>
    </row>
    <row r="146" ht="360">
      <c r="A146" s="36" t="s">
        <v>467</v>
      </c>
      <c r="B146" s="44"/>
      <c r="C146" s="45"/>
      <c r="D146" s="45"/>
      <c r="E146" s="38" t="s">
        <v>5353</v>
      </c>
      <c r="F146" s="45"/>
      <c r="G146" s="45"/>
      <c r="H146" s="45"/>
      <c r="I146" s="45"/>
      <c r="J146" s="47"/>
    </row>
    <row r="147">
      <c r="A147" s="36" t="s">
        <v>458</v>
      </c>
      <c r="B147" s="36">
        <v>34</v>
      </c>
      <c r="C147" s="37" t="s">
        <v>5354</v>
      </c>
      <c r="D147" s="36" t="s">
        <v>460</v>
      </c>
      <c r="E147" s="38" t="s">
        <v>5355</v>
      </c>
      <c r="F147" s="39" t="s">
        <v>475</v>
      </c>
      <c r="G147" s="40">
        <v>6.2720000000000002</v>
      </c>
      <c r="H147" s="41">
        <v>0</v>
      </c>
      <c r="I147" s="42">
        <f>ROUND(G147*H147,P4)</f>
        <v>0</v>
      </c>
      <c r="J147" s="39" t="s">
        <v>463</v>
      </c>
      <c r="O147" s="43">
        <f>I147*0.21</f>
        <v>0</v>
      </c>
      <c r="P147">
        <v>3</v>
      </c>
    </row>
    <row r="148">
      <c r="A148" s="36" t="s">
        <v>464</v>
      </c>
      <c r="B148" s="44"/>
      <c r="C148" s="45"/>
      <c r="D148" s="45"/>
      <c r="E148" s="38" t="s">
        <v>5355</v>
      </c>
      <c r="F148" s="45"/>
      <c r="G148" s="45"/>
      <c r="H148" s="45"/>
      <c r="I148" s="45"/>
      <c r="J148" s="47"/>
    </row>
    <row r="149" ht="90">
      <c r="A149" s="36" t="s">
        <v>465</v>
      </c>
      <c r="B149" s="44"/>
      <c r="C149" s="45"/>
      <c r="D149" s="45"/>
      <c r="E149" s="48" t="s">
        <v>5356</v>
      </c>
      <c r="F149" s="45"/>
      <c r="G149" s="45"/>
      <c r="H149" s="45"/>
      <c r="I149" s="45"/>
      <c r="J149" s="47"/>
    </row>
    <row r="150" ht="409.5">
      <c r="A150" s="36" t="s">
        <v>467</v>
      </c>
      <c r="B150" s="44"/>
      <c r="C150" s="45"/>
      <c r="D150" s="45"/>
      <c r="E150" s="38" t="s">
        <v>5082</v>
      </c>
      <c r="F150" s="45"/>
      <c r="G150" s="45"/>
      <c r="H150" s="45"/>
      <c r="I150" s="45"/>
      <c r="J150" s="47"/>
    </row>
    <row r="151">
      <c r="A151" s="30" t="s">
        <v>455</v>
      </c>
      <c r="B151" s="31"/>
      <c r="C151" s="32" t="s">
        <v>1178</v>
      </c>
      <c r="D151" s="33"/>
      <c r="E151" s="30" t="s">
        <v>1179</v>
      </c>
      <c r="F151" s="33"/>
      <c r="G151" s="33"/>
      <c r="H151" s="33"/>
      <c r="I151" s="34">
        <f>SUMIFS(I152:I155,A152:A155,"P")</f>
        <v>0</v>
      </c>
      <c r="J151" s="35"/>
    </row>
    <row r="152" ht="45">
      <c r="A152" s="36" t="s">
        <v>458</v>
      </c>
      <c r="B152" s="36">
        <v>35</v>
      </c>
      <c r="C152" s="37" t="s">
        <v>1850</v>
      </c>
      <c r="D152" s="36" t="s">
        <v>1851</v>
      </c>
      <c r="E152" s="38" t="s">
        <v>2565</v>
      </c>
      <c r="F152" s="39" t="s">
        <v>613</v>
      </c>
      <c r="G152" s="40">
        <v>1371.0150000000001</v>
      </c>
      <c r="H152" s="41">
        <v>0</v>
      </c>
      <c r="I152" s="42">
        <f>ROUND(G152*H152,P4)</f>
        <v>0</v>
      </c>
      <c r="J152" s="39" t="s">
        <v>463</v>
      </c>
      <c r="O152" s="43">
        <f>I152*0.21</f>
        <v>0</v>
      </c>
      <c r="P152">
        <v>3</v>
      </c>
    </row>
    <row r="153">
      <c r="A153" s="36" t="s">
        <v>464</v>
      </c>
      <c r="B153" s="44"/>
      <c r="C153" s="45"/>
      <c r="D153" s="45"/>
      <c r="E153" s="38" t="s">
        <v>1180</v>
      </c>
      <c r="F153" s="45"/>
      <c r="G153" s="45"/>
      <c r="H153" s="45"/>
      <c r="I153" s="45"/>
      <c r="J153" s="47"/>
    </row>
    <row r="154" ht="75">
      <c r="A154" s="36" t="s">
        <v>465</v>
      </c>
      <c r="B154" s="44"/>
      <c r="C154" s="45"/>
      <c r="D154" s="45"/>
      <c r="E154" s="48" t="s">
        <v>5357</v>
      </c>
      <c r="F154" s="45"/>
      <c r="G154" s="45"/>
      <c r="H154" s="45"/>
      <c r="I154" s="45"/>
      <c r="J154" s="47"/>
    </row>
    <row r="155" ht="120">
      <c r="A155" s="36" t="s">
        <v>467</v>
      </c>
      <c r="B155" s="49"/>
      <c r="C155" s="50"/>
      <c r="D155" s="50"/>
      <c r="E155" s="38" t="s">
        <v>1181</v>
      </c>
      <c r="F155" s="50"/>
      <c r="G155" s="50"/>
      <c r="H155" s="50"/>
      <c r="I155" s="50"/>
      <c r="J155" s="51"/>
    </row>
  </sheetData>
  <sheetProtection sheet="1" objects="1" scenarios="1" spinCount="100000" saltValue="XgcLFtuaxg99ksJYC4VLGC75U4dBMgbiRIwjgUU4RBYIgoZW82Wb1ISSNqNSdhV/XgT8nyLYxChaCKr5+htSWQ==" hashValue="znNo7iMngRWROUxnA5Enc91h+Sa6ZKJ9DrATFpx7nSUgz5dYrgjoNnCeUGggDWA+ERsc6Aa0o6dHeORjdrjIS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152</v>
      </c>
      <c r="I3" s="24">
        <f>SUMIFS(I11:I157,A11:A157,"SD")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5358</v>
      </c>
      <c r="D6" s="21"/>
      <c r="E6" s="22" t="s">
        <v>5359</v>
      </c>
      <c r="F6" s="16"/>
      <c r="G6" s="16"/>
      <c r="H6" s="16"/>
      <c r="I6" s="16"/>
      <c r="J6" s="18"/>
    </row>
    <row r="7">
      <c r="A7" s="3" t="s">
        <v>442</v>
      </c>
      <c r="B7" s="19" t="s">
        <v>443</v>
      </c>
      <c r="C7" s="20" t="s">
        <v>152</v>
      </c>
      <c r="D7" s="21"/>
      <c r="E7" s="22" t="s">
        <v>153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SUMIFS(I12:I31,A12:A31,"P")</f>
        <v>0</v>
      </c>
      <c r="J11" s="35"/>
    </row>
    <row r="12">
      <c r="A12" s="36" t="s">
        <v>458</v>
      </c>
      <c r="B12" s="36">
        <v>1</v>
      </c>
      <c r="C12" s="37" t="s">
        <v>5360</v>
      </c>
      <c r="D12" s="36" t="s">
        <v>460</v>
      </c>
      <c r="E12" s="38" t="s">
        <v>5361</v>
      </c>
      <c r="F12" s="39" t="s">
        <v>475</v>
      </c>
      <c r="G12" s="40">
        <v>168.5</v>
      </c>
      <c r="H12" s="41">
        <v>0</v>
      </c>
      <c r="I12" s="42">
        <f>ROUND(G12*H12,P4)</f>
        <v>0</v>
      </c>
      <c r="J12" s="39" t="s">
        <v>471</v>
      </c>
      <c r="O12" s="43">
        <f>I12*0.21</f>
        <v>0</v>
      </c>
      <c r="P12">
        <v>3</v>
      </c>
    </row>
    <row r="13">
      <c r="A13" s="36" t="s">
        <v>464</v>
      </c>
      <c r="B13" s="44"/>
      <c r="C13" s="45"/>
      <c r="D13" s="45"/>
      <c r="E13" s="46" t="s">
        <v>460</v>
      </c>
      <c r="F13" s="45"/>
      <c r="G13" s="45"/>
      <c r="H13" s="45"/>
      <c r="I13" s="45"/>
      <c r="J13" s="47"/>
    </row>
    <row r="14" ht="90">
      <c r="A14" s="36" t="s">
        <v>465</v>
      </c>
      <c r="B14" s="44"/>
      <c r="C14" s="45"/>
      <c r="D14" s="45"/>
      <c r="E14" s="48" t="s">
        <v>5362</v>
      </c>
      <c r="F14" s="45"/>
      <c r="G14" s="45"/>
      <c r="H14" s="45"/>
      <c r="I14" s="45"/>
      <c r="J14" s="47"/>
    </row>
    <row r="15" ht="390">
      <c r="A15" s="36" t="s">
        <v>467</v>
      </c>
      <c r="B15" s="44"/>
      <c r="C15" s="45"/>
      <c r="D15" s="45"/>
      <c r="E15" s="38" t="s">
        <v>5363</v>
      </c>
      <c r="F15" s="45"/>
      <c r="G15" s="45"/>
      <c r="H15" s="45"/>
      <c r="I15" s="45"/>
      <c r="J15" s="47"/>
    </row>
    <row r="16">
      <c r="A16" s="36" t="s">
        <v>458</v>
      </c>
      <c r="B16" s="36">
        <v>2</v>
      </c>
      <c r="C16" s="37" t="s">
        <v>5364</v>
      </c>
      <c r="D16" s="36" t="s">
        <v>460</v>
      </c>
      <c r="E16" s="38" t="s">
        <v>5365</v>
      </c>
      <c r="F16" s="39" t="s">
        <v>475</v>
      </c>
      <c r="G16" s="40">
        <v>153.768</v>
      </c>
      <c r="H16" s="41">
        <v>0</v>
      </c>
      <c r="I16" s="42">
        <f>ROUND(G16*H16,P4)</f>
        <v>0</v>
      </c>
      <c r="J16" s="39" t="s">
        <v>471</v>
      </c>
      <c r="O16" s="43">
        <f>I16*0.21</f>
        <v>0</v>
      </c>
      <c r="P16">
        <v>3</v>
      </c>
    </row>
    <row r="17">
      <c r="A17" s="36" t="s">
        <v>464</v>
      </c>
      <c r="B17" s="44"/>
      <c r="C17" s="45"/>
      <c r="D17" s="45"/>
      <c r="E17" s="46" t="s">
        <v>460</v>
      </c>
      <c r="F17" s="45"/>
      <c r="G17" s="45"/>
      <c r="H17" s="45"/>
      <c r="I17" s="45"/>
      <c r="J17" s="47"/>
    </row>
    <row r="18" ht="90">
      <c r="A18" s="36" t="s">
        <v>465</v>
      </c>
      <c r="B18" s="44"/>
      <c r="C18" s="45"/>
      <c r="D18" s="45"/>
      <c r="E18" s="48" t="s">
        <v>5366</v>
      </c>
      <c r="F18" s="45"/>
      <c r="G18" s="45"/>
      <c r="H18" s="45"/>
      <c r="I18" s="45"/>
      <c r="J18" s="47"/>
    </row>
    <row r="19" ht="390">
      <c r="A19" s="36" t="s">
        <v>467</v>
      </c>
      <c r="B19" s="44"/>
      <c r="C19" s="45"/>
      <c r="D19" s="45"/>
      <c r="E19" s="38" t="s">
        <v>5363</v>
      </c>
      <c r="F19" s="45"/>
      <c r="G19" s="45"/>
      <c r="H19" s="45"/>
      <c r="I19" s="45"/>
      <c r="J19" s="47"/>
    </row>
    <row r="20">
      <c r="A20" s="36" t="s">
        <v>458</v>
      </c>
      <c r="B20" s="36">
        <v>3</v>
      </c>
      <c r="C20" s="37" t="s">
        <v>5367</v>
      </c>
      <c r="D20" s="36" t="s">
        <v>460</v>
      </c>
      <c r="E20" s="38" t="s">
        <v>5368</v>
      </c>
      <c r="F20" s="39" t="s">
        <v>475</v>
      </c>
      <c r="G20" s="40">
        <v>563.36300000000006</v>
      </c>
      <c r="H20" s="41">
        <v>0</v>
      </c>
      <c r="I20" s="42">
        <f>ROUND(G20*H20,P4)</f>
        <v>0</v>
      </c>
      <c r="J20" s="39" t="s">
        <v>471</v>
      </c>
      <c r="O20" s="43">
        <f>I20*0.21</f>
        <v>0</v>
      </c>
      <c r="P20">
        <v>3</v>
      </c>
    </row>
    <row r="21">
      <c r="A21" s="36" t="s">
        <v>464</v>
      </c>
      <c r="B21" s="44"/>
      <c r="C21" s="45"/>
      <c r="D21" s="45"/>
      <c r="E21" s="46" t="s">
        <v>460</v>
      </c>
      <c r="F21" s="45"/>
      <c r="G21" s="45"/>
      <c r="H21" s="45"/>
      <c r="I21" s="45"/>
      <c r="J21" s="47"/>
    </row>
    <row r="22" ht="150">
      <c r="A22" s="36" t="s">
        <v>465</v>
      </c>
      <c r="B22" s="44"/>
      <c r="C22" s="45"/>
      <c r="D22" s="45"/>
      <c r="E22" s="48" t="s">
        <v>5369</v>
      </c>
      <c r="F22" s="45"/>
      <c r="G22" s="45"/>
      <c r="H22" s="45"/>
      <c r="I22" s="45"/>
      <c r="J22" s="47"/>
    </row>
    <row r="23" ht="240">
      <c r="A23" s="36" t="s">
        <v>467</v>
      </c>
      <c r="B23" s="44"/>
      <c r="C23" s="45"/>
      <c r="D23" s="45"/>
      <c r="E23" s="38" t="s">
        <v>5370</v>
      </c>
      <c r="F23" s="45"/>
      <c r="G23" s="45"/>
      <c r="H23" s="45"/>
      <c r="I23" s="45"/>
      <c r="J23" s="47"/>
    </row>
    <row r="24">
      <c r="A24" s="36" t="s">
        <v>458</v>
      </c>
      <c r="B24" s="36">
        <v>4</v>
      </c>
      <c r="C24" s="37" t="s">
        <v>484</v>
      </c>
      <c r="D24" s="36" t="s">
        <v>460</v>
      </c>
      <c r="E24" s="38" t="s">
        <v>485</v>
      </c>
      <c r="F24" s="39" t="s">
        <v>475</v>
      </c>
      <c r="G24" s="40">
        <v>30.765999999999998</v>
      </c>
      <c r="H24" s="41">
        <v>0</v>
      </c>
      <c r="I24" s="42">
        <f>ROUND(G24*H24,P4)</f>
        <v>0</v>
      </c>
      <c r="J24" s="39" t="s">
        <v>471</v>
      </c>
      <c r="O24" s="43">
        <f>I24*0.21</f>
        <v>0</v>
      </c>
      <c r="P24">
        <v>3</v>
      </c>
    </row>
    <row r="25">
      <c r="A25" s="36" t="s">
        <v>464</v>
      </c>
      <c r="B25" s="44"/>
      <c r="C25" s="45"/>
      <c r="D25" s="45"/>
      <c r="E25" s="46" t="s">
        <v>460</v>
      </c>
      <c r="F25" s="45"/>
      <c r="G25" s="45"/>
      <c r="H25" s="45"/>
      <c r="I25" s="45"/>
      <c r="J25" s="47"/>
    </row>
    <row r="26" ht="45">
      <c r="A26" s="36" t="s">
        <v>465</v>
      </c>
      <c r="B26" s="44"/>
      <c r="C26" s="45"/>
      <c r="D26" s="45"/>
      <c r="E26" s="48" t="s">
        <v>5371</v>
      </c>
      <c r="F26" s="45"/>
      <c r="G26" s="45"/>
      <c r="H26" s="45"/>
      <c r="I26" s="45"/>
      <c r="J26" s="47"/>
    </row>
    <row r="27" ht="300">
      <c r="A27" s="36" t="s">
        <v>467</v>
      </c>
      <c r="B27" s="44"/>
      <c r="C27" s="45"/>
      <c r="D27" s="45"/>
      <c r="E27" s="38" t="s">
        <v>3907</v>
      </c>
      <c r="F27" s="45"/>
      <c r="G27" s="45"/>
      <c r="H27" s="45"/>
      <c r="I27" s="45"/>
      <c r="J27" s="47"/>
    </row>
    <row r="28">
      <c r="A28" s="36" t="s">
        <v>458</v>
      </c>
      <c r="B28" s="36">
        <v>5</v>
      </c>
      <c r="C28" s="37" t="s">
        <v>5372</v>
      </c>
      <c r="D28" s="36" t="s">
        <v>460</v>
      </c>
      <c r="E28" s="38" t="s">
        <v>5373</v>
      </c>
      <c r="F28" s="39" t="s">
        <v>475</v>
      </c>
      <c r="G28" s="40">
        <v>360</v>
      </c>
      <c r="H28" s="41">
        <v>0</v>
      </c>
      <c r="I28" s="42">
        <f>ROUND(G28*H28,P4)</f>
        <v>0</v>
      </c>
      <c r="J28" s="39" t="s">
        <v>471</v>
      </c>
      <c r="O28" s="43">
        <f>I28*0.21</f>
        <v>0</v>
      </c>
      <c r="P28">
        <v>3</v>
      </c>
    </row>
    <row r="29">
      <c r="A29" s="36" t="s">
        <v>464</v>
      </c>
      <c r="B29" s="44"/>
      <c r="C29" s="45"/>
      <c r="D29" s="45"/>
      <c r="E29" s="46" t="s">
        <v>460</v>
      </c>
      <c r="F29" s="45"/>
      <c r="G29" s="45"/>
      <c r="H29" s="45"/>
      <c r="I29" s="45"/>
      <c r="J29" s="47"/>
    </row>
    <row r="30" ht="135">
      <c r="A30" s="36" t="s">
        <v>465</v>
      </c>
      <c r="B30" s="44"/>
      <c r="C30" s="45"/>
      <c r="D30" s="45"/>
      <c r="E30" s="48" t="s">
        <v>5374</v>
      </c>
      <c r="F30" s="45"/>
      <c r="G30" s="45"/>
      <c r="H30" s="45"/>
      <c r="I30" s="45"/>
      <c r="J30" s="47"/>
    </row>
    <row r="31" ht="300">
      <c r="A31" s="36" t="s">
        <v>467</v>
      </c>
      <c r="B31" s="44"/>
      <c r="C31" s="45"/>
      <c r="D31" s="45"/>
      <c r="E31" s="38" t="s">
        <v>5375</v>
      </c>
      <c r="F31" s="45"/>
      <c r="G31" s="45"/>
      <c r="H31" s="45"/>
      <c r="I31" s="45"/>
      <c r="J31" s="47"/>
    </row>
    <row r="32">
      <c r="A32" s="30" t="s">
        <v>455</v>
      </c>
      <c r="B32" s="31"/>
      <c r="C32" s="32" t="s">
        <v>3360</v>
      </c>
      <c r="D32" s="33"/>
      <c r="E32" s="30" t="s">
        <v>4908</v>
      </c>
      <c r="F32" s="33"/>
      <c r="G32" s="33"/>
      <c r="H32" s="33"/>
      <c r="I32" s="34">
        <f>SUMIFS(I33:I64,A33:A64,"P")</f>
        <v>0</v>
      </c>
      <c r="J32" s="35"/>
    </row>
    <row r="33">
      <c r="A33" s="36" t="s">
        <v>458</v>
      </c>
      <c r="B33" s="36">
        <v>6</v>
      </c>
      <c r="C33" s="37" t="s">
        <v>5376</v>
      </c>
      <c r="D33" s="36" t="s">
        <v>460</v>
      </c>
      <c r="E33" s="38" t="s">
        <v>5377</v>
      </c>
      <c r="F33" s="39" t="s">
        <v>475</v>
      </c>
      <c r="G33" s="40">
        <v>224.94399999999999</v>
      </c>
      <c r="H33" s="41">
        <v>0</v>
      </c>
      <c r="I33" s="42">
        <f>ROUND(G33*H33,P4)</f>
        <v>0</v>
      </c>
      <c r="J33" s="39" t="s">
        <v>471</v>
      </c>
      <c r="O33" s="43">
        <f>I33*0.21</f>
        <v>0</v>
      </c>
      <c r="P33">
        <v>3</v>
      </c>
    </row>
    <row r="34">
      <c r="A34" s="36" t="s">
        <v>464</v>
      </c>
      <c r="B34" s="44"/>
      <c r="C34" s="45"/>
      <c r="D34" s="45"/>
      <c r="E34" s="46" t="s">
        <v>460</v>
      </c>
      <c r="F34" s="45"/>
      <c r="G34" s="45"/>
      <c r="H34" s="45"/>
      <c r="I34" s="45"/>
      <c r="J34" s="47"/>
    </row>
    <row r="35" ht="165">
      <c r="A35" s="36" t="s">
        <v>465</v>
      </c>
      <c r="B35" s="44"/>
      <c r="C35" s="45"/>
      <c r="D35" s="45"/>
      <c r="E35" s="48" t="s">
        <v>5378</v>
      </c>
      <c r="F35" s="45"/>
      <c r="G35" s="45"/>
      <c r="H35" s="45"/>
      <c r="I35" s="45"/>
      <c r="J35" s="47"/>
    </row>
    <row r="36" ht="409.5">
      <c r="A36" s="36" t="s">
        <v>467</v>
      </c>
      <c r="B36" s="44"/>
      <c r="C36" s="45"/>
      <c r="D36" s="45"/>
      <c r="E36" s="38" t="s">
        <v>5379</v>
      </c>
      <c r="F36" s="45"/>
      <c r="G36" s="45"/>
      <c r="H36" s="45"/>
      <c r="I36" s="45"/>
      <c r="J36" s="47"/>
    </row>
    <row r="37">
      <c r="A37" s="36" t="s">
        <v>458</v>
      </c>
      <c r="B37" s="36">
        <v>7</v>
      </c>
      <c r="C37" s="37" t="s">
        <v>5380</v>
      </c>
      <c r="D37" s="36" t="s">
        <v>460</v>
      </c>
      <c r="E37" s="38" t="s">
        <v>5381</v>
      </c>
      <c r="F37" s="39" t="s">
        <v>475</v>
      </c>
      <c r="G37" s="40">
        <v>43.197000000000003</v>
      </c>
      <c r="H37" s="41">
        <v>0</v>
      </c>
      <c r="I37" s="42">
        <f>ROUND(G37*H37,P4)</f>
        <v>0</v>
      </c>
      <c r="J37" s="39" t="s">
        <v>471</v>
      </c>
      <c r="O37" s="43">
        <f>I37*0.21</f>
        <v>0</v>
      </c>
      <c r="P37">
        <v>3</v>
      </c>
    </row>
    <row r="38">
      <c r="A38" s="36" t="s">
        <v>464</v>
      </c>
      <c r="B38" s="44"/>
      <c r="C38" s="45"/>
      <c r="D38" s="45"/>
      <c r="E38" s="46" t="s">
        <v>460</v>
      </c>
      <c r="F38" s="45"/>
      <c r="G38" s="45"/>
      <c r="H38" s="45"/>
      <c r="I38" s="45"/>
      <c r="J38" s="47"/>
    </row>
    <row r="39" ht="165">
      <c r="A39" s="36" t="s">
        <v>465</v>
      </c>
      <c r="B39" s="44"/>
      <c r="C39" s="45"/>
      <c r="D39" s="45"/>
      <c r="E39" s="48" t="s">
        <v>5382</v>
      </c>
      <c r="F39" s="45"/>
      <c r="G39" s="45"/>
      <c r="H39" s="45"/>
      <c r="I39" s="45"/>
      <c r="J39" s="47"/>
    </row>
    <row r="40" ht="409.5">
      <c r="A40" s="36" t="s">
        <v>467</v>
      </c>
      <c r="B40" s="44"/>
      <c r="C40" s="45"/>
      <c r="D40" s="45"/>
      <c r="E40" s="38" t="s">
        <v>5379</v>
      </c>
      <c r="F40" s="45"/>
      <c r="G40" s="45"/>
      <c r="H40" s="45"/>
      <c r="I40" s="45"/>
      <c r="J40" s="47"/>
    </row>
    <row r="41">
      <c r="A41" s="36" t="s">
        <v>458</v>
      </c>
      <c r="B41" s="36">
        <v>8</v>
      </c>
      <c r="C41" s="37" t="s">
        <v>5383</v>
      </c>
      <c r="D41" s="36" t="s">
        <v>460</v>
      </c>
      <c r="E41" s="38" t="s">
        <v>5384</v>
      </c>
      <c r="F41" s="39" t="s">
        <v>613</v>
      </c>
      <c r="G41" s="40">
        <v>17.326000000000001</v>
      </c>
      <c r="H41" s="41">
        <v>0</v>
      </c>
      <c r="I41" s="42">
        <f>ROUND(G41*H41,P4)</f>
        <v>0</v>
      </c>
      <c r="J41" s="39" t="s">
        <v>471</v>
      </c>
      <c r="O41" s="43">
        <f>I41*0.21</f>
        <v>0</v>
      </c>
      <c r="P41">
        <v>3</v>
      </c>
    </row>
    <row r="42">
      <c r="A42" s="36" t="s">
        <v>464</v>
      </c>
      <c r="B42" s="44"/>
      <c r="C42" s="45"/>
      <c r="D42" s="45"/>
      <c r="E42" s="46" t="s">
        <v>460</v>
      </c>
      <c r="F42" s="45"/>
      <c r="G42" s="45"/>
      <c r="H42" s="45"/>
      <c r="I42" s="45"/>
      <c r="J42" s="47"/>
    </row>
    <row r="43" ht="195">
      <c r="A43" s="36" t="s">
        <v>465</v>
      </c>
      <c r="B43" s="44"/>
      <c r="C43" s="45"/>
      <c r="D43" s="45"/>
      <c r="E43" s="48" t="s">
        <v>5385</v>
      </c>
      <c r="F43" s="45"/>
      <c r="G43" s="45"/>
      <c r="H43" s="45"/>
      <c r="I43" s="45"/>
      <c r="J43" s="47"/>
    </row>
    <row r="44" ht="330">
      <c r="A44" s="36" t="s">
        <v>467</v>
      </c>
      <c r="B44" s="44"/>
      <c r="C44" s="45"/>
      <c r="D44" s="45"/>
      <c r="E44" s="38" t="s">
        <v>5386</v>
      </c>
      <c r="F44" s="45"/>
      <c r="G44" s="45"/>
      <c r="H44" s="45"/>
      <c r="I44" s="45"/>
      <c r="J44" s="47"/>
    </row>
    <row r="45">
      <c r="A45" s="36" t="s">
        <v>458</v>
      </c>
      <c r="B45" s="36">
        <v>9</v>
      </c>
      <c r="C45" s="37" t="s">
        <v>5387</v>
      </c>
      <c r="D45" s="36" t="s">
        <v>460</v>
      </c>
      <c r="E45" s="38" t="s">
        <v>5388</v>
      </c>
      <c r="F45" s="39" t="s">
        <v>743</v>
      </c>
      <c r="G45" s="40">
        <v>544</v>
      </c>
      <c r="H45" s="41">
        <v>0</v>
      </c>
      <c r="I45" s="42">
        <f>ROUND(G45*H45,P4)</f>
        <v>0</v>
      </c>
      <c r="J45" s="39" t="s">
        <v>471</v>
      </c>
      <c r="O45" s="43">
        <f>I45*0.21</f>
        <v>0</v>
      </c>
      <c r="P45">
        <v>3</v>
      </c>
    </row>
    <row r="46">
      <c r="A46" s="36" t="s">
        <v>464</v>
      </c>
      <c r="B46" s="44"/>
      <c r="C46" s="45"/>
      <c r="D46" s="45"/>
      <c r="E46" s="46" t="s">
        <v>460</v>
      </c>
      <c r="F46" s="45"/>
      <c r="G46" s="45"/>
      <c r="H46" s="45"/>
      <c r="I46" s="45"/>
      <c r="J46" s="47"/>
    </row>
    <row r="47" ht="105">
      <c r="A47" s="36" t="s">
        <v>465</v>
      </c>
      <c r="B47" s="44"/>
      <c r="C47" s="45"/>
      <c r="D47" s="45"/>
      <c r="E47" s="48" t="s">
        <v>5389</v>
      </c>
      <c r="F47" s="45"/>
      <c r="G47" s="45"/>
      <c r="H47" s="45"/>
      <c r="I47" s="45"/>
      <c r="J47" s="47"/>
    </row>
    <row r="48" ht="225">
      <c r="A48" s="36" t="s">
        <v>467</v>
      </c>
      <c r="B48" s="44"/>
      <c r="C48" s="45"/>
      <c r="D48" s="45"/>
      <c r="E48" s="38" t="s">
        <v>5390</v>
      </c>
      <c r="F48" s="45"/>
      <c r="G48" s="45"/>
      <c r="H48" s="45"/>
      <c r="I48" s="45"/>
      <c r="J48" s="47"/>
    </row>
    <row r="49">
      <c r="A49" s="36" t="s">
        <v>458</v>
      </c>
      <c r="B49" s="36">
        <v>10</v>
      </c>
      <c r="C49" s="37" t="s">
        <v>5391</v>
      </c>
      <c r="D49" s="36" t="s">
        <v>460</v>
      </c>
      <c r="E49" s="38" t="s">
        <v>5392</v>
      </c>
      <c r="F49" s="39" t="s">
        <v>743</v>
      </c>
      <c r="G49" s="40">
        <v>278</v>
      </c>
      <c r="H49" s="41">
        <v>0</v>
      </c>
      <c r="I49" s="42">
        <f>ROUND(G49*H49,P4)</f>
        <v>0</v>
      </c>
      <c r="J49" s="39" t="s">
        <v>471</v>
      </c>
      <c r="O49" s="43">
        <f>I49*0.21</f>
        <v>0</v>
      </c>
      <c r="P49">
        <v>3</v>
      </c>
    </row>
    <row r="50">
      <c r="A50" s="36" t="s">
        <v>464</v>
      </c>
      <c r="B50" s="44"/>
      <c r="C50" s="45"/>
      <c r="D50" s="45"/>
      <c r="E50" s="46" t="s">
        <v>460</v>
      </c>
      <c r="F50" s="45"/>
      <c r="G50" s="45"/>
      <c r="H50" s="45"/>
      <c r="I50" s="45"/>
      <c r="J50" s="47"/>
    </row>
    <row r="51" ht="105">
      <c r="A51" s="36" t="s">
        <v>465</v>
      </c>
      <c r="B51" s="44"/>
      <c r="C51" s="45"/>
      <c r="D51" s="45"/>
      <c r="E51" s="48" t="s">
        <v>5393</v>
      </c>
      <c r="F51" s="45"/>
      <c r="G51" s="45"/>
      <c r="H51" s="45"/>
      <c r="I51" s="45"/>
      <c r="J51" s="47"/>
    </row>
    <row r="52" ht="225">
      <c r="A52" s="36" t="s">
        <v>467</v>
      </c>
      <c r="B52" s="44"/>
      <c r="C52" s="45"/>
      <c r="D52" s="45"/>
      <c r="E52" s="38" t="s">
        <v>5390</v>
      </c>
      <c r="F52" s="45"/>
      <c r="G52" s="45"/>
      <c r="H52" s="45"/>
      <c r="I52" s="45"/>
      <c r="J52" s="47"/>
    </row>
    <row r="53">
      <c r="A53" s="36" t="s">
        <v>458</v>
      </c>
      <c r="B53" s="36">
        <v>11</v>
      </c>
      <c r="C53" s="37" t="s">
        <v>5394</v>
      </c>
      <c r="D53" s="36" t="s">
        <v>460</v>
      </c>
      <c r="E53" s="38" t="s">
        <v>5395</v>
      </c>
      <c r="F53" s="39" t="s">
        <v>475</v>
      </c>
      <c r="G53" s="40">
        <v>38.799999999999997</v>
      </c>
      <c r="H53" s="41">
        <v>0</v>
      </c>
      <c r="I53" s="42">
        <f>ROUND(G53*H53,P4)</f>
        <v>0</v>
      </c>
      <c r="J53" s="39" t="s">
        <v>471</v>
      </c>
      <c r="O53" s="43">
        <f>I53*0.21</f>
        <v>0</v>
      </c>
      <c r="P53">
        <v>3</v>
      </c>
    </row>
    <row r="54">
      <c r="A54" s="36" t="s">
        <v>464</v>
      </c>
      <c r="B54" s="44"/>
      <c r="C54" s="45"/>
      <c r="D54" s="45"/>
      <c r="E54" s="46" t="s">
        <v>460</v>
      </c>
      <c r="F54" s="45"/>
      <c r="G54" s="45"/>
      <c r="H54" s="45"/>
      <c r="I54" s="45"/>
      <c r="J54" s="47"/>
    </row>
    <row r="55" ht="45">
      <c r="A55" s="36" t="s">
        <v>465</v>
      </c>
      <c r="B55" s="44"/>
      <c r="C55" s="45"/>
      <c r="D55" s="45"/>
      <c r="E55" s="48" t="s">
        <v>5396</v>
      </c>
      <c r="F55" s="45"/>
      <c r="G55" s="45"/>
      <c r="H55" s="45"/>
      <c r="I55" s="45"/>
      <c r="J55" s="47"/>
    </row>
    <row r="56" ht="60">
      <c r="A56" s="36" t="s">
        <v>467</v>
      </c>
      <c r="B56" s="44"/>
      <c r="C56" s="45"/>
      <c r="D56" s="45"/>
      <c r="E56" s="38" t="s">
        <v>5397</v>
      </c>
      <c r="F56" s="45"/>
      <c r="G56" s="45"/>
      <c r="H56" s="45"/>
      <c r="I56" s="45"/>
      <c r="J56" s="47"/>
    </row>
    <row r="57">
      <c r="A57" s="36" t="s">
        <v>458</v>
      </c>
      <c r="B57" s="36">
        <v>12</v>
      </c>
      <c r="C57" s="37" t="s">
        <v>5398</v>
      </c>
      <c r="D57" s="36" t="s">
        <v>460</v>
      </c>
      <c r="E57" s="38" t="s">
        <v>5399</v>
      </c>
      <c r="F57" s="39" t="s">
        <v>475</v>
      </c>
      <c r="G57" s="40">
        <v>1.6339999999999999</v>
      </c>
      <c r="H57" s="41">
        <v>0</v>
      </c>
      <c r="I57" s="42">
        <f>ROUND(G57*H57,P4)</f>
        <v>0</v>
      </c>
      <c r="J57" s="39" t="s">
        <v>471</v>
      </c>
      <c r="O57" s="43">
        <f>I57*0.21</f>
        <v>0</v>
      </c>
      <c r="P57">
        <v>3</v>
      </c>
    </row>
    <row r="58">
      <c r="A58" s="36" t="s">
        <v>464</v>
      </c>
      <c r="B58" s="44"/>
      <c r="C58" s="45"/>
      <c r="D58" s="45"/>
      <c r="E58" s="46" t="s">
        <v>460</v>
      </c>
      <c r="F58" s="45"/>
      <c r="G58" s="45"/>
      <c r="H58" s="45"/>
      <c r="I58" s="45"/>
      <c r="J58" s="47"/>
    </row>
    <row r="59" ht="60">
      <c r="A59" s="36" t="s">
        <v>465</v>
      </c>
      <c r="B59" s="44"/>
      <c r="C59" s="45"/>
      <c r="D59" s="45"/>
      <c r="E59" s="48" t="s">
        <v>5400</v>
      </c>
      <c r="F59" s="45"/>
      <c r="G59" s="45"/>
      <c r="H59" s="45"/>
      <c r="I59" s="45"/>
      <c r="J59" s="47"/>
    </row>
    <row r="60" ht="409.5">
      <c r="A60" s="36" t="s">
        <v>467</v>
      </c>
      <c r="B60" s="44"/>
      <c r="C60" s="45"/>
      <c r="D60" s="45"/>
      <c r="E60" s="38" t="s">
        <v>4910</v>
      </c>
      <c r="F60" s="45"/>
      <c r="G60" s="45"/>
      <c r="H60" s="45"/>
      <c r="I60" s="45"/>
      <c r="J60" s="47"/>
    </row>
    <row r="61">
      <c r="A61" s="36" t="s">
        <v>458</v>
      </c>
      <c r="B61" s="36">
        <v>13</v>
      </c>
      <c r="C61" s="37" t="s">
        <v>5401</v>
      </c>
      <c r="D61" s="36" t="s">
        <v>460</v>
      </c>
      <c r="E61" s="38" t="s">
        <v>5402</v>
      </c>
      <c r="F61" s="39" t="s">
        <v>613</v>
      </c>
      <c r="G61" s="40">
        <v>0.245</v>
      </c>
      <c r="H61" s="41">
        <v>0</v>
      </c>
      <c r="I61" s="42">
        <f>ROUND(G61*H61,P4)</f>
        <v>0</v>
      </c>
      <c r="J61" s="39" t="s">
        <v>471</v>
      </c>
      <c r="O61" s="43">
        <f>I61*0.21</f>
        <v>0</v>
      </c>
      <c r="P61">
        <v>3</v>
      </c>
    </row>
    <row r="62">
      <c r="A62" s="36" t="s">
        <v>464</v>
      </c>
      <c r="B62" s="44"/>
      <c r="C62" s="45"/>
      <c r="D62" s="45"/>
      <c r="E62" s="46" t="s">
        <v>460</v>
      </c>
      <c r="F62" s="45"/>
      <c r="G62" s="45"/>
      <c r="H62" s="45"/>
      <c r="I62" s="45"/>
      <c r="J62" s="47"/>
    </row>
    <row r="63" ht="60">
      <c r="A63" s="36" t="s">
        <v>465</v>
      </c>
      <c r="B63" s="44"/>
      <c r="C63" s="45"/>
      <c r="D63" s="45"/>
      <c r="E63" s="48" t="s">
        <v>5403</v>
      </c>
      <c r="F63" s="45"/>
      <c r="G63" s="45"/>
      <c r="H63" s="45"/>
      <c r="I63" s="45"/>
      <c r="J63" s="47"/>
    </row>
    <row r="64" ht="330">
      <c r="A64" s="36" t="s">
        <v>467</v>
      </c>
      <c r="B64" s="44"/>
      <c r="C64" s="45"/>
      <c r="D64" s="45"/>
      <c r="E64" s="38" t="s">
        <v>5404</v>
      </c>
      <c r="F64" s="45"/>
      <c r="G64" s="45"/>
      <c r="H64" s="45"/>
      <c r="I64" s="45"/>
      <c r="J64" s="47"/>
    </row>
    <row r="65">
      <c r="A65" s="30" t="s">
        <v>455</v>
      </c>
      <c r="B65" s="31"/>
      <c r="C65" s="32" t="s">
        <v>3379</v>
      </c>
      <c r="D65" s="33"/>
      <c r="E65" s="30" t="s">
        <v>5405</v>
      </c>
      <c r="F65" s="33"/>
      <c r="G65" s="33"/>
      <c r="H65" s="33"/>
      <c r="I65" s="34">
        <f>SUMIFS(I66:I85,A66:A85,"P")</f>
        <v>0</v>
      </c>
      <c r="J65" s="35"/>
    </row>
    <row r="66">
      <c r="A66" s="36" t="s">
        <v>458</v>
      </c>
      <c r="B66" s="36">
        <v>14</v>
      </c>
      <c r="C66" s="37" t="s">
        <v>5406</v>
      </c>
      <c r="D66" s="36" t="s">
        <v>460</v>
      </c>
      <c r="E66" s="38" t="s">
        <v>5407</v>
      </c>
      <c r="F66" s="39" t="s">
        <v>613</v>
      </c>
      <c r="G66" s="40">
        <v>66.867999999999995</v>
      </c>
      <c r="H66" s="41">
        <v>0</v>
      </c>
      <c r="I66" s="42">
        <f>ROUND(G66*H66,P4)</f>
        <v>0</v>
      </c>
      <c r="J66" s="39" t="s">
        <v>471</v>
      </c>
      <c r="O66" s="43">
        <f>I66*0.21</f>
        <v>0</v>
      </c>
      <c r="P66">
        <v>3</v>
      </c>
    </row>
    <row r="67">
      <c r="A67" s="36" t="s">
        <v>464</v>
      </c>
      <c r="B67" s="44"/>
      <c r="C67" s="45"/>
      <c r="D67" s="45"/>
      <c r="E67" s="46" t="s">
        <v>460</v>
      </c>
      <c r="F67" s="45"/>
      <c r="G67" s="45"/>
      <c r="H67" s="45"/>
      <c r="I67" s="45"/>
      <c r="J67" s="47"/>
    </row>
    <row r="68" ht="409.5">
      <c r="A68" s="36" t="s">
        <v>465</v>
      </c>
      <c r="B68" s="44"/>
      <c r="C68" s="45"/>
      <c r="D68" s="45"/>
      <c r="E68" s="48" t="s">
        <v>5408</v>
      </c>
      <c r="F68" s="45"/>
      <c r="G68" s="45"/>
      <c r="H68" s="45"/>
      <c r="I68" s="45"/>
      <c r="J68" s="47"/>
    </row>
    <row r="69" ht="375">
      <c r="A69" s="36" t="s">
        <v>467</v>
      </c>
      <c r="B69" s="44"/>
      <c r="C69" s="45"/>
      <c r="D69" s="45"/>
      <c r="E69" s="38" t="s">
        <v>5409</v>
      </c>
      <c r="F69" s="45"/>
      <c r="G69" s="45"/>
      <c r="H69" s="45"/>
      <c r="I69" s="45"/>
      <c r="J69" s="47"/>
    </row>
    <row r="70">
      <c r="A70" s="36" t="s">
        <v>458</v>
      </c>
      <c r="B70" s="36">
        <v>15</v>
      </c>
      <c r="C70" s="37" t="s">
        <v>5410</v>
      </c>
      <c r="D70" s="36" t="s">
        <v>460</v>
      </c>
      <c r="E70" s="38" t="s">
        <v>5411</v>
      </c>
      <c r="F70" s="39" t="s">
        <v>492</v>
      </c>
      <c r="G70" s="40">
        <v>2256.5929999999998</v>
      </c>
      <c r="H70" s="41">
        <v>0</v>
      </c>
      <c r="I70" s="42">
        <f>ROUND(G70*H70,P4)</f>
        <v>0</v>
      </c>
      <c r="J70" s="39" t="s">
        <v>471</v>
      </c>
      <c r="O70" s="43">
        <f>I70*0.21</f>
        <v>0</v>
      </c>
      <c r="P70">
        <v>3</v>
      </c>
    </row>
    <row r="71">
      <c r="A71" s="36" t="s">
        <v>464</v>
      </c>
      <c r="B71" s="44"/>
      <c r="C71" s="45"/>
      <c r="D71" s="45"/>
      <c r="E71" s="46" t="s">
        <v>460</v>
      </c>
      <c r="F71" s="45"/>
      <c r="G71" s="45"/>
      <c r="H71" s="45"/>
      <c r="I71" s="45"/>
      <c r="J71" s="47"/>
    </row>
    <row r="72" ht="135">
      <c r="A72" s="36" t="s">
        <v>465</v>
      </c>
      <c r="B72" s="44"/>
      <c r="C72" s="45"/>
      <c r="D72" s="45"/>
      <c r="E72" s="48" t="s">
        <v>5412</v>
      </c>
      <c r="F72" s="45"/>
      <c r="G72" s="45"/>
      <c r="H72" s="45"/>
      <c r="I72" s="45"/>
      <c r="J72" s="47"/>
    </row>
    <row r="73" ht="300">
      <c r="A73" s="36" t="s">
        <v>467</v>
      </c>
      <c r="B73" s="44"/>
      <c r="C73" s="45"/>
      <c r="D73" s="45"/>
      <c r="E73" s="38" t="s">
        <v>5413</v>
      </c>
      <c r="F73" s="45"/>
      <c r="G73" s="45"/>
      <c r="H73" s="45"/>
      <c r="I73" s="45"/>
      <c r="J73" s="47"/>
    </row>
    <row r="74">
      <c r="A74" s="36" t="s">
        <v>458</v>
      </c>
      <c r="B74" s="36">
        <v>16</v>
      </c>
      <c r="C74" s="37" t="s">
        <v>5414</v>
      </c>
      <c r="D74" s="36" t="s">
        <v>460</v>
      </c>
      <c r="E74" s="38" t="s">
        <v>5415</v>
      </c>
      <c r="F74" s="39" t="s">
        <v>492</v>
      </c>
      <c r="G74" s="40">
        <v>127.54000000000001</v>
      </c>
      <c r="H74" s="41">
        <v>0</v>
      </c>
      <c r="I74" s="42">
        <f>ROUND(G74*H74,P4)</f>
        <v>0</v>
      </c>
      <c r="J74" s="39" t="s">
        <v>471</v>
      </c>
      <c r="O74" s="43">
        <f>I74*0.21</f>
        <v>0</v>
      </c>
      <c r="P74">
        <v>3</v>
      </c>
    </row>
    <row r="75">
      <c r="A75" s="36" t="s">
        <v>464</v>
      </c>
      <c r="B75" s="44"/>
      <c r="C75" s="45"/>
      <c r="D75" s="45"/>
      <c r="E75" s="46" t="s">
        <v>460</v>
      </c>
      <c r="F75" s="45"/>
      <c r="G75" s="45"/>
      <c r="H75" s="45"/>
      <c r="I75" s="45"/>
      <c r="J75" s="47"/>
    </row>
    <row r="76" ht="135">
      <c r="A76" s="36" t="s">
        <v>465</v>
      </c>
      <c r="B76" s="44"/>
      <c r="C76" s="45"/>
      <c r="D76" s="45"/>
      <c r="E76" s="48" t="s">
        <v>5416</v>
      </c>
      <c r="F76" s="45"/>
      <c r="G76" s="45"/>
      <c r="H76" s="45"/>
      <c r="I76" s="45"/>
      <c r="J76" s="47"/>
    </row>
    <row r="77" ht="75">
      <c r="A77" s="36" t="s">
        <v>467</v>
      </c>
      <c r="B77" s="44"/>
      <c r="C77" s="45"/>
      <c r="D77" s="45"/>
      <c r="E77" s="38" t="s">
        <v>5417</v>
      </c>
      <c r="F77" s="45"/>
      <c r="G77" s="45"/>
      <c r="H77" s="45"/>
      <c r="I77" s="45"/>
      <c r="J77" s="47"/>
    </row>
    <row r="78">
      <c r="A78" s="36" t="s">
        <v>458</v>
      </c>
      <c r="B78" s="36">
        <v>17</v>
      </c>
      <c r="C78" s="37" t="s">
        <v>5418</v>
      </c>
      <c r="D78" s="36" t="s">
        <v>460</v>
      </c>
      <c r="E78" s="38" t="s">
        <v>5419</v>
      </c>
      <c r="F78" s="39" t="s">
        <v>1045</v>
      </c>
      <c r="G78" s="40">
        <v>488</v>
      </c>
      <c r="H78" s="41">
        <v>0</v>
      </c>
      <c r="I78" s="42">
        <f>ROUND(G78*H78,P4)</f>
        <v>0</v>
      </c>
      <c r="J78" s="39" t="s">
        <v>471</v>
      </c>
      <c r="O78" s="43">
        <f>I78*0.21</f>
        <v>0</v>
      </c>
      <c r="P78">
        <v>3</v>
      </c>
    </row>
    <row r="79">
      <c r="A79" s="36" t="s">
        <v>464</v>
      </c>
      <c r="B79" s="44"/>
      <c r="C79" s="45"/>
      <c r="D79" s="45"/>
      <c r="E79" s="46" t="s">
        <v>460</v>
      </c>
      <c r="F79" s="45"/>
      <c r="G79" s="45"/>
      <c r="H79" s="45"/>
      <c r="I79" s="45"/>
      <c r="J79" s="47"/>
    </row>
    <row r="80" ht="60">
      <c r="A80" s="36" t="s">
        <v>465</v>
      </c>
      <c r="B80" s="44"/>
      <c r="C80" s="45"/>
      <c r="D80" s="45"/>
      <c r="E80" s="48" t="s">
        <v>5420</v>
      </c>
      <c r="F80" s="45"/>
      <c r="G80" s="45"/>
      <c r="H80" s="45"/>
      <c r="I80" s="45"/>
      <c r="J80" s="47"/>
    </row>
    <row r="81" ht="375">
      <c r="A81" s="36" t="s">
        <v>467</v>
      </c>
      <c r="B81" s="44"/>
      <c r="C81" s="45"/>
      <c r="D81" s="45"/>
      <c r="E81" s="38" t="s">
        <v>5409</v>
      </c>
      <c r="F81" s="45"/>
      <c r="G81" s="45"/>
      <c r="H81" s="45"/>
      <c r="I81" s="45"/>
      <c r="J81" s="47"/>
    </row>
    <row r="82" ht="30">
      <c r="A82" s="36" t="s">
        <v>458</v>
      </c>
      <c r="B82" s="36">
        <v>18</v>
      </c>
      <c r="C82" s="37" t="s">
        <v>5421</v>
      </c>
      <c r="D82" s="36" t="s">
        <v>460</v>
      </c>
      <c r="E82" s="38" t="s">
        <v>5422</v>
      </c>
      <c r="F82" s="39" t="s">
        <v>492</v>
      </c>
      <c r="G82" s="40">
        <v>144.63</v>
      </c>
      <c r="H82" s="41">
        <v>0</v>
      </c>
      <c r="I82" s="42">
        <f>ROUND(G82*H82,P4)</f>
        <v>0</v>
      </c>
      <c r="J82" s="39" t="s">
        <v>463</v>
      </c>
      <c r="O82" s="43">
        <f>I82*0.21</f>
        <v>0</v>
      </c>
      <c r="P82">
        <v>3</v>
      </c>
    </row>
    <row r="83" ht="30">
      <c r="A83" s="36" t="s">
        <v>464</v>
      </c>
      <c r="B83" s="44"/>
      <c r="C83" s="45"/>
      <c r="D83" s="45"/>
      <c r="E83" s="38" t="s">
        <v>5422</v>
      </c>
      <c r="F83" s="45"/>
      <c r="G83" s="45"/>
      <c r="H83" s="45"/>
      <c r="I83" s="45"/>
      <c r="J83" s="47"/>
    </row>
    <row r="84" ht="105">
      <c r="A84" s="36" t="s">
        <v>465</v>
      </c>
      <c r="B84" s="44"/>
      <c r="C84" s="45"/>
      <c r="D84" s="45"/>
      <c r="E84" s="48" t="s">
        <v>5423</v>
      </c>
      <c r="F84" s="45"/>
      <c r="G84" s="45"/>
      <c r="H84" s="45"/>
      <c r="I84" s="45"/>
      <c r="J84" s="47"/>
    </row>
    <row r="85" ht="270">
      <c r="A85" s="36" t="s">
        <v>467</v>
      </c>
      <c r="B85" s="44"/>
      <c r="C85" s="45"/>
      <c r="D85" s="45"/>
      <c r="E85" s="38" t="s">
        <v>5424</v>
      </c>
      <c r="F85" s="45"/>
      <c r="G85" s="45"/>
      <c r="H85" s="45"/>
      <c r="I85" s="45"/>
      <c r="J85" s="47"/>
    </row>
    <row r="86">
      <c r="A86" s="30" t="s">
        <v>455</v>
      </c>
      <c r="B86" s="31"/>
      <c r="C86" s="32" t="s">
        <v>2398</v>
      </c>
      <c r="D86" s="33"/>
      <c r="E86" s="30" t="s">
        <v>2399</v>
      </c>
      <c r="F86" s="33"/>
      <c r="G86" s="33"/>
      <c r="H86" s="33"/>
      <c r="I86" s="34">
        <f>SUMIFS(I87:I118,A87:A118,"P")</f>
        <v>0</v>
      </c>
      <c r="J86" s="35"/>
    </row>
    <row r="87">
      <c r="A87" s="36" t="s">
        <v>458</v>
      </c>
      <c r="B87" s="36">
        <v>19</v>
      </c>
      <c r="C87" s="37" t="s">
        <v>5425</v>
      </c>
      <c r="D87" s="36" t="s">
        <v>460</v>
      </c>
      <c r="E87" s="38" t="s">
        <v>5426</v>
      </c>
      <c r="F87" s="39" t="s">
        <v>475</v>
      </c>
      <c r="G87" s="40">
        <v>1.296</v>
      </c>
      <c r="H87" s="41">
        <v>0</v>
      </c>
      <c r="I87" s="42">
        <f>ROUND(G87*H87,P4)</f>
        <v>0</v>
      </c>
      <c r="J87" s="39" t="s">
        <v>471</v>
      </c>
      <c r="O87" s="43">
        <f>I87*0.21</f>
        <v>0</v>
      </c>
      <c r="P87">
        <v>3</v>
      </c>
    </row>
    <row r="88">
      <c r="A88" s="36" t="s">
        <v>464</v>
      </c>
      <c r="B88" s="44"/>
      <c r="C88" s="45"/>
      <c r="D88" s="45"/>
      <c r="E88" s="46" t="s">
        <v>460</v>
      </c>
      <c r="F88" s="45"/>
      <c r="G88" s="45"/>
      <c r="H88" s="45"/>
      <c r="I88" s="45"/>
      <c r="J88" s="47"/>
    </row>
    <row r="89" ht="60">
      <c r="A89" s="36" t="s">
        <v>465</v>
      </c>
      <c r="B89" s="44"/>
      <c r="C89" s="45"/>
      <c r="D89" s="45"/>
      <c r="E89" s="48" t="s">
        <v>5427</v>
      </c>
      <c r="F89" s="45"/>
      <c r="G89" s="45"/>
      <c r="H89" s="45"/>
      <c r="I89" s="45"/>
      <c r="J89" s="47"/>
    </row>
    <row r="90" ht="300">
      <c r="A90" s="36" t="s">
        <v>467</v>
      </c>
      <c r="B90" s="44"/>
      <c r="C90" s="45"/>
      <c r="D90" s="45"/>
      <c r="E90" s="38" t="s">
        <v>5413</v>
      </c>
      <c r="F90" s="45"/>
      <c r="G90" s="45"/>
      <c r="H90" s="45"/>
      <c r="I90" s="45"/>
      <c r="J90" s="47"/>
    </row>
    <row r="91">
      <c r="A91" s="36" t="s">
        <v>458</v>
      </c>
      <c r="B91" s="36">
        <v>20</v>
      </c>
      <c r="C91" s="37" t="s">
        <v>5428</v>
      </c>
      <c r="D91" s="36" t="s">
        <v>460</v>
      </c>
      <c r="E91" s="38" t="s">
        <v>5429</v>
      </c>
      <c r="F91" s="39" t="s">
        <v>475</v>
      </c>
      <c r="G91" s="40">
        <v>2.2000000000000002</v>
      </c>
      <c r="H91" s="41">
        <v>0</v>
      </c>
      <c r="I91" s="42">
        <f>ROUND(G91*H91,P4)</f>
        <v>0</v>
      </c>
      <c r="J91" s="39" t="s">
        <v>471</v>
      </c>
      <c r="O91" s="43">
        <f>I91*0.21</f>
        <v>0</v>
      </c>
      <c r="P91">
        <v>3</v>
      </c>
    </row>
    <row r="92">
      <c r="A92" s="36" t="s">
        <v>464</v>
      </c>
      <c r="B92" s="44"/>
      <c r="C92" s="45"/>
      <c r="D92" s="45"/>
      <c r="E92" s="46" t="s">
        <v>460</v>
      </c>
      <c r="F92" s="45"/>
      <c r="G92" s="45"/>
      <c r="H92" s="45"/>
      <c r="I92" s="45"/>
      <c r="J92" s="47"/>
    </row>
    <row r="93" ht="30">
      <c r="A93" s="36" t="s">
        <v>465</v>
      </c>
      <c r="B93" s="44"/>
      <c r="C93" s="45"/>
      <c r="D93" s="45"/>
      <c r="E93" s="48" t="s">
        <v>5430</v>
      </c>
      <c r="F93" s="45"/>
      <c r="G93" s="45"/>
      <c r="H93" s="45"/>
      <c r="I93" s="45"/>
      <c r="J93" s="47"/>
    </row>
    <row r="94" ht="409.5">
      <c r="A94" s="36" t="s">
        <v>467</v>
      </c>
      <c r="B94" s="44"/>
      <c r="C94" s="45"/>
      <c r="D94" s="45"/>
      <c r="E94" s="38" t="s">
        <v>5082</v>
      </c>
      <c r="F94" s="45"/>
      <c r="G94" s="45"/>
      <c r="H94" s="45"/>
      <c r="I94" s="45"/>
      <c r="J94" s="47"/>
    </row>
    <row r="95">
      <c r="A95" s="36" t="s">
        <v>458</v>
      </c>
      <c r="B95" s="36">
        <v>21</v>
      </c>
      <c r="C95" s="37" t="s">
        <v>5431</v>
      </c>
      <c r="D95" s="36" t="s">
        <v>460</v>
      </c>
      <c r="E95" s="38" t="s">
        <v>5432</v>
      </c>
      <c r="F95" s="39" t="s">
        <v>613</v>
      </c>
      <c r="G95" s="40">
        <v>0.037999999999999999</v>
      </c>
      <c r="H95" s="41">
        <v>0</v>
      </c>
      <c r="I95" s="42">
        <f>ROUND(G95*H95,P4)</f>
        <v>0</v>
      </c>
      <c r="J95" s="39" t="s">
        <v>471</v>
      </c>
      <c r="O95" s="43">
        <f>I95*0.21</f>
        <v>0</v>
      </c>
      <c r="P95">
        <v>3</v>
      </c>
    </row>
    <row r="96">
      <c r="A96" s="36" t="s">
        <v>464</v>
      </c>
      <c r="B96" s="44"/>
      <c r="C96" s="45"/>
      <c r="D96" s="45"/>
      <c r="E96" s="46" t="s">
        <v>460</v>
      </c>
      <c r="F96" s="45"/>
      <c r="G96" s="45"/>
      <c r="H96" s="45"/>
      <c r="I96" s="45"/>
      <c r="J96" s="47"/>
    </row>
    <row r="97" ht="45">
      <c r="A97" s="36" t="s">
        <v>465</v>
      </c>
      <c r="B97" s="44"/>
      <c r="C97" s="45"/>
      <c r="D97" s="45"/>
      <c r="E97" s="48" t="s">
        <v>5433</v>
      </c>
      <c r="F97" s="45"/>
      <c r="G97" s="45"/>
      <c r="H97" s="45"/>
      <c r="I97" s="45"/>
      <c r="J97" s="47"/>
    </row>
    <row r="98" ht="330">
      <c r="A98" s="36" t="s">
        <v>467</v>
      </c>
      <c r="B98" s="44"/>
      <c r="C98" s="45"/>
      <c r="D98" s="45"/>
      <c r="E98" s="38" t="s">
        <v>5404</v>
      </c>
      <c r="F98" s="45"/>
      <c r="G98" s="45"/>
      <c r="H98" s="45"/>
      <c r="I98" s="45"/>
      <c r="J98" s="47"/>
    </row>
    <row r="99">
      <c r="A99" s="36" t="s">
        <v>458</v>
      </c>
      <c r="B99" s="36">
        <v>22</v>
      </c>
      <c r="C99" s="37" t="s">
        <v>5079</v>
      </c>
      <c r="D99" s="36" t="s">
        <v>460</v>
      </c>
      <c r="E99" s="38" t="s">
        <v>5080</v>
      </c>
      <c r="F99" s="39" t="s">
        <v>475</v>
      </c>
      <c r="G99" s="40">
        <v>2.165</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5434</v>
      </c>
      <c r="F101" s="45"/>
      <c r="G101" s="45"/>
      <c r="H101" s="45"/>
      <c r="I101" s="45"/>
      <c r="J101" s="47"/>
    </row>
    <row r="102" ht="409.5">
      <c r="A102" s="36" t="s">
        <v>467</v>
      </c>
      <c r="B102" s="44"/>
      <c r="C102" s="45"/>
      <c r="D102" s="45"/>
      <c r="E102" s="38" t="s">
        <v>5082</v>
      </c>
      <c r="F102" s="45"/>
      <c r="G102" s="45"/>
      <c r="H102" s="45"/>
      <c r="I102" s="45"/>
      <c r="J102" s="47"/>
    </row>
    <row r="103">
      <c r="A103" s="36" t="s">
        <v>458</v>
      </c>
      <c r="B103" s="36">
        <v>23</v>
      </c>
      <c r="C103" s="37" t="s">
        <v>5298</v>
      </c>
      <c r="D103" s="36" t="s">
        <v>460</v>
      </c>
      <c r="E103" s="38" t="s">
        <v>5299</v>
      </c>
      <c r="F103" s="39" t="s">
        <v>475</v>
      </c>
      <c r="G103" s="40">
        <v>1.3300000000000001</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45">
      <c r="A105" s="36" t="s">
        <v>465</v>
      </c>
      <c r="B105" s="44"/>
      <c r="C105" s="45"/>
      <c r="D105" s="45"/>
      <c r="E105" s="48" t="s">
        <v>5435</v>
      </c>
      <c r="F105" s="45"/>
      <c r="G105" s="45"/>
      <c r="H105" s="45"/>
      <c r="I105" s="45"/>
      <c r="J105" s="47"/>
    </row>
    <row r="106" ht="409.5">
      <c r="A106" s="36" t="s">
        <v>467</v>
      </c>
      <c r="B106" s="44"/>
      <c r="C106" s="45"/>
      <c r="D106" s="45"/>
      <c r="E106" s="38" t="s">
        <v>5082</v>
      </c>
      <c r="F106" s="45"/>
      <c r="G106" s="45"/>
      <c r="H106" s="45"/>
      <c r="I106" s="45"/>
      <c r="J106" s="47"/>
    </row>
    <row r="107">
      <c r="A107" s="36" t="s">
        <v>458</v>
      </c>
      <c r="B107" s="36">
        <v>24</v>
      </c>
      <c r="C107" s="37" t="s">
        <v>5436</v>
      </c>
      <c r="D107" s="36" t="s">
        <v>460</v>
      </c>
      <c r="E107" s="38" t="s">
        <v>5437</v>
      </c>
      <c r="F107" s="39" t="s">
        <v>475</v>
      </c>
      <c r="G107" s="40">
        <v>5.4400000000000004</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60">
      <c r="A109" s="36" t="s">
        <v>465</v>
      </c>
      <c r="B109" s="44"/>
      <c r="C109" s="45"/>
      <c r="D109" s="45"/>
      <c r="E109" s="48" t="s">
        <v>5438</v>
      </c>
      <c r="F109" s="45"/>
      <c r="G109" s="45"/>
      <c r="H109" s="45"/>
      <c r="I109" s="45"/>
      <c r="J109" s="47"/>
    </row>
    <row r="110" ht="409.5">
      <c r="A110" s="36" t="s">
        <v>467</v>
      </c>
      <c r="B110" s="44"/>
      <c r="C110" s="45"/>
      <c r="D110" s="45"/>
      <c r="E110" s="38" t="s">
        <v>5439</v>
      </c>
      <c r="F110" s="45"/>
      <c r="G110" s="45"/>
      <c r="H110" s="45"/>
      <c r="I110" s="45"/>
      <c r="J110" s="47"/>
    </row>
    <row r="111">
      <c r="A111" s="36" t="s">
        <v>458</v>
      </c>
      <c r="B111" s="36">
        <v>25</v>
      </c>
      <c r="C111" s="37" t="s">
        <v>5440</v>
      </c>
      <c r="D111" s="36" t="s">
        <v>460</v>
      </c>
      <c r="E111" s="38" t="s">
        <v>5441</v>
      </c>
      <c r="F111" s="39" t="s">
        <v>475</v>
      </c>
      <c r="G111" s="40">
        <v>0.60299999999999998</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105">
      <c r="A113" s="36" t="s">
        <v>465</v>
      </c>
      <c r="B113" s="44"/>
      <c r="C113" s="45"/>
      <c r="D113" s="45"/>
      <c r="E113" s="48" t="s">
        <v>5442</v>
      </c>
      <c r="F113" s="45"/>
      <c r="G113" s="45"/>
      <c r="H113" s="45"/>
      <c r="I113" s="45"/>
      <c r="J113" s="47"/>
    </row>
    <row r="114" ht="45">
      <c r="A114" s="36" t="s">
        <v>467</v>
      </c>
      <c r="B114" s="44"/>
      <c r="C114" s="45"/>
      <c r="D114" s="45"/>
      <c r="E114" s="38" t="s">
        <v>5285</v>
      </c>
      <c r="F114" s="45"/>
      <c r="G114" s="45"/>
      <c r="H114" s="45"/>
      <c r="I114" s="45"/>
      <c r="J114" s="47"/>
    </row>
    <row r="115">
      <c r="A115" s="36" t="s">
        <v>458</v>
      </c>
      <c r="B115" s="36">
        <v>26</v>
      </c>
      <c r="C115" s="37" t="s">
        <v>5443</v>
      </c>
      <c r="D115" s="36" t="s">
        <v>460</v>
      </c>
      <c r="E115" s="38" t="s">
        <v>5444</v>
      </c>
      <c r="F115" s="39" t="s">
        <v>492</v>
      </c>
      <c r="G115" s="40">
        <v>10.800000000000001</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30">
      <c r="A117" s="36" t="s">
        <v>465</v>
      </c>
      <c r="B117" s="44"/>
      <c r="C117" s="45"/>
      <c r="D117" s="45"/>
      <c r="E117" s="48" t="s">
        <v>5445</v>
      </c>
      <c r="F117" s="45"/>
      <c r="G117" s="45"/>
      <c r="H117" s="45"/>
      <c r="I117" s="45"/>
      <c r="J117" s="47"/>
    </row>
    <row r="118" ht="105">
      <c r="A118" s="36" t="s">
        <v>467</v>
      </c>
      <c r="B118" s="44"/>
      <c r="C118" s="45"/>
      <c r="D118" s="45"/>
      <c r="E118" s="38" t="s">
        <v>5446</v>
      </c>
      <c r="F118" s="45"/>
      <c r="G118" s="45"/>
      <c r="H118" s="45"/>
      <c r="I118" s="45"/>
      <c r="J118" s="47"/>
    </row>
    <row r="119">
      <c r="A119" s="30" t="s">
        <v>455</v>
      </c>
      <c r="B119" s="31"/>
      <c r="C119" s="32" t="s">
        <v>5447</v>
      </c>
      <c r="D119" s="33"/>
      <c r="E119" s="30" t="s">
        <v>5448</v>
      </c>
      <c r="F119" s="33"/>
      <c r="G119" s="33"/>
      <c r="H119" s="33"/>
      <c r="I119" s="34">
        <f>SUMIFS(I120:I123,A120:A123,"P")</f>
        <v>0</v>
      </c>
      <c r="J119" s="35"/>
    </row>
    <row r="120">
      <c r="A120" s="36" t="s">
        <v>458</v>
      </c>
      <c r="B120" s="36">
        <v>27</v>
      </c>
      <c r="C120" s="37" t="s">
        <v>1054</v>
      </c>
      <c r="D120" s="36" t="s">
        <v>460</v>
      </c>
      <c r="E120" s="38" t="s">
        <v>1055</v>
      </c>
      <c r="F120" s="39" t="s">
        <v>743</v>
      </c>
      <c r="G120" s="40">
        <v>550</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45">
      <c r="A122" s="36" t="s">
        <v>465</v>
      </c>
      <c r="B122" s="44"/>
      <c r="C122" s="45"/>
      <c r="D122" s="45"/>
      <c r="E122" s="48" t="s">
        <v>5449</v>
      </c>
      <c r="F122" s="45"/>
      <c r="G122" s="45"/>
      <c r="H122" s="45"/>
      <c r="I122" s="45"/>
      <c r="J122" s="47"/>
    </row>
    <row r="123" ht="120">
      <c r="A123" s="36" t="s">
        <v>467</v>
      </c>
      <c r="B123" s="44"/>
      <c r="C123" s="45"/>
      <c r="D123" s="45"/>
      <c r="E123" s="38" t="s">
        <v>1056</v>
      </c>
      <c r="F123" s="45"/>
      <c r="G123" s="45"/>
      <c r="H123" s="45"/>
      <c r="I123" s="45"/>
      <c r="J123" s="47"/>
    </row>
    <row r="124">
      <c r="A124" s="30" t="s">
        <v>455</v>
      </c>
      <c r="B124" s="31"/>
      <c r="C124" s="32" t="s">
        <v>5066</v>
      </c>
      <c r="D124" s="33"/>
      <c r="E124" s="30" t="s">
        <v>5450</v>
      </c>
      <c r="F124" s="33"/>
      <c r="G124" s="33"/>
      <c r="H124" s="33"/>
      <c r="I124" s="34">
        <f>SUMIFS(I125:I152,A125:A152,"P")</f>
        <v>0</v>
      </c>
      <c r="J124" s="35"/>
    </row>
    <row r="125" ht="30">
      <c r="A125" s="36" t="s">
        <v>458</v>
      </c>
      <c r="B125" s="36">
        <v>28</v>
      </c>
      <c r="C125" s="37" t="s">
        <v>5451</v>
      </c>
      <c r="D125" s="36" t="s">
        <v>460</v>
      </c>
      <c r="E125" s="38" t="s">
        <v>5452</v>
      </c>
      <c r="F125" s="39" t="s">
        <v>743</v>
      </c>
      <c r="G125" s="40">
        <v>22</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ht="30">
      <c r="A127" s="36" t="s">
        <v>465</v>
      </c>
      <c r="B127" s="44"/>
      <c r="C127" s="45"/>
      <c r="D127" s="45"/>
      <c r="E127" s="48" t="s">
        <v>5453</v>
      </c>
      <c r="F127" s="45"/>
      <c r="G127" s="45"/>
      <c r="H127" s="45"/>
      <c r="I127" s="45"/>
      <c r="J127" s="47"/>
    </row>
    <row r="128" ht="60">
      <c r="A128" s="36" t="s">
        <v>467</v>
      </c>
      <c r="B128" s="44"/>
      <c r="C128" s="45"/>
      <c r="D128" s="45"/>
      <c r="E128" s="38" t="s">
        <v>5454</v>
      </c>
      <c r="F128" s="45"/>
      <c r="G128" s="45"/>
      <c r="H128" s="45"/>
      <c r="I128" s="45"/>
      <c r="J128" s="47"/>
    </row>
    <row r="129">
      <c r="A129" s="36" t="s">
        <v>458</v>
      </c>
      <c r="B129" s="36">
        <v>29</v>
      </c>
      <c r="C129" s="37" t="s">
        <v>5455</v>
      </c>
      <c r="D129" s="36" t="s">
        <v>460</v>
      </c>
      <c r="E129" s="38" t="s">
        <v>5456</v>
      </c>
      <c r="F129" s="39" t="s">
        <v>743</v>
      </c>
      <c r="G129" s="40">
        <v>33</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ht="45">
      <c r="A131" s="36" t="s">
        <v>465</v>
      </c>
      <c r="B131" s="44"/>
      <c r="C131" s="45"/>
      <c r="D131" s="45"/>
      <c r="E131" s="48" t="s">
        <v>5457</v>
      </c>
      <c r="F131" s="45"/>
      <c r="G131" s="45"/>
      <c r="H131" s="45"/>
      <c r="I131" s="45"/>
      <c r="J131" s="47"/>
    </row>
    <row r="132" ht="30">
      <c r="A132" s="36" t="s">
        <v>467</v>
      </c>
      <c r="B132" s="44"/>
      <c r="C132" s="45"/>
      <c r="D132" s="45"/>
      <c r="E132" s="38" t="s">
        <v>5458</v>
      </c>
      <c r="F132" s="45"/>
      <c r="G132" s="45"/>
      <c r="H132" s="45"/>
      <c r="I132" s="45"/>
      <c r="J132" s="47"/>
    </row>
    <row r="133">
      <c r="A133" s="36" t="s">
        <v>458</v>
      </c>
      <c r="B133" s="36">
        <v>30</v>
      </c>
      <c r="C133" s="37" t="s">
        <v>5459</v>
      </c>
      <c r="D133" s="36" t="s">
        <v>460</v>
      </c>
      <c r="E133" s="38" t="s">
        <v>5460</v>
      </c>
      <c r="F133" s="39" t="s">
        <v>751</v>
      </c>
      <c r="G133" s="40">
        <v>7</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ht="30">
      <c r="A135" s="36" t="s">
        <v>465</v>
      </c>
      <c r="B135" s="44"/>
      <c r="C135" s="45"/>
      <c r="D135" s="45"/>
      <c r="E135" s="48" t="s">
        <v>5461</v>
      </c>
      <c r="F135" s="45"/>
      <c r="G135" s="45"/>
      <c r="H135" s="45"/>
      <c r="I135" s="45"/>
      <c r="J135" s="47"/>
    </row>
    <row r="136" ht="135">
      <c r="A136" s="36" t="s">
        <v>467</v>
      </c>
      <c r="B136" s="44"/>
      <c r="C136" s="45"/>
      <c r="D136" s="45"/>
      <c r="E136" s="38" t="s">
        <v>5462</v>
      </c>
      <c r="F136" s="45"/>
      <c r="G136" s="45"/>
      <c r="H136" s="45"/>
      <c r="I136" s="45"/>
      <c r="J136" s="47"/>
    </row>
    <row r="137">
      <c r="A137" s="36" t="s">
        <v>458</v>
      </c>
      <c r="B137" s="36">
        <v>31</v>
      </c>
      <c r="C137" s="37" t="s">
        <v>5463</v>
      </c>
      <c r="D137" s="36" t="s">
        <v>460</v>
      </c>
      <c r="E137" s="38" t="s">
        <v>5464</v>
      </c>
      <c r="F137" s="39" t="s">
        <v>1045</v>
      </c>
      <c r="G137" s="40">
        <v>68</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ht="105">
      <c r="A139" s="36" t="s">
        <v>465</v>
      </c>
      <c r="B139" s="44"/>
      <c r="C139" s="45"/>
      <c r="D139" s="45"/>
      <c r="E139" s="48" t="s">
        <v>5465</v>
      </c>
      <c r="F139" s="45"/>
      <c r="G139" s="45"/>
      <c r="H139" s="45"/>
      <c r="I139" s="45"/>
      <c r="J139" s="47"/>
    </row>
    <row r="140" ht="409.5">
      <c r="A140" s="36" t="s">
        <v>467</v>
      </c>
      <c r="B140" s="44"/>
      <c r="C140" s="45"/>
      <c r="D140" s="45"/>
      <c r="E140" s="38" t="s">
        <v>5466</v>
      </c>
      <c r="F140" s="45"/>
      <c r="G140" s="45"/>
      <c r="H140" s="45"/>
      <c r="I140" s="45"/>
      <c r="J140" s="47"/>
    </row>
    <row r="141">
      <c r="A141" s="36" t="s">
        <v>458</v>
      </c>
      <c r="B141" s="36">
        <v>32</v>
      </c>
      <c r="C141" s="37" t="s">
        <v>5467</v>
      </c>
      <c r="D141" s="36" t="s">
        <v>460</v>
      </c>
      <c r="E141" s="38" t="s">
        <v>5468</v>
      </c>
      <c r="F141" s="39" t="s">
        <v>751</v>
      </c>
      <c r="G141" s="40">
        <v>24</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60">
      <c r="A143" s="36" t="s">
        <v>465</v>
      </c>
      <c r="B143" s="44"/>
      <c r="C143" s="45"/>
      <c r="D143" s="45"/>
      <c r="E143" s="48" t="s">
        <v>5469</v>
      </c>
      <c r="F143" s="45"/>
      <c r="G143" s="45"/>
      <c r="H143" s="45"/>
      <c r="I143" s="45"/>
      <c r="J143" s="47"/>
    </row>
    <row r="144" ht="30">
      <c r="A144" s="36" t="s">
        <v>467</v>
      </c>
      <c r="B144" s="44"/>
      <c r="C144" s="45"/>
      <c r="D144" s="45"/>
      <c r="E144" s="38" t="s">
        <v>5470</v>
      </c>
      <c r="F144" s="45"/>
      <c r="G144" s="45"/>
      <c r="H144" s="45"/>
      <c r="I144" s="45"/>
      <c r="J144" s="47"/>
    </row>
    <row r="145">
      <c r="A145" s="36" t="s">
        <v>458</v>
      </c>
      <c r="B145" s="36">
        <v>33</v>
      </c>
      <c r="C145" s="37" t="s">
        <v>5471</v>
      </c>
      <c r="D145" s="36" t="s">
        <v>460</v>
      </c>
      <c r="E145" s="38" t="s">
        <v>5472</v>
      </c>
      <c r="F145" s="39" t="s">
        <v>492</v>
      </c>
      <c r="G145" s="40">
        <v>0.54000000000000004</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60">
      <c r="A147" s="36" t="s">
        <v>465</v>
      </c>
      <c r="B147" s="44"/>
      <c r="C147" s="45"/>
      <c r="D147" s="45"/>
      <c r="E147" s="48" t="s">
        <v>5473</v>
      </c>
      <c r="F147" s="45"/>
      <c r="G147" s="45"/>
      <c r="H147" s="45"/>
      <c r="I147" s="45"/>
      <c r="J147" s="47"/>
    </row>
    <row r="148" ht="30">
      <c r="A148" s="36" t="s">
        <v>467</v>
      </c>
      <c r="B148" s="44"/>
      <c r="C148" s="45"/>
      <c r="D148" s="45"/>
      <c r="E148" s="38" t="s">
        <v>5470</v>
      </c>
      <c r="F148" s="45"/>
      <c r="G148" s="45"/>
      <c r="H148" s="45"/>
      <c r="I148" s="45"/>
      <c r="J148" s="47"/>
    </row>
    <row r="149">
      <c r="A149" s="36" t="s">
        <v>458</v>
      </c>
      <c r="B149" s="36">
        <v>34</v>
      </c>
      <c r="C149" s="37" t="s">
        <v>5474</v>
      </c>
      <c r="D149" s="36" t="s">
        <v>460</v>
      </c>
      <c r="E149" s="38" t="s">
        <v>5475</v>
      </c>
      <c r="F149" s="39" t="s">
        <v>743</v>
      </c>
      <c r="G149" s="40">
        <v>48.200000000000003</v>
      </c>
      <c r="H149" s="41">
        <v>0</v>
      </c>
      <c r="I149" s="42">
        <f>ROUND(G149*H149,P4)</f>
        <v>0</v>
      </c>
      <c r="J149" s="39" t="s">
        <v>463</v>
      </c>
      <c r="O149" s="43">
        <f>I149*0.21</f>
        <v>0</v>
      </c>
      <c r="P149">
        <v>3</v>
      </c>
    </row>
    <row r="150">
      <c r="A150" s="36" t="s">
        <v>464</v>
      </c>
      <c r="B150" s="44"/>
      <c r="C150" s="45"/>
      <c r="D150" s="45"/>
      <c r="E150" s="38" t="s">
        <v>5475</v>
      </c>
      <c r="F150" s="45"/>
      <c r="G150" s="45"/>
      <c r="H150" s="45"/>
      <c r="I150" s="45"/>
      <c r="J150" s="47"/>
    </row>
    <row r="151" ht="105">
      <c r="A151" s="36" t="s">
        <v>465</v>
      </c>
      <c r="B151" s="44"/>
      <c r="C151" s="45"/>
      <c r="D151" s="45"/>
      <c r="E151" s="48" t="s">
        <v>5476</v>
      </c>
      <c r="F151" s="45"/>
      <c r="G151" s="45"/>
      <c r="H151" s="45"/>
      <c r="I151" s="45"/>
      <c r="J151" s="47"/>
    </row>
    <row r="152" ht="60">
      <c r="A152" s="36" t="s">
        <v>467</v>
      </c>
      <c r="B152" s="44"/>
      <c r="C152" s="45"/>
      <c r="D152" s="45"/>
      <c r="E152" s="38" t="s">
        <v>5477</v>
      </c>
      <c r="F152" s="45"/>
      <c r="G152" s="45"/>
      <c r="H152" s="45"/>
      <c r="I152" s="45"/>
      <c r="J152" s="47"/>
    </row>
    <row r="153">
      <c r="A153" s="30" t="s">
        <v>455</v>
      </c>
      <c r="B153" s="31"/>
      <c r="C153" s="32" t="s">
        <v>1178</v>
      </c>
      <c r="D153" s="33"/>
      <c r="E153" s="30" t="s">
        <v>1179</v>
      </c>
      <c r="F153" s="33"/>
      <c r="G153" s="33"/>
      <c r="H153" s="33"/>
      <c r="I153" s="34">
        <f>SUMIFS(I154:I157,A154:A157,"P")</f>
        <v>0</v>
      </c>
      <c r="J153" s="35"/>
    </row>
    <row r="154" ht="45">
      <c r="A154" s="36" t="s">
        <v>458</v>
      </c>
      <c r="B154" s="36">
        <v>35</v>
      </c>
      <c r="C154" s="37" t="s">
        <v>1850</v>
      </c>
      <c r="D154" s="36" t="s">
        <v>1851</v>
      </c>
      <c r="E154" s="38" t="s">
        <v>2565</v>
      </c>
      <c r="F154" s="39" t="s">
        <v>613</v>
      </c>
      <c r="G154" s="40">
        <v>1079.182</v>
      </c>
      <c r="H154" s="41">
        <v>0</v>
      </c>
      <c r="I154" s="42">
        <f>ROUND(G154*H154,P4)</f>
        <v>0</v>
      </c>
      <c r="J154" s="39" t="s">
        <v>463</v>
      </c>
      <c r="O154" s="43">
        <f>I154*0.21</f>
        <v>0</v>
      </c>
      <c r="P154">
        <v>3</v>
      </c>
    </row>
    <row r="155">
      <c r="A155" s="36" t="s">
        <v>464</v>
      </c>
      <c r="B155" s="44"/>
      <c r="C155" s="45"/>
      <c r="D155" s="45"/>
      <c r="E155" s="38" t="s">
        <v>1180</v>
      </c>
      <c r="F155" s="45"/>
      <c r="G155" s="45"/>
      <c r="H155" s="45"/>
      <c r="I155" s="45"/>
      <c r="J155" s="47"/>
    </row>
    <row r="156" ht="150">
      <c r="A156" s="36" t="s">
        <v>465</v>
      </c>
      <c r="B156" s="44"/>
      <c r="C156" s="45"/>
      <c r="D156" s="45"/>
      <c r="E156" s="48" t="s">
        <v>5478</v>
      </c>
      <c r="F156" s="45"/>
      <c r="G156" s="45"/>
      <c r="H156" s="45"/>
      <c r="I156" s="45"/>
      <c r="J156" s="47"/>
    </row>
    <row r="157" ht="120">
      <c r="A157" s="36" t="s">
        <v>467</v>
      </c>
      <c r="B157" s="49"/>
      <c r="C157" s="50"/>
      <c r="D157" s="50"/>
      <c r="E157" s="38" t="s">
        <v>1181</v>
      </c>
      <c r="F157" s="50"/>
      <c r="G157" s="50"/>
      <c r="H157" s="50"/>
      <c r="I157" s="50"/>
      <c r="J157" s="51"/>
    </row>
  </sheetData>
  <sheetProtection sheet="1" objects="1" scenarios="1" spinCount="100000" saltValue="sAyOsfVgNG50SQL4Kp4wgVKtH3i8DZDwVH8oe4uQuEesPP7UTLlKU0EHfe/eSjckuIcLT/OsCWHe9gMnWO0RwQ==" hashValue="lLn985CDKo4jo46D5MOQaQe3BsRw8rjLkPxLgLAM5Se0T6ftix9yjppX3Ud2v1eAKYSvfjgcnpqlaI9IzrSm4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154</v>
      </c>
      <c r="I3" s="24">
        <f>SUMIFS(I11:I162,A11:A162,"SD")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5358</v>
      </c>
      <c r="D6" s="21"/>
      <c r="E6" s="22" t="s">
        <v>5359</v>
      </c>
      <c r="F6" s="16"/>
      <c r="G6" s="16"/>
      <c r="H6" s="16"/>
      <c r="I6" s="16"/>
      <c r="J6" s="18"/>
    </row>
    <row r="7">
      <c r="A7" s="3" t="s">
        <v>442</v>
      </c>
      <c r="B7" s="19" t="s">
        <v>443</v>
      </c>
      <c r="C7" s="20" t="s">
        <v>154</v>
      </c>
      <c r="D7" s="21"/>
      <c r="E7" s="22" t="s">
        <v>155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SUMIFS(I12:I30,A12:A30,"P")</f>
        <v>0</v>
      </c>
      <c r="J11" s="35"/>
    </row>
    <row r="12">
      <c r="A12" s="36" t="s">
        <v>458</v>
      </c>
      <c r="B12" s="36">
        <v>1</v>
      </c>
      <c r="C12" s="37" t="s">
        <v>5360</v>
      </c>
      <c r="D12" s="36" t="s">
        <v>460</v>
      </c>
      <c r="E12" s="38" t="s">
        <v>5361</v>
      </c>
      <c r="F12" s="39" t="s">
        <v>475</v>
      </c>
      <c r="G12" s="40">
        <v>264.57999999999998</v>
      </c>
      <c r="H12" s="41">
        <v>0</v>
      </c>
      <c r="I12" s="42">
        <f>ROUND(G12*H12,P4)</f>
        <v>0</v>
      </c>
      <c r="J12" s="39" t="s">
        <v>471</v>
      </c>
      <c r="O12" s="43">
        <f>I12*0.21</f>
        <v>0</v>
      </c>
      <c r="P12">
        <v>3</v>
      </c>
    </row>
    <row r="13">
      <c r="A13" s="36" t="s">
        <v>464</v>
      </c>
      <c r="B13" s="44"/>
      <c r="C13" s="45"/>
      <c r="D13" s="45"/>
      <c r="E13" s="46" t="s">
        <v>460</v>
      </c>
      <c r="F13" s="45"/>
      <c r="G13" s="45"/>
      <c r="H13" s="45"/>
      <c r="I13" s="45"/>
      <c r="J13" s="47"/>
    </row>
    <row r="14" ht="135">
      <c r="A14" s="36" t="s">
        <v>465</v>
      </c>
      <c r="B14" s="44"/>
      <c r="C14" s="45"/>
      <c r="D14" s="45"/>
      <c r="E14" s="48" t="s">
        <v>5479</v>
      </c>
      <c r="F14" s="45"/>
      <c r="G14" s="45"/>
      <c r="H14" s="45"/>
      <c r="I14" s="45"/>
      <c r="J14" s="47"/>
    </row>
    <row r="15" ht="390">
      <c r="A15" s="36" t="s">
        <v>467</v>
      </c>
      <c r="B15" s="44"/>
      <c r="C15" s="45"/>
      <c r="D15" s="45"/>
      <c r="E15" s="38" t="s">
        <v>5363</v>
      </c>
      <c r="F15" s="45"/>
      <c r="G15" s="45"/>
      <c r="H15" s="45"/>
      <c r="I15" s="45"/>
      <c r="J15" s="47"/>
    </row>
    <row r="16">
      <c r="A16" s="36" t="s">
        <v>458</v>
      </c>
      <c r="B16" s="36">
        <v>2</v>
      </c>
      <c r="C16" s="37" t="s">
        <v>5364</v>
      </c>
      <c r="D16" s="36" t="s">
        <v>460</v>
      </c>
      <c r="E16" s="38" t="s">
        <v>5365</v>
      </c>
      <c r="F16" s="39" t="s">
        <v>475</v>
      </c>
      <c r="G16" s="40">
        <v>222.90000000000001</v>
      </c>
      <c r="H16" s="41">
        <v>0</v>
      </c>
      <c r="I16" s="42">
        <f>ROUND(G16*H16,P4)</f>
        <v>0</v>
      </c>
      <c r="J16" s="39" t="s">
        <v>471</v>
      </c>
      <c r="O16" s="43">
        <f>I16*0.21</f>
        <v>0</v>
      </c>
      <c r="P16">
        <v>3</v>
      </c>
    </row>
    <row r="17">
      <c r="A17" s="36" t="s">
        <v>464</v>
      </c>
      <c r="B17" s="44"/>
      <c r="C17" s="45"/>
      <c r="D17" s="45"/>
      <c r="E17" s="46" t="s">
        <v>460</v>
      </c>
      <c r="F17" s="45"/>
      <c r="G17" s="45"/>
      <c r="H17" s="45"/>
      <c r="I17" s="45"/>
      <c r="J17" s="47"/>
    </row>
    <row r="18" ht="390">
      <c r="A18" s="36" t="s">
        <v>467</v>
      </c>
      <c r="B18" s="44"/>
      <c r="C18" s="45"/>
      <c r="D18" s="45"/>
      <c r="E18" s="38" t="s">
        <v>5363</v>
      </c>
      <c r="F18" s="45"/>
      <c r="G18" s="45"/>
      <c r="H18" s="45"/>
      <c r="I18" s="45"/>
      <c r="J18" s="47"/>
    </row>
    <row r="19">
      <c r="A19" s="36" t="s">
        <v>458</v>
      </c>
      <c r="B19" s="36">
        <v>3</v>
      </c>
      <c r="C19" s="37" t="s">
        <v>5367</v>
      </c>
      <c r="D19" s="36" t="s">
        <v>460</v>
      </c>
      <c r="E19" s="38" t="s">
        <v>5368</v>
      </c>
      <c r="F19" s="39" t="s">
        <v>475</v>
      </c>
      <c r="G19" s="40">
        <v>916.11599999999999</v>
      </c>
      <c r="H19" s="41">
        <v>0</v>
      </c>
      <c r="I19" s="42">
        <f>ROUND(G19*H19,P4)</f>
        <v>0</v>
      </c>
      <c r="J19" s="39" t="s">
        <v>471</v>
      </c>
      <c r="O19" s="43">
        <f>I19*0.21</f>
        <v>0</v>
      </c>
      <c r="P19">
        <v>3</v>
      </c>
    </row>
    <row r="20">
      <c r="A20" s="36" t="s">
        <v>464</v>
      </c>
      <c r="B20" s="44"/>
      <c r="C20" s="45"/>
      <c r="D20" s="45"/>
      <c r="E20" s="46" t="s">
        <v>460</v>
      </c>
      <c r="F20" s="45"/>
      <c r="G20" s="45"/>
      <c r="H20" s="45"/>
      <c r="I20" s="45"/>
      <c r="J20" s="47"/>
    </row>
    <row r="21" ht="150">
      <c r="A21" s="36" t="s">
        <v>465</v>
      </c>
      <c r="B21" s="44"/>
      <c r="C21" s="45"/>
      <c r="D21" s="45"/>
      <c r="E21" s="48" t="s">
        <v>5480</v>
      </c>
      <c r="F21" s="45"/>
      <c r="G21" s="45"/>
      <c r="H21" s="45"/>
      <c r="I21" s="45"/>
      <c r="J21" s="47"/>
    </row>
    <row r="22" ht="240">
      <c r="A22" s="36" t="s">
        <v>467</v>
      </c>
      <c r="B22" s="44"/>
      <c r="C22" s="45"/>
      <c r="D22" s="45"/>
      <c r="E22" s="38" t="s">
        <v>5370</v>
      </c>
      <c r="F22" s="45"/>
      <c r="G22" s="45"/>
      <c r="H22" s="45"/>
      <c r="I22" s="45"/>
      <c r="J22" s="47"/>
    </row>
    <row r="23">
      <c r="A23" s="36" t="s">
        <v>458</v>
      </c>
      <c r="B23" s="36">
        <v>4</v>
      </c>
      <c r="C23" s="37" t="s">
        <v>484</v>
      </c>
      <c r="D23" s="36" t="s">
        <v>460</v>
      </c>
      <c r="E23" s="38" t="s">
        <v>485</v>
      </c>
      <c r="F23" s="39" t="s">
        <v>475</v>
      </c>
      <c r="G23" s="40">
        <v>12.474</v>
      </c>
      <c r="H23" s="41">
        <v>0</v>
      </c>
      <c r="I23" s="42">
        <f>ROUND(G23*H23,P4)</f>
        <v>0</v>
      </c>
      <c r="J23" s="39" t="s">
        <v>471</v>
      </c>
      <c r="O23" s="43">
        <f>I23*0.21</f>
        <v>0</v>
      </c>
      <c r="P23">
        <v>3</v>
      </c>
    </row>
    <row r="24">
      <c r="A24" s="36" t="s">
        <v>464</v>
      </c>
      <c r="B24" s="44"/>
      <c r="C24" s="45"/>
      <c r="D24" s="45"/>
      <c r="E24" s="46" t="s">
        <v>460</v>
      </c>
      <c r="F24" s="45"/>
      <c r="G24" s="45"/>
      <c r="H24" s="45"/>
      <c r="I24" s="45"/>
      <c r="J24" s="47"/>
    </row>
    <row r="25" ht="45">
      <c r="A25" s="36" t="s">
        <v>465</v>
      </c>
      <c r="B25" s="44"/>
      <c r="C25" s="45"/>
      <c r="D25" s="45"/>
      <c r="E25" s="48" t="s">
        <v>5481</v>
      </c>
      <c r="F25" s="45"/>
      <c r="G25" s="45"/>
      <c r="H25" s="45"/>
      <c r="I25" s="45"/>
      <c r="J25" s="47"/>
    </row>
    <row r="26" ht="300">
      <c r="A26" s="36" t="s">
        <v>467</v>
      </c>
      <c r="B26" s="44"/>
      <c r="C26" s="45"/>
      <c r="D26" s="45"/>
      <c r="E26" s="38" t="s">
        <v>3907</v>
      </c>
      <c r="F26" s="45"/>
      <c r="G26" s="45"/>
      <c r="H26" s="45"/>
      <c r="I26" s="45"/>
      <c r="J26" s="47"/>
    </row>
    <row r="27">
      <c r="A27" s="36" t="s">
        <v>458</v>
      </c>
      <c r="B27" s="36">
        <v>5</v>
      </c>
      <c r="C27" s="37" t="s">
        <v>5372</v>
      </c>
      <c r="D27" s="36" t="s">
        <v>460</v>
      </c>
      <c r="E27" s="38" t="s">
        <v>5373</v>
      </c>
      <c r="F27" s="39" t="s">
        <v>475</v>
      </c>
      <c r="G27" s="40">
        <v>725</v>
      </c>
      <c r="H27" s="41">
        <v>0</v>
      </c>
      <c r="I27" s="42">
        <f>ROUND(G27*H27,P4)</f>
        <v>0</v>
      </c>
      <c r="J27" s="39" t="s">
        <v>471</v>
      </c>
      <c r="O27" s="43">
        <f>I27*0.21</f>
        <v>0</v>
      </c>
      <c r="P27">
        <v>3</v>
      </c>
    </row>
    <row r="28">
      <c r="A28" s="36" t="s">
        <v>464</v>
      </c>
      <c r="B28" s="44"/>
      <c r="C28" s="45"/>
      <c r="D28" s="45"/>
      <c r="E28" s="46" t="s">
        <v>460</v>
      </c>
      <c r="F28" s="45"/>
      <c r="G28" s="45"/>
      <c r="H28" s="45"/>
      <c r="I28" s="45"/>
      <c r="J28" s="47"/>
    </row>
    <row r="29" ht="165">
      <c r="A29" s="36" t="s">
        <v>465</v>
      </c>
      <c r="B29" s="44"/>
      <c r="C29" s="45"/>
      <c r="D29" s="45"/>
      <c r="E29" s="48" t="s">
        <v>5482</v>
      </c>
      <c r="F29" s="45"/>
      <c r="G29" s="45"/>
      <c r="H29" s="45"/>
      <c r="I29" s="45"/>
      <c r="J29" s="47"/>
    </row>
    <row r="30" ht="300">
      <c r="A30" s="36" t="s">
        <v>467</v>
      </c>
      <c r="B30" s="44"/>
      <c r="C30" s="45"/>
      <c r="D30" s="45"/>
      <c r="E30" s="38" t="s">
        <v>5375</v>
      </c>
      <c r="F30" s="45"/>
      <c r="G30" s="45"/>
      <c r="H30" s="45"/>
      <c r="I30" s="45"/>
      <c r="J30" s="47"/>
    </row>
    <row r="31">
      <c r="A31" s="30" t="s">
        <v>455</v>
      </c>
      <c r="B31" s="31"/>
      <c r="C31" s="32" t="s">
        <v>3360</v>
      </c>
      <c r="D31" s="33"/>
      <c r="E31" s="30" t="s">
        <v>4908</v>
      </c>
      <c r="F31" s="33"/>
      <c r="G31" s="33"/>
      <c r="H31" s="33"/>
      <c r="I31" s="34">
        <f>SUMIFS(I32:I67,A32:A67,"P")</f>
        <v>0</v>
      </c>
      <c r="J31" s="35"/>
    </row>
    <row r="32">
      <c r="A32" s="36" t="s">
        <v>458</v>
      </c>
      <c r="B32" s="36">
        <v>6</v>
      </c>
      <c r="C32" s="37" t="s">
        <v>5376</v>
      </c>
      <c r="D32" s="36" t="s">
        <v>460</v>
      </c>
      <c r="E32" s="38" t="s">
        <v>5377</v>
      </c>
      <c r="F32" s="39" t="s">
        <v>475</v>
      </c>
      <c r="G32" s="40">
        <v>368.28899999999999</v>
      </c>
      <c r="H32" s="41">
        <v>0</v>
      </c>
      <c r="I32" s="42">
        <f>ROUND(G32*H32,P4)</f>
        <v>0</v>
      </c>
      <c r="J32" s="39" t="s">
        <v>471</v>
      </c>
      <c r="O32" s="43">
        <f>I32*0.21</f>
        <v>0</v>
      </c>
      <c r="P32">
        <v>3</v>
      </c>
    </row>
    <row r="33">
      <c r="A33" s="36" t="s">
        <v>464</v>
      </c>
      <c r="B33" s="44"/>
      <c r="C33" s="45"/>
      <c r="D33" s="45"/>
      <c r="E33" s="46" t="s">
        <v>460</v>
      </c>
      <c r="F33" s="45"/>
      <c r="G33" s="45"/>
      <c r="H33" s="45"/>
      <c r="I33" s="45"/>
      <c r="J33" s="47"/>
    </row>
    <row r="34" ht="195">
      <c r="A34" s="36" t="s">
        <v>465</v>
      </c>
      <c r="B34" s="44"/>
      <c r="C34" s="45"/>
      <c r="D34" s="45"/>
      <c r="E34" s="48" t="s">
        <v>5483</v>
      </c>
      <c r="F34" s="45"/>
      <c r="G34" s="45"/>
      <c r="H34" s="45"/>
      <c r="I34" s="45"/>
      <c r="J34" s="47"/>
    </row>
    <row r="35" ht="409.5">
      <c r="A35" s="36" t="s">
        <v>467</v>
      </c>
      <c r="B35" s="44"/>
      <c r="C35" s="45"/>
      <c r="D35" s="45"/>
      <c r="E35" s="38" t="s">
        <v>5379</v>
      </c>
      <c r="F35" s="45"/>
      <c r="G35" s="45"/>
      <c r="H35" s="45"/>
      <c r="I35" s="45"/>
      <c r="J35" s="47"/>
    </row>
    <row r="36">
      <c r="A36" s="36" t="s">
        <v>458</v>
      </c>
      <c r="B36" s="36">
        <v>7</v>
      </c>
      <c r="C36" s="37" t="s">
        <v>5380</v>
      </c>
      <c r="D36" s="36" t="s">
        <v>460</v>
      </c>
      <c r="E36" s="38" t="s">
        <v>5381</v>
      </c>
      <c r="F36" s="39" t="s">
        <v>475</v>
      </c>
      <c r="G36" s="40">
        <v>66.340999999999994</v>
      </c>
      <c r="H36" s="41">
        <v>0</v>
      </c>
      <c r="I36" s="42">
        <f>ROUND(G36*H36,P4)</f>
        <v>0</v>
      </c>
      <c r="J36" s="39" t="s">
        <v>471</v>
      </c>
      <c r="O36" s="43">
        <f>I36*0.21</f>
        <v>0</v>
      </c>
      <c r="P36">
        <v>3</v>
      </c>
    </row>
    <row r="37">
      <c r="A37" s="36" t="s">
        <v>464</v>
      </c>
      <c r="B37" s="44"/>
      <c r="C37" s="45"/>
      <c r="D37" s="45"/>
      <c r="E37" s="46" t="s">
        <v>460</v>
      </c>
      <c r="F37" s="45"/>
      <c r="G37" s="45"/>
      <c r="H37" s="45"/>
      <c r="I37" s="45"/>
      <c r="J37" s="47"/>
    </row>
    <row r="38" ht="195">
      <c r="A38" s="36" t="s">
        <v>465</v>
      </c>
      <c r="B38" s="44"/>
      <c r="C38" s="45"/>
      <c r="D38" s="45"/>
      <c r="E38" s="48" t="s">
        <v>5484</v>
      </c>
      <c r="F38" s="45"/>
      <c r="G38" s="45"/>
      <c r="H38" s="45"/>
      <c r="I38" s="45"/>
      <c r="J38" s="47"/>
    </row>
    <row r="39" ht="409.5">
      <c r="A39" s="36" t="s">
        <v>467</v>
      </c>
      <c r="B39" s="44"/>
      <c r="C39" s="45"/>
      <c r="D39" s="45"/>
      <c r="E39" s="38" t="s">
        <v>5379</v>
      </c>
      <c r="F39" s="45"/>
      <c r="G39" s="45"/>
      <c r="H39" s="45"/>
      <c r="I39" s="45"/>
      <c r="J39" s="47"/>
    </row>
    <row r="40">
      <c r="A40" s="36" t="s">
        <v>458</v>
      </c>
      <c r="B40" s="36">
        <v>8</v>
      </c>
      <c r="C40" s="37" t="s">
        <v>5383</v>
      </c>
      <c r="D40" s="36" t="s">
        <v>460</v>
      </c>
      <c r="E40" s="38" t="s">
        <v>5384</v>
      </c>
      <c r="F40" s="39" t="s">
        <v>613</v>
      </c>
      <c r="G40" s="40">
        <v>26.050999999999998</v>
      </c>
      <c r="H40" s="41">
        <v>0</v>
      </c>
      <c r="I40" s="42">
        <f>ROUND(G40*H40,P4)</f>
        <v>0</v>
      </c>
      <c r="J40" s="39" t="s">
        <v>471</v>
      </c>
      <c r="O40" s="43">
        <f>I40*0.21</f>
        <v>0</v>
      </c>
      <c r="P40">
        <v>3</v>
      </c>
    </row>
    <row r="41">
      <c r="A41" s="36" t="s">
        <v>464</v>
      </c>
      <c r="B41" s="44"/>
      <c r="C41" s="45"/>
      <c r="D41" s="45"/>
      <c r="E41" s="46" t="s">
        <v>460</v>
      </c>
      <c r="F41" s="45"/>
      <c r="G41" s="45"/>
      <c r="H41" s="45"/>
      <c r="I41" s="45"/>
      <c r="J41" s="47"/>
    </row>
    <row r="42" ht="225">
      <c r="A42" s="36" t="s">
        <v>465</v>
      </c>
      <c r="B42" s="44"/>
      <c r="C42" s="45"/>
      <c r="D42" s="45"/>
      <c r="E42" s="48" t="s">
        <v>5485</v>
      </c>
      <c r="F42" s="45"/>
      <c r="G42" s="45"/>
      <c r="H42" s="45"/>
      <c r="I42" s="45"/>
      <c r="J42" s="47"/>
    </row>
    <row r="43" ht="330">
      <c r="A43" s="36" t="s">
        <v>467</v>
      </c>
      <c r="B43" s="44"/>
      <c r="C43" s="45"/>
      <c r="D43" s="45"/>
      <c r="E43" s="38" t="s">
        <v>5386</v>
      </c>
      <c r="F43" s="45"/>
      <c r="G43" s="45"/>
      <c r="H43" s="45"/>
      <c r="I43" s="45"/>
      <c r="J43" s="47"/>
    </row>
    <row r="44">
      <c r="A44" s="36" t="s">
        <v>458</v>
      </c>
      <c r="B44" s="36">
        <v>9</v>
      </c>
      <c r="C44" s="37" t="s">
        <v>5387</v>
      </c>
      <c r="D44" s="36" t="s">
        <v>460</v>
      </c>
      <c r="E44" s="38" t="s">
        <v>5388</v>
      </c>
      <c r="F44" s="39" t="s">
        <v>743</v>
      </c>
      <c r="G44" s="40">
        <v>820</v>
      </c>
      <c r="H44" s="41">
        <v>0</v>
      </c>
      <c r="I44" s="42">
        <f>ROUND(G44*H44,P4)</f>
        <v>0</v>
      </c>
      <c r="J44" s="39" t="s">
        <v>471</v>
      </c>
      <c r="O44" s="43">
        <f>I44*0.21</f>
        <v>0</v>
      </c>
      <c r="P44">
        <v>3</v>
      </c>
    </row>
    <row r="45">
      <c r="A45" s="36" t="s">
        <v>464</v>
      </c>
      <c r="B45" s="44"/>
      <c r="C45" s="45"/>
      <c r="D45" s="45"/>
      <c r="E45" s="46" t="s">
        <v>460</v>
      </c>
      <c r="F45" s="45"/>
      <c r="G45" s="45"/>
      <c r="H45" s="45"/>
      <c r="I45" s="45"/>
      <c r="J45" s="47"/>
    </row>
    <row r="46" ht="105">
      <c r="A46" s="36" t="s">
        <v>465</v>
      </c>
      <c r="B46" s="44"/>
      <c r="C46" s="45"/>
      <c r="D46" s="45"/>
      <c r="E46" s="48" t="s">
        <v>5486</v>
      </c>
      <c r="F46" s="45"/>
      <c r="G46" s="45"/>
      <c r="H46" s="45"/>
      <c r="I46" s="45"/>
      <c r="J46" s="47"/>
    </row>
    <row r="47" ht="225">
      <c r="A47" s="36" t="s">
        <v>467</v>
      </c>
      <c r="B47" s="44"/>
      <c r="C47" s="45"/>
      <c r="D47" s="45"/>
      <c r="E47" s="38" t="s">
        <v>5390</v>
      </c>
      <c r="F47" s="45"/>
      <c r="G47" s="45"/>
      <c r="H47" s="45"/>
      <c r="I47" s="45"/>
      <c r="J47" s="47"/>
    </row>
    <row r="48">
      <c r="A48" s="36" t="s">
        <v>458</v>
      </c>
      <c r="B48" s="36">
        <v>10</v>
      </c>
      <c r="C48" s="37" t="s">
        <v>5391</v>
      </c>
      <c r="D48" s="36" t="s">
        <v>460</v>
      </c>
      <c r="E48" s="38" t="s">
        <v>5392</v>
      </c>
      <c r="F48" s="39" t="s">
        <v>743</v>
      </c>
      <c r="G48" s="40">
        <v>459.5</v>
      </c>
      <c r="H48" s="41">
        <v>0</v>
      </c>
      <c r="I48" s="42">
        <f>ROUND(G48*H48,P4)</f>
        <v>0</v>
      </c>
      <c r="J48" s="39" t="s">
        <v>471</v>
      </c>
      <c r="O48" s="43">
        <f>I48*0.21</f>
        <v>0</v>
      </c>
      <c r="P48">
        <v>3</v>
      </c>
    </row>
    <row r="49">
      <c r="A49" s="36" t="s">
        <v>464</v>
      </c>
      <c r="B49" s="44"/>
      <c r="C49" s="45"/>
      <c r="D49" s="45"/>
      <c r="E49" s="46" t="s">
        <v>460</v>
      </c>
      <c r="F49" s="45"/>
      <c r="G49" s="45"/>
      <c r="H49" s="45"/>
      <c r="I49" s="45"/>
      <c r="J49" s="47"/>
    </row>
    <row r="50" ht="135">
      <c r="A50" s="36" t="s">
        <v>465</v>
      </c>
      <c r="B50" s="44"/>
      <c r="C50" s="45"/>
      <c r="D50" s="45"/>
      <c r="E50" s="48" t="s">
        <v>5487</v>
      </c>
      <c r="F50" s="45"/>
      <c r="G50" s="45"/>
      <c r="H50" s="45"/>
      <c r="I50" s="45"/>
      <c r="J50" s="47"/>
    </row>
    <row r="51" ht="225">
      <c r="A51" s="36" t="s">
        <v>467</v>
      </c>
      <c r="B51" s="44"/>
      <c r="C51" s="45"/>
      <c r="D51" s="45"/>
      <c r="E51" s="38" t="s">
        <v>5390</v>
      </c>
      <c r="F51" s="45"/>
      <c r="G51" s="45"/>
      <c r="H51" s="45"/>
      <c r="I51" s="45"/>
      <c r="J51" s="47"/>
    </row>
    <row r="52">
      <c r="A52" s="36" t="s">
        <v>458</v>
      </c>
      <c r="B52" s="36">
        <v>11</v>
      </c>
      <c r="C52" s="37" t="s">
        <v>5394</v>
      </c>
      <c r="D52" s="36" t="s">
        <v>460</v>
      </c>
      <c r="E52" s="38" t="s">
        <v>5395</v>
      </c>
      <c r="F52" s="39" t="s">
        <v>475</v>
      </c>
      <c r="G52" s="40">
        <v>51.215000000000003</v>
      </c>
      <c r="H52" s="41">
        <v>0</v>
      </c>
      <c r="I52" s="42">
        <f>ROUND(G52*H52,P4)</f>
        <v>0</v>
      </c>
      <c r="J52" s="39" t="s">
        <v>471</v>
      </c>
      <c r="O52" s="43">
        <f>I52*0.21</f>
        <v>0</v>
      </c>
      <c r="P52">
        <v>3</v>
      </c>
    </row>
    <row r="53">
      <c r="A53" s="36" t="s">
        <v>464</v>
      </c>
      <c r="B53" s="44"/>
      <c r="C53" s="45"/>
      <c r="D53" s="45"/>
      <c r="E53" s="46" t="s">
        <v>460</v>
      </c>
      <c r="F53" s="45"/>
      <c r="G53" s="45"/>
      <c r="H53" s="45"/>
      <c r="I53" s="45"/>
      <c r="J53" s="47"/>
    </row>
    <row r="54" ht="90">
      <c r="A54" s="36" t="s">
        <v>465</v>
      </c>
      <c r="B54" s="44"/>
      <c r="C54" s="45"/>
      <c r="D54" s="45"/>
      <c r="E54" s="48" t="s">
        <v>5488</v>
      </c>
      <c r="F54" s="45"/>
      <c r="G54" s="45"/>
      <c r="H54" s="45"/>
      <c r="I54" s="45"/>
      <c r="J54" s="47"/>
    </row>
    <row r="55" ht="60">
      <c r="A55" s="36" t="s">
        <v>467</v>
      </c>
      <c r="B55" s="44"/>
      <c r="C55" s="45"/>
      <c r="D55" s="45"/>
      <c r="E55" s="38" t="s">
        <v>5397</v>
      </c>
      <c r="F55" s="45"/>
      <c r="G55" s="45"/>
      <c r="H55" s="45"/>
      <c r="I55" s="45"/>
      <c r="J55" s="47"/>
    </row>
    <row r="56">
      <c r="A56" s="36" t="s">
        <v>458</v>
      </c>
      <c r="B56" s="36">
        <v>12</v>
      </c>
      <c r="C56" s="37" t="s">
        <v>5489</v>
      </c>
      <c r="D56" s="36" t="s">
        <v>460</v>
      </c>
      <c r="E56" s="38" t="s">
        <v>2315</v>
      </c>
      <c r="F56" s="39" t="s">
        <v>475</v>
      </c>
      <c r="G56" s="40">
        <v>0.40500000000000003</v>
      </c>
      <c r="H56" s="41">
        <v>0</v>
      </c>
      <c r="I56" s="42">
        <f>ROUND(G56*H56,P4)</f>
        <v>0</v>
      </c>
      <c r="J56" s="39" t="s">
        <v>471</v>
      </c>
      <c r="O56" s="43">
        <f>I56*0.21</f>
        <v>0</v>
      </c>
      <c r="P56">
        <v>3</v>
      </c>
    </row>
    <row r="57">
      <c r="A57" s="36" t="s">
        <v>464</v>
      </c>
      <c r="B57" s="44"/>
      <c r="C57" s="45"/>
      <c r="D57" s="45"/>
      <c r="E57" s="46" t="s">
        <v>460</v>
      </c>
      <c r="F57" s="45"/>
      <c r="G57" s="45"/>
      <c r="H57" s="45"/>
      <c r="I57" s="45"/>
      <c r="J57" s="47"/>
    </row>
    <row r="58">
      <c r="A58" s="36" t="s">
        <v>465</v>
      </c>
      <c r="B58" s="44"/>
      <c r="C58" s="45"/>
      <c r="D58" s="45"/>
      <c r="E58" s="48" t="s">
        <v>5490</v>
      </c>
      <c r="F58" s="45"/>
      <c r="G58" s="45"/>
      <c r="H58" s="45"/>
      <c r="I58" s="45"/>
      <c r="J58" s="47"/>
    </row>
    <row r="59" ht="409.5">
      <c r="A59" s="36" t="s">
        <v>467</v>
      </c>
      <c r="B59" s="44"/>
      <c r="C59" s="45"/>
      <c r="D59" s="45"/>
      <c r="E59" s="38" t="s">
        <v>4910</v>
      </c>
      <c r="F59" s="45"/>
      <c r="G59" s="45"/>
      <c r="H59" s="45"/>
      <c r="I59" s="45"/>
      <c r="J59" s="47"/>
    </row>
    <row r="60">
      <c r="A60" s="36" t="s">
        <v>458</v>
      </c>
      <c r="B60" s="36">
        <v>13</v>
      </c>
      <c r="C60" s="37" t="s">
        <v>5491</v>
      </c>
      <c r="D60" s="36" t="s">
        <v>460</v>
      </c>
      <c r="E60" s="38" t="s">
        <v>5492</v>
      </c>
      <c r="F60" s="39" t="s">
        <v>475</v>
      </c>
      <c r="G60" s="40">
        <v>0.32000000000000001</v>
      </c>
      <c r="H60" s="41">
        <v>0</v>
      </c>
      <c r="I60" s="42">
        <f>ROUND(G60*H60,P4)</f>
        <v>0</v>
      </c>
      <c r="J60" s="39" t="s">
        <v>1884</v>
      </c>
      <c r="O60" s="43">
        <f>I60*0.21</f>
        <v>0</v>
      </c>
      <c r="P60">
        <v>3</v>
      </c>
    </row>
    <row r="61">
      <c r="A61" s="36" t="s">
        <v>464</v>
      </c>
      <c r="B61" s="44"/>
      <c r="C61" s="45"/>
      <c r="D61" s="45"/>
      <c r="E61" s="46" t="s">
        <v>460</v>
      </c>
      <c r="F61" s="45"/>
      <c r="G61" s="45"/>
      <c r="H61" s="45"/>
      <c r="I61" s="45"/>
      <c r="J61" s="47"/>
    </row>
    <row r="62">
      <c r="A62" s="36" t="s">
        <v>465</v>
      </c>
      <c r="B62" s="44"/>
      <c r="C62" s="45"/>
      <c r="D62" s="45"/>
      <c r="E62" s="48" t="s">
        <v>5493</v>
      </c>
      <c r="F62" s="45"/>
      <c r="G62" s="45"/>
      <c r="H62" s="45"/>
      <c r="I62" s="45"/>
      <c r="J62" s="47"/>
    </row>
    <row r="63" ht="409.5">
      <c r="A63" s="36" t="s">
        <v>467</v>
      </c>
      <c r="B63" s="44"/>
      <c r="C63" s="45"/>
      <c r="D63" s="45"/>
      <c r="E63" s="38" t="s">
        <v>5494</v>
      </c>
      <c r="F63" s="45"/>
      <c r="G63" s="45"/>
      <c r="H63" s="45"/>
      <c r="I63" s="45"/>
      <c r="J63" s="47"/>
    </row>
    <row r="64">
      <c r="A64" s="36" t="s">
        <v>458</v>
      </c>
      <c r="B64" s="36">
        <v>14</v>
      </c>
      <c r="C64" s="37" t="s">
        <v>5401</v>
      </c>
      <c r="D64" s="36" t="s">
        <v>460</v>
      </c>
      <c r="E64" s="38" t="s">
        <v>5402</v>
      </c>
      <c r="F64" s="39" t="s">
        <v>613</v>
      </c>
      <c r="G64" s="40">
        <v>0.048000000000000001</v>
      </c>
      <c r="H64" s="41">
        <v>0</v>
      </c>
      <c r="I64" s="42">
        <f>ROUND(G64*H64,P4)</f>
        <v>0</v>
      </c>
      <c r="J64" s="39" t="s">
        <v>471</v>
      </c>
      <c r="O64" s="43">
        <f>I64*0.21</f>
        <v>0</v>
      </c>
      <c r="P64">
        <v>3</v>
      </c>
    </row>
    <row r="65">
      <c r="A65" s="36" t="s">
        <v>464</v>
      </c>
      <c r="B65" s="44"/>
      <c r="C65" s="45"/>
      <c r="D65" s="45"/>
      <c r="E65" s="46" t="s">
        <v>460</v>
      </c>
      <c r="F65" s="45"/>
      <c r="G65" s="45"/>
      <c r="H65" s="45"/>
      <c r="I65" s="45"/>
      <c r="J65" s="47"/>
    </row>
    <row r="66" ht="60">
      <c r="A66" s="36" t="s">
        <v>465</v>
      </c>
      <c r="B66" s="44"/>
      <c r="C66" s="45"/>
      <c r="D66" s="45"/>
      <c r="E66" s="48" t="s">
        <v>5495</v>
      </c>
      <c r="F66" s="45"/>
      <c r="G66" s="45"/>
      <c r="H66" s="45"/>
      <c r="I66" s="45"/>
      <c r="J66" s="47"/>
    </row>
    <row r="67" ht="330">
      <c r="A67" s="36" t="s">
        <v>467</v>
      </c>
      <c r="B67" s="44"/>
      <c r="C67" s="45"/>
      <c r="D67" s="45"/>
      <c r="E67" s="38" t="s">
        <v>5404</v>
      </c>
      <c r="F67" s="45"/>
      <c r="G67" s="45"/>
      <c r="H67" s="45"/>
      <c r="I67" s="45"/>
      <c r="J67" s="47"/>
    </row>
    <row r="68">
      <c r="A68" s="30" t="s">
        <v>455</v>
      </c>
      <c r="B68" s="31"/>
      <c r="C68" s="32" t="s">
        <v>3379</v>
      </c>
      <c r="D68" s="33"/>
      <c r="E68" s="30" t="s">
        <v>5405</v>
      </c>
      <c r="F68" s="33"/>
      <c r="G68" s="33"/>
      <c r="H68" s="33"/>
      <c r="I68" s="34">
        <f>SUMIFS(I69:I87,A69:A87,"P")</f>
        <v>0</v>
      </c>
      <c r="J68" s="35"/>
    </row>
    <row r="69">
      <c r="A69" s="36" t="s">
        <v>458</v>
      </c>
      <c r="B69" s="36">
        <v>15</v>
      </c>
      <c r="C69" s="37" t="s">
        <v>5406</v>
      </c>
      <c r="D69" s="36" t="s">
        <v>460</v>
      </c>
      <c r="E69" s="38" t="s">
        <v>5407</v>
      </c>
      <c r="F69" s="39" t="s">
        <v>613</v>
      </c>
      <c r="G69" s="40">
        <v>91.596000000000004</v>
      </c>
      <c r="H69" s="41">
        <v>0</v>
      </c>
      <c r="I69" s="42">
        <f>ROUND(G69*H69,P4)</f>
        <v>0</v>
      </c>
      <c r="J69" s="39" t="s">
        <v>471</v>
      </c>
      <c r="O69" s="43">
        <f>I69*0.21</f>
        <v>0</v>
      </c>
      <c r="P69">
        <v>3</v>
      </c>
    </row>
    <row r="70">
      <c r="A70" s="36" t="s">
        <v>464</v>
      </c>
      <c r="B70" s="44"/>
      <c r="C70" s="45"/>
      <c r="D70" s="45"/>
      <c r="E70" s="46" t="s">
        <v>460</v>
      </c>
      <c r="F70" s="45"/>
      <c r="G70" s="45"/>
      <c r="H70" s="45"/>
      <c r="I70" s="45"/>
      <c r="J70" s="47"/>
    </row>
    <row r="71" ht="375">
      <c r="A71" s="36" t="s">
        <v>467</v>
      </c>
      <c r="B71" s="44"/>
      <c r="C71" s="45"/>
      <c r="D71" s="45"/>
      <c r="E71" s="38" t="s">
        <v>5409</v>
      </c>
      <c r="F71" s="45"/>
      <c r="G71" s="45"/>
      <c r="H71" s="45"/>
      <c r="I71" s="45"/>
      <c r="J71" s="47"/>
    </row>
    <row r="72">
      <c r="A72" s="36" t="s">
        <v>458</v>
      </c>
      <c r="B72" s="36">
        <v>16</v>
      </c>
      <c r="C72" s="37" t="s">
        <v>5410</v>
      </c>
      <c r="D72" s="36" t="s">
        <v>460</v>
      </c>
      <c r="E72" s="38" t="s">
        <v>5411</v>
      </c>
      <c r="F72" s="39" t="s">
        <v>492</v>
      </c>
      <c r="G72" s="40">
        <v>2846.8440000000001</v>
      </c>
      <c r="H72" s="41">
        <v>0</v>
      </c>
      <c r="I72" s="42">
        <f>ROUND(G72*H72,P4)</f>
        <v>0</v>
      </c>
      <c r="J72" s="39" t="s">
        <v>471</v>
      </c>
      <c r="O72" s="43">
        <f>I72*0.21</f>
        <v>0</v>
      </c>
      <c r="P72">
        <v>3</v>
      </c>
    </row>
    <row r="73">
      <c r="A73" s="36" t="s">
        <v>464</v>
      </c>
      <c r="B73" s="44"/>
      <c r="C73" s="45"/>
      <c r="D73" s="45"/>
      <c r="E73" s="46" t="s">
        <v>460</v>
      </c>
      <c r="F73" s="45"/>
      <c r="G73" s="45"/>
      <c r="H73" s="45"/>
      <c r="I73" s="45"/>
      <c r="J73" s="47"/>
    </row>
    <row r="74" ht="150">
      <c r="A74" s="36" t="s">
        <v>465</v>
      </c>
      <c r="B74" s="44"/>
      <c r="C74" s="45"/>
      <c r="D74" s="45"/>
      <c r="E74" s="48" t="s">
        <v>5496</v>
      </c>
      <c r="F74" s="45"/>
      <c r="G74" s="45"/>
      <c r="H74" s="45"/>
      <c r="I74" s="45"/>
      <c r="J74" s="47"/>
    </row>
    <row r="75" ht="300">
      <c r="A75" s="36" t="s">
        <v>467</v>
      </c>
      <c r="B75" s="44"/>
      <c r="C75" s="45"/>
      <c r="D75" s="45"/>
      <c r="E75" s="38" t="s">
        <v>5413</v>
      </c>
      <c r="F75" s="45"/>
      <c r="G75" s="45"/>
      <c r="H75" s="45"/>
      <c r="I75" s="45"/>
      <c r="J75" s="47"/>
    </row>
    <row r="76">
      <c r="A76" s="36" t="s">
        <v>458</v>
      </c>
      <c r="B76" s="36">
        <v>17</v>
      </c>
      <c r="C76" s="37" t="s">
        <v>5414</v>
      </c>
      <c r="D76" s="36" t="s">
        <v>460</v>
      </c>
      <c r="E76" s="38" t="s">
        <v>5415</v>
      </c>
      <c r="F76" s="39" t="s">
        <v>492</v>
      </c>
      <c r="G76" s="40">
        <v>294.25999999999999</v>
      </c>
      <c r="H76" s="41">
        <v>0</v>
      </c>
      <c r="I76" s="42">
        <f>ROUND(G76*H76,P4)</f>
        <v>0</v>
      </c>
      <c r="J76" s="39" t="s">
        <v>471</v>
      </c>
      <c r="O76" s="43">
        <f>I76*0.21</f>
        <v>0</v>
      </c>
      <c r="P76">
        <v>3</v>
      </c>
    </row>
    <row r="77">
      <c r="A77" s="36" t="s">
        <v>464</v>
      </c>
      <c r="B77" s="44"/>
      <c r="C77" s="45"/>
      <c r="D77" s="45"/>
      <c r="E77" s="46" t="s">
        <v>460</v>
      </c>
      <c r="F77" s="45"/>
      <c r="G77" s="45"/>
      <c r="H77" s="45"/>
      <c r="I77" s="45"/>
      <c r="J77" s="47"/>
    </row>
    <row r="78" ht="135">
      <c r="A78" s="36" t="s">
        <v>465</v>
      </c>
      <c r="B78" s="44"/>
      <c r="C78" s="45"/>
      <c r="D78" s="45"/>
      <c r="E78" s="48" t="s">
        <v>5497</v>
      </c>
      <c r="F78" s="45"/>
      <c r="G78" s="45"/>
      <c r="H78" s="45"/>
      <c r="I78" s="45"/>
      <c r="J78" s="47"/>
    </row>
    <row r="79" ht="75">
      <c r="A79" s="36" t="s">
        <v>467</v>
      </c>
      <c r="B79" s="44"/>
      <c r="C79" s="45"/>
      <c r="D79" s="45"/>
      <c r="E79" s="38" t="s">
        <v>5417</v>
      </c>
      <c r="F79" s="45"/>
      <c r="G79" s="45"/>
      <c r="H79" s="45"/>
      <c r="I79" s="45"/>
      <c r="J79" s="47"/>
    </row>
    <row r="80">
      <c r="A80" s="36" t="s">
        <v>458</v>
      </c>
      <c r="B80" s="36">
        <v>18</v>
      </c>
      <c r="C80" s="37" t="s">
        <v>5418</v>
      </c>
      <c r="D80" s="36" t="s">
        <v>460</v>
      </c>
      <c r="E80" s="38" t="s">
        <v>5419</v>
      </c>
      <c r="F80" s="39" t="s">
        <v>1045</v>
      </c>
      <c r="G80" s="40">
        <v>234</v>
      </c>
      <c r="H80" s="41">
        <v>0</v>
      </c>
      <c r="I80" s="42">
        <f>ROUND(G80*H80,P4)</f>
        <v>0</v>
      </c>
      <c r="J80" s="39" t="s">
        <v>471</v>
      </c>
      <c r="O80" s="43">
        <f>I80*0.21</f>
        <v>0</v>
      </c>
      <c r="P80">
        <v>3</v>
      </c>
    </row>
    <row r="81">
      <c r="A81" s="36" t="s">
        <v>464</v>
      </c>
      <c r="B81" s="44"/>
      <c r="C81" s="45"/>
      <c r="D81" s="45"/>
      <c r="E81" s="46" t="s">
        <v>460</v>
      </c>
      <c r="F81" s="45"/>
      <c r="G81" s="45"/>
      <c r="H81" s="45"/>
      <c r="I81" s="45"/>
      <c r="J81" s="47"/>
    </row>
    <row r="82" ht="60">
      <c r="A82" s="36" t="s">
        <v>465</v>
      </c>
      <c r="B82" s="44"/>
      <c r="C82" s="45"/>
      <c r="D82" s="45"/>
      <c r="E82" s="48" t="s">
        <v>5498</v>
      </c>
      <c r="F82" s="45"/>
      <c r="G82" s="45"/>
      <c r="H82" s="45"/>
      <c r="I82" s="45"/>
      <c r="J82" s="47"/>
    </row>
    <row r="83" ht="375">
      <c r="A83" s="36" t="s">
        <v>467</v>
      </c>
      <c r="B83" s="44"/>
      <c r="C83" s="45"/>
      <c r="D83" s="45"/>
      <c r="E83" s="38" t="s">
        <v>5409</v>
      </c>
      <c r="F83" s="45"/>
      <c r="G83" s="45"/>
      <c r="H83" s="45"/>
      <c r="I83" s="45"/>
      <c r="J83" s="47"/>
    </row>
    <row r="84" ht="30">
      <c r="A84" s="36" t="s">
        <v>458</v>
      </c>
      <c r="B84" s="36">
        <v>19</v>
      </c>
      <c r="C84" s="37" t="s">
        <v>5421</v>
      </c>
      <c r="D84" s="36" t="s">
        <v>460</v>
      </c>
      <c r="E84" s="38" t="s">
        <v>5422</v>
      </c>
      <c r="F84" s="39" t="s">
        <v>492</v>
      </c>
      <c r="G84" s="40">
        <v>181.36000000000001</v>
      </c>
      <c r="H84" s="41">
        <v>0</v>
      </c>
      <c r="I84" s="42">
        <f>ROUND(G84*H84,P4)</f>
        <v>0</v>
      </c>
      <c r="J84" s="39" t="s">
        <v>463</v>
      </c>
      <c r="O84" s="43">
        <f>I84*0.21</f>
        <v>0</v>
      </c>
      <c r="P84">
        <v>3</v>
      </c>
    </row>
    <row r="85" ht="30">
      <c r="A85" s="36" t="s">
        <v>464</v>
      </c>
      <c r="B85" s="44"/>
      <c r="C85" s="45"/>
      <c r="D85" s="45"/>
      <c r="E85" s="38" t="s">
        <v>5422</v>
      </c>
      <c r="F85" s="45"/>
      <c r="G85" s="45"/>
      <c r="H85" s="45"/>
      <c r="I85" s="45"/>
      <c r="J85" s="47"/>
    </row>
    <row r="86" ht="285">
      <c r="A86" s="36" t="s">
        <v>465</v>
      </c>
      <c r="B86" s="44"/>
      <c r="C86" s="45"/>
      <c r="D86" s="45"/>
      <c r="E86" s="48" t="s">
        <v>5499</v>
      </c>
      <c r="F86" s="45"/>
      <c r="G86" s="45"/>
      <c r="H86" s="45"/>
      <c r="I86" s="45"/>
      <c r="J86" s="47"/>
    </row>
    <row r="87" ht="270">
      <c r="A87" s="36" t="s">
        <v>467</v>
      </c>
      <c r="B87" s="44"/>
      <c r="C87" s="45"/>
      <c r="D87" s="45"/>
      <c r="E87" s="38" t="s">
        <v>5424</v>
      </c>
      <c r="F87" s="45"/>
      <c r="G87" s="45"/>
      <c r="H87" s="45"/>
      <c r="I87" s="45"/>
      <c r="J87" s="47"/>
    </row>
    <row r="88">
      <c r="A88" s="30" t="s">
        <v>455</v>
      </c>
      <c r="B88" s="31"/>
      <c r="C88" s="32" t="s">
        <v>2398</v>
      </c>
      <c r="D88" s="33"/>
      <c r="E88" s="30" t="s">
        <v>2399</v>
      </c>
      <c r="F88" s="33"/>
      <c r="G88" s="33"/>
      <c r="H88" s="33"/>
      <c r="I88" s="34">
        <f>SUMIFS(I89:I120,A89:A120,"P")</f>
        <v>0</v>
      </c>
      <c r="J88" s="35"/>
    </row>
    <row r="89">
      <c r="A89" s="36" t="s">
        <v>458</v>
      </c>
      <c r="B89" s="36">
        <v>20</v>
      </c>
      <c r="C89" s="37" t="s">
        <v>5500</v>
      </c>
      <c r="D89" s="36" t="s">
        <v>460</v>
      </c>
      <c r="E89" s="38" t="s">
        <v>5501</v>
      </c>
      <c r="F89" s="39" t="s">
        <v>475</v>
      </c>
      <c r="G89" s="40">
        <v>0.60799999999999998</v>
      </c>
      <c r="H89" s="41">
        <v>0</v>
      </c>
      <c r="I89" s="42">
        <f>ROUND(G89*H89,P4)</f>
        <v>0</v>
      </c>
      <c r="J89" s="39" t="s">
        <v>471</v>
      </c>
      <c r="O89" s="43">
        <f>I89*0.21</f>
        <v>0</v>
      </c>
      <c r="P89">
        <v>3</v>
      </c>
    </row>
    <row r="90">
      <c r="A90" s="36" t="s">
        <v>464</v>
      </c>
      <c r="B90" s="44"/>
      <c r="C90" s="45"/>
      <c r="D90" s="45"/>
      <c r="E90" s="46" t="s">
        <v>460</v>
      </c>
      <c r="F90" s="45"/>
      <c r="G90" s="45"/>
      <c r="H90" s="45"/>
      <c r="I90" s="45"/>
      <c r="J90" s="47"/>
    </row>
    <row r="91" ht="75">
      <c r="A91" s="36" t="s">
        <v>465</v>
      </c>
      <c r="B91" s="44"/>
      <c r="C91" s="45"/>
      <c r="D91" s="45"/>
      <c r="E91" s="48" t="s">
        <v>5502</v>
      </c>
      <c r="F91" s="45"/>
      <c r="G91" s="45"/>
      <c r="H91" s="45"/>
      <c r="I91" s="45"/>
      <c r="J91" s="47"/>
    </row>
    <row r="92" ht="300">
      <c r="A92" s="36" t="s">
        <v>467</v>
      </c>
      <c r="B92" s="44"/>
      <c r="C92" s="45"/>
      <c r="D92" s="45"/>
      <c r="E92" s="38" t="s">
        <v>5413</v>
      </c>
      <c r="F92" s="45"/>
      <c r="G92" s="45"/>
      <c r="H92" s="45"/>
      <c r="I92" s="45"/>
      <c r="J92" s="47"/>
    </row>
    <row r="93">
      <c r="A93" s="36" t="s">
        <v>458</v>
      </c>
      <c r="B93" s="36">
        <v>21</v>
      </c>
      <c r="C93" s="37" t="s">
        <v>5503</v>
      </c>
      <c r="D93" s="36" t="s">
        <v>460</v>
      </c>
      <c r="E93" s="38" t="s">
        <v>5504</v>
      </c>
      <c r="F93" s="39" t="s">
        <v>475</v>
      </c>
      <c r="G93" s="40">
        <v>1.3100000000000001</v>
      </c>
      <c r="H93" s="41">
        <v>0</v>
      </c>
      <c r="I93" s="42">
        <f>ROUND(G93*H93,P4)</f>
        <v>0</v>
      </c>
      <c r="J93" s="39" t="s">
        <v>471</v>
      </c>
      <c r="O93" s="43">
        <f>I93*0.21</f>
        <v>0</v>
      </c>
      <c r="P93">
        <v>3</v>
      </c>
    </row>
    <row r="94">
      <c r="A94" s="36" t="s">
        <v>464</v>
      </c>
      <c r="B94" s="44"/>
      <c r="C94" s="45"/>
      <c r="D94" s="45"/>
      <c r="E94" s="46" t="s">
        <v>460</v>
      </c>
      <c r="F94" s="45"/>
      <c r="G94" s="45"/>
      <c r="H94" s="45"/>
      <c r="I94" s="45"/>
      <c r="J94" s="47"/>
    </row>
    <row r="95" ht="30">
      <c r="A95" s="36" t="s">
        <v>465</v>
      </c>
      <c r="B95" s="44"/>
      <c r="C95" s="45"/>
      <c r="D95" s="45"/>
      <c r="E95" s="48" t="s">
        <v>5505</v>
      </c>
      <c r="F95" s="45"/>
      <c r="G95" s="45"/>
      <c r="H95" s="45"/>
      <c r="I95" s="45"/>
      <c r="J95" s="47"/>
    </row>
    <row r="96" ht="409.5">
      <c r="A96" s="36" t="s">
        <v>467</v>
      </c>
      <c r="B96" s="44"/>
      <c r="C96" s="45"/>
      <c r="D96" s="45"/>
      <c r="E96" s="38" t="s">
        <v>5082</v>
      </c>
      <c r="F96" s="45"/>
      <c r="G96" s="45"/>
      <c r="H96" s="45"/>
      <c r="I96" s="45"/>
      <c r="J96" s="47"/>
    </row>
    <row r="97">
      <c r="A97" s="36" t="s">
        <v>458</v>
      </c>
      <c r="B97" s="36">
        <v>22</v>
      </c>
      <c r="C97" s="37" t="s">
        <v>5506</v>
      </c>
      <c r="D97" s="36" t="s">
        <v>460</v>
      </c>
      <c r="E97" s="38" t="s">
        <v>5507</v>
      </c>
      <c r="F97" s="39" t="s">
        <v>613</v>
      </c>
      <c r="G97" s="40">
        <v>0.032000000000000001</v>
      </c>
      <c r="H97" s="41">
        <v>0</v>
      </c>
      <c r="I97" s="42">
        <f>ROUND(G97*H97,P4)</f>
        <v>0</v>
      </c>
      <c r="J97" s="39" t="s">
        <v>471</v>
      </c>
      <c r="O97" s="43">
        <f>I97*0.21</f>
        <v>0</v>
      </c>
      <c r="P97">
        <v>3</v>
      </c>
    </row>
    <row r="98">
      <c r="A98" s="36" t="s">
        <v>464</v>
      </c>
      <c r="B98" s="44"/>
      <c r="C98" s="45"/>
      <c r="D98" s="45"/>
      <c r="E98" s="46" t="s">
        <v>460</v>
      </c>
      <c r="F98" s="45"/>
      <c r="G98" s="45"/>
      <c r="H98" s="45"/>
      <c r="I98" s="45"/>
      <c r="J98" s="47"/>
    </row>
    <row r="99" ht="45">
      <c r="A99" s="36" t="s">
        <v>465</v>
      </c>
      <c r="B99" s="44"/>
      <c r="C99" s="45"/>
      <c r="D99" s="45"/>
      <c r="E99" s="48" t="s">
        <v>5508</v>
      </c>
      <c r="F99" s="45"/>
      <c r="G99" s="45"/>
      <c r="H99" s="45"/>
      <c r="I99" s="45"/>
      <c r="J99" s="47"/>
    </row>
    <row r="100" ht="330">
      <c r="A100" s="36" t="s">
        <v>467</v>
      </c>
      <c r="B100" s="44"/>
      <c r="C100" s="45"/>
      <c r="D100" s="45"/>
      <c r="E100" s="38" t="s">
        <v>5404</v>
      </c>
      <c r="F100" s="45"/>
      <c r="G100" s="45"/>
      <c r="H100" s="45"/>
      <c r="I100" s="45"/>
      <c r="J100" s="47"/>
    </row>
    <row r="101">
      <c r="A101" s="36" t="s">
        <v>458</v>
      </c>
      <c r="B101" s="36">
        <v>23</v>
      </c>
      <c r="C101" s="37" t="s">
        <v>5079</v>
      </c>
      <c r="D101" s="36" t="s">
        <v>460</v>
      </c>
      <c r="E101" s="38" t="s">
        <v>5080</v>
      </c>
      <c r="F101" s="39" t="s">
        <v>475</v>
      </c>
      <c r="G101" s="40">
        <v>2.165</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60">
      <c r="A103" s="36" t="s">
        <v>465</v>
      </c>
      <c r="B103" s="44"/>
      <c r="C103" s="45"/>
      <c r="D103" s="45"/>
      <c r="E103" s="48" t="s">
        <v>5434</v>
      </c>
      <c r="F103" s="45"/>
      <c r="G103" s="45"/>
      <c r="H103" s="45"/>
      <c r="I103" s="45"/>
      <c r="J103" s="47"/>
    </row>
    <row r="104" ht="409.5">
      <c r="A104" s="36" t="s">
        <v>467</v>
      </c>
      <c r="B104" s="44"/>
      <c r="C104" s="45"/>
      <c r="D104" s="45"/>
      <c r="E104" s="38" t="s">
        <v>5082</v>
      </c>
      <c r="F104" s="45"/>
      <c r="G104" s="45"/>
      <c r="H104" s="45"/>
      <c r="I104" s="45"/>
      <c r="J104" s="47"/>
    </row>
    <row r="105">
      <c r="A105" s="36" t="s">
        <v>458</v>
      </c>
      <c r="B105" s="36">
        <v>24</v>
      </c>
      <c r="C105" s="37" t="s">
        <v>5298</v>
      </c>
      <c r="D105" s="36" t="s">
        <v>460</v>
      </c>
      <c r="E105" s="38" t="s">
        <v>5299</v>
      </c>
      <c r="F105" s="39" t="s">
        <v>475</v>
      </c>
      <c r="G105" s="40">
        <v>7.2469999999999999</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45">
      <c r="A107" s="36" t="s">
        <v>465</v>
      </c>
      <c r="B107" s="44"/>
      <c r="C107" s="45"/>
      <c r="D107" s="45"/>
      <c r="E107" s="48" t="s">
        <v>5509</v>
      </c>
      <c r="F107" s="45"/>
      <c r="G107" s="45"/>
      <c r="H107" s="45"/>
      <c r="I107" s="45"/>
      <c r="J107" s="47"/>
    </row>
    <row r="108" ht="409.5">
      <c r="A108" s="36" t="s">
        <v>467</v>
      </c>
      <c r="B108" s="44"/>
      <c r="C108" s="45"/>
      <c r="D108" s="45"/>
      <c r="E108" s="38" t="s">
        <v>5082</v>
      </c>
      <c r="F108" s="45"/>
      <c r="G108" s="45"/>
      <c r="H108" s="45"/>
      <c r="I108" s="45"/>
      <c r="J108" s="47"/>
    </row>
    <row r="109">
      <c r="A109" s="36" t="s">
        <v>458</v>
      </c>
      <c r="B109" s="36">
        <v>25</v>
      </c>
      <c r="C109" s="37" t="s">
        <v>5436</v>
      </c>
      <c r="D109" s="36" t="s">
        <v>460</v>
      </c>
      <c r="E109" s="38" t="s">
        <v>5437</v>
      </c>
      <c r="F109" s="39" t="s">
        <v>475</v>
      </c>
      <c r="G109" s="40">
        <v>3.7709999999999999</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75">
      <c r="A111" s="36" t="s">
        <v>465</v>
      </c>
      <c r="B111" s="44"/>
      <c r="C111" s="45"/>
      <c r="D111" s="45"/>
      <c r="E111" s="48" t="s">
        <v>5510</v>
      </c>
      <c r="F111" s="45"/>
      <c r="G111" s="45"/>
      <c r="H111" s="45"/>
      <c r="I111" s="45"/>
      <c r="J111" s="47"/>
    </row>
    <row r="112" ht="409.5">
      <c r="A112" s="36" t="s">
        <v>467</v>
      </c>
      <c r="B112" s="44"/>
      <c r="C112" s="45"/>
      <c r="D112" s="45"/>
      <c r="E112" s="38" t="s">
        <v>5439</v>
      </c>
      <c r="F112" s="45"/>
      <c r="G112" s="45"/>
      <c r="H112" s="45"/>
      <c r="I112" s="45"/>
      <c r="J112" s="47"/>
    </row>
    <row r="113">
      <c r="A113" s="36" t="s">
        <v>458</v>
      </c>
      <c r="B113" s="36">
        <v>26</v>
      </c>
      <c r="C113" s="37" t="s">
        <v>5440</v>
      </c>
      <c r="D113" s="36" t="s">
        <v>460</v>
      </c>
      <c r="E113" s="38" t="s">
        <v>5441</v>
      </c>
      <c r="F113" s="39" t="s">
        <v>475</v>
      </c>
      <c r="G113" s="40">
        <v>1.508</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60">
      <c r="A115" s="36" t="s">
        <v>465</v>
      </c>
      <c r="B115" s="44"/>
      <c r="C115" s="45"/>
      <c r="D115" s="45"/>
      <c r="E115" s="48" t="s">
        <v>5511</v>
      </c>
      <c r="F115" s="45"/>
      <c r="G115" s="45"/>
      <c r="H115" s="45"/>
      <c r="I115" s="45"/>
      <c r="J115" s="47"/>
    </row>
    <row r="116" ht="45">
      <c r="A116" s="36" t="s">
        <v>467</v>
      </c>
      <c r="B116" s="44"/>
      <c r="C116" s="45"/>
      <c r="D116" s="45"/>
      <c r="E116" s="38" t="s">
        <v>5285</v>
      </c>
      <c r="F116" s="45"/>
      <c r="G116" s="45"/>
      <c r="H116" s="45"/>
      <c r="I116" s="45"/>
      <c r="J116" s="47"/>
    </row>
    <row r="117">
      <c r="A117" s="36" t="s">
        <v>458</v>
      </c>
      <c r="B117" s="36">
        <v>27</v>
      </c>
      <c r="C117" s="37" t="s">
        <v>5443</v>
      </c>
      <c r="D117" s="36" t="s">
        <v>460</v>
      </c>
      <c r="E117" s="38" t="s">
        <v>5444</v>
      </c>
      <c r="F117" s="39" t="s">
        <v>492</v>
      </c>
      <c r="G117" s="40">
        <v>5.3499999999999996</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ht="30">
      <c r="A119" s="36" t="s">
        <v>465</v>
      </c>
      <c r="B119" s="44"/>
      <c r="C119" s="45"/>
      <c r="D119" s="45"/>
      <c r="E119" s="48" t="s">
        <v>5512</v>
      </c>
      <c r="F119" s="45"/>
      <c r="G119" s="45"/>
      <c r="H119" s="45"/>
      <c r="I119" s="45"/>
      <c r="J119" s="47"/>
    </row>
    <row r="120" ht="105">
      <c r="A120" s="36" t="s">
        <v>467</v>
      </c>
      <c r="B120" s="44"/>
      <c r="C120" s="45"/>
      <c r="D120" s="45"/>
      <c r="E120" s="38" t="s">
        <v>5446</v>
      </c>
      <c r="F120" s="45"/>
      <c r="G120" s="45"/>
      <c r="H120" s="45"/>
      <c r="I120" s="45"/>
      <c r="J120" s="47"/>
    </row>
    <row r="121">
      <c r="A121" s="30" t="s">
        <v>455</v>
      </c>
      <c r="B121" s="31"/>
      <c r="C121" s="32" t="s">
        <v>5447</v>
      </c>
      <c r="D121" s="33"/>
      <c r="E121" s="30" t="s">
        <v>5448</v>
      </c>
      <c r="F121" s="33"/>
      <c r="G121" s="33"/>
      <c r="H121" s="33"/>
      <c r="I121" s="34">
        <f>SUMIFS(I122:I129,A122:A129,"P")</f>
        <v>0</v>
      </c>
      <c r="J121" s="35"/>
    </row>
    <row r="122">
      <c r="A122" s="36" t="s">
        <v>458</v>
      </c>
      <c r="B122" s="36">
        <v>28</v>
      </c>
      <c r="C122" s="37" t="s">
        <v>1054</v>
      </c>
      <c r="D122" s="36" t="s">
        <v>460</v>
      </c>
      <c r="E122" s="38" t="s">
        <v>1055</v>
      </c>
      <c r="F122" s="39" t="s">
        <v>743</v>
      </c>
      <c r="G122" s="40">
        <v>502</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45">
      <c r="A124" s="36" t="s">
        <v>465</v>
      </c>
      <c r="B124" s="44"/>
      <c r="C124" s="45"/>
      <c r="D124" s="45"/>
      <c r="E124" s="48" t="s">
        <v>5513</v>
      </c>
      <c r="F124" s="45"/>
      <c r="G124" s="45"/>
      <c r="H124" s="45"/>
      <c r="I124" s="45"/>
      <c r="J124" s="47"/>
    </row>
    <row r="125" ht="120">
      <c r="A125" s="36" t="s">
        <v>467</v>
      </c>
      <c r="B125" s="44"/>
      <c r="C125" s="45"/>
      <c r="D125" s="45"/>
      <c r="E125" s="38" t="s">
        <v>1056</v>
      </c>
      <c r="F125" s="45"/>
      <c r="G125" s="45"/>
      <c r="H125" s="45"/>
      <c r="I125" s="45"/>
      <c r="J125" s="47"/>
    </row>
    <row r="126">
      <c r="A126" s="36" t="s">
        <v>458</v>
      </c>
      <c r="B126" s="36">
        <v>29</v>
      </c>
      <c r="C126" s="37" t="s">
        <v>2221</v>
      </c>
      <c r="D126" s="36" t="s">
        <v>460</v>
      </c>
      <c r="E126" s="38" t="s">
        <v>5514</v>
      </c>
      <c r="F126" s="39" t="s">
        <v>743</v>
      </c>
      <c r="G126" s="40">
        <v>790</v>
      </c>
      <c r="H126" s="41">
        <v>0</v>
      </c>
      <c r="I126" s="42">
        <f>ROUND(G126*H126,P4)</f>
        <v>0</v>
      </c>
      <c r="J126" s="39" t="s">
        <v>471</v>
      </c>
      <c r="O126" s="43">
        <f>I126*0.21</f>
        <v>0</v>
      </c>
      <c r="P126">
        <v>3</v>
      </c>
    </row>
    <row r="127">
      <c r="A127" s="36" t="s">
        <v>464</v>
      </c>
      <c r="B127" s="44"/>
      <c r="C127" s="45"/>
      <c r="D127" s="45"/>
      <c r="E127" s="46" t="s">
        <v>460</v>
      </c>
      <c r="F127" s="45"/>
      <c r="G127" s="45"/>
      <c r="H127" s="45"/>
      <c r="I127" s="45"/>
      <c r="J127" s="47"/>
    </row>
    <row r="128" ht="30">
      <c r="A128" s="36" t="s">
        <v>465</v>
      </c>
      <c r="B128" s="44"/>
      <c r="C128" s="45"/>
      <c r="D128" s="45"/>
      <c r="E128" s="48" t="s">
        <v>5515</v>
      </c>
      <c r="F128" s="45"/>
      <c r="G128" s="45"/>
      <c r="H128" s="45"/>
      <c r="I128" s="45"/>
      <c r="J128" s="47"/>
    </row>
    <row r="129" ht="195">
      <c r="A129" s="36" t="s">
        <v>467</v>
      </c>
      <c r="B129" s="44"/>
      <c r="C129" s="45"/>
      <c r="D129" s="45"/>
      <c r="E129" s="38" t="s">
        <v>5516</v>
      </c>
      <c r="F129" s="45"/>
      <c r="G129" s="45"/>
      <c r="H129" s="45"/>
      <c r="I129" s="45"/>
      <c r="J129" s="47"/>
    </row>
    <row r="130">
      <c r="A130" s="30" t="s">
        <v>455</v>
      </c>
      <c r="B130" s="31"/>
      <c r="C130" s="32" t="s">
        <v>5066</v>
      </c>
      <c r="D130" s="33"/>
      <c r="E130" s="30" t="s">
        <v>5450</v>
      </c>
      <c r="F130" s="33"/>
      <c r="G130" s="33"/>
      <c r="H130" s="33"/>
      <c r="I130" s="34">
        <f>SUMIFS(I131:I158,A131:A158,"P")</f>
        <v>0</v>
      </c>
      <c r="J130" s="35"/>
    </row>
    <row r="131" ht="30">
      <c r="A131" s="36" t="s">
        <v>458</v>
      </c>
      <c r="B131" s="36">
        <v>30</v>
      </c>
      <c r="C131" s="37" t="s">
        <v>5451</v>
      </c>
      <c r="D131" s="36" t="s">
        <v>460</v>
      </c>
      <c r="E131" s="38" t="s">
        <v>5452</v>
      </c>
      <c r="F131" s="39" t="s">
        <v>743</v>
      </c>
      <c r="G131" s="40">
        <v>12.1</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30">
      <c r="A133" s="36" t="s">
        <v>465</v>
      </c>
      <c r="B133" s="44"/>
      <c r="C133" s="45"/>
      <c r="D133" s="45"/>
      <c r="E133" s="48" t="s">
        <v>5517</v>
      </c>
      <c r="F133" s="45"/>
      <c r="G133" s="45"/>
      <c r="H133" s="45"/>
      <c r="I133" s="45"/>
      <c r="J133" s="47"/>
    </row>
    <row r="134" ht="60">
      <c r="A134" s="36" t="s">
        <v>467</v>
      </c>
      <c r="B134" s="44"/>
      <c r="C134" s="45"/>
      <c r="D134" s="45"/>
      <c r="E134" s="38" t="s">
        <v>5454</v>
      </c>
      <c r="F134" s="45"/>
      <c r="G134" s="45"/>
      <c r="H134" s="45"/>
      <c r="I134" s="45"/>
      <c r="J134" s="47"/>
    </row>
    <row r="135">
      <c r="A135" s="36" t="s">
        <v>458</v>
      </c>
      <c r="B135" s="36">
        <v>31</v>
      </c>
      <c r="C135" s="37" t="s">
        <v>5455</v>
      </c>
      <c r="D135" s="36" t="s">
        <v>460</v>
      </c>
      <c r="E135" s="38" t="s">
        <v>5456</v>
      </c>
      <c r="F135" s="39" t="s">
        <v>743</v>
      </c>
      <c r="G135" s="40">
        <v>150</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45">
      <c r="A137" s="36" t="s">
        <v>465</v>
      </c>
      <c r="B137" s="44"/>
      <c r="C137" s="45"/>
      <c r="D137" s="45"/>
      <c r="E137" s="48" t="s">
        <v>5518</v>
      </c>
      <c r="F137" s="45"/>
      <c r="G137" s="45"/>
      <c r="H137" s="45"/>
      <c r="I137" s="45"/>
      <c r="J137" s="47"/>
    </row>
    <row r="138" ht="30">
      <c r="A138" s="36" t="s">
        <v>467</v>
      </c>
      <c r="B138" s="44"/>
      <c r="C138" s="45"/>
      <c r="D138" s="45"/>
      <c r="E138" s="38" t="s">
        <v>5458</v>
      </c>
      <c r="F138" s="45"/>
      <c r="G138" s="45"/>
      <c r="H138" s="45"/>
      <c r="I138" s="45"/>
      <c r="J138" s="47"/>
    </row>
    <row r="139">
      <c r="A139" s="36" t="s">
        <v>458</v>
      </c>
      <c r="B139" s="36">
        <v>32</v>
      </c>
      <c r="C139" s="37" t="s">
        <v>5459</v>
      </c>
      <c r="D139" s="36" t="s">
        <v>460</v>
      </c>
      <c r="E139" s="38" t="s">
        <v>5460</v>
      </c>
      <c r="F139" s="39" t="s">
        <v>751</v>
      </c>
      <c r="G139" s="40">
        <v>11</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30">
      <c r="A141" s="36" t="s">
        <v>465</v>
      </c>
      <c r="B141" s="44"/>
      <c r="C141" s="45"/>
      <c r="D141" s="45"/>
      <c r="E141" s="48" t="s">
        <v>5519</v>
      </c>
      <c r="F141" s="45"/>
      <c r="G141" s="45"/>
      <c r="H141" s="45"/>
      <c r="I141" s="45"/>
      <c r="J141" s="47"/>
    </row>
    <row r="142" ht="135">
      <c r="A142" s="36" t="s">
        <v>467</v>
      </c>
      <c r="B142" s="44"/>
      <c r="C142" s="45"/>
      <c r="D142" s="45"/>
      <c r="E142" s="38" t="s">
        <v>5462</v>
      </c>
      <c r="F142" s="45"/>
      <c r="G142" s="45"/>
      <c r="H142" s="45"/>
      <c r="I142" s="45"/>
      <c r="J142" s="47"/>
    </row>
    <row r="143">
      <c r="A143" s="36" t="s">
        <v>458</v>
      </c>
      <c r="B143" s="36">
        <v>33</v>
      </c>
      <c r="C143" s="37" t="s">
        <v>5463</v>
      </c>
      <c r="D143" s="36" t="s">
        <v>460</v>
      </c>
      <c r="E143" s="38" t="s">
        <v>5464</v>
      </c>
      <c r="F143" s="39" t="s">
        <v>1045</v>
      </c>
      <c r="G143" s="40">
        <v>62</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105">
      <c r="A145" s="36" t="s">
        <v>465</v>
      </c>
      <c r="B145" s="44"/>
      <c r="C145" s="45"/>
      <c r="D145" s="45"/>
      <c r="E145" s="48" t="s">
        <v>5520</v>
      </c>
      <c r="F145" s="45"/>
      <c r="G145" s="45"/>
      <c r="H145" s="45"/>
      <c r="I145" s="45"/>
      <c r="J145" s="47"/>
    </row>
    <row r="146" ht="409.5">
      <c r="A146" s="36" t="s">
        <v>467</v>
      </c>
      <c r="B146" s="44"/>
      <c r="C146" s="45"/>
      <c r="D146" s="45"/>
      <c r="E146" s="38" t="s">
        <v>5466</v>
      </c>
      <c r="F146" s="45"/>
      <c r="G146" s="45"/>
      <c r="H146" s="45"/>
      <c r="I146" s="45"/>
      <c r="J146" s="47"/>
    </row>
    <row r="147">
      <c r="A147" s="36" t="s">
        <v>458</v>
      </c>
      <c r="B147" s="36">
        <v>34</v>
      </c>
      <c r="C147" s="37" t="s">
        <v>5467</v>
      </c>
      <c r="D147" s="36" t="s">
        <v>460</v>
      </c>
      <c r="E147" s="38" t="s">
        <v>5468</v>
      </c>
      <c r="F147" s="39" t="s">
        <v>751</v>
      </c>
      <c r="G147" s="40">
        <v>40</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90">
      <c r="A149" s="36" t="s">
        <v>465</v>
      </c>
      <c r="B149" s="44"/>
      <c r="C149" s="45"/>
      <c r="D149" s="45"/>
      <c r="E149" s="48" t="s">
        <v>5521</v>
      </c>
      <c r="F149" s="45"/>
      <c r="G149" s="45"/>
      <c r="H149" s="45"/>
      <c r="I149" s="45"/>
      <c r="J149" s="47"/>
    </row>
    <row r="150" ht="30">
      <c r="A150" s="36" t="s">
        <v>467</v>
      </c>
      <c r="B150" s="44"/>
      <c r="C150" s="45"/>
      <c r="D150" s="45"/>
      <c r="E150" s="38" t="s">
        <v>5470</v>
      </c>
      <c r="F150" s="45"/>
      <c r="G150" s="45"/>
      <c r="H150" s="45"/>
      <c r="I150" s="45"/>
      <c r="J150" s="47"/>
    </row>
    <row r="151">
      <c r="A151" s="36" t="s">
        <v>458</v>
      </c>
      <c r="B151" s="36">
        <v>35</v>
      </c>
      <c r="C151" s="37" t="s">
        <v>5471</v>
      </c>
      <c r="D151" s="36" t="s">
        <v>460</v>
      </c>
      <c r="E151" s="38" t="s">
        <v>5472</v>
      </c>
      <c r="F151" s="39" t="s">
        <v>492</v>
      </c>
      <c r="G151" s="40">
        <v>0.71999999999999997</v>
      </c>
      <c r="H151" s="41">
        <v>0</v>
      </c>
      <c r="I151" s="42">
        <f>ROUND(G151*H151,P4)</f>
        <v>0</v>
      </c>
      <c r="J151" s="39" t="s">
        <v>471</v>
      </c>
      <c r="O151" s="43">
        <f>I151*0.21</f>
        <v>0</v>
      </c>
      <c r="P151">
        <v>3</v>
      </c>
    </row>
    <row r="152">
      <c r="A152" s="36" t="s">
        <v>464</v>
      </c>
      <c r="B152" s="44"/>
      <c r="C152" s="45"/>
      <c r="D152" s="45"/>
      <c r="E152" s="46" t="s">
        <v>460</v>
      </c>
      <c r="F152" s="45"/>
      <c r="G152" s="45"/>
      <c r="H152" s="45"/>
      <c r="I152" s="45"/>
      <c r="J152" s="47"/>
    </row>
    <row r="153" ht="60">
      <c r="A153" s="36" t="s">
        <v>465</v>
      </c>
      <c r="B153" s="44"/>
      <c r="C153" s="45"/>
      <c r="D153" s="45"/>
      <c r="E153" s="48" t="s">
        <v>5522</v>
      </c>
      <c r="F153" s="45"/>
      <c r="G153" s="45"/>
      <c r="H153" s="45"/>
      <c r="I153" s="45"/>
      <c r="J153" s="47"/>
    </row>
    <row r="154" ht="30">
      <c r="A154" s="36" t="s">
        <v>467</v>
      </c>
      <c r="B154" s="44"/>
      <c r="C154" s="45"/>
      <c r="D154" s="45"/>
      <c r="E154" s="38" t="s">
        <v>5470</v>
      </c>
      <c r="F154" s="45"/>
      <c r="G154" s="45"/>
      <c r="H154" s="45"/>
      <c r="I154" s="45"/>
      <c r="J154" s="47"/>
    </row>
    <row r="155">
      <c r="A155" s="36" t="s">
        <v>458</v>
      </c>
      <c r="B155" s="36">
        <v>36</v>
      </c>
      <c r="C155" s="37" t="s">
        <v>5474</v>
      </c>
      <c r="D155" s="36" t="s">
        <v>460</v>
      </c>
      <c r="E155" s="38" t="s">
        <v>5523</v>
      </c>
      <c r="F155" s="39" t="s">
        <v>743</v>
      </c>
      <c r="G155" s="40">
        <v>120</v>
      </c>
      <c r="H155" s="41">
        <v>0</v>
      </c>
      <c r="I155" s="42">
        <f>ROUND(G155*H155,P4)</f>
        <v>0</v>
      </c>
      <c r="J155" s="39" t="s">
        <v>463</v>
      </c>
      <c r="O155" s="43">
        <f>I155*0.21</f>
        <v>0</v>
      </c>
      <c r="P155">
        <v>3</v>
      </c>
    </row>
    <row r="156">
      <c r="A156" s="36" t="s">
        <v>464</v>
      </c>
      <c r="B156" s="44"/>
      <c r="C156" s="45"/>
      <c r="D156" s="45"/>
      <c r="E156" s="38" t="s">
        <v>5523</v>
      </c>
      <c r="F156" s="45"/>
      <c r="G156" s="45"/>
      <c r="H156" s="45"/>
      <c r="I156" s="45"/>
      <c r="J156" s="47"/>
    </row>
    <row r="157" ht="60">
      <c r="A157" s="36" t="s">
        <v>465</v>
      </c>
      <c r="B157" s="44"/>
      <c r="C157" s="45"/>
      <c r="D157" s="45"/>
      <c r="E157" s="48" t="s">
        <v>5524</v>
      </c>
      <c r="F157" s="45"/>
      <c r="G157" s="45"/>
      <c r="H157" s="45"/>
      <c r="I157" s="45"/>
      <c r="J157" s="47"/>
    </row>
    <row r="158" ht="60">
      <c r="A158" s="36" t="s">
        <v>467</v>
      </c>
      <c r="B158" s="44"/>
      <c r="C158" s="45"/>
      <c r="D158" s="45"/>
      <c r="E158" s="38" t="s">
        <v>5477</v>
      </c>
      <c r="F158" s="45"/>
      <c r="G158" s="45"/>
      <c r="H158" s="45"/>
      <c r="I158" s="45"/>
      <c r="J158" s="47"/>
    </row>
    <row r="159">
      <c r="A159" s="30" t="s">
        <v>455</v>
      </c>
      <c r="B159" s="31"/>
      <c r="C159" s="32" t="s">
        <v>1178</v>
      </c>
      <c r="D159" s="33"/>
      <c r="E159" s="30" t="s">
        <v>1179</v>
      </c>
      <c r="F159" s="33"/>
      <c r="G159" s="33"/>
      <c r="H159" s="33"/>
      <c r="I159" s="34">
        <f>SUMIFS(I160:I162,A160:A162,"P")</f>
        <v>0</v>
      </c>
      <c r="J159" s="35"/>
    </row>
    <row r="160" ht="45">
      <c r="A160" s="36" t="s">
        <v>458</v>
      </c>
      <c r="B160" s="36">
        <v>37</v>
      </c>
      <c r="C160" s="37" t="s">
        <v>1850</v>
      </c>
      <c r="D160" s="36" t="s">
        <v>1851</v>
      </c>
      <c r="E160" s="38" t="s">
        <v>2565</v>
      </c>
      <c r="F160" s="39" t="s">
        <v>613</v>
      </c>
      <c r="G160" s="40">
        <v>1317.1099999999999</v>
      </c>
      <c r="H160" s="41">
        <v>0</v>
      </c>
      <c r="I160" s="42">
        <f>ROUND(G160*H160,P4)</f>
        <v>0</v>
      </c>
      <c r="J160" s="39" t="s">
        <v>463</v>
      </c>
      <c r="O160" s="43">
        <f>I160*0.21</f>
        <v>0</v>
      </c>
      <c r="P160">
        <v>3</v>
      </c>
    </row>
    <row r="161">
      <c r="A161" s="36" t="s">
        <v>464</v>
      </c>
      <c r="B161" s="44"/>
      <c r="C161" s="45"/>
      <c r="D161" s="45"/>
      <c r="E161" s="38" t="s">
        <v>1180</v>
      </c>
      <c r="F161" s="45"/>
      <c r="G161" s="45"/>
      <c r="H161" s="45"/>
      <c r="I161" s="45"/>
      <c r="J161" s="47"/>
    </row>
    <row r="162" ht="120">
      <c r="A162" s="36" t="s">
        <v>467</v>
      </c>
      <c r="B162" s="49"/>
      <c r="C162" s="50"/>
      <c r="D162" s="50"/>
      <c r="E162" s="38" t="s">
        <v>1181</v>
      </c>
      <c r="F162" s="50"/>
      <c r="G162" s="50"/>
      <c r="H162" s="50"/>
      <c r="I162" s="50"/>
      <c r="J162" s="51"/>
    </row>
  </sheetData>
  <sheetProtection sheet="1" objects="1" scenarios="1" spinCount="100000" saltValue="k9QBMYP7Kswy5ZZCkxEXhuHVDWuI0LukfLHzsFVPj7lno0A7yaAMr6ejZmbOfDpgYvV28becrWmdk3QECs+0KQ==" hashValue="/LfKwXyThwP1PCB75dAHa0fNJjqsXmLT21DxNTWpkmGZA6g/QnRmBqueeeY13L+X7YWzx8aj4FSCKS+YqEDFo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156</v>
      </c>
      <c r="I3" s="24">
        <f>SUMIFS(I11:I161,A11:A161,"SD")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5358</v>
      </c>
      <c r="D6" s="21"/>
      <c r="E6" s="22" t="s">
        <v>5359</v>
      </c>
      <c r="F6" s="16"/>
      <c r="G6" s="16"/>
      <c r="H6" s="16"/>
      <c r="I6" s="16"/>
      <c r="J6" s="18"/>
    </row>
    <row r="7">
      <c r="A7" s="3" t="s">
        <v>442</v>
      </c>
      <c r="B7" s="19" t="s">
        <v>443</v>
      </c>
      <c r="C7" s="20" t="s">
        <v>156</v>
      </c>
      <c r="D7" s="21"/>
      <c r="E7" s="22" t="s">
        <v>157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SUMIFS(I12:I27,A12:A27,"P")</f>
        <v>0</v>
      </c>
      <c r="J11" s="35"/>
    </row>
    <row r="12">
      <c r="A12" s="36" t="s">
        <v>458</v>
      </c>
      <c r="B12" s="36">
        <v>1</v>
      </c>
      <c r="C12" s="37" t="s">
        <v>5360</v>
      </c>
      <c r="D12" s="36" t="s">
        <v>460</v>
      </c>
      <c r="E12" s="38" t="s">
        <v>5361</v>
      </c>
      <c r="F12" s="39" t="s">
        <v>475</v>
      </c>
      <c r="G12" s="40">
        <v>383.10000000000002</v>
      </c>
      <c r="H12" s="41">
        <v>0</v>
      </c>
      <c r="I12" s="42">
        <f>ROUND(G12*H12,P4)</f>
        <v>0</v>
      </c>
      <c r="J12" s="39" t="s">
        <v>471</v>
      </c>
      <c r="O12" s="43">
        <f>I12*0.21</f>
        <v>0</v>
      </c>
      <c r="P12">
        <v>3</v>
      </c>
    </row>
    <row r="13">
      <c r="A13" s="36" t="s">
        <v>464</v>
      </c>
      <c r="B13" s="44"/>
      <c r="C13" s="45"/>
      <c r="D13" s="45"/>
      <c r="E13" s="46" t="s">
        <v>460</v>
      </c>
      <c r="F13" s="45"/>
      <c r="G13" s="45"/>
      <c r="H13" s="45"/>
      <c r="I13" s="45"/>
      <c r="J13" s="47"/>
    </row>
    <row r="14" ht="90">
      <c r="A14" s="36" t="s">
        <v>465</v>
      </c>
      <c r="B14" s="44"/>
      <c r="C14" s="45"/>
      <c r="D14" s="45"/>
      <c r="E14" s="48" t="s">
        <v>5525</v>
      </c>
      <c r="F14" s="45"/>
      <c r="G14" s="45"/>
      <c r="H14" s="45"/>
      <c r="I14" s="45"/>
      <c r="J14" s="47"/>
    </row>
    <row r="15" ht="390">
      <c r="A15" s="36" t="s">
        <v>467</v>
      </c>
      <c r="B15" s="44"/>
      <c r="C15" s="45"/>
      <c r="D15" s="45"/>
      <c r="E15" s="38" t="s">
        <v>5363</v>
      </c>
      <c r="F15" s="45"/>
      <c r="G15" s="45"/>
      <c r="H15" s="45"/>
      <c r="I15" s="45"/>
      <c r="J15" s="47"/>
    </row>
    <row r="16">
      <c r="A16" s="36" t="s">
        <v>458</v>
      </c>
      <c r="B16" s="36">
        <v>2</v>
      </c>
      <c r="C16" s="37" t="s">
        <v>5364</v>
      </c>
      <c r="D16" s="36" t="s">
        <v>460</v>
      </c>
      <c r="E16" s="38" t="s">
        <v>5365</v>
      </c>
      <c r="F16" s="39" t="s">
        <v>475</v>
      </c>
      <c r="G16" s="40">
        <v>146</v>
      </c>
      <c r="H16" s="41">
        <v>0</v>
      </c>
      <c r="I16" s="42">
        <f>ROUND(G16*H16,P4)</f>
        <v>0</v>
      </c>
      <c r="J16" s="39" t="s">
        <v>471</v>
      </c>
      <c r="O16" s="43">
        <f>I16*0.21</f>
        <v>0</v>
      </c>
      <c r="P16">
        <v>3</v>
      </c>
    </row>
    <row r="17">
      <c r="A17" s="36" t="s">
        <v>464</v>
      </c>
      <c r="B17" s="44"/>
      <c r="C17" s="45"/>
      <c r="D17" s="45"/>
      <c r="E17" s="46" t="s">
        <v>460</v>
      </c>
      <c r="F17" s="45"/>
      <c r="G17" s="45"/>
      <c r="H17" s="45"/>
      <c r="I17" s="45"/>
      <c r="J17" s="47"/>
    </row>
    <row r="18" ht="90">
      <c r="A18" s="36" t="s">
        <v>465</v>
      </c>
      <c r="B18" s="44"/>
      <c r="C18" s="45"/>
      <c r="D18" s="45"/>
      <c r="E18" s="48" t="s">
        <v>5526</v>
      </c>
      <c r="F18" s="45"/>
      <c r="G18" s="45"/>
      <c r="H18" s="45"/>
      <c r="I18" s="45"/>
      <c r="J18" s="47"/>
    </row>
    <row r="19" ht="390">
      <c r="A19" s="36" t="s">
        <v>467</v>
      </c>
      <c r="B19" s="44"/>
      <c r="C19" s="45"/>
      <c r="D19" s="45"/>
      <c r="E19" s="38" t="s">
        <v>5363</v>
      </c>
      <c r="F19" s="45"/>
      <c r="G19" s="45"/>
      <c r="H19" s="45"/>
      <c r="I19" s="45"/>
      <c r="J19" s="47"/>
    </row>
    <row r="20">
      <c r="A20" s="36" t="s">
        <v>458</v>
      </c>
      <c r="B20" s="36">
        <v>3</v>
      </c>
      <c r="C20" s="37" t="s">
        <v>484</v>
      </c>
      <c r="D20" s="36" t="s">
        <v>460</v>
      </c>
      <c r="E20" s="38" t="s">
        <v>485</v>
      </c>
      <c r="F20" s="39" t="s">
        <v>475</v>
      </c>
      <c r="G20" s="40">
        <v>77.597999999999999</v>
      </c>
      <c r="H20" s="41">
        <v>0</v>
      </c>
      <c r="I20" s="42">
        <f>ROUND(G20*H20,P4)</f>
        <v>0</v>
      </c>
      <c r="J20" s="39" t="s">
        <v>471</v>
      </c>
      <c r="O20" s="43">
        <f>I20*0.21</f>
        <v>0</v>
      </c>
      <c r="P20">
        <v>3</v>
      </c>
    </row>
    <row r="21">
      <c r="A21" s="36" t="s">
        <v>464</v>
      </c>
      <c r="B21" s="44"/>
      <c r="C21" s="45"/>
      <c r="D21" s="45"/>
      <c r="E21" s="46" t="s">
        <v>460</v>
      </c>
      <c r="F21" s="45"/>
      <c r="G21" s="45"/>
      <c r="H21" s="45"/>
      <c r="I21" s="45"/>
      <c r="J21" s="47"/>
    </row>
    <row r="22" ht="45">
      <c r="A22" s="36" t="s">
        <v>465</v>
      </c>
      <c r="B22" s="44"/>
      <c r="C22" s="45"/>
      <c r="D22" s="45"/>
      <c r="E22" s="48" t="s">
        <v>5527</v>
      </c>
      <c r="F22" s="45"/>
      <c r="G22" s="45"/>
      <c r="H22" s="45"/>
      <c r="I22" s="45"/>
      <c r="J22" s="47"/>
    </row>
    <row r="23" ht="300">
      <c r="A23" s="36" t="s">
        <v>467</v>
      </c>
      <c r="B23" s="44"/>
      <c r="C23" s="45"/>
      <c r="D23" s="45"/>
      <c r="E23" s="38" t="s">
        <v>3907</v>
      </c>
      <c r="F23" s="45"/>
      <c r="G23" s="45"/>
      <c r="H23" s="45"/>
      <c r="I23" s="45"/>
      <c r="J23" s="47"/>
    </row>
    <row r="24">
      <c r="A24" s="36" t="s">
        <v>458</v>
      </c>
      <c r="B24" s="36">
        <v>4</v>
      </c>
      <c r="C24" s="37" t="s">
        <v>5372</v>
      </c>
      <c r="D24" s="36" t="s">
        <v>460</v>
      </c>
      <c r="E24" s="38" t="s">
        <v>5373</v>
      </c>
      <c r="F24" s="39" t="s">
        <v>475</v>
      </c>
      <c r="G24" s="40">
        <v>795.25</v>
      </c>
      <c r="H24" s="41">
        <v>0</v>
      </c>
      <c r="I24" s="42">
        <f>ROUND(G24*H24,P4)</f>
        <v>0</v>
      </c>
      <c r="J24" s="39" t="s">
        <v>471</v>
      </c>
      <c r="O24" s="43">
        <f>I24*0.21</f>
        <v>0</v>
      </c>
      <c r="P24">
        <v>3</v>
      </c>
    </row>
    <row r="25">
      <c r="A25" s="36" t="s">
        <v>464</v>
      </c>
      <c r="B25" s="44"/>
      <c r="C25" s="45"/>
      <c r="D25" s="45"/>
      <c r="E25" s="46" t="s">
        <v>460</v>
      </c>
      <c r="F25" s="45"/>
      <c r="G25" s="45"/>
      <c r="H25" s="45"/>
      <c r="I25" s="45"/>
      <c r="J25" s="47"/>
    </row>
    <row r="26" ht="195">
      <c r="A26" s="36" t="s">
        <v>465</v>
      </c>
      <c r="B26" s="44"/>
      <c r="C26" s="45"/>
      <c r="D26" s="45"/>
      <c r="E26" s="48" t="s">
        <v>5528</v>
      </c>
      <c r="F26" s="45"/>
      <c r="G26" s="45"/>
      <c r="H26" s="45"/>
      <c r="I26" s="45"/>
      <c r="J26" s="47"/>
    </row>
    <row r="27" ht="300">
      <c r="A27" s="36" t="s">
        <v>467</v>
      </c>
      <c r="B27" s="44"/>
      <c r="C27" s="45"/>
      <c r="D27" s="45"/>
      <c r="E27" s="38" t="s">
        <v>5375</v>
      </c>
      <c r="F27" s="45"/>
      <c r="G27" s="45"/>
      <c r="H27" s="45"/>
      <c r="I27" s="45"/>
      <c r="J27" s="47"/>
    </row>
    <row r="28">
      <c r="A28" s="30" t="s">
        <v>455</v>
      </c>
      <c r="B28" s="31"/>
      <c r="C28" s="32" t="s">
        <v>3360</v>
      </c>
      <c r="D28" s="33"/>
      <c r="E28" s="30" t="s">
        <v>4908</v>
      </c>
      <c r="F28" s="33"/>
      <c r="G28" s="33"/>
      <c r="H28" s="33"/>
      <c r="I28" s="34">
        <f>SUMIFS(I29:I64,A29:A64,"P")</f>
        <v>0</v>
      </c>
      <c r="J28" s="35"/>
    </row>
    <row r="29">
      <c r="A29" s="36" t="s">
        <v>458</v>
      </c>
      <c r="B29" s="36">
        <v>5</v>
      </c>
      <c r="C29" s="37" t="s">
        <v>5376</v>
      </c>
      <c r="D29" s="36" t="s">
        <v>460</v>
      </c>
      <c r="E29" s="38" t="s">
        <v>5377</v>
      </c>
      <c r="F29" s="39" t="s">
        <v>475</v>
      </c>
      <c r="G29" s="40">
        <v>399.10300000000001</v>
      </c>
      <c r="H29" s="41">
        <v>0</v>
      </c>
      <c r="I29" s="42">
        <f>ROUND(G29*H29,P4)</f>
        <v>0</v>
      </c>
      <c r="J29" s="39" t="s">
        <v>471</v>
      </c>
      <c r="O29" s="43">
        <f>I29*0.21</f>
        <v>0</v>
      </c>
      <c r="P29">
        <v>3</v>
      </c>
    </row>
    <row r="30">
      <c r="A30" s="36" t="s">
        <v>464</v>
      </c>
      <c r="B30" s="44"/>
      <c r="C30" s="45"/>
      <c r="D30" s="45"/>
      <c r="E30" s="46" t="s">
        <v>460</v>
      </c>
      <c r="F30" s="45"/>
      <c r="G30" s="45"/>
      <c r="H30" s="45"/>
      <c r="I30" s="45"/>
      <c r="J30" s="47"/>
    </row>
    <row r="31" ht="165">
      <c r="A31" s="36" t="s">
        <v>465</v>
      </c>
      <c r="B31" s="44"/>
      <c r="C31" s="45"/>
      <c r="D31" s="45"/>
      <c r="E31" s="48" t="s">
        <v>5529</v>
      </c>
      <c r="F31" s="45"/>
      <c r="G31" s="45"/>
      <c r="H31" s="45"/>
      <c r="I31" s="45"/>
      <c r="J31" s="47"/>
    </row>
    <row r="32" ht="409.5">
      <c r="A32" s="36" t="s">
        <v>467</v>
      </c>
      <c r="B32" s="44"/>
      <c r="C32" s="45"/>
      <c r="D32" s="45"/>
      <c r="E32" s="38" t="s">
        <v>5379</v>
      </c>
      <c r="F32" s="45"/>
      <c r="G32" s="45"/>
      <c r="H32" s="45"/>
      <c r="I32" s="45"/>
      <c r="J32" s="47"/>
    </row>
    <row r="33">
      <c r="A33" s="36" t="s">
        <v>458</v>
      </c>
      <c r="B33" s="36">
        <v>6</v>
      </c>
      <c r="C33" s="37" t="s">
        <v>5380</v>
      </c>
      <c r="D33" s="36" t="s">
        <v>460</v>
      </c>
      <c r="E33" s="38" t="s">
        <v>5381</v>
      </c>
      <c r="F33" s="39" t="s">
        <v>475</v>
      </c>
      <c r="G33" s="40">
        <v>124.864</v>
      </c>
      <c r="H33" s="41">
        <v>0</v>
      </c>
      <c r="I33" s="42">
        <f>ROUND(G33*H33,P4)</f>
        <v>0</v>
      </c>
      <c r="J33" s="39" t="s">
        <v>471</v>
      </c>
      <c r="O33" s="43">
        <f>I33*0.21</f>
        <v>0</v>
      </c>
      <c r="P33">
        <v>3</v>
      </c>
    </row>
    <row r="34">
      <c r="A34" s="36" t="s">
        <v>464</v>
      </c>
      <c r="B34" s="44"/>
      <c r="C34" s="45"/>
      <c r="D34" s="45"/>
      <c r="E34" s="46" t="s">
        <v>460</v>
      </c>
      <c r="F34" s="45"/>
      <c r="G34" s="45"/>
      <c r="H34" s="45"/>
      <c r="I34" s="45"/>
      <c r="J34" s="47"/>
    </row>
    <row r="35" ht="165">
      <c r="A35" s="36" t="s">
        <v>465</v>
      </c>
      <c r="B35" s="44"/>
      <c r="C35" s="45"/>
      <c r="D35" s="45"/>
      <c r="E35" s="48" t="s">
        <v>5530</v>
      </c>
      <c r="F35" s="45"/>
      <c r="G35" s="45"/>
      <c r="H35" s="45"/>
      <c r="I35" s="45"/>
      <c r="J35" s="47"/>
    </row>
    <row r="36" ht="409.5">
      <c r="A36" s="36" t="s">
        <v>467</v>
      </c>
      <c r="B36" s="44"/>
      <c r="C36" s="45"/>
      <c r="D36" s="45"/>
      <c r="E36" s="38" t="s">
        <v>5379</v>
      </c>
      <c r="F36" s="45"/>
      <c r="G36" s="45"/>
      <c r="H36" s="45"/>
      <c r="I36" s="45"/>
      <c r="J36" s="47"/>
    </row>
    <row r="37">
      <c r="A37" s="36" t="s">
        <v>458</v>
      </c>
      <c r="B37" s="36">
        <v>7</v>
      </c>
      <c r="C37" s="37" t="s">
        <v>5383</v>
      </c>
      <c r="D37" s="36" t="s">
        <v>460</v>
      </c>
      <c r="E37" s="38" t="s">
        <v>5384</v>
      </c>
      <c r="F37" s="39" t="s">
        <v>613</v>
      </c>
      <c r="G37" s="40">
        <v>30.808</v>
      </c>
      <c r="H37" s="41">
        <v>0</v>
      </c>
      <c r="I37" s="42">
        <f>ROUND(G37*H37,P4)</f>
        <v>0</v>
      </c>
      <c r="J37" s="39" t="s">
        <v>471</v>
      </c>
      <c r="O37" s="43">
        <f>I37*0.21</f>
        <v>0</v>
      </c>
      <c r="P37">
        <v>3</v>
      </c>
    </row>
    <row r="38">
      <c r="A38" s="36" t="s">
        <v>464</v>
      </c>
      <c r="B38" s="44"/>
      <c r="C38" s="45"/>
      <c r="D38" s="45"/>
      <c r="E38" s="46" t="s">
        <v>460</v>
      </c>
      <c r="F38" s="45"/>
      <c r="G38" s="45"/>
      <c r="H38" s="45"/>
      <c r="I38" s="45"/>
      <c r="J38" s="47"/>
    </row>
    <row r="39" ht="195">
      <c r="A39" s="36" t="s">
        <v>465</v>
      </c>
      <c r="B39" s="44"/>
      <c r="C39" s="45"/>
      <c r="D39" s="45"/>
      <c r="E39" s="48" t="s">
        <v>5531</v>
      </c>
      <c r="F39" s="45"/>
      <c r="G39" s="45"/>
      <c r="H39" s="45"/>
      <c r="I39" s="45"/>
      <c r="J39" s="47"/>
    </row>
    <row r="40" ht="330">
      <c r="A40" s="36" t="s">
        <v>467</v>
      </c>
      <c r="B40" s="44"/>
      <c r="C40" s="45"/>
      <c r="D40" s="45"/>
      <c r="E40" s="38" t="s">
        <v>5386</v>
      </c>
      <c r="F40" s="45"/>
      <c r="G40" s="45"/>
      <c r="H40" s="45"/>
      <c r="I40" s="45"/>
      <c r="J40" s="47"/>
    </row>
    <row r="41">
      <c r="A41" s="36" t="s">
        <v>458</v>
      </c>
      <c r="B41" s="36">
        <v>8</v>
      </c>
      <c r="C41" s="37" t="s">
        <v>5387</v>
      </c>
      <c r="D41" s="36" t="s">
        <v>460</v>
      </c>
      <c r="E41" s="38" t="s">
        <v>5388</v>
      </c>
      <c r="F41" s="39" t="s">
        <v>743</v>
      </c>
      <c r="G41" s="40">
        <v>1008</v>
      </c>
      <c r="H41" s="41">
        <v>0</v>
      </c>
      <c r="I41" s="42">
        <f>ROUND(G41*H41,P4)</f>
        <v>0</v>
      </c>
      <c r="J41" s="39" t="s">
        <v>471</v>
      </c>
      <c r="O41" s="43">
        <f>I41*0.21</f>
        <v>0</v>
      </c>
      <c r="P41">
        <v>3</v>
      </c>
    </row>
    <row r="42">
      <c r="A42" s="36" t="s">
        <v>464</v>
      </c>
      <c r="B42" s="44"/>
      <c r="C42" s="45"/>
      <c r="D42" s="45"/>
      <c r="E42" s="46" t="s">
        <v>460</v>
      </c>
      <c r="F42" s="45"/>
      <c r="G42" s="45"/>
      <c r="H42" s="45"/>
      <c r="I42" s="45"/>
      <c r="J42" s="47"/>
    </row>
    <row r="43" ht="60">
      <c r="A43" s="36" t="s">
        <v>465</v>
      </c>
      <c r="B43" s="44"/>
      <c r="C43" s="45"/>
      <c r="D43" s="45"/>
      <c r="E43" s="48" t="s">
        <v>5532</v>
      </c>
      <c r="F43" s="45"/>
      <c r="G43" s="45"/>
      <c r="H43" s="45"/>
      <c r="I43" s="45"/>
      <c r="J43" s="47"/>
    </row>
    <row r="44" ht="225">
      <c r="A44" s="36" t="s">
        <v>467</v>
      </c>
      <c r="B44" s="44"/>
      <c r="C44" s="45"/>
      <c r="D44" s="45"/>
      <c r="E44" s="38" t="s">
        <v>5390</v>
      </c>
      <c r="F44" s="45"/>
      <c r="G44" s="45"/>
      <c r="H44" s="45"/>
      <c r="I44" s="45"/>
      <c r="J44" s="47"/>
    </row>
    <row r="45">
      <c r="A45" s="36" t="s">
        <v>458</v>
      </c>
      <c r="B45" s="36">
        <v>9</v>
      </c>
      <c r="C45" s="37" t="s">
        <v>5391</v>
      </c>
      <c r="D45" s="36" t="s">
        <v>460</v>
      </c>
      <c r="E45" s="38" t="s">
        <v>5392</v>
      </c>
      <c r="F45" s="39" t="s">
        <v>743</v>
      </c>
      <c r="G45" s="40">
        <v>541.5</v>
      </c>
      <c r="H45" s="41">
        <v>0</v>
      </c>
      <c r="I45" s="42">
        <f>ROUND(G45*H45,P4)</f>
        <v>0</v>
      </c>
      <c r="J45" s="39" t="s">
        <v>471</v>
      </c>
      <c r="O45" s="43">
        <f>I45*0.21</f>
        <v>0</v>
      </c>
      <c r="P45">
        <v>3</v>
      </c>
    </row>
    <row r="46">
      <c r="A46" s="36" t="s">
        <v>464</v>
      </c>
      <c r="B46" s="44"/>
      <c r="C46" s="45"/>
      <c r="D46" s="45"/>
      <c r="E46" s="46" t="s">
        <v>460</v>
      </c>
      <c r="F46" s="45"/>
      <c r="G46" s="45"/>
      <c r="H46" s="45"/>
      <c r="I46" s="45"/>
      <c r="J46" s="47"/>
    </row>
    <row r="47" ht="135">
      <c r="A47" s="36" t="s">
        <v>465</v>
      </c>
      <c r="B47" s="44"/>
      <c r="C47" s="45"/>
      <c r="D47" s="45"/>
      <c r="E47" s="48" t="s">
        <v>5533</v>
      </c>
      <c r="F47" s="45"/>
      <c r="G47" s="45"/>
      <c r="H47" s="45"/>
      <c r="I47" s="45"/>
      <c r="J47" s="47"/>
    </row>
    <row r="48" ht="225">
      <c r="A48" s="36" t="s">
        <v>467</v>
      </c>
      <c r="B48" s="44"/>
      <c r="C48" s="45"/>
      <c r="D48" s="45"/>
      <c r="E48" s="38" t="s">
        <v>5390</v>
      </c>
      <c r="F48" s="45"/>
      <c r="G48" s="45"/>
      <c r="H48" s="45"/>
      <c r="I48" s="45"/>
      <c r="J48" s="47"/>
    </row>
    <row r="49">
      <c r="A49" s="36" t="s">
        <v>458</v>
      </c>
      <c r="B49" s="36">
        <v>10</v>
      </c>
      <c r="C49" s="37" t="s">
        <v>5394</v>
      </c>
      <c r="D49" s="36" t="s">
        <v>460</v>
      </c>
      <c r="E49" s="38" t="s">
        <v>5395</v>
      </c>
      <c r="F49" s="39" t="s">
        <v>475</v>
      </c>
      <c r="G49" s="40">
        <v>94.215000000000003</v>
      </c>
      <c r="H49" s="41">
        <v>0</v>
      </c>
      <c r="I49" s="42">
        <f>ROUND(G49*H49,P4)</f>
        <v>0</v>
      </c>
      <c r="J49" s="39" t="s">
        <v>471</v>
      </c>
      <c r="O49" s="43">
        <f>I49*0.21</f>
        <v>0</v>
      </c>
      <c r="P49">
        <v>3</v>
      </c>
    </row>
    <row r="50">
      <c r="A50" s="36" t="s">
        <v>464</v>
      </c>
      <c r="B50" s="44"/>
      <c r="C50" s="45"/>
      <c r="D50" s="45"/>
      <c r="E50" s="46" t="s">
        <v>460</v>
      </c>
      <c r="F50" s="45"/>
      <c r="G50" s="45"/>
      <c r="H50" s="45"/>
      <c r="I50" s="45"/>
      <c r="J50" s="47"/>
    </row>
    <row r="51" ht="90">
      <c r="A51" s="36" t="s">
        <v>465</v>
      </c>
      <c r="B51" s="44"/>
      <c r="C51" s="45"/>
      <c r="D51" s="45"/>
      <c r="E51" s="48" t="s">
        <v>5534</v>
      </c>
      <c r="F51" s="45"/>
      <c r="G51" s="45"/>
      <c r="H51" s="45"/>
      <c r="I51" s="45"/>
      <c r="J51" s="47"/>
    </row>
    <row r="52" ht="60">
      <c r="A52" s="36" t="s">
        <v>467</v>
      </c>
      <c r="B52" s="44"/>
      <c r="C52" s="45"/>
      <c r="D52" s="45"/>
      <c r="E52" s="38" t="s">
        <v>5397</v>
      </c>
      <c r="F52" s="45"/>
      <c r="G52" s="45"/>
      <c r="H52" s="45"/>
      <c r="I52" s="45"/>
      <c r="J52" s="47"/>
    </row>
    <row r="53">
      <c r="A53" s="36" t="s">
        <v>458</v>
      </c>
      <c r="B53" s="36">
        <v>11</v>
      </c>
      <c r="C53" s="37" t="s">
        <v>2314</v>
      </c>
      <c r="D53" s="36" t="s">
        <v>460</v>
      </c>
      <c r="E53" s="38" t="s">
        <v>2894</v>
      </c>
      <c r="F53" s="39" t="s">
        <v>475</v>
      </c>
      <c r="G53" s="40">
        <v>5.5</v>
      </c>
      <c r="H53" s="41">
        <v>0</v>
      </c>
      <c r="I53" s="42">
        <f>ROUND(G53*H53,P4)</f>
        <v>0</v>
      </c>
      <c r="J53" s="39" t="s">
        <v>471</v>
      </c>
      <c r="O53" s="43">
        <f>I53*0.21</f>
        <v>0</v>
      </c>
      <c r="P53">
        <v>3</v>
      </c>
    </row>
    <row r="54">
      <c r="A54" s="36" t="s">
        <v>464</v>
      </c>
      <c r="B54" s="44"/>
      <c r="C54" s="45"/>
      <c r="D54" s="45"/>
      <c r="E54" s="46" t="s">
        <v>460</v>
      </c>
      <c r="F54" s="45"/>
      <c r="G54" s="45"/>
      <c r="H54" s="45"/>
      <c r="I54" s="45"/>
      <c r="J54" s="47"/>
    </row>
    <row r="55" ht="75">
      <c r="A55" s="36" t="s">
        <v>465</v>
      </c>
      <c r="B55" s="44"/>
      <c r="C55" s="45"/>
      <c r="D55" s="45"/>
      <c r="E55" s="48" t="s">
        <v>5535</v>
      </c>
      <c r="F55" s="45"/>
      <c r="G55" s="45"/>
      <c r="H55" s="45"/>
      <c r="I55" s="45"/>
      <c r="J55" s="47"/>
    </row>
    <row r="56" ht="409.5">
      <c r="A56" s="36" t="s">
        <v>467</v>
      </c>
      <c r="B56" s="44"/>
      <c r="C56" s="45"/>
      <c r="D56" s="45"/>
      <c r="E56" s="38" t="s">
        <v>4910</v>
      </c>
      <c r="F56" s="45"/>
      <c r="G56" s="45"/>
      <c r="H56" s="45"/>
      <c r="I56" s="45"/>
      <c r="J56" s="47"/>
    </row>
    <row r="57">
      <c r="A57" s="36" t="s">
        <v>458</v>
      </c>
      <c r="B57" s="36">
        <v>12</v>
      </c>
      <c r="C57" s="37" t="s">
        <v>5398</v>
      </c>
      <c r="D57" s="36" t="s">
        <v>460</v>
      </c>
      <c r="E57" s="38" t="s">
        <v>5399</v>
      </c>
      <c r="F57" s="39" t="s">
        <v>475</v>
      </c>
      <c r="G57" s="40">
        <v>1.0940000000000001</v>
      </c>
      <c r="H57" s="41">
        <v>0</v>
      </c>
      <c r="I57" s="42">
        <f>ROUND(G57*H57,P4)</f>
        <v>0</v>
      </c>
      <c r="J57" s="39" t="s">
        <v>471</v>
      </c>
      <c r="O57" s="43">
        <f>I57*0.21</f>
        <v>0</v>
      </c>
      <c r="P57">
        <v>3</v>
      </c>
    </row>
    <row r="58">
      <c r="A58" s="36" t="s">
        <v>464</v>
      </c>
      <c r="B58" s="44"/>
      <c r="C58" s="45"/>
      <c r="D58" s="45"/>
      <c r="E58" s="46" t="s">
        <v>460</v>
      </c>
      <c r="F58" s="45"/>
      <c r="G58" s="45"/>
      <c r="H58" s="45"/>
      <c r="I58" s="45"/>
      <c r="J58" s="47"/>
    </row>
    <row r="59" ht="135">
      <c r="A59" s="36" t="s">
        <v>465</v>
      </c>
      <c r="B59" s="44"/>
      <c r="C59" s="45"/>
      <c r="D59" s="45"/>
      <c r="E59" s="48" t="s">
        <v>5536</v>
      </c>
      <c r="F59" s="45"/>
      <c r="G59" s="45"/>
      <c r="H59" s="45"/>
      <c r="I59" s="45"/>
      <c r="J59" s="47"/>
    </row>
    <row r="60" ht="409.5">
      <c r="A60" s="36" t="s">
        <v>467</v>
      </c>
      <c r="B60" s="44"/>
      <c r="C60" s="45"/>
      <c r="D60" s="45"/>
      <c r="E60" s="38" t="s">
        <v>4910</v>
      </c>
      <c r="F60" s="45"/>
      <c r="G60" s="45"/>
      <c r="H60" s="45"/>
      <c r="I60" s="45"/>
      <c r="J60" s="47"/>
    </row>
    <row r="61">
      <c r="A61" s="36" t="s">
        <v>458</v>
      </c>
      <c r="B61" s="36">
        <v>13</v>
      </c>
      <c r="C61" s="37" t="s">
        <v>5401</v>
      </c>
      <c r="D61" s="36" t="s">
        <v>460</v>
      </c>
      <c r="E61" s="38" t="s">
        <v>5402</v>
      </c>
      <c r="F61" s="39" t="s">
        <v>613</v>
      </c>
      <c r="G61" s="40">
        <v>0.16400000000000001</v>
      </c>
      <c r="H61" s="41">
        <v>0</v>
      </c>
      <c r="I61" s="42">
        <f>ROUND(G61*H61,P4)</f>
        <v>0</v>
      </c>
      <c r="J61" s="39" t="s">
        <v>471</v>
      </c>
      <c r="O61" s="43">
        <f>I61*0.21</f>
        <v>0</v>
      </c>
      <c r="P61">
        <v>3</v>
      </c>
    </row>
    <row r="62">
      <c r="A62" s="36" t="s">
        <v>464</v>
      </c>
      <c r="B62" s="44"/>
      <c r="C62" s="45"/>
      <c r="D62" s="45"/>
      <c r="E62" s="46" t="s">
        <v>460</v>
      </c>
      <c r="F62" s="45"/>
      <c r="G62" s="45"/>
      <c r="H62" s="45"/>
      <c r="I62" s="45"/>
      <c r="J62" s="47"/>
    </row>
    <row r="63" ht="60">
      <c r="A63" s="36" t="s">
        <v>465</v>
      </c>
      <c r="B63" s="44"/>
      <c r="C63" s="45"/>
      <c r="D63" s="45"/>
      <c r="E63" s="48" t="s">
        <v>5537</v>
      </c>
      <c r="F63" s="45"/>
      <c r="G63" s="45"/>
      <c r="H63" s="45"/>
      <c r="I63" s="45"/>
      <c r="J63" s="47"/>
    </row>
    <row r="64" ht="330">
      <c r="A64" s="36" t="s">
        <v>467</v>
      </c>
      <c r="B64" s="44"/>
      <c r="C64" s="45"/>
      <c r="D64" s="45"/>
      <c r="E64" s="38" t="s">
        <v>5404</v>
      </c>
      <c r="F64" s="45"/>
      <c r="G64" s="45"/>
      <c r="H64" s="45"/>
      <c r="I64" s="45"/>
      <c r="J64" s="47"/>
    </row>
    <row r="65">
      <c r="A65" s="30" t="s">
        <v>455</v>
      </c>
      <c r="B65" s="31"/>
      <c r="C65" s="32" t="s">
        <v>3379</v>
      </c>
      <c r="D65" s="33"/>
      <c r="E65" s="30" t="s">
        <v>5405</v>
      </c>
      <c r="F65" s="33"/>
      <c r="G65" s="33"/>
      <c r="H65" s="33"/>
      <c r="I65" s="34">
        <f>SUMIFS(I66:I89,A66:A89,"P")</f>
        <v>0</v>
      </c>
      <c r="J65" s="35"/>
    </row>
    <row r="66">
      <c r="A66" s="36" t="s">
        <v>458</v>
      </c>
      <c r="B66" s="36">
        <v>14</v>
      </c>
      <c r="C66" s="37" t="s">
        <v>5406</v>
      </c>
      <c r="D66" s="36" t="s">
        <v>460</v>
      </c>
      <c r="E66" s="38" t="s">
        <v>5407</v>
      </c>
      <c r="F66" s="39" t="s">
        <v>613</v>
      </c>
      <c r="G66" s="40">
        <v>124.69799999999999</v>
      </c>
      <c r="H66" s="41">
        <v>0</v>
      </c>
      <c r="I66" s="42">
        <f>ROUND(G66*H66,P4)</f>
        <v>0</v>
      </c>
      <c r="J66" s="39" t="s">
        <v>471</v>
      </c>
      <c r="O66" s="43">
        <f>I66*0.21</f>
        <v>0</v>
      </c>
      <c r="P66">
        <v>3</v>
      </c>
    </row>
    <row r="67">
      <c r="A67" s="36" t="s">
        <v>464</v>
      </c>
      <c r="B67" s="44"/>
      <c r="C67" s="45"/>
      <c r="D67" s="45"/>
      <c r="E67" s="46" t="s">
        <v>460</v>
      </c>
      <c r="F67" s="45"/>
      <c r="G67" s="45"/>
      <c r="H67" s="45"/>
      <c r="I67" s="45"/>
      <c r="J67" s="47"/>
    </row>
    <row r="68" ht="60">
      <c r="A68" s="36" t="s">
        <v>465</v>
      </c>
      <c r="B68" s="44"/>
      <c r="C68" s="45"/>
      <c r="D68" s="45"/>
      <c r="E68" s="48" t="s">
        <v>5538</v>
      </c>
      <c r="F68" s="45"/>
      <c r="G68" s="45"/>
      <c r="H68" s="45"/>
      <c r="I68" s="45"/>
      <c r="J68" s="47"/>
    </row>
    <row r="69" ht="375">
      <c r="A69" s="36" t="s">
        <v>467</v>
      </c>
      <c r="B69" s="44"/>
      <c r="C69" s="45"/>
      <c r="D69" s="45"/>
      <c r="E69" s="38" t="s">
        <v>5409</v>
      </c>
      <c r="F69" s="45"/>
      <c r="G69" s="45"/>
      <c r="H69" s="45"/>
      <c r="I69" s="45"/>
      <c r="J69" s="47"/>
    </row>
    <row r="70">
      <c r="A70" s="36" t="s">
        <v>458</v>
      </c>
      <c r="B70" s="36">
        <v>15</v>
      </c>
      <c r="C70" s="37" t="s">
        <v>5410</v>
      </c>
      <c r="D70" s="36" t="s">
        <v>460</v>
      </c>
      <c r="E70" s="38" t="s">
        <v>5411</v>
      </c>
      <c r="F70" s="39" t="s">
        <v>492</v>
      </c>
      <c r="G70" s="40">
        <v>3322.6889999999999</v>
      </c>
      <c r="H70" s="41">
        <v>0</v>
      </c>
      <c r="I70" s="42">
        <f>ROUND(G70*H70,P4)</f>
        <v>0</v>
      </c>
      <c r="J70" s="39" t="s">
        <v>471</v>
      </c>
      <c r="O70" s="43">
        <f>I70*0.21</f>
        <v>0</v>
      </c>
      <c r="P70">
        <v>3</v>
      </c>
    </row>
    <row r="71">
      <c r="A71" s="36" t="s">
        <v>464</v>
      </c>
      <c r="B71" s="44"/>
      <c r="C71" s="45"/>
      <c r="D71" s="45"/>
      <c r="E71" s="46" t="s">
        <v>460</v>
      </c>
      <c r="F71" s="45"/>
      <c r="G71" s="45"/>
      <c r="H71" s="45"/>
      <c r="I71" s="45"/>
      <c r="J71" s="47"/>
    </row>
    <row r="72" ht="150">
      <c r="A72" s="36" t="s">
        <v>465</v>
      </c>
      <c r="B72" s="44"/>
      <c r="C72" s="45"/>
      <c r="D72" s="45"/>
      <c r="E72" s="48" t="s">
        <v>5539</v>
      </c>
      <c r="F72" s="45"/>
      <c r="G72" s="45"/>
      <c r="H72" s="45"/>
      <c r="I72" s="45"/>
      <c r="J72" s="47"/>
    </row>
    <row r="73" ht="300">
      <c r="A73" s="36" t="s">
        <v>467</v>
      </c>
      <c r="B73" s="44"/>
      <c r="C73" s="45"/>
      <c r="D73" s="45"/>
      <c r="E73" s="38" t="s">
        <v>5413</v>
      </c>
      <c r="F73" s="45"/>
      <c r="G73" s="45"/>
      <c r="H73" s="45"/>
      <c r="I73" s="45"/>
      <c r="J73" s="47"/>
    </row>
    <row r="74">
      <c r="A74" s="36" t="s">
        <v>458</v>
      </c>
      <c r="B74" s="36">
        <v>16</v>
      </c>
      <c r="C74" s="37" t="s">
        <v>5414</v>
      </c>
      <c r="D74" s="36" t="s">
        <v>460</v>
      </c>
      <c r="E74" s="38" t="s">
        <v>5415</v>
      </c>
      <c r="F74" s="39" t="s">
        <v>492</v>
      </c>
      <c r="G74" s="40">
        <v>150.67400000000001</v>
      </c>
      <c r="H74" s="41">
        <v>0</v>
      </c>
      <c r="I74" s="42">
        <f>ROUND(G74*H74,P4)</f>
        <v>0</v>
      </c>
      <c r="J74" s="39" t="s">
        <v>471</v>
      </c>
      <c r="O74" s="43">
        <f>I74*0.21</f>
        <v>0</v>
      </c>
      <c r="P74">
        <v>3</v>
      </c>
    </row>
    <row r="75">
      <c r="A75" s="36" t="s">
        <v>464</v>
      </c>
      <c r="B75" s="44"/>
      <c r="C75" s="45"/>
      <c r="D75" s="45"/>
      <c r="E75" s="46" t="s">
        <v>460</v>
      </c>
      <c r="F75" s="45"/>
      <c r="G75" s="45"/>
      <c r="H75" s="45"/>
      <c r="I75" s="45"/>
      <c r="J75" s="47"/>
    </row>
    <row r="76" ht="135">
      <c r="A76" s="36" t="s">
        <v>465</v>
      </c>
      <c r="B76" s="44"/>
      <c r="C76" s="45"/>
      <c r="D76" s="45"/>
      <c r="E76" s="48" t="s">
        <v>5540</v>
      </c>
      <c r="F76" s="45"/>
      <c r="G76" s="45"/>
      <c r="H76" s="45"/>
      <c r="I76" s="45"/>
      <c r="J76" s="47"/>
    </row>
    <row r="77" ht="75">
      <c r="A77" s="36" t="s">
        <v>467</v>
      </c>
      <c r="B77" s="44"/>
      <c r="C77" s="45"/>
      <c r="D77" s="45"/>
      <c r="E77" s="38" t="s">
        <v>5417</v>
      </c>
      <c r="F77" s="45"/>
      <c r="G77" s="45"/>
      <c r="H77" s="45"/>
      <c r="I77" s="45"/>
      <c r="J77" s="47"/>
    </row>
    <row r="78">
      <c r="A78" s="36" t="s">
        <v>458</v>
      </c>
      <c r="B78" s="36">
        <v>17</v>
      </c>
      <c r="C78" s="37" t="s">
        <v>5418</v>
      </c>
      <c r="D78" s="36" t="s">
        <v>460</v>
      </c>
      <c r="E78" s="38" t="s">
        <v>5419</v>
      </c>
      <c r="F78" s="39" t="s">
        <v>1045</v>
      </c>
      <c r="G78" s="40">
        <v>600</v>
      </c>
      <c r="H78" s="41">
        <v>0</v>
      </c>
      <c r="I78" s="42">
        <f>ROUND(G78*H78,P4)</f>
        <v>0</v>
      </c>
      <c r="J78" s="39" t="s">
        <v>471</v>
      </c>
      <c r="O78" s="43">
        <f>I78*0.21</f>
        <v>0</v>
      </c>
      <c r="P78">
        <v>3</v>
      </c>
    </row>
    <row r="79">
      <c r="A79" s="36" t="s">
        <v>464</v>
      </c>
      <c r="B79" s="44"/>
      <c r="C79" s="45"/>
      <c r="D79" s="45"/>
      <c r="E79" s="46" t="s">
        <v>460</v>
      </c>
      <c r="F79" s="45"/>
      <c r="G79" s="45"/>
      <c r="H79" s="45"/>
      <c r="I79" s="45"/>
      <c r="J79" s="47"/>
    </row>
    <row r="80" ht="120">
      <c r="A80" s="36" t="s">
        <v>465</v>
      </c>
      <c r="B80" s="44"/>
      <c r="C80" s="45"/>
      <c r="D80" s="45"/>
      <c r="E80" s="48" t="s">
        <v>5541</v>
      </c>
      <c r="F80" s="45"/>
      <c r="G80" s="45"/>
      <c r="H80" s="45"/>
      <c r="I80" s="45"/>
      <c r="J80" s="47"/>
    </row>
    <row r="81" ht="375">
      <c r="A81" s="36" t="s">
        <v>467</v>
      </c>
      <c r="B81" s="44"/>
      <c r="C81" s="45"/>
      <c r="D81" s="45"/>
      <c r="E81" s="38" t="s">
        <v>5409</v>
      </c>
      <c r="F81" s="45"/>
      <c r="G81" s="45"/>
      <c r="H81" s="45"/>
      <c r="I81" s="45"/>
      <c r="J81" s="47"/>
    </row>
    <row r="82">
      <c r="A82" s="36" t="s">
        <v>458</v>
      </c>
      <c r="B82" s="36">
        <v>18</v>
      </c>
      <c r="C82" s="37" t="s">
        <v>5542</v>
      </c>
      <c r="D82" s="36" t="s">
        <v>460</v>
      </c>
      <c r="E82" s="38" t="s">
        <v>5543</v>
      </c>
      <c r="F82" s="39" t="s">
        <v>492</v>
      </c>
      <c r="G82" s="40">
        <v>6.2850000000000001</v>
      </c>
      <c r="H82" s="41">
        <v>0</v>
      </c>
      <c r="I82" s="42">
        <f>ROUND(G82*H82,P4)</f>
        <v>0</v>
      </c>
      <c r="J82" s="39" t="s">
        <v>463</v>
      </c>
      <c r="O82" s="43">
        <f>I82*0.21</f>
        <v>0</v>
      </c>
      <c r="P82">
        <v>3</v>
      </c>
    </row>
    <row r="83">
      <c r="A83" s="36" t="s">
        <v>464</v>
      </c>
      <c r="B83" s="44"/>
      <c r="C83" s="45"/>
      <c r="D83" s="45"/>
      <c r="E83" s="38" t="s">
        <v>5543</v>
      </c>
      <c r="F83" s="45"/>
      <c r="G83" s="45"/>
      <c r="H83" s="45"/>
      <c r="I83" s="45"/>
      <c r="J83" s="47"/>
    </row>
    <row r="84" ht="45">
      <c r="A84" s="36" t="s">
        <v>465</v>
      </c>
      <c r="B84" s="44"/>
      <c r="C84" s="45"/>
      <c r="D84" s="45"/>
      <c r="E84" s="48" t="s">
        <v>5544</v>
      </c>
      <c r="F84" s="45"/>
      <c r="G84" s="45"/>
      <c r="H84" s="45"/>
      <c r="I84" s="45"/>
      <c r="J84" s="47"/>
    </row>
    <row r="85" ht="375">
      <c r="A85" s="36" t="s">
        <v>467</v>
      </c>
      <c r="B85" s="44"/>
      <c r="C85" s="45"/>
      <c r="D85" s="45"/>
      <c r="E85" s="38" t="s">
        <v>5409</v>
      </c>
      <c r="F85" s="45"/>
      <c r="G85" s="45"/>
      <c r="H85" s="45"/>
      <c r="I85" s="45"/>
      <c r="J85" s="47"/>
    </row>
    <row r="86" ht="30">
      <c r="A86" s="36" t="s">
        <v>458</v>
      </c>
      <c r="B86" s="36">
        <v>19</v>
      </c>
      <c r="C86" s="37" t="s">
        <v>5421</v>
      </c>
      <c r="D86" s="36" t="s">
        <v>460</v>
      </c>
      <c r="E86" s="38" t="s">
        <v>5422</v>
      </c>
      <c r="F86" s="39" t="s">
        <v>492</v>
      </c>
      <c r="G86" s="40">
        <v>256.39999999999998</v>
      </c>
      <c r="H86" s="41">
        <v>0</v>
      </c>
      <c r="I86" s="42">
        <f>ROUND(G86*H86,P4)</f>
        <v>0</v>
      </c>
      <c r="J86" s="39" t="s">
        <v>463</v>
      </c>
      <c r="O86" s="43">
        <f>I86*0.21</f>
        <v>0</v>
      </c>
      <c r="P86">
        <v>3</v>
      </c>
    </row>
    <row r="87" ht="30">
      <c r="A87" s="36" t="s">
        <v>464</v>
      </c>
      <c r="B87" s="44"/>
      <c r="C87" s="45"/>
      <c r="D87" s="45"/>
      <c r="E87" s="38" t="s">
        <v>5422</v>
      </c>
      <c r="F87" s="45"/>
      <c r="G87" s="45"/>
      <c r="H87" s="45"/>
      <c r="I87" s="45"/>
      <c r="J87" s="47"/>
    </row>
    <row r="88" ht="60">
      <c r="A88" s="36" t="s">
        <v>465</v>
      </c>
      <c r="B88" s="44"/>
      <c r="C88" s="45"/>
      <c r="D88" s="45"/>
      <c r="E88" s="48" t="s">
        <v>5545</v>
      </c>
      <c r="F88" s="45"/>
      <c r="G88" s="45"/>
      <c r="H88" s="45"/>
      <c r="I88" s="45"/>
      <c r="J88" s="47"/>
    </row>
    <row r="89" ht="270">
      <c r="A89" s="36" t="s">
        <v>467</v>
      </c>
      <c r="B89" s="44"/>
      <c r="C89" s="45"/>
      <c r="D89" s="45"/>
      <c r="E89" s="38" t="s">
        <v>5424</v>
      </c>
      <c r="F89" s="45"/>
      <c r="G89" s="45"/>
      <c r="H89" s="45"/>
      <c r="I89" s="45"/>
      <c r="J89" s="47"/>
    </row>
    <row r="90">
      <c r="A90" s="30" t="s">
        <v>455</v>
      </c>
      <c r="B90" s="31"/>
      <c r="C90" s="32" t="s">
        <v>2398</v>
      </c>
      <c r="D90" s="33"/>
      <c r="E90" s="30" t="s">
        <v>2399</v>
      </c>
      <c r="F90" s="33"/>
      <c r="G90" s="33"/>
      <c r="H90" s="33"/>
      <c r="I90" s="34">
        <f>SUMIFS(I91:I118,A91:A118,"P")</f>
        <v>0</v>
      </c>
      <c r="J90" s="35"/>
    </row>
    <row r="91">
      <c r="A91" s="36" t="s">
        <v>458</v>
      </c>
      <c r="B91" s="36">
        <v>20</v>
      </c>
      <c r="C91" s="37" t="s">
        <v>5425</v>
      </c>
      <c r="D91" s="36" t="s">
        <v>460</v>
      </c>
      <c r="E91" s="38" t="s">
        <v>5426</v>
      </c>
      <c r="F91" s="39" t="s">
        <v>475</v>
      </c>
      <c r="G91" s="40">
        <v>1.02</v>
      </c>
      <c r="H91" s="41">
        <v>0</v>
      </c>
      <c r="I91" s="42">
        <f>ROUND(G91*H91,P4)</f>
        <v>0</v>
      </c>
      <c r="J91" s="39" t="s">
        <v>471</v>
      </c>
      <c r="O91" s="43">
        <f>I91*0.21</f>
        <v>0</v>
      </c>
      <c r="P91">
        <v>3</v>
      </c>
    </row>
    <row r="92">
      <c r="A92" s="36" t="s">
        <v>464</v>
      </c>
      <c r="B92" s="44"/>
      <c r="C92" s="45"/>
      <c r="D92" s="45"/>
      <c r="E92" s="46" t="s">
        <v>460</v>
      </c>
      <c r="F92" s="45"/>
      <c r="G92" s="45"/>
      <c r="H92" s="45"/>
      <c r="I92" s="45"/>
      <c r="J92" s="47"/>
    </row>
    <row r="93" ht="135">
      <c r="A93" s="36" t="s">
        <v>465</v>
      </c>
      <c r="B93" s="44"/>
      <c r="C93" s="45"/>
      <c r="D93" s="45"/>
      <c r="E93" s="48" t="s">
        <v>5546</v>
      </c>
      <c r="F93" s="45"/>
      <c r="G93" s="45"/>
      <c r="H93" s="45"/>
      <c r="I93" s="45"/>
      <c r="J93" s="47"/>
    </row>
    <row r="94" ht="300">
      <c r="A94" s="36" t="s">
        <v>467</v>
      </c>
      <c r="B94" s="44"/>
      <c r="C94" s="45"/>
      <c r="D94" s="45"/>
      <c r="E94" s="38" t="s">
        <v>5413</v>
      </c>
      <c r="F94" s="45"/>
      <c r="G94" s="45"/>
      <c r="H94" s="45"/>
      <c r="I94" s="45"/>
      <c r="J94" s="47"/>
    </row>
    <row r="95">
      <c r="A95" s="36" t="s">
        <v>458</v>
      </c>
      <c r="B95" s="36">
        <v>21</v>
      </c>
      <c r="C95" s="37" t="s">
        <v>5503</v>
      </c>
      <c r="D95" s="36" t="s">
        <v>460</v>
      </c>
      <c r="E95" s="38" t="s">
        <v>5504</v>
      </c>
      <c r="F95" s="39" t="s">
        <v>475</v>
      </c>
      <c r="G95" s="40">
        <v>2.3879999999999999</v>
      </c>
      <c r="H95" s="41">
        <v>0</v>
      </c>
      <c r="I95" s="42">
        <f>ROUND(G95*H95,P4)</f>
        <v>0</v>
      </c>
      <c r="J95" s="39" t="s">
        <v>471</v>
      </c>
      <c r="O95" s="43">
        <f>I95*0.21</f>
        <v>0</v>
      </c>
      <c r="P95">
        <v>3</v>
      </c>
    </row>
    <row r="96">
      <c r="A96" s="36" t="s">
        <v>464</v>
      </c>
      <c r="B96" s="44"/>
      <c r="C96" s="45"/>
      <c r="D96" s="45"/>
      <c r="E96" s="46" t="s">
        <v>460</v>
      </c>
      <c r="F96" s="45"/>
      <c r="G96" s="45"/>
      <c r="H96" s="45"/>
      <c r="I96" s="45"/>
      <c r="J96" s="47"/>
    </row>
    <row r="97" ht="75">
      <c r="A97" s="36" t="s">
        <v>465</v>
      </c>
      <c r="B97" s="44"/>
      <c r="C97" s="45"/>
      <c r="D97" s="45"/>
      <c r="E97" s="48" t="s">
        <v>5547</v>
      </c>
      <c r="F97" s="45"/>
      <c r="G97" s="45"/>
      <c r="H97" s="45"/>
      <c r="I97" s="45"/>
      <c r="J97" s="47"/>
    </row>
    <row r="98" ht="409.5">
      <c r="A98" s="36" t="s">
        <v>467</v>
      </c>
      <c r="B98" s="44"/>
      <c r="C98" s="45"/>
      <c r="D98" s="45"/>
      <c r="E98" s="38" t="s">
        <v>5082</v>
      </c>
      <c r="F98" s="45"/>
      <c r="G98" s="45"/>
      <c r="H98" s="45"/>
      <c r="I98" s="45"/>
      <c r="J98" s="47"/>
    </row>
    <row r="99">
      <c r="A99" s="36" t="s">
        <v>458</v>
      </c>
      <c r="B99" s="36">
        <v>22</v>
      </c>
      <c r="C99" s="37" t="s">
        <v>5079</v>
      </c>
      <c r="D99" s="36" t="s">
        <v>460</v>
      </c>
      <c r="E99" s="38" t="s">
        <v>5080</v>
      </c>
      <c r="F99" s="39" t="s">
        <v>475</v>
      </c>
      <c r="G99" s="40">
        <v>3.0529999999999999</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105">
      <c r="A101" s="36" t="s">
        <v>465</v>
      </c>
      <c r="B101" s="44"/>
      <c r="C101" s="45"/>
      <c r="D101" s="45"/>
      <c r="E101" s="48" t="s">
        <v>5548</v>
      </c>
      <c r="F101" s="45"/>
      <c r="G101" s="45"/>
      <c r="H101" s="45"/>
      <c r="I101" s="45"/>
      <c r="J101" s="47"/>
    </row>
    <row r="102" ht="409.5">
      <c r="A102" s="36" t="s">
        <v>467</v>
      </c>
      <c r="B102" s="44"/>
      <c r="C102" s="45"/>
      <c r="D102" s="45"/>
      <c r="E102" s="38" t="s">
        <v>5082</v>
      </c>
      <c r="F102" s="45"/>
      <c r="G102" s="45"/>
      <c r="H102" s="45"/>
      <c r="I102" s="45"/>
      <c r="J102" s="47"/>
    </row>
    <row r="103">
      <c r="A103" s="36" t="s">
        <v>458</v>
      </c>
      <c r="B103" s="36">
        <v>23</v>
      </c>
      <c r="C103" s="37" t="s">
        <v>5298</v>
      </c>
      <c r="D103" s="36" t="s">
        <v>460</v>
      </c>
      <c r="E103" s="38" t="s">
        <v>5299</v>
      </c>
      <c r="F103" s="39" t="s">
        <v>475</v>
      </c>
      <c r="G103" s="40">
        <v>1.3480000000000001</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45">
      <c r="A105" s="36" t="s">
        <v>465</v>
      </c>
      <c r="B105" s="44"/>
      <c r="C105" s="45"/>
      <c r="D105" s="45"/>
      <c r="E105" s="48" t="s">
        <v>5549</v>
      </c>
      <c r="F105" s="45"/>
      <c r="G105" s="45"/>
      <c r="H105" s="45"/>
      <c r="I105" s="45"/>
      <c r="J105" s="47"/>
    </row>
    <row r="106" ht="409.5">
      <c r="A106" s="36" t="s">
        <v>467</v>
      </c>
      <c r="B106" s="44"/>
      <c r="C106" s="45"/>
      <c r="D106" s="45"/>
      <c r="E106" s="38" t="s">
        <v>5082</v>
      </c>
      <c r="F106" s="45"/>
      <c r="G106" s="45"/>
      <c r="H106" s="45"/>
      <c r="I106" s="45"/>
      <c r="J106" s="47"/>
    </row>
    <row r="107">
      <c r="A107" s="36" t="s">
        <v>458</v>
      </c>
      <c r="B107" s="36">
        <v>24</v>
      </c>
      <c r="C107" s="37" t="s">
        <v>5436</v>
      </c>
      <c r="D107" s="36" t="s">
        <v>460</v>
      </c>
      <c r="E107" s="38" t="s">
        <v>5437</v>
      </c>
      <c r="F107" s="39" t="s">
        <v>475</v>
      </c>
      <c r="G107" s="40">
        <v>4.9080000000000004</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90">
      <c r="A109" s="36" t="s">
        <v>465</v>
      </c>
      <c r="B109" s="44"/>
      <c r="C109" s="45"/>
      <c r="D109" s="45"/>
      <c r="E109" s="48" t="s">
        <v>5550</v>
      </c>
      <c r="F109" s="45"/>
      <c r="G109" s="45"/>
      <c r="H109" s="45"/>
      <c r="I109" s="45"/>
      <c r="J109" s="47"/>
    </row>
    <row r="110" ht="409.5">
      <c r="A110" s="36" t="s">
        <v>467</v>
      </c>
      <c r="B110" s="44"/>
      <c r="C110" s="45"/>
      <c r="D110" s="45"/>
      <c r="E110" s="38" t="s">
        <v>5439</v>
      </c>
      <c r="F110" s="45"/>
      <c r="G110" s="45"/>
      <c r="H110" s="45"/>
      <c r="I110" s="45"/>
      <c r="J110" s="47"/>
    </row>
    <row r="111">
      <c r="A111" s="36" t="s">
        <v>458</v>
      </c>
      <c r="B111" s="36">
        <v>25</v>
      </c>
      <c r="C111" s="37" t="s">
        <v>5440</v>
      </c>
      <c r="D111" s="36" t="s">
        <v>460</v>
      </c>
      <c r="E111" s="38" t="s">
        <v>5441</v>
      </c>
      <c r="F111" s="39" t="s">
        <v>475</v>
      </c>
      <c r="G111" s="40">
        <v>0.85699999999999998</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45">
      <c r="A113" s="36" t="s">
        <v>465</v>
      </c>
      <c r="B113" s="44"/>
      <c r="C113" s="45"/>
      <c r="D113" s="45"/>
      <c r="E113" s="48" t="s">
        <v>5551</v>
      </c>
      <c r="F113" s="45"/>
      <c r="G113" s="45"/>
      <c r="H113" s="45"/>
      <c r="I113" s="45"/>
      <c r="J113" s="47"/>
    </row>
    <row r="114" ht="45">
      <c r="A114" s="36" t="s">
        <v>467</v>
      </c>
      <c r="B114" s="44"/>
      <c r="C114" s="45"/>
      <c r="D114" s="45"/>
      <c r="E114" s="38" t="s">
        <v>5285</v>
      </c>
      <c r="F114" s="45"/>
      <c r="G114" s="45"/>
      <c r="H114" s="45"/>
      <c r="I114" s="45"/>
      <c r="J114" s="47"/>
    </row>
    <row r="115">
      <c r="A115" s="36" t="s">
        <v>458</v>
      </c>
      <c r="B115" s="36">
        <v>26</v>
      </c>
      <c r="C115" s="37" t="s">
        <v>5443</v>
      </c>
      <c r="D115" s="36" t="s">
        <v>460</v>
      </c>
      <c r="E115" s="38" t="s">
        <v>5444</v>
      </c>
      <c r="F115" s="39" t="s">
        <v>492</v>
      </c>
      <c r="G115" s="40">
        <v>21.75</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30">
      <c r="A117" s="36" t="s">
        <v>465</v>
      </c>
      <c r="B117" s="44"/>
      <c r="C117" s="45"/>
      <c r="D117" s="45"/>
      <c r="E117" s="48" t="s">
        <v>5552</v>
      </c>
      <c r="F117" s="45"/>
      <c r="G117" s="45"/>
      <c r="H117" s="45"/>
      <c r="I117" s="45"/>
      <c r="J117" s="47"/>
    </row>
    <row r="118" ht="105">
      <c r="A118" s="36" t="s">
        <v>467</v>
      </c>
      <c r="B118" s="44"/>
      <c r="C118" s="45"/>
      <c r="D118" s="45"/>
      <c r="E118" s="38" t="s">
        <v>5446</v>
      </c>
      <c r="F118" s="45"/>
      <c r="G118" s="45"/>
      <c r="H118" s="45"/>
      <c r="I118" s="45"/>
      <c r="J118" s="47"/>
    </row>
    <row r="119">
      <c r="A119" s="30" t="s">
        <v>455</v>
      </c>
      <c r="B119" s="31"/>
      <c r="C119" s="32" t="s">
        <v>5447</v>
      </c>
      <c r="D119" s="33"/>
      <c r="E119" s="30" t="s">
        <v>5448</v>
      </c>
      <c r="F119" s="33"/>
      <c r="G119" s="33"/>
      <c r="H119" s="33"/>
      <c r="I119" s="34">
        <f>SUMIFS(I120:I123,A120:A123,"P")</f>
        <v>0</v>
      </c>
      <c r="J119" s="35"/>
    </row>
    <row r="120" ht="30">
      <c r="A120" s="36" t="s">
        <v>458</v>
      </c>
      <c r="B120" s="36">
        <v>27</v>
      </c>
      <c r="C120" s="37" t="s">
        <v>5553</v>
      </c>
      <c r="D120" s="36" t="s">
        <v>460</v>
      </c>
      <c r="E120" s="38" t="s">
        <v>5554</v>
      </c>
      <c r="F120" s="39" t="s">
        <v>743</v>
      </c>
      <c r="G120" s="40">
        <v>109.2</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30">
      <c r="A122" s="36" t="s">
        <v>465</v>
      </c>
      <c r="B122" s="44"/>
      <c r="C122" s="45"/>
      <c r="D122" s="45"/>
      <c r="E122" s="48" t="s">
        <v>5555</v>
      </c>
      <c r="F122" s="45"/>
      <c r="G122" s="45"/>
      <c r="H122" s="45"/>
      <c r="I122" s="45"/>
      <c r="J122" s="47"/>
    </row>
    <row r="123" ht="120">
      <c r="A123" s="36" t="s">
        <v>467</v>
      </c>
      <c r="B123" s="44"/>
      <c r="C123" s="45"/>
      <c r="D123" s="45"/>
      <c r="E123" s="38" t="s">
        <v>1056</v>
      </c>
      <c r="F123" s="45"/>
      <c r="G123" s="45"/>
      <c r="H123" s="45"/>
      <c r="I123" s="45"/>
      <c r="J123" s="47"/>
    </row>
    <row r="124">
      <c r="A124" s="30" t="s">
        <v>455</v>
      </c>
      <c r="B124" s="31"/>
      <c r="C124" s="32" t="s">
        <v>5066</v>
      </c>
      <c r="D124" s="33"/>
      <c r="E124" s="30" t="s">
        <v>5450</v>
      </c>
      <c r="F124" s="33"/>
      <c r="G124" s="33"/>
      <c r="H124" s="33"/>
      <c r="I124" s="34">
        <f>SUMIFS(I125:I156,A125:A156,"P")</f>
        <v>0</v>
      </c>
      <c r="J124" s="35"/>
    </row>
    <row r="125" ht="30">
      <c r="A125" s="36" t="s">
        <v>458</v>
      </c>
      <c r="B125" s="36">
        <v>28</v>
      </c>
      <c r="C125" s="37" t="s">
        <v>5451</v>
      </c>
      <c r="D125" s="36" t="s">
        <v>460</v>
      </c>
      <c r="E125" s="38" t="s">
        <v>5452</v>
      </c>
      <c r="F125" s="39" t="s">
        <v>743</v>
      </c>
      <c r="G125" s="40">
        <v>28</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ht="90">
      <c r="A127" s="36" t="s">
        <v>465</v>
      </c>
      <c r="B127" s="44"/>
      <c r="C127" s="45"/>
      <c r="D127" s="45"/>
      <c r="E127" s="48" t="s">
        <v>5556</v>
      </c>
      <c r="F127" s="45"/>
      <c r="G127" s="45"/>
      <c r="H127" s="45"/>
      <c r="I127" s="45"/>
      <c r="J127" s="47"/>
    </row>
    <row r="128" ht="60">
      <c r="A128" s="36" t="s">
        <v>467</v>
      </c>
      <c r="B128" s="44"/>
      <c r="C128" s="45"/>
      <c r="D128" s="45"/>
      <c r="E128" s="38" t="s">
        <v>5454</v>
      </c>
      <c r="F128" s="45"/>
      <c r="G128" s="45"/>
      <c r="H128" s="45"/>
      <c r="I128" s="45"/>
      <c r="J128" s="47"/>
    </row>
    <row r="129">
      <c r="A129" s="36" t="s">
        <v>458</v>
      </c>
      <c r="B129" s="36">
        <v>29</v>
      </c>
      <c r="C129" s="37" t="s">
        <v>5455</v>
      </c>
      <c r="D129" s="36" t="s">
        <v>460</v>
      </c>
      <c r="E129" s="38" t="s">
        <v>5456</v>
      </c>
      <c r="F129" s="39" t="s">
        <v>743</v>
      </c>
      <c r="G129" s="40">
        <v>50</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ht="45">
      <c r="A131" s="36" t="s">
        <v>465</v>
      </c>
      <c r="B131" s="44"/>
      <c r="C131" s="45"/>
      <c r="D131" s="45"/>
      <c r="E131" s="48" t="s">
        <v>5557</v>
      </c>
      <c r="F131" s="45"/>
      <c r="G131" s="45"/>
      <c r="H131" s="45"/>
      <c r="I131" s="45"/>
      <c r="J131" s="47"/>
    </row>
    <row r="132" ht="30">
      <c r="A132" s="36" t="s">
        <v>467</v>
      </c>
      <c r="B132" s="44"/>
      <c r="C132" s="45"/>
      <c r="D132" s="45"/>
      <c r="E132" s="38" t="s">
        <v>5458</v>
      </c>
      <c r="F132" s="45"/>
      <c r="G132" s="45"/>
      <c r="H132" s="45"/>
      <c r="I132" s="45"/>
      <c r="J132" s="47"/>
    </row>
    <row r="133">
      <c r="A133" s="36" t="s">
        <v>458</v>
      </c>
      <c r="B133" s="36">
        <v>30</v>
      </c>
      <c r="C133" s="37" t="s">
        <v>5459</v>
      </c>
      <c r="D133" s="36" t="s">
        <v>460</v>
      </c>
      <c r="E133" s="38" t="s">
        <v>5460</v>
      </c>
      <c r="F133" s="39" t="s">
        <v>751</v>
      </c>
      <c r="G133" s="40">
        <v>13</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ht="30">
      <c r="A135" s="36" t="s">
        <v>465</v>
      </c>
      <c r="B135" s="44"/>
      <c r="C135" s="45"/>
      <c r="D135" s="45"/>
      <c r="E135" s="48" t="s">
        <v>5558</v>
      </c>
      <c r="F135" s="45"/>
      <c r="G135" s="45"/>
      <c r="H135" s="45"/>
      <c r="I135" s="45"/>
      <c r="J135" s="47"/>
    </row>
    <row r="136" ht="135">
      <c r="A136" s="36" t="s">
        <v>467</v>
      </c>
      <c r="B136" s="44"/>
      <c r="C136" s="45"/>
      <c r="D136" s="45"/>
      <c r="E136" s="38" t="s">
        <v>5462</v>
      </c>
      <c r="F136" s="45"/>
      <c r="G136" s="45"/>
      <c r="H136" s="45"/>
      <c r="I136" s="45"/>
      <c r="J136" s="47"/>
    </row>
    <row r="137">
      <c r="A137" s="36" t="s">
        <v>458</v>
      </c>
      <c r="B137" s="36">
        <v>31</v>
      </c>
      <c r="C137" s="37" t="s">
        <v>5463</v>
      </c>
      <c r="D137" s="36" t="s">
        <v>460</v>
      </c>
      <c r="E137" s="38" t="s">
        <v>5464</v>
      </c>
      <c r="F137" s="39" t="s">
        <v>1045</v>
      </c>
      <c r="G137" s="40">
        <v>201.19999999999999</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ht="165">
      <c r="A139" s="36" t="s">
        <v>465</v>
      </c>
      <c r="B139" s="44"/>
      <c r="C139" s="45"/>
      <c r="D139" s="45"/>
      <c r="E139" s="48" t="s">
        <v>5559</v>
      </c>
      <c r="F139" s="45"/>
      <c r="G139" s="45"/>
      <c r="H139" s="45"/>
      <c r="I139" s="45"/>
      <c r="J139" s="47"/>
    </row>
    <row r="140" ht="409.5">
      <c r="A140" s="36" t="s">
        <v>467</v>
      </c>
      <c r="B140" s="44"/>
      <c r="C140" s="45"/>
      <c r="D140" s="45"/>
      <c r="E140" s="38" t="s">
        <v>5466</v>
      </c>
      <c r="F140" s="45"/>
      <c r="G140" s="45"/>
      <c r="H140" s="45"/>
      <c r="I140" s="45"/>
      <c r="J140" s="47"/>
    </row>
    <row r="141">
      <c r="A141" s="36" t="s">
        <v>458</v>
      </c>
      <c r="B141" s="36">
        <v>32</v>
      </c>
      <c r="C141" s="37" t="s">
        <v>5467</v>
      </c>
      <c r="D141" s="36" t="s">
        <v>460</v>
      </c>
      <c r="E141" s="38" t="s">
        <v>5468</v>
      </c>
      <c r="F141" s="39" t="s">
        <v>751</v>
      </c>
      <c r="G141" s="40">
        <v>54</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90">
      <c r="A143" s="36" t="s">
        <v>465</v>
      </c>
      <c r="B143" s="44"/>
      <c r="C143" s="45"/>
      <c r="D143" s="45"/>
      <c r="E143" s="48" t="s">
        <v>5560</v>
      </c>
      <c r="F143" s="45"/>
      <c r="G143" s="45"/>
      <c r="H143" s="45"/>
      <c r="I143" s="45"/>
      <c r="J143" s="47"/>
    </row>
    <row r="144" ht="30">
      <c r="A144" s="36" t="s">
        <v>467</v>
      </c>
      <c r="B144" s="44"/>
      <c r="C144" s="45"/>
      <c r="D144" s="45"/>
      <c r="E144" s="38" t="s">
        <v>5470</v>
      </c>
      <c r="F144" s="45"/>
      <c r="G144" s="45"/>
      <c r="H144" s="45"/>
      <c r="I144" s="45"/>
      <c r="J144" s="47"/>
    </row>
    <row r="145">
      <c r="A145" s="36" t="s">
        <v>458</v>
      </c>
      <c r="B145" s="36">
        <v>33</v>
      </c>
      <c r="C145" s="37" t="s">
        <v>5471</v>
      </c>
      <c r="D145" s="36" t="s">
        <v>460</v>
      </c>
      <c r="E145" s="38" t="s">
        <v>5472</v>
      </c>
      <c r="F145" s="39" t="s">
        <v>492</v>
      </c>
      <c r="G145" s="40">
        <v>0.90000000000000002</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60">
      <c r="A147" s="36" t="s">
        <v>465</v>
      </c>
      <c r="B147" s="44"/>
      <c r="C147" s="45"/>
      <c r="D147" s="45"/>
      <c r="E147" s="48" t="s">
        <v>5561</v>
      </c>
      <c r="F147" s="45"/>
      <c r="G147" s="45"/>
      <c r="H147" s="45"/>
      <c r="I147" s="45"/>
      <c r="J147" s="47"/>
    </row>
    <row r="148" ht="30">
      <c r="A148" s="36" t="s">
        <v>467</v>
      </c>
      <c r="B148" s="44"/>
      <c r="C148" s="45"/>
      <c r="D148" s="45"/>
      <c r="E148" s="38" t="s">
        <v>5470</v>
      </c>
      <c r="F148" s="45"/>
      <c r="G148" s="45"/>
      <c r="H148" s="45"/>
      <c r="I148" s="45"/>
      <c r="J148" s="47"/>
    </row>
    <row r="149">
      <c r="A149" s="36" t="s">
        <v>458</v>
      </c>
      <c r="B149" s="36">
        <v>34</v>
      </c>
      <c r="C149" s="37" t="s">
        <v>5474</v>
      </c>
      <c r="D149" s="36" t="s">
        <v>460</v>
      </c>
      <c r="E149" s="38" t="s">
        <v>5523</v>
      </c>
      <c r="F149" s="39" t="s">
        <v>743</v>
      </c>
      <c r="G149" s="40">
        <v>70.549999999999997</v>
      </c>
      <c r="H149" s="41">
        <v>0</v>
      </c>
      <c r="I149" s="42">
        <f>ROUND(G149*H149,P4)</f>
        <v>0</v>
      </c>
      <c r="J149" s="39" t="s">
        <v>463</v>
      </c>
      <c r="O149" s="43">
        <f>I149*0.21</f>
        <v>0</v>
      </c>
      <c r="P149">
        <v>3</v>
      </c>
    </row>
    <row r="150">
      <c r="A150" s="36" t="s">
        <v>464</v>
      </c>
      <c r="B150" s="44"/>
      <c r="C150" s="45"/>
      <c r="D150" s="45"/>
      <c r="E150" s="38" t="s">
        <v>5523</v>
      </c>
      <c r="F150" s="45"/>
      <c r="G150" s="45"/>
      <c r="H150" s="45"/>
      <c r="I150" s="45"/>
      <c r="J150" s="47"/>
    </row>
    <row r="151" ht="135">
      <c r="A151" s="36" t="s">
        <v>465</v>
      </c>
      <c r="B151" s="44"/>
      <c r="C151" s="45"/>
      <c r="D151" s="45"/>
      <c r="E151" s="48" t="s">
        <v>5562</v>
      </c>
      <c r="F151" s="45"/>
      <c r="G151" s="45"/>
      <c r="H151" s="45"/>
      <c r="I151" s="45"/>
      <c r="J151" s="47"/>
    </row>
    <row r="152" ht="60">
      <c r="A152" s="36" t="s">
        <v>467</v>
      </c>
      <c r="B152" s="44"/>
      <c r="C152" s="45"/>
      <c r="D152" s="45"/>
      <c r="E152" s="38" t="s">
        <v>5477</v>
      </c>
      <c r="F152" s="45"/>
      <c r="G152" s="45"/>
      <c r="H152" s="45"/>
      <c r="I152" s="45"/>
      <c r="J152" s="47"/>
    </row>
    <row r="153">
      <c r="A153" s="36" t="s">
        <v>458</v>
      </c>
      <c r="B153" s="36">
        <v>35</v>
      </c>
      <c r="C153" s="37" t="s">
        <v>5563</v>
      </c>
      <c r="D153" s="36" t="s">
        <v>460</v>
      </c>
      <c r="E153" s="38" t="s">
        <v>5564</v>
      </c>
      <c r="F153" s="39" t="s">
        <v>475</v>
      </c>
      <c r="G153" s="40">
        <v>4.2999999999999998</v>
      </c>
      <c r="H153" s="41">
        <v>0</v>
      </c>
      <c r="I153" s="42">
        <f>ROUND(G153*H153,P4)</f>
        <v>0</v>
      </c>
      <c r="J153" s="39" t="s">
        <v>463</v>
      </c>
      <c r="O153" s="43">
        <f>I153*0.21</f>
        <v>0</v>
      </c>
      <c r="P153">
        <v>3</v>
      </c>
    </row>
    <row r="154">
      <c r="A154" s="36" t="s">
        <v>464</v>
      </c>
      <c r="B154" s="44"/>
      <c r="C154" s="45"/>
      <c r="D154" s="45"/>
      <c r="E154" s="38" t="s">
        <v>5564</v>
      </c>
      <c r="F154" s="45"/>
      <c r="G154" s="45"/>
      <c r="H154" s="45"/>
      <c r="I154" s="45"/>
      <c r="J154" s="47"/>
    </row>
    <row r="155" ht="30">
      <c r="A155" s="36" t="s">
        <v>465</v>
      </c>
      <c r="B155" s="44"/>
      <c r="C155" s="45"/>
      <c r="D155" s="45"/>
      <c r="E155" s="48" t="s">
        <v>5565</v>
      </c>
      <c r="F155" s="45"/>
      <c r="G155" s="45"/>
      <c r="H155" s="45"/>
      <c r="I155" s="45"/>
      <c r="J155" s="47"/>
    </row>
    <row r="156" ht="60">
      <c r="A156" s="36" t="s">
        <v>467</v>
      </c>
      <c r="B156" s="44"/>
      <c r="C156" s="45"/>
      <c r="D156" s="45"/>
      <c r="E156" s="38" t="s">
        <v>5566</v>
      </c>
      <c r="F156" s="45"/>
      <c r="G156" s="45"/>
      <c r="H156" s="45"/>
      <c r="I156" s="45"/>
      <c r="J156" s="47"/>
    </row>
    <row r="157">
      <c r="A157" s="30" t="s">
        <v>455</v>
      </c>
      <c r="B157" s="31"/>
      <c r="C157" s="32" t="s">
        <v>1178</v>
      </c>
      <c r="D157" s="33"/>
      <c r="E157" s="30" t="s">
        <v>1179</v>
      </c>
      <c r="F157" s="33"/>
      <c r="G157" s="33"/>
      <c r="H157" s="33"/>
      <c r="I157" s="34">
        <f>SUMIFS(I158:I161,A158:A161,"P")</f>
        <v>0</v>
      </c>
      <c r="J157" s="35"/>
    </row>
    <row r="158" ht="45">
      <c r="A158" s="36" t="s">
        <v>458</v>
      </c>
      <c r="B158" s="36">
        <v>36</v>
      </c>
      <c r="C158" s="37" t="s">
        <v>1850</v>
      </c>
      <c r="D158" s="36" t="s">
        <v>1851</v>
      </c>
      <c r="E158" s="38" t="s">
        <v>2565</v>
      </c>
      <c r="F158" s="39" t="s">
        <v>613</v>
      </c>
      <c r="G158" s="40">
        <v>1971.9000000000001</v>
      </c>
      <c r="H158" s="41">
        <v>0</v>
      </c>
      <c r="I158" s="42">
        <f>ROUND(G158*H158,P4)</f>
        <v>0</v>
      </c>
      <c r="J158" s="39" t="s">
        <v>463</v>
      </c>
      <c r="O158" s="43">
        <f>I158*0.21</f>
        <v>0</v>
      </c>
      <c r="P158">
        <v>3</v>
      </c>
    </row>
    <row r="159">
      <c r="A159" s="36" t="s">
        <v>464</v>
      </c>
      <c r="B159" s="44"/>
      <c r="C159" s="45"/>
      <c r="D159" s="45"/>
      <c r="E159" s="38" t="s">
        <v>1180</v>
      </c>
      <c r="F159" s="45"/>
      <c r="G159" s="45"/>
      <c r="H159" s="45"/>
      <c r="I159" s="45"/>
      <c r="J159" s="47"/>
    </row>
    <row r="160" ht="135">
      <c r="A160" s="36" t="s">
        <v>465</v>
      </c>
      <c r="B160" s="44"/>
      <c r="C160" s="45"/>
      <c r="D160" s="45"/>
      <c r="E160" s="48" t="s">
        <v>5567</v>
      </c>
      <c r="F160" s="45"/>
      <c r="G160" s="45"/>
      <c r="H160" s="45"/>
      <c r="I160" s="45"/>
      <c r="J160" s="47"/>
    </row>
    <row r="161" ht="120">
      <c r="A161" s="36" t="s">
        <v>467</v>
      </c>
      <c r="B161" s="49"/>
      <c r="C161" s="50"/>
      <c r="D161" s="50"/>
      <c r="E161" s="38" t="s">
        <v>1181</v>
      </c>
      <c r="F161" s="50"/>
      <c r="G161" s="50"/>
      <c r="H161" s="50"/>
      <c r="I161" s="50"/>
      <c r="J161" s="51"/>
    </row>
  </sheetData>
  <sheetProtection sheet="1" objects="1" scenarios="1" spinCount="100000" saltValue="EDCPBdW18GW13mITukfsAUH9gnNo6s4TsS2ahh6lSDEJm1S8Kupw4HmvoWGgPw7RR9cjSjcw6tNl1H0Wlcq6PA==" hashValue="MaC8TcZDW09RDoyBg9/okTJrr06GiQK44LfHRB5Ur4Nz/JcJfPPEQaP7fpAOyrnWqckzAfl9PEQDvdNjUHUSg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158</v>
      </c>
      <c r="I3" s="24">
        <f>SUMIFS(I12:I616,A12:A616,"SD")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5570</v>
      </c>
      <c r="D6" s="21"/>
      <c r="E6" s="22" t="s">
        <v>5571</v>
      </c>
      <c r="F6" s="16"/>
      <c r="G6" s="16"/>
      <c r="H6" s="16"/>
      <c r="I6" s="16"/>
      <c r="J6" s="18"/>
    </row>
    <row r="7">
      <c r="A7" s="3" t="s">
        <v>442</v>
      </c>
      <c r="B7" s="19" t="s">
        <v>433</v>
      </c>
      <c r="C7" s="20" t="s">
        <v>5572</v>
      </c>
      <c r="D7" s="21"/>
      <c r="E7" s="22" t="s">
        <v>5573</v>
      </c>
      <c r="F7" s="16"/>
      <c r="G7" s="16"/>
      <c r="H7" s="16"/>
      <c r="I7" s="16"/>
      <c r="J7" s="18"/>
    </row>
    <row r="8">
      <c r="A8" s="3" t="s">
        <v>2323</v>
      </c>
      <c r="B8" s="19" t="s">
        <v>443</v>
      </c>
      <c r="C8" s="20" t="s">
        <v>158</v>
      </c>
      <c r="D8" s="21"/>
      <c r="E8" s="22" t="s">
        <v>159</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5574</v>
      </c>
      <c r="D12" s="33"/>
      <c r="E12" s="30" t="s">
        <v>2345</v>
      </c>
      <c r="F12" s="33"/>
      <c r="G12" s="33"/>
      <c r="H12" s="33"/>
      <c r="I12" s="34">
        <f>SUMIFS(I13:I36,A13:A36,"P")</f>
        <v>0</v>
      </c>
      <c r="J12" s="35"/>
    </row>
    <row r="13" ht="30">
      <c r="A13" s="36" t="s">
        <v>458</v>
      </c>
      <c r="B13" s="36">
        <v>1</v>
      </c>
      <c r="C13" s="37" t="s">
        <v>5575</v>
      </c>
      <c r="D13" s="36" t="s">
        <v>460</v>
      </c>
      <c r="E13" s="38" t="s">
        <v>5576</v>
      </c>
      <c r="F13" s="39" t="s">
        <v>475</v>
      </c>
      <c r="G13" s="40">
        <v>134.88399999999999</v>
      </c>
      <c r="H13" s="41">
        <v>0</v>
      </c>
      <c r="I13" s="42">
        <f>ROUND(G13*H13,P4)</f>
        <v>0</v>
      </c>
      <c r="J13" s="39" t="s">
        <v>2348</v>
      </c>
      <c r="O13" s="43">
        <f>I13*0.21</f>
        <v>0</v>
      </c>
      <c r="P13">
        <v>3</v>
      </c>
    </row>
    <row r="14" ht="30">
      <c r="A14" s="36" t="s">
        <v>464</v>
      </c>
      <c r="B14" s="44"/>
      <c r="C14" s="45"/>
      <c r="D14" s="45"/>
      <c r="E14" s="38" t="s">
        <v>5577</v>
      </c>
      <c r="F14" s="45"/>
      <c r="G14" s="45"/>
      <c r="H14" s="45"/>
      <c r="I14" s="45"/>
      <c r="J14" s="47"/>
    </row>
    <row r="15" ht="45">
      <c r="A15" s="36" t="s">
        <v>465</v>
      </c>
      <c r="B15" s="44"/>
      <c r="C15" s="45"/>
      <c r="D15" s="45"/>
      <c r="E15" s="48" t="s">
        <v>5578</v>
      </c>
      <c r="F15" s="45"/>
      <c r="G15" s="45"/>
      <c r="H15" s="45"/>
      <c r="I15" s="45"/>
      <c r="J15" s="47"/>
    </row>
    <row r="16">
      <c r="A16" s="36" t="s">
        <v>467</v>
      </c>
      <c r="B16" s="44"/>
      <c r="C16" s="45"/>
      <c r="D16" s="45"/>
      <c r="E16" s="46" t="s">
        <v>460</v>
      </c>
      <c r="F16" s="45"/>
      <c r="G16" s="45"/>
      <c r="H16" s="45"/>
      <c r="I16" s="45"/>
      <c r="J16" s="47"/>
    </row>
    <row r="17" ht="30">
      <c r="A17" s="36" t="s">
        <v>458</v>
      </c>
      <c r="B17" s="36">
        <v>2</v>
      </c>
      <c r="C17" s="37" t="s">
        <v>5579</v>
      </c>
      <c r="D17" s="36" t="s">
        <v>460</v>
      </c>
      <c r="E17" s="38" t="s">
        <v>5580</v>
      </c>
      <c r="F17" s="39" t="s">
        <v>475</v>
      </c>
      <c r="G17" s="40">
        <v>766.77599999999995</v>
      </c>
      <c r="H17" s="41">
        <v>0</v>
      </c>
      <c r="I17" s="42">
        <f>ROUND(G17*H17,P4)</f>
        <v>0</v>
      </c>
      <c r="J17" s="39" t="s">
        <v>2348</v>
      </c>
      <c r="O17" s="43">
        <f>I17*0.21</f>
        <v>0</v>
      </c>
      <c r="P17">
        <v>3</v>
      </c>
    </row>
    <row r="18" ht="45">
      <c r="A18" s="36" t="s">
        <v>464</v>
      </c>
      <c r="B18" s="44"/>
      <c r="C18" s="45"/>
      <c r="D18" s="45"/>
      <c r="E18" s="38" t="s">
        <v>5581</v>
      </c>
      <c r="F18" s="45"/>
      <c r="G18" s="45"/>
      <c r="H18" s="45"/>
      <c r="I18" s="45"/>
      <c r="J18" s="47"/>
    </row>
    <row r="19" ht="105">
      <c r="A19" s="36" t="s">
        <v>465</v>
      </c>
      <c r="B19" s="44"/>
      <c r="C19" s="45"/>
      <c r="D19" s="45"/>
      <c r="E19" s="48" t="s">
        <v>5582</v>
      </c>
      <c r="F19" s="45"/>
      <c r="G19" s="45"/>
      <c r="H19" s="45"/>
      <c r="I19" s="45"/>
      <c r="J19" s="47"/>
    </row>
    <row r="20">
      <c r="A20" s="36" t="s">
        <v>467</v>
      </c>
      <c r="B20" s="44"/>
      <c r="C20" s="45"/>
      <c r="D20" s="45"/>
      <c r="E20" s="46" t="s">
        <v>460</v>
      </c>
      <c r="F20" s="45"/>
      <c r="G20" s="45"/>
      <c r="H20" s="45"/>
      <c r="I20" s="45"/>
      <c r="J20" s="47"/>
    </row>
    <row r="21" ht="30">
      <c r="A21" s="36" t="s">
        <v>458</v>
      </c>
      <c r="B21" s="36">
        <v>3</v>
      </c>
      <c r="C21" s="37" t="s">
        <v>5583</v>
      </c>
      <c r="D21" s="36" t="s">
        <v>460</v>
      </c>
      <c r="E21" s="38" t="s">
        <v>5584</v>
      </c>
      <c r="F21" s="39" t="s">
        <v>475</v>
      </c>
      <c r="G21" s="40">
        <v>134.88399999999999</v>
      </c>
      <c r="H21" s="41">
        <v>0</v>
      </c>
      <c r="I21" s="42">
        <f>ROUND(G21*H21,P4)</f>
        <v>0</v>
      </c>
      <c r="J21" s="39" t="s">
        <v>2348</v>
      </c>
      <c r="O21" s="43">
        <f>I21*0.21</f>
        <v>0</v>
      </c>
      <c r="P21">
        <v>3</v>
      </c>
    </row>
    <row r="22" ht="60">
      <c r="A22" s="36" t="s">
        <v>464</v>
      </c>
      <c r="B22" s="44"/>
      <c r="C22" s="45"/>
      <c r="D22" s="45"/>
      <c r="E22" s="38" t="s">
        <v>5585</v>
      </c>
      <c r="F22" s="45"/>
      <c r="G22" s="45"/>
      <c r="H22" s="45"/>
      <c r="I22" s="45"/>
      <c r="J22" s="47"/>
    </row>
    <row r="23" ht="45">
      <c r="A23" s="36" t="s">
        <v>465</v>
      </c>
      <c r="B23" s="44"/>
      <c r="C23" s="45"/>
      <c r="D23" s="45"/>
      <c r="E23" s="48" t="s">
        <v>5578</v>
      </c>
      <c r="F23" s="45"/>
      <c r="G23" s="45"/>
      <c r="H23" s="45"/>
      <c r="I23" s="45"/>
      <c r="J23" s="47"/>
    </row>
    <row r="24">
      <c r="A24" s="36" t="s">
        <v>467</v>
      </c>
      <c r="B24" s="44"/>
      <c r="C24" s="45"/>
      <c r="D24" s="45"/>
      <c r="E24" s="46" t="s">
        <v>460</v>
      </c>
      <c r="F24" s="45"/>
      <c r="G24" s="45"/>
      <c r="H24" s="45"/>
      <c r="I24" s="45"/>
      <c r="J24" s="47"/>
    </row>
    <row r="25">
      <c r="A25" s="36" t="s">
        <v>458</v>
      </c>
      <c r="B25" s="36">
        <v>4</v>
      </c>
      <c r="C25" s="37" t="s">
        <v>5586</v>
      </c>
      <c r="D25" s="36" t="s">
        <v>460</v>
      </c>
      <c r="E25" s="38" t="s">
        <v>5587</v>
      </c>
      <c r="F25" s="39" t="s">
        <v>475</v>
      </c>
      <c r="G25" s="40">
        <v>766.77599999999995</v>
      </c>
      <c r="H25" s="41">
        <v>0</v>
      </c>
      <c r="I25" s="42">
        <f>ROUND(G25*H25,P4)</f>
        <v>0</v>
      </c>
      <c r="J25" s="39" t="s">
        <v>2348</v>
      </c>
      <c r="O25" s="43">
        <f>I25*0.21</f>
        <v>0</v>
      </c>
      <c r="P25">
        <v>3</v>
      </c>
    </row>
    <row r="26" ht="45">
      <c r="A26" s="36" t="s">
        <v>464</v>
      </c>
      <c r="B26" s="44"/>
      <c r="C26" s="45"/>
      <c r="D26" s="45"/>
      <c r="E26" s="38" t="s">
        <v>5588</v>
      </c>
      <c r="F26" s="45"/>
      <c r="G26" s="45"/>
      <c r="H26" s="45"/>
      <c r="I26" s="45"/>
      <c r="J26" s="47"/>
    </row>
    <row r="27" ht="45">
      <c r="A27" s="36" t="s">
        <v>465</v>
      </c>
      <c r="B27" s="44"/>
      <c r="C27" s="45"/>
      <c r="D27" s="45"/>
      <c r="E27" s="48" t="s">
        <v>5589</v>
      </c>
      <c r="F27" s="45"/>
      <c r="G27" s="45"/>
      <c r="H27" s="45"/>
      <c r="I27" s="45"/>
      <c r="J27" s="47"/>
    </row>
    <row r="28">
      <c r="A28" s="36" t="s">
        <v>467</v>
      </c>
      <c r="B28" s="44"/>
      <c r="C28" s="45"/>
      <c r="D28" s="45"/>
      <c r="E28" s="46" t="s">
        <v>460</v>
      </c>
      <c r="F28" s="45"/>
      <c r="G28" s="45"/>
      <c r="H28" s="45"/>
      <c r="I28" s="45"/>
      <c r="J28" s="47"/>
    </row>
    <row r="29">
      <c r="A29" s="36" t="s">
        <v>458</v>
      </c>
      <c r="B29" s="36">
        <v>5</v>
      </c>
      <c r="C29" s="37" t="s">
        <v>2355</v>
      </c>
      <c r="D29" s="36" t="s">
        <v>460</v>
      </c>
      <c r="E29" s="38" t="s">
        <v>2356</v>
      </c>
      <c r="F29" s="39" t="s">
        <v>475</v>
      </c>
      <c r="G29" s="40">
        <v>134.88399999999999</v>
      </c>
      <c r="H29" s="41">
        <v>0</v>
      </c>
      <c r="I29" s="42">
        <f>ROUND(G29*H29,P4)</f>
        <v>0</v>
      </c>
      <c r="J29" s="39" t="s">
        <v>2348</v>
      </c>
      <c r="O29" s="43">
        <f>I29*0.21</f>
        <v>0</v>
      </c>
      <c r="P29">
        <v>3</v>
      </c>
    </row>
    <row r="30" ht="45">
      <c r="A30" s="36" t="s">
        <v>464</v>
      </c>
      <c r="B30" s="44"/>
      <c r="C30" s="45"/>
      <c r="D30" s="45"/>
      <c r="E30" s="38" t="s">
        <v>2357</v>
      </c>
      <c r="F30" s="45"/>
      <c r="G30" s="45"/>
      <c r="H30" s="45"/>
      <c r="I30" s="45"/>
      <c r="J30" s="47"/>
    </row>
    <row r="31" ht="105">
      <c r="A31" s="36" t="s">
        <v>465</v>
      </c>
      <c r="B31" s="44"/>
      <c r="C31" s="45"/>
      <c r="D31" s="45"/>
      <c r="E31" s="48" t="s">
        <v>5590</v>
      </c>
      <c r="F31" s="45"/>
      <c r="G31" s="45"/>
      <c r="H31" s="45"/>
      <c r="I31" s="45"/>
      <c r="J31" s="47"/>
    </row>
    <row r="32">
      <c r="A32" s="36" t="s">
        <v>467</v>
      </c>
      <c r="B32" s="44"/>
      <c r="C32" s="45"/>
      <c r="D32" s="45"/>
      <c r="E32" s="46" t="s">
        <v>460</v>
      </c>
      <c r="F32" s="45"/>
      <c r="G32" s="45"/>
      <c r="H32" s="45"/>
      <c r="I32" s="45"/>
      <c r="J32" s="47"/>
    </row>
    <row r="33" ht="30">
      <c r="A33" s="36" t="s">
        <v>458</v>
      </c>
      <c r="B33" s="36">
        <v>6</v>
      </c>
      <c r="C33" s="37" t="s">
        <v>5591</v>
      </c>
      <c r="D33" s="36" t="s">
        <v>460</v>
      </c>
      <c r="E33" s="38" t="s">
        <v>5592</v>
      </c>
      <c r="F33" s="39" t="s">
        <v>492</v>
      </c>
      <c r="G33" s="40">
        <v>327.47699999999998</v>
      </c>
      <c r="H33" s="41">
        <v>0</v>
      </c>
      <c r="I33" s="42">
        <f>ROUND(G33*H33,P4)</f>
        <v>0</v>
      </c>
      <c r="J33" s="39" t="s">
        <v>2348</v>
      </c>
      <c r="O33" s="43">
        <f>I33*0.21</f>
        <v>0</v>
      </c>
      <c r="P33">
        <v>3</v>
      </c>
    </row>
    <row r="34" ht="30">
      <c r="A34" s="36" t="s">
        <v>464</v>
      </c>
      <c r="B34" s="44"/>
      <c r="C34" s="45"/>
      <c r="D34" s="45"/>
      <c r="E34" s="38" t="s">
        <v>5593</v>
      </c>
      <c r="F34" s="45"/>
      <c r="G34" s="45"/>
      <c r="H34" s="45"/>
      <c r="I34" s="45"/>
      <c r="J34" s="47"/>
    </row>
    <row r="35" ht="75">
      <c r="A35" s="36" t="s">
        <v>465</v>
      </c>
      <c r="B35" s="44"/>
      <c r="C35" s="45"/>
      <c r="D35" s="45"/>
      <c r="E35" s="48" t="s">
        <v>5594</v>
      </c>
      <c r="F35" s="45"/>
      <c r="G35" s="45"/>
      <c r="H35" s="45"/>
      <c r="I35" s="45"/>
      <c r="J35" s="47"/>
    </row>
    <row r="36">
      <c r="A36" s="36" t="s">
        <v>467</v>
      </c>
      <c r="B36" s="44"/>
      <c r="C36" s="45"/>
      <c r="D36" s="45"/>
      <c r="E36" s="46" t="s">
        <v>460</v>
      </c>
      <c r="F36" s="45"/>
      <c r="G36" s="45"/>
      <c r="H36" s="45"/>
      <c r="I36" s="45"/>
      <c r="J36" s="47"/>
    </row>
    <row r="37">
      <c r="A37" s="30" t="s">
        <v>455</v>
      </c>
      <c r="B37" s="31"/>
      <c r="C37" s="32" t="s">
        <v>2572</v>
      </c>
      <c r="D37" s="33"/>
      <c r="E37" s="30" t="s">
        <v>2573</v>
      </c>
      <c r="F37" s="33"/>
      <c r="G37" s="33"/>
      <c r="H37" s="33"/>
      <c r="I37" s="34">
        <f>SUMIFS(I38:I44,A38:A44,"P")</f>
        <v>0</v>
      </c>
      <c r="J37" s="35"/>
    </row>
    <row r="38">
      <c r="A38" s="36" t="s">
        <v>458</v>
      </c>
      <c r="B38" s="36">
        <v>7</v>
      </c>
      <c r="C38" s="37" t="s">
        <v>5595</v>
      </c>
      <c r="D38" s="36" t="s">
        <v>460</v>
      </c>
      <c r="E38" s="38" t="s">
        <v>5596</v>
      </c>
      <c r="F38" s="39" t="s">
        <v>492</v>
      </c>
      <c r="G38" s="40">
        <v>73.700000000000003</v>
      </c>
      <c r="H38" s="41">
        <v>0</v>
      </c>
      <c r="I38" s="42">
        <f>ROUND(G38*H38,P4)</f>
        <v>0</v>
      </c>
      <c r="J38" s="39" t="s">
        <v>2348</v>
      </c>
      <c r="O38" s="43">
        <f>I38*0.21</f>
        <v>0</v>
      </c>
      <c r="P38">
        <v>3</v>
      </c>
    </row>
    <row r="39" ht="30">
      <c r="A39" s="36" t="s">
        <v>464</v>
      </c>
      <c r="B39" s="44"/>
      <c r="C39" s="45"/>
      <c r="D39" s="45"/>
      <c r="E39" s="38" t="s">
        <v>5597</v>
      </c>
      <c r="F39" s="45"/>
      <c r="G39" s="45"/>
      <c r="H39" s="45"/>
      <c r="I39" s="45"/>
      <c r="J39" s="47"/>
    </row>
    <row r="40" ht="75">
      <c r="A40" s="36" t="s">
        <v>465</v>
      </c>
      <c r="B40" s="44"/>
      <c r="C40" s="45"/>
      <c r="D40" s="45"/>
      <c r="E40" s="48" t="s">
        <v>5598</v>
      </c>
      <c r="F40" s="45"/>
      <c r="G40" s="45"/>
      <c r="H40" s="45"/>
      <c r="I40" s="45"/>
      <c r="J40" s="47"/>
    </row>
    <row r="41">
      <c r="A41" s="36" t="s">
        <v>467</v>
      </c>
      <c r="B41" s="44"/>
      <c r="C41" s="45"/>
      <c r="D41" s="45"/>
      <c r="E41" s="46" t="s">
        <v>460</v>
      </c>
      <c r="F41" s="45"/>
      <c r="G41" s="45"/>
      <c r="H41" s="45"/>
      <c r="I41" s="45"/>
      <c r="J41" s="47"/>
    </row>
    <row r="42">
      <c r="A42" s="36" t="s">
        <v>458</v>
      </c>
      <c r="B42" s="36">
        <v>8</v>
      </c>
      <c r="C42" s="37" t="s">
        <v>5599</v>
      </c>
      <c r="D42" s="36" t="s">
        <v>460</v>
      </c>
      <c r="E42" s="38" t="s">
        <v>5600</v>
      </c>
      <c r="F42" s="39" t="s">
        <v>492</v>
      </c>
      <c r="G42" s="40">
        <v>77.385000000000005</v>
      </c>
      <c r="H42" s="41">
        <v>0</v>
      </c>
      <c r="I42" s="42">
        <f>ROUND(G42*H42,P4)</f>
        <v>0</v>
      </c>
      <c r="J42" s="39" t="s">
        <v>463</v>
      </c>
      <c r="O42" s="43">
        <f>I42*0.21</f>
        <v>0</v>
      </c>
      <c r="P42">
        <v>3</v>
      </c>
    </row>
    <row r="43">
      <c r="A43" s="36" t="s">
        <v>464</v>
      </c>
      <c r="B43" s="44"/>
      <c r="C43" s="45"/>
      <c r="D43" s="45"/>
      <c r="E43" s="38" t="s">
        <v>5600</v>
      </c>
      <c r="F43" s="45"/>
      <c r="G43" s="45"/>
      <c r="H43" s="45"/>
      <c r="I43" s="45"/>
      <c r="J43" s="47"/>
    </row>
    <row r="44">
      <c r="A44" s="36" t="s">
        <v>467</v>
      </c>
      <c r="B44" s="44"/>
      <c r="C44" s="45"/>
      <c r="D44" s="45"/>
      <c r="E44" s="46" t="s">
        <v>460</v>
      </c>
      <c r="F44" s="45"/>
      <c r="G44" s="45"/>
      <c r="H44" s="45"/>
      <c r="I44" s="45"/>
      <c r="J44" s="47"/>
    </row>
    <row r="45">
      <c r="A45" s="30" t="s">
        <v>455</v>
      </c>
      <c r="B45" s="31"/>
      <c r="C45" s="32" t="s">
        <v>2359</v>
      </c>
      <c r="D45" s="33"/>
      <c r="E45" s="30" t="s">
        <v>2360</v>
      </c>
      <c r="F45" s="33"/>
      <c r="G45" s="33"/>
      <c r="H45" s="33"/>
      <c r="I45" s="34">
        <f>SUMIFS(I46:I64,A46:A64,"P")</f>
        <v>0</v>
      </c>
      <c r="J45" s="35"/>
    </row>
    <row r="46" ht="30">
      <c r="A46" s="36" t="s">
        <v>458</v>
      </c>
      <c r="B46" s="36">
        <v>9</v>
      </c>
      <c r="C46" s="37" t="s">
        <v>2361</v>
      </c>
      <c r="D46" s="36" t="s">
        <v>460</v>
      </c>
      <c r="E46" s="38" t="s">
        <v>2362</v>
      </c>
      <c r="F46" s="39" t="s">
        <v>475</v>
      </c>
      <c r="G46" s="40">
        <v>91.331000000000003</v>
      </c>
      <c r="H46" s="41">
        <v>0</v>
      </c>
      <c r="I46" s="42">
        <f>ROUND(G46*H46,P4)</f>
        <v>0</v>
      </c>
      <c r="J46" s="39" t="s">
        <v>2348</v>
      </c>
      <c r="O46" s="43">
        <f>I46*0.21</f>
        <v>0</v>
      </c>
      <c r="P46">
        <v>3</v>
      </c>
    </row>
    <row r="47" ht="30">
      <c r="A47" s="36" t="s">
        <v>464</v>
      </c>
      <c r="B47" s="44"/>
      <c r="C47" s="45"/>
      <c r="D47" s="45"/>
      <c r="E47" s="38" t="s">
        <v>2363</v>
      </c>
      <c r="F47" s="45"/>
      <c r="G47" s="45"/>
      <c r="H47" s="45"/>
      <c r="I47" s="45"/>
      <c r="J47" s="47"/>
    </row>
    <row r="48" ht="120">
      <c r="A48" s="36" t="s">
        <v>465</v>
      </c>
      <c r="B48" s="44"/>
      <c r="C48" s="45"/>
      <c r="D48" s="45"/>
      <c r="E48" s="48" t="s">
        <v>5601</v>
      </c>
      <c r="F48" s="45"/>
      <c r="G48" s="45"/>
      <c r="H48" s="45"/>
      <c r="I48" s="45"/>
      <c r="J48" s="47"/>
    </row>
    <row r="49">
      <c r="A49" s="36" t="s">
        <v>467</v>
      </c>
      <c r="B49" s="44"/>
      <c r="C49" s="45"/>
      <c r="D49" s="45"/>
      <c r="E49" s="46" t="s">
        <v>460</v>
      </c>
      <c r="F49" s="45"/>
      <c r="G49" s="45"/>
      <c r="H49" s="45"/>
      <c r="I49" s="45"/>
      <c r="J49" s="47"/>
    </row>
    <row r="50">
      <c r="A50" s="36" t="s">
        <v>458</v>
      </c>
      <c r="B50" s="36">
        <v>10</v>
      </c>
      <c r="C50" s="37" t="s">
        <v>5602</v>
      </c>
      <c r="D50" s="36" t="s">
        <v>460</v>
      </c>
      <c r="E50" s="38" t="s">
        <v>5603</v>
      </c>
      <c r="F50" s="39" t="s">
        <v>475</v>
      </c>
      <c r="G50" s="40">
        <v>41.027999999999999</v>
      </c>
      <c r="H50" s="41">
        <v>0</v>
      </c>
      <c r="I50" s="42">
        <f>ROUND(G50*H50,P4)</f>
        <v>0</v>
      </c>
      <c r="J50" s="39" t="s">
        <v>2348</v>
      </c>
      <c r="O50" s="43">
        <f>I50*0.21</f>
        <v>0</v>
      </c>
      <c r="P50">
        <v>3</v>
      </c>
    </row>
    <row r="51" ht="30">
      <c r="A51" s="36" t="s">
        <v>464</v>
      </c>
      <c r="B51" s="44"/>
      <c r="C51" s="45"/>
      <c r="D51" s="45"/>
      <c r="E51" s="38" t="s">
        <v>5604</v>
      </c>
      <c r="F51" s="45"/>
      <c r="G51" s="45"/>
      <c r="H51" s="45"/>
      <c r="I51" s="45"/>
      <c r="J51" s="47"/>
    </row>
    <row r="52" ht="60">
      <c r="A52" s="36" t="s">
        <v>465</v>
      </c>
      <c r="B52" s="44"/>
      <c r="C52" s="45"/>
      <c r="D52" s="45"/>
      <c r="E52" s="48" t="s">
        <v>5605</v>
      </c>
      <c r="F52" s="45"/>
      <c r="G52" s="45"/>
      <c r="H52" s="45"/>
      <c r="I52" s="45"/>
      <c r="J52" s="47"/>
    </row>
    <row r="53">
      <c r="A53" s="36" t="s">
        <v>467</v>
      </c>
      <c r="B53" s="44"/>
      <c r="C53" s="45"/>
      <c r="D53" s="45"/>
      <c r="E53" s="46" t="s">
        <v>460</v>
      </c>
      <c r="F53" s="45"/>
      <c r="G53" s="45"/>
      <c r="H53" s="45"/>
      <c r="I53" s="45"/>
      <c r="J53" s="47"/>
    </row>
    <row r="54">
      <c r="A54" s="36" t="s">
        <v>458</v>
      </c>
      <c r="B54" s="36">
        <v>11</v>
      </c>
      <c r="C54" s="37" t="s">
        <v>5606</v>
      </c>
      <c r="D54" s="36" t="s">
        <v>460</v>
      </c>
      <c r="E54" s="38" t="s">
        <v>5607</v>
      </c>
      <c r="F54" s="39" t="s">
        <v>492</v>
      </c>
      <c r="G54" s="40">
        <v>16.524000000000001</v>
      </c>
      <c r="H54" s="41">
        <v>0</v>
      </c>
      <c r="I54" s="42">
        <f>ROUND(G54*H54,P4)</f>
        <v>0</v>
      </c>
      <c r="J54" s="39" t="s">
        <v>2348</v>
      </c>
      <c r="O54" s="43">
        <f>I54*0.21</f>
        <v>0</v>
      </c>
      <c r="P54">
        <v>3</v>
      </c>
    </row>
    <row r="55">
      <c r="A55" s="36" t="s">
        <v>464</v>
      </c>
      <c r="B55" s="44"/>
      <c r="C55" s="45"/>
      <c r="D55" s="45"/>
      <c r="E55" s="38" t="s">
        <v>5608</v>
      </c>
      <c r="F55" s="45"/>
      <c r="G55" s="45"/>
      <c r="H55" s="45"/>
      <c r="I55" s="45"/>
      <c r="J55" s="47"/>
    </row>
    <row r="56" ht="60">
      <c r="A56" s="36" t="s">
        <v>465</v>
      </c>
      <c r="B56" s="44"/>
      <c r="C56" s="45"/>
      <c r="D56" s="45"/>
      <c r="E56" s="48" t="s">
        <v>5609</v>
      </c>
      <c r="F56" s="45"/>
      <c r="G56" s="45"/>
      <c r="H56" s="45"/>
      <c r="I56" s="45"/>
      <c r="J56" s="47"/>
    </row>
    <row r="57">
      <c r="A57" s="36" t="s">
        <v>467</v>
      </c>
      <c r="B57" s="44"/>
      <c r="C57" s="45"/>
      <c r="D57" s="45"/>
      <c r="E57" s="46" t="s">
        <v>460</v>
      </c>
      <c r="F57" s="45"/>
      <c r="G57" s="45"/>
      <c r="H57" s="45"/>
      <c r="I57" s="45"/>
      <c r="J57" s="47"/>
    </row>
    <row r="58">
      <c r="A58" s="36" t="s">
        <v>458</v>
      </c>
      <c r="B58" s="36">
        <v>12</v>
      </c>
      <c r="C58" s="37" t="s">
        <v>5610</v>
      </c>
      <c r="D58" s="36" t="s">
        <v>460</v>
      </c>
      <c r="E58" s="38" t="s">
        <v>5611</v>
      </c>
      <c r="F58" s="39" t="s">
        <v>492</v>
      </c>
      <c r="G58" s="40">
        <v>16.524000000000001</v>
      </c>
      <c r="H58" s="41">
        <v>0</v>
      </c>
      <c r="I58" s="42">
        <f>ROUND(G58*H58,P4)</f>
        <v>0</v>
      </c>
      <c r="J58" s="39" t="s">
        <v>2348</v>
      </c>
      <c r="O58" s="43">
        <f>I58*0.21</f>
        <v>0</v>
      </c>
      <c r="P58">
        <v>3</v>
      </c>
    </row>
    <row r="59">
      <c r="A59" s="36" t="s">
        <v>464</v>
      </c>
      <c r="B59" s="44"/>
      <c r="C59" s="45"/>
      <c r="D59" s="45"/>
      <c r="E59" s="38" t="s">
        <v>5612</v>
      </c>
      <c r="F59" s="45"/>
      <c r="G59" s="45"/>
      <c r="H59" s="45"/>
      <c r="I59" s="45"/>
      <c r="J59" s="47"/>
    </row>
    <row r="60">
      <c r="A60" s="36" t="s">
        <v>467</v>
      </c>
      <c r="B60" s="44"/>
      <c r="C60" s="45"/>
      <c r="D60" s="45"/>
      <c r="E60" s="46" t="s">
        <v>460</v>
      </c>
      <c r="F60" s="45"/>
      <c r="G60" s="45"/>
      <c r="H60" s="45"/>
      <c r="I60" s="45"/>
      <c r="J60" s="47"/>
    </row>
    <row r="61">
      <c r="A61" s="36" t="s">
        <v>458</v>
      </c>
      <c r="B61" s="36">
        <v>13</v>
      </c>
      <c r="C61" s="37" t="s">
        <v>5613</v>
      </c>
      <c r="D61" s="36" t="s">
        <v>460</v>
      </c>
      <c r="E61" s="38" t="s">
        <v>5614</v>
      </c>
      <c r="F61" s="39" t="s">
        <v>613</v>
      </c>
      <c r="G61" s="40">
        <v>3.9359999999999999</v>
      </c>
      <c r="H61" s="41">
        <v>0</v>
      </c>
      <c r="I61" s="42">
        <f>ROUND(G61*H61,P4)</f>
        <v>0</v>
      </c>
      <c r="J61" s="39" t="s">
        <v>2348</v>
      </c>
      <c r="O61" s="43">
        <f>I61*0.21</f>
        <v>0</v>
      </c>
      <c r="P61">
        <v>3</v>
      </c>
    </row>
    <row r="62">
      <c r="A62" s="36" t="s">
        <v>464</v>
      </c>
      <c r="B62" s="44"/>
      <c r="C62" s="45"/>
      <c r="D62" s="45"/>
      <c r="E62" s="38" t="s">
        <v>5615</v>
      </c>
      <c r="F62" s="45"/>
      <c r="G62" s="45"/>
      <c r="H62" s="45"/>
      <c r="I62" s="45"/>
      <c r="J62" s="47"/>
    </row>
    <row r="63" ht="60">
      <c r="A63" s="36" t="s">
        <v>465</v>
      </c>
      <c r="B63" s="44"/>
      <c r="C63" s="45"/>
      <c r="D63" s="45"/>
      <c r="E63" s="48" t="s">
        <v>5616</v>
      </c>
      <c r="F63" s="45"/>
      <c r="G63" s="45"/>
      <c r="H63" s="45"/>
      <c r="I63" s="45"/>
      <c r="J63" s="47"/>
    </row>
    <row r="64">
      <c r="A64" s="36" t="s">
        <v>467</v>
      </c>
      <c r="B64" s="44"/>
      <c r="C64" s="45"/>
      <c r="D64" s="45"/>
      <c r="E64" s="46" t="s">
        <v>460</v>
      </c>
      <c r="F64" s="45"/>
      <c r="G64" s="45"/>
      <c r="H64" s="45"/>
      <c r="I64" s="45"/>
      <c r="J64" s="47"/>
    </row>
    <row r="65">
      <c r="A65" s="30" t="s">
        <v>455</v>
      </c>
      <c r="B65" s="31"/>
      <c r="C65" s="32" t="s">
        <v>2392</v>
      </c>
      <c r="D65" s="33"/>
      <c r="E65" s="30" t="s">
        <v>2393</v>
      </c>
      <c r="F65" s="33"/>
      <c r="G65" s="33"/>
      <c r="H65" s="33"/>
      <c r="I65" s="34">
        <f>SUMIFS(I66:I69,A66:A69,"P")</f>
        <v>0</v>
      </c>
      <c r="J65" s="35"/>
    </row>
    <row r="66" ht="45">
      <c r="A66" s="36" t="s">
        <v>458</v>
      </c>
      <c r="B66" s="36">
        <v>14</v>
      </c>
      <c r="C66" s="37" t="s">
        <v>5617</v>
      </c>
      <c r="D66" s="36" t="s">
        <v>460</v>
      </c>
      <c r="E66" s="38" t="s">
        <v>5618</v>
      </c>
      <c r="F66" s="39" t="s">
        <v>5619</v>
      </c>
      <c r="G66" s="40">
        <v>570.76599999999996</v>
      </c>
      <c r="H66" s="41">
        <v>0</v>
      </c>
      <c r="I66" s="42">
        <f>ROUND(G66*H66,P4)</f>
        <v>0</v>
      </c>
      <c r="J66" s="39" t="s">
        <v>463</v>
      </c>
      <c r="O66" s="43">
        <f>I66*0.21</f>
        <v>0</v>
      </c>
      <c r="P66">
        <v>3</v>
      </c>
    </row>
    <row r="67" ht="105">
      <c r="A67" s="36" t="s">
        <v>464</v>
      </c>
      <c r="B67" s="44"/>
      <c r="C67" s="45"/>
      <c r="D67" s="45"/>
      <c r="E67" s="38" t="s">
        <v>5620</v>
      </c>
      <c r="F67" s="45"/>
      <c r="G67" s="45"/>
      <c r="H67" s="45"/>
      <c r="I67" s="45"/>
      <c r="J67" s="47"/>
    </row>
    <row r="68" ht="409.5">
      <c r="A68" s="36" t="s">
        <v>465</v>
      </c>
      <c r="B68" s="44"/>
      <c r="C68" s="45"/>
      <c r="D68" s="45"/>
      <c r="E68" s="48" t="s">
        <v>5621</v>
      </c>
      <c r="F68" s="45"/>
      <c r="G68" s="45"/>
      <c r="H68" s="45"/>
      <c r="I68" s="45"/>
      <c r="J68" s="47"/>
    </row>
    <row r="69">
      <c r="A69" s="36" t="s">
        <v>467</v>
      </c>
      <c r="B69" s="44"/>
      <c r="C69" s="45"/>
      <c r="D69" s="45"/>
      <c r="E69" s="46" t="s">
        <v>460</v>
      </c>
      <c r="F69" s="45"/>
      <c r="G69" s="45"/>
      <c r="H69" s="45"/>
      <c r="I69" s="45"/>
      <c r="J69" s="47"/>
    </row>
    <row r="70">
      <c r="A70" s="30" t="s">
        <v>455</v>
      </c>
      <c r="B70" s="31"/>
      <c r="C70" s="32" t="s">
        <v>5622</v>
      </c>
      <c r="D70" s="33"/>
      <c r="E70" s="30" t="s">
        <v>5623</v>
      </c>
      <c r="F70" s="33"/>
      <c r="G70" s="33"/>
      <c r="H70" s="33"/>
      <c r="I70" s="34">
        <f>SUMIFS(I71:I138,A71:A138,"P")</f>
        <v>0</v>
      </c>
      <c r="J70" s="35"/>
    </row>
    <row r="71">
      <c r="A71" s="36" t="s">
        <v>458</v>
      </c>
      <c r="B71" s="36">
        <v>15</v>
      </c>
      <c r="C71" s="37" t="s">
        <v>5624</v>
      </c>
      <c r="D71" s="36" t="s">
        <v>460</v>
      </c>
      <c r="E71" s="38" t="s">
        <v>5625</v>
      </c>
      <c r="F71" s="39" t="s">
        <v>492</v>
      </c>
      <c r="G71" s="40">
        <v>0.81000000000000005</v>
      </c>
      <c r="H71" s="41">
        <v>0</v>
      </c>
      <c r="I71" s="42">
        <f>ROUND(G71*H71,P4)</f>
        <v>0</v>
      </c>
      <c r="J71" s="39" t="s">
        <v>2348</v>
      </c>
      <c r="O71" s="43">
        <f>I71*0.21</f>
        <v>0</v>
      </c>
      <c r="P71">
        <v>3</v>
      </c>
    </row>
    <row r="72">
      <c r="A72" s="36" t="s">
        <v>464</v>
      </c>
      <c r="B72" s="44"/>
      <c r="C72" s="45"/>
      <c r="D72" s="45"/>
      <c r="E72" s="38" t="s">
        <v>5625</v>
      </c>
      <c r="F72" s="45"/>
      <c r="G72" s="45"/>
      <c r="H72" s="45"/>
      <c r="I72" s="45"/>
      <c r="J72" s="47"/>
    </row>
    <row r="73" ht="60">
      <c r="A73" s="36" t="s">
        <v>465</v>
      </c>
      <c r="B73" s="44"/>
      <c r="C73" s="45"/>
      <c r="D73" s="45"/>
      <c r="E73" s="48" t="s">
        <v>5626</v>
      </c>
      <c r="F73" s="45"/>
      <c r="G73" s="45"/>
      <c r="H73" s="45"/>
      <c r="I73" s="45"/>
      <c r="J73" s="47"/>
    </row>
    <row r="74">
      <c r="A74" s="36" t="s">
        <v>467</v>
      </c>
      <c r="B74" s="44"/>
      <c r="C74" s="45"/>
      <c r="D74" s="45"/>
      <c r="E74" s="46" t="s">
        <v>460</v>
      </c>
      <c r="F74" s="45"/>
      <c r="G74" s="45"/>
      <c r="H74" s="45"/>
      <c r="I74" s="45"/>
      <c r="J74" s="47"/>
    </row>
    <row r="75">
      <c r="A75" s="36" t="s">
        <v>458</v>
      </c>
      <c r="B75" s="36">
        <v>16</v>
      </c>
      <c r="C75" s="37" t="s">
        <v>5627</v>
      </c>
      <c r="D75" s="36" t="s">
        <v>460</v>
      </c>
      <c r="E75" s="38" t="s">
        <v>5628</v>
      </c>
      <c r="F75" s="39" t="s">
        <v>492</v>
      </c>
      <c r="G75" s="40">
        <v>89.951999999999998</v>
      </c>
      <c r="H75" s="41">
        <v>0</v>
      </c>
      <c r="I75" s="42">
        <f>ROUND(G75*H75,P4)</f>
        <v>0</v>
      </c>
      <c r="J75" s="39" t="s">
        <v>2348</v>
      </c>
      <c r="O75" s="43">
        <f>I75*0.21</f>
        <v>0</v>
      </c>
      <c r="P75">
        <v>3</v>
      </c>
    </row>
    <row r="76">
      <c r="A76" s="36" t="s">
        <v>464</v>
      </c>
      <c r="B76" s="44"/>
      <c r="C76" s="45"/>
      <c r="D76" s="45"/>
      <c r="E76" s="38" t="s">
        <v>5628</v>
      </c>
      <c r="F76" s="45"/>
      <c r="G76" s="45"/>
      <c r="H76" s="45"/>
      <c r="I76" s="45"/>
      <c r="J76" s="47"/>
    </row>
    <row r="77">
      <c r="A77" s="36" t="s">
        <v>467</v>
      </c>
      <c r="B77" s="44"/>
      <c r="C77" s="45"/>
      <c r="D77" s="45"/>
      <c r="E77" s="46" t="s">
        <v>460</v>
      </c>
      <c r="F77" s="45"/>
      <c r="G77" s="45"/>
      <c r="H77" s="45"/>
      <c r="I77" s="45"/>
      <c r="J77" s="47"/>
    </row>
    <row r="78" ht="30">
      <c r="A78" s="36" t="s">
        <v>458</v>
      </c>
      <c r="B78" s="36">
        <v>17</v>
      </c>
      <c r="C78" s="37" t="s">
        <v>5629</v>
      </c>
      <c r="D78" s="36" t="s">
        <v>460</v>
      </c>
      <c r="E78" s="38" t="s">
        <v>5630</v>
      </c>
      <c r="F78" s="39" t="s">
        <v>492</v>
      </c>
      <c r="G78" s="40">
        <v>11.247999999999999</v>
      </c>
      <c r="H78" s="41">
        <v>0</v>
      </c>
      <c r="I78" s="42">
        <f>ROUND(G78*H78,P4)</f>
        <v>0</v>
      </c>
      <c r="J78" s="39" t="s">
        <v>2348</v>
      </c>
      <c r="O78" s="43">
        <f>I78*0.21</f>
        <v>0</v>
      </c>
      <c r="P78">
        <v>3</v>
      </c>
    </row>
    <row r="79" ht="30">
      <c r="A79" s="36" t="s">
        <v>464</v>
      </c>
      <c r="B79" s="44"/>
      <c r="C79" s="45"/>
      <c r="D79" s="45"/>
      <c r="E79" s="38" t="s">
        <v>5631</v>
      </c>
      <c r="F79" s="45"/>
      <c r="G79" s="45"/>
      <c r="H79" s="45"/>
      <c r="I79" s="45"/>
      <c r="J79" s="47"/>
    </row>
    <row r="80" ht="105">
      <c r="A80" s="36" t="s">
        <v>465</v>
      </c>
      <c r="B80" s="44"/>
      <c r="C80" s="45"/>
      <c r="D80" s="45"/>
      <c r="E80" s="48" t="s">
        <v>5632</v>
      </c>
      <c r="F80" s="45"/>
      <c r="G80" s="45"/>
      <c r="H80" s="45"/>
      <c r="I80" s="45"/>
      <c r="J80" s="47"/>
    </row>
    <row r="81">
      <c r="A81" s="36" t="s">
        <v>467</v>
      </c>
      <c r="B81" s="44"/>
      <c r="C81" s="45"/>
      <c r="D81" s="45"/>
      <c r="E81" s="46" t="s">
        <v>460</v>
      </c>
      <c r="F81" s="45"/>
      <c r="G81" s="45"/>
      <c r="H81" s="45"/>
      <c r="I81" s="45"/>
      <c r="J81" s="47"/>
    </row>
    <row r="82" ht="30">
      <c r="A82" s="36" t="s">
        <v>458</v>
      </c>
      <c r="B82" s="36">
        <v>18</v>
      </c>
      <c r="C82" s="37" t="s">
        <v>5633</v>
      </c>
      <c r="D82" s="36" t="s">
        <v>460</v>
      </c>
      <c r="E82" s="38" t="s">
        <v>5634</v>
      </c>
      <c r="F82" s="39" t="s">
        <v>492</v>
      </c>
      <c r="G82" s="40">
        <v>197.815</v>
      </c>
      <c r="H82" s="41">
        <v>0</v>
      </c>
      <c r="I82" s="42">
        <f>ROUND(G82*H82,P4)</f>
        <v>0</v>
      </c>
      <c r="J82" s="39" t="s">
        <v>2348</v>
      </c>
      <c r="O82" s="43">
        <f>I82*0.21</f>
        <v>0</v>
      </c>
      <c r="P82">
        <v>3</v>
      </c>
    </row>
    <row r="83" ht="30">
      <c r="A83" s="36" t="s">
        <v>464</v>
      </c>
      <c r="B83" s="44"/>
      <c r="C83" s="45"/>
      <c r="D83" s="45"/>
      <c r="E83" s="38" t="s">
        <v>5635</v>
      </c>
      <c r="F83" s="45"/>
      <c r="G83" s="45"/>
      <c r="H83" s="45"/>
      <c r="I83" s="45"/>
      <c r="J83" s="47"/>
    </row>
    <row r="84">
      <c r="A84" s="36" t="s">
        <v>467</v>
      </c>
      <c r="B84" s="44"/>
      <c r="C84" s="45"/>
      <c r="D84" s="45"/>
      <c r="E84" s="46" t="s">
        <v>460</v>
      </c>
      <c r="F84" s="45"/>
      <c r="G84" s="45"/>
      <c r="H84" s="45"/>
      <c r="I84" s="45"/>
      <c r="J84" s="47"/>
    </row>
    <row r="85" ht="45">
      <c r="A85" s="36" t="s">
        <v>458</v>
      </c>
      <c r="B85" s="36">
        <v>19</v>
      </c>
      <c r="C85" s="37" t="s">
        <v>5636</v>
      </c>
      <c r="D85" s="36" t="s">
        <v>460</v>
      </c>
      <c r="E85" s="38" t="s">
        <v>5637</v>
      </c>
      <c r="F85" s="39" t="s">
        <v>492</v>
      </c>
      <c r="G85" s="40">
        <v>85.668999999999997</v>
      </c>
      <c r="H85" s="41">
        <v>0</v>
      </c>
      <c r="I85" s="42">
        <f>ROUND(G85*H85,P4)</f>
        <v>0</v>
      </c>
      <c r="J85" s="39" t="s">
        <v>2348</v>
      </c>
      <c r="O85" s="43">
        <f>I85*0.21</f>
        <v>0</v>
      </c>
      <c r="P85">
        <v>3</v>
      </c>
    </row>
    <row r="86" ht="60">
      <c r="A86" s="36" t="s">
        <v>464</v>
      </c>
      <c r="B86" s="44"/>
      <c r="C86" s="45"/>
      <c r="D86" s="45"/>
      <c r="E86" s="38" t="s">
        <v>5638</v>
      </c>
      <c r="F86" s="45"/>
      <c r="G86" s="45"/>
      <c r="H86" s="45"/>
      <c r="I86" s="45"/>
      <c r="J86" s="47"/>
    </row>
    <row r="87" ht="210">
      <c r="A87" s="36" t="s">
        <v>465</v>
      </c>
      <c r="B87" s="44"/>
      <c r="C87" s="45"/>
      <c r="D87" s="45"/>
      <c r="E87" s="48" t="s">
        <v>5639</v>
      </c>
      <c r="F87" s="45"/>
      <c r="G87" s="45"/>
      <c r="H87" s="45"/>
      <c r="I87" s="45"/>
      <c r="J87" s="47"/>
    </row>
    <row r="88">
      <c r="A88" s="36" t="s">
        <v>467</v>
      </c>
      <c r="B88" s="44"/>
      <c r="C88" s="45"/>
      <c r="D88" s="45"/>
      <c r="E88" s="46" t="s">
        <v>460</v>
      </c>
      <c r="F88" s="45"/>
      <c r="G88" s="45"/>
      <c r="H88" s="45"/>
      <c r="I88" s="45"/>
      <c r="J88" s="47"/>
    </row>
    <row r="89" ht="30">
      <c r="A89" s="36" t="s">
        <v>458</v>
      </c>
      <c r="B89" s="36">
        <v>20</v>
      </c>
      <c r="C89" s="37" t="s">
        <v>5640</v>
      </c>
      <c r="D89" s="36" t="s">
        <v>460</v>
      </c>
      <c r="E89" s="38" t="s">
        <v>5641</v>
      </c>
      <c r="F89" s="39" t="s">
        <v>743</v>
      </c>
      <c r="G89" s="40">
        <v>3.6800000000000002</v>
      </c>
      <c r="H89" s="41">
        <v>0</v>
      </c>
      <c r="I89" s="42">
        <f>ROUND(G89*H89,P4)</f>
        <v>0</v>
      </c>
      <c r="J89" s="39" t="s">
        <v>2348</v>
      </c>
      <c r="O89" s="43">
        <f>I89*0.21</f>
        <v>0</v>
      </c>
      <c r="P89">
        <v>3</v>
      </c>
    </row>
    <row r="90" ht="45">
      <c r="A90" s="36" t="s">
        <v>464</v>
      </c>
      <c r="B90" s="44"/>
      <c r="C90" s="45"/>
      <c r="D90" s="45"/>
      <c r="E90" s="38" t="s">
        <v>5642</v>
      </c>
      <c r="F90" s="45"/>
      <c r="G90" s="45"/>
      <c r="H90" s="45"/>
      <c r="I90" s="45"/>
      <c r="J90" s="47"/>
    </row>
    <row r="91" ht="210">
      <c r="A91" s="36" t="s">
        <v>465</v>
      </c>
      <c r="B91" s="44"/>
      <c r="C91" s="45"/>
      <c r="D91" s="45"/>
      <c r="E91" s="48" t="s">
        <v>5643</v>
      </c>
      <c r="F91" s="45"/>
      <c r="G91" s="45"/>
      <c r="H91" s="45"/>
      <c r="I91" s="45"/>
      <c r="J91" s="47"/>
    </row>
    <row r="92">
      <c r="A92" s="36" t="s">
        <v>467</v>
      </c>
      <c r="B92" s="44"/>
      <c r="C92" s="45"/>
      <c r="D92" s="45"/>
      <c r="E92" s="46" t="s">
        <v>460</v>
      </c>
      <c r="F92" s="45"/>
      <c r="G92" s="45"/>
      <c r="H92" s="45"/>
      <c r="I92" s="45"/>
      <c r="J92" s="47"/>
    </row>
    <row r="93" ht="45">
      <c r="A93" s="36" t="s">
        <v>458</v>
      </c>
      <c r="B93" s="36">
        <v>21</v>
      </c>
      <c r="C93" s="37" t="s">
        <v>5644</v>
      </c>
      <c r="D93" s="36" t="s">
        <v>460</v>
      </c>
      <c r="E93" s="38" t="s">
        <v>5645</v>
      </c>
      <c r="F93" s="39" t="s">
        <v>492</v>
      </c>
      <c r="G93" s="40">
        <v>51.005000000000003</v>
      </c>
      <c r="H93" s="41">
        <v>0</v>
      </c>
      <c r="I93" s="42">
        <f>ROUND(G93*H93,P4)</f>
        <v>0</v>
      </c>
      <c r="J93" s="39" t="s">
        <v>2348</v>
      </c>
      <c r="O93" s="43">
        <f>I93*0.21</f>
        <v>0</v>
      </c>
      <c r="P93">
        <v>3</v>
      </c>
    </row>
    <row r="94" ht="60">
      <c r="A94" s="36" t="s">
        <v>464</v>
      </c>
      <c r="B94" s="44"/>
      <c r="C94" s="45"/>
      <c r="D94" s="45"/>
      <c r="E94" s="38" t="s">
        <v>5646</v>
      </c>
      <c r="F94" s="45"/>
      <c r="G94" s="45"/>
      <c r="H94" s="45"/>
      <c r="I94" s="45"/>
      <c r="J94" s="47"/>
    </row>
    <row r="95" ht="210">
      <c r="A95" s="36" t="s">
        <v>465</v>
      </c>
      <c r="B95" s="44"/>
      <c r="C95" s="45"/>
      <c r="D95" s="45"/>
      <c r="E95" s="48" t="s">
        <v>5647</v>
      </c>
      <c r="F95" s="45"/>
      <c r="G95" s="45"/>
      <c r="H95" s="45"/>
      <c r="I95" s="45"/>
      <c r="J95" s="47"/>
    </row>
    <row r="96">
      <c r="A96" s="36" t="s">
        <v>467</v>
      </c>
      <c r="B96" s="44"/>
      <c r="C96" s="45"/>
      <c r="D96" s="45"/>
      <c r="E96" s="46" t="s">
        <v>460</v>
      </c>
      <c r="F96" s="45"/>
      <c r="G96" s="45"/>
      <c r="H96" s="45"/>
      <c r="I96" s="45"/>
      <c r="J96" s="47"/>
    </row>
    <row r="97" ht="45">
      <c r="A97" s="36" t="s">
        <v>458</v>
      </c>
      <c r="B97" s="36">
        <v>22</v>
      </c>
      <c r="C97" s="37" t="s">
        <v>5648</v>
      </c>
      <c r="D97" s="36" t="s">
        <v>460</v>
      </c>
      <c r="E97" s="38" t="s">
        <v>5649</v>
      </c>
      <c r="F97" s="39" t="s">
        <v>492</v>
      </c>
      <c r="G97" s="40">
        <v>152.952</v>
      </c>
      <c r="H97" s="41">
        <v>0</v>
      </c>
      <c r="I97" s="42">
        <f>ROUND(G97*H97,P4)</f>
        <v>0</v>
      </c>
      <c r="J97" s="39" t="s">
        <v>2348</v>
      </c>
      <c r="O97" s="43">
        <f>I97*0.21</f>
        <v>0</v>
      </c>
      <c r="P97">
        <v>3</v>
      </c>
    </row>
    <row r="98" ht="60">
      <c r="A98" s="36" t="s">
        <v>464</v>
      </c>
      <c r="B98" s="44"/>
      <c r="C98" s="45"/>
      <c r="D98" s="45"/>
      <c r="E98" s="38" t="s">
        <v>5650</v>
      </c>
      <c r="F98" s="45"/>
      <c r="G98" s="45"/>
      <c r="H98" s="45"/>
      <c r="I98" s="45"/>
      <c r="J98" s="47"/>
    </row>
    <row r="99" ht="360">
      <c r="A99" s="36" t="s">
        <v>465</v>
      </c>
      <c r="B99" s="44"/>
      <c r="C99" s="45"/>
      <c r="D99" s="45"/>
      <c r="E99" s="48" t="s">
        <v>5651</v>
      </c>
      <c r="F99" s="45"/>
      <c r="G99" s="45"/>
      <c r="H99" s="45"/>
      <c r="I99" s="45"/>
      <c r="J99" s="47"/>
    </row>
    <row r="100">
      <c r="A100" s="36" t="s">
        <v>467</v>
      </c>
      <c r="B100" s="44"/>
      <c r="C100" s="45"/>
      <c r="D100" s="45"/>
      <c r="E100" s="46" t="s">
        <v>460</v>
      </c>
      <c r="F100" s="45"/>
      <c r="G100" s="45"/>
      <c r="H100" s="45"/>
      <c r="I100" s="45"/>
      <c r="J100" s="47"/>
    </row>
    <row r="101" ht="30">
      <c r="A101" s="36" t="s">
        <v>458</v>
      </c>
      <c r="B101" s="36">
        <v>23</v>
      </c>
      <c r="C101" s="37" t="s">
        <v>5652</v>
      </c>
      <c r="D101" s="36" t="s">
        <v>460</v>
      </c>
      <c r="E101" s="38" t="s">
        <v>5653</v>
      </c>
      <c r="F101" s="39" t="s">
        <v>743</v>
      </c>
      <c r="G101" s="40">
        <v>43.119999999999997</v>
      </c>
      <c r="H101" s="41">
        <v>0</v>
      </c>
      <c r="I101" s="42">
        <f>ROUND(G101*H101,P4)</f>
        <v>0</v>
      </c>
      <c r="J101" s="39" t="s">
        <v>2348</v>
      </c>
      <c r="O101" s="43">
        <f>I101*0.21</f>
        <v>0</v>
      </c>
      <c r="P101">
        <v>3</v>
      </c>
    </row>
    <row r="102" ht="60">
      <c r="A102" s="36" t="s">
        <v>464</v>
      </c>
      <c r="B102" s="44"/>
      <c r="C102" s="45"/>
      <c r="D102" s="45"/>
      <c r="E102" s="38" t="s">
        <v>5654</v>
      </c>
      <c r="F102" s="45"/>
      <c r="G102" s="45"/>
      <c r="H102" s="45"/>
      <c r="I102" s="45"/>
      <c r="J102" s="47"/>
    </row>
    <row r="103" ht="225">
      <c r="A103" s="36" t="s">
        <v>465</v>
      </c>
      <c r="B103" s="44"/>
      <c r="C103" s="45"/>
      <c r="D103" s="45"/>
      <c r="E103" s="48" t="s">
        <v>5655</v>
      </c>
      <c r="F103" s="45"/>
      <c r="G103" s="45"/>
      <c r="H103" s="45"/>
      <c r="I103" s="45"/>
      <c r="J103" s="47"/>
    </row>
    <row r="104">
      <c r="A104" s="36" t="s">
        <v>467</v>
      </c>
      <c r="B104" s="44"/>
      <c r="C104" s="45"/>
      <c r="D104" s="45"/>
      <c r="E104" s="46" t="s">
        <v>460</v>
      </c>
      <c r="F104" s="45"/>
      <c r="G104" s="45"/>
      <c r="H104" s="45"/>
      <c r="I104" s="45"/>
      <c r="J104" s="47"/>
    </row>
    <row r="105" ht="30">
      <c r="A105" s="36" t="s">
        <v>458</v>
      </c>
      <c r="B105" s="36">
        <v>24</v>
      </c>
      <c r="C105" s="37" t="s">
        <v>5656</v>
      </c>
      <c r="D105" s="36" t="s">
        <v>460</v>
      </c>
      <c r="E105" s="38" t="s">
        <v>5657</v>
      </c>
      <c r="F105" s="39" t="s">
        <v>492</v>
      </c>
      <c r="G105" s="40">
        <v>289.62599999999998</v>
      </c>
      <c r="H105" s="41">
        <v>0</v>
      </c>
      <c r="I105" s="42">
        <f>ROUND(G105*H105,P4)</f>
        <v>0</v>
      </c>
      <c r="J105" s="39" t="s">
        <v>2348</v>
      </c>
      <c r="O105" s="43">
        <f>I105*0.21</f>
        <v>0</v>
      </c>
      <c r="P105">
        <v>3</v>
      </c>
    </row>
    <row r="106" ht="45">
      <c r="A106" s="36" t="s">
        <v>464</v>
      </c>
      <c r="B106" s="44"/>
      <c r="C106" s="45"/>
      <c r="D106" s="45"/>
      <c r="E106" s="38" t="s">
        <v>5658</v>
      </c>
      <c r="F106" s="45"/>
      <c r="G106" s="45"/>
      <c r="H106" s="45"/>
      <c r="I106" s="45"/>
      <c r="J106" s="47"/>
    </row>
    <row r="107" ht="105">
      <c r="A107" s="36" t="s">
        <v>465</v>
      </c>
      <c r="B107" s="44"/>
      <c r="C107" s="45"/>
      <c r="D107" s="45"/>
      <c r="E107" s="48" t="s">
        <v>5659</v>
      </c>
      <c r="F107" s="45"/>
      <c r="G107" s="45"/>
      <c r="H107" s="45"/>
      <c r="I107" s="45"/>
      <c r="J107" s="47"/>
    </row>
    <row r="108">
      <c r="A108" s="36" t="s">
        <v>467</v>
      </c>
      <c r="B108" s="44"/>
      <c r="C108" s="45"/>
      <c r="D108" s="45"/>
      <c r="E108" s="46" t="s">
        <v>460</v>
      </c>
      <c r="F108" s="45"/>
      <c r="G108" s="45"/>
      <c r="H108" s="45"/>
      <c r="I108" s="45"/>
      <c r="J108" s="47"/>
    </row>
    <row r="109">
      <c r="A109" s="36" t="s">
        <v>458</v>
      </c>
      <c r="B109" s="36">
        <v>25</v>
      </c>
      <c r="C109" s="37" t="s">
        <v>5660</v>
      </c>
      <c r="D109" s="36" t="s">
        <v>460</v>
      </c>
      <c r="E109" s="38" t="s">
        <v>5661</v>
      </c>
      <c r="F109" s="39" t="s">
        <v>743</v>
      </c>
      <c r="G109" s="40">
        <v>55.079999999999998</v>
      </c>
      <c r="H109" s="41">
        <v>0</v>
      </c>
      <c r="I109" s="42">
        <f>ROUND(G109*H109,P4)</f>
        <v>0</v>
      </c>
      <c r="J109" s="39" t="s">
        <v>2348</v>
      </c>
      <c r="O109" s="43">
        <f>I109*0.21</f>
        <v>0</v>
      </c>
      <c r="P109">
        <v>3</v>
      </c>
    </row>
    <row r="110" ht="30">
      <c r="A110" s="36" t="s">
        <v>464</v>
      </c>
      <c r="B110" s="44"/>
      <c r="C110" s="45"/>
      <c r="D110" s="45"/>
      <c r="E110" s="38" t="s">
        <v>5662</v>
      </c>
      <c r="F110" s="45"/>
      <c r="G110" s="45"/>
      <c r="H110" s="45"/>
      <c r="I110" s="45"/>
      <c r="J110" s="47"/>
    </row>
    <row r="111" ht="75">
      <c r="A111" s="36" t="s">
        <v>465</v>
      </c>
      <c r="B111" s="44"/>
      <c r="C111" s="45"/>
      <c r="D111" s="45"/>
      <c r="E111" s="48" t="s">
        <v>5663</v>
      </c>
      <c r="F111" s="45"/>
      <c r="G111" s="45"/>
      <c r="H111" s="45"/>
      <c r="I111" s="45"/>
      <c r="J111" s="47"/>
    </row>
    <row r="112">
      <c r="A112" s="36" t="s">
        <v>467</v>
      </c>
      <c r="B112" s="44"/>
      <c r="C112" s="45"/>
      <c r="D112" s="45"/>
      <c r="E112" s="46" t="s">
        <v>460</v>
      </c>
      <c r="F112" s="45"/>
      <c r="G112" s="45"/>
      <c r="H112" s="45"/>
      <c r="I112" s="45"/>
      <c r="J112" s="47"/>
    </row>
    <row r="113">
      <c r="A113" s="36" t="s">
        <v>458</v>
      </c>
      <c r="B113" s="36">
        <v>26</v>
      </c>
      <c r="C113" s="37" t="s">
        <v>5664</v>
      </c>
      <c r="D113" s="36" t="s">
        <v>460</v>
      </c>
      <c r="E113" s="38" t="s">
        <v>5665</v>
      </c>
      <c r="F113" s="39" t="s">
        <v>492</v>
      </c>
      <c r="G113" s="40">
        <v>197.815</v>
      </c>
      <c r="H113" s="41">
        <v>0</v>
      </c>
      <c r="I113" s="42">
        <f>ROUND(G113*H113,P4)</f>
        <v>0</v>
      </c>
      <c r="J113" s="39" t="s">
        <v>2348</v>
      </c>
      <c r="O113" s="43">
        <f>I113*0.21</f>
        <v>0</v>
      </c>
      <c r="P113">
        <v>3</v>
      </c>
    </row>
    <row r="114" ht="30">
      <c r="A114" s="36" t="s">
        <v>464</v>
      </c>
      <c r="B114" s="44"/>
      <c r="C114" s="45"/>
      <c r="D114" s="45"/>
      <c r="E114" s="38" t="s">
        <v>5666</v>
      </c>
      <c r="F114" s="45"/>
      <c r="G114" s="45"/>
      <c r="H114" s="45"/>
      <c r="I114" s="45"/>
      <c r="J114" s="47"/>
    </row>
    <row r="115" ht="255">
      <c r="A115" s="36" t="s">
        <v>465</v>
      </c>
      <c r="B115" s="44"/>
      <c r="C115" s="45"/>
      <c r="D115" s="45"/>
      <c r="E115" s="48" t="s">
        <v>5667</v>
      </c>
      <c r="F115" s="45"/>
      <c r="G115" s="45"/>
      <c r="H115" s="45"/>
      <c r="I115" s="45"/>
      <c r="J115" s="47"/>
    </row>
    <row r="116">
      <c r="A116" s="36" t="s">
        <v>467</v>
      </c>
      <c r="B116" s="44"/>
      <c r="C116" s="45"/>
      <c r="D116" s="45"/>
      <c r="E116" s="46" t="s">
        <v>460</v>
      </c>
      <c r="F116" s="45"/>
      <c r="G116" s="45"/>
      <c r="H116" s="45"/>
      <c r="I116" s="45"/>
      <c r="J116" s="47"/>
    </row>
    <row r="117">
      <c r="A117" s="36" t="s">
        <v>458</v>
      </c>
      <c r="B117" s="36">
        <v>27</v>
      </c>
      <c r="C117" s="37" t="s">
        <v>5668</v>
      </c>
      <c r="D117" s="36" t="s">
        <v>460</v>
      </c>
      <c r="E117" s="38" t="s">
        <v>5669</v>
      </c>
      <c r="F117" s="39" t="s">
        <v>492</v>
      </c>
      <c r="G117" s="40">
        <v>23.66</v>
      </c>
      <c r="H117" s="41">
        <v>0</v>
      </c>
      <c r="I117" s="42">
        <f>ROUND(G117*H117,P4)</f>
        <v>0</v>
      </c>
      <c r="J117" s="39" t="s">
        <v>2348</v>
      </c>
      <c r="O117" s="43">
        <f>I117*0.21</f>
        <v>0</v>
      </c>
      <c r="P117">
        <v>3</v>
      </c>
    </row>
    <row r="118" ht="30">
      <c r="A118" s="36" t="s">
        <v>464</v>
      </c>
      <c r="B118" s="44"/>
      <c r="C118" s="45"/>
      <c r="D118" s="45"/>
      <c r="E118" s="38" t="s">
        <v>5670</v>
      </c>
      <c r="F118" s="45"/>
      <c r="G118" s="45"/>
      <c r="H118" s="45"/>
      <c r="I118" s="45"/>
      <c r="J118" s="47"/>
    </row>
    <row r="119" ht="105">
      <c r="A119" s="36" t="s">
        <v>465</v>
      </c>
      <c r="B119" s="44"/>
      <c r="C119" s="45"/>
      <c r="D119" s="45"/>
      <c r="E119" s="48" t="s">
        <v>5671</v>
      </c>
      <c r="F119" s="45"/>
      <c r="G119" s="45"/>
      <c r="H119" s="45"/>
      <c r="I119" s="45"/>
      <c r="J119" s="47"/>
    </row>
    <row r="120">
      <c r="A120" s="36" t="s">
        <v>467</v>
      </c>
      <c r="B120" s="44"/>
      <c r="C120" s="45"/>
      <c r="D120" s="45"/>
      <c r="E120" s="46" t="s">
        <v>460</v>
      </c>
      <c r="F120" s="45"/>
      <c r="G120" s="45"/>
      <c r="H120" s="45"/>
      <c r="I120" s="45"/>
      <c r="J120" s="47"/>
    </row>
    <row r="121">
      <c r="A121" s="36" t="s">
        <v>458</v>
      </c>
      <c r="B121" s="36">
        <v>28</v>
      </c>
      <c r="C121" s="37" t="s">
        <v>5672</v>
      </c>
      <c r="D121" s="36" t="s">
        <v>460</v>
      </c>
      <c r="E121" s="38" t="s">
        <v>5673</v>
      </c>
      <c r="F121" s="39" t="s">
        <v>743</v>
      </c>
      <c r="G121" s="40">
        <v>57.834000000000003</v>
      </c>
      <c r="H121" s="41">
        <v>0</v>
      </c>
      <c r="I121" s="42">
        <f>ROUND(G121*H121,P4)</f>
        <v>0</v>
      </c>
      <c r="J121" s="39" t="s">
        <v>5674</v>
      </c>
      <c r="O121" s="43">
        <f>I121*0.21</f>
        <v>0</v>
      </c>
      <c r="P121">
        <v>3</v>
      </c>
    </row>
    <row r="122">
      <c r="A122" s="36" t="s">
        <v>464</v>
      </c>
      <c r="B122" s="44"/>
      <c r="C122" s="45"/>
      <c r="D122" s="45"/>
      <c r="E122" s="38" t="s">
        <v>5673</v>
      </c>
      <c r="F122" s="45"/>
      <c r="G122" s="45"/>
      <c r="H122" s="45"/>
      <c r="I122" s="45"/>
      <c r="J122" s="47"/>
    </row>
    <row r="123" ht="75">
      <c r="A123" s="36" t="s">
        <v>465</v>
      </c>
      <c r="B123" s="44"/>
      <c r="C123" s="45"/>
      <c r="D123" s="45"/>
      <c r="E123" s="48" t="s">
        <v>5675</v>
      </c>
      <c r="F123" s="45"/>
      <c r="G123" s="45"/>
      <c r="H123" s="45"/>
      <c r="I123" s="45"/>
      <c r="J123" s="47"/>
    </row>
    <row r="124">
      <c r="A124" s="36" t="s">
        <v>467</v>
      </c>
      <c r="B124" s="44"/>
      <c r="C124" s="45"/>
      <c r="D124" s="45"/>
      <c r="E124" s="46" t="s">
        <v>460</v>
      </c>
      <c r="F124" s="45"/>
      <c r="G124" s="45"/>
      <c r="H124" s="45"/>
      <c r="I124" s="45"/>
      <c r="J124" s="47"/>
    </row>
    <row r="125" ht="30">
      <c r="A125" s="36" t="s">
        <v>458</v>
      </c>
      <c r="B125" s="36">
        <v>29</v>
      </c>
      <c r="C125" s="37" t="s">
        <v>5676</v>
      </c>
      <c r="D125" s="36" t="s">
        <v>460</v>
      </c>
      <c r="E125" s="38" t="s">
        <v>5677</v>
      </c>
      <c r="F125" s="39" t="s">
        <v>492</v>
      </c>
      <c r="G125" s="40">
        <v>9.4860000000000007</v>
      </c>
      <c r="H125" s="41">
        <v>0</v>
      </c>
      <c r="I125" s="42">
        <f>ROUND(G125*H125,P4)</f>
        <v>0</v>
      </c>
      <c r="J125" s="39" t="s">
        <v>2348</v>
      </c>
      <c r="O125" s="43">
        <f>I125*0.21</f>
        <v>0</v>
      </c>
      <c r="P125">
        <v>3</v>
      </c>
    </row>
    <row r="126" ht="30">
      <c r="A126" s="36" t="s">
        <v>464</v>
      </c>
      <c r="B126" s="44"/>
      <c r="C126" s="45"/>
      <c r="D126" s="45"/>
      <c r="E126" s="38" t="s">
        <v>5677</v>
      </c>
      <c r="F126" s="45"/>
      <c r="G126" s="45"/>
      <c r="H126" s="45"/>
      <c r="I126" s="45"/>
      <c r="J126" s="47"/>
    </row>
    <row r="127" ht="60">
      <c r="A127" s="36" t="s">
        <v>465</v>
      </c>
      <c r="B127" s="44"/>
      <c r="C127" s="45"/>
      <c r="D127" s="45"/>
      <c r="E127" s="48" t="s">
        <v>5678</v>
      </c>
      <c r="F127" s="45"/>
      <c r="G127" s="45"/>
      <c r="H127" s="45"/>
      <c r="I127" s="45"/>
      <c r="J127" s="47"/>
    </row>
    <row r="128">
      <c r="A128" s="36" t="s">
        <v>467</v>
      </c>
      <c r="B128" s="44"/>
      <c r="C128" s="45"/>
      <c r="D128" s="45"/>
      <c r="E128" s="46" t="s">
        <v>460</v>
      </c>
      <c r="F128" s="45"/>
      <c r="G128" s="45"/>
      <c r="H128" s="45"/>
      <c r="I128" s="45"/>
      <c r="J128" s="47"/>
    </row>
    <row r="129" ht="30">
      <c r="A129" s="36" t="s">
        <v>458</v>
      </c>
      <c r="B129" s="36">
        <v>30</v>
      </c>
      <c r="C129" s="37" t="s">
        <v>5679</v>
      </c>
      <c r="D129" s="36" t="s">
        <v>460</v>
      </c>
      <c r="E129" s="38" t="s">
        <v>5680</v>
      </c>
      <c r="F129" s="39" t="s">
        <v>492</v>
      </c>
      <c r="G129" s="40">
        <v>53.555</v>
      </c>
      <c r="H129" s="41">
        <v>0</v>
      </c>
      <c r="I129" s="42">
        <f>ROUND(G129*H129,P4)</f>
        <v>0</v>
      </c>
      <c r="J129" s="39" t="s">
        <v>2348</v>
      </c>
      <c r="O129" s="43">
        <f>I129*0.21</f>
        <v>0</v>
      </c>
      <c r="P129">
        <v>3</v>
      </c>
    </row>
    <row r="130" ht="30">
      <c r="A130" s="36" t="s">
        <v>464</v>
      </c>
      <c r="B130" s="44"/>
      <c r="C130" s="45"/>
      <c r="D130" s="45"/>
      <c r="E130" s="38" t="s">
        <v>5680</v>
      </c>
      <c r="F130" s="45"/>
      <c r="G130" s="45"/>
      <c r="H130" s="45"/>
      <c r="I130" s="45"/>
      <c r="J130" s="47"/>
    </row>
    <row r="131">
      <c r="A131" s="36" t="s">
        <v>467</v>
      </c>
      <c r="B131" s="44"/>
      <c r="C131" s="45"/>
      <c r="D131" s="45"/>
      <c r="E131" s="46" t="s">
        <v>460</v>
      </c>
      <c r="F131" s="45"/>
      <c r="G131" s="45"/>
      <c r="H131" s="45"/>
      <c r="I131" s="45"/>
      <c r="J131" s="47"/>
    </row>
    <row r="132" ht="30">
      <c r="A132" s="36" t="s">
        <v>458</v>
      </c>
      <c r="B132" s="36">
        <v>31</v>
      </c>
      <c r="C132" s="37" t="s">
        <v>5681</v>
      </c>
      <c r="D132" s="36" t="s">
        <v>460</v>
      </c>
      <c r="E132" s="38" t="s">
        <v>5682</v>
      </c>
      <c r="F132" s="39" t="s">
        <v>492</v>
      </c>
      <c r="G132" s="40">
        <v>160.59999999999999</v>
      </c>
      <c r="H132" s="41">
        <v>0</v>
      </c>
      <c r="I132" s="42">
        <f>ROUND(G132*H132,P4)</f>
        <v>0</v>
      </c>
      <c r="J132" s="39" t="s">
        <v>2348</v>
      </c>
      <c r="O132" s="43">
        <f>I132*0.21</f>
        <v>0</v>
      </c>
      <c r="P132">
        <v>3</v>
      </c>
    </row>
    <row r="133" ht="30">
      <c r="A133" s="36" t="s">
        <v>464</v>
      </c>
      <c r="B133" s="44"/>
      <c r="C133" s="45"/>
      <c r="D133" s="45"/>
      <c r="E133" s="38" t="s">
        <v>5682</v>
      </c>
      <c r="F133" s="45"/>
      <c r="G133" s="45"/>
      <c r="H133" s="45"/>
      <c r="I133" s="45"/>
      <c r="J133" s="47"/>
    </row>
    <row r="134">
      <c r="A134" s="36" t="s">
        <v>467</v>
      </c>
      <c r="B134" s="44"/>
      <c r="C134" s="45"/>
      <c r="D134" s="45"/>
      <c r="E134" s="46" t="s">
        <v>460</v>
      </c>
      <c r="F134" s="45"/>
      <c r="G134" s="45"/>
      <c r="H134" s="45"/>
      <c r="I134" s="45"/>
      <c r="J134" s="47"/>
    </row>
    <row r="135" ht="30">
      <c r="A135" s="36" t="s">
        <v>458</v>
      </c>
      <c r="B135" s="36">
        <v>32</v>
      </c>
      <c r="C135" s="37" t="s">
        <v>5683</v>
      </c>
      <c r="D135" s="36" t="s">
        <v>460</v>
      </c>
      <c r="E135" s="38" t="s">
        <v>5684</v>
      </c>
      <c r="F135" s="39" t="s">
        <v>492</v>
      </c>
      <c r="G135" s="40">
        <v>23.038</v>
      </c>
      <c r="H135" s="41">
        <v>0</v>
      </c>
      <c r="I135" s="42">
        <f>ROUND(G135*H135,P4)</f>
        <v>0</v>
      </c>
      <c r="J135" s="39" t="s">
        <v>463</v>
      </c>
      <c r="O135" s="43">
        <f>I135*0.21</f>
        <v>0</v>
      </c>
      <c r="P135">
        <v>3</v>
      </c>
    </row>
    <row r="136" ht="30">
      <c r="A136" s="36" t="s">
        <v>464</v>
      </c>
      <c r="B136" s="44"/>
      <c r="C136" s="45"/>
      <c r="D136" s="45"/>
      <c r="E136" s="38" t="s">
        <v>5684</v>
      </c>
      <c r="F136" s="45"/>
      <c r="G136" s="45"/>
      <c r="H136" s="45"/>
      <c r="I136" s="45"/>
      <c r="J136" s="47"/>
    </row>
    <row r="137" ht="330">
      <c r="A137" s="36" t="s">
        <v>465</v>
      </c>
      <c r="B137" s="44"/>
      <c r="C137" s="45"/>
      <c r="D137" s="45"/>
      <c r="E137" s="48" t="s">
        <v>5685</v>
      </c>
      <c r="F137" s="45"/>
      <c r="G137" s="45"/>
      <c r="H137" s="45"/>
      <c r="I137" s="45"/>
      <c r="J137" s="47"/>
    </row>
    <row r="138">
      <c r="A138" s="36" t="s">
        <v>467</v>
      </c>
      <c r="B138" s="44"/>
      <c r="C138" s="45"/>
      <c r="D138" s="45"/>
      <c r="E138" s="46" t="s">
        <v>460</v>
      </c>
      <c r="F138" s="45"/>
      <c r="G138" s="45"/>
      <c r="H138" s="45"/>
      <c r="I138" s="45"/>
      <c r="J138" s="47"/>
    </row>
    <row r="139">
      <c r="A139" s="30" t="s">
        <v>455</v>
      </c>
      <c r="B139" s="31"/>
      <c r="C139" s="32" t="s">
        <v>2406</v>
      </c>
      <c r="D139" s="33"/>
      <c r="E139" s="30" t="s">
        <v>2407</v>
      </c>
      <c r="F139" s="33"/>
      <c r="G139" s="33"/>
      <c r="H139" s="33"/>
      <c r="I139" s="34">
        <f>SUMIFS(I140:I170,A140:A170,"P")</f>
        <v>0</v>
      </c>
      <c r="J139" s="35"/>
    </row>
    <row r="140" ht="30">
      <c r="A140" s="36" t="s">
        <v>458</v>
      </c>
      <c r="B140" s="36">
        <v>33</v>
      </c>
      <c r="C140" s="37" t="s">
        <v>2408</v>
      </c>
      <c r="D140" s="36" t="s">
        <v>460</v>
      </c>
      <c r="E140" s="38" t="s">
        <v>2409</v>
      </c>
      <c r="F140" s="39" t="s">
        <v>475</v>
      </c>
      <c r="G140" s="40">
        <v>14.231</v>
      </c>
      <c r="H140" s="41">
        <v>0</v>
      </c>
      <c r="I140" s="42">
        <f>ROUND(G140*H140,P4)</f>
        <v>0</v>
      </c>
      <c r="J140" s="39" t="s">
        <v>2348</v>
      </c>
      <c r="O140" s="43">
        <f>I140*0.21</f>
        <v>0</v>
      </c>
      <c r="P140">
        <v>3</v>
      </c>
    </row>
    <row r="141" ht="30">
      <c r="A141" s="36" t="s">
        <v>464</v>
      </c>
      <c r="B141" s="44"/>
      <c r="C141" s="45"/>
      <c r="D141" s="45"/>
      <c r="E141" s="38" t="s">
        <v>2410</v>
      </c>
      <c r="F141" s="45"/>
      <c r="G141" s="45"/>
      <c r="H141" s="45"/>
      <c r="I141" s="45"/>
      <c r="J141" s="47"/>
    </row>
    <row r="142" ht="60">
      <c r="A142" s="36" t="s">
        <v>465</v>
      </c>
      <c r="B142" s="44"/>
      <c r="C142" s="45"/>
      <c r="D142" s="45"/>
      <c r="E142" s="48" t="s">
        <v>5686</v>
      </c>
      <c r="F142" s="45"/>
      <c r="G142" s="45"/>
      <c r="H142" s="45"/>
      <c r="I142" s="45"/>
      <c r="J142" s="47"/>
    </row>
    <row r="143">
      <c r="A143" s="36" t="s">
        <v>467</v>
      </c>
      <c r="B143" s="44"/>
      <c r="C143" s="45"/>
      <c r="D143" s="45"/>
      <c r="E143" s="46" t="s">
        <v>460</v>
      </c>
      <c r="F143" s="45"/>
      <c r="G143" s="45"/>
      <c r="H143" s="45"/>
      <c r="I143" s="45"/>
      <c r="J143" s="47"/>
    </row>
    <row r="144">
      <c r="A144" s="36" t="s">
        <v>458</v>
      </c>
      <c r="B144" s="36">
        <v>34</v>
      </c>
      <c r="C144" s="37" t="s">
        <v>2416</v>
      </c>
      <c r="D144" s="36" t="s">
        <v>460</v>
      </c>
      <c r="E144" s="38" t="s">
        <v>2417</v>
      </c>
      <c r="F144" s="39" t="s">
        <v>492</v>
      </c>
      <c r="G144" s="40">
        <v>5.5880000000000001</v>
      </c>
      <c r="H144" s="41">
        <v>0</v>
      </c>
      <c r="I144" s="42">
        <f>ROUND(G144*H144,P4)</f>
        <v>0</v>
      </c>
      <c r="J144" s="39" t="s">
        <v>2348</v>
      </c>
      <c r="O144" s="43">
        <f>I144*0.21</f>
        <v>0</v>
      </c>
      <c r="P144">
        <v>3</v>
      </c>
    </row>
    <row r="145">
      <c r="A145" s="36" t="s">
        <v>464</v>
      </c>
      <c r="B145" s="44"/>
      <c r="C145" s="45"/>
      <c r="D145" s="45"/>
      <c r="E145" s="38" t="s">
        <v>2418</v>
      </c>
      <c r="F145" s="45"/>
      <c r="G145" s="45"/>
      <c r="H145" s="45"/>
      <c r="I145" s="45"/>
      <c r="J145" s="47"/>
    </row>
    <row r="146" ht="60">
      <c r="A146" s="36" t="s">
        <v>465</v>
      </c>
      <c r="B146" s="44"/>
      <c r="C146" s="45"/>
      <c r="D146" s="45"/>
      <c r="E146" s="48" t="s">
        <v>5687</v>
      </c>
      <c r="F146" s="45"/>
      <c r="G146" s="45"/>
      <c r="H146" s="45"/>
      <c r="I146" s="45"/>
      <c r="J146" s="47"/>
    </row>
    <row r="147">
      <c r="A147" s="36" t="s">
        <v>467</v>
      </c>
      <c r="B147" s="44"/>
      <c r="C147" s="45"/>
      <c r="D147" s="45"/>
      <c r="E147" s="46" t="s">
        <v>460</v>
      </c>
      <c r="F147" s="45"/>
      <c r="G147" s="45"/>
      <c r="H147" s="45"/>
      <c r="I147" s="45"/>
      <c r="J147" s="47"/>
    </row>
    <row r="148">
      <c r="A148" s="36" t="s">
        <v>458</v>
      </c>
      <c r="B148" s="36">
        <v>35</v>
      </c>
      <c r="C148" s="37" t="s">
        <v>2420</v>
      </c>
      <c r="D148" s="36" t="s">
        <v>460</v>
      </c>
      <c r="E148" s="38" t="s">
        <v>2421</v>
      </c>
      <c r="F148" s="39" t="s">
        <v>492</v>
      </c>
      <c r="G148" s="40">
        <v>5.5880000000000001</v>
      </c>
      <c r="H148" s="41">
        <v>0</v>
      </c>
      <c r="I148" s="42">
        <f>ROUND(G148*H148,P4)</f>
        <v>0</v>
      </c>
      <c r="J148" s="39" t="s">
        <v>2348</v>
      </c>
      <c r="O148" s="43">
        <f>I148*0.21</f>
        <v>0</v>
      </c>
      <c r="P148">
        <v>3</v>
      </c>
    </row>
    <row r="149">
      <c r="A149" s="36" t="s">
        <v>464</v>
      </c>
      <c r="B149" s="44"/>
      <c r="C149" s="45"/>
      <c r="D149" s="45"/>
      <c r="E149" s="38" t="s">
        <v>2422</v>
      </c>
      <c r="F149" s="45"/>
      <c r="G149" s="45"/>
      <c r="H149" s="45"/>
      <c r="I149" s="45"/>
      <c r="J149" s="47"/>
    </row>
    <row r="150">
      <c r="A150" s="36" t="s">
        <v>467</v>
      </c>
      <c r="B150" s="44"/>
      <c r="C150" s="45"/>
      <c r="D150" s="45"/>
      <c r="E150" s="46" t="s">
        <v>460</v>
      </c>
      <c r="F150" s="45"/>
      <c r="G150" s="45"/>
      <c r="H150" s="45"/>
      <c r="I150" s="45"/>
      <c r="J150" s="47"/>
    </row>
    <row r="151">
      <c r="A151" s="36" t="s">
        <v>458</v>
      </c>
      <c r="B151" s="36">
        <v>36</v>
      </c>
      <c r="C151" s="37" t="s">
        <v>5688</v>
      </c>
      <c r="D151" s="36" t="s">
        <v>460</v>
      </c>
      <c r="E151" s="38" t="s">
        <v>5689</v>
      </c>
      <c r="F151" s="39" t="s">
        <v>475</v>
      </c>
      <c r="G151" s="40">
        <v>1.6759999999999999</v>
      </c>
      <c r="H151" s="41">
        <v>0</v>
      </c>
      <c r="I151" s="42">
        <f>ROUND(G151*H151,P4)</f>
        <v>0</v>
      </c>
      <c r="J151" s="39" t="s">
        <v>2348</v>
      </c>
      <c r="O151" s="43">
        <f>I151*0.21</f>
        <v>0</v>
      </c>
      <c r="P151">
        <v>3</v>
      </c>
    </row>
    <row r="152" ht="30">
      <c r="A152" s="36" t="s">
        <v>464</v>
      </c>
      <c r="B152" s="44"/>
      <c r="C152" s="45"/>
      <c r="D152" s="45"/>
      <c r="E152" s="38" t="s">
        <v>5690</v>
      </c>
      <c r="F152" s="45"/>
      <c r="G152" s="45"/>
      <c r="H152" s="45"/>
      <c r="I152" s="45"/>
      <c r="J152" s="47"/>
    </row>
    <row r="153" ht="45">
      <c r="A153" s="36" t="s">
        <v>465</v>
      </c>
      <c r="B153" s="44"/>
      <c r="C153" s="45"/>
      <c r="D153" s="45"/>
      <c r="E153" s="48" t="s">
        <v>5691</v>
      </c>
      <c r="F153" s="45"/>
      <c r="G153" s="45"/>
      <c r="H153" s="45"/>
      <c r="I153" s="45"/>
      <c r="J153" s="47"/>
    </row>
    <row r="154">
      <c r="A154" s="36" t="s">
        <v>467</v>
      </c>
      <c r="B154" s="44"/>
      <c r="C154" s="45"/>
      <c r="D154" s="45"/>
      <c r="E154" s="46" t="s">
        <v>460</v>
      </c>
      <c r="F154" s="45"/>
      <c r="G154" s="45"/>
      <c r="H154" s="45"/>
      <c r="I154" s="45"/>
      <c r="J154" s="47"/>
    </row>
    <row r="155" ht="30">
      <c r="A155" s="36" t="s">
        <v>458</v>
      </c>
      <c r="B155" s="36">
        <v>37</v>
      </c>
      <c r="C155" s="37" t="s">
        <v>5692</v>
      </c>
      <c r="D155" s="36" t="s">
        <v>460</v>
      </c>
      <c r="E155" s="38" t="s">
        <v>5693</v>
      </c>
      <c r="F155" s="39" t="s">
        <v>492</v>
      </c>
      <c r="G155" s="40">
        <v>16.760000000000002</v>
      </c>
      <c r="H155" s="41">
        <v>0</v>
      </c>
      <c r="I155" s="42">
        <f>ROUND(G155*H155,P4)</f>
        <v>0</v>
      </c>
      <c r="J155" s="39" t="s">
        <v>2348</v>
      </c>
      <c r="O155" s="43">
        <f>I155*0.21</f>
        <v>0</v>
      </c>
      <c r="P155">
        <v>3</v>
      </c>
    </row>
    <row r="156" ht="30">
      <c r="A156" s="36" t="s">
        <v>464</v>
      </c>
      <c r="B156" s="44"/>
      <c r="C156" s="45"/>
      <c r="D156" s="45"/>
      <c r="E156" s="38" t="s">
        <v>5694</v>
      </c>
      <c r="F156" s="45"/>
      <c r="G156" s="45"/>
      <c r="H156" s="45"/>
      <c r="I156" s="45"/>
      <c r="J156" s="47"/>
    </row>
    <row r="157" ht="150">
      <c r="A157" s="36" t="s">
        <v>465</v>
      </c>
      <c r="B157" s="44"/>
      <c r="C157" s="45"/>
      <c r="D157" s="45"/>
      <c r="E157" s="48" t="s">
        <v>5695</v>
      </c>
      <c r="F157" s="45"/>
      <c r="G157" s="45"/>
      <c r="H157" s="45"/>
      <c r="I157" s="45"/>
      <c r="J157" s="47"/>
    </row>
    <row r="158">
      <c r="A158" s="36" t="s">
        <v>467</v>
      </c>
      <c r="B158" s="44"/>
      <c r="C158" s="45"/>
      <c r="D158" s="45"/>
      <c r="E158" s="46" t="s">
        <v>460</v>
      </c>
      <c r="F158" s="45"/>
      <c r="G158" s="45"/>
      <c r="H158" s="45"/>
      <c r="I158" s="45"/>
      <c r="J158" s="47"/>
    </row>
    <row r="159">
      <c r="A159" s="36" t="s">
        <v>458</v>
      </c>
      <c r="B159" s="36">
        <v>38</v>
      </c>
      <c r="C159" s="37" t="s">
        <v>5696</v>
      </c>
      <c r="D159" s="36" t="s">
        <v>460</v>
      </c>
      <c r="E159" s="38" t="s">
        <v>5697</v>
      </c>
      <c r="F159" s="39" t="s">
        <v>743</v>
      </c>
      <c r="G159" s="40">
        <v>33.520000000000003</v>
      </c>
      <c r="H159" s="41">
        <v>0</v>
      </c>
      <c r="I159" s="42">
        <f>ROUND(G159*H159,P4)</f>
        <v>0</v>
      </c>
      <c r="J159" s="39" t="s">
        <v>2348</v>
      </c>
      <c r="O159" s="43">
        <f>I159*0.21</f>
        <v>0</v>
      </c>
      <c r="P159">
        <v>3</v>
      </c>
    </row>
    <row r="160" ht="45">
      <c r="A160" s="36" t="s">
        <v>464</v>
      </c>
      <c r="B160" s="44"/>
      <c r="C160" s="45"/>
      <c r="D160" s="45"/>
      <c r="E160" s="38" t="s">
        <v>5698</v>
      </c>
      <c r="F160" s="45"/>
      <c r="G160" s="45"/>
      <c r="H160" s="45"/>
      <c r="I160" s="45"/>
      <c r="J160" s="47"/>
    </row>
    <row r="161" ht="150">
      <c r="A161" s="36" t="s">
        <v>465</v>
      </c>
      <c r="B161" s="44"/>
      <c r="C161" s="45"/>
      <c r="D161" s="45"/>
      <c r="E161" s="48" t="s">
        <v>5699</v>
      </c>
      <c r="F161" s="45"/>
      <c r="G161" s="45"/>
      <c r="H161" s="45"/>
      <c r="I161" s="45"/>
      <c r="J161" s="47"/>
    </row>
    <row r="162">
      <c r="A162" s="36" t="s">
        <v>467</v>
      </c>
      <c r="B162" s="44"/>
      <c r="C162" s="45"/>
      <c r="D162" s="45"/>
      <c r="E162" s="46" t="s">
        <v>460</v>
      </c>
      <c r="F162" s="45"/>
      <c r="G162" s="45"/>
      <c r="H162" s="45"/>
      <c r="I162" s="45"/>
      <c r="J162" s="47"/>
    </row>
    <row r="163" ht="30">
      <c r="A163" s="36" t="s">
        <v>458</v>
      </c>
      <c r="B163" s="36">
        <v>39</v>
      </c>
      <c r="C163" s="37" t="s">
        <v>2441</v>
      </c>
      <c r="D163" s="36" t="s">
        <v>460</v>
      </c>
      <c r="E163" s="38" t="s">
        <v>2442</v>
      </c>
      <c r="F163" s="39" t="s">
        <v>743</v>
      </c>
      <c r="G163" s="40">
        <v>37.109999999999999</v>
      </c>
      <c r="H163" s="41">
        <v>0</v>
      </c>
      <c r="I163" s="42">
        <f>ROUND(G163*H163,P4)</f>
        <v>0</v>
      </c>
      <c r="J163" s="39" t="s">
        <v>2348</v>
      </c>
      <c r="O163" s="43">
        <f>I163*0.21</f>
        <v>0</v>
      </c>
      <c r="P163">
        <v>3</v>
      </c>
    </row>
    <row r="164" ht="30">
      <c r="A164" s="36" t="s">
        <v>464</v>
      </c>
      <c r="B164" s="44"/>
      <c r="C164" s="45"/>
      <c r="D164" s="45"/>
      <c r="E164" s="38" t="s">
        <v>2443</v>
      </c>
      <c r="F164" s="45"/>
      <c r="G164" s="45"/>
      <c r="H164" s="45"/>
      <c r="I164" s="45"/>
      <c r="J164" s="47"/>
    </row>
    <row r="165" ht="150">
      <c r="A165" s="36" t="s">
        <v>465</v>
      </c>
      <c r="B165" s="44"/>
      <c r="C165" s="45"/>
      <c r="D165" s="45"/>
      <c r="E165" s="48" t="s">
        <v>5700</v>
      </c>
      <c r="F165" s="45"/>
      <c r="G165" s="45"/>
      <c r="H165" s="45"/>
      <c r="I165" s="45"/>
      <c r="J165" s="47"/>
    </row>
    <row r="166">
      <c r="A166" s="36" t="s">
        <v>467</v>
      </c>
      <c r="B166" s="44"/>
      <c r="C166" s="45"/>
      <c r="D166" s="45"/>
      <c r="E166" s="46" t="s">
        <v>460</v>
      </c>
      <c r="F166" s="45"/>
      <c r="G166" s="45"/>
      <c r="H166" s="45"/>
      <c r="I166" s="45"/>
      <c r="J166" s="47"/>
    </row>
    <row r="167">
      <c r="A167" s="36" t="s">
        <v>458</v>
      </c>
      <c r="B167" s="36">
        <v>40</v>
      </c>
      <c r="C167" s="37" t="s">
        <v>5701</v>
      </c>
      <c r="D167" s="36" t="s">
        <v>460</v>
      </c>
      <c r="E167" s="38" t="s">
        <v>5702</v>
      </c>
      <c r="F167" s="39" t="s">
        <v>492</v>
      </c>
      <c r="G167" s="40">
        <v>100.98399999999999</v>
      </c>
      <c r="H167" s="41">
        <v>0</v>
      </c>
      <c r="I167" s="42">
        <f>ROUND(G167*H167,P4)</f>
        <v>0</v>
      </c>
      <c r="J167" s="39" t="s">
        <v>463</v>
      </c>
      <c r="O167" s="43">
        <f>I167*0.21</f>
        <v>0</v>
      </c>
      <c r="P167">
        <v>3</v>
      </c>
    </row>
    <row r="168">
      <c r="A168" s="36" t="s">
        <v>464</v>
      </c>
      <c r="B168" s="44"/>
      <c r="C168" s="45"/>
      <c r="D168" s="45"/>
      <c r="E168" s="38" t="s">
        <v>5702</v>
      </c>
      <c r="F168" s="45"/>
      <c r="G168" s="45"/>
      <c r="H168" s="45"/>
      <c r="I168" s="45"/>
      <c r="J168" s="47"/>
    </row>
    <row r="169" ht="255">
      <c r="A169" s="36" t="s">
        <v>465</v>
      </c>
      <c r="B169" s="44"/>
      <c r="C169" s="45"/>
      <c r="D169" s="45"/>
      <c r="E169" s="48" t="s">
        <v>5703</v>
      </c>
      <c r="F169" s="45"/>
      <c r="G169" s="45"/>
      <c r="H169" s="45"/>
      <c r="I169" s="45"/>
      <c r="J169" s="47"/>
    </row>
    <row r="170">
      <c r="A170" s="36" t="s">
        <v>467</v>
      </c>
      <c r="B170" s="44"/>
      <c r="C170" s="45"/>
      <c r="D170" s="45"/>
      <c r="E170" s="46" t="s">
        <v>460</v>
      </c>
      <c r="F170" s="45"/>
      <c r="G170" s="45"/>
      <c r="H170" s="45"/>
      <c r="I170" s="45"/>
      <c r="J170" s="47"/>
    </row>
    <row r="171">
      <c r="A171" s="30" t="s">
        <v>455</v>
      </c>
      <c r="B171" s="31"/>
      <c r="C171" s="32" t="s">
        <v>2445</v>
      </c>
      <c r="D171" s="33"/>
      <c r="E171" s="30" t="s">
        <v>2446</v>
      </c>
      <c r="F171" s="33"/>
      <c r="G171" s="33"/>
      <c r="H171" s="33"/>
      <c r="I171" s="34">
        <f>SUMIFS(I172:I202,A172:A202,"P")</f>
        <v>0</v>
      </c>
      <c r="J171" s="35"/>
    </row>
    <row r="172">
      <c r="A172" s="36" t="s">
        <v>458</v>
      </c>
      <c r="B172" s="36">
        <v>41</v>
      </c>
      <c r="C172" s="37" t="s">
        <v>2447</v>
      </c>
      <c r="D172" s="36" t="s">
        <v>460</v>
      </c>
      <c r="E172" s="38" t="s">
        <v>2448</v>
      </c>
      <c r="F172" s="39" t="s">
        <v>613</v>
      </c>
      <c r="G172" s="40">
        <v>0.075999999999999998</v>
      </c>
      <c r="H172" s="41">
        <v>0</v>
      </c>
      <c r="I172" s="42">
        <f>ROUND(G172*H172,P4)</f>
        <v>0</v>
      </c>
      <c r="J172" s="39" t="s">
        <v>2348</v>
      </c>
      <c r="O172" s="43">
        <f>I172*0.21</f>
        <v>0</v>
      </c>
      <c r="P172">
        <v>3</v>
      </c>
    </row>
    <row r="173">
      <c r="A173" s="36" t="s">
        <v>464</v>
      </c>
      <c r="B173" s="44"/>
      <c r="C173" s="45"/>
      <c r="D173" s="45"/>
      <c r="E173" s="38" t="s">
        <v>2448</v>
      </c>
      <c r="F173" s="45"/>
      <c r="G173" s="45"/>
      <c r="H173" s="45"/>
      <c r="I173" s="45"/>
      <c r="J173" s="47"/>
    </row>
    <row r="174" ht="75">
      <c r="A174" s="36" t="s">
        <v>465</v>
      </c>
      <c r="B174" s="44"/>
      <c r="C174" s="45"/>
      <c r="D174" s="45"/>
      <c r="E174" s="48" t="s">
        <v>5704</v>
      </c>
      <c r="F174" s="45"/>
      <c r="G174" s="45"/>
      <c r="H174" s="45"/>
      <c r="I174" s="45"/>
      <c r="J174" s="47"/>
    </row>
    <row r="175">
      <c r="A175" s="36" t="s">
        <v>467</v>
      </c>
      <c r="B175" s="44"/>
      <c r="C175" s="45"/>
      <c r="D175" s="45"/>
      <c r="E175" s="46" t="s">
        <v>460</v>
      </c>
      <c r="F175" s="45"/>
      <c r="G175" s="45"/>
      <c r="H175" s="45"/>
      <c r="I175" s="45"/>
      <c r="J175" s="47"/>
    </row>
    <row r="176" ht="30">
      <c r="A176" s="36" t="s">
        <v>458</v>
      </c>
      <c r="B176" s="36">
        <v>42</v>
      </c>
      <c r="C176" s="37" t="s">
        <v>5705</v>
      </c>
      <c r="D176" s="36" t="s">
        <v>460</v>
      </c>
      <c r="E176" s="38" t="s">
        <v>5706</v>
      </c>
      <c r="F176" s="39" t="s">
        <v>492</v>
      </c>
      <c r="G176" s="40">
        <v>136.75999999999999</v>
      </c>
      <c r="H176" s="41">
        <v>0</v>
      </c>
      <c r="I176" s="42">
        <f>ROUND(G176*H176,P4)</f>
        <v>0</v>
      </c>
      <c r="J176" s="39" t="s">
        <v>2348</v>
      </c>
      <c r="O176" s="43">
        <f>I176*0.21</f>
        <v>0</v>
      </c>
      <c r="P176">
        <v>3</v>
      </c>
    </row>
    <row r="177" ht="45">
      <c r="A177" s="36" t="s">
        <v>464</v>
      </c>
      <c r="B177" s="44"/>
      <c r="C177" s="45"/>
      <c r="D177" s="45"/>
      <c r="E177" s="38" t="s">
        <v>5707</v>
      </c>
      <c r="F177" s="45"/>
      <c r="G177" s="45"/>
      <c r="H177" s="45"/>
      <c r="I177" s="45"/>
      <c r="J177" s="47"/>
    </row>
    <row r="178" ht="45">
      <c r="A178" s="36" t="s">
        <v>465</v>
      </c>
      <c r="B178" s="44"/>
      <c r="C178" s="45"/>
      <c r="D178" s="45"/>
      <c r="E178" s="48" t="s">
        <v>5708</v>
      </c>
      <c r="F178" s="45"/>
      <c r="G178" s="45"/>
      <c r="H178" s="45"/>
      <c r="I178" s="45"/>
      <c r="J178" s="47"/>
    </row>
    <row r="179">
      <c r="A179" s="36" t="s">
        <v>467</v>
      </c>
      <c r="B179" s="44"/>
      <c r="C179" s="45"/>
      <c r="D179" s="45"/>
      <c r="E179" s="46" t="s">
        <v>460</v>
      </c>
      <c r="F179" s="45"/>
      <c r="G179" s="45"/>
      <c r="H179" s="45"/>
      <c r="I179" s="45"/>
      <c r="J179" s="47"/>
    </row>
    <row r="180" ht="30">
      <c r="A180" s="36" t="s">
        <v>458</v>
      </c>
      <c r="B180" s="36">
        <v>43</v>
      </c>
      <c r="C180" s="37" t="s">
        <v>5709</v>
      </c>
      <c r="D180" s="36" t="s">
        <v>460</v>
      </c>
      <c r="E180" s="38" t="s">
        <v>5710</v>
      </c>
      <c r="F180" s="39" t="s">
        <v>492</v>
      </c>
      <c r="G180" s="40">
        <v>87.576999999999998</v>
      </c>
      <c r="H180" s="41">
        <v>0</v>
      </c>
      <c r="I180" s="42">
        <f>ROUND(G180*H180,P4)</f>
        <v>0</v>
      </c>
      <c r="J180" s="39" t="s">
        <v>2348</v>
      </c>
      <c r="O180" s="43">
        <f>I180*0.21</f>
        <v>0</v>
      </c>
      <c r="P180">
        <v>3</v>
      </c>
    </row>
    <row r="181" ht="30">
      <c r="A181" s="36" t="s">
        <v>464</v>
      </c>
      <c r="B181" s="44"/>
      <c r="C181" s="45"/>
      <c r="D181" s="45"/>
      <c r="E181" s="38" t="s">
        <v>5711</v>
      </c>
      <c r="F181" s="45"/>
      <c r="G181" s="45"/>
      <c r="H181" s="45"/>
      <c r="I181" s="45"/>
      <c r="J181" s="47"/>
    </row>
    <row r="182" ht="45">
      <c r="A182" s="36" t="s">
        <v>465</v>
      </c>
      <c r="B182" s="44"/>
      <c r="C182" s="45"/>
      <c r="D182" s="45"/>
      <c r="E182" s="48" t="s">
        <v>5712</v>
      </c>
      <c r="F182" s="45"/>
      <c r="G182" s="45"/>
      <c r="H182" s="45"/>
      <c r="I182" s="45"/>
      <c r="J182" s="47"/>
    </row>
    <row r="183">
      <c r="A183" s="36" t="s">
        <v>467</v>
      </c>
      <c r="B183" s="44"/>
      <c r="C183" s="45"/>
      <c r="D183" s="45"/>
      <c r="E183" s="46" t="s">
        <v>460</v>
      </c>
      <c r="F183" s="45"/>
      <c r="G183" s="45"/>
      <c r="H183" s="45"/>
      <c r="I183" s="45"/>
      <c r="J183" s="47"/>
    </row>
    <row r="184">
      <c r="A184" s="36" t="s">
        <v>458</v>
      </c>
      <c r="B184" s="36">
        <v>44</v>
      </c>
      <c r="C184" s="37" t="s">
        <v>5713</v>
      </c>
      <c r="D184" s="36" t="s">
        <v>460</v>
      </c>
      <c r="E184" s="38" t="s">
        <v>5714</v>
      </c>
      <c r="F184" s="39" t="s">
        <v>492</v>
      </c>
      <c r="G184" s="40">
        <v>273.51999999999998</v>
      </c>
      <c r="H184" s="41">
        <v>0</v>
      </c>
      <c r="I184" s="42">
        <f>ROUND(G184*H184,P4)</f>
        <v>0</v>
      </c>
      <c r="J184" s="39" t="s">
        <v>2348</v>
      </c>
      <c r="O184" s="43">
        <f>I184*0.21</f>
        <v>0</v>
      </c>
      <c r="P184">
        <v>3</v>
      </c>
    </row>
    <row r="185" ht="30">
      <c r="A185" s="36" t="s">
        <v>464</v>
      </c>
      <c r="B185" s="44"/>
      <c r="C185" s="45"/>
      <c r="D185" s="45"/>
      <c r="E185" s="38" t="s">
        <v>5715</v>
      </c>
      <c r="F185" s="45"/>
      <c r="G185" s="45"/>
      <c r="H185" s="45"/>
      <c r="I185" s="45"/>
      <c r="J185" s="47"/>
    </row>
    <row r="186" ht="75">
      <c r="A186" s="36" t="s">
        <v>465</v>
      </c>
      <c r="B186" s="44"/>
      <c r="C186" s="45"/>
      <c r="D186" s="45"/>
      <c r="E186" s="48" t="s">
        <v>5716</v>
      </c>
      <c r="F186" s="45"/>
      <c r="G186" s="45"/>
      <c r="H186" s="45"/>
      <c r="I186" s="45"/>
      <c r="J186" s="47"/>
    </row>
    <row r="187">
      <c r="A187" s="36" t="s">
        <v>467</v>
      </c>
      <c r="B187" s="44"/>
      <c r="C187" s="45"/>
      <c r="D187" s="45"/>
      <c r="E187" s="46" t="s">
        <v>460</v>
      </c>
      <c r="F187" s="45"/>
      <c r="G187" s="45"/>
      <c r="H187" s="45"/>
      <c r="I187" s="45"/>
      <c r="J187" s="47"/>
    </row>
    <row r="188">
      <c r="A188" s="36" t="s">
        <v>458</v>
      </c>
      <c r="B188" s="36">
        <v>45</v>
      </c>
      <c r="C188" s="37" t="s">
        <v>5717</v>
      </c>
      <c r="D188" s="36" t="s">
        <v>460</v>
      </c>
      <c r="E188" s="38" t="s">
        <v>5718</v>
      </c>
      <c r="F188" s="39" t="s">
        <v>492</v>
      </c>
      <c r="G188" s="40">
        <v>175.154</v>
      </c>
      <c r="H188" s="41">
        <v>0</v>
      </c>
      <c r="I188" s="42">
        <f>ROUND(G188*H188,P4)</f>
        <v>0</v>
      </c>
      <c r="J188" s="39" t="s">
        <v>2348</v>
      </c>
      <c r="O188" s="43">
        <f>I188*0.21</f>
        <v>0</v>
      </c>
      <c r="P188">
        <v>3</v>
      </c>
    </row>
    <row r="189" ht="30">
      <c r="A189" s="36" t="s">
        <v>464</v>
      </c>
      <c r="B189" s="44"/>
      <c r="C189" s="45"/>
      <c r="D189" s="45"/>
      <c r="E189" s="38" t="s">
        <v>5719</v>
      </c>
      <c r="F189" s="45"/>
      <c r="G189" s="45"/>
      <c r="H189" s="45"/>
      <c r="I189" s="45"/>
      <c r="J189" s="47"/>
    </row>
    <row r="190" ht="75">
      <c r="A190" s="36" t="s">
        <v>465</v>
      </c>
      <c r="B190" s="44"/>
      <c r="C190" s="45"/>
      <c r="D190" s="45"/>
      <c r="E190" s="48" t="s">
        <v>5720</v>
      </c>
      <c r="F190" s="45"/>
      <c r="G190" s="45"/>
      <c r="H190" s="45"/>
      <c r="I190" s="45"/>
      <c r="J190" s="47"/>
    </row>
    <row r="191">
      <c r="A191" s="36" t="s">
        <v>467</v>
      </c>
      <c r="B191" s="44"/>
      <c r="C191" s="45"/>
      <c r="D191" s="45"/>
      <c r="E191" s="46" t="s">
        <v>460</v>
      </c>
      <c r="F191" s="45"/>
      <c r="G191" s="45"/>
      <c r="H191" s="45"/>
      <c r="I191" s="45"/>
      <c r="J191" s="47"/>
    </row>
    <row r="192" ht="30">
      <c r="A192" s="36" t="s">
        <v>458</v>
      </c>
      <c r="B192" s="36">
        <v>46</v>
      </c>
      <c r="C192" s="37" t="s">
        <v>5721</v>
      </c>
      <c r="D192" s="36" t="s">
        <v>460</v>
      </c>
      <c r="E192" s="38" t="s">
        <v>5722</v>
      </c>
      <c r="F192" s="39" t="s">
        <v>613</v>
      </c>
      <c r="G192" s="40">
        <v>2.0110000000000001</v>
      </c>
      <c r="H192" s="41">
        <v>0</v>
      </c>
      <c r="I192" s="42">
        <f>ROUND(G192*H192,P4)</f>
        <v>0</v>
      </c>
      <c r="J192" s="39" t="s">
        <v>2348</v>
      </c>
      <c r="O192" s="43">
        <f>I192*0.21</f>
        <v>0</v>
      </c>
      <c r="P192">
        <v>3</v>
      </c>
    </row>
    <row r="193" ht="45">
      <c r="A193" s="36" t="s">
        <v>464</v>
      </c>
      <c r="B193" s="44"/>
      <c r="C193" s="45"/>
      <c r="D193" s="45"/>
      <c r="E193" s="38" t="s">
        <v>5723</v>
      </c>
      <c r="F193" s="45"/>
      <c r="G193" s="45"/>
      <c r="H193" s="45"/>
      <c r="I193" s="45"/>
      <c r="J193" s="47"/>
    </row>
    <row r="194">
      <c r="A194" s="36" t="s">
        <v>467</v>
      </c>
      <c r="B194" s="44"/>
      <c r="C194" s="45"/>
      <c r="D194" s="45"/>
      <c r="E194" s="46" t="s">
        <v>460</v>
      </c>
      <c r="F194" s="45"/>
      <c r="G194" s="45"/>
      <c r="H194" s="45"/>
      <c r="I194" s="45"/>
      <c r="J194" s="47"/>
    </row>
    <row r="195">
      <c r="A195" s="36" t="s">
        <v>458</v>
      </c>
      <c r="B195" s="36">
        <v>47</v>
      </c>
      <c r="C195" s="37" t="s">
        <v>5724</v>
      </c>
      <c r="D195" s="36" t="s">
        <v>460</v>
      </c>
      <c r="E195" s="38" t="s">
        <v>5725</v>
      </c>
      <c r="F195" s="39" t="s">
        <v>492</v>
      </c>
      <c r="G195" s="40">
        <v>325.18400000000003</v>
      </c>
      <c r="H195" s="41">
        <v>0</v>
      </c>
      <c r="I195" s="42">
        <f>ROUND(G195*H195,P4)</f>
        <v>0</v>
      </c>
      <c r="J195" s="39" t="s">
        <v>463</v>
      </c>
      <c r="O195" s="43">
        <f>I195*0.21</f>
        <v>0</v>
      </c>
      <c r="P195">
        <v>3</v>
      </c>
    </row>
    <row r="196">
      <c r="A196" s="36" t="s">
        <v>464</v>
      </c>
      <c r="B196" s="44"/>
      <c r="C196" s="45"/>
      <c r="D196" s="45"/>
      <c r="E196" s="38" t="s">
        <v>5725</v>
      </c>
      <c r="F196" s="45"/>
      <c r="G196" s="45"/>
      <c r="H196" s="45"/>
      <c r="I196" s="45"/>
      <c r="J196" s="47"/>
    </row>
    <row r="197" ht="90">
      <c r="A197" s="36" t="s">
        <v>465</v>
      </c>
      <c r="B197" s="44"/>
      <c r="C197" s="45"/>
      <c r="D197" s="45"/>
      <c r="E197" s="48" t="s">
        <v>5726</v>
      </c>
      <c r="F197" s="45"/>
      <c r="G197" s="45"/>
      <c r="H197" s="45"/>
      <c r="I197" s="45"/>
      <c r="J197" s="47"/>
    </row>
    <row r="198">
      <c r="A198" s="36" t="s">
        <v>467</v>
      </c>
      <c r="B198" s="44"/>
      <c r="C198" s="45"/>
      <c r="D198" s="45"/>
      <c r="E198" s="46" t="s">
        <v>460</v>
      </c>
      <c r="F198" s="45"/>
      <c r="G198" s="45"/>
      <c r="H198" s="45"/>
      <c r="I198" s="45"/>
      <c r="J198" s="47"/>
    </row>
    <row r="199" ht="30">
      <c r="A199" s="36" t="s">
        <v>458</v>
      </c>
      <c r="B199" s="36">
        <v>48</v>
      </c>
      <c r="C199" s="37" t="s">
        <v>5727</v>
      </c>
      <c r="D199" s="36" t="s">
        <v>460</v>
      </c>
      <c r="E199" s="38" t="s">
        <v>5728</v>
      </c>
      <c r="F199" s="39" t="s">
        <v>989</v>
      </c>
      <c r="G199" s="40">
        <v>1</v>
      </c>
      <c r="H199" s="41">
        <v>0</v>
      </c>
      <c r="I199" s="42">
        <f>ROUND(G199*H199,P4)</f>
        <v>0</v>
      </c>
      <c r="J199" s="39" t="s">
        <v>463</v>
      </c>
      <c r="O199" s="43">
        <f>I199*0.21</f>
        <v>0</v>
      </c>
      <c r="P199">
        <v>3</v>
      </c>
    </row>
    <row r="200" ht="30">
      <c r="A200" s="36" t="s">
        <v>464</v>
      </c>
      <c r="B200" s="44"/>
      <c r="C200" s="45"/>
      <c r="D200" s="45"/>
      <c r="E200" s="38" t="s">
        <v>5728</v>
      </c>
      <c r="F200" s="45"/>
      <c r="G200" s="45"/>
      <c r="H200" s="45"/>
      <c r="I200" s="45"/>
      <c r="J200" s="47"/>
    </row>
    <row r="201" ht="60">
      <c r="A201" s="36" t="s">
        <v>465</v>
      </c>
      <c r="B201" s="44"/>
      <c r="C201" s="45"/>
      <c r="D201" s="45"/>
      <c r="E201" s="48" t="s">
        <v>5729</v>
      </c>
      <c r="F201" s="45"/>
      <c r="G201" s="45"/>
      <c r="H201" s="45"/>
      <c r="I201" s="45"/>
      <c r="J201" s="47"/>
    </row>
    <row r="202" ht="45">
      <c r="A202" s="36" t="s">
        <v>467</v>
      </c>
      <c r="B202" s="44"/>
      <c r="C202" s="45"/>
      <c r="D202" s="45"/>
      <c r="E202" s="38" t="s">
        <v>5730</v>
      </c>
      <c r="F202" s="45"/>
      <c r="G202" s="45"/>
      <c r="H202" s="45"/>
      <c r="I202" s="45"/>
      <c r="J202" s="47"/>
    </row>
    <row r="203">
      <c r="A203" s="30" t="s">
        <v>455</v>
      </c>
      <c r="B203" s="31"/>
      <c r="C203" s="32" t="s">
        <v>5731</v>
      </c>
      <c r="D203" s="33"/>
      <c r="E203" s="30" t="s">
        <v>5732</v>
      </c>
      <c r="F203" s="33"/>
      <c r="G203" s="33"/>
      <c r="H203" s="33"/>
      <c r="I203" s="34">
        <f>SUMIFS(I204:I223,A204:A223,"P")</f>
        <v>0</v>
      </c>
      <c r="J203" s="35"/>
    </row>
    <row r="204" ht="30">
      <c r="A204" s="36" t="s">
        <v>458</v>
      </c>
      <c r="B204" s="36">
        <v>49</v>
      </c>
      <c r="C204" s="37" t="s">
        <v>5733</v>
      </c>
      <c r="D204" s="36" t="s">
        <v>460</v>
      </c>
      <c r="E204" s="38" t="s">
        <v>5734</v>
      </c>
      <c r="F204" s="39" t="s">
        <v>492</v>
      </c>
      <c r="G204" s="40">
        <v>145.49600000000001</v>
      </c>
      <c r="H204" s="41">
        <v>0</v>
      </c>
      <c r="I204" s="42">
        <f>ROUND(G204*H204,P4)</f>
        <v>0</v>
      </c>
      <c r="J204" s="39" t="s">
        <v>2348</v>
      </c>
      <c r="O204" s="43">
        <f>I204*0.21</f>
        <v>0</v>
      </c>
      <c r="P204">
        <v>3</v>
      </c>
    </row>
    <row r="205" ht="30">
      <c r="A205" s="36" t="s">
        <v>464</v>
      </c>
      <c r="B205" s="44"/>
      <c r="C205" s="45"/>
      <c r="D205" s="45"/>
      <c r="E205" s="38" t="s">
        <v>5734</v>
      </c>
      <c r="F205" s="45"/>
      <c r="G205" s="45"/>
      <c r="H205" s="45"/>
      <c r="I205" s="45"/>
      <c r="J205" s="47"/>
    </row>
    <row r="206">
      <c r="A206" s="36" t="s">
        <v>467</v>
      </c>
      <c r="B206" s="44"/>
      <c r="C206" s="45"/>
      <c r="D206" s="45"/>
      <c r="E206" s="46" t="s">
        <v>460</v>
      </c>
      <c r="F206" s="45"/>
      <c r="G206" s="45"/>
      <c r="H206" s="45"/>
      <c r="I206" s="45"/>
      <c r="J206" s="47"/>
    </row>
    <row r="207">
      <c r="A207" s="36" t="s">
        <v>458</v>
      </c>
      <c r="B207" s="36">
        <v>50</v>
      </c>
      <c r="C207" s="37" t="s">
        <v>5735</v>
      </c>
      <c r="D207" s="36" t="s">
        <v>460</v>
      </c>
      <c r="E207" s="38" t="s">
        <v>5736</v>
      </c>
      <c r="F207" s="39" t="s">
        <v>492</v>
      </c>
      <c r="G207" s="40">
        <v>131.078</v>
      </c>
      <c r="H207" s="41">
        <v>0</v>
      </c>
      <c r="I207" s="42">
        <f>ROUND(G207*H207,P4)</f>
        <v>0</v>
      </c>
      <c r="J207" s="39" t="s">
        <v>2348</v>
      </c>
      <c r="O207" s="43">
        <f>I207*0.21</f>
        <v>0</v>
      </c>
      <c r="P207">
        <v>3</v>
      </c>
    </row>
    <row r="208">
      <c r="A208" s="36" t="s">
        <v>464</v>
      </c>
      <c r="B208" s="44"/>
      <c r="C208" s="45"/>
      <c r="D208" s="45"/>
      <c r="E208" s="38" t="s">
        <v>5736</v>
      </c>
      <c r="F208" s="45"/>
      <c r="G208" s="45"/>
      <c r="H208" s="45"/>
      <c r="I208" s="45"/>
      <c r="J208" s="47"/>
    </row>
    <row r="209">
      <c r="A209" s="36" t="s">
        <v>467</v>
      </c>
      <c r="B209" s="44"/>
      <c r="C209" s="45"/>
      <c r="D209" s="45"/>
      <c r="E209" s="46" t="s">
        <v>460</v>
      </c>
      <c r="F209" s="45"/>
      <c r="G209" s="45"/>
      <c r="H209" s="45"/>
      <c r="I209" s="45"/>
      <c r="J209" s="47"/>
    </row>
    <row r="210" ht="30">
      <c r="A210" s="36" t="s">
        <v>458</v>
      </c>
      <c r="B210" s="36">
        <v>51</v>
      </c>
      <c r="C210" s="37" t="s">
        <v>5737</v>
      </c>
      <c r="D210" s="36" t="s">
        <v>460</v>
      </c>
      <c r="E210" s="38" t="s">
        <v>5738</v>
      </c>
      <c r="F210" s="39" t="s">
        <v>492</v>
      </c>
      <c r="G210" s="40">
        <v>124.836</v>
      </c>
      <c r="H210" s="41">
        <v>0</v>
      </c>
      <c r="I210" s="42">
        <f>ROUND(G210*H210,P4)</f>
        <v>0</v>
      </c>
      <c r="J210" s="39" t="s">
        <v>2348</v>
      </c>
      <c r="O210" s="43">
        <f>I210*0.21</f>
        <v>0</v>
      </c>
      <c r="P210">
        <v>3</v>
      </c>
    </row>
    <row r="211" ht="45">
      <c r="A211" s="36" t="s">
        <v>464</v>
      </c>
      <c r="B211" s="44"/>
      <c r="C211" s="45"/>
      <c r="D211" s="45"/>
      <c r="E211" s="38" t="s">
        <v>5739</v>
      </c>
      <c r="F211" s="45"/>
      <c r="G211" s="45"/>
      <c r="H211" s="45"/>
      <c r="I211" s="45"/>
      <c r="J211" s="47"/>
    </row>
    <row r="212" ht="60">
      <c r="A212" s="36" t="s">
        <v>465</v>
      </c>
      <c r="B212" s="44"/>
      <c r="C212" s="45"/>
      <c r="D212" s="45"/>
      <c r="E212" s="48" t="s">
        <v>5740</v>
      </c>
      <c r="F212" s="45"/>
      <c r="G212" s="45"/>
      <c r="H212" s="45"/>
      <c r="I212" s="45"/>
      <c r="J212" s="47"/>
    </row>
    <row r="213">
      <c r="A213" s="36" t="s">
        <v>467</v>
      </c>
      <c r="B213" s="44"/>
      <c r="C213" s="45"/>
      <c r="D213" s="45"/>
      <c r="E213" s="46" t="s">
        <v>460</v>
      </c>
      <c r="F213" s="45"/>
      <c r="G213" s="45"/>
      <c r="H213" s="45"/>
      <c r="I213" s="45"/>
      <c r="J213" s="47"/>
    </row>
    <row r="214" ht="30">
      <c r="A214" s="36" t="s">
        <v>458</v>
      </c>
      <c r="B214" s="36">
        <v>52</v>
      </c>
      <c r="C214" s="37" t="s">
        <v>5741</v>
      </c>
      <c r="D214" s="36" t="s">
        <v>460</v>
      </c>
      <c r="E214" s="38" t="s">
        <v>5742</v>
      </c>
      <c r="F214" s="39" t="s">
        <v>492</v>
      </c>
      <c r="G214" s="40">
        <v>124.836</v>
      </c>
      <c r="H214" s="41">
        <v>0</v>
      </c>
      <c r="I214" s="42">
        <f>ROUND(G214*H214,P4)</f>
        <v>0</v>
      </c>
      <c r="J214" s="39" t="s">
        <v>2348</v>
      </c>
      <c r="O214" s="43">
        <f>I214*0.21</f>
        <v>0</v>
      </c>
      <c r="P214">
        <v>3</v>
      </c>
    </row>
    <row r="215" ht="30">
      <c r="A215" s="36" t="s">
        <v>464</v>
      </c>
      <c r="B215" s="44"/>
      <c r="C215" s="45"/>
      <c r="D215" s="45"/>
      <c r="E215" s="38" t="s">
        <v>5743</v>
      </c>
      <c r="F215" s="45"/>
      <c r="G215" s="45"/>
      <c r="H215" s="45"/>
      <c r="I215" s="45"/>
      <c r="J215" s="47"/>
    </row>
    <row r="216">
      <c r="A216" s="36" t="s">
        <v>467</v>
      </c>
      <c r="B216" s="44"/>
      <c r="C216" s="45"/>
      <c r="D216" s="45"/>
      <c r="E216" s="46" t="s">
        <v>460</v>
      </c>
      <c r="F216" s="45"/>
      <c r="G216" s="45"/>
      <c r="H216" s="45"/>
      <c r="I216" s="45"/>
      <c r="J216" s="47"/>
    </row>
    <row r="217">
      <c r="A217" s="36" t="s">
        <v>458</v>
      </c>
      <c r="B217" s="36">
        <v>53</v>
      </c>
      <c r="C217" s="37" t="s">
        <v>5744</v>
      </c>
      <c r="D217" s="36" t="s">
        <v>460</v>
      </c>
      <c r="E217" s="38" t="s">
        <v>5745</v>
      </c>
      <c r="F217" s="39" t="s">
        <v>613</v>
      </c>
      <c r="G217" s="40">
        <v>0.93799999999999994</v>
      </c>
      <c r="H217" s="41">
        <v>0</v>
      </c>
      <c r="I217" s="42">
        <f>ROUND(G217*H217,P4)</f>
        <v>0</v>
      </c>
      <c r="J217" s="39" t="s">
        <v>2348</v>
      </c>
      <c r="O217" s="43">
        <f>I217*0.21</f>
        <v>0</v>
      </c>
      <c r="P217">
        <v>3</v>
      </c>
    </row>
    <row r="218" ht="45">
      <c r="A218" s="36" t="s">
        <v>464</v>
      </c>
      <c r="B218" s="44"/>
      <c r="C218" s="45"/>
      <c r="D218" s="45"/>
      <c r="E218" s="38" t="s">
        <v>5746</v>
      </c>
      <c r="F218" s="45"/>
      <c r="G218" s="45"/>
      <c r="H218" s="45"/>
      <c r="I218" s="45"/>
      <c r="J218" s="47"/>
    </row>
    <row r="219">
      <c r="A219" s="36" t="s">
        <v>467</v>
      </c>
      <c r="B219" s="44"/>
      <c r="C219" s="45"/>
      <c r="D219" s="45"/>
      <c r="E219" s="46" t="s">
        <v>460</v>
      </c>
      <c r="F219" s="45"/>
      <c r="G219" s="45"/>
      <c r="H219" s="45"/>
      <c r="I219" s="45"/>
      <c r="J219" s="47"/>
    </row>
    <row r="220" ht="30">
      <c r="A220" s="36" t="s">
        <v>458</v>
      </c>
      <c r="B220" s="36">
        <v>54</v>
      </c>
      <c r="C220" s="37" t="s">
        <v>5747</v>
      </c>
      <c r="D220" s="36" t="s">
        <v>460</v>
      </c>
      <c r="E220" s="38" t="s">
        <v>5748</v>
      </c>
      <c r="F220" s="39" t="s">
        <v>989</v>
      </c>
      <c r="G220" s="40">
        <v>1</v>
      </c>
      <c r="H220" s="41">
        <v>0</v>
      </c>
      <c r="I220" s="42">
        <f>ROUND(G220*H220,P4)</f>
        <v>0</v>
      </c>
      <c r="J220" s="39" t="s">
        <v>463</v>
      </c>
      <c r="O220" s="43">
        <f>I220*0.21</f>
        <v>0</v>
      </c>
      <c r="P220">
        <v>3</v>
      </c>
    </row>
    <row r="221" ht="30">
      <c r="A221" s="36" t="s">
        <v>464</v>
      </c>
      <c r="B221" s="44"/>
      <c r="C221" s="45"/>
      <c r="D221" s="45"/>
      <c r="E221" s="38" t="s">
        <v>5748</v>
      </c>
      <c r="F221" s="45"/>
      <c r="G221" s="45"/>
      <c r="H221" s="45"/>
      <c r="I221" s="45"/>
      <c r="J221" s="47"/>
    </row>
    <row r="222" ht="60">
      <c r="A222" s="36" t="s">
        <v>465</v>
      </c>
      <c r="B222" s="44"/>
      <c r="C222" s="45"/>
      <c r="D222" s="45"/>
      <c r="E222" s="48" t="s">
        <v>5729</v>
      </c>
      <c r="F222" s="45"/>
      <c r="G222" s="45"/>
      <c r="H222" s="45"/>
      <c r="I222" s="45"/>
      <c r="J222" s="47"/>
    </row>
    <row r="223" ht="45">
      <c r="A223" s="36" t="s">
        <v>467</v>
      </c>
      <c r="B223" s="44"/>
      <c r="C223" s="45"/>
      <c r="D223" s="45"/>
      <c r="E223" s="38" t="s">
        <v>5730</v>
      </c>
      <c r="F223" s="45"/>
      <c r="G223" s="45"/>
      <c r="H223" s="45"/>
      <c r="I223" s="45"/>
      <c r="J223" s="47"/>
    </row>
    <row r="224">
      <c r="A224" s="30" t="s">
        <v>455</v>
      </c>
      <c r="B224" s="31"/>
      <c r="C224" s="32" t="s">
        <v>5749</v>
      </c>
      <c r="D224" s="33"/>
      <c r="E224" s="30" t="s">
        <v>5750</v>
      </c>
      <c r="F224" s="33"/>
      <c r="G224" s="33"/>
      <c r="H224" s="33"/>
      <c r="I224" s="34">
        <f>SUMIFS(I225:I231,A225:A231,"P")</f>
        <v>0</v>
      </c>
      <c r="J224" s="35"/>
    </row>
    <row r="225">
      <c r="A225" s="36" t="s">
        <v>458</v>
      </c>
      <c r="B225" s="36">
        <v>55</v>
      </c>
      <c r="C225" s="37" t="s">
        <v>5751</v>
      </c>
      <c r="D225" s="36" t="s">
        <v>460</v>
      </c>
      <c r="E225" s="38" t="s">
        <v>5752</v>
      </c>
      <c r="F225" s="39" t="s">
        <v>613</v>
      </c>
      <c r="G225" s="40">
        <v>0.033000000000000002</v>
      </c>
      <c r="H225" s="41">
        <v>0</v>
      </c>
      <c r="I225" s="42">
        <f>ROUND(G225*H225,P4)</f>
        <v>0</v>
      </c>
      <c r="J225" s="39" t="s">
        <v>2348</v>
      </c>
      <c r="O225" s="43">
        <f>I225*0.21</f>
        <v>0</v>
      </c>
      <c r="P225">
        <v>3</v>
      </c>
    </row>
    <row r="226" ht="45">
      <c r="A226" s="36" t="s">
        <v>464</v>
      </c>
      <c r="B226" s="44"/>
      <c r="C226" s="45"/>
      <c r="D226" s="45"/>
      <c r="E226" s="38" t="s">
        <v>5753</v>
      </c>
      <c r="F226" s="45"/>
      <c r="G226" s="45"/>
      <c r="H226" s="45"/>
      <c r="I226" s="45"/>
      <c r="J226" s="47"/>
    </row>
    <row r="227">
      <c r="A227" s="36" t="s">
        <v>467</v>
      </c>
      <c r="B227" s="44"/>
      <c r="C227" s="45"/>
      <c r="D227" s="45"/>
      <c r="E227" s="46" t="s">
        <v>460</v>
      </c>
      <c r="F227" s="45"/>
      <c r="G227" s="45"/>
      <c r="H227" s="45"/>
      <c r="I227" s="45"/>
      <c r="J227" s="47"/>
    </row>
    <row r="228" ht="30">
      <c r="A228" s="36" t="s">
        <v>458</v>
      </c>
      <c r="B228" s="36">
        <v>56</v>
      </c>
      <c r="C228" s="37" t="s">
        <v>5754</v>
      </c>
      <c r="D228" s="36" t="s">
        <v>460</v>
      </c>
      <c r="E228" s="38" t="s">
        <v>5755</v>
      </c>
      <c r="F228" s="39" t="s">
        <v>743</v>
      </c>
      <c r="G228" s="40">
        <v>3.7000000000000002</v>
      </c>
      <c r="H228" s="41">
        <v>0</v>
      </c>
      <c r="I228" s="42">
        <f>ROUND(G228*H228,P4)</f>
        <v>0</v>
      </c>
      <c r="J228" s="39" t="s">
        <v>463</v>
      </c>
      <c r="O228" s="43">
        <f>I228*0.21</f>
        <v>0</v>
      </c>
      <c r="P228">
        <v>3</v>
      </c>
    </row>
    <row r="229" ht="30">
      <c r="A229" s="36" t="s">
        <v>464</v>
      </c>
      <c r="B229" s="44"/>
      <c r="C229" s="45"/>
      <c r="D229" s="45"/>
      <c r="E229" s="38" t="s">
        <v>5755</v>
      </c>
      <c r="F229" s="45"/>
      <c r="G229" s="45"/>
      <c r="H229" s="45"/>
      <c r="I229" s="45"/>
      <c r="J229" s="47"/>
    </row>
    <row r="230" ht="90">
      <c r="A230" s="36" t="s">
        <v>465</v>
      </c>
      <c r="B230" s="44"/>
      <c r="C230" s="45"/>
      <c r="D230" s="45"/>
      <c r="E230" s="48" t="s">
        <v>5756</v>
      </c>
      <c r="F230" s="45"/>
      <c r="G230" s="45"/>
      <c r="H230" s="45"/>
      <c r="I230" s="45"/>
      <c r="J230" s="47"/>
    </row>
    <row r="231">
      <c r="A231" s="36" t="s">
        <v>467</v>
      </c>
      <c r="B231" s="44"/>
      <c r="C231" s="45"/>
      <c r="D231" s="45"/>
      <c r="E231" s="46" t="s">
        <v>460</v>
      </c>
      <c r="F231" s="45"/>
      <c r="G231" s="45"/>
      <c r="H231" s="45"/>
      <c r="I231" s="45"/>
      <c r="J231" s="47"/>
    </row>
    <row r="232">
      <c r="A232" s="30" t="s">
        <v>455</v>
      </c>
      <c r="B232" s="31"/>
      <c r="C232" s="32" t="s">
        <v>5757</v>
      </c>
      <c r="D232" s="33"/>
      <c r="E232" s="30" t="s">
        <v>5758</v>
      </c>
      <c r="F232" s="33"/>
      <c r="G232" s="33"/>
      <c r="H232" s="33"/>
      <c r="I232" s="34">
        <f>SUMIFS(I233:I305,A233:A305,"P")</f>
        <v>0</v>
      </c>
      <c r="J232" s="35"/>
    </row>
    <row r="233">
      <c r="A233" s="36" t="s">
        <v>458</v>
      </c>
      <c r="B233" s="36">
        <v>57</v>
      </c>
      <c r="C233" s="37" t="s">
        <v>5759</v>
      </c>
      <c r="D233" s="36" t="s">
        <v>460</v>
      </c>
      <c r="E233" s="38" t="s">
        <v>5760</v>
      </c>
      <c r="F233" s="39" t="s">
        <v>475</v>
      </c>
      <c r="G233" s="40">
        <v>0.29699999999999999</v>
      </c>
      <c r="H233" s="41">
        <v>0</v>
      </c>
      <c r="I233" s="42">
        <f>ROUND(G233*H233,P4)</f>
        <v>0</v>
      </c>
      <c r="J233" s="39" t="s">
        <v>2348</v>
      </c>
      <c r="O233" s="43">
        <f>I233*0.21</f>
        <v>0</v>
      </c>
      <c r="P233">
        <v>3</v>
      </c>
    </row>
    <row r="234">
      <c r="A234" s="36" t="s">
        <v>464</v>
      </c>
      <c r="B234" s="44"/>
      <c r="C234" s="45"/>
      <c r="D234" s="45"/>
      <c r="E234" s="38" t="s">
        <v>5760</v>
      </c>
      <c r="F234" s="45"/>
      <c r="G234" s="45"/>
      <c r="H234" s="45"/>
      <c r="I234" s="45"/>
      <c r="J234" s="47"/>
    </row>
    <row r="235" ht="60">
      <c r="A235" s="36" t="s">
        <v>465</v>
      </c>
      <c r="B235" s="44"/>
      <c r="C235" s="45"/>
      <c r="D235" s="45"/>
      <c r="E235" s="48" t="s">
        <v>5761</v>
      </c>
      <c r="F235" s="45"/>
      <c r="G235" s="45"/>
      <c r="H235" s="45"/>
      <c r="I235" s="45"/>
      <c r="J235" s="47"/>
    </row>
    <row r="236">
      <c r="A236" s="36" t="s">
        <v>467</v>
      </c>
      <c r="B236" s="44"/>
      <c r="C236" s="45"/>
      <c r="D236" s="45"/>
      <c r="E236" s="46" t="s">
        <v>460</v>
      </c>
      <c r="F236" s="45"/>
      <c r="G236" s="45"/>
      <c r="H236" s="45"/>
      <c r="I236" s="45"/>
      <c r="J236" s="47"/>
    </row>
    <row r="237">
      <c r="A237" s="36" t="s">
        <v>458</v>
      </c>
      <c r="B237" s="36">
        <v>58</v>
      </c>
      <c r="C237" s="37" t="s">
        <v>5759</v>
      </c>
      <c r="D237" s="36" t="s">
        <v>740</v>
      </c>
      <c r="E237" s="38" t="s">
        <v>5760</v>
      </c>
      <c r="F237" s="39" t="s">
        <v>475</v>
      </c>
      <c r="G237" s="40">
        <v>0.61299999999999999</v>
      </c>
      <c r="H237" s="41">
        <v>0</v>
      </c>
      <c r="I237" s="42">
        <f>ROUND(G237*H237,P4)</f>
        <v>0</v>
      </c>
      <c r="J237" s="39" t="s">
        <v>2348</v>
      </c>
      <c r="O237" s="43">
        <f>I237*0.21</f>
        <v>0</v>
      </c>
      <c r="P237">
        <v>3</v>
      </c>
    </row>
    <row r="238">
      <c r="A238" s="36" t="s">
        <v>464</v>
      </c>
      <c r="B238" s="44"/>
      <c r="C238" s="45"/>
      <c r="D238" s="45"/>
      <c r="E238" s="38" t="s">
        <v>5760</v>
      </c>
      <c r="F238" s="45"/>
      <c r="G238" s="45"/>
      <c r="H238" s="45"/>
      <c r="I238" s="45"/>
      <c r="J238" s="47"/>
    </row>
    <row r="239" ht="75">
      <c r="A239" s="36" t="s">
        <v>465</v>
      </c>
      <c r="B239" s="44"/>
      <c r="C239" s="45"/>
      <c r="D239" s="45"/>
      <c r="E239" s="48" t="s">
        <v>5762</v>
      </c>
      <c r="F239" s="45"/>
      <c r="G239" s="45"/>
      <c r="H239" s="45"/>
      <c r="I239" s="45"/>
      <c r="J239" s="47"/>
    </row>
    <row r="240">
      <c r="A240" s="36" t="s">
        <v>467</v>
      </c>
      <c r="B240" s="44"/>
      <c r="C240" s="45"/>
      <c r="D240" s="45"/>
      <c r="E240" s="46" t="s">
        <v>460</v>
      </c>
      <c r="F240" s="45"/>
      <c r="G240" s="45"/>
      <c r="H240" s="45"/>
      <c r="I240" s="45"/>
      <c r="J240" s="47"/>
    </row>
    <row r="241">
      <c r="A241" s="36" t="s">
        <v>458</v>
      </c>
      <c r="B241" s="36">
        <v>59</v>
      </c>
      <c r="C241" s="37" t="s">
        <v>5763</v>
      </c>
      <c r="D241" s="36" t="s">
        <v>460</v>
      </c>
      <c r="E241" s="38" t="s">
        <v>5764</v>
      </c>
      <c r="F241" s="39" t="s">
        <v>475</v>
      </c>
      <c r="G241" s="40">
        <v>0.88800000000000001</v>
      </c>
      <c r="H241" s="41">
        <v>0</v>
      </c>
      <c r="I241" s="42">
        <f>ROUND(G241*H241,P4)</f>
        <v>0</v>
      </c>
      <c r="J241" s="39" t="s">
        <v>2348</v>
      </c>
      <c r="O241" s="43">
        <f>I241*0.21</f>
        <v>0</v>
      </c>
      <c r="P241">
        <v>3</v>
      </c>
    </row>
    <row r="242">
      <c r="A242" s="36" t="s">
        <v>464</v>
      </c>
      <c r="B242" s="44"/>
      <c r="C242" s="45"/>
      <c r="D242" s="45"/>
      <c r="E242" s="38" t="s">
        <v>5764</v>
      </c>
      <c r="F242" s="45"/>
      <c r="G242" s="45"/>
      <c r="H242" s="45"/>
      <c r="I242" s="45"/>
      <c r="J242" s="47"/>
    </row>
    <row r="243" ht="60">
      <c r="A243" s="36" t="s">
        <v>465</v>
      </c>
      <c r="B243" s="44"/>
      <c r="C243" s="45"/>
      <c r="D243" s="45"/>
      <c r="E243" s="48" t="s">
        <v>5765</v>
      </c>
      <c r="F243" s="45"/>
      <c r="G243" s="45"/>
      <c r="H243" s="45"/>
      <c r="I243" s="45"/>
      <c r="J243" s="47"/>
    </row>
    <row r="244">
      <c r="A244" s="36" t="s">
        <v>467</v>
      </c>
      <c r="B244" s="44"/>
      <c r="C244" s="45"/>
      <c r="D244" s="45"/>
      <c r="E244" s="46" t="s">
        <v>460</v>
      </c>
      <c r="F244" s="45"/>
      <c r="G244" s="45"/>
      <c r="H244" s="45"/>
      <c r="I244" s="45"/>
      <c r="J244" s="47"/>
    </row>
    <row r="245">
      <c r="A245" s="36" t="s">
        <v>458</v>
      </c>
      <c r="B245" s="36">
        <v>60</v>
      </c>
      <c r="C245" s="37" t="s">
        <v>5766</v>
      </c>
      <c r="D245" s="36" t="s">
        <v>460</v>
      </c>
      <c r="E245" s="38" t="s">
        <v>5767</v>
      </c>
      <c r="F245" s="39" t="s">
        <v>475</v>
      </c>
      <c r="G245" s="40">
        <v>2.3220000000000001</v>
      </c>
      <c r="H245" s="41">
        <v>0</v>
      </c>
      <c r="I245" s="42">
        <f>ROUND(G245*H245,P4)</f>
        <v>0</v>
      </c>
      <c r="J245" s="39" t="s">
        <v>2348</v>
      </c>
      <c r="O245" s="43">
        <f>I245*0.21</f>
        <v>0</v>
      </c>
      <c r="P245">
        <v>3</v>
      </c>
    </row>
    <row r="246">
      <c r="A246" s="36" t="s">
        <v>464</v>
      </c>
      <c r="B246" s="44"/>
      <c r="C246" s="45"/>
      <c r="D246" s="45"/>
      <c r="E246" s="38" t="s">
        <v>5767</v>
      </c>
      <c r="F246" s="45"/>
      <c r="G246" s="45"/>
      <c r="H246" s="45"/>
      <c r="I246" s="45"/>
      <c r="J246" s="47"/>
    </row>
    <row r="247" ht="60">
      <c r="A247" s="36" t="s">
        <v>465</v>
      </c>
      <c r="B247" s="44"/>
      <c r="C247" s="45"/>
      <c r="D247" s="45"/>
      <c r="E247" s="48" t="s">
        <v>5768</v>
      </c>
      <c r="F247" s="45"/>
      <c r="G247" s="45"/>
      <c r="H247" s="45"/>
      <c r="I247" s="45"/>
      <c r="J247" s="47"/>
    </row>
    <row r="248">
      <c r="A248" s="36" t="s">
        <v>467</v>
      </c>
      <c r="B248" s="44"/>
      <c r="C248" s="45"/>
      <c r="D248" s="45"/>
      <c r="E248" s="46" t="s">
        <v>460</v>
      </c>
      <c r="F248" s="45"/>
      <c r="G248" s="45"/>
      <c r="H248" s="45"/>
      <c r="I248" s="45"/>
      <c r="J248" s="47"/>
    </row>
    <row r="249">
      <c r="A249" s="36" t="s">
        <v>458</v>
      </c>
      <c r="B249" s="36">
        <v>61</v>
      </c>
      <c r="C249" s="37" t="s">
        <v>5769</v>
      </c>
      <c r="D249" s="36" t="s">
        <v>460</v>
      </c>
      <c r="E249" s="38" t="s">
        <v>5770</v>
      </c>
      <c r="F249" s="39" t="s">
        <v>475</v>
      </c>
      <c r="G249" s="40">
        <v>0.24099999999999999</v>
      </c>
      <c r="H249" s="41">
        <v>0</v>
      </c>
      <c r="I249" s="42">
        <f>ROUND(G249*H249,P4)</f>
        <v>0</v>
      </c>
      <c r="J249" s="39" t="s">
        <v>2348</v>
      </c>
      <c r="O249" s="43">
        <f>I249*0.21</f>
        <v>0</v>
      </c>
      <c r="P249">
        <v>3</v>
      </c>
    </row>
    <row r="250">
      <c r="A250" s="36" t="s">
        <v>464</v>
      </c>
      <c r="B250" s="44"/>
      <c r="C250" s="45"/>
      <c r="D250" s="45"/>
      <c r="E250" s="38" t="s">
        <v>5770</v>
      </c>
      <c r="F250" s="45"/>
      <c r="G250" s="45"/>
      <c r="H250" s="45"/>
      <c r="I250" s="45"/>
      <c r="J250" s="47"/>
    </row>
    <row r="251" ht="60">
      <c r="A251" s="36" t="s">
        <v>465</v>
      </c>
      <c r="B251" s="44"/>
      <c r="C251" s="45"/>
      <c r="D251" s="45"/>
      <c r="E251" s="48" t="s">
        <v>5771</v>
      </c>
      <c r="F251" s="45"/>
      <c r="G251" s="45"/>
      <c r="H251" s="45"/>
      <c r="I251" s="45"/>
      <c r="J251" s="47"/>
    </row>
    <row r="252">
      <c r="A252" s="36" t="s">
        <v>467</v>
      </c>
      <c r="B252" s="44"/>
      <c r="C252" s="45"/>
      <c r="D252" s="45"/>
      <c r="E252" s="46" t="s">
        <v>460</v>
      </c>
      <c r="F252" s="45"/>
      <c r="G252" s="45"/>
      <c r="H252" s="45"/>
      <c r="I252" s="45"/>
      <c r="J252" s="47"/>
    </row>
    <row r="253">
      <c r="A253" s="36" t="s">
        <v>458</v>
      </c>
      <c r="B253" s="36">
        <v>62</v>
      </c>
      <c r="C253" s="37" t="s">
        <v>5772</v>
      </c>
      <c r="D253" s="36" t="s">
        <v>460</v>
      </c>
      <c r="E253" s="38" t="s">
        <v>5773</v>
      </c>
      <c r="F253" s="39" t="s">
        <v>751</v>
      </c>
      <c r="G253" s="40">
        <v>20</v>
      </c>
      <c r="H253" s="41">
        <v>0</v>
      </c>
      <c r="I253" s="42">
        <f>ROUND(G253*H253,P4)</f>
        <v>0</v>
      </c>
      <c r="J253" s="39" t="s">
        <v>2348</v>
      </c>
      <c r="O253" s="43">
        <f>I253*0.21</f>
        <v>0</v>
      </c>
      <c r="P253">
        <v>3</v>
      </c>
    </row>
    <row r="254" ht="30">
      <c r="A254" s="36" t="s">
        <v>464</v>
      </c>
      <c r="B254" s="44"/>
      <c r="C254" s="45"/>
      <c r="D254" s="45"/>
      <c r="E254" s="38" t="s">
        <v>5774</v>
      </c>
      <c r="F254" s="45"/>
      <c r="G254" s="45"/>
      <c r="H254" s="45"/>
      <c r="I254" s="45"/>
      <c r="J254" s="47"/>
    </row>
    <row r="255">
      <c r="A255" s="36" t="s">
        <v>467</v>
      </c>
      <c r="B255" s="44"/>
      <c r="C255" s="45"/>
      <c r="D255" s="45"/>
      <c r="E255" s="46" t="s">
        <v>460</v>
      </c>
      <c r="F255" s="45"/>
      <c r="G255" s="45"/>
      <c r="H255" s="45"/>
      <c r="I255" s="45"/>
      <c r="J255" s="47"/>
    </row>
    <row r="256">
      <c r="A256" s="36" t="s">
        <v>458</v>
      </c>
      <c r="B256" s="36">
        <v>63</v>
      </c>
      <c r="C256" s="37" t="s">
        <v>5775</v>
      </c>
      <c r="D256" s="36" t="s">
        <v>460</v>
      </c>
      <c r="E256" s="38" t="s">
        <v>5776</v>
      </c>
      <c r="F256" s="39" t="s">
        <v>751</v>
      </c>
      <c r="G256" s="40">
        <v>20</v>
      </c>
      <c r="H256" s="41">
        <v>0</v>
      </c>
      <c r="I256" s="42">
        <f>ROUND(G256*H256,P4)</f>
        <v>0</v>
      </c>
      <c r="J256" s="39" t="s">
        <v>2348</v>
      </c>
      <c r="O256" s="43">
        <f>I256*0.21</f>
        <v>0</v>
      </c>
      <c r="P256">
        <v>3</v>
      </c>
    </row>
    <row r="257" ht="30">
      <c r="A257" s="36" t="s">
        <v>464</v>
      </c>
      <c r="B257" s="44"/>
      <c r="C257" s="45"/>
      <c r="D257" s="45"/>
      <c r="E257" s="38" t="s">
        <v>5777</v>
      </c>
      <c r="F257" s="45"/>
      <c r="G257" s="45"/>
      <c r="H257" s="45"/>
      <c r="I257" s="45"/>
      <c r="J257" s="47"/>
    </row>
    <row r="258" ht="75">
      <c r="A258" s="36" t="s">
        <v>465</v>
      </c>
      <c r="B258" s="44"/>
      <c r="C258" s="45"/>
      <c r="D258" s="45"/>
      <c r="E258" s="48" t="s">
        <v>5778</v>
      </c>
      <c r="F258" s="45"/>
      <c r="G258" s="45"/>
      <c r="H258" s="45"/>
      <c r="I258" s="45"/>
      <c r="J258" s="47"/>
    </row>
    <row r="259">
      <c r="A259" s="36" t="s">
        <v>467</v>
      </c>
      <c r="B259" s="44"/>
      <c r="C259" s="45"/>
      <c r="D259" s="45"/>
      <c r="E259" s="46" t="s">
        <v>460</v>
      </c>
      <c r="F259" s="45"/>
      <c r="G259" s="45"/>
      <c r="H259" s="45"/>
      <c r="I259" s="45"/>
      <c r="J259" s="47"/>
    </row>
    <row r="260" ht="30">
      <c r="A260" s="36" t="s">
        <v>458</v>
      </c>
      <c r="B260" s="36">
        <v>64</v>
      </c>
      <c r="C260" s="37" t="s">
        <v>5779</v>
      </c>
      <c r="D260" s="36" t="s">
        <v>460</v>
      </c>
      <c r="E260" s="38" t="s">
        <v>5780</v>
      </c>
      <c r="F260" s="39" t="s">
        <v>743</v>
      </c>
      <c r="G260" s="40">
        <v>41.159999999999997</v>
      </c>
      <c r="H260" s="41">
        <v>0</v>
      </c>
      <c r="I260" s="42">
        <f>ROUND(G260*H260,P4)</f>
        <v>0</v>
      </c>
      <c r="J260" s="39" t="s">
        <v>2348</v>
      </c>
      <c r="O260" s="43">
        <f>I260*0.21</f>
        <v>0</v>
      </c>
      <c r="P260">
        <v>3</v>
      </c>
    </row>
    <row r="261" ht="45">
      <c r="A261" s="36" t="s">
        <v>464</v>
      </c>
      <c r="B261" s="44"/>
      <c r="C261" s="45"/>
      <c r="D261" s="45"/>
      <c r="E261" s="38" t="s">
        <v>5781</v>
      </c>
      <c r="F261" s="45"/>
      <c r="G261" s="45"/>
      <c r="H261" s="45"/>
      <c r="I261" s="45"/>
      <c r="J261" s="47"/>
    </row>
    <row r="262" ht="90">
      <c r="A262" s="36" t="s">
        <v>465</v>
      </c>
      <c r="B262" s="44"/>
      <c r="C262" s="45"/>
      <c r="D262" s="45"/>
      <c r="E262" s="48" t="s">
        <v>5782</v>
      </c>
      <c r="F262" s="45"/>
      <c r="G262" s="45"/>
      <c r="H262" s="45"/>
      <c r="I262" s="45"/>
      <c r="J262" s="47"/>
    </row>
    <row r="263">
      <c r="A263" s="36" t="s">
        <v>467</v>
      </c>
      <c r="B263" s="44"/>
      <c r="C263" s="45"/>
      <c r="D263" s="45"/>
      <c r="E263" s="46" t="s">
        <v>460</v>
      </c>
      <c r="F263" s="45"/>
      <c r="G263" s="45"/>
      <c r="H263" s="45"/>
      <c r="I263" s="45"/>
      <c r="J263" s="47"/>
    </row>
    <row r="264" ht="30">
      <c r="A264" s="36" t="s">
        <v>458</v>
      </c>
      <c r="B264" s="36">
        <v>65</v>
      </c>
      <c r="C264" s="37" t="s">
        <v>5783</v>
      </c>
      <c r="D264" s="36" t="s">
        <v>460</v>
      </c>
      <c r="E264" s="38" t="s">
        <v>5784</v>
      </c>
      <c r="F264" s="39" t="s">
        <v>492</v>
      </c>
      <c r="G264" s="40">
        <v>56.875</v>
      </c>
      <c r="H264" s="41">
        <v>0</v>
      </c>
      <c r="I264" s="42">
        <f>ROUND(G264*H264,P4)</f>
        <v>0</v>
      </c>
      <c r="J264" s="39" t="s">
        <v>2348</v>
      </c>
      <c r="O264" s="43">
        <f>I264*0.21</f>
        <v>0</v>
      </c>
      <c r="P264">
        <v>3</v>
      </c>
    </row>
    <row r="265" ht="45">
      <c r="A265" s="36" t="s">
        <v>464</v>
      </c>
      <c r="B265" s="44"/>
      <c r="C265" s="45"/>
      <c r="D265" s="45"/>
      <c r="E265" s="38" t="s">
        <v>5785</v>
      </c>
      <c r="F265" s="45"/>
      <c r="G265" s="45"/>
      <c r="H265" s="45"/>
      <c r="I265" s="45"/>
      <c r="J265" s="47"/>
    </row>
    <row r="266" ht="75">
      <c r="A266" s="36" t="s">
        <v>465</v>
      </c>
      <c r="B266" s="44"/>
      <c r="C266" s="45"/>
      <c r="D266" s="45"/>
      <c r="E266" s="48" t="s">
        <v>5786</v>
      </c>
      <c r="F266" s="45"/>
      <c r="G266" s="45"/>
      <c r="H266" s="45"/>
      <c r="I266" s="45"/>
      <c r="J266" s="47"/>
    </row>
    <row r="267">
      <c r="A267" s="36" t="s">
        <v>467</v>
      </c>
      <c r="B267" s="44"/>
      <c r="C267" s="45"/>
      <c r="D267" s="45"/>
      <c r="E267" s="46" t="s">
        <v>460</v>
      </c>
      <c r="F267" s="45"/>
      <c r="G267" s="45"/>
      <c r="H267" s="45"/>
      <c r="I267" s="45"/>
      <c r="J267" s="47"/>
    </row>
    <row r="268" ht="30">
      <c r="A268" s="36" t="s">
        <v>458</v>
      </c>
      <c r="B268" s="36">
        <v>66</v>
      </c>
      <c r="C268" s="37" t="s">
        <v>5787</v>
      </c>
      <c r="D268" s="36" t="s">
        <v>460</v>
      </c>
      <c r="E268" s="38" t="s">
        <v>5788</v>
      </c>
      <c r="F268" s="39" t="s">
        <v>492</v>
      </c>
      <c r="G268" s="40">
        <v>87.965000000000003</v>
      </c>
      <c r="H268" s="41">
        <v>0</v>
      </c>
      <c r="I268" s="42">
        <f>ROUND(G268*H268,P4)</f>
        <v>0</v>
      </c>
      <c r="J268" s="39" t="s">
        <v>2348</v>
      </c>
      <c r="O268" s="43">
        <f>I268*0.21</f>
        <v>0</v>
      </c>
      <c r="P268">
        <v>3</v>
      </c>
    </row>
    <row r="269" ht="30">
      <c r="A269" s="36" t="s">
        <v>464</v>
      </c>
      <c r="B269" s="44"/>
      <c r="C269" s="45"/>
      <c r="D269" s="45"/>
      <c r="E269" s="38" t="s">
        <v>5789</v>
      </c>
      <c r="F269" s="45"/>
      <c r="G269" s="45"/>
      <c r="H269" s="45"/>
      <c r="I269" s="45"/>
      <c r="J269" s="47"/>
    </row>
    <row r="270" ht="60">
      <c r="A270" s="36" t="s">
        <v>465</v>
      </c>
      <c r="B270" s="44"/>
      <c r="C270" s="45"/>
      <c r="D270" s="45"/>
      <c r="E270" s="48" t="s">
        <v>5790</v>
      </c>
      <c r="F270" s="45"/>
      <c r="G270" s="45"/>
      <c r="H270" s="45"/>
      <c r="I270" s="45"/>
      <c r="J270" s="47"/>
    </row>
    <row r="271">
      <c r="A271" s="36" t="s">
        <v>467</v>
      </c>
      <c r="B271" s="44"/>
      <c r="C271" s="45"/>
      <c r="D271" s="45"/>
      <c r="E271" s="46" t="s">
        <v>460</v>
      </c>
      <c r="F271" s="45"/>
      <c r="G271" s="45"/>
      <c r="H271" s="45"/>
      <c r="I271" s="45"/>
      <c r="J271" s="47"/>
    </row>
    <row r="272">
      <c r="A272" s="36" t="s">
        <v>458</v>
      </c>
      <c r="B272" s="36">
        <v>67</v>
      </c>
      <c r="C272" s="37" t="s">
        <v>5791</v>
      </c>
      <c r="D272" s="36" t="s">
        <v>460</v>
      </c>
      <c r="E272" s="38" t="s">
        <v>5792</v>
      </c>
      <c r="F272" s="39" t="s">
        <v>751</v>
      </c>
      <c r="G272" s="40">
        <v>3</v>
      </c>
      <c r="H272" s="41">
        <v>0</v>
      </c>
      <c r="I272" s="42">
        <f>ROUND(G272*H272,P4)</f>
        <v>0</v>
      </c>
      <c r="J272" s="39" t="s">
        <v>2348</v>
      </c>
      <c r="O272" s="43">
        <f>I272*0.21</f>
        <v>0</v>
      </c>
      <c r="P272">
        <v>3</v>
      </c>
    </row>
    <row r="273">
      <c r="A273" s="36" t="s">
        <v>464</v>
      </c>
      <c r="B273" s="44"/>
      <c r="C273" s="45"/>
      <c r="D273" s="45"/>
      <c r="E273" s="38" t="s">
        <v>5793</v>
      </c>
      <c r="F273" s="45"/>
      <c r="G273" s="45"/>
      <c r="H273" s="45"/>
      <c r="I273" s="45"/>
      <c r="J273" s="47"/>
    </row>
    <row r="274" ht="75">
      <c r="A274" s="36" t="s">
        <v>465</v>
      </c>
      <c r="B274" s="44"/>
      <c r="C274" s="45"/>
      <c r="D274" s="45"/>
      <c r="E274" s="48" t="s">
        <v>5794</v>
      </c>
      <c r="F274" s="45"/>
      <c r="G274" s="45"/>
      <c r="H274" s="45"/>
      <c r="I274" s="45"/>
      <c r="J274" s="47"/>
    </row>
    <row r="275">
      <c r="A275" s="36" t="s">
        <v>467</v>
      </c>
      <c r="B275" s="44"/>
      <c r="C275" s="45"/>
      <c r="D275" s="45"/>
      <c r="E275" s="46" t="s">
        <v>460</v>
      </c>
      <c r="F275" s="45"/>
      <c r="G275" s="45"/>
      <c r="H275" s="45"/>
      <c r="I275" s="45"/>
      <c r="J275" s="47"/>
    </row>
    <row r="276">
      <c r="A276" s="36" t="s">
        <v>458</v>
      </c>
      <c r="B276" s="36">
        <v>68</v>
      </c>
      <c r="C276" s="37" t="s">
        <v>5795</v>
      </c>
      <c r="D276" s="36" t="s">
        <v>460</v>
      </c>
      <c r="E276" s="38" t="s">
        <v>5796</v>
      </c>
      <c r="F276" s="39" t="s">
        <v>475</v>
      </c>
      <c r="G276" s="40">
        <v>4.2830000000000004</v>
      </c>
      <c r="H276" s="41">
        <v>0</v>
      </c>
      <c r="I276" s="42">
        <f>ROUND(G276*H276,P4)</f>
        <v>0</v>
      </c>
      <c r="J276" s="39" t="s">
        <v>2348</v>
      </c>
      <c r="O276" s="43">
        <f>I276*0.21</f>
        <v>0</v>
      </c>
      <c r="P276">
        <v>3</v>
      </c>
    </row>
    <row r="277" ht="30">
      <c r="A277" s="36" t="s">
        <v>464</v>
      </c>
      <c r="B277" s="44"/>
      <c r="C277" s="45"/>
      <c r="D277" s="45"/>
      <c r="E277" s="38" t="s">
        <v>5797</v>
      </c>
      <c r="F277" s="45"/>
      <c r="G277" s="45"/>
      <c r="H277" s="45"/>
      <c r="I277" s="45"/>
      <c r="J277" s="47"/>
    </row>
    <row r="278" ht="75">
      <c r="A278" s="36" t="s">
        <v>465</v>
      </c>
      <c r="B278" s="44"/>
      <c r="C278" s="45"/>
      <c r="D278" s="45"/>
      <c r="E278" s="48" t="s">
        <v>5798</v>
      </c>
      <c r="F278" s="45"/>
      <c r="G278" s="45"/>
      <c r="H278" s="45"/>
      <c r="I278" s="45"/>
      <c r="J278" s="47"/>
    </row>
    <row r="279">
      <c r="A279" s="36" t="s">
        <v>467</v>
      </c>
      <c r="B279" s="44"/>
      <c r="C279" s="45"/>
      <c r="D279" s="45"/>
      <c r="E279" s="46" t="s">
        <v>460</v>
      </c>
      <c r="F279" s="45"/>
      <c r="G279" s="45"/>
      <c r="H279" s="45"/>
      <c r="I279" s="45"/>
      <c r="J279" s="47"/>
    </row>
    <row r="280">
      <c r="A280" s="36" t="s">
        <v>458</v>
      </c>
      <c r="B280" s="36">
        <v>69</v>
      </c>
      <c r="C280" s="37" t="s">
        <v>5799</v>
      </c>
      <c r="D280" s="36" t="s">
        <v>460</v>
      </c>
      <c r="E280" s="38" t="s">
        <v>5800</v>
      </c>
      <c r="F280" s="39" t="s">
        <v>492</v>
      </c>
      <c r="G280" s="40">
        <v>22.495999999999999</v>
      </c>
      <c r="H280" s="41">
        <v>0</v>
      </c>
      <c r="I280" s="42">
        <f>ROUND(G280*H280,P4)</f>
        <v>0</v>
      </c>
      <c r="J280" s="39" t="s">
        <v>2348</v>
      </c>
      <c r="O280" s="43">
        <f>I280*0.21</f>
        <v>0</v>
      </c>
      <c r="P280">
        <v>3</v>
      </c>
    </row>
    <row r="281" ht="30">
      <c r="A281" s="36" t="s">
        <v>464</v>
      </c>
      <c r="B281" s="44"/>
      <c r="C281" s="45"/>
      <c r="D281" s="45"/>
      <c r="E281" s="38" t="s">
        <v>5801</v>
      </c>
      <c r="F281" s="45"/>
      <c r="G281" s="45"/>
      <c r="H281" s="45"/>
      <c r="I281" s="45"/>
      <c r="J281" s="47"/>
    </row>
    <row r="282" ht="150">
      <c r="A282" s="36" t="s">
        <v>465</v>
      </c>
      <c r="B282" s="44"/>
      <c r="C282" s="45"/>
      <c r="D282" s="45"/>
      <c r="E282" s="48" t="s">
        <v>5802</v>
      </c>
      <c r="F282" s="45"/>
      <c r="G282" s="45"/>
      <c r="H282" s="45"/>
      <c r="I282" s="45"/>
      <c r="J282" s="47"/>
    </row>
    <row r="283">
      <c r="A283" s="36" t="s">
        <v>467</v>
      </c>
      <c r="B283" s="44"/>
      <c r="C283" s="45"/>
      <c r="D283" s="45"/>
      <c r="E283" s="46" t="s">
        <v>460</v>
      </c>
      <c r="F283" s="45"/>
      <c r="G283" s="45"/>
      <c r="H283" s="45"/>
      <c r="I283" s="45"/>
      <c r="J283" s="47"/>
    </row>
    <row r="284">
      <c r="A284" s="36" t="s">
        <v>458</v>
      </c>
      <c r="B284" s="36">
        <v>70</v>
      </c>
      <c r="C284" s="37" t="s">
        <v>5803</v>
      </c>
      <c r="D284" s="36" t="s">
        <v>460</v>
      </c>
      <c r="E284" s="38" t="s">
        <v>5804</v>
      </c>
      <c r="F284" s="39" t="s">
        <v>743</v>
      </c>
      <c r="G284" s="40">
        <v>44.991999999999997</v>
      </c>
      <c r="H284" s="41">
        <v>0</v>
      </c>
      <c r="I284" s="42">
        <f>ROUND(G284*H284,P4)</f>
        <v>0</v>
      </c>
      <c r="J284" s="39" t="s">
        <v>2348</v>
      </c>
      <c r="O284" s="43">
        <f>I284*0.21</f>
        <v>0</v>
      </c>
      <c r="P284">
        <v>3</v>
      </c>
    </row>
    <row r="285">
      <c r="A285" s="36" t="s">
        <v>464</v>
      </c>
      <c r="B285" s="44"/>
      <c r="C285" s="45"/>
      <c r="D285" s="45"/>
      <c r="E285" s="38" t="s">
        <v>5805</v>
      </c>
      <c r="F285" s="45"/>
      <c r="G285" s="45"/>
      <c r="H285" s="45"/>
      <c r="I285" s="45"/>
      <c r="J285" s="47"/>
    </row>
    <row r="286" ht="60">
      <c r="A286" s="36" t="s">
        <v>465</v>
      </c>
      <c r="B286" s="44"/>
      <c r="C286" s="45"/>
      <c r="D286" s="45"/>
      <c r="E286" s="48" t="s">
        <v>5806</v>
      </c>
      <c r="F286" s="45"/>
      <c r="G286" s="45"/>
      <c r="H286" s="45"/>
      <c r="I286" s="45"/>
      <c r="J286" s="47"/>
    </row>
    <row r="287">
      <c r="A287" s="36" t="s">
        <v>467</v>
      </c>
      <c r="B287" s="44"/>
      <c r="C287" s="45"/>
      <c r="D287" s="45"/>
      <c r="E287" s="46" t="s">
        <v>460</v>
      </c>
      <c r="F287" s="45"/>
      <c r="G287" s="45"/>
      <c r="H287" s="45"/>
      <c r="I287" s="45"/>
      <c r="J287" s="47"/>
    </row>
    <row r="288" ht="30">
      <c r="A288" s="36" t="s">
        <v>458</v>
      </c>
      <c r="B288" s="36">
        <v>71</v>
      </c>
      <c r="C288" s="37" t="s">
        <v>5807</v>
      </c>
      <c r="D288" s="36" t="s">
        <v>460</v>
      </c>
      <c r="E288" s="38" t="s">
        <v>5808</v>
      </c>
      <c r="F288" s="39" t="s">
        <v>492</v>
      </c>
      <c r="G288" s="40">
        <v>22.495999999999999</v>
      </c>
      <c r="H288" s="41">
        <v>0</v>
      </c>
      <c r="I288" s="42">
        <f>ROUND(G288*H288,P4)</f>
        <v>0</v>
      </c>
      <c r="J288" s="39" t="s">
        <v>2348</v>
      </c>
      <c r="O288" s="43">
        <f>I288*0.21</f>
        <v>0</v>
      </c>
      <c r="P288">
        <v>3</v>
      </c>
    </row>
    <row r="289" ht="30">
      <c r="A289" s="36" t="s">
        <v>464</v>
      </c>
      <c r="B289" s="44"/>
      <c r="C289" s="45"/>
      <c r="D289" s="45"/>
      <c r="E289" s="38" t="s">
        <v>5809</v>
      </c>
      <c r="F289" s="45"/>
      <c r="G289" s="45"/>
      <c r="H289" s="45"/>
      <c r="I289" s="45"/>
      <c r="J289" s="47"/>
    </row>
    <row r="290" ht="45">
      <c r="A290" s="36" t="s">
        <v>465</v>
      </c>
      <c r="B290" s="44"/>
      <c r="C290" s="45"/>
      <c r="D290" s="45"/>
      <c r="E290" s="48" t="s">
        <v>5810</v>
      </c>
      <c r="F290" s="45"/>
      <c r="G290" s="45"/>
      <c r="H290" s="45"/>
      <c r="I290" s="45"/>
      <c r="J290" s="47"/>
    </row>
    <row r="291">
      <c r="A291" s="36" t="s">
        <v>467</v>
      </c>
      <c r="B291" s="44"/>
      <c r="C291" s="45"/>
      <c r="D291" s="45"/>
      <c r="E291" s="46" t="s">
        <v>460</v>
      </c>
      <c r="F291" s="45"/>
      <c r="G291" s="45"/>
      <c r="H291" s="45"/>
      <c r="I291" s="45"/>
      <c r="J291" s="47"/>
    </row>
    <row r="292">
      <c r="A292" s="36" t="s">
        <v>458</v>
      </c>
      <c r="B292" s="36">
        <v>72</v>
      </c>
      <c r="C292" s="37" t="s">
        <v>5811</v>
      </c>
      <c r="D292" s="36" t="s">
        <v>460</v>
      </c>
      <c r="E292" s="38" t="s">
        <v>5812</v>
      </c>
      <c r="F292" s="39" t="s">
        <v>743</v>
      </c>
      <c r="G292" s="40">
        <v>47.350000000000001</v>
      </c>
      <c r="H292" s="41">
        <v>0</v>
      </c>
      <c r="I292" s="42">
        <f>ROUND(G292*H292,P4)</f>
        <v>0</v>
      </c>
      <c r="J292" s="39" t="s">
        <v>2348</v>
      </c>
      <c r="O292" s="43">
        <f>I292*0.21</f>
        <v>0</v>
      </c>
      <c r="P292">
        <v>3</v>
      </c>
    </row>
    <row r="293">
      <c r="A293" s="36" t="s">
        <v>464</v>
      </c>
      <c r="B293" s="44"/>
      <c r="C293" s="45"/>
      <c r="D293" s="45"/>
      <c r="E293" s="38" t="s">
        <v>5813</v>
      </c>
      <c r="F293" s="45"/>
      <c r="G293" s="45"/>
      <c r="H293" s="45"/>
      <c r="I293" s="45"/>
      <c r="J293" s="47"/>
    </row>
    <row r="294" ht="60">
      <c r="A294" s="36" t="s">
        <v>465</v>
      </c>
      <c r="B294" s="44"/>
      <c r="C294" s="45"/>
      <c r="D294" s="45"/>
      <c r="E294" s="48" t="s">
        <v>5814</v>
      </c>
      <c r="F294" s="45"/>
      <c r="G294" s="45"/>
      <c r="H294" s="45"/>
      <c r="I294" s="45"/>
      <c r="J294" s="47"/>
    </row>
    <row r="295">
      <c r="A295" s="36" t="s">
        <v>467</v>
      </c>
      <c r="B295" s="44"/>
      <c r="C295" s="45"/>
      <c r="D295" s="45"/>
      <c r="E295" s="46" t="s">
        <v>460</v>
      </c>
      <c r="F295" s="45"/>
      <c r="G295" s="45"/>
      <c r="H295" s="45"/>
      <c r="I295" s="45"/>
      <c r="J295" s="47"/>
    </row>
    <row r="296">
      <c r="A296" s="36" t="s">
        <v>458</v>
      </c>
      <c r="B296" s="36">
        <v>73</v>
      </c>
      <c r="C296" s="37" t="s">
        <v>5815</v>
      </c>
      <c r="D296" s="36" t="s">
        <v>460</v>
      </c>
      <c r="E296" s="38" t="s">
        <v>5816</v>
      </c>
      <c r="F296" s="39" t="s">
        <v>492</v>
      </c>
      <c r="G296" s="40">
        <v>8.9339999999999993</v>
      </c>
      <c r="H296" s="41">
        <v>0</v>
      </c>
      <c r="I296" s="42">
        <f>ROUND(G296*H296,P4)</f>
        <v>0</v>
      </c>
      <c r="J296" s="39" t="s">
        <v>2348</v>
      </c>
      <c r="O296" s="43">
        <f>I296*0.21</f>
        <v>0</v>
      </c>
      <c r="P296">
        <v>3</v>
      </c>
    </row>
    <row r="297">
      <c r="A297" s="36" t="s">
        <v>464</v>
      </c>
      <c r="B297" s="44"/>
      <c r="C297" s="45"/>
      <c r="D297" s="45"/>
      <c r="E297" s="38" t="s">
        <v>5817</v>
      </c>
      <c r="F297" s="45"/>
      <c r="G297" s="45"/>
      <c r="H297" s="45"/>
      <c r="I297" s="45"/>
      <c r="J297" s="47"/>
    </row>
    <row r="298" ht="75">
      <c r="A298" s="36" t="s">
        <v>465</v>
      </c>
      <c r="B298" s="44"/>
      <c r="C298" s="45"/>
      <c r="D298" s="45"/>
      <c r="E298" s="48" t="s">
        <v>5818</v>
      </c>
      <c r="F298" s="45"/>
      <c r="G298" s="45"/>
      <c r="H298" s="45"/>
      <c r="I298" s="45"/>
      <c r="J298" s="47"/>
    </row>
    <row r="299">
      <c r="A299" s="36" t="s">
        <v>467</v>
      </c>
      <c r="B299" s="44"/>
      <c r="C299" s="45"/>
      <c r="D299" s="45"/>
      <c r="E299" s="46" t="s">
        <v>460</v>
      </c>
      <c r="F299" s="45"/>
      <c r="G299" s="45"/>
      <c r="H299" s="45"/>
      <c r="I299" s="45"/>
      <c r="J299" s="47"/>
    </row>
    <row r="300">
      <c r="A300" s="36" t="s">
        <v>458</v>
      </c>
      <c r="B300" s="36">
        <v>74</v>
      </c>
      <c r="C300" s="37" t="s">
        <v>5819</v>
      </c>
      <c r="D300" s="36" t="s">
        <v>460</v>
      </c>
      <c r="E300" s="38" t="s">
        <v>5820</v>
      </c>
      <c r="F300" s="39" t="s">
        <v>492</v>
      </c>
      <c r="G300" s="40">
        <v>8.9339999999999993</v>
      </c>
      <c r="H300" s="41">
        <v>0</v>
      </c>
      <c r="I300" s="42">
        <f>ROUND(G300*H300,P4)</f>
        <v>0</v>
      </c>
      <c r="J300" s="39" t="s">
        <v>2348</v>
      </c>
      <c r="O300" s="43">
        <f>I300*0.21</f>
        <v>0</v>
      </c>
      <c r="P300">
        <v>3</v>
      </c>
    </row>
    <row r="301">
      <c r="A301" s="36" t="s">
        <v>464</v>
      </c>
      <c r="B301" s="44"/>
      <c r="C301" s="45"/>
      <c r="D301" s="45"/>
      <c r="E301" s="38" t="s">
        <v>5821</v>
      </c>
      <c r="F301" s="45"/>
      <c r="G301" s="45"/>
      <c r="H301" s="45"/>
      <c r="I301" s="45"/>
      <c r="J301" s="47"/>
    </row>
    <row r="302">
      <c r="A302" s="36" t="s">
        <v>467</v>
      </c>
      <c r="B302" s="44"/>
      <c r="C302" s="45"/>
      <c r="D302" s="45"/>
      <c r="E302" s="46" t="s">
        <v>460</v>
      </c>
      <c r="F302" s="45"/>
      <c r="G302" s="45"/>
      <c r="H302" s="45"/>
      <c r="I302" s="45"/>
      <c r="J302" s="47"/>
    </row>
    <row r="303">
      <c r="A303" s="36" t="s">
        <v>458</v>
      </c>
      <c r="B303" s="36">
        <v>75</v>
      </c>
      <c r="C303" s="37" t="s">
        <v>5822</v>
      </c>
      <c r="D303" s="36" t="s">
        <v>460</v>
      </c>
      <c r="E303" s="38" t="s">
        <v>5823</v>
      </c>
      <c r="F303" s="39" t="s">
        <v>613</v>
      </c>
      <c r="G303" s="40">
        <v>5.2249999999999996</v>
      </c>
      <c r="H303" s="41">
        <v>0</v>
      </c>
      <c r="I303" s="42">
        <f>ROUND(G303*H303,P4)</f>
        <v>0</v>
      </c>
      <c r="J303" s="39" t="s">
        <v>2348</v>
      </c>
      <c r="O303" s="43">
        <f>I303*0.21</f>
        <v>0</v>
      </c>
      <c r="P303">
        <v>3</v>
      </c>
    </row>
    <row r="304" ht="45">
      <c r="A304" s="36" t="s">
        <v>464</v>
      </c>
      <c r="B304" s="44"/>
      <c r="C304" s="45"/>
      <c r="D304" s="45"/>
      <c r="E304" s="38" t="s">
        <v>5824</v>
      </c>
      <c r="F304" s="45"/>
      <c r="G304" s="45"/>
      <c r="H304" s="45"/>
      <c r="I304" s="45"/>
      <c r="J304" s="47"/>
    </row>
    <row r="305">
      <c r="A305" s="36" t="s">
        <v>467</v>
      </c>
      <c r="B305" s="44"/>
      <c r="C305" s="45"/>
      <c r="D305" s="45"/>
      <c r="E305" s="46" t="s">
        <v>460</v>
      </c>
      <c r="F305" s="45"/>
      <c r="G305" s="45"/>
      <c r="H305" s="45"/>
      <c r="I305" s="45"/>
      <c r="J305" s="47"/>
    </row>
    <row r="306">
      <c r="A306" s="30" t="s">
        <v>455</v>
      </c>
      <c r="B306" s="31"/>
      <c r="C306" s="32" t="s">
        <v>5825</v>
      </c>
      <c r="D306" s="33"/>
      <c r="E306" s="30" t="s">
        <v>5826</v>
      </c>
      <c r="F306" s="33"/>
      <c r="G306" s="33"/>
      <c r="H306" s="33"/>
      <c r="I306" s="34">
        <f>SUMIFS(I307:I344,A307:A344,"P")</f>
        <v>0</v>
      </c>
      <c r="J306" s="35"/>
    </row>
    <row r="307">
      <c r="A307" s="36" t="s">
        <v>458</v>
      </c>
      <c r="B307" s="36">
        <v>76</v>
      </c>
      <c r="C307" s="37" t="s">
        <v>5827</v>
      </c>
      <c r="D307" s="36" t="s">
        <v>460</v>
      </c>
      <c r="E307" s="38" t="s">
        <v>5828</v>
      </c>
      <c r="F307" s="39" t="s">
        <v>475</v>
      </c>
      <c r="G307" s="40">
        <v>0.26400000000000001</v>
      </c>
      <c r="H307" s="41">
        <v>0</v>
      </c>
      <c r="I307" s="42">
        <f>ROUND(G307*H307,P4)</f>
        <v>0</v>
      </c>
      <c r="J307" s="39" t="s">
        <v>2348</v>
      </c>
      <c r="O307" s="43">
        <f>I307*0.21</f>
        <v>0</v>
      </c>
      <c r="P307">
        <v>3</v>
      </c>
    </row>
    <row r="308">
      <c r="A308" s="36" t="s">
        <v>464</v>
      </c>
      <c r="B308" s="44"/>
      <c r="C308" s="45"/>
      <c r="D308" s="45"/>
      <c r="E308" s="38" t="s">
        <v>5828</v>
      </c>
      <c r="F308" s="45"/>
      <c r="G308" s="45"/>
      <c r="H308" s="45"/>
      <c r="I308" s="45"/>
      <c r="J308" s="47"/>
    </row>
    <row r="309" ht="60">
      <c r="A309" s="36" t="s">
        <v>465</v>
      </c>
      <c r="B309" s="44"/>
      <c r="C309" s="45"/>
      <c r="D309" s="45"/>
      <c r="E309" s="48" t="s">
        <v>5829</v>
      </c>
      <c r="F309" s="45"/>
      <c r="G309" s="45"/>
      <c r="H309" s="45"/>
      <c r="I309" s="45"/>
      <c r="J309" s="47"/>
    </row>
    <row r="310">
      <c r="A310" s="36" t="s">
        <v>467</v>
      </c>
      <c r="B310" s="44"/>
      <c r="C310" s="45"/>
      <c r="D310" s="45"/>
      <c r="E310" s="46" t="s">
        <v>460</v>
      </c>
      <c r="F310" s="45"/>
      <c r="G310" s="45"/>
      <c r="H310" s="45"/>
      <c r="I310" s="45"/>
      <c r="J310" s="47"/>
    </row>
    <row r="311">
      <c r="A311" s="36" t="s">
        <v>458</v>
      </c>
      <c r="B311" s="36">
        <v>77</v>
      </c>
      <c r="C311" s="37" t="s">
        <v>5830</v>
      </c>
      <c r="D311" s="36" t="s">
        <v>460</v>
      </c>
      <c r="E311" s="38" t="s">
        <v>5831</v>
      </c>
      <c r="F311" s="39" t="s">
        <v>743</v>
      </c>
      <c r="G311" s="40">
        <v>162.77600000000001</v>
      </c>
      <c r="H311" s="41">
        <v>0</v>
      </c>
      <c r="I311" s="42">
        <f>ROUND(G311*H311,P4)</f>
        <v>0</v>
      </c>
      <c r="J311" s="39" t="s">
        <v>2348</v>
      </c>
      <c r="O311" s="43">
        <f>I311*0.21</f>
        <v>0</v>
      </c>
      <c r="P311">
        <v>3</v>
      </c>
    </row>
    <row r="312">
      <c r="A312" s="36" t="s">
        <v>464</v>
      </c>
      <c r="B312" s="44"/>
      <c r="C312" s="45"/>
      <c r="D312" s="45"/>
      <c r="E312" s="38" t="s">
        <v>5832</v>
      </c>
      <c r="F312" s="45"/>
      <c r="G312" s="45"/>
      <c r="H312" s="45"/>
      <c r="I312" s="45"/>
      <c r="J312" s="47"/>
    </row>
    <row r="313" ht="105">
      <c r="A313" s="36" t="s">
        <v>465</v>
      </c>
      <c r="B313" s="44"/>
      <c r="C313" s="45"/>
      <c r="D313" s="45"/>
      <c r="E313" s="48" t="s">
        <v>5833</v>
      </c>
      <c r="F313" s="45"/>
      <c r="G313" s="45"/>
      <c r="H313" s="45"/>
      <c r="I313" s="45"/>
      <c r="J313" s="47"/>
    </row>
    <row r="314">
      <c r="A314" s="36" t="s">
        <v>467</v>
      </c>
      <c r="B314" s="44"/>
      <c r="C314" s="45"/>
      <c r="D314" s="45"/>
      <c r="E314" s="46" t="s">
        <v>460</v>
      </c>
      <c r="F314" s="45"/>
      <c r="G314" s="45"/>
      <c r="H314" s="45"/>
      <c r="I314" s="45"/>
      <c r="J314" s="47"/>
    </row>
    <row r="315" ht="30">
      <c r="A315" s="36" t="s">
        <v>458</v>
      </c>
      <c r="B315" s="36">
        <v>78</v>
      </c>
      <c r="C315" s="37" t="s">
        <v>5834</v>
      </c>
      <c r="D315" s="36" t="s">
        <v>460</v>
      </c>
      <c r="E315" s="38" t="s">
        <v>5835</v>
      </c>
      <c r="F315" s="39" t="s">
        <v>492</v>
      </c>
      <c r="G315" s="40">
        <v>48.024000000000001</v>
      </c>
      <c r="H315" s="41">
        <v>0</v>
      </c>
      <c r="I315" s="42">
        <f>ROUND(G315*H315,P4)</f>
        <v>0</v>
      </c>
      <c r="J315" s="39" t="s">
        <v>2348</v>
      </c>
      <c r="O315" s="43">
        <f>I315*0.21</f>
        <v>0</v>
      </c>
      <c r="P315">
        <v>3</v>
      </c>
    </row>
    <row r="316" ht="45">
      <c r="A316" s="36" t="s">
        <v>464</v>
      </c>
      <c r="B316" s="44"/>
      <c r="C316" s="45"/>
      <c r="D316" s="45"/>
      <c r="E316" s="38" t="s">
        <v>5836</v>
      </c>
      <c r="F316" s="45"/>
      <c r="G316" s="45"/>
      <c r="H316" s="45"/>
      <c r="I316" s="45"/>
      <c r="J316" s="47"/>
    </row>
    <row r="317" ht="60">
      <c r="A317" s="36" t="s">
        <v>465</v>
      </c>
      <c r="B317" s="44"/>
      <c r="C317" s="45"/>
      <c r="D317" s="45"/>
      <c r="E317" s="48" t="s">
        <v>5837</v>
      </c>
      <c r="F317" s="45"/>
      <c r="G317" s="45"/>
      <c r="H317" s="45"/>
      <c r="I317" s="45"/>
      <c r="J317" s="47"/>
    </row>
    <row r="318">
      <c r="A318" s="36" t="s">
        <v>467</v>
      </c>
      <c r="B318" s="44"/>
      <c r="C318" s="45"/>
      <c r="D318" s="45"/>
      <c r="E318" s="46" t="s">
        <v>460</v>
      </c>
      <c r="F318" s="45"/>
      <c r="G318" s="45"/>
      <c r="H318" s="45"/>
      <c r="I318" s="45"/>
      <c r="J318" s="47"/>
    </row>
    <row r="319">
      <c r="A319" s="36" t="s">
        <v>458</v>
      </c>
      <c r="B319" s="36">
        <v>79</v>
      </c>
      <c r="C319" s="37" t="s">
        <v>5838</v>
      </c>
      <c r="D319" s="36" t="s">
        <v>460</v>
      </c>
      <c r="E319" s="38" t="s">
        <v>5839</v>
      </c>
      <c r="F319" s="39" t="s">
        <v>613</v>
      </c>
      <c r="G319" s="40">
        <v>2.4940000000000002</v>
      </c>
      <c r="H319" s="41">
        <v>0</v>
      </c>
      <c r="I319" s="42">
        <f>ROUND(G319*H319,P4)</f>
        <v>0</v>
      </c>
      <c r="J319" s="39" t="s">
        <v>2348</v>
      </c>
      <c r="O319" s="43">
        <f>I319*0.21</f>
        <v>0</v>
      </c>
      <c r="P319">
        <v>3</v>
      </c>
    </row>
    <row r="320" ht="45">
      <c r="A320" s="36" t="s">
        <v>464</v>
      </c>
      <c r="B320" s="44"/>
      <c r="C320" s="45"/>
      <c r="D320" s="45"/>
      <c r="E320" s="38" t="s">
        <v>5840</v>
      </c>
      <c r="F320" s="45"/>
      <c r="G320" s="45"/>
      <c r="H320" s="45"/>
      <c r="I320" s="45"/>
      <c r="J320" s="47"/>
    </row>
    <row r="321">
      <c r="A321" s="36" t="s">
        <v>467</v>
      </c>
      <c r="B321" s="44"/>
      <c r="C321" s="45"/>
      <c r="D321" s="45"/>
      <c r="E321" s="46" t="s">
        <v>460</v>
      </c>
      <c r="F321" s="45"/>
      <c r="G321" s="45"/>
      <c r="H321" s="45"/>
      <c r="I321" s="45"/>
      <c r="J321" s="47"/>
    </row>
    <row r="322" ht="30">
      <c r="A322" s="36" t="s">
        <v>458</v>
      </c>
      <c r="B322" s="36">
        <v>80</v>
      </c>
      <c r="C322" s="37" t="s">
        <v>5841</v>
      </c>
      <c r="D322" s="36" t="s">
        <v>460</v>
      </c>
      <c r="E322" s="38" t="s">
        <v>5842</v>
      </c>
      <c r="F322" s="39" t="s">
        <v>613</v>
      </c>
      <c r="G322" s="40">
        <v>0.628</v>
      </c>
      <c r="H322" s="41">
        <v>0</v>
      </c>
      <c r="I322" s="42">
        <f>ROUND(G322*H322,P4)</f>
        <v>0</v>
      </c>
      <c r="J322" s="39" t="s">
        <v>2348</v>
      </c>
      <c r="O322" s="43">
        <f>I322*0.21</f>
        <v>0</v>
      </c>
      <c r="P322">
        <v>3</v>
      </c>
    </row>
    <row r="323" ht="60">
      <c r="A323" s="36" t="s">
        <v>464</v>
      </c>
      <c r="B323" s="44"/>
      <c r="C323" s="45"/>
      <c r="D323" s="45"/>
      <c r="E323" s="38" t="s">
        <v>5843</v>
      </c>
      <c r="F323" s="45"/>
      <c r="G323" s="45"/>
      <c r="H323" s="45"/>
      <c r="I323" s="45"/>
      <c r="J323" s="47"/>
    </row>
    <row r="324">
      <c r="A324" s="36" t="s">
        <v>467</v>
      </c>
      <c r="B324" s="44"/>
      <c r="C324" s="45"/>
      <c r="D324" s="45"/>
      <c r="E324" s="46" t="s">
        <v>460</v>
      </c>
      <c r="F324" s="45"/>
      <c r="G324" s="45"/>
      <c r="H324" s="45"/>
      <c r="I324" s="45"/>
      <c r="J324" s="47"/>
    </row>
    <row r="325" ht="45">
      <c r="A325" s="36" t="s">
        <v>458</v>
      </c>
      <c r="B325" s="36">
        <v>81</v>
      </c>
      <c r="C325" s="37" t="s">
        <v>5844</v>
      </c>
      <c r="D325" s="36" t="s">
        <v>460</v>
      </c>
      <c r="E325" s="38" t="s">
        <v>5845</v>
      </c>
      <c r="F325" s="39" t="s">
        <v>492</v>
      </c>
      <c r="G325" s="40">
        <v>5.3140000000000001</v>
      </c>
      <c r="H325" s="41">
        <v>0</v>
      </c>
      <c r="I325" s="42">
        <f>ROUND(G325*H325,P4)</f>
        <v>0</v>
      </c>
      <c r="J325" s="39" t="s">
        <v>463</v>
      </c>
      <c r="O325" s="43">
        <f>I325*0.21</f>
        <v>0</v>
      </c>
      <c r="P325">
        <v>3</v>
      </c>
    </row>
    <row r="326" ht="60">
      <c r="A326" s="36" t="s">
        <v>464</v>
      </c>
      <c r="B326" s="44"/>
      <c r="C326" s="45"/>
      <c r="D326" s="45"/>
      <c r="E326" s="38" t="s">
        <v>5846</v>
      </c>
      <c r="F326" s="45"/>
      <c r="G326" s="45"/>
      <c r="H326" s="45"/>
      <c r="I326" s="45"/>
      <c r="J326" s="47"/>
    </row>
    <row r="327" ht="105">
      <c r="A327" s="36" t="s">
        <v>465</v>
      </c>
      <c r="B327" s="44"/>
      <c r="C327" s="45"/>
      <c r="D327" s="45"/>
      <c r="E327" s="48" t="s">
        <v>5847</v>
      </c>
      <c r="F327" s="45"/>
      <c r="G327" s="45"/>
      <c r="H327" s="45"/>
      <c r="I327" s="45"/>
      <c r="J327" s="47"/>
    </row>
    <row r="328">
      <c r="A328" s="36" t="s">
        <v>467</v>
      </c>
      <c r="B328" s="44"/>
      <c r="C328" s="45"/>
      <c r="D328" s="45"/>
      <c r="E328" s="46" t="s">
        <v>460</v>
      </c>
      <c r="F328" s="45"/>
      <c r="G328" s="45"/>
      <c r="H328" s="45"/>
      <c r="I328" s="45"/>
      <c r="J328" s="47"/>
    </row>
    <row r="329" ht="30">
      <c r="A329" s="36" t="s">
        <v>458</v>
      </c>
      <c r="B329" s="36">
        <v>82</v>
      </c>
      <c r="C329" s="37" t="s">
        <v>5848</v>
      </c>
      <c r="D329" s="36" t="s">
        <v>460</v>
      </c>
      <c r="E329" s="38" t="s">
        <v>5849</v>
      </c>
      <c r="F329" s="39" t="s">
        <v>743</v>
      </c>
      <c r="G329" s="40">
        <v>20.899999999999999</v>
      </c>
      <c r="H329" s="41">
        <v>0</v>
      </c>
      <c r="I329" s="42">
        <f>ROUND(G329*H329,P4)</f>
        <v>0</v>
      </c>
      <c r="J329" s="39" t="s">
        <v>463</v>
      </c>
      <c r="O329" s="43">
        <f>I329*0.21</f>
        <v>0</v>
      </c>
      <c r="P329">
        <v>3</v>
      </c>
    </row>
    <row r="330" ht="30">
      <c r="A330" s="36" t="s">
        <v>464</v>
      </c>
      <c r="B330" s="44"/>
      <c r="C330" s="45"/>
      <c r="D330" s="45"/>
      <c r="E330" s="38" t="s">
        <v>5849</v>
      </c>
      <c r="F330" s="45"/>
      <c r="G330" s="45"/>
      <c r="H330" s="45"/>
      <c r="I330" s="45"/>
      <c r="J330" s="47"/>
    </row>
    <row r="331" ht="75">
      <c r="A331" s="36" t="s">
        <v>465</v>
      </c>
      <c r="B331" s="44"/>
      <c r="C331" s="45"/>
      <c r="D331" s="45"/>
      <c r="E331" s="48" t="s">
        <v>5850</v>
      </c>
      <c r="F331" s="45"/>
      <c r="G331" s="45"/>
      <c r="H331" s="45"/>
      <c r="I331" s="45"/>
      <c r="J331" s="47"/>
    </row>
    <row r="332">
      <c r="A332" s="36" t="s">
        <v>467</v>
      </c>
      <c r="B332" s="44"/>
      <c r="C332" s="45"/>
      <c r="D332" s="45"/>
      <c r="E332" s="46" t="s">
        <v>460</v>
      </c>
      <c r="F332" s="45"/>
      <c r="G332" s="45"/>
      <c r="H332" s="45"/>
      <c r="I332" s="45"/>
      <c r="J332" s="47"/>
    </row>
    <row r="333" ht="45">
      <c r="A333" s="36" t="s">
        <v>458</v>
      </c>
      <c r="B333" s="36">
        <v>83</v>
      </c>
      <c r="C333" s="37" t="s">
        <v>5851</v>
      </c>
      <c r="D333" s="36" t="s">
        <v>460</v>
      </c>
      <c r="E333" s="38" t="s">
        <v>5852</v>
      </c>
      <c r="F333" s="39" t="s">
        <v>743</v>
      </c>
      <c r="G333" s="40">
        <v>126.8</v>
      </c>
      <c r="H333" s="41">
        <v>0</v>
      </c>
      <c r="I333" s="42">
        <f>ROUND(G333*H333,P4)</f>
        <v>0</v>
      </c>
      <c r="J333" s="39" t="s">
        <v>463</v>
      </c>
      <c r="O333" s="43">
        <f>I333*0.21</f>
        <v>0</v>
      </c>
      <c r="P333">
        <v>3</v>
      </c>
    </row>
    <row r="334" ht="45">
      <c r="A334" s="36" t="s">
        <v>464</v>
      </c>
      <c r="B334" s="44"/>
      <c r="C334" s="45"/>
      <c r="D334" s="45"/>
      <c r="E334" s="38" t="s">
        <v>5852</v>
      </c>
      <c r="F334" s="45"/>
      <c r="G334" s="45"/>
      <c r="H334" s="45"/>
      <c r="I334" s="45"/>
      <c r="J334" s="47"/>
    </row>
    <row r="335" ht="60">
      <c r="A335" s="36" t="s">
        <v>465</v>
      </c>
      <c r="B335" s="44"/>
      <c r="C335" s="45"/>
      <c r="D335" s="45"/>
      <c r="E335" s="48" t="s">
        <v>5853</v>
      </c>
      <c r="F335" s="45"/>
      <c r="G335" s="45"/>
      <c r="H335" s="45"/>
      <c r="I335" s="45"/>
      <c r="J335" s="47"/>
    </row>
    <row r="336">
      <c r="A336" s="36" t="s">
        <v>467</v>
      </c>
      <c r="B336" s="44"/>
      <c r="C336" s="45"/>
      <c r="D336" s="45"/>
      <c r="E336" s="46" t="s">
        <v>460</v>
      </c>
      <c r="F336" s="45"/>
      <c r="G336" s="45"/>
      <c r="H336" s="45"/>
      <c r="I336" s="45"/>
      <c r="J336" s="47"/>
    </row>
    <row r="337" ht="45">
      <c r="A337" s="36" t="s">
        <v>458</v>
      </c>
      <c r="B337" s="36">
        <v>84</v>
      </c>
      <c r="C337" s="37" t="s">
        <v>5854</v>
      </c>
      <c r="D337" s="36" t="s">
        <v>460</v>
      </c>
      <c r="E337" s="38" t="s">
        <v>5855</v>
      </c>
      <c r="F337" s="39" t="s">
        <v>743</v>
      </c>
      <c r="G337" s="40">
        <v>9.3900000000000006</v>
      </c>
      <c r="H337" s="41">
        <v>0</v>
      </c>
      <c r="I337" s="42">
        <f>ROUND(G337*H337,P4)</f>
        <v>0</v>
      </c>
      <c r="J337" s="39" t="s">
        <v>463</v>
      </c>
      <c r="O337" s="43">
        <f>I337*0.21</f>
        <v>0</v>
      </c>
      <c r="P337">
        <v>3</v>
      </c>
    </row>
    <row r="338" ht="45">
      <c r="A338" s="36" t="s">
        <v>464</v>
      </c>
      <c r="B338" s="44"/>
      <c r="C338" s="45"/>
      <c r="D338" s="45"/>
      <c r="E338" s="38" t="s">
        <v>5856</v>
      </c>
      <c r="F338" s="45"/>
      <c r="G338" s="45"/>
      <c r="H338" s="45"/>
      <c r="I338" s="45"/>
      <c r="J338" s="47"/>
    </row>
    <row r="339" ht="60">
      <c r="A339" s="36" t="s">
        <v>465</v>
      </c>
      <c r="B339" s="44"/>
      <c r="C339" s="45"/>
      <c r="D339" s="45"/>
      <c r="E339" s="48" t="s">
        <v>5857</v>
      </c>
      <c r="F339" s="45"/>
      <c r="G339" s="45"/>
      <c r="H339" s="45"/>
      <c r="I339" s="45"/>
      <c r="J339" s="47"/>
    </row>
    <row r="340">
      <c r="A340" s="36" t="s">
        <v>467</v>
      </c>
      <c r="B340" s="44"/>
      <c r="C340" s="45"/>
      <c r="D340" s="45"/>
      <c r="E340" s="46" t="s">
        <v>460</v>
      </c>
      <c r="F340" s="45"/>
      <c r="G340" s="45"/>
      <c r="H340" s="45"/>
      <c r="I340" s="45"/>
      <c r="J340" s="47"/>
    </row>
    <row r="341" ht="45">
      <c r="A341" s="36" t="s">
        <v>458</v>
      </c>
      <c r="B341" s="36">
        <v>85</v>
      </c>
      <c r="C341" s="37" t="s">
        <v>5858</v>
      </c>
      <c r="D341" s="36" t="s">
        <v>460</v>
      </c>
      <c r="E341" s="38" t="s">
        <v>5859</v>
      </c>
      <c r="F341" s="39" t="s">
        <v>743</v>
      </c>
      <c r="G341" s="40">
        <v>4.29</v>
      </c>
      <c r="H341" s="41">
        <v>0</v>
      </c>
      <c r="I341" s="42">
        <f>ROUND(G341*H341,P4)</f>
        <v>0</v>
      </c>
      <c r="J341" s="39" t="s">
        <v>463</v>
      </c>
      <c r="O341" s="43">
        <f>I341*0.21</f>
        <v>0</v>
      </c>
      <c r="P341">
        <v>3</v>
      </c>
    </row>
    <row r="342" ht="45">
      <c r="A342" s="36" t="s">
        <v>464</v>
      </c>
      <c r="B342" s="44"/>
      <c r="C342" s="45"/>
      <c r="D342" s="45"/>
      <c r="E342" s="38" t="s">
        <v>5860</v>
      </c>
      <c r="F342" s="45"/>
      <c r="G342" s="45"/>
      <c r="H342" s="45"/>
      <c r="I342" s="45"/>
      <c r="J342" s="47"/>
    </row>
    <row r="343" ht="60">
      <c r="A343" s="36" t="s">
        <v>465</v>
      </c>
      <c r="B343" s="44"/>
      <c r="C343" s="45"/>
      <c r="D343" s="45"/>
      <c r="E343" s="48" t="s">
        <v>5861</v>
      </c>
      <c r="F343" s="45"/>
      <c r="G343" s="45"/>
      <c r="H343" s="45"/>
      <c r="I343" s="45"/>
      <c r="J343" s="47"/>
    </row>
    <row r="344">
      <c r="A344" s="36" t="s">
        <v>467</v>
      </c>
      <c r="B344" s="44"/>
      <c r="C344" s="45"/>
      <c r="D344" s="45"/>
      <c r="E344" s="46" t="s">
        <v>460</v>
      </c>
      <c r="F344" s="45"/>
      <c r="G344" s="45"/>
      <c r="H344" s="45"/>
      <c r="I344" s="45"/>
      <c r="J344" s="47"/>
    </row>
    <row r="345">
      <c r="A345" s="30" t="s">
        <v>455</v>
      </c>
      <c r="B345" s="31"/>
      <c r="C345" s="32" t="s">
        <v>5862</v>
      </c>
      <c r="D345" s="33"/>
      <c r="E345" s="30" t="s">
        <v>5863</v>
      </c>
      <c r="F345" s="33"/>
      <c r="G345" s="33"/>
      <c r="H345" s="33"/>
      <c r="I345" s="34">
        <f>SUMIFS(I346:I427,A346:A427,"P")</f>
        <v>0</v>
      </c>
      <c r="J345" s="35"/>
    </row>
    <row r="346" ht="30">
      <c r="A346" s="36" t="s">
        <v>458</v>
      </c>
      <c r="B346" s="36">
        <v>86</v>
      </c>
      <c r="C346" s="37" t="s">
        <v>5864</v>
      </c>
      <c r="D346" s="36" t="s">
        <v>460</v>
      </c>
      <c r="E346" s="38" t="s">
        <v>5865</v>
      </c>
      <c r="F346" s="39" t="s">
        <v>492</v>
      </c>
      <c r="G346" s="40">
        <v>176.18000000000001</v>
      </c>
      <c r="H346" s="41">
        <v>0</v>
      </c>
      <c r="I346" s="42">
        <f>ROUND(G346*H346,P4)</f>
        <v>0</v>
      </c>
      <c r="J346" s="39" t="s">
        <v>2348</v>
      </c>
      <c r="O346" s="43">
        <f>I346*0.21</f>
        <v>0</v>
      </c>
      <c r="P346">
        <v>3</v>
      </c>
    </row>
    <row r="347" ht="30">
      <c r="A347" s="36" t="s">
        <v>464</v>
      </c>
      <c r="B347" s="44"/>
      <c r="C347" s="45"/>
      <c r="D347" s="45"/>
      <c r="E347" s="38" t="s">
        <v>5865</v>
      </c>
      <c r="F347" s="45"/>
      <c r="G347" s="45"/>
      <c r="H347" s="45"/>
      <c r="I347" s="45"/>
      <c r="J347" s="47"/>
    </row>
    <row r="348">
      <c r="A348" s="36" t="s">
        <v>467</v>
      </c>
      <c r="B348" s="44"/>
      <c r="C348" s="45"/>
      <c r="D348" s="45"/>
      <c r="E348" s="46" t="s">
        <v>460</v>
      </c>
      <c r="F348" s="45"/>
      <c r="G348" s="45"/>
      <c r="H348" s="45"/>
      <c r="I348" s="45"/>
      <c r="J348" s="47"/>
    </row>
    <row r="349">
      <c r="A349" s="36" t="s">
        <v>458</v>
      </c>
      <c r="B349" s="36">
        <v>87</v>
      </c>
      <c r="C349" s="37" t="s">
        <v>5866</v>
      </c>
      <c r="D349" s="36" t="s">
        <v>460</v>
      </c>
      <c r="E349" s="38" t="s">
        <v>5867</v>
      </c>
      <c r="F349" s="39" t="s">
        <v>492</v>
      </c>
      <c r="G349" s="40">
        <v>153.19999999999999</v>
      </c>
      <c r="H349" s="41">
        <v>0</v>
      </c>
      <c r="I349" s="42">
        <f>ROUND(G349*H349,P4)</f>
        <v>0</v>
      </c>
      <c r="J349" s="39" t="s">
        <v>2348</v>
      </c>
      <c r="O349" s="43">
        <f>I349*0.21</f>
        <v>0</v>
      </c>
      <c r="P349">
        <v>3</v>
      </c>
    </row>
    <row r="350">
      <c r="A350" s="36" t="s">
        <v>464</v>
      </c>
      <c r="B350" s="44"/>
      <c r="C350" s="45"/>
      <c r="D350" s="45"/>
      <c r="E350" s="38" t="s">
        <v>5868</v>
      </c>
      <c r="F350" s="45"/>
      <c r="G350" s="45"/>
      <c r="H350" s="45"/>
      <c r="I350" s="45"/>
      <c r="J350" s="47"/>
    </row>
    <row r="351" ht="120">
      <c r="A351" s="36" t="s">
        <v>465</v>
      </c>
      <c r="B351" s="44"/>
      <c r="C351" s="45"/>
      <c r="D351" s="45"/>
      <c r="E351" s="48" t="s">
        <v>5869</v>
      </c>
      <c r="F351" s="45"/>
      <c r="G351" s="45"/>
      <c r="H351" s="45"/>
      <c r="I351" s="45"/>
      <c r="J351" s="47"/>
    </row>
    <row r="352">
      <c r="A352" s="36" t="s">
        <v>467</v>
      </c>
      <c r="B352" s="44"/>
      <c r="C352" s="45"/>
      <c r="D352" s="45"/>
      <c r="E352" s="46" t="s">
        <v>460</v>
      </c>
      <c r="F352" s="45"/>
      <c r="G352" s="45"/>
      <c r="H352" s="45"/>
      <c r="I352" s="45"/>
      <c r="J352" s="47"/>
    </row>
    <row r="353">
      <c r="A353" s="36" t="s">
        <v>458</v>
      </c>
      <c r="B353" s="36">
        <v>88</v>
      </c>
      <c r="C353" s="37" t="s">
        <v>5870</v>
      </c>
      <c r="D353" s="36" t="s">
        <v>460</v>
      </c>
      <c r="E353" s="38" t="s">
        <v>5871</v>
      </c>
      <c r="F353" s="39" t="s">
        <v>743</v>
      </c>
      <c r="G353" s="40">
        <v>41.799999999999997</v>
      </c>
      <c r="H353" s="41">
        <v>0</v>
      </c>
      <c r="I353" s="42">
        <f>ROUND(G353*H353,P4)</f>
        <v>0</v>
      </c>
      <c r="J353" s="39" t="s">
        <v>2348</v>
      </c>
      <c r="O353" s="43">
        <f>I353*0.21</f>
        <v>0</v>
      </c>
      <c r="P353">
        <v>3</v>
      </c>
    </row>
    <row r="354" ht="30">
      <c r="A354" s="36" t="s">
        <v>464</v>
      </c>
      <c r="B354" s="44"/>
      <c r="C354" s="45"/>
      <c r="D354" s="45"/>
      <c r="E354" s="38" t="s">
        <v>5872</v>
      </c>
      <c r="F354" s="45"/>
      <c r="G354" s="45"/>
      <c r="H354" s="45"/>
      <c r="I354" s="45"/>
      <c r="J354" s="47"/>
    </row>
    <row r="355" ht="90">
      <c r="A355" s="36" t="s">
        <v>465</v>
      </c>
      <c r="B355" s="44"/>
      <c r="C355" s="45"/>
      <c r="D355" s="45"/>
      <c r="E355" s="48" t="s">
        <v>5873</v>
      </c>
      <c r="F355" s="45"/>
      <c r="G355" s="45"/>
      <c r="H355" s="45"/>
      <c r="I355" s="45"/>
      <c r="J355" s="47"/>
    </row>
    <row r="356">
      <c r="A356" s="36" t="s">
        <v>467</v>
      </c>
      <c r="B356" s="44"/>
      <c r="C356" s="45"/>
      <c r="D356" s="45"/>
      <c r="E356" s="46" t="s">
        <v>460</v>
      </c>
      <c r="F356" s="45"/>
      <c r="G356" s="45"/>
      <c r="H356" s="45"/>
      <c r="I356" s="45"/>
      <c r="J356" s="47"/>
    </row>
    <row r="357">
      <c r="A357" s="36" t="s">
        <v>458</v>
      </c>
      <c r="B357" s="36">
        <v>89</v>
      </c>
      <c r="C357" s="37" t="s">
        <v>5874</v>
      </c>
      <c r="D357" s="36" t="s">
        <v>460</v>
      </c>
      <c r="E357" s="38" t="s">
        <v>5875</v>
      </c>
      <c r="F357" s="39" t="s">
        <v>743</v>
      </c>
      <c r="G357" s="40">
        <v>41.799999999999997</v>
      </c>
      <c r="H357" s="41">
        <v>0</v>
      </c>
      <c r="I357" s="42">
        <f>ROUND(G357*H357,P4)</f>
        <v>0</v>
      </c>
      <c r="J357" s="39" t="s">
        <v>2348</v>
      </c>
      <c r="O357" s="43">
        <f>I357*0.21</f>
        <v>0</v>
      </c>
      <c r="P357">
        <v>3</v>
      </c>
    </row>
    <row r="358" ht="30">
      <c r="A358" s="36" t="s">
        <v>464</v>
      </c>
      <c r="B358" s="44"/>
      <c r="C358" s="45"/>
      <c r="D358" s="45"/>
      <c r="E358" s="38" t="s">
        <v>5876</v>
      </c>
      <c r="F358" s="45"/>
      <c r="G358" s="45"/>
      <c r="H358" s="45"/>
      <c r="I358" s="45"/>
      <c r="J358" s="47"/>
    </row>
    <row r="359" ht="75">
      <c r="A359" s="36" t="s">
        <v>465</v>
      </c>
      <c r="B359" s="44"/>
      <c r="C359" s="45"/>
      <c r="D359" s="45"/>
      <c r="E359" s="48" t="s">
        <v>5877</v>
      </c>
      <c r="F359" s="45"/>
      <c r="G359" s="45"/>
      <c r="H359" s="45"/>
      <c r="I359" s="45"/>
      <c r="J359" s="47"/>
    </row>
    <row r="360">
      <c r="A360" s="36" t="s">
        <v>467</v>
      </c>
      <c r="B360" s="44"/>
      <c r="C360" s="45"/>
      <c r="D360" s="45"/>
      <c r="E360" s="46" t="s">
        <v>460</v>
      </c>
      <c r="F360" s="45"/>
      <c r="G360" s="45"/>
      <c r="H360" s="45"/>
      <c r="I360" s="45"/>
      <c r="J360" s="47"/>
    </row>
    <row r="361">
      <c r="A361" s="36" t="s">
        <v>458</v>
      </c>
      <c r="B361" s="36">
        <v>90</v>
      </c>
      <c r="C361" s="37" t="s">
        <v>5878</v>
      </c>
      <c r="D361" s="36" t="s">
        <v>460</v>
      </c>
      <c r="E361" s="38" t="s">
        <v>5879</v>
      </c>
      <c r="F361" s="39" t="s">
        <v>743</v>
      </c>
      <c r="G361" s="40">
        <v>14.800000000000001</v>
      </c>
      <c r="H361" s="41">
        <v>0</v>
      </c>
      <c r="I361" s="42">
        <f>ROUND(G361*H361,P4)</f>
        <v>0</v>
      </c>
      <c r="J361" s="39" t="s">
        <v>2348</v>
      </c>
      <c r="O361" s="43">
        <f>I361*0.21</f>
        <v>0</v>
      </c>
      <c r="P361">
        <v>3</v>
      </c>
    </row>
    <row r="362" ht="30">
      <c r="A362" s="36" t="s">
        <v>464</v>
      </c>
      <c r="B362" s="44"/>
      <c r="C362" s="45"/>
      <c r="D362" s="45"/>
      <c r="E362" s="38" t="s">
        <v>5880</v>
      </c>
      <c r="F362" s="45"/>
      <c r="G362" s="45"/>
      <c r="H362" s="45"/>
      <c r="I362" s="45"/>
      <c r="J362" s="47"/>
    </row>
    <row r="363" ht="60">
      <c r="A363" s="36" t="s">
        <v>465</v>
      </c>
      <c r="B363" s="44"/>
      <c r="C363" s="45"/>
      <c r="D363" s="45"/>
      <c r="E363" s="48" t="s">
        <v>5881</v>
      </c>
      <c r="F363" s="45"/>
      <c r="G363" s="45"/>
      <c r="H363" s="45"/>
      <c r="I363" s="45"/>
      <c r="J363" s="47"/>
    </row>
    <row r="364">
      <c r="A364" s="36" t="s">
        <v>467</v>
      </c>
      <c r="B364" s="44"/>
      <c r="C364" s="45"/>
      <c r="D364" s="45"/>
      <c r="E364" s="46" t="s">
        <v>460</v>
      </c>
      <c r="F364" s="45"/>
      <c r="G364" s="45"/>
      <c r="H364" s="45"/>
      <c r="I364" s="45"/>
      <c r="J364" s="47"/>
    </row>
    <row r="365" ht="30">
      <c r="A365" s="36" t="s">
        <v>458</v>
      </c>
      <c r="B365" s="36">
        <v>91</v>
      </c>
      <c r="C365" s="37" t="s">
        <v>5882</v>
      </c>
      <c r="D365" s="36" t="s">
        <v>460</v>
      </c>
      <c r="E365" s="38" t="s">
        <v>5883</v>
      </c>
      <c r="F365" s="39" t="s">
        <v>492</v>
      </c>
      <c r="G365" s="40">
        <v>144.84</v>
      </c>
      <c r="H365" s="41">
        <v>0</v>
      </c>
      <c r="I365" s="42">
        <f>ROUND(G365*H365,P4)</f>
        <v>0</v>
      </c>
      <c r="J365" s="39" t="s">
        <v>2348</v>
      </c>
      <c r="O365" s="43">
        <f>I365*0.21</f>
        <v>0</v>
      </c>
      <c r="P365">
        <v>3</v>
      </c>
    </row>
    <row r="366" ht="45">
      <c r="A366" s="36" t="s">
        <v>464</v>
      </c>
      <c r="B366" s="44"/>
      <c r="C366" s="45"/>
      <c r="D366" s="45"/>
      <c r="E366" s="38" t="s">
        <v>5884</v>
      </c>
      <c r="F366" s="45"/>
      <c r="G366" s="45"/>
      <c r="H366" s="45"/>
      <c r="I366" s="45"/>
      <c r="J366" s="47"/>
    </row>
    <row r="367" ht="75">
      <c r="A367" s="36" t="s">
        <v>465</v>
      </c>
      <c r="B367" s="44"/>
      <c r="C367" s="45"/>
      <c r="D367" s="45"/>
      <c r="E367" s="48" t="s">
        <v>5885</v>
      </c>
      <c r="F367" s="45"/>
      <c r="G367" s="45"/>
      <c r="H367" s="45"/>
      <c r="I367" s="45"/>
      <c r="J367" s="47"/>
    </row>
    <row r="368">
      <c r="A368" s="36" t="s">
        <v>467</v>
      </c>
      <c r="B368" s="44"/>
      <c r="C368" s="45"/>
      <c r="D368" s="45"/>
      <c r="E368" s="46" t="s">
        <v>460</v>
      </c>
      <c r="F368" s="45"/>
      <c r="G368" s="45"/>
      <c r="H368" s="45"/>
      <c r="I368" s="45"/>
      <c r="J368" s="47"/>
    </row>
    <row r="369">
      <c r="A369" s="36" t="s">
        <v>458</v>
      </c>
      <c r="B369" s="36">
        <v>92</v>
      </c>
      <c r="C369" s="37" t="s">
        <v>5886</v>
      </c>
      <c r="D369" s="36" t="s">
        <v>460</v>
      </c>
      <c r="E369" s="38" t="s">
        <v>5887</v>
      </c>
      <c r="F369" s="39" t="s">
        <v>743</v>
      </c>
      <c r="G369" s="40">
        <v>14.800000000000001</v>
      </c>
      <c r="H369" s="41">
        <v>0</v>
      </c>
      <c r="I369" s="42">
        <f>ROUND(G369*H369,P4)</f>
        <v>0</v>
      </c>
      <c r="J369" s="39" t="s">
        <v>2348</v>
      </c>
      <c r="O369" s="43">
        <f>I369*0.21</f>
        <v>0</v>
      </c>
      <c r="P369">
        <v>3</v>
      </c>
    </row>
    <row r="370" ht="30">
      <c r="A370" s="36" t="s">
        <v>464</v>
      </c>
      <c r="B370" s="44"/>
      <c r="C370" s="45"/>
      <c r="D370" s="45"/>
      <c r="E370" s="38" t="s">
        <v>5888</v>
      </c>
      <c r="F370" s="45"/>
      <c r="G370" s="45"/>
      <c r="H370" s="45"/>
      <c r="I370" s="45"/>
      <c r="J370" s="47"/>
    </row>
    <row r="371" ht="60">
      <c r="A371" s="36" t="s">
        <v>465</v>
      </c>
      <c r="B371" s="44"/>
      <c r="C371" s="45"/>
      <c r="D371" s="45"/>
      <c r="E371" s="48" t="s">
        <v>5881</v>
      </c>
      <c r="F371" s="45"/>
      <c r="G371" s="45"/>
      <c r="H371" s="45"/>
      <c r="I371" s="45"/>
      <c r="J371" s="47"/>
    </row>
    <row r="372">
      <c r="A372" s="36" t="s">
        <v>467</v>
      </c>
      <c r="B372" s="44"/>
      <c r="C372" s="45"/>
      <c r="D372" s="45"/>
      <c r="E372" s="46" t="s">
        <v>460</v>
      </c>
      <c r="F372" s="45"/>
      <c r="G372" s="45"/>
      <c r="H372" s="45"/>
      <c r="I372" s="45"/>
      <c r="J372" s="47"/>
    </row>
    <row r="373">
      <c r="A373" s="36" t="s">
        <v>458</v>
      </c>
      <c r="B373" s="36">
        <v>93</v>
      </c>
      <c r="C373" s="37" t="s">
        <v>5889</v>
      </c>
      <c r="D373" s="36" t="s">
        <v>460</v>
      </c>
      <c r="E373" s="38" t="s">
        <v>5890</v>
      </c>
      <c r="F373" s="39" t="s">
        <v>743</v>
      </c>
      <c r="G373" s="40">
        <v>41.799999999999997</v>
      </c>
      <c r="H373" s="41">
        <v>0</v>
      </c>
      <c r="I373" s="42">
        <f>ROUND(G373*H373,P4)</f>
        <v>0</v>
      </c>
      <c r="J373" s="39" t="s">
        <v>2348</v>
      </c>
      <c r="O373" s="43">
        <f>I373*0.21</f>
        <v>0</v>
      </c>
      <c r="P373">
        <v>3</v>
      </c>
    </row>
    <row r="374" ht="30">
      <c r="A374" s="36" t="s">
        <v>464</v>
      </c>
      <c r="B374" s="44"/>
      <c r="C374" s="45"/>
      <c r="D374" s="45"/>
      <c r="E374" s="38" t="s">
        <v>5891</v>
      </c>
      <c r="F374" s="45"/>
      <c r="G374" s="45"/>
      <c r="H374" s="45"/>
      <c r="I374" s="45"/>
      <c r="J374" s="47"/>
    </row>
    <row r="375" ht="90">
      <c r="A375" s="36" t="s">
        <v>465</v>
      </c>
      <c r="B375" s="44"/>
      <c r="C375" s="45"/>
      <c r="D375" s="45"/>
      <c r="E375" s="48" t="s">
        <v>5873</v>
      </c>
      <c r="F375" s="45"/>
      <c r="G375" s="45"/>
      <c r="H375" s="45"/>
      <c r="I375" s="45"/>
      <c r="J375" s="47"/>
    </row>
    <row r="376">
      <c r="A376" s="36" t="s">
        <v>467</v>
      </c>
      <c r="B376" s="44"/>
      <c r="C376" s="45"/>
      <c r="D376" s="45"/>
      <c r="E376" s="46" t="s">
        <v>460</v>
      </c>
      <c r="F376" s="45"/>
      <c r="G376" s="45"/>
      <c r="H376" s="45"/>
      <c r="I376" s="45"/>
      <c r="J376" s="47"/>
    </row>
    <row r="377">
      <c r="A377" s="36" t="s">
        <v>458</v>
      </c>
      <c r="B377" s="36">
        <v>94</v>
      </c>
      <c r="C377" s="37" t="s">
        <v>5892</v>
      </c>
      <c r="D377" s="36" t="s">
        <v>460</v>
      </c>
      <c r="E377" s="38" t="s">
        <v>5893</v>
      </c>
      <c r="F377" s="39" t="s">
        <v>743</v>
      </c>
      <c r="G377" s="40">
        <v>41.799999999999997</v>
      </c>
      <c r="H377" s="41">
        <v>0</v>
      </c>
      <c r="I377" s="42">
        <f>ROUND(G377*H377,P4)</f>
        <v>0</v>
      </c>
      <c r="J377" s="39" t="s">
        <v>2348</v>
      </c>
      <c r="O377" s="43">
        <f>I377*0.21</f>
        <v>0</v>
      </c>
      <c r="P377">
        <v>3</v>
      </c>
    </row>
    <row r="378" ht="30">
      <c r="A378" s="36" t="s">
        <v>464</v>
      </c>
      <c r="B378" s="44"/>
      <c r="C378" s="45"/>
      <c r="D378" s="45"/>
      <c r="E378" s="38" t="s">
        <v>5894</v>
      </c>
      <c r="F378" s="45"/>
      <c r="G378" s="45"/>
      <c r="H378" s="45"/>
      <c r="I378" s="45"/>
      <c r="J378" s="47"/>
    </row>
    <row r="379" ht="90">
      <c r="A379" s="36" t="s">
        <v>465</v>
      </c>
      <c r="B379" s="44"/>
      <c r="C379" s="45"/>
      <c r="D379" s="45"/>
      <c r="E379" s="48" t="s">
        <v>5895</v>
      </c>
      <c r="F379" s="45"/>
      <c r="G379" s="45"/>
      <c r="H379" s="45"/>
      <c r="I379" s="45"/>
      <c r="J379" s="47"/>
    </row>
    <row r="380">
      <c r="A380" s="36" t="s">
        <v>467</v>
      </c>
      <c r="B380" s="44"/>
      <c r="C380" s="45"/>
      <c r="D380" s="45"/>
      <c r="E380" s="46" t="s">
        <v>460</v>
      </c>
      <c r="F380" s="45"/>
      <c r="G380" s="45"/>
      <c r="H380" s="45"/>
      <c r="I380" s="45"/>
      <c r="J380" s="47"/>
    </row>
    <row r="381" ht="30">
      <c r="A381" s="36" t="s">
        <v>458</v>
      </c>
      <c r="B381" s="36">
        <v>95</v>
      </c>
      <c r="C381" s="37" t="s">
        <v>5896</v>
      </c>
      <c r="D381" s="36" t="s">
        <v>460</v>
      </c>
      <c r="E381" s="38" t="s">
        <v>5897</v>
      </c>
      <c r="F381" s="39" t="s">
        <v>492</v>
      </c>
      <c r="G381" s="40">
        <v>7.9009999999999998</v>
      </c>
      <c r="H381" s="41">
        <v>0</v>
      </c>
      <c r="I381" s="42">
        <f>ROUND(G381*H381,P4)</f>
        <v>0</v>
      </c>
      <c r="J381" s="39" t="s">
        <v>2348</v>
      </c>
      <c r="O381" s="43">
        <f>I381*0.21</f>
        <v>0</v>
      </c>
      <c r="P381">
        <v>3</v>
      </c>
    </row>
    <row r="382" ht="30">
      <c r="A382" s="36" t="s">
        <v>464</v>
      </c>
      <c r="B382" s="44"/>
      <c r="C382" s="45"/>
      <c r="D382" s="45"/>
      <c r="E382" s="38" t="s">
        <v>5898</v>
      </c>
      <c r="F382" s="45"/>
      <c r="G382" s="45"/>
      <c r="H382" s="45"/>
      <c r="I382" s="45"/>
      <c r="J382" s="47"/>
    </row>
    <row r="383" ht="105">
      <c r="A383" s="36" t="s">
        <v>465</v>
      </c>
      <c r="B383" s="44"/>
      <c r="C383" s="45"/>
      <c r="D383" s="45"/>
      <c r="E383" s="48" t="s">
        <v>5899</v>
      </c>
      <c r="F383" s="45"/>
      <c r="G383" s="45"/>
      <c r="H383" s="45"/>
      <c r="I383" s="45"/>
      <c r="J383" s="47"/>
    </row>
    <row r="384">
      <c r="A384" s="36" t="s">
        <v>467</v>
      </c>
      <c r="B384" s="44"/>
      <c r="C384" s="45"/>
      <c r="D384" s="45"/>
      <c r="E384" s="46" t="s">
        <v>460</v>
      </c>
      <c r="F384" s="45"/>
      <c r="G384" s="45"/>
      <c r="H384" s="45"/>
      <c r="I384" s="45"/>
      <c r="J384" s="47"/>
    </row>
    <row r="385" ht="30">
      <c r="A385" s="36" t="s">
        <v>458</v>
      </c>
      <c r="B385" s="36">
        <v>96</v>
      </c>
      <c r="C385" s="37" t="s">
        <v>5900</v>
      </c>
      <c r="D385" s="36" t="s">
        <v>460</v>
      </c>
      <c r="E385" s="38" t="s">
        <v>5901</v>
      </c>
      <c r="F385" s="39" t="s">
        <v>743</v>
      </c>
      <c r="G385" s="40">
        <v>37.799999999999997</v>
      </c>
      <c r="H385" s="41">
        <v>0</v>
      </c>
      <c r="I385" s="42">
        <f>ROUND(G385*H385,P4)</f>
        <v>0</v>
      </c>
      <c r="J385" s="39" t="s">
        <v>2348</v>
      </c>
      <c r="O385" s="43">
        <f>I385*0.21</f>
        <v>0</v>
      </c>
      <c r="P385">
        <v>3</v>
      </c>
    </row>
    <row r="386" ht="30">
      <c r="A386" s="36" t="s">
        <v>464</v>
      </c>
      <c r="B386" s="44"/>
      <c r="C386" s="45"/>
      <c r="D386" s="45"/>
      <c r="E386" s="38" t="s">
        <v>5902</v>
      </c>
      <c r="F386" s="45"/>
      <c r="G386" s="45"/>
      <c r="H386" s="45"/>
      <c r="I386" s="45"/>
      <c r="J386" s="47"/>
    </row>
    <row r="387" ht="90">
      <c r="A387" s="36" t="s">
        <v>465</v>
      </c>
      <c r="B387" s="44"/>
      <c r="C387" s="45"/>
      <c r="D387" s="45"/>
      <c r="E387" s="48" t="s">
        <v>5903</v>
      </c>
      <c r="F387" s="45"/>
      <c r="G387" s="45"/>
      <c r="H387" s="45"/>
      <c r="I387" s="45"/>
      <c r="J387" s="47"/>
    </row>
    <row r="388">
      <c r="A388" s="36" t="s">
        <v>467</v>
      </c>
      <c r="B388" s="44"/>
      <c r="C388" s="45"/>
      <c r="D388" s="45"/>
      <c r="E388" s="46" t="s">
        <v>460</v>
      </c>
      <c r="F388" s="45"/>
      <c r="G388" s="45"/>
      <c r="H388" s="45"/>
      <c r="I388" s="45"/>
      <c r="J388" s="47"/>
    </row>
    <row r="389" ht="30">
      <c r="A389" s="36" t="s">
        <v>458</v>
      </c>
      <c r="B389" s="36">
        <v>97</v>
      </c>
      <c r="C389" s="37" t="s">
        <v>5904</v>
      </c>
      <c r="D389" s="36" t="s">
        <v>460</v>
      </c>
      <c r="E389" s="38" t="s">
        <v>5905</v>
      </c>
      <c r="F389" s="39" t="s">
        <v>743</v>
      </c>
      <c r="G389" s="40">
        <v>2.8999999999999999</v>
      </c>
      <c r="H389" s="41">
        <v>0</v>
      </c>
      <c r="I389" s="42">
        <f>ROUND(G389*H389,P4)</f>
        <v>0</v>
      </c>
      <c r="J389" s="39" t="s">
        <v>2348</v>
      </c>
      <c r="O389" s="43">
        <f>I389*0.21</f>
        <v>0</v>
      </c>
      <c r="P389">
        <v>3</v>
      </c>
    </row>
    <row r="390" ht="30">
      <c r="A390" s="36" t="s">
        <v>464</v>
      </c>
      <c r="B390" s="44"/>
      <c r="C390" s="45"/>
      <c r="D390" s="45"/>
      <c r="E390" s="38" t="s">
        <v>5906</v>
      </c>
      <c r="F390" s="45"/>
      <c r="G390" s="45"/>
      <c r="H390" s="45"/>
      <c r="I390" s="45"/>
      <c r="J390" s="47"/>
    </row>
    <row r="391" ht="75">
      <c r="A391" s="36" t="s">
        <v>465</v>
      </c>
      <c r="B391" s="44"/>
      <c r="C391" s="45"/>
      <c r="D391" s="45"/>
      <c r="E391" s="48" t="s">
        <v>5907</v>
      </c>
      <c r="F391" s="45"/>
      <c r="G391" s="45"/>
      <c r="H391" s="45"/>
      <c r="I391" s="45"/>
      <c r="J391" s="47"/>
    </row>
    <row r="392">
      <c r="A392" s="36" t="s">
        <v>467</v>
      </c>
      <c r="B392" s="44"/>
      <c r="C392" s="45"/>
      <c r="D392" s="45"/>
      <c r="E392" s="46" t="s">
        <v>460</v>
      </c>
      <c r="F392" s="45"/>
      <c r="G392" s="45"/>
      <c r="H392" s="45"/>
      <c r="I392" s="45"/>
      <c r="J392" s="47"/>
    </row>
    <row r="393" ht="30">
      <c r="A393" s="36" t="s">
        <v>458</v>
      </c>
      <c r="B393" s="36">
        <v>98</v>
      </c>
      <c r="C393" s="37" t="s">
        <v>5908</v>
      </c>
      <c r="D393" s="36" t="s">
        <v>460</v>
      </c>
      <c r="E393" s="38" t="s">
        <v>5909</v>
      </c>
      <c r="F393" s="39" t="s">
        <v>743</v>
      </c>
      <c r="G393" s="40">
        <v>19.109999999999999</v>
      </c>
      <c r="H393" s="41">
        <v>0</v>
      </c>
      <c r="I393" s="42">
        <f>ROUND(G393*H393,P4)</f>
        <v>0</v>
      </c>
      <c r="J393" s="39" t="s">
        <v>2348</v>
      </c>
      <c r="O393" s="43">
        <f>I393*0.21</f>
        <v>0</v>
      </c>
      <c r="P393">
        <v>3</v>
      </c>
    </row>
    <row r="394" ht="30">
      <c r="A394" s="36" t="s">
        <v>464</v>
      </c>
      <c r="B394" s="44"/>
      <c r="C394" s="45"/>
      <c r="D394" s="45"/>
      <c r="E394" s="38" t="s">
        <v>5910</v>
      </c>
      <c r="F394" s="45"/>
      <c r="G394" s="45"/>
      <c r="H394" s="45"/>
      <c r="I394" s="45"/>
      <c r="J394" s="47"/>
    </row>
    <row r="395" ht="75">
      <c r="A395" s="36" t="s">
        <v>465</v>
      </c>
      <c r="B395" s="44"/>
      <c r="C395" s="45"/>
      <c r="D395" s="45"/>
      <c r="E395" s="48" t="s">
        <v>5911</v>
      </c>
      <c r="F395" s="45"/>
      <c r="G395" s="45"/>
      <c r="H395" s="45"/>
      <c r="I395" s="45"/>
      <c r="J395" s="47"/>
    </row>
    <row r="396">
      <c r="A396" s="36" t="s">
        <v>467</v>
      </c>
      <c r="B396" s="44"/>
      <c r="C396" s="45"/>
      <c r="D396" s="45"/>
      <c r="E396" s="46" t="s">
        <v>460</v>
      </c>
      <c r="F396" s="45"/>
      <c r="G396" s="45"/>
      <c r="H396" s="45"/>
      <c r="I396" s="45"/>
      <c r="J396" s="47"/>
    </row>
    <row r="397">
      <c r="A397" s="36" t="s">
        <v>458</v>
      </c>
      <c r="B397" s="36">
        <v>99</v>
      </c>
      <c r="C397" s="37" t="s">
        <v>5912</v>
      </c>
      <c r="D397" s="36" t="s">
        <v>460</v>
      </c>
      <c r="E397" s="38" t="s">
        <v>5913</v>
      </c>
      <c r="F397" s="39" t="s">
        <v>743</v>
      </c>
      <c r="G397" s="40">
        <v>41.799999999999997</v>
      </c>
      <c r="H397" s="41">
        <v>0</v>
      </c>
      <c r="I397" s="42">
        <f>ROUND(G397*H397,P4)</f>
        <v>0</v>
      </c>
      <c r="J397" s="39" t="s">
        <v>2348</v>
      </c>
      <c r="O397" s="43">
        <f>I397*0.21</f>
        <v>0</v>
      </c>
      <c r="P397">
        <v>3</v>
      </c>
    </row>
    <row r="398" ht="30">
      <c r="A398" s="36" t="s">
        <v>464</v>
      </c>
      <c r="B398" s="44"/>
      <c r="C398" s="45"/>
      <c r="D398" s="45"/>
      <c r="E398" s="38" t="s">
        <v>5914</v>
      </c>
      <c r="F398" s="45"/>
      <c r="G398" s="45"/>
      <c r="H398" s="45"/>
      <c r="I398" s="45"/>
      <c r="J398" s="47"/>
    </row>
    <row r="399" ht="90">
      <c r="A399" s="36" t="s">
        <v>465</v>
      </c>
      <c r="B399" s="44"/>
      <c r="C399" s="45"/>
      <c r="D399" s="45"/>
      <c r="E399" s="48" t="s">
        <v>5915</v>
      </c>
      <c r="F399" s="45"/>
      <c r="G399" s="45"/>
      <c r="H399" s="45"/>
      <c r="I399" s="45"/>
      <c r="J399" s="47"/>
    </row>
    <row r="400">
      <c r="A400" s="36" t="s">
        <v>467</v>
      </c>
      <c r="B400" s="44"/>
      <c r="C400" s="45"/>
      <c r="D400" s="45"/>
      <c r="E400" s="46" t="s">
        <v>460</v>
      </c>
      <c r="F400" s="45"/>
      <c r="G400" s="45"/>
      <c r="H400" s="45"/>
      <c r="I400" s="45"/>
      <c r="J400" s="47"/>
    </row>
    <row r="401" ht="30">
      <c r="A401" s="36" t="s">
        <v>458</v>
      </c>
      <c r="B401" s="36">
        <v>100</v>
      </c>
      <c r="C401" s="37" t="s">
        <v>5916</v>
      </c>
      <c r="D401" s="36" t="s">
        <v>460</v>
      </c>
      <c r="E401" s="38" t="s">
        <v>5917</v>
      </c>
      <c r="F401" s="39" t="s">
        <v>743</v>
      </c>
      <c r="G401" s="40">
        <v>6.2000000000000002</v>
      </c>
      <c r="H401" s="41">
        <v>0</v>
      </c>
      <c r="I401" s="42">
        <f>ROUND(G401*H401,P4)</f>
        <v>0</v>
      </c>
      <c r="J401" s="39" t="s">
        <v>2348</v>
      </c>
      <c r="O401" s="43">
        <f>I401*0.21</f>
        <v>0</v>
      </c>
      <c r="P401">
        <v>3</v>
      </c>
    </row>
    <row r="402" ht="30">
      <c r="A402" s="36" t="s">
        <v>464</v>
      </c>
      <c r="B402" s="44"/>
      <c r="C402" s="45"/>
      <c r="D402" s="45"/>
      <c r="E402" s="38" t="s">
        <v>5918</v>
      </c>
      <c r="F402" s="45"/>
      <c r="G402" s="45"/>
      <c r="H402" s="45"/>
      <c r="I402" s="45"/>
      <c r="J402" s="47"/>
    </row>
    <row r="403" ht="90">
      <c r="A403" s="36" t="s">
        <v>465</v>
      </c>
      <c r="B403" s="44"/>
      <c r="C403" s="45"/>
      <c r="D403" s="45"/>
      <c r="E403" s="48" t="s">
        <v>5919</v>
      </c>
      <c r="F403" s="45"/>
      <c r="G403" s="45"/>
      <c r="H403" s="45"/>
      <c r="I403" s="45"/>
      <c r="J403" s="47"/>
    </row>
    <row r="404">
      <c r="A404" s="36" t="s">
        <v>467</v>
      </c>
      <c r="B404" s="44"/>
      <c r="C404" s="45"/>
      <c r="D404" s="45"/>
      <c r="E404" s="46" t="s">
        <v>460</v>
      </c>
      <c r="F404" s="45"/>
      <c r="G404" s="45"/>
      <c r="H404" s="45"/>
      <c r="I404" s="45"/>
      <c r="J404" s="47"/>
    </row>
    <row r="405" ht="30">
      <c r="A405" s="36" t="s">
        <v>458</v>
      </c>
      <c r="B405" s="36">
        <v>101</v>
      </c>
      <c r="C405" s="37" t="s">
        <v>5920</v>
      </c>
      <c r="D405" s="36" t="s">
        <v>460</v>
      </c>
      <c r="E405" s="38" t="s">
        <v>5921</v>
      </c>
      <c r="F405" s="39" t="s">
        <v>613</v>
      </c>
      <c r="G405" s="40">
        <v>2.1509999999999998</v>
      </c>
      <c r="H405" s="41">
        <v>0</v>
      </c>
      <c r="I405" s="42">
        <f>ROUND(G405*H405,P4)</f>
        <v>0</v>
      </c>
      <c r="J405" s="39" t="s">
        <v>2348</v>
      </c>
      <c r="O405" s="43">
        <f>I405*0.21</f>
        <v>0</v>
      </c>
      <c r="P405">
        <v>3</v>
      </c>
    </row>
    <row r="406" ht="45">
      <c r="A406" s="36" t="s">
        <v>464</v>
      </c>
      <c r="B406" s="44"/>
      <c r="C406" s="45"/>
      <c r="D406" s="45"/>
      <c r="E406" s="38" t="s">
        <v>5922</v>
      </c>
      <c r="F406" s="45"/>
      <c r="G406" s="45"/>
      <c r="H406" s="45"/>
      <c r="I406" s="45"/>
      <c r="J406" s="47"/>
    </row>
    <row r="407">
      <c r="A407" s="36" t="s">
        <v>467</v>
      </c>
      <c r="B407" s="44"/>
      <c r="C407" s="45"/>
      <c r="D407" s="45"/>
      <c r="E407" s="46" t="s">
        <v>460</v>
      </c>
      <c r="F407" s="45"/>
      <c r="G407" s="45"/>
      <c r="H407" s="45"/>
      <c r="I407" s="45"/>
      <c r="J407" s="47"/>
    </row>
    <row r="408">
      <c r="A408" s="36" t="s">
        <v>458</v>
      </c>
      <c r="B408" s="36">
        <v>102</v>
      </c>
      <c r="C408" s="37" t="s">
        <v>5923</v>
      </c>
      <c r="D408" s="36" t="s">
        <v>460</v>
      </c>
      <c r="E408" s="38" t="s">
        <v>5924</v>
      </c>
      <c r="F408" s="39" t="s">
        <v>743</v>
      </c>
      <c r="G408" s="40">
        <v>79.599999999999994</v>
      </c>
      <c r="H408" s="41">
        <v>0</v>
      </c>
      <c r="I408" s="42">
        <f>ROUND(G408*H408,P4)</f>
        <v>0</v>
      </c>
      <c r="J408" s="39" t="s">
        <v>463</v>
      </c>
      <c r="O408" s="43">
        <f>I408*0.21</f>
        <v>0</v>
      </c>
      <c r="P408">
        <v>3</v>
      </c>
    </row>
    <row r="409">
      <c r="A409" s="36" t="s">
        <v>464</v>
      </c>
      <c r="B409" s="44"/>
      <c r="C409" s="45"/>
      <c r="D409" s="45"/>
      <c r="E409" s="38" t="s">
        <v>5924</v>
      </c>
      <c r="F409" s="45"/>
      <c r="G409" s="45"/>
      <c r="H409" s="45"/>
      <c r="I409" s="45"/>
      <c r="J409" s="47"/>
    </row>
    <row r="410" ht="90">
      <c r="A410" s="36" t="s">
        <v>465</v>
      </c>
      <c r="B410" s="44"/>
      <c r="C410" s="45"/>
      <c r="D410" s="45"/>
      <c r="E410" s="48" t="s">
        <v>5925</v>
      </c>
      <c r="F410" s="45"/>
      <c r="G410" s="45"/>
      <c r="H410" s="45"/>
      <c r="I410" s="45"/>
      <c r="J410" s="47"/>
    </row>
    <row r="411">
      <c r="A411" s="36" t="s">
        <v>467</v>
      </c>
      <c r="B411" s="44"/>
      <c r="C411" s="45"/>
      <c r="D411" s="45"/>
      <c r="E411" s="46" t="s">
        <v>460</v>
      </c>
      <c r="F411" s="45"/>
      <c r="G411" s="45"/>
      <c r="H411" s="45"/>
      <c r="I411" s="45"/>
      <c r="J411" s="47"/>
    </row>
    <row r="412" ht="45">
      <c r="A412" s="36" t="s">
        <v>458</v>
      </c>
      <c r="B412" s="36">
        <v>103</v>
      </c>
      <c r="C412" s="37" t="s">
        <v>5926</v>
      </c>
      <c r="D412" s="36" t="s">
        <v>460</v>
      </c>
      <c r="E412" s="38" t="s">
        <v>5927</v>
      </c>
      <c r="F412" s="39" t="s">
        <v>743</v>
      </c>
      <c r="G412" s="40">
        <v>18.899999999999999</v>
      </c>
      <c r="H412" s="41">
        <v>0</v>
      </c>
      <c r="I412" s="42">
        <f>ROUND(G412*H412,P4)</f>
        <v>0</v>
      </c>
      <c r="J412" s="39" t="s">
        <v>463</v>
      </c>
      <c r="O412" s="43">
        <f>I412*0.21</f>
        <v>0</v>
      </c>
      <c r="P412">
        <v>3</v>
      </c>
    </row>
    <row r="413" ht="45">
      <c r="A413" s="36" t="s">
        <v>464</v>
      </c>
      <c r="B413" s="44"/>
      <c r="C413" s="45"/>
      <c r="D413" s="45"/>
      <c r="E413" s="38" t="s">
        <v>5928</v>
      </c>
      <c r="F413" s="45"/>
      <c r="G413" s="45"/>
      <c r="H413" s="45"/>
      <c r="I413" s="45"/>
      <c r="J413" s="47"/>
    </row>
    <row r="414" ht="90">
      <c r="A414" s="36" t="s">
        <v>465</v>
      </c>
      <c r="B414" s="44"/>
      <c r="C414" s="45"/>
      <c r="D414" s="45"/>
      <c r="E414" s="48" t="s">
        <v>5929</v>
      </c>
      <c r="F414" s="45"/>
      <c r="G414" s="45"/>
      <c r="H414" s="45"/>
      <c r="I414" s="45"/>
      <c r="J414" s="47"/>
    </row>
    <row r="415">
      <c r="A415" s="36" t="s">
        <v>467</v>
      </c>
      <c r="B415" s="44"/>
      <c r="C415" s="45"/>
      <c r="D415" s="45"/>
      <c r="E415" s="46" t="s">
        <v>460</v>
      </c>
      <c r="F415" s="45"/>
      <c r="G415" s="45"/>
      <c r="H415" s="45"/>
      <c r="I415" s="45"/>
      <c r="J415" s="47"/>
    </row>
    <row r="416" ht="45">
      <c r="A416" s="36" t="s">
        <v>458</v>
      </c>
      <c r="B416" s="36">
        <v>104</v>
      </c>
      <c r="C416" s="37" t="s">
        <v>5930</v>
      </c>
      <c r="D416" s="36" t="s">
        <v>460</v>
      </c>
      <c r="E416" s="38" t="s">
        <v>5931</v>
      </c>
      <c r="F416" s="39" t="s">
        <v>751</v>
      </c>
      <c r="G416" s="40">
        <v>1</v>
      </c>
      <c r="H416" s="41">
        <v>0</v>
      </c>
      <c r="I416" s="42">
        <f>ROUND(G416*H416,P4)</f>
        <v>0</v>
      </c>
      <c r="J416" s="39" t="s">
        <v>463</v>
      </c>
      <c r="O416" s="43">
        <f>I416*0.21</f>
        <v>0</v>
      </c>
      <c r="P416">
        <v>3</v>
      </c>
    </row>
    <row r="417" ht="45">
      <c r="A417" s="36" t="s">
        <v>464</v>
      </c>
      <c r="B417" s="44"/>
      <c r="C417" s="45"/>
      <c r="D417" s="45"/>
      <c r="E417" s="38" t="s">
        <v>5932</v>
      </c>
      <c r="F417" s="45"/>
      <c r="G417" s="45"/>
      <c r="H417" s="45"/>
      <c r="I417" s="45"/>
      <c r="J417" s="47"/>
    </row>
    <row r="418" ht="90">
      <c r="A418" s="36" t="s">
        <v>465</v>
      </c>
      <c r="B418" s="44"/>
      <c r="C418" s="45"/>
      <c r="D418" s="45"/>
      <c r="E418" s="48" t="s">
        <v>5933</v>
      </c>
      <c r="F418" s="45"/>
      <c r="G418" s="45"/>
      <c r="H418" s="45"/>
      <c r="I418" s="45"/>
      <c r="J418" s="47"/>
    </row>
    <row r="419">
      <c r="A419" s="36" t="s">
        <v>467</v>
      </c>
      <c r="B419" s="44"/>
      <c r="C419" s="45"/>
      <c r="D419" s="45"/>
      <c r="E419" s="46" t="s">
        <v>460</v>
      </c>
      <c r="F419" s="45"/>
      <c r="G419" s="45"/>
      <c r="H419" s="45"/>
      <c r="I419" s="45"/>
      <c r="J419" s="47"/>
    </row>
    <row r="420" ht="45">
      <c r="A420" s="36" t="s">
        <v>458</v>
      </c>
      <c r="B420" s="36">
        <v>105</v>
      </c>
      <c r="C420" s="37" t="s">
        <v>5934</v>
      </c>
      <c r="D420" s="36" t="s">
        <v>460</v>
      </c>
      <c r="E420" s="38" t="s">
        <v>5935</v>
      </c>
      <c r="F420" s="39" t="s">
        <v>751</v>
      </c>
      <c r="G420" s="40">
        <v>2</v>
      </c>
      <c r="H420" s="41">
        <v>0</v>
      </c>
      <c r="I420" s="42">
        <f>ROUND(G420*H420,P4)</f>
        <v>0</v>
      </c>
      <c r="J420" s="39" t="s">
        <v>463</v>
      </c>
      <c r="O420" s="43">
        <f>I420*0.21</f>
        <v>0</v>
      </c>
      <c r="P420">
        <v>3</v>
      </c>
    </row>
    <row r="421" ht="45">
      <c r="A421" s="36" t="s">
        <v>464</v>
      </c>
      <c r="B421" s="44"/>
      <c r="C421" s="45"/>
      <c r="D421" s="45"/>
      <c r="E421" s="38" t="s">
        <v>5935</v>
      </c>
      <c r="F421" s="45"/>
      <c r="G421" s="45"/>
      <c r="H421" s="45"/>
      <c r="I421" s="45"/>
      <c r="J421" s="47"/>
    </row>
    <row r="422" ht="90">
      <c r="A422" s="36" t="s">
        <v>465</v>
      </c>
      <c r="B422" s="44"/>
      <c r="C422" s="45"/>
      <c r="D422" s="45"/>
      <c r="E422" s="48" t="s">
        <v>5936</v>
      </c>
      <c r="F422" s="45"/>
      <c r="G422" s="45"/>
      <c r="H422" s="45"/>
      <c r="I422" s="45"/>
      <c r="J422" s="47"/>
    </row>
    <row r="423">
      <c r="A423" s="36" t="s">
        <v>467</v>
      </c>
      <c r="B423" s="44"/>
      <c r="C423" s="45"/>
      <c r="D423" s="45"/>
      <c r="E423" s="46" t="s">
        <v>460</v>
      </c>
      <c r="F423" s="45"/>
      <c r="G423" s="45"/>
      <c r="H423" s="45"/>
      <c r="I423" s="45"/>
      <c r="J423" s="47"/>
    </row>
    <row r="424" ht="45">
      <c r="A424" s="36" t="s">
        <v>458</v>
      </c>
      <c r="B424" s="36">
        <v>106</v>
      </c>
      <c r="C424" s="37" t="s">
        <v>5937</v>
      </c>
      <c r="D424" s="36" t="s">
        <v>460</v>
      </c>
      <c r="E424" s="38" t="s">
        <v>5938</v>
      </c>
      <c r="F424" s="39" t="s">
        <v>743</v>
      </c>
      <c r="G424" s="40">
        <v>10.5</v>
      </c>
      <c r="H424" s="41">
        <v>0</v>
      </c>
      <c r="I424" s="42">
        <f>ROUND(G424*H424,P4)</f>
        <v>0</v>
      </c>
      <c r="J424" s="39" t="s">
        <v>463</v>
      </c>
      <c r="O424" s="43">
        <f>I424*0.21</f>
        <v>0</v>
      </c>
      <c r="P424">
        <v>3</v>
      </c>
    </row>
    <row r="425" ht="45">
      <c r="A425" s="36" t="s">
        <v>464</v>
      </c>
      <c r="B425" s="44"/>
      <c r="C425" s="45"/>
      <c r="D425" s="45"/>
      <c r="E425" s="38" t="s">
        <v>5939</v>
      </c>
      <c r="F425" s="45"/>
      <c r="G425" s="45"/>
      <c r="H425" s="45"/>
      <c r="I425" s="45"/>
      <c r="J425" s="47"/>
    </row>
    <row r="426" ht="90">
      <c r="A426" s="36" t="s">
        <v>465</v>
      </c>
      <c r="B426" s="44"/>
      <c r="C426" s="45"/>
      <c r="D426" s="45"/>
      <c r="E426" s="48" t="s">
        <v>5940</v>
      </c>
      <c r="F426" s="45"/>
      <c r="G426" s="45"/>
      <c r="H426" s="45"/>
      <c r="I426" s="45"/>
      <c r="J426" s="47"/>
    </row>
    <row r="427">
      <c r="A427" s="36" t="s">
        <v>467</v>
      </c>
      <c r="B427" s="44"/>
      <c r="C427" s="45"/>
      <c r="D427" s="45"/>
      <c r="E427" s="46" t="s">
        <v>460</v>
      </c>
      <c r="F427" s="45"/>
      <c r="G427" s="45"/>
      <c r="H427" s="45"/>
      <c r="I427" s="45"/>
      <c r="J427" s="47"/>
    </row>
    <row r="428">
      <c r="A428" s="30" t="s">
        <v>455</v>
      </c>
      <c r="B428" s="31"/>
      <c r="C428" s="32" t="s">
        <v>5941</v>
      </c>
      <c r="D428" s="33"/>
      <c r="E428" s="30" t="s">
        <v>5942</v>
      </c>
      <c r="F428" s="33"/>
      <c r="G428" s="33"/>
      <c r="H428" s="33"/>
      <c r="I428" s="34">
        <f>SUMIFS(I429:I443,A429:A443,"P")</f>
        <v>0</v>
      </c>
      <c r="J428" s="35"/>
    </row>
    <row r="429">
      <c r="A429" s="36" t="s">
        <v>458</v>
      </c>
      <c r="B429" s="36">
        <v>107</v>
      </c>
      <c r="C429" s="37" t="s">
        <v>5943</v>
      </c>
      <c r="D429" s="36" t="s">
        <v>460</v>
      </c>
      <c r="E429" s="38" t="s">
        <v>5944</v>
      </c>
      <c r="F429" s="39" t="s">
        <v>613</v>
      </c>
      <c r="G429" s="40">
        <v>1.29</v>
      </c>
      <c r="H429" s="41">
        <v>0</v>
      </c>
      <c r="I429" s="42">
        <f>ROUND(G429*H429,P4)</f>
        <v>0</v>
      </c>
      <c r="J429" s="39" t="s">
        <v>2348</v>
      </c>
      <c r="O429" s="43">
        <f>I429*0.21</f>
        <v>0</v>
      </c>
      <c r="P429">
        <v>3</v>
      </c>
    </row>
    <row r="430" ht="45">
      <c r="A430" s="36" t="s">
        <v>464</v>
      </c>
      <c r="B430" s="44"/>
      <c r="C430" s="45"/>
      <c r="D430" s="45"/>
      <c r="E430" s="38" t="s">
        <v>5945</v>
      </c>
      <c r="F430" s="45"/>
      <c r="G430" s="45"/>
      <c r="H430" s="45"/>
      <c r="I430" s="45"/>
      <c r="J430" s="47"/>
    </row>
    <row r="431">
      <c r="A431" s="36" t="s">
        <v>467</v>
      </c>
      <c r="B431" s="44"/>
      <c r="C431" s="45"/>
      <c r="D431" s="45"/>
      <c r="E431" s="46" t="s">
        <v>460</v>
      </c>
      <c r="F431" s="45"/>
      <c r="G431" s="45"/>
      <c r="H431" s="45"/>
      <c r="I431" s="45"/>
      <c r="J431" s="47"/>
    </row>
    <row r="432" ht="45">
      <c r="A432" s="36" t="s">
        <v>458</v>
      </c>
      <c r="B432" s="36">
        <v>108</v>
      </c>
      <c r="C432" s="37" t="s">
        <v>5946</v>
      </c>
      <c r="D432" s="36" t="s">
        <v>460</v>
      </c>
      <c r="E432" s="38" t="s">
        <v>5947</v>
      </c>
      <c r="F432" s="39" t="s">
        <v>751</v>
      </c>
      <c r="G432" s="40">
        <v>1</v>
      </c>
      <c r="H432" s="41">
        <v>0</v>
      </c>
      <c r="I432" s="42">
        <f>ROUND(G432*H432,P4)</f>
        <v>0</v>
      </c>
      <c r="J432" s="39" t="s">
        <v>463</v>
      </c>
      <c r="O432" s="43">
        <f>I432*0.21</f>
        <v>0</v>
      </c>
      <c r="P432">
        <v>3</v>
      </c>
    </row>
    <row r="433" ht="60">
      <c r="A433" s="36" t="s">
        <v>464</v>
      </c>
      <c r="B433" s="44"/>
      <c r="C433" s="45"/>
      <c r="D433" s="45"/>
      <c r="E433" s="38" t="s">
        <v>5948</v>
      </c>
      <c r="F433" s="45"/>
      <c r="G433" s="45"/>
      <c r="H433" s="45"/>
      <c r="I433" s="45"/>
      <c r="J433" s="47"/>
    </row>
    <row r="434" ht="60">
      <c r="A434" s="36" t="s">
        <v>465</v>
      </c>
      <c r="B434" s="44"/>
      <c r="C434" s="45"/>
      <c r="D434" s="45"/>
      <c r="E434" s="48" t="s">
        <v>5949</v>
      </c>
      <c r="F434" s="45"/>
      <c r="G434" s="45"/>
      <c r="H434" s="45"/>
      <c r="I434" s="45"/>
      <c r="J434" s="47"/>
    </row>
    <row r="435">
      <c r="A435" s="36" t="s">
        <v>467</v>
      </c>
      <c r="B435" s="44"/>
      <c r="C435" s="45"/>
      <c r="D435" s="45"/>
      <c r="E435" s="46" t="s">
        <v>460</v>
      </c>
      <c r="F435" s="45"/>
      <c r="G435" s="45"/>
      <c r="H435" s="45"/>
      <c r="I435" s="45"/>
      <c r="J435" s="47"/>
    </row>
    <row r="436" ht="45">
      <c r="A436" s="36" t="s">
        <v>458</v>
      </c>
      <c r="B436" s="36">
        <v>109</v>
      </c>
      <c r="C436" s="37" t="s">
        <v>5950</v>
      </c>
      <c r="D436" s="36" t="s">
        <v>460</v>
      </c>
      <c r="E436" s="38" t="s">
        <v>5951</v>
      </c>
      <c r="F436" s="39" t="s">
        <v>751</v>
      </c>
      <c r="G436" s="40">
        <v>1</v>
      </c>
      <c r="H436" s="41">
        <v>0</v>
      </c>
      <c r="I436" s="42">
        <f>ROUND(G436*H436,P4)</f>
        <v>0</v>
      </c>
      <c r="J436" s="39" t="s">
        <v>463</v>
      </c>
      <c r="O436" s="43">
        <f>I436*0.21</f>
        <v>0</v>
      </c>
      <c r="P436">
        <v>3</v>
      </c>
    </row>
    <row r="437" ht="60">
      <c r="A437" s="36" t="s">
        <v>464</v>
      </c>
      <c r="B437" s="44"/>
      <c r="C437" s="45"/>
      <c r="D437" s="45"/>
      <c r="E437" s="38" t="s">
        <v>5952</v>
      </c>
      <c r="F437" s="45"/>
      <c r="G437" s="45"/>
      <c r="H437" s="45"/>
      <c r="I437" s="45"/>
      <c r="J437" s="47"/>
    </row>
    <row r="438" ht="75">
      <c r="A438" s="36" t="s">
        <v>465</v>
      </c>
      <c r="B438" s="44"/>
      <c r="C438" s="45"/>
      <c r="D438" s="45"/>
      <c r="E438" s="48" t="s">
        <v>5953</v>
      </c>
      <c r="F438" s="45"/>
      <c r="G438" s="45"/>
      <c r="H438" s="45"/>
      <c r="I438" s="45"/>
      <c r="J438" s="47"/>
    </row>
    <row r="439">
      <c r="A439" s="36" t="s">
        <v>467</v>
      </c>
      <c r="B439" s="44"/>
      <c r="C439" s="45"/>
      <c r="D439" s="45"/>
      <c r="E439" s="46" t="s">
        <v>460</v>
      </c>
      <c r="F439" s="45"/>
      <c r="G439" s="45"/>
      <c r="H439" s="45"/>
      <c r="I439" s="45"/>
      <c r="J439" s="47"/>
    </row>
    <row r="440" ht="45">
      <c r="A440" s="36" t="s">
        <v>458</v>
      </c>
      <c r="B440" s="36">
        <v>110</v>
      </c>
      <c r="C440" s="37" t="s">
        <v>5954</v>
      </c>
      <c r="D440" s="36" t="s">
        <v>460</v>
      </c>
      <c r="E440" s="38" t="s">
        <v>5955</v>
      </c>
      <c r="F440" s="39" t="s">
        <v>751</v>
      </c>
      <c r="G440" s="40">
        <v>1</v>
      </c>
      <c r="H440" s="41">
        <v>0</v>
      </c>
      <c r="I440" s="42">
        <f>ROUND(G440*H440,P4)</f>
        <v>0</v>
      </c>
      <c r="J440" s="39" t="s">
        <v>463</v>
      </c>
      <c r="O440" s="43">
        <f>I440*0.21</f>
        <v>0</v>
      </c>
      <c r="P440">
        <v>3</v>
      </c>
    </row>
    <row r="441" ht="45">
      <c r="A441" s="36" t="s">
        <v>464</v>
      </c>
      <c r="B441" s="44"/>
      <c r="C441" s="45"/>
      <c r="D441" s="45"/>
      <c r="E441" s="38" t="s">
        <v>5956</v>
      </c>
      <c r="F441" s="45"/>
      <c r="G441" s="45"/>
      <c r="H441" s="45"/>
      <c r="I441" s="45"/>
      <c r="J441" s="47"/>
    </row>
    <row r="442" ht="75">
      <c r="A442" s="36" t="s">
        <v>465</v>
      </c>
      <c r="B442" s="44"/>
      <c r="C442" s="45"/>
      <c r="D442" s="45"/>
      <c r="E442" s="48" t="s">
        <v>5957</v>
      </c>
      <c r="F442" s="45"/>
      <c r="G442" s="45"/>
      <c r="H442" s="45"/>
      <c r="I442" s="45"/>
      <c r="J442" s="47"/>
    </row>
    <row r="443">
      <c r="A443" s="36" t="s">
        <v>467</v>
      </c>
      <c r="B443" s="44"/>
      <c r="C443" s="45"/>
      <c r="D443" s="45"/>
      <c r="E443" s="46" t="s">
        <v>460</v>
      </c>
      <c r="F443" s="45"/>
      <c r="G443" s="45"/>
      <c r="H443" s="45"/>
      <c r="I443" s="45"/>
      <c r="J443" s="47"/>
    </row>
    <row r="444">
      <c r="A444" s="30" t="s">
        <v>455</v>
      </c>
      <c r="B444" s="31"/>
      <c r="C444" s="32" t="s">
        <v>5958</v>
      </c>
      <c r="D444" s="33"/>
      <c r="E444" s="30" t="s">
        <v>5959</v>
      </c>
      <c r="F444" s="33"/>
      <c r="G444" s="33"/>
      <c r="H444" s="33"/>
      <c r="I444" s="34">
        <f>SUMIFS(I445:I494,A445:A494,"P")</f>
        <v>0</v>
      </c>
      <c r="J444" s="35"/>
    </row>
    <row r="445" ht="45">
      <c r="A445" s="36" t="s">
        <v>458</v>
      </c>
      <c r="B445" s="36">
        <v>111</v>
      </c>
      <c r="C445" s="37" t="s">
        <v>5960</v>
      </c>
      <c r="D445" s="36" t="s">
        <v>460</v>
      </c>
      <c r="E445" s="38" t="s">
        <v>5961</v>
      </c>
      <c r="F445" s="39" t="s">
        <v>492</v>
      </c>
      <c r="G445" s="40">
        <v>85.900000000000006</v>
      </c>
      <c r="H445" s="41">
        <v>0</v>
      </c>
      <c r="I445" s="42">
        <f>ROUND(G445*H445,P4)</f>
        <v>0</v>
      </c>
      <c r="J445" s="39" t="s">
        <v>2348</v>
      </c>
      <c r="O445" s="43">
        <f>I445*0.21</f>
        <v>0</v>
      </c>
      <c r="P445">
        <v>3</v>
      </c>
    </row>
    <row r="446" ht="45">
      <c r="A446" s="36" t="s">
        <v>464</v>
      </c>
      <c r="B446" s="44"/>
      <c r="C446" s="45"/>
      <c r="D446" s="45"/>
      <c r="E446" s="38" t="s">
        <v>5962</v>
      </c>
      <c r="F446" s="45"/>
      <c r="G446" s="45"/>
      <c r="H446" s="45"/>
      <c r="I446" s="45"/>
      <c r="J446" s="47"/>
    </row>
    <row r="447" ht="75">
      <c r="A447" s="36" t="s">
        <v>465</v>
      </c>
      <c r="B447" s="44"/>
      <c r="C447" s="45"/>
      <c r="D447" s="45"/>
      <c r="E447" s="48" t="s">
        <v>5963</v>
      </c>
      <c r="F447" s="45"/>
      <c r="G447" s="45"/>
      <c r="H447" s="45"/>
      <c r="I447" s="45"/>
      <c r="J447" s="47"/>
    </row>
    <row r="448">
      <c r="A448" s="36" t="s">
        <v>467</v>
      </c>
      <c r="B448" s="44"/>
      <c r="C448" s="45"/>
      <c r="D448" s="45"/>
      <c r="E448" s="46" t="s">
        <v>460</v>
      </c>
      <c r="F448" s="45"/>
      <c r="G448" s="45"/>
      <c r="H448" s="45"/>
      <c r="I448" s="45"/>
      <c r="J448" s="47"/>
    </row>
    <row r="449" ht="30">
      <c r="A449" s="36" t="s">
        <v>458</v>
      </c>
      <c r="B449" s="36">
        <v>112</v>
      </c>
      <c r="C449" s="37" t="s">
        <v>5964</v>
      </c>
      <c r="D449" s="36" t="s">
        <v>460</v>
      </c>
      <c r="E449" s="38" t="s">
        <v>5965</v>
      </c>
      <c r="F449" s="39" t="s">
        <v>613</v>
      </c>
      <c r="G449" s="40">
        <v>6.1150000000000002</v>
      </c>
      <c r="H449" s="41">
        <v>0</v>
      </c>
      <c r="I449" s="42">
        <f>ROUND(G449*H449,P4)</f>
        <v>0</v>
      </c>
      <c r="J449" s="39" t="s">
        <v>2348</v>
      </c>
      <c r="O449" s="43">
        <f>I449*0.21</f>
        <v>0</v>
      </c>
      <c r="P449">
        <v>3</v>
      </c>
    </row>
    <row r="450" ht="45">
      <c r="A450" s="36" t="s">
        <v>464</v>
      </c>
      <c r="B450" s="44"/>
      <c r="C450" s="45"/>
      <c r="D450" s="45"/>
      <c r="E450" s="38" t="s">
        <v>5966</v>
      </c>
      <c r="F450" s="45"/>
      <c r="G450" s="45"/>
      <c r="H450" s="45"/>
      <c r="I450" s="45"/>
      <c r="J450" s="47"/>
    </row>
    <row r="451">
      <c r="A451" s="36" t="s">
        <v>467</v>
      </c>
      <c r="B451" s="44"/>
      <c r="C451" s="45"/>
      <c r="D451" s="45"/>
      <c r="E451" s="46" t="s">
        <v>460</v>
      </c>
      <c r="F451" s="45"/>
      <c r="G451" s="45"/>
      <c r="H451" s="45"/>
      <c r="I451" s="45"/>
      <c r="J451" s="47"/>
    </row>
    <row r="452" ht="45">
      <c r="A452" s="36" t="s">
        <v>458</v>
      </c>
      <c r="B452" s="36">
        <v>113</v>
      </c>
      <c r="C452" s="37" t="s">
        <v>5967</v>
      </c>
      <c r="D452" s="36" t="s">
        <v>460</v>
      </c>
      <c r="E452" s="38" t="s">
        <v>5968</v>
      </c>
      <c r="F452" s="39" t="s">
        <v>492</v>
      </c>
      <c r="G452" s="40">
        <v>85.900000000000006</v>
      </c>
      <c r="H452" s="41">
        <v>0</v>
      </c>
      <c r="I452" s="42">
        <f>ROUND(G452*H452,P4)</f>
        <v>0</v>
      </c>
      <c r="J452" s="39" t="s">
        <v>463</v>
      </c>
      <c r="O452" s="43">
        <f>I452*0.21</f>
        <v>0</v>
      </c>
      <c r="P452">
        <v>3</v>
      </c>
    </row>
    <row r="453" ht="45">
      <c r="A453" s="36" t="s">
        <v>464</v>
      </c>
      <c r="B453" s="44"/>
      <c r="C453" s="45"/>
      <c r="D453" s="45"/>
      <c r="E453" s="38" t="s">
        <v>5968</v>
      </c>
      <c r="F453" s="45"/>
      <c r="G453" s="45"/>
      <c r="H453" s="45"/>
      <c r="I453" s="45"/>
      <c r="J453" s="47"/>
    </row>
    <row r="454">
      <c r="A454" s="36" t="s">
        <v>467</v>
      </c>
      <c r="B454" s="44"/>
      <c r="C454" s="45"/>
      <c r="D454" s="45"/>
      <c r="E454" s="46" t="s">
        <v>460</v>
      </c>
      <c r="F454" s="45"/>
      <c r="G454" s="45"/>
      <c r="H454" s="45"/>
      <c r="I454" s="45"/>
      <c r="J454" s="47"/>
    </row>
    <row r="455" ht="45">
      <c r="A455" s="36" t="s">
        <v>458</v>
      </c>
      <c r="B455" s="36">
        <v>114</v>
      </c>
      <c r="C455" s="37" t="s">
        <v>5969</v>
      </c>
      <c r="D455" s="36" t="s">
        <v>460</v>
      </c>
      <c r="E455" s="38" t="s">
        <v>5970</v>
      </c>
      <c r="F455" s="39" t="s">
        <v>751</v>
      </c>
      <c r="G455" s="40">
        <v>1</v>
      </c>
      <c r="H455" s="41">
        <v>0</v>
      </c>
      <c r="I455" s="42">
        <f>ROUND(G455*H455,P4)</f>
        <v>0</v>
      </c>
      <c r="J455" s="39" t="s">
        <v>463</v>
      </c>
      <c r="O455" s="43">
        <f>I455*0.21</f>
        <v>0</v>
      </c>
      <c r="P455">
        <v>3</v>
      </c>
    </row>
    <row r="456" ht="75">
      <c r="A456" s="36" t="s">
        <v>464</v>
      </c>
      <c r="B456" s="44"/>
      <c r="C456" s="45"/>
      <c r="D456" s="45"/>
      <c r="E456" s="38" t="s">
        <v>5971</v>
      </c>
      <c r="F456" s="45"/>
      <c r="G456" s="45"/>
      <c r="H456" s="45"/>
      <c r="I456" s="45"/>
      <c r="J456" s="47"/>
    </row>
    <row r="457" ht="105">
      <c r="A457" s="36" t="s">
        <v>465</v>
      </c>
      <c r="B457" s="44"/>
      <c r="C457" s="45"/>
      <c r="D457" s="45"/>
      <c r="E457" s="48" t="s">
        <v>5972</v>
      </c>
      <c r="F457" s="45"/>
      <c r="G457" s="45"/>
      <c r="H457" s="45"/>
      <c r="I457" s="45"/>
      <c r="J457" s="47"/>
    </row>
    <row r="458">
      <c r="A458" s="36" t="s">
        <v>467</v>
      </c>
      <c r="B458" s="44"/>
      <c r="C458" s="45"/>
      <c r="D458" s="45"/>
      <c r="E458" s="46" t="s">
        <v>460</v>
      </c>
      <c r="F458" s="45"/>
      <c r="G458" s="45"/>
      <c r="H458" s="45"/>
      <c r="I458" s="45"/>
      <c r="J458" s="47"/>
    </row>
    <row r="459" ht="45">
      <c r="A459" s="36" t="s">
        <v>458</v>
      </c>
      <c r="B459" s="36">
        <v>115</v>
      </c>
      <c r="C459" s="37" t="s">
        <v>5973</v>
      </c>
      <c r="D459" s="36" t="s">
        <v>460</v>
      </c>
      <c r="E459" s="38" t="s">
        <v>5974</v>
      </c>
      <c r="F459" s="39" t="s">
        <v>751</v>
      </c>
      <c r="G459" s="40">
        <v>3</v>
      </c>
      <c r="H459" s="41">
        <v>0</v>
      </c>
      <c r="I459" s="42">
        <f>ROUND(G459*H459,P4)</f>
        <v>0</v>
      </c>
      <c r="J459" s="39" t="s">
        <v>463</v>
      </c>
      <c r="O459" s="43">
        <f>I459*0.21</f>
        <v>0</v>
      </c>
      <c r="P459">
        <v>3</v>
      </c>
    </row>
    <row r="460" ht="75">
      <c r="A460" s="36" t="s">
        <v>464</v>
      </c>
      <c r="B460" s="44"/>
      <c r="C460" s="45"/>
      <c r="D460" s="45"/>
      <c r="E460" s="38" t="s">
        <v>5975</v>
      </c>
      <c r="F460" s="45"/>
      <c r="G460" s="45"/>
      <c r="H460" s="45"/>
      <c r="I460" s="45"/>
      <c r="J460" s="47"/>
    </row>
    <row r="461" ht="105">
      <c r="A461" s="36" t="s">
        <v>465</v>
      </c>
      <c r="B461" s="44"/>
      <c r="C461" s="45"/>
      <c r="D461" s="45"/>
      <c r="E461" s="48" t="s">
        <v>5976</v>
      </c>
      <c r="F461" s="45"/>
      <c r="G461" s="45"/>
      <c r="H461" s="45"/>
      <c r="I461" s="45"/>
      <c r="J461" s="47"/>
    </row>
    <row r="462">
      <c r="A462" s="36" t="s">
        <v>467</v>
      </c>
      <c r="B462" s="44"/>
      <c r="C462" s="45"/>
      <c r="D462" s="45"/>
      <c r="E462" s="46" t="s">
        <v>460</v>
      </c>
      <c r="F462" s="45"/>
      <c r="G462" s="45"/>
      <c r="H462" s="45"/>
      <c r="I462" s="45"/>
      <c r="J462" s="47"/>
    </row>
    <row r="463" ht="45">
      <c r="A463" s="36" t="s">
        <v>458</v>
      </c>
      <c r="B463" s="36">
        <v>116</v>
      </c>
      <c r="C463" s="37" t="s">
        <v>5977</v>
      </c>
      <c r="D463" s="36" t="s">
        <v>460</v>
      </c>
      <c r="E463" s="38" t="s">
        <v>5978</v>
      </c>
      <c r="F463" s="39" t="s">
        <v>751</v>
      </c>
      <c r="G463" s="40">
        <v>2</v>
      </c>
      <c r="H463" s="41">
        <v>0</v>
      </c>
      <c r="I463" s="42">
        <f>ROUND(G463*H463,P4)</f>
        <v>0</v>
      </c>
      <c r="J463" s="39" t="s">
        <v>463</v>
      </c>
      <c r="O463" s="43">
        <f>I463*0.21</f>
        <v>0</v>
      </c>
      <c r="P463">
        <v>3</v>
      </c>
    </row>
    <row r="464" ht="60">
      <c r="A464" s="36" t="s">
        <v>464</v>
      </c>
      <c r="B464" s="44"/>
      <c r="C464" s="45"/>
      <c r="D464" s="45"/>
      <c r="E464" s="38" t="s">
        <v>5979</v>
      </c>
      <c r="F464" s="45"/>
      <c r="G464" s="45"/>
      <c r="H464" s="45"/>
      <c r="I464" s="45"/>
      <c r="J464" s="47"/>
    </row>
    <row r="465" ht="105">
      <c r="A465" s="36" t="s">
        <v>465</v>
      </c>
      <c r="B465" s="44"/>
      <c r="C465" s="45"/>
      <c r="D465" s="45"/>
      <c r="E465" s="48" t="s">
        <v>5980</v>
      </c>
      <c r="F465" s="45"/>
      <c r="G465" s="45"/>
      <c r="H465" s="45"/>
      <c r="I465" s="45"/>
      <c r="J465" s="47"/>
    </row>
    <row r="466">
      <c r="A466" s="36" t="s">
        <v>467</v>
      </c>
      <c r="B466" s="44"/>
      <c r="C466" s="45"/>
      <c r="D466" s="45"/>
      <c r="E466" s="46" t="s">
        <v>460</v>
      </c>
      <c r="F466" s="45"/>
      <c r="G466" s="45"/>
      <c r="H466" s="45"/>
      <c r="I466" s="45"/>
      <c r="J466" s="47"/>
    </row>
    <row r="467" ht="45">
      <c r="A467" s="36" t="s">
        <v>458</v>
      </c>
      <c r="B467" s="36">
        <v>117</v>
      </c>
      <c r="C467" s="37" t="s">
        <v>5981</v>
      </c>
      <c r="D467" s="36" t="s">
        <v>460</v>
      </c>
      <c r="E467" s="38" t="s">
        <v>5982</v>
      </c>
      <c r="F467" s="39" t="s">
        <v>751</v>
      </c>
      <c r="G467" s="40">
        <v>2</v>
      </c>
      <c r="H467" s="41">
        <v>0</v>
      </c>
      <c r="I467" s="42">
        <f>ROUND(G467*H467,P4)</f>
        <v>0</v>
      </c>
      <c r="J467" s="39" t="s">
        <v>463</v>
      </c>
      <c r="O467" s="43">
        <f>I467*0.21</f>
        <v>0</v>
      </c>
      <c r="P467">
        <v>3</v>
      </c>
    </row>
    <row r="468" ht="60">
      <c r="A468" s="36" t="s">
        <v>464</v>
      </c>
      <c r="B468" s="44"/>
      <c r="C468" s="45"/>
      <c r="D468" s="45"/>
      <c r="E468" s="38" t="s">
        <v>5983</v>
      </c>
      <c r="F468" s="45"/>
      <c r="G468" s="45"/>
      <c r="H468" s="45"/>
      <c r="I468" s="45"/>
      <c r="J468" s="47"/>
    </row>
    <row r="469" ht="105">
      <c r="A469" s="36" t="s">
        <v>465</v>
      </c>
      <c r="B469" s="44"/>
      <c r="C469" s="45"/>
      <c r="D469" s="45"/>
      <c r="E469" s="48" t="s">
        <v>5984</v>
      </c>
      <c r="F469" s="45"/>
      <c r="G469" s="45"/>
      <c r="H469" s="45"/>
      <c r="I469" s="45"/>
      <c r="J469" s="47"/>
    </row>
    <row r="470">
      <c r="A470" s="36" t="s">
        <v>467</v>
      </c>
      <c r="B470" s="44"/>
      <c r="C470" s="45"/>
      <c r="D470" s="45"/>
      <c r="E470" s="46" t="s">
        <v>460</v>
      </c>
      <c r="F470" s="45"/>
      <c r="G470" s="45"/>
      <c r="H470" s="45"/>
      <c r="I470" s="45"/>
      <c r="J470" s="47"/>
    </row>
    <row r="471" ht="45">
      <c r="A471" s="36" t="s">
        <v>458</v>
      </c>
      <c r="B471" s="36">
        <v>118</v>
      </c>
      <c r="C471" s="37" t="s">
        <v>5985</v>
      </c>
      <c r="D471" s="36" t="s">
        <v>460</v>
      </c>
      <c r="E471" s="38" t="s">
        <v>5986</v>
      </c>
      <c r="F471" s="39" t="s">
        <v>751</v>
      </c>
      <c r="G471" s="40">
        <v>1</v>
      </c>
      <c r="H471" s="41">
        <v>0</v>
      </c>
      <c r="I471" s="42">
        <f>ROUND(G471*H471,P4)</f>
        <v>0</v>
      </c>
      <c r="J471" s="39" t="s">
        <v>463</v>
      </c>
      <c r="O471" s="43">
        <f>I471*0.21</f>
        <v>0</v>
      </c>
      <c r="P471">
        <v>3</v>
      </c>
    </row>
    <row r="472" ht="60">
      <c r="A472" s="36" t="s">
        <v>464</v>
      </c>
      <c r="B472" s="44"/>
      <c r="C472" s="45"/>
      <c r="D472" s="45"/>
      <c r="E472" s="38" t="s">
        <v>5987</v>
      </c>
      <c r="F472" s="45"/>
      <c r="G472" s="45"/>
      <c r="H472" s="45"/>
      <c r="I472" s="45"/>
      <c r="J472" s="47"/>
    </row>
    <row r="473" ht="75">
      <c r="A473" s="36" t="s">
        <v>465</v>
      </c>
      <c r="B473" s="44"/>
      <c r="C473" s="45"/>
      <c r="D473" s="45"/>
      <c r="E473" s="48" t="s">
        <v>5988</v>
      </c>
      <c r="F473" s="45"/>
      <c r="G473" s="45"/>
      <c r="H473" s="45"/>
      <c r="I473" s="45"/>
      <c r="J473" s="47"/>
    </row>
    <row r="474">
      <c r="A474" s="36" t="s">
        <v>467</v>
      </c>
      <c r="B474" s="44"/>
      <c r="C474" s="45"/>
      <c r="D474" s="45"/>
      <c r="E474" s="46" t="s">
        <v>460</v>
      </c>
      <c r="F474" s="45"/>
      <c r="G474" s="45"/>
      <c r="H474" s="45"/>
      <c r="I474" s="45"/>
      <c r="J474" s="47"/>
    </row>
    <row r="475" ht="30">
      <c r="A475" s="36" t="s">
        <v>458</v>
      </c>
      <c r="B475" s="36">
        <v>119</v>
      </c>
      <c r="C475" s="37" t="s">
        <v>5989</v>
      </c>
      <c r="D475" s="36" t="s">
        <v>460</v>
      </c>
      <c r="E475" s="38" t="s">
        <v>5990</v>
      </c>
      <c r="F475" s="39" t="s">
        <v>751</v>
      </c>
      <c r="G475" s="40">
        <v>1</v>
      </c>
      <c r="H475" s="41">
        <v>0</v>
      </c>
      <c r="I475" s="42">
        <f>ROUND(G475*H475,P4)</f>
        <v>0</v>
      </c>
      <c r="J475" s="39" t="s">
        <v>463</v>
      </c>
      <c r="O475" s="43">
        <f>I475*0.21</f>
        <v>0</v>
      </c>
      <c r="P475">
        <v>3</v>
      </c>
    </row>
    <row r="476" ht="30">
      <c r="A476" s="36" t="s">
        <v>464</v>
      </c>
      <c r="B476" s="44"/>
      <c r="C476" s="45"/>
      <c r="D476" s="45"/>
      <c r="E476" s="38" t="s">
        <v>5990</v>
      </c>
      <c r="F476" s="45"/>
      <c r="G476" s="45"/>
      <c r="H476" s="45"/>
      <c r="I476" s="45"/>
      <c r="J476" s="47"/>
    </row>
    <row r="477" ht="90">
      <c r="A477" s="36" t="s">
        <v>465</v>
      </c>
      <c r="B477" s="44"/>
      <c r="C477" s="45"/>
      <c r="D477" s="45"/>
      <c r="E477" s="48" t="s">
        <v>5991</v>
      </c>
      <c r="F477" s="45"/>
      <c r="G477" s="45"/>
      <c r="H477" s="45"/>
      <c r="I477" s="45"/>
      <c r="J477" s="47"/>
    </row>
    <row r="478">
      <c r="A478" s="36" t="s">
        <v>467</v>
      </c>
      <c r="B478" s="44"/>
      <c r="C478" s="45"/>
      <c r="D478" s="45"/>
      <c r="E478" s="46" t="s">
        <v>460</v>
      </c>
      <c r="F478" s="45"/>
      <c r="G478" s="45"/>
      <c r="H478" s="45"/>
      <c r="I478" s="45"/>
      <c r="J478" s="47"/>
    </row>
    <row r="479" ht="45">
      <c r="A479" s="36" t="s">
        <v>458</v>
      </c>
      <c r="B479" s="36">
        <v>120</v>
      </c>
      <c r="C479" s="37" t="s">
        <v>5992</v>
      </c>
      <c r="D479" s="36" t="s">
        <v>460</v>
      </c>
      <c r="E479" s="38" t="s">
        <v>5993</v>
      </c>
      <c r="F479" s="39" t="s">
        <v>751</v>
      </c>
      <c r="G479" s="40">
        <v>1</v>
      </c>
      <c r="H479" s="41">
        <v>0</v>
      </c>
      <c r="I479" s="42">
        <f>ROUND(G479*H479,P4)</f>
        <v>0</v>
      </c>
      <c r="J479" s="39" t="s">
        <v>463</v>
      </c>
      <c r="O479" s="43">
        <f>I479*0.21</f>
        <v>0</v>
      </c>
      <c r="P479">
        <v>3</v>
      </c>
    </row>
    <row r="480" ht="45">
      <c r="A480" s="36" t="s">
        <v>464</v>
      </c>
      <c r="B480" s="44"/>
      <c r="C480" s="45"/>
      <c r="D480" s="45"/>
      <c r="E480" s="38" t="s">
        <v>5994</v>
      </c>
      <c r="F480" s="45"/>
      <c r="G480" s="45"/>
      <c r="H480" s="45"/>
      <c r="I480" s="45"/>
      <c r="J480" s="47"/>
    </row>
    <row r="481" ht="90">
      <c r="A481" s="36" t="s">
        <v>465</v>
      </c>
      <c r="B481" s="44"/>
      <c r="C481" s="45"/>
      <c r="D481" s="45"/>
      <c r="E481" s="48" t="s">
        <v>5995</v>
      </c>
      <c r="F481" s="45"/>
      <c r="G481" s="45"/>
      <c r="H481" s="45"/>
      <c r="I481" s="45"/>
      <c r="J481" s="47"/>
    </row>
    <row r="482">
      <c r="A482" s="36" t="s">
        <v>467</v>
      </c>
      <c r="B482" s="44"/>
      <c r="C482" s="45"/>
      <c r="D482" s="45"/>
      <c r="E482" s="46" t="s">
        <v>460</v>
      </c>
      <c r="F482" s="45"/>
      <c r="G482" s="45"/>
      <c r="H482" s="45"/>
      <c r="I482" s="45"/>
      <c r="J482" s="47"/>
    </row>
    <row r="483" ht="45">
      <c r="A483" s="36" t="s">
        <v>458</v>
      </c>
      <c r="B483" s="36">
        <v>121</v>
      </c>
      <c r="C483" s="37" t="s">
        <v>5996</v>
      </c>
      <c r="D483" s="36" t="s">
        <v>460</v>
      </c>
      <c r="E483" s="38" t="s">
        <v>5997</v>
      </c>
      <c r="F483" s="39" t="s">
        <v>492</v>
      </c>
      <c r="G483" s="40">
        <v>16.378</v>
      </c>
      <c r="H483" s="41">
        <v>0</v>
      </c>
      <c r="I483" s="42">
        <f>ROUND(G483*H483,P4)</f>
        <v>0</v>
      </c>
      <c r="J483" s="39" t="s">
        <v>463</v>
      </c>
      <c r="O483" s="43">
        <f>I483*0.21</f>
        <v>0</v>
      </c>
      <c r="P483">
        <v>3</v>
      </c>
    </row>
    <row r="484" ht="60">
      <c r="A484" s="36" t="s">
        <v>464</v>
      </c>
      <c r="B484" s="44"/>
      <c r="C484" s="45"/>
      <c r="D484" s="45"/>
      <c r="E484" s="38" t="s">
        <v>5998</v>
      </c>
      <c r="F484" s="45"/>
      <c r="G484" s="45"/>
      <c r="H484" s="45"/>
      <c r="I484" s="45"/>
      <c r="J484" s="47"/>
    </row>
    <row r="485" ht="165">
      <c r="A485" s="36" t="s">
        <v>465</v>
      </c>
      <c r="B485" s="44"/>
      <c r="C485" s="45"/>
      <c r="D485" s="45"/>
      <c r="E485" s="48" t="s">
        <v>5999</v>
      </c>
      <c r="F485" s="45"/>
      <c r="G485" s="45"/>
      <c r="H485" s="45"/>
      <c r="I485" s="45"/>
      <c r="J485" s="47"/>
    </row>
    <row r="486">
      <c r="A486" s="36" t="s">
        <v>467</v>
      </c>
      <c r="B486" s="44"/>
      <c r="C486" s="45"/>
      <c r="D486" s="45"/>
      <c r="E486" s="46" t="s">
        <v>460</v>
      </c>
      <c r="F486" s="45"/>
      <c r="G486" s="45"/>
      <c r="H486" s="45"/>
      <c r="I486" s="45"/>
      <c r="J486" s="47"/>
    </row>
    <row r="487" ht="45">
      <c r="A487" s="36" t="s">
        <v>458</v>
      </c>
      <c r="B487" s="36">
        <v>122</v>
      </c>
      <c r="C487" s="37" t="s">
        <v>6000</v>
      </c>
      <c r="D487" s="36" t="s">
        <v>460</v>
      </c>
      <c r="E487" s="38" t="s">
        <v>6001</v>
      </c>
      <c r="F487" s="39" t="s">
        <v>1045</v>
      </c>
      <c r="G487" s="40">
        <v>1006.6</v>
      </c>
      <c r="H487" s="41">
        <v>0</v>
      </c>
      <c r="I487" s="42">
        <f>ROUND(G487*H487,P4)</f>
        <v>0</v>
      </c>
      <c r="J487" s="39" t="s">
        <v>463</v>
      </c>
      <c r="O487" s="43">
        <f>I487*0.21</f>
        <v>0</v>
      </c>
      <c r="P487">
        <v>3</v>
      </c>
    </row>
    <row r="488" ht="60">
      <c r="A488" s="36" t="s">
        <v>464</v>
      </c>
      <c r="B488" s="44"/>
      <c r="C488" s="45"/>
      <c r="D488" s="45"/>
      <c r="E488" s="38" t="s">
        <v>6002</v>
      </c>
      <c r="F488" s="45"/>
      <c r="G488" s="45"/>
      <c r="H488" s="45"/>
      <c r="I488" s="45"/>
      <c r="J488" s="47"/>
    </row>
    <row r="489" ht="105">
      <c r="A489" s="36" t="s">
        <v>465</v>
      </c>
      <c r="B489" s="44"/>
      <c r="C489" s="45"/>
      <c r="D489" s="45"/>
      <c r="E489" s="48" t="s">
        <v>6003</v>
      </c>
      <c r="F489" s="45"/>
      <c r="G489" s="45"/>
      <c r="H489" s="45"/>
      <c r="I489" s="45"/>
      <c r="J489" s="47"/>
    </row>
    <row r="490">
      <c r="A490" s="36" t="s">
        <v>467</v>
      </c>
      <c r="B490" s="44"/>
      <c r="C490" s="45"/>
      <c r="D490" s="45"/>
      <c r="E490" s="46" t="s">
        <v>460</v>
      </c>
      <c r="F490" s="45"/>
      <c r="G490" s="45"/>
      <c r="H490" s="45"/>
      <c r="I490" s="45"/>
      <c r="J490" s="47"/>
    </row>
    <row r="491" ht="45">
      <c r="A491" s="36" t="s">
        <v>458</v>
      </c>
      <c r="B491" s="36">
        <v>123</v>
      </c>
      <c r="C491" s="37" t="s">
        <v>6004</v>
      </c>
      <c r="D491" s="36" t="s">
        <v>460</v>
      </c>
      <c r="E491" s="38" t="s">
        <v>6005</v>
      </c>
      <c r="F491" s="39" t="s">
        <v>1045</v>
      </c>
      <c r="G491" s="40">
        <v>1393.97</v>
      </c>
      <c r="H491" s="41">
        <v>0</v>
      </c>
      <c r="I491" s="42">
        <f>ROUND(G491*H491,P4)</f>
        <v>0</v>
      </c>
      <c r="J491" s="39" t="s">
        <v>463</v>
      </c>
      <c r="O491" s="43">
        <f>I491*0.21</f>
        <v>0</v>
      </c>
      <c r="P491">
        <v>3</v>
      </c>
    </row>
    <row r="492" ht="45">
      <c r="A492" s="36" t="s">
        <v>464</v>
      </c>
      <c r="B492" s="44"/>
      <c r="C492" s="45"/>
      <c r="D492" s="45"/>
      <c r="E492" s="38" t="s">
        <v>6006</v>
      </c>
      <c r="F492" s="45"/>
      <c r="G492" s="45"/>
      <c r="H492" s="45"/>
      <c r="I492" s="45"/>
      <c r="J492" s="47"/>
    </row>
    <row r="493" ht="120">
      <c r="A493" s="36" t="s">
        <v>465</v>
      </c>
      <c r="B493" s="44"/>
      <c r="C493" s="45"/>
      <c r="D493" s="45"/>
      <c r="E493" s="48" t="s">
        <v>6007</v>
      </c>
      <c r="F493" s="45"/>
      <c r="G493" s="45"/>
      <c r="H493" s="45"/>
      <c r="I493" s="45"/>
      <c r="J493" s="47"/>
    </row>
    <row r="494">
      <c r="A494" s="36" t="s">
        <v>467</v>
      </c>
      <c r="B494" s="44"/>
      <c r="C494" s="45"/>
      <c r="D494" s="45"/>
      <c r="E494" s="46" t="s">
        <v>460</v>
      </c>
      <c r="F494" s="45"/>
      <c r="G494" s="45"/>
      <c r="H494" s="45"/>
      <c r="I494" s="45"/>
      <c r="J494" s="47"/>
    </row>
    <row r="495">
      <c r="A495" s="30" t="s">
        <v>455</v>
      </c>
      <c r="B495" s="31"/>
      <c r="C495" s="32" t="s">
        <v>6008</v>
      </c>
      <c r="D495" s="33"/>
      <c r="E495" s="30" t="s">
        <v>6009</v>
      </c>
      <c r="F495" s="33"/>
      <c r="G495" s="33"/>
      <c r="H495" s="33"/>
      <c r="I495" s="34">
        <f>SUMIFS(I496:I521,A496:A521,"P")</f>
        <v>0</v>
      </c>
      <c r="J495" s="35"/>
    </row>
    <row r="496">
      <c r="A496" s="36" t="s">
        <v>458</v>
      </c>
      <c r="B496" s="36">
        <v>124</v>
      </c>
      <c r="C496" s="37" t="s">
        <v>6010</v>
      </c>
      <c r="D496" s="36" t="s">
        <v>460</v>
      </c>
      <c r="E496" s="38" t="s">
        <v>6011</v>
      </c>
      <c r="F496" s="39" t="s">
        <v>743</v>
      </c>
      <c r="G496" s="40">
        <v>13.125</v>
      </c>
      <c r="H496" s="41">
        <v>0</v>
      </c>
      <c r="I496" s="42">
        <f>ROUND(G496*H496,P4)</f>
        <v>0</v>
      </c>
      <c r="J496" s="39" t="s">
        <v>2348</v>
      </c>
      <c r="O496" s="43">
        <f>I496*0.21</f>
        <v>0</v>
      </c>
      <c r="P496">
        <v>3</v>
      </c>
    </row>
    <row r="497">
      <c r="A497" s="36" t="s">
        <v>464</v>
      </c>
      <c r="B497" s="44"/>
      <c r="C497" s="45"/>
      <c r="D497" s="45"/>
      <c r="E497" s="38" t="s">
        <v>6011</v>
      </c>
      <c r="F497" s="45"/>
      <c r="G497" s="45"/>
      <c r="H497" s="45"/>
      <c r="I497" s="45"/>
      <c r="J497" s="47"/>
    </row>
    <row r="498">
      <c r="A498" s="36" t="s">
        <v>467</v>
      </c>
      <c r="B498" s="44"/>
      <c r="C498" s="45"/>
      <c r="D498" s="45"/>
      <c r="E498" s="46" t="s">
        <v>460</v>
      </c>
      <c r="F498" s="45"/>
      <c r="G498" s="45"/>
      <c r="H498" s="45"/>
      <c r="I498" s="45"/>
      <c r="J498" s="47"/>
    </row>
    <row r="499" ht="30">
      <c r="A499" s="36" t="s">
        <v>458</v>
      </c>
      <c r="B499" s="36">
        <v>125</v>
      </c>
      <c r="C499" s="37" t="s">
        <v>6012</v>
      </c>
      <c r="D499" s="36" t="s">
        <v>460</v>
      </c>
      <c r="E499" s="38" t="s">
        <v>6013</v>
      </c>
      <c r="F499" s="39" t="s">
        <v>492</v>
      </c>
      <c r="G499" s="40">
        <v>13.42</v>
      </c>
      <c r="H499" s="41">
        <v>0</v>
      </c>
      <c r="I499" s="42">
        <f>ROUND(G499*H499,P4)</f>
        <v>0</v>
      </c>
      <c r="J499" s="39" t="s">
        <v>2348</v>
      </c>
      <c r="O499" s="43">
        <f>I499*0.21</f>
        <v>0</v>
      </c>
      <c r="P499">
        <v>3</v>
      </c>
    </row>
    <row r="500" ht="30">
      <c r="A500" s="36" t="s">
        <v>464</v>
      </c>
      <c r="B500" s="44"/>
      <c r="C500" s="45"/>
      <c r="D500" s="45"/>
      <c r="E500" s="38" t="s">
        <v>6013</v>
      </c>
      <c r="F500" s="45"/>
      <c r="G500" s="45"/>
      <c r="H500" s="45"/>
      <c r="I500" s="45"/>
      <c r="J500" s="47"/>
    </row>
    <row r="501">
      <c r="A501" s="36" t="s">
        <v>467</v>
      </c>
      <c r="B501" s="44"/>
      <c r="C501" s="45"/>
      <c r="D501" s="45"/>
      <c r="E501" s="46" t="s">
        <v>460</v>
      </c>
      <c r="F501" s="45"/>
      <c r="G501" s="45"/>
      <c r="H501" s="45"/>
      <c r="I501" s="45"/>
      <c r="J501" s="47"/>
    </row>
    <row r="502">
      <c r="A502" s="36" t="s">
        <v>458</v>
      </c>
      <c r="B502" s="36">
        <v>126</v>
      </c>
      <c r="C502" s="37" t="s">
        <v>6014</v>
      </c>
      <c r="D502" s="36" t="s">
        <v>460</v>
      </c>
      <c r="E502" s="38" t="s">
        <v>6015</v>
      </c>
      <c r="F502" s="39" t="s">
        <v>492</v>
      </c>
      <c r="G502" s="40">
        <v>12.199999999999999</v>
      </c>
      <c r="H502" s="41">
        <v>0</v>
      </c>
      <c r="I502" s="42">
        <f>ROUND(G502*H502,P4)</f>
        <v>0</v>
      </c>
      <c r="J502" s="39" t="s">
        <v>2348</v>
      </c>
      <c r="O502" s="43">
        <f>I502*0.21</f>
        <v>0</v>
      </c>
      <c r="P502">
        <v>3</v>
      </c>
    </row>
    <row r="503">
      <c r="A503" s="36" t="s">
        <v>464</v>
      </c>
      <c r="B503" s="44"/>
      <c r="C503" s="45"/>
      <c r="D503" s="45"/>
      <c r="E503" s="38" t="s">
        <v>6016</v>
      </c>
      <c r="F503" s="45"/>
      <c r="G503" s="45"/>
      <c r="H503" s="45"/>
      <c r="I503" s="45"/>
      <c r="J503" s="47"/>
    </row>
    <row r="504">
      <c r="A504" s="36" t="s">
        <v>467</v>
      </c>
      <c r="B504" s="44"/>
      <c r="C504" s="45"/>
      <c r="D504" s="45"/>
      <c r="E504" s="46" t="s">
        <v>460</v>
      </c>
      <c r="F504" s="45"/>
      <c r="G504" s="45"/>
      <c r="H504" s="45"/>
      <c r="I504" s="45"/>
      <c r="J504" s="47"/>
    </row>
    <row r="505">
      <c r="A505" s="36" t="s">
        <v>458</v>
      </c>
      <c r="B505" s="36">
        <v>127</v>
      </c>
      <c r="C505" s="37" t="s">
        <v>6017</v>
      </c>
      <c r="D505" s="36" t="s">
        <v>460</v>
      </c>
      <c r="E505" s="38" t="s">
        <v>6018</v>
      </c>
      <c r="F505" s="39" t="s">
        <v>492</v>
      </c>
      <c r="G505" s="40">
        <v>12.199999999999999</v>
      </c>
      <c r="H505" s="41">
        <v>0</v>
      </c>
      <c r="I505" s="42">
        <f>ROUND(G505*H505,P4)</f>
        <v>0</v>
      </c>
      <c r="J505" s="39" t="s">
        <v>2348</v>
      </c>
      <c r="O505" s="43">
        <f>I505*0.21</f>
        <v>0</v>
      </c>
      <c r="P505">
        <v>3</v>
      </c>
    </row>
    <row r="506" ht="30">
      <c r="A506" s="36" t="s">
        <v>464</v>
      </c>
      <c r="B506" s="44"/>
      <c r="C506" s="45"/>
      <c r="D506" s="45"/>
      <c r="E506" s="38" t="s">
        <v>6019</v>
      </c>
      <c r="F506" s="45"/>
      <c r="G506" s="45"/>
      <c r="H506" s="45"/>
      <c r="I506" s="45"/>
      <c r="J506" s="47"/>
    </row>
    <row r="507">
      <c r="A507" s="36" t="s">
        <v>467</v>
      </c>
      <c r="B507" s="44"/>
      <c r="C507" s="45"/>
      <c r="D507" s="45"/>
      <c r="E507" s="46" t="s">
        <v>460</v>
      </c>
      <c r="F507" s="45"/>
      <c r="G507" s="45"/>
      <c r="H507" s="45"/>
      <c r="I507" s="45"/>
      <c r="J507" s="47"/>
    </row>
    <row r="508">
      <c r="A508" s="36" t="s">
        <v>458</v>
      </c>
      <c r="B508" s="36">
        <v>128</v>
      </c>
      <c r="C508" s="37" t="s">
        <v>6020</v>
      </c>
      <c r="D508" s="36" t="s">
        <v>460</v>
      </c>
      <c r="E508" s="38" t="s">
        <v>6021</v>
      </c>
      <c r="F508" s="39" t="s">
        <v>492</v>
      </c>
      <c r="G508" s="40">
        <v>12.199999999999999</v>
      </c>
      <c r="H508" s="41">
        <v>0</v>
      </c>
      <c r="I508" s="42">
        <f>ROUND(G508*H508,P4)</f>
        <v>0</v>
      </c>
      <c r="J508" s="39" t="s">
        <v>2348</v>
      </c>
      <c r="O508" s="43">
        <f>I508*0.21</f>
        <v>0</v>
      </c>
      <c r="P508">
        <v>3</v>
      </c>
    </row>
    <row r="509" ht="30">
      <c r="A509" s="36" t="s">
        <v>464</v>
      </c>
      <c r="B509" s="44"/>
      <c r="C509" s="45"/>
      <c r="D509" s="45"/>
      <c r="E509" s="38" t="s">
        <v>6022</v>
      </c>
      <c r="F509" s="45"/>
      <c r="G509" s="45"/>
      <c r="H509" s="45"/>
      <c r="I509" s="45"/>
      <c r="J509" s="47"/>
    </row>
    <row r="510" ht="75">
      <c r="A510" s="36" t="s">
        <v>465</v>
      </c>
      <c r="B510" s="44"/>
      <c r="C510" s="45"/>
      <c r="D510" s="45"/>
      <c r="E510" s="48" t="s">
        <v>6023</v>
      </c>
      <c r="F510" s="45"/>
      <c r="G510" s="45"/>
      <c r="H510" s="45"/>
      <c r="I510" s="45"/>
      <c r="J510" s="47"/>
    </row>
    <row r="511">
      <c r="A511" s="36" t="s">
        <v>467</v>
      </c>
      <c r="B511" s="44"/>
      <c r="C511" s="45"/>
      <c r="D511" s="45"/>
      <c r="E511" s="46" t="s">
        <v>460</v>
      </c>
      <c r="F511" s="45"/>
      <c r="G511" s="45"/>
      <c r="H511" s="45"/>
      <c r="I511" s="45"/>
      <c r="J511" s="47"/>
    </row>
    <row r="512">
      <c r="A512" s="36" t="s">
        <v>458</v>
      </c>
      <c r="B512" s="36">
        <v>129</v>
      </c>
      <c r="C512" s="37" t="s">
        <v>6024</v>
      </c>
      <c r="D512" s="36" t="s">
        <v>460</v>
      </c>
      <c r="E512" s="38" t="s">
        <v>6025</v>
      </c>
      <c r="F512" s="39" t="s">
        <v>743</v>
      </c>
      <c r="G512" s="40">
        <v>12.199999999999999</v>
      </c>
      <c r="H512" s="41">
        <v>0</v>
      </c>
      <c r="I512" s="42">
        <f>ROUND(G512*H512,P4)</f>
        <v>0</v>
      </c>
      <c r="J512" s="39" t="s">
        <v>2348</v>
      </c>
      <c r="O512" s="43">
        <f>I512*0.21</f>
        <v>0</v>
      </c>
      <c r="P512">
        <v>3</v>
      </c>
    </row>
    <row r="513">
      <c r="A513" s="36" t="s">
        <v>464</v>
      </c>
      <c r="B513" s="44"/>
      <c r="C513" s="45"/>
      <c r="D513" s="45"/>
      <c r="E513" s="38" t="s">
        <v>6026</v>
      </c>
      <c r="F513" s="45"/>
      <c r="G513" s="45"/>
      <c r="H513" s="45"/>
      <c r="I513" s="45"/>
      <c r="J513" s="47"/>
    </row>
    <row r="514">
      <c r="A514" s="36" t="s">
        <v>467</v>
      </c>
      <c r="B514" s="44"/>
      <c r="C514" s="45"/>
      <c r="D514" s="45"/>
      <c r="E514" s="46" t="s">
        <v>460</v>
      </c>
      <c r="F514" s="45"/>
      <c r="G514" s="45"/>
      <c r="H514" s="45"/>
      <c r="I514" s="45"/>
      <c r="J514" s="47"/>
    </row>
    <row r="515">
      <c r="A515" s="36" t="s">
        <v>458</v>
      </c>
      <c r="B515" s="36">
        <v>130</v>
      </c>
      <c r="C515" s="37" t="s">
        <v>6027</v>
      </c>
      <c r="D515" s="36" t="s">
        <v>460</v>
      </c>
      <c r="E515" s="38" t="s">
        <v>6028</v>
      </c>
      <c r="F515" s="39" t="s">
        <v>743</v>
      </c>
      <c r="G515" s="40">
        <v>12.5</v>
      </c>
      <c r="H515" s="41">
        <v>0</v>
      </c>
      <c r="I515" s="42">
        <f>ROUND(G515*H515,P4)</f>
        <v>0</v>
      </c>
      <c r="J515" s="39" t="s">
        <v>2348</v>
      </c>
      <c r="O515" s="43">
        <f>I515*0.21</f>
        <v>0</v>
      </c>
      <c r="P515">
        <v>3</v>
      </c>
    </row>
    <row r="516">
      <c r="A516" s="36" t="s">
        <v>464</v>
      </c>
      <c r="B516" s="44"/>
      <c r="C516" s="45"/>
      <c r="D516" s="45"/>
      <c r="E516" s="38" t="s">
        <v>6029</v>
      </c>
      <c r="F516" s="45"/>
      <c r="G516" s="45"/>
      <c r="H516" s="45"/>
      <c r="I516" s="45"/>
      <c r="J516" s="47"/>
    </row>
    <row r="517" ht="75">
      <c r="A517" s="36" t="s">
        <v>465</v>
      </c>
      <c r="B517" s="44"/>
      <c r="C517" s="45"/>
      <c r="D517" s="45"/>
      <c r="E517" s="48" t="s">
        <v>6030</v>
      </c>
      <c r="F517" s="45"/>
      <c r="G517" s="45"/>
      <c r="H517" s="45"/>
      <c r="I517" s="45"/>
      <c r="J517" s="47"/>
    </row>
    <row r="518">
      <c r="A518" s="36" t="s">
        <v>467</v>
      </c>
      <c r="B518" s="44"/>
      <c r="C518" s="45"/>
      <c r="D518" s="45"/>
      <c r="E518" s="46" t="s">
        <v>460</v>
      </c>
      <c r="F518" s="45"/>
      <c r="G518" s="45"/>
      <c r="H518" s="45"/>
      <c r="I518" s="45"/>
      <c r="J518" s="47"/>
    </row>
    <row r="519">
      <c r="A519" s="36" t="s">
        <v>458</v>
      </c>
      <c r="B519" s="36">
        <v>131</v>
      </c>
      <c r="C519" s="37" t="s">
        <v>6031</v>
      </c>
      <c r="D519" s="36" t="s">
        <v>460</v>
      </c>
      <c r="E519" s="38" t="s">
        <v>6032</v>
      </c>
      <c r="F519" s="39" t="s">
        <v>613</v>
      </c>
      <c r="G519" s="40">
        <v>0.058999999999999997</v>
      </c>
      <c r="H519" s="41">
        <v>0</v>
      </c>
      <c r="I519" s="42">
        <f>ROUND(G519*H519,P4)</f>
        <v>0</v>
      </c>
      <c r="J519" s="39" t="s">
        <v>2348</v>
      </c>
      <c r="O519" s="43">
        <f>I519*0.21</f>
        <v>0</v>
      </c>
      <c r="P519">
        <v>3</v>
      </c>
    </row>
    <row r="520" ht="45">
      <c r="A520" s="36" t="s">
        <v>464</v>
      </c>
      <c r="B520" s="44"/>
      <c r="C520" s="45"/>
      <c r="D520" s="45"/>
      <c r="E520" s="38" t="s">
        <v>6033</v>
      </c>
      <c r="F520" s="45"/>
      <c r="G520" s="45"/>
      <c r="H520" s="45"/>
      <c r="I520" s="45"/>
      <c r="J520" s="47"/>
    </row>
    <row r="521">
      <c r="A521" s="36" t="s">
        <v>467</v>
      </c>
      <c r="B521" s="44"/>
      <c r="C521" s="45"/>
      <c r="D521" s="45"/>
      <c r="E521" s="46" t="s">
        <v>460</v>
      </c>
      <c r="F521" s="45"/>
      <c r="G521" s="45"/>
      <c r="H521" s="45"/>
      <c r="I521" s="45"/>
      <c r="J521" s="47"/>
    </row>
    <row r="522">
      <c r="A522" s="30" t="s">
        <v>455</v>
      </c>
      <c r="B522" s="31"/>
      <c r="C522" s="32" t="s">
        <v>2503</v>
      </c>
      <c r="D522" s="33"/>
      <c r="E522" s="30" t="s">
        <v>2504</v>
      </c>
      <c r="F522" s="33"/>
      <c r="G522" s="33"/>
      <c r="H522" s="33"/>
      <c r="I522" s="34">
        <f>SUMIFS(I523:I538,A523:A538,"P")</f>
        <v>0</v>
      </c>
      <c r="J522" s="35"/>
    </row>
    <row r="523" ht="30">
      <c r="A523" s="36" t="s">
        <v>458</v>
      </c>
      <c r="B523" s="36">
        <v>132</v>
      </c>
      <c r="C523" s="37" t="s">
        <v>6034</v>
      </c>
      <c r="D523" s="36" t="s">
        <v>460</v>
      </c>
      <c r="E523" s="38" t="s">
        <v>6035</v>
      </c>
      <c r="F523" s="39" t="s">
        <v>492</v>
      </c>
      <c r="G523" s="40">
        <v>439.88499999999999</v>
      </c>
      <c r="H523" s="41">
        <v>0</v>
      </c>
      <c r="I523" s="42">
        <f>ROUND(G523*H523,P4)</f>
        <v>0</v>
      </c>
      <c r="J523" s="39" t="s">
        <v>2348</v>
      </c>
      <c r="O523" s="43">
        <f>I523*0.21</f>
        <v>0</v>
      </c>
      <c r="P523">
        <v>3</v>
      </c>
    </row>
    <row r="524" ht="45">
      <c r="A524" s="36" t="s">
        <v>464</v>
      </c>
      <c r="B524" s="44"/>
      <c r="C524" s="45"/>
      <c r="D524" s="45"/>
      <c r="E524" s="38" t="s">
        <v>6036</v>
      </c>
      <c r="F524" s="45"/>
      <c r="G524" s="45"/>
      <c r="H524" s="45"/>
      <c r="I524" s="45"/>
      <c r="J524" s="47"/>
    </row>
    <row r="525" ht="300">
      <c r="A525" s="36" t="s">
        <v>465</v>
      </c>
      <c r="B525" s="44"/>
      <c r="C525" s="45"/>
      <c r="D525" s="45"/>
      <c r="E525" s="48" t="s">
        <v>6037</v>
      </c>
      <c r="F525" s="45"/>
      <c r="G525" s="45"/>
      <c r="H525" s="45"/>
      <c r="I525" s="45"/>
      <c r="J525" s="47"/>
    </row>
    <row r="526">
      <c r="A526" s="36" t="s">
        <v>467</v>
      </c>
      <c r="B526" s="44"/>
      <c r="C526" s="45"/>
      <c r="D526" s="45"/>
      <c r="E526" s="46" t="s">
        <v>460</v>
      </c>
      <c r="F526" s="45"/>
      <c r="G526" s="45"/>
      <c r="H526" s="45"/>
      <c r="I526" s="45"/>
      <c r="J526" s="47"/>
    </row>
    <row r="527" ht="30">
      <c r="A527" s="36" t="s">
        <v>458</v>
      </c>
      <c r="B527" s="36">
        <v>133</v>
      </c>
      <c r="C527" s="37" t="s">
        <v>6038</v>
      </c>
      <c r="D527" s="36" t="s">
        <v>460</v>
      </c>
      <c r="E527" s="38" t="s">
        <v>6039</v>
      </c>
      <c r="F527" s="39" t="s">
        <v>492</v>
      </c>
      <c r="G527" s="40">
        <v>220.85300000000001</v>
      </c>
      <c r="H527" s="41">
        <v>0</v>
      </c>
      <c r="I527" s="42">
        <f>ROUND(G527*H527,P4)</f>
        <v>0</v>
      </c>
      <c r="J527" s="39" t="s">
        <v>2348</v>
      </c>
      <c r="O527" s="43">
        <f>I527*0.21</f>
        <v>0</v>
      </c>
      <c r="P527">
        <v>3</v>
      </c>
    </row>
    <row r="528" ht="45">
      <c r="A528" s="36" t="s">
        <v>464</v>
      </c>
      <c r="B528" s="44"/>
      <c r="C528" s="45"/>
      <c r="D528" s="45"/>
      <c r="E528" s="38" t="s">
        <v>6040</v>
      </c>
      <c r="F528" s="45"/>
      <c r="G528" s="45"/>
      <c r="H528" s="45"/>
      <c r="I528" s="45"/>
      <c r="J528" s="47"/>
    </row>
    <row r="529" ht="75">
      <c r="A529" s="36" t="s">
        <v>465</v>
      </c>
      <c r="B529" s="44"/>
      <c r="C529" s="45"/>
      <c r="D529" s="45"/>
      <c r="E529" s="48" t="s">
        <v>6041</v>
      </c>
      <c r="F529" s="45"/>
      <c r="G529" s="45"/>
      <c r="H529" s="45"/>
      <c r="I529" s="45"/>
      <c r="J529" s="47"/>
    </row>
    <row r="530">
      <c r="A530" s="36" t="s">
        <v>467</v>
      </c>
      <c r="B530" s="44"/>
      <c r="C530" s="45"/>
      <c r="D530" s="45"/>
      <c r="E530" s="46" t="s">
        <v>460</v>
      </c>
      <c r="F530" s="45"/>
      <c r="G530" s="45"/>
      <c r="H530" s="45"/>
      <c r="I530" s="45"/>
      <c r="J530" s="47"/>
    </row>
    <row r="531" ht="30">
      <c r="A531" s="36" t="s">
        <v>458</v>
      </c>
      <c r="B531" s="36">
        <v>134</v>
      </c>
      <c r="C531" s="37" t="s">
        <v>6042</v>
      </c>
      <c r="D531" s="36" t="s">
        <v>460</v>
      </c>
      <c r="E531" s="38" t="s">
        <v>6043</v>
      </c>
      <c r="F531" s="39" t="s">
        <v>492</v>
      </c>
      <c r="G531" s="40">
        <v>100.98399999999999</v>
      </c>
      <c r="H531" s="41">
        <v>0</v>
      </c>
      <c r="I531" s="42">
        <f>ROUND(G531*H531,P4)</f>
        <v>0</v>
      </c>
      <c r="J531" s="39" t="s">
        <v>463</v>
      </c>
      <c r="O531" s="43">
        <f>I531*0.21</f>
        <v>0</v>
      </c>
      <c r="P531">
        <v>3</v>
      </c>
    </row>
    <row r="532" ht="30">
      <c r="A532" s="36" t="s">
        <v>464</v>
      </c>
      <c r="B532" s="44"/>
      <c r="C532" s="45"/>
      <c r="D532" s="45"/>
      <c r="E532" s="38" t="s">
        <v>6043</v>
      </c>
      <c r="F532" s="45"/>
      <c r="G532" s="45"/>
      <c r="H532" s="45"/>
      <c r="I532" s="45"/>
      <c r="J532" s="47"/>
    </row>
    <row r="533" ht="255">
      <c r="A533" s="36" t="s">
        <v>465</v>
      </c>
      <c r="B533" s="44"/>
      <c r="C533" s="45"/>
      <c r="D533" s="45"/>
      <c r="E533" s="48" t="s">
        <v>5703</v>
      </c>
      <c r="F533" s="45"/>
      <c r="G533" s="45"/>
      <c r="H533" s="45"/>
      <c r="I533" s="45"/>
      <c r="J533" s="47"/>
    </row>
    <row r="534">
      <c r="A534" s="36" t="s">
        <v>467</v>
      </c>
      <c r="B534" s="44"/>
      <c r="C534" s="45"/>
      <c r="D534" s="45"/>
      <c r="E534" s="46" t="s">
        <v>460</v>
      </c>
      <c r="F534" s="45"/>
      <c r="G534" s="45"/>
      <c r="H534" s="45"/>
      <c r="I534" s="45"/>
      <c r="J534" s="47"/>
    </row>
    <row r="535" ht="45">
      <c r="A535" s="36" t="s">
        <v>458</v>
      </c>
      <c r="B535" s="36">
        <v>135</v>
      </c>
      <c r="C535" s="37" t="s">
        <v>6044</v>
      </c>
      <c r="D535" s="36" t="s">
        <v>460</v>
      </c>
      <c r="E535" s="38" t="s">
        <v>6045</v>
      </c>
      <c r="F535" s="39" t="s">
        <v>492</v>
      </c>
      <c r="G535" s="40">
        <v>56.811999999999998</v>
      </c>
      <c r="H535" s="41">
        <v>0</v>
      </c>
      <c r="I535" s="42">
        <f>ROUND(G535*H535,P4)</f>
        <v>0</v>
      </c>
      <c r="J535" s="39" t="s">
        <v>463</v>
      </c>
      <c r="O535" s="43">
        <f>I535*0.21</f>
        <v>0</v>
      </c>
      <c r="P535">
        <v>3</v>
      </c>
    </row>
    <row r="536" ht="45">
      <c r="A536" s="36" t="s">
        <v>464</v>
      </c>
      <c r="B536" s="44"/>
      <c r="C536" s="45"/>
      <c r="D536" s="45"/>
      <c r="E536" s="38" t="s">
        <v>6046</v>
      </c>
      <c r="F536" s="45"/>
      <c r="G536" s="45"/>
      <c r="H536" s="45"/>
      <c r="I536" s="45"/>
      <c r="J536" s="47"/>
    </row>
    <row r="537" ht="195">
      <c r="A537" s="36" t="s">
        <v>465</v>
      </c>
      <c r="B537" s="44"/>
      <c r="C537" s="45"/>
      <c r="D537" s="45"/>
      <c r="E537" s="48" t="s">
        <v>6047</v>
      </c>
      <c r="F537" s="45"/>
      <c r="G537" s="45"/>
      <c r="H537" s="45"/>
      <c r="I537" s="45"/>
      <c r="J537" s="47"/>
    </row>
    <row r="538">
      <c r="A538" s="36" t="s">
        <v>467</v>
      </c>
      <c r="B538" s="44"/>
      <c r="C538" s="45"/>
      <c r="D538" s="45"/>
      <c r="E538" s="46" t="s">
        <v>460</v>
      </c>
      <c r="F538" s="45"/>
      <c r="G538" s="45"/>
      <c r="H538" s="45"/>
      <c r="I538" s="45"/>
      <c r="J538" s="47"/>
    </row>
    <row r="539">
      <c r="A539" s="30" t="s">
        <v>455</v>
      </c>
      <c r="B539" s="31"/>
      <c r="C539" s="32" t="s">
        <v>6048</v>
      </c>
      <c r="D539" s="33"/>
      <c r="E539" s="30" t="s">
        <v>6049</v>
      </c>
      <c r="F539" s="33"/>
      <c r="G539" s="33"/>
      <c r="H539" s="33"/>
      <c r="I539" s="34">
        <f>SUMIFS(I540:I552,A540:A552,"P")</f>
        <v>0</v>
      </c>
      <c r="J539" s="35"/>
    </row>
    <row r="540">
      <c r="A540" s="36" t="s">
        <v>458</v>
      </c>
      <c r="B540" s="36">
        <v>136</v>
      </c>
      <c r="C540" s="37" t="s">
        <v>6050</v>
      </c>
      <c r="D540" s="36" t="s">
        <v>460</v>
      </c>
      <c r="E540" s="38" t="s">
        <v>6051</v>
      </c>
      <c r="F540" s="39" t="s">
        <v>492</v>
      </c>
      <c r="G540" s="40">
        <v>632.33199999999999</v>
      </c>
      <c r="H540" s="41">
        <v>0</v>
      </c>
      <c r="I540" s="42">
        <f>ROUND(G540*H540,P4)</f>
        <v>0</v>
      </c>
      <c r="J540" s="39" t="s">
        <v>2348</v>
      </c>
      <c r="O540" s="43">
        <f>I540*0.21</f>
        <v>0</v>
      </c>
      <c r="P540">
        <v>3</v>
      </c>
    </row>
    <row r="541">
      <c r="A541" s="36" t="s">
        <v>464</v>
      </c>
      <c r="B541" s="44"/>
      <c r="C541" s="45"/>
      <c r="D541" s="45"/>
      <c r="E541" s="38" t="s">
        <v>6052</v>
      </c>
      <c r="F541" s="45"/>
      <c r="G541" s="45"/>
      <c r="H541" s="45"/>
      <c r="I541" s="45"/>
      <c r="J541" s="47"/>
    </row>
    <row r="542">
      <c r="A542" s="36" t="s">
        <v>467</v>
      </c>
      <c r="B542" s="44"/>
      <c r="C542" s="45"/>
      <c r="D542" s="45"/>
      <c r="E542" s="46" t="s">
        <v>460</v>
      </c>
      <c r="F542" s="45"/>
      <c r="G542" s="45"/>
      <c r="H542" s="45"/>
      <c r="I542" s="45"/>
      <c r="J542" s="47"/>
    </row>
    <row r="543">
      <c r="A543" s="36" t="s">
        <v>458</v>
      </c>
      <c r="B543" s="36">
        <v>137</v>
      </c>
      <c r="C543" s="37" t="s">
        <v>6053</v>
      </c>
      <c r="D543" s="36" t="s">
        <v>460</v>
      </c>
      <c r="E543" s="38" t="s">
        <v>6054</v>
      </c>
      <c r="F543" s="39" t="s">
        <v>492</v>
      </c>
      <c r="G543" s="40">
        <v>632.33199999999999</v>
      </c>
      <c r="H543" s="41">
        <v>0</v>
      </c>
      <c r="I543" s="42">
        <f>ROUND(G543*H543,P4)</f>
        <v>0</v>
      </c>
      <c r="J543" s="39" t="s">
        <v>2348</v>
      </c>
      <c r="O543" s="43">
        <f>I543*0.21</f>
        <v>0</v>
      </c>
      <c r="P543">
        <v>3</v>
      </c>
    </row>
    <row r="544">
      <c r="A544" s="36" t="s">
        <v>464</v>
      </c>
      <c r="B544" s="44"/>
      <c r="C544" s="45"/>
      <c r="D544" s="45"/>
      <c r="E544" s="38" t="s">
        <v>6055</v>
      </c>
      <c r="F544" s="45"/>
      <c r="G544" s="45"/>
      <c r="H544" s="45"/>
      <c r="I544" s="45"/>
      <c r="J544" s="47"/>
    </row>
    <row r="545">
      <c r="A545" s="36" t="s">
        <v>467</v>
      </c>
      <c r="B545" s="44"/>
      <c r="C545" s="45"/>
      <c r="D545" s="45"/>
      <c r="E545" s="46" t="s">
        <v>460</v>
      </c>
      <c r="F545" s="45"/>
      <c r="G545" s="45"/>
      <c r="H545" s="45"/>
      <c r="I545" s="45"/>
      <c r="J545" s="47"/>
    </row>
    <row r="546" ht="30">
      <c r="A546" s="36" t="s">
        <v>458</v>
      </c>
      <c r="B546" s="36">
        <v>138</v>
      </c>
      <c r="C546" s="37" t="s">
        <v>6056</v>
      </c>
      <c r="D546" s="36" t="s">
        <v>460</v>
      </c>
      <c r="E546" s="38" t="s">
        <v>6057</v>
      </c>
      <c r="F546" s="39" t="s">
        <v>492</v>
      </c>
      <c r="G546" s="40">
        <v>632.33199999999999</v>
      </c>
      <c r="H546" s="41">
        <v>0</v>
      </c>
      <c r="I546" s="42">
        <f>ROUND(G546*H546,P4)</f>
        <v>0</v>
      </c>
      <c r="J546" s="39" t="s">
        <v>2348</v>
      </c>
      <c r="O546" s="43">
        <f>I546*0.21</f>
        <v>0</v>
      </c>
      <c r="P546">
        <v>3</v>
      </c>
    </row>
    <row r="547" ht="30">
      <c r="A547" s="36" t="s">
        <v>464</v>
      </c>
      <c r="B547" s="44"/>
      <c r="C547" s="45"/>
      <c r="D547" s="45"/>
      <c r="E547" s="38" t="s">
        <v>6058</v>
      </c>
      <c r="F547" s="45"/>
      <c r="G547" s="45"/>
      <c r="H547" s="45"/>
      <c r="I547" s="45"/>
      <c r="J547" s="47"/>
    </row>
    <row r="548">
      <c r="A548" s="36" t="s">
        <v>467</v>
      </c>
      <c r="B548" s="44"/>
      <c r="C548" s="45"/>
      <c r="D548" s="45"/>
      <c r="E548" s="46" t="s">
        <v>460</v>
      </c>
      <c r="F548" s="45"/>
      <c r="G548" s="45"/>
      <c r="H548" s="45"/>
      <c r="I548" s="45"/>
      <c r="J548" s="47"/>
    </row>
    <row r="549" ht="30">
      <c r="A549" s="36" t="s">
        <v>458</v>
      </c>
      <c r="B549" s="36">
        <v>139</v>
      </c>
      <c r="C549" s="37" t="s">
        <v>6059</v>
      </c>
      <c r="D549" s="36" t="s">
        <v>460</v>
      </c>
      <c r="E549" s="38" t="s">
        <v>6060</v>
      </c>
      <c r="F549" s="39" t="s">
        <v>492</v>
      </c>
      <c r="G549" s="40">
        <v>632.33199999999999</v>
      </c>
      <c r="H549" s="41">
        <v>0</v>
      </c>
      <c r="I549" s="42">
        <f>ROUND(G549*H549,P4)</f>
        <v>0</v>
      </c>
      <c r="J549" s="39" t="s">
        <v>2348</v>
      </c>
      <c r="O549" s="43">
        <f>I549*0.21</f>
        <v>0</v>
      </c>
      <c r="P549">
        <v>3</v>
      </c>
    </row>
    <row r="550" ht="30">
      <c r="A550" s="36" t="s">
        <v>464</v>
      </c>
      <c r="B550" s="44"/>
      <c r="C550" s="45"/>
      <c r="D550" s="45"/>
      <c r="E550" s="38" t="s">
        <v>6061</v>
      </c>
      <c r="F550" s="45"/>
      <c r="G550" s="45"/>
      <c r="H550" s="45"/>
      <c r="I550" s="45"/>
      <c r="J550" s="47"/>
    </row>
    <row r="551" ht="409.5">
      <c r="A551" s="36" t="s">
        <v>465</v>
      </c>
      <c r="B551" s="44"/>
      <c r="C551" s="45"/>
      <c r="D551" s="45"/>
      <c r="E551" s="48" t="s">
        <v>6062</v>
      </c>
      <c r="F551" s="45"/>
      <c r="G551" s="45"/>
      <c r="H551" s="45"/>
      <c r="I551" s="45"/>
      <c r="J551" s="47"/>
    </row>
    <row r="552">
      <c r="A552" s="36" t="s">
        <v>467</v>
      </c>
      <c r="B552" s="44"/>
      <c r="C552" s="45"/>
      <c r="D552" s="45"/>
      <c r="E552" s="46" t="s">
        <v>460</v>
      </c>
      <c r="F552" s="45"/>
      <c r="G552" s="45"/>
      <c r="H552" s="45"/>
      <c r="I552" s="45"/>
      <c r="J552" s="47"/>
    </row>
    <row r="553">
      <c r="A553" s="30" t="s">
        <v>455</v>
      </c>
      <c r="B553" s="31"/>
      <c r="C553" s="32" t="s">
        <v>2522</v>
      </c>
      <c r="D553" s="33"/>
      <c r="E553" s="30" t="s">
        <v>2523</v>
      </c>
      <c r="F553" s="33"/>
      <c r="G553" s="33"/>
      <c r="H553" s="33"/>
      <c r="I553" s="34">
        <f>SUMIFS(I554:I571,A554:A571,"P")</f>
        <v>0</v>
      </c>
      <c r="J553" s="35"/>
    </row>
    <row r="554" ht="30">
      <c r="A554" s="36" t="s">
        <v>458</v>
      </c>
      <c r="B554" s="36">
        <v>140</v>
      </c>
      <c r="C554" s="37" t="s">
        <v>6063</v>
      </c>
      <c r="D554" s="36" t="s">
        <v>460</v>
      </c>
      <c r="E554" s="38" t="s">
        <v>6064</v>
      </c>
      <c r="F554" s="39" t="s">
        <v>492</v>
      </c>
      <c r="G554" s="40">
        <v>224.21199999999999</v>
      </c>
      <c r="H554" s="41">
        <v>0</v>
      </c>
      <c r="I554" s="42">
        <f>ROUND(G554*H554,P4)</f>
        <v>0</v>
      </c>
      <c r="J554" s="39" t="s">
        <v>2348</v>
      </c>
      <c r="O554" s="43">
        <f>I554*0.21</f>
        <v>0</v>
      </c>
      <c r="P554">
        <v>3</v>
      </c>
    </row>
    <row r="555" ht="45">
      <c r="A555" s="36" t="s">
        <v>464</v>
      </c>
      <c r="B555" s="44"/>
      <c r="C555" s="45"/>
      <c r="D555" s="45"/>
      <c r="E555" s="38" t="s">
        <v>6065</v>
      </c>
      <c r="F555" s="45"/>
      <c r="G555" s="45"/>
      <c r="H555" s="45"/>
      <c r="I555" s="45"/>
      <c r="J555" s="47"/>
    </row>
    <row r="556" ht="90">
      <c r="A556" s="36" t="s">
        <v>465</v>
      </c>
      <c r="B556" s="44"/>
      <c r="C556" s="45"/>
      <c r="D556" s="45"/>
      <c r="E556" s="48" t="s">
        <v>6066</v>
      </c>
      <c r="F556" s="45"/>
      <c r="G556" s="45"/>
      <c r="H556" s="45"/>
      <c r="I556" s="45"/>
      <c r="J556" s="47"/>
    </row>
    <row r="557">
      <c r="A557" s="36" t="s">
        <v>467</v>
      </c>
      <c r="B557" s="44"/>
      <c r="C557" s="45"/>
      <c r="D557" s="45"/>
      <c r="E557" s="46" t="s">
        <v>460</v>
      </c>
      <c r="F557" s="45"/>
      <c r="G557" s="45"/>
      <c r="H557" s="45"/>
      <c r="I557" s="45"/>
      <c r="J557" s="47"/>
    </row>
    <row r="558" ht="45">
      <c r="A558" s="36" t="s">
        <v>458</v>
      </c>
      <c r="B558" s="36">
        <v>141</v>
      </c>
      <c r="C558" s="37" t="s">
        <v>6067</v>
      </c>
      <c r="D558" s="36" t="s">
        <v>460</v>
      </c>
      <c r="E558" s="38" t="s">
        <v>6068</v>
      </c>
      <c r="F558" s="39" t="s">
        <v>751</v>
      </c>
      <c r="G558" s="40">
        <v>1</v>
      </c>
      <c r="H558" s="41">
        <v>0</v>
      </c>
      <c r="I558" s="42">
        <f>ROUND(G558*H558,P4)</f>
        <v>0</v>
      </c>
      <c r="J558" s="39" t="s">
        <v>2348</v>
      </c>
      <c r="O558" s="43">
        <f>I558*0.21</f>
        <v>0</v>
      </c>
      <c r="P558">
        <v>3</v>
      </c>
    </row>
    <row r="559" ht="60">
      <c r="A559" s="36" t="s">
        <v>464</v>
      </c>
      <c r="B559" s="44"/>
      <c r="C559" s="45"/>
      <c r="D559" s="45"/>
      <c r="E559" s="38" t="s">
        <v>6069</v>
      </c>
      <c r="F559" s="45"/>
      <c r="G559" s="45"/>
      <c r="H559" s="45"/>
      <c r="I559" s="45"/>
      <c r="J559" s="47"/>
    </row>
    <row r="560" ht="30">
      <c r="A560" s="36" t="s">
        <v>465</v>
      </c>
      <c r="B560" s="44"/>
      <c r="C560" s="45"/>
      <c r="D560" s="45"/>
      <c r="E560" s="48" t="s">
        <v>6070</v>
      </c>
      <c r="F560" s="45"/>
      <c r="G560" s="45"/>
      <c r="H560" s="45"/>
      <c r="I560" s="45"/>
      <c r="J560" s="47"/>
    </row>
    <row r="561">
      <c r="A561" s="36" t="s">
        <v>467</v>
      </c>
      <c r="B561" s="44"/>
      <c r="C561" s="45"/>
      <c r="D561" s="45"/>
      <c r="E561" s="46" t="s">
        <v>460</v>
      </c>
      <c r="F561" s="45"/>
      <c r="G561" s="45"/>
      <c r="H561" s="45"/>
      <c r="I561" s="45"/>
      <c r="J561" s="47"/>
    </row>
    <row r="562" ht="30">
      <c r="A562" s="36" t="s">
        <v>458</v>
      </c>
      <c r="B562" s="36">
        <v>142</v>
      </c>
      <c r="C562" s="37" t="s">
        <v>6071</v>
      </c>
      <c r="D562" s="36" t="s">
        <v>460</v>
      </c>
      <c r="E562" s="38" t="s">
        <v>6072</v>
      </c>
      <c r="F562" s="39" t="s">
        <v>492</v>
      </c>
      <c r="G562" s="40">
        <v>224.21199999999999</v>
      </c>
      <c r="H562" s="41">
        <v>0</v>
      </c>
      <c r="I562" s="42">
        <f>ROUND(G562*H562,P4)</f>
        <v>0</v>
      </c>
      <c r="J562" s="39" t="s">
        <v>2348</v>
      </c>
      <c r="O562" s="43">
        <f>I562*0.21</f>
        <v>0</v>
      </c>
      <c r="P562">
        <v>3</v>
      </c>
    </row>
    <row r="563" ht="45">
      <c r="A563" s="36" t="s">
        <v>464</v>
      </c>
      <c r="B563" s="44"/>
      <c r="C563" s="45"/>
      <c r="D563" s="45"/>
      <c r="E563" s="38" t="s">
        <v>6073</v>
      </c>
      <c r="F563" s="45"/>
      <c r="G563" s="45"/>
      <c r="H563" s="45"/>
      <c r="I563" s="45"/>
      <c r="J563" s="47"/>
    </row>
    <row r="564">
      <c r="A564" s="36" t="s">
        <v>467</v>
      </c>
      <c r="B564" s="44"/>
      <c r="C564" s="45"/>
      <c r="D564" s="45"/>
      <c r="E564" s="46" t="s">
        <v>460</v>
      </c>
      <c r="F564" s="45"/>
      <c r="G564" s="45"/>
      <c r="H564" s="45"/>
      <c r="I564" s="45"/>
      <c r="J564" s="47"/>
    </row>
    <row r="565" ht="30">
      <c r="A565" s="36" t="s">
        <v>458</v>
      </c>
      <c r="B565" s="36">
        <v>143</v>
      </c>
      <c r="C565" s="37" t="s">
        <v>6074</v>
      </c>
      <c r="D565" s="36" t="s">
        <v>460</v>
      </c>
      <c r="E565" s="38" t="s">
        <v>6075</v>
      </c>
      <c r="F565" s="39" t="s">
        <v>492</v>
      </c>
      <c r="G565" s="40">
        <v>103.40000000000001</v>
      </c>
      <c r="H565" s="41">
        <v>0</v>
      </c>
      <c r="I565" s="42">
        <f>ROUND(G565*H565,P4)</f>
        <v>0</v>
      </c>
      <c r="J565" s="39" t="s">
        <v>2348</v>
      </c>
      <c r="O565" s="43">
        <f>I565*0.21</f>
        <v>0</v>
      </c>
      <c r="P565">
        <v>3</v>
      </c>
    </row>
    <row r="566" ht="30">
      <c r="A566" s="36" t="s">
        <v>464</v>
      </c>
      <c r="B566" s="44"/>
      <c r="C566" s="45"/>
      <c r="D566" s="45"/>
      <c r="E566" s="38" t="s">
        <v>6076</v>
      </c>
      <c r="F566" s="45"/>
      <c r="G566" s="45"/>
      <c r="H566" s="45"/>
      <c r="I566" s="45"/>
      <c r="J566" s="47"/>
    </row>
    <row r="567" ht="75">
      <c r="A567" s="36" t="s">
        <v>465</v>
      </c>
      <c r="B567" s="44"/>
      <c r="C567" s="45"/>
      <c r="D567" s="45"/>
      <c r="E567" s="48" t="s">
        <v>6077</v>
      </c>
      <c r="F567" s="45"/>
      <c r="G567" s="45"/>
      <c r="H567" s="45"/>
      <c r="I567" s="45"/>
      <c r="J567" s="47"/>
    </row>
    <row r="568">
      <c r="A568" s="36" t="s">
        <v>467</v>
      </c>
      <c r="B568" s="44"/>
      <c r="C568" s="45"/>
      <c r="D568" s="45"/>
      <c r="E568" s="46" t="s">
        <v>460</v>
      </c>
      <c r="F568" s="45"/>
      <c r="G568" s="45"/>
      <c r="H568" s="45"/>
      <c r="I568" s="45"/>
      <c r="J568" s="47"/>
    </row>
    <row r="569" ht="45">
      <c r="A569" s="36" t="s">
        <v>458</v>
      </c>
      <c r="B569" s="36">
        <v>144</v>
      </c>
      <c r="C569" s="37" t="s">
        <v>6078</v>
      </c>
      <c r="D569" s="36" t="s">
        <v>460</v>
      </c>
      <c r="E569" s="38" t="s">
        <v>6079</v>
      </c>
      <c r="F569" s="39" t="s">
        <v>492</v>
      </c>
      <c r="G569" s="40">
        <v>224.21199999999999</v>
      </c>
      <c r="H569" s="41">
        <v>0</v>
      </c>
      <c r="I569" s="42">
        <f>ROUND(G569*H569,P4)</f>
        <v>0</v>
      </c>
      <c r="J569" s="39" t="s">
        <v>463</v>
      </c>
      <c r="O569" s="43">
        <f>I569*0.21</f>
        <v>0</v>
      </c>
      <c r="P569">
        <v>3</v>
      </c>
    </row>
    <row r="570" ht="60">
      <c r="A570" s="36" t="s">
        <v>464</v>
      </c>
      <c r="B570" s="44"/>
      <c r="C570" s="45"/>
      <c r="D570" s="45"/>
      <c r="E570" s="38" t="s">
        <v>6080</v>
      </c>
      <c r="F570" s="45"/>
      <c r="G570" s="45"/>
      <c r="H570" s="45"/>
      <c r="I570" s="45"/>
      <c r="J570" s="47"/>
    </row>
    <row r="571">
      <c r="A571" s="36" t="s">
        <v>467</v>
      </c>
      <c r="B571" s="44"/>
      <c r="C571" s="45"/>
      <c r="D571" s="45"/>
      <c r="E571" s="46" t="s">
        <v>460</v>
      </c>
      <c r="F571" s="45"/>
      <c r="G571" s="45"/>
      <c r="H571" s="45"/>
      <c r="I571" s="45"/>
      <c r="J571" s="47"/>
    </row>
    <row r="572">
      <c r="A572" s="30" t="s">
        <v>455</v>
      </c>
      <c r="B572" s="31"/>
      <c r="C572" s="32" t="s">
        <v>2535</v>
      </c>
      <c r="D572" s="33"/>
      <c r="E572" s="30" t="s">
        <v>2536</v>
      </c>
      <c r="F572" s="33"/>
      <c r="G572" s="33"/>
      <c r="H572" s="33"/>
      <c r="I572" s="34">
        <f>SUMIFS(I573:I607,A573:A607,"P")</f>
        <v>0</v>
      </c>
      <c r="J572" s="35"/>
    </row>
    <row r="573">
      <c r="A573" s="36" t="s">
        <v>458</v>
      </c>
      <c r="B573" s="36">
        <v>145</v>
      </c>
      <c r="C573" s="37" t="s">
        <v>6081</v>
      </c>
      <c r="D573" s="36" t="s">
        <v>460</v>
      </c>
      <c r="E573" s="38" t="s">
        <v>6082</v>
      </c>
      <c r="F573" s="39" t="s">
        <v>492</v>
      </c>
      <c r="G573" s="40">
        <v>290.11799999999999</v>
      </c>
      <c r="H573" s="41">
        <v>0</v>
      </c>
      <c r="I573" s="42">
        <f>ROUND(G573*H573,P4)</f>
        <v>0</v>
      </c>
      <c r="J573" s="39" t="s">
        <v>2348</v>
      </c>
      <c r="O573" s="43">
        <f>I573*0.21</f>
        <v>0</v>
      </c>
      <c r="P573">
        <v>3</v>
      </c>
    </row>
    <row r="574" ht="45">
      <c r="A574" s="36" t="s">
        <v>464</v>
      </c>
      <c r="B574" s="44"/>
      <c r="C574" s="45"/>
      <c r="D574" s="45"/>
      <c r="E574" s="38" t="s">
        <v>6083</v>
      </c>
      <c r="F574" s="45"/>
      <c r="G574" s="45"/>
      <c r="H574" s="45"/>
      <c r="I574" s="45"/>
      <c r="J574" s="47"/>
    </row>
    <row r="575" ht="60">
      <c r="A575" s="36" t="s">
        <v>465</v>
      </c>
      <c r="B575" s="44"/>
      <c r="C575" s="45"/>
      <c r="D575" s="45"/>
      <c r="E575" s="48" t="s">
        <v>6084</v>
      </c>
      <c r="F575" s="45"/>
      <c r="G575" s="45"/>
      <c r="H575" s="45"/>
      <c r="I575" s="45"/>
      <c r="J575" s="47"/>
    </row>
    <row r="576">
      <c r="A576" s="36" t="s">
        <v>467</v>
      </c>
      <c r="B576" s="44"/>
      <c r="C576" s="45"/>
      <c r="D576" s="45"/>
      <c r="E576" s="46" t="s">
        <v>460</v>
      </c>
      <c r="F576" s="45"/>
      <c r="G576" s="45"/>
      <c r="H576" s="45"/>
      <c r="I576" s="45"/>
      <c r="J576" s="47"/>
    </row>
    <row r="577">
      <c r="A577" s="36" t="s">
        <v>458</v>
      </c>
      <c r="B577" s="36">
        <v>146</v>
      </c>
      <c r="C577" s="37" t="s">
        <v>2537</v>
      </c>
      <c r="D577" s="36" t="s">
        <v>460</v>
      </c>
      <c r="E577" s="38" t="s">
        <v>2538</v>
      </c>
      <c r="F577" s="39" t="s">
        <v>751</v>
      </c>
      <c r="G577" s="40">
        <v>14</v>
      </c>
      <c r="H577" s="41">
        <v>0</v>
      </c>
      <c r="I577" s="42">
        <f>ROUND(G577*H577,P4)</f>
        <v>0</v>
      </c>
      <c r="J577" s="39" t="s">
        <v>2348</v>
      </c>
      <c r="O577" s="43">
        <f>I577*0.21</f>
        <v>0</v>
      </c>
      <c r="P577">
        <v>3</v>
      </c>
    </row>
    <row r="578" ht="30">
      <c r="A578" s="36" t="s">
        <v>464</v>
      </c>
      <c r="B578" s="44"/>
      <c r="C578" s="45"/>
      <c r="D578" s="45"/>
      <c r="E578" s="38" t="s">
        <v>2539</v>
      </c>
      <c r="F578" s="45"/>
      <c r="G578" s="45"/>
      <c r="H578" s="45"/>
      <c r="I578" s="45"/>
      <c r="J578" s="47"/>
    </row>
    <row r="579" ht="345">
      <c r="A579" s="36" t="s">
        <v>465</v>
      </c>
      <c r="B579" s="44"/>
      <c r="C579" s="45"/>
      <c r="D579" s="45"/>
      <c r="E579" s="48" t="s">
        <v>6085</v>
      </c>
      <c r="F579" s="45"/>
      <c r="G579" s="45"/>
      <c r="H579" s="45"/>
      <c r="I579" s="45"/>
      <c r="J579" s="47"/>
    </row>
    <row r="580">
      <c r="A580" s="36" t="s">
        <v>467</v>
      </c>
      <c r="B580" s="44"/>
      <c r="C580" s="45"/>
      <c r="D580" s="45"/>
      <c r="E580" s="46" t="s">
        <v>460</v>
      </c>
      <c r="F580" s="45"/>
      <c r="G580" s="45"/>
      <c r="H580" s="45"/>
      <c r="I580" s="45"/>
      <c r="J580" s="47"/>
    </row>
    <row r="581">
      <c r="A581" s="36" t="s">
        <v>458</v>
      </c>
      <c r="B581" s="36">
        <v>147</v>
      </c>
      <c r="C581" s="37" t="s">
        <v>2543</v>
      </c>
      <c r="D581" s="36" t="s">
        <v>460</v>
      </c>
      <c r="E581" s="38" t="s">
        <v>6086</v>
      </c>
      <c r="F581" s="39" t="s">
        <v>751</v>
      </c>
      <c r="G581" s="40">
        <v>14</v>
      </c>
      <c r="H581" s="41">
        <v>0</v>
      </c>
      <c r="I581" s="42">
        <f>ROUND(G581*H581,P4)</f>
        <v>0</v>
      </c>
      <c r="J581" s="39" t="s">
        <v>463</v>
      </c>
      <c r="O581" s="43">
        <f>I581*0.21</f>
        <v>0</v>
      </c>
      <c r="P581">
        <v>3</v>
      </c>
    </row>
    <row r="582">
      <c r="A582" s="36" t="s">
        <v>464</v>
      </c>
      <c r="B582" s="44"/>
      <c r="C582" s="45"/>
      <c r="D582" s="45"/>
      <c r="E582" s="38" t="s">
        <v>6086</v>
      </c>
      <c r="F582" s="45"/>
      <c r="G582" s="45"/>
      <c r="H582" s="45"/>
      <c r="I582" s="45"/>
      <c r="J582" s="47"/>
    </row>
    <row r="583">
      <c r="A583" s="36" t="s">
        <v>467</v>
      </c>
      <c r="B583" s="44"/>
      <c r="C583" s="45"/>
      <c r="D583" s="45"/>
      <c r="E583" s="46" t="s">
        <v>460</v>
      </c>
      <c r="F583" s="45"/>
      <c r="G583" s="45"/>
      <c r="H583" s="45"/>
      <c r="I583" s="45"/>
      <c r="J583" s="47"/>
    </row>
    <row r="584" ht="45">
      <c r="A584" s="36" t="s">
        <v>458</v>
      </c>
      <c r="B584" s="36">
        <v>148</v>
      </c>
      <c r="C584" s="37" t="s">
        <v>6087</v>
      </c>
      <c r="D584" s="36" t="s">
        <v>460</v>
      </c>
      <c r="E584" s="38" t="s">
        <v>6088</v>
      </c>
      <c r="F584" s="39" t="s">
        <v>492</v>
      </c>
      <c r="G584" s="40">
        <v>40.963000000000001</v>
      </c>
      <c r="H584" s="41">
        <v>0</v>
      </c>
      <c r="I584" s="42">
        <f>ROUND(G584*H584,P4)</f>
        <v>0</v>
      </c>
      <c r="J584" s="39" t="s">
        <v>463</v>
      </c>
      <c r="O584" s="43">
        <f>I584*0.21</f>
        <v>0</v>
      </c>
      <c r="P584">
        <v>3</v>
      </c>
    </row>
    <row r="585" ht="45">
      <c r="A585" s="36" t="s">
        <v>464</v>
      </c>
      <c r="B585" s="44"/>
      <c r="C585" s="45"/>
      <c r="D585" s="45"/>
      <c r="E585" s="38" t="s">
        <v>6088</v>
      </c>
      <c r="F585" s="45"/>
      <c r="G585" s="45"/>
      <c r="H585" s="45"/>
      <c r="I585" s="45"/>
      <c r="J585" s="47"/>
    </row>
    <row r="586" ht="75">
      <c r="A586" s="36" t="s">
        <v>465</v>
      </c>
      <c r="B586" s="44"/>
      <c r="C586" s="45"/>
      <c r="D586" s="45"/>
      <c r="E586" s="48" t="s">
        <v>6089</v>
      </c>
      <c r="F586" s="45"/>
      <c r="G586" s="45"/>
      <c r="H586" s="45"/>
      <c r="I586" s="45"/>
      <c r="J586" s="47"/>
    </row>
    <row r="587">
      <c r="A587" s="36" t="s">
        <v>467</v>
      </c>
      <c r="B587" s="44"/>
      <c r="C587" s="45"/>
      <c r="D587" s="45"/>
      <c r="E587" s="46" t="s">
        <v>460</v>
      </c>
      <c r="F587" s="45"/>
      <c r="G587" s="45"/>
      <c r="H587" s="45"/>
      <c r="I587" s="45"/>
      <c r="J587" s="47"/>
    </row>
    <row r="588" ht="30">
      <c r="A588" s="36" t="s">
        <v>458</v>
      </c>
      <c r="B588" s="36">
        <v>149</v>
      </c>
      <c r="C588" s="37" t="s">
        <v>6090</v>
      </c>
      <c r="D588" s="36" t="s">
        <v>460</v>
      </c>
      <c r="E588" s="38" t="s">
        <v>6091</v>
      </c>
      <c r="F588" s="39" t="s">
        <v>989</v>
      </c>
      <c r="G588" s="40">
        <v>1</v>
      </c>
      <c r="H588" s="41">
        <v>0</v>
      </c>
      <c r="I588" s="42">
        <f>ROUND(G588*H588,P4)</f>
        <v>0</v>
      </c>
      <c r="J588" s="39" t="s">
        <v>463</v>
      </c>
      <c r="O588" s="43">
        <f>I588*0.21</f>
        <v>0</v>
      </c>
      <c r="P588">
        <v>3</v>
      </c>
    </row>
    <row r="589" ht="30">
      <c r="A589" s="36" t="s">
        <v>464</v>
      </c>
      <c r="B589" s="44"/>
      <c r="C589" s="45"/>
      <c r="D589" s="45"/>
      <c r="E589" s="38" t="s">
        <v>6091</v>
      </c>
      <c r="F589" s="45"/>
      <c r="G589" s="45"/>
      <c r="H589" s="45"/>
      <c r="I589" s="45"/>
      <c r="J589" s="47"/>
    </row>
    <row r="590" ht="75">
      <c r="A590" s="36" t="s">
        <v>465</v>
      </c>
      <c r="B590" s="44"/>
      <c r="C590" s="45"/>
      <c r="D590" s="45"/>
      <c r="E590" s="48" t="s">
        <v>6092</v>
      </c>
      <c r="F590" s="45"/>
      <c r="G590" s="45"/>
      <c r="H590" s="45"/>
      <c r="I590" s="45"/>
      <c r="J590" s="47"/>
    </row>
    <row r="591">
      <c r="A591" s="36" t="s">
        <v>467</v>
      </c>
      <c r="B591" s="44"/>
      <c r="C591" s="45"/>
      <c r="D591" s="45"/>
      <c r="E591" s="46" t="s">
        <v>460</v>
      </c>
      <c r="F591" s="45"/>
      <c r="G591" s="45"/>
      <c r="H591" s="45"/>
      <c r="I591" s="45"/>
      <c r="J591" s="47"/>
    </row>
    <row r="592" ht="30">
      <c r="A592" s="36" t="s">
        <v>458</v>
      </c>
      <c r="B592" s="36">
        <v>150</v>
      </c>
      <c r="C592" s="37" t="s">
        <v>6093</v>
      </c>
      <c r="D592" s="36" t="s">
        <v>460</v>
      </c>
      <c r="E592" s="38" t="s">
        <v>2553</v>
      </c>
      <c r="F592" s="39" t="s">
        <v>989</v>
      </c>
      <c r="G592" s="40">
        <v>1</v>
      </c>
      <c r="H592" s="41">
        <v>0</v>
      </c>
      <c r="I592" s="42">
        <f>ROUND(G592*H592,P4)</f>
        <v>0</v>
      </c>
      <c r="J592" s="39" t="s">
        <v>463</v>
      </c>
      <c r="O592" s="43">
        <f>I592*0.21</f>
        <v>0</v>
      </c>
      <c r="P592">
        <v>3</v>
      </c>
    </row>
    <row r="593" ht="30">
      <c r="A593" s="36" t="s">
        <v>464</v>
      </c>
      <c r="B593" s="44"/>
      <c r="C593" s="45"/>
      <c r="D593" s="45"/>
      <c r="E593" s="38" t="s">
        <v>2553</v>
      </c>
      <c r="F593" s="45"/>
      <c r="G593" s="45"/>
      <c r="H593" s="45"/>
      <c r="I593" s="45"/>
      <c r="J593" s="47"/>
    </row>
    <row r="594" ht="120">
      <c r="A594" s="36" t="s">
        <v>465</v>
      </c>
      <c r="B594" s="44"/>
      <c r="C594" s="45"/>
      <c r="D594" s="45"/>
      <c r="E594" s="48" t="s">
        <v>6094</v>
      </c>
      <c r="F594" s="45"/>
      <c r="G594" s="45"/>
      <c r="H594" s="45"/>
      <c r="I594" s="45"/>
      <c r="J594" s="47"/>
    </row>
    <row r="595">
      <c r="A595" s="36" t="s">
        <v>467</v>
      </c>
      <c r="B595" s="44"/>
      <c r="C595" s="45"/>
      <c r="D595" s="45"/>
      <c r="E595" s="46" t="s">
        <v>460</v>
      </c>
      <c r="F595" s="45"/>
      <c r="G595" s="45"/>
      <c r="H595" s="45"/>
      <c r="I595" s="45"/>
      <c r="J595" s="47"/>
    </row>
    <row r="596" ht="45">
      <c r="A596" s="36" t="s">
        <v>458</v>
      </c>
      <c r="B596" s="36">
        <v>151</v>
      </c>
      <c r="C596" s="37" t="s">
        <v>6095</v>
      </c>
      <c r="D596" s="36" t="s">
        <v>460</v>
      </c>
      <c r="E596" s="38" t="s">
        <v>2560</v>
      </c>
      <c r="F596" s="39" t="s">
        <v>989</v>
      </c>
      <c r="G596" s="40">
        <v>1</v>
      </c>
      <c r="H596" s="41">
        <v>0</v>
      </c>
      <c r="I596" s="42">
        <f>ROUND(G596*H596,P4)</f>
        <v>0</v>
      </c>
      <c r="J596" s="39" t="s">
        <v>463</v>
      </c>
      <c r="O596" s="43">
        <f>I596*0.21</f>
        <v>0</v>
      </c>
      <c r="P596">
        <v>3</v>
      </c>
    </row>
    <row r="597" ht="45">
      <c r="A597" s="36" t="s">
        <v>464</v>
      </c>
      <c r="B597" s="44"/>
      <c r="C597" s="45"/>
      <c r="D597" s="45"/>
      <c r="E597" s="38" t="s">
        <v>6096</v>
      </c>
      <c r="F597" s="45"/>
      <c r="G597" s="45"/>
      <c r="H597" s="45"/>
      <c r="I597" s="45"/>
      <c r="J597" s="47"/>
    </row>
    <row r="598">
      <c r="A598" s="36" t="s">
        <v>465</v>
      </c>
      <c r="B598" s="44"/>
      <c r="C598" s="45"/>
      <c r="D598" s="45"/>
      <c r="E598" s="48" t="s">
        <v>5073</v>
      </c>
      <c r="F598" s="45"/>
      <c r="G598" s="45"/>
      <c r="H598" s="45"/>
      <c r="I598" s="45"/>
      <c r="J598" s="47"/>
    </row>
    <row r="599">
      <c r="A599" s="36" t="s">
        <v>467</v>
      </c>
      <c r="B599" s="44"/>
      <c r="C599" s="45"/>
      <c r="D599" s="45"/>
      <c r="E599" s="46" t="s">
        <v>460</v>
      </c>
      <c r="F599" s="45"/>
      <c r="G599" s="45"/>
      <c r="H599" s="45"/>
      <c r="I599" s="45"/>
      <c r="J599" s="47"/>
    </row>
    <row r="600" ht="45">
      <c r="A600" s="36" t="s">
        <v>458</v>
      </c>
      <c r="B600" s="36">
        <v>152</v>
      </c>
      <c r="C600" s="37" t="s">
        <v>6097</v>
      </c>
      <c r="D600" s="36" t="s">
        <v>460</v>
      </c>
      <c r="E600" s="38" t="s">
        <v>6098</v>
      </c>
      <c r="F600" s="39" t="s">
        <v>989</v>
      </c>
      <c r="G600" s="40">
        <v>1</v>
      </c>
      <c r="H600" s="41">
        <v>0</v>
      </c>
      <c r="I600" s="42">
        <f>ROUND(G600*H600,P4)</f>
        <v>0</v>
      </c>
      <c r="J600" s="39" t="s">
        <v>463</v>
      </c>
      <c r="O600" s="43">
        <f>I600*0.21</f>
        <v>0</v>
      </c>
      <c r="P600">
        <v>3</v>
      </c>
    </row>
    <row r="601" ht="45">
      <c r="A601" s="36" t="s">
        <v>464</v>
      </c>
      <c r="B601" s="44"/>
      <c r="C601" s="45"/>
      <c r="D601" s="45"/>
      <c r="E601" s="38" t="s">
        <v>6099</v>
      </c>
      <c r="F601" s="45"/>
      <c r="G601" s="45"/>
      <c r="H601" s="45"/>
      <c r="I601" s="45"/>
      <c r="J601" s="47"/>
    </row>
    <row r="602" ht="30">
      <c r="A602" s="36" t="s">
        <v>465</v>
      </c>
      <c r="B602" s="44"/>
      <c r="C602" s="45"/>
      <c r="D602" s="45"/>
      <c r="E602" s="48" t="s">
        <v>6070</v>
      </c>
      <c r="F602" s="45"/>
      <c r="G602" s="45"/>
      <c r="H602" s="45"/>
      <c r="I602" s="45"/>
      <c r="J602" s="47"/>
    </row>
    <row r="603">
      <c r="A603" s="36" t="s">
        <v>467</v>
      </c>
      <c r="B603" s="44"/>
      <c r="C603" s="45"/>
      <c r="D603" s="45"/>
      <c r="E603" s="46" t="s">
        <v>460</v>
      </c>
      <c r="F603" s="45"/>
      <c r="G603" s="45"/>
      <c r="H603" s="45"/>
      <c r="I603" s="45"/>
      <c r="J603" s="47"/>
    </row>
    <row r="604">
      <c r="A604" s="36" t="s">
        <v>458</v>
      </c>
      <c r="B604" s="36">
        <v>153</v>
      </c>
      <c r="C604" s="37" t="s">
        <v>6100</v>
      </c>
      <c r="D604" s="36" t="s">
        <v>460</v>
      </c>
      <c r="E604" s="38" t="s">
        <v>6101</v>
      </c>
      <c r="F604" s="39" t="s">
        <v>989</v>
      </c>
      <c r="G604" s="40">
        <v>1</v>
      </c>
      <c r="H604" s="41">
        <v>0</v>
      </c>
      <c r="I604" s="42">
        <f>ROUND(G604*H604,P4)</f>
        <v>0</v>
      </c>
      <c r="J604" s="39" t="s">
        <v>463</v>
      </c>
      <c r="O604" s="43">
        <f>I604*0.21</f>
        <v>0</v>
      </c>
      <c r="P604">
        <v>3</v>
      </c>
    </row>
    <row r="605">
      <c r="A605" s="36" t="s">
        <v>464</v>
      </c>
      <c r="B605" s="44"/>
      <c r="C605" s="45"/>
      <c r="D605" s="45"/>
      <c r="E605" s="38" t="s">
        <v>6101</v>
      </c>
      <c r="F605" s="45"/>
      <c r="G605" s="45"/>
      <c r="H605" s="45"/>
      <c r="I605" s="45"/>
      <c r="J605" s="47"/>
    </row>
    <row r="606" ht="30">
      <c r="A606" s="36" t="s">
        <v>465</v>
      </c>
      <c r="B606" s="44"/>
      <c r="C606" s="45"/>
      <c r="D606" s="45"/>
      <c r="E606" s="48" t="s">
        <v>6070</v>
      </c>
      <c r="F606" s="45"/>
      <c r="G606" s="45"/>
      <c r="H606" s="45"/>
      <c r="I606" s="45"/>
      <c r="J606" s="47"/>
    </row>
    <row r="607">
      <c r="A607" s="36" t="s">
        <v>467</v>
      </c>
      <c r="B607" s="44"/>
      <c r="C607" s="45"/>
      <c r="D607" s="45"/>
      <c r="E607" s="46" t="s">
        <v>460</v>
      </c>
      <c r="F607" s="45"/>
      <c r="G607" s="45"/>
      <c r="H607" s="45"/>
      <c r="I607" s="45"/>
      <c r="J607" s="47"/>
    </row>
    <row r="608">
      <c r="A608" s="30" t="s">
        <v>455</v>
      </c>
      <c r="B608" s="31"/>
      <c r="C608" s="32" t="s">
        <v>1178</v>
      </c>
      <c r="D608" s="33"/>
      <c r="E608" s="30" t="s">
        <v>1179</v>
      </c>
      <c r="F608" s="33"/>
      <c r="G608" s="33"/>
      <c r="H608" s="33"/>
      <c r="I608" s="34">
        <f>SUMIFS(I609:I612,A609:A612,"P")</f>
        <v>0</v>
      </c>
      <c r="J608" s="35"/>
    </row>
    <row r="609" ht="45">
      <c r="A609" s="36" t="s">
        <v>458</v>
      </c>
      <c r="B609" s="36">
        <v>154</v>
      </c>
      <c r="C609" s="37" t="s">
        <v>1850</v>
      </c>
      <c r="D609" s="36" t="s">
        <v>1851</v>
      </c>
      <c r="E609" s="38" t="s">
        <v>2565</v>
      </c>
      <c r="F609" s="39" t="s">
        <v>613</v>
      </c>
      <c r="G609" s="40">
        <v>1263.7840000000001</v>
      </c>
      <c r="H609" s="41">
        <v>0</v>
      </c>
      <c r="I609" s="42">
        <f>ROUND(G609*H609,P4)</f>
        <v>0</v>
      </c>
      <c r="J609" s="39" t="s">
        <v>463</v>
      </c>
      <c r="O609" s="43">
        <f>I609*0.21</f>
        <v>0</v>
      </c>
      <c r="P609">
        <v>3</v>
      </c>
    </row>
    <row r="610">
      <c r="A610" s="36" t="s">
        <v>464</v>
      </c>
      <c r="B610" s="44"/>
      <c r="C610" s="45"/>
      <c r="D610" s="45"/>
      <c r="E610" s="38" t="s">
        <v>1180</v>
      </c>
      <c r="F610" s="45"/>
      <c r="G610" s="45"/>
      <c r="H610" s="45"/>
      <c r="I610" s="45"/>
      <c r="J610" s="47"/>
    </row>
    <row r="611" ht="75">
      <c r="A611" s="36" t="s">
        <v>465</v>
      </c>
      <c r="B611" s="44"/>
      <c r="C611" s="45"/>
      <c r="D611" s="45"/>
      <c r="E611" s="48" t="s">
        <v>6102</v>
      </c>
      <c r="F611" s="45"/>
      <c r="G611" s="45"/>
      <c r="H611" s="45"/>
      <c r="I611" s="45"/>
      <c r="J611" s="47"/>
    </row>
    <row r="612" ht="120">
      <c r="A612" s="36" t="s">
        <v>467</v>
      </c>
      <c r="B612" s="44"/>
      <c r="C612" s="45"/>
      <c r="D612" s="45"/>
      <c r="E612" s="38" t="s">
        <v>1181</v>
      </c>
      <c r="F612" s="45"/>
      <c r="G612" s="45"/>
      <c r="H612" s="45"/>
      <c r="I612" s="45"/>
      <c r="J612" s="47"/>
    </row>
    <row r="613">
      <c r="A613" s="30" t="s">
        <v>455</v>
      </c>
      <c r="B613" s="31"/>
      <c r="C613" s="32" t="s">
        <v>2567</v>
      </c>
      <c r="D613" s="33"/>
      <c r="E613" s="30" t="s">
        <v>2568</v>
      </c>
      <c r="F613" s="33"/>
      <c r="G613" s="33"/>
      <c r="H613" s="33"/>
      <c r="I613" s="34">
        <f>SUMIFS(I614:I616,A614:A616,"P")</f>
        <v>0</v>
      </c>
      <c r="J613" s="35"/>
    </row>
    <row r="614">
      <c r="A614" s="36" t="s">
        <v>458</v>
      </c>
      <c r="B614" s="36">
        <v>155</v>
      </c>
      <c r="C614" s="37" t="s">
        <v>6103</v>
      </c>
      <c r="D614" s="36" t="s">
        <v>460</v>
      </c>
      <c r="E614" s="38" t="s">
        <v>6104</v>
      </c>
      <c r="F614" s="39" t="s">
        <v>613</v>
      </c>
      <c r="G614" s="40">
        <v>591.149</v>
      </c>
      <c r="H614" s="41">
        <v>0</v>
      </c>
      <c r="I614" s="42">
        <f>ROUND(G614*H614,P4)</f>
        <v>0</v>
      </c>
      <c r="J614" s="39" t="s">
        <v>2348</v>
      </c>
      <c r="O614" s="43">
        <f>I614*0.21</f>
        <v>0</v>
      </c>
      <c r="P614">
        <v>3</v>
      </c>
    </row>
    <row r="615" ht="60">
      <c r="A615" s="36" t="s">
        <v>464</v>
      </c>
      <c r="B615" s="44"/>
      <c r="C615" s="45"/>
      <c r="D615" s="45"/>
      <c r="E615" s="38" t="s">
        <v>6105</v>
      </c>
      <c r="F615" s="45"/>
      <c r="G615" s="45"/>
      <c r="H615" s="45"/>
      <c r="I615" s="45"/>
      <c r="J615" s="47"/>
    </row>
    <row r="616">
      <c r="A616" s="36" t="s">
        <v>467</v>
      </c>
      <c r="B616" s="49"/>
      <c r="C616" s="50"/>
      <c r="D616" s="50"/>
      <c r="E616" s="52" t="s">
        <v>460</v>
      </c>
      <c r="F616" s="50"/>
      <c r="G616" s="50"/>
      <c r="H616" s="50"/>
      <c r="I616" s="50"/>
      <c r="J616" s="51"/>
    </row>
  </sheetData>
  <sheetProtection sheet="1" objects="1" scenarios="1" spinCount="100000" saltValue="svzNq8RbyYTL6wOu7n3EOfujIvspoPTf7VSwH4LeFuu1R1sSD3cnc2mdA5eaySz+dk/GBrRYaUVeH2yuOfaYOw==" hashValue="CaO7uXhRhcDqQZuq0EPxyeMsMdROkitqt2kkheVvdyKwVVGHVXiOg+7Sw9BZfLSGYT6G9UlkkzMHPkbCNL9Uh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160</v>
      </c>
      <c r="I3" s="24">
        <f>SUMIFS(I12:I520,A12:A520,"SD")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5570</v>
      </c>
      <c r="D6" s="21"/>
      <c r="E6" s="22" t="s">
        <v>5571</v>
      </c>
      <c r="F6" s="16"/>
      <c r="G6" s="16"/>
      <c r="H6" s="16"/>
      <c r="I6" s="16"/>
      <c r="J6" s="18"/>
    </row>
    <row r="7">
      <c r="A7" s="3" t="s">
        <v>442</v>
      </c>
      <c r="B7" s="19" t="s">
        <v>433</v>
      </c>
      <c r="C7" s="20" t="s">
        <v>5572</v>
      </c>
      <c r="D7" s="21"/>
      <c r="E7" s="22" t="s">
        <v>5573</v>
      </c>
      <c r="F7" s="16"/>
      <c r="G7" s="16"/>
      <c r="H7" s="16"/>
      <c r="I7" s="16"/>
      <c r="J7" s="18"/>
    </row>
    <row r="8">
      <c r="A8" s="3" t="s">
        <v>2323</v>
      </c>
      <c r="B8" s="19" t="s">
        <v>443</v>
      </c>
      <c r="C8" s="20" t="s">
        <v>160</v>
      </c>
      <c r="D8" s="21"/>
      <c r="E8" s="22" t="s">
        <v>161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6106</v>
      </c>
      <c r="D12" s="33"/>
      <c r="E12" s="30" t="s">
        <v>6107</v>
      </c>
      <c r="F12" s="33"/>
      <c r="G12" s="33"/>
      <c r="H12" s="33"/>
      <c r="I12" s="34">
        <f>SUMIFS(I13:I68,A13:A68,"P")</f>
        <v>0</v>
      </c>
      <c r="J12" s="35"/>
    </row>
    <row r="13" ht="45">
      <c r="A13" s="36" t="s">
        <v>458</v>
      </c>
      <c r="B13" s="36">
        <v>1</v>
      </c>
      <c r="C13" s="37" t="s">
        <v>6108</v>
      </c>
      <c r="D13" s="36" t="s">
        <v>460</v>
      </c>
      <c r="E13" s="38" t="s">
        <v>6109</v>
      </c>
      <c r="F13" s="39" t="s">
        <v>751</v>
      </c>
      <c r="G13" s="40">
        <v>2</v>
      </c>
      <c r="H13" s="41">
        <v>0</v>
      </c>
      <c r="I13" s="42">
        <f>ROUND(G13*H13,P4)</f>
        <v>0</v>
      </c>
      <c r="J13" s="39" t="s">
        <v>463</v>
      </c>
      <c r="O13" s="43">
        <f>I13*0.21</f>
        <v>0</v>
      </c>
      <c r="P13">
        <v>3</v>
      </c>
    </row>
    <row r="14" ht="45">
      <c r="A14" s="36" t="s">
        <v>464</v>
      </c>
      <c r="B14" s="44"/>
      <c r="C14" s="45"/>
      <c r="D14" s="45"/>
      <c r="E14" s="38" t="s">
        <v>6110</v>
      </c>
      <c r="F14" s="45"/>
      <c r="G14" s="45"/>
      <c r="H14" s="45"/>
      <c r="I14" s="45"/>
      <c r="J14" s="47"/>
    </row>
    <row r="15" ht="45">
      <c r="A15" s="36" t="s">
        <v>465</v>
      </c>
      <c r="B15" s="44"/>
      <c r="C15" s="45"/>
      <c r="D15" s="45"/>
      <c r="E15" s="48" t="s">
        <v>6111</v>
      </c>
      <c r="F15" s="45"/>
      <c r="G15" s="45"/>
      <c r="H15" s="45"/>
      <c r="I15" s="45"/>
      <c r="J15" s="47"/>
    </row>
    <row r="16">
      <c r="A16" s="36" t="s">
        <v>467</v>
      </c>
      <c r="B16" s="44"/>
      <c r="C16" s="45"/>
      <c r="D16" s="45"/>
      <c r="E16" s="46" t="s">
        <v>460</v>
      </c>
      <c r="F16" s="45"/>
      <c r="G16" s="45"/>
      <c r="H16" s="45"/>
      <c r="I16" s="45"/>
      <c r="J16" s="47"/>
    </row>
    <row r="17" ht="45">
      <c r="A17" s="36" t="s">
        <v>458</v>
      </c>
      <c r="B17" s="36">
        <v>2</v>
      </c>
      <c r="C17" s="37" t="s">
        <v>6112</v>
      </c>
      <c r="D17" s="36" t="s">
        <v>460</v>
      </c>
      <c r="E17" s="38" t="s">
        <v>6113</v>
      </c>
      <c r="F17" s="39" t="s">
        <v>751</v>
      </c>
      <c r="G17" s="40">
        <v>2</v>
      </c>
      <c r="H17" s="41">
        <v>0</v>
      </c>
      <c r="I17" s="42">
        <f>ROUND(G17*H17,P4)</f>
        <v>0</v>
      </c>
      <c r="J17" s="39" t="s">
        <v>463</v>
      </c>
      <c r="O17" s="43">
        <f>I17*0.21</f>
        <v>0</v>
      </c>
      <c r="P17">
        <v>3</v>
      </c>
    </row>
    <row r="18" ht="60">
      <c r="A18" s="36" t="s">
        <v>464</v>
      </c>
      <c r="B18" s="44"/>
      <c r="C18" s="45"/>
      <c r="D18" s="45"/>
      <c r="E18" s="38" t="s">
        <v>6114</v>
      </c>
      <c r="F18" s="45"/>
      <c r="G18" s="45"/>
      <c r="H18" s="45"/>
      <c r="I18" s="45"/>
      <c r="J18" s="47"/>
    </row>
    <row r="19" ht="45">
      <c r="A19" s="36" t="s">
        <v>465</v>
      </c>
      <c r="B19" s="44"/>
      <c r="C19" s="45"/>
      <c r="D19" s="45"/>
      <c r="E19" s="48" t="s">
        <v>6111</v>
      </c>
      <c r="F19" s="45"/>
      <c r="G19" s="45"/>
      <c r="H19" s="45"/>
      <c r="I19" s="45"/>
      <c r="J19" s="47"/>
    </row>
    <row r="20">
      <c r="A20" s="36" t="s">
        <v>467</v>
      </c>
      <c r="B20" s="44"/>
      <c r="C20" s="45"/>
      <c r="D20" s="45"/>
      <c r="E20" s="46" t="s">
        <v>460</v>
      </c>
      <c r="F20" s="45"/>
      <c r="G20" s="45"/>
      <c r="H20" s="45"/>
      <c r="I20" s="45"/>
      <c r="J20" s="47"/>
    </row>
    <row r="21" ht="30">
      <c r="A21" s="36" t="s">
        <v>458</v>
      </c>
      <c r="B21" s="36">
        <v>3</v>
      </c>
      <c r="C21" s="37" t="s">
        <v>6115</v>
      </c>
      <c r="D21" s="36" t="s">
        <v>460</v>
      </c>
      <c r="E21" s="38" t="s">
        <v>6116</v>
      </c>
      <c r="F21" s="39" t="s">
        <v>751</v>
      </c>
      <c r="G21" s="40">
        <v>1</v>
      </c>
      <c r="H21" s="41">
        <v>0</v>
      </c>
      <c r="I21" s="42">
        <f>ROUND(G21*H21,P4)</f>
        <v>0</v>
      </c>
      <c r="J21" s="39" t="s">
        <v>463</v>
      </c>
      <c r="O21" s="43">
        <f>I21*0.21</f>
        <v>0</v>
      </c>
      <c r="P21">
        <v>3</v>
      </c>
    </row>
    <row r="22" ht="30">
      <c r="A22" s="36" t="s">
        <v>464</v>
      </c>
      <c r="B22" s="44"/>
      <c r="C22" s="45"/>
      <c r="D22" s="45"/>
      <c r="E22" s="38" t="s">
        <v>6116</v>
      </c>
      <c r="F22" s="45"/>
      <c r="G22" s="45"/>
      <c r="H22" s="45"/>
      <c r="I22" s="45"/>
      <c r="J22" s="47"/>
    </row>
    <row r="23" ht="45">
      <c r="A23" s="36" t="s">
        <v>465</v>
      </c>
      <c r="B23" s="44"/>
      <c r="C23" s="45"/>
      <c r="D23" s="45"/>
      <c r="E23" s="48" t="s">
        <v>6117</v>
      </c>
      <c r="F23" s="45"/>
      <c r="G23" s="45"/>
      <c r="H23" s="45"/>
      <c r="I23" s="45"/>
      <c r="J23" s="47"/>
    </row>
    <row r="24">
      <c r="A24" s="36" t="s">
        <v>467</v>
      </c>
      <c r="B24" s="44"/>
      <c r="C24" s="45"/>
      <c r="D24" s="45"/>
      <c r="E24" s="46" t="s">
        <v>460</v>
      </c>
      <c r="F24" s="45"/>
      <c r="G24" s="45"/>
      <c r="H24" s="45"/>
      <c r="I24" s="45"/>
      <c r="J24" s="47"/>
    </row>
    <row r="25">
      <c r="A25" s="36" t="s">
        <v>458</v>
      </c>
      <c r="B25" s="36">
        <v>4</v>
      </c>
      <c r="C25" s="37" t="s">
        <v>6118</v>
      </c>
      <c r="D25" s="36" t="s">
        <v>460</v>
      </c>
      <c r="E25" s="38" t="s">
        <v>6119</v>
      </c>
      <c r="F25" s="39" t="s">
        <v>751</v>
      </c>
      <c r="G25" s="40">
        <v>1</v>
      </c>
      <c r="H25" s="41">
        <v>0</v>
      </c>
      <c r="I25" s="42">
        <f>ROUND(G25*H25,P4)</f>
        <v>0</v>
      </c>
      <c r="J25" s="39" t="s">
        <v>463</v>
      </c>
      <c r="O25" s="43">
        <f>I25*0.21</f>
        <v>0</v>
      </c>
      <c r="P25">
        <v>3</v>
      </c>
    </row>
    <row r="26">
      <c r="A26" s="36" t="s">
        <v>464</v>
      </c>
      <c r="B26" s="44"/>
      <c r="C26" s="45"/>
      <c r="D26" s="45"/>
      <c r="E26" s="38" t="s">
        <v>6119</v>
      </c>
      <c r="F26" s="45"/>
      <c r="G26" s="45"/>
      <c r="H26" s="45"/>
      <c r="I26" s="45"/>
      <c r="J26" s="47"/>
    </row>
    <row r="27" ht="45">
      <c r="A27" s="36" t="s">
        <v>465</v>
      </c>
      <c r="B27" s="44"/>
      <c r="C27" s="45"/>
      <c r="D27" s="45"/>
      <c r="E27" s="48" t="s">
        <v>6117</v>
      </c>
      <c r="F27" s="45"/>
      <c r="G27" s="45"/>
      <c r="H27" s="45"/>
      <c r="I27" s="45"/>
      <c r="J27" s="47"/>
    </row>
    <row r="28">
      <c r="A28" s="36" t="s">
        <v>467</v>
      </c>
      <c r="B28" s="44"/>
      <c r="C28" s="45"/>
      <c r="D28" s="45"/>
      <c r="E28" s="46" t="s">
        <v>460</v>
      </c>
      <c r="F28" s="45"/>
      <c r="G28" s="45"/>
      <c r="H28" s="45"/>
      <c r="I28" s="45"/>
      <c r="J28" s="47"/>
    </row>
    <row r="29" ht="30">
      <c r="A29" s="36" t="s">
        <v>458</v>
      </c>
      <c r="B29" s="36">
        <v>5</v>
      </c>
      <c r="C29" s="37" t="s">
        <v>6120</v>
      </c>
      <c r="D29" s="36" t="s">
        <v>460</v>
      </c>
      <c r="E29" s="38" t="s">
        <v>6121</v>
      </c>
      <c r="F29" s="39" t="s">
        <v>6122</v>
      </c>
      <c r="G29" s="40">
        <v>1</v>
      </c>
      <c r="H29" s="41">
        <v>0</v>
      </c>
      <c r="I29" s="42">
        <f>ROUND(G29*H29,P4)</f>
        <v>0</v>
      </c>
      <c r="J29" s="39" t="s">
        <v>463</v>
      </c>
      <c r="O29" s="43">
        <f>I29*0.21</f>
        <v>0</v>
      </c>
      <c r="P29">
        <v>3</v>
      </c>
    </row>
    <row r="30" ht="30">
      <c r="A30" s="36" t="s">
        <v>464</v>
      </c>
      <c r="B30" s="44"/>
      <c r="C30" s="45"/>
      <c r="D30" s="45"/>
      <c r="E30" s="38" t="s">
        <v>6121</v>
      </c>
      <c r="F30" s="45"/>
      <c r="G30" s="45"/>
      <c r="H30" s="45"/>
      <c r="I30" s="45"/>
      <c r="J30" s="47"/>
    </row>
    <row r="31" ht="45">
      <c r="A31" s="36" t="s">
        <v>465</v>
      </c>
      <c r="B31" s="44"/>
      <c r="C31" s="45"/>
      <c r="D31" s="45"/>
      <c r="E31" s="48" t="s">
        <v>6117</v>
      </c>
      <c r="F31" s="45"/>
      <c r="G31" s="45"/>
      <c r="H31" s="45"/>
      <c r="I31" s="45"/>
      <c r="J31" s="47"/>
    </row>
    <row r="32">
      <c r="A32" s="36" t="s">
        <v>467</v>
      </c>
      <c r="B32" s="44"/>
      <c r="C32" s="45"/>
      <c r="D32" s="45"/>
      <c r="E32" s="46" t="s">
        <v>460</v>
      </c>
      <c r="F32" s="45"/>
      <c r="G32" s="45"/>
      <c r="H32" s="45"/>
      <c r="I32" s="45"/>
      <c r="J32" s="47"/>
    </row>
    <row r="33" ht="30">
      <c r="A33" s="36" t="s">
        <v>458</v>
      </c>
      <c r="B33" s="36">
        <v>6</v>
      </c>
      <c r="C33" s="37" t="s">
        <v>6123</v>
      </c>
      <c r="D33" s="36" t="s">
        <v>460</v>
      </c>
      <c r="E33" s="38" t="s">
        <v>6124</v>
      </c>
      <c r="F33" s="39" t="s">
        <v>6122</v>
      </c>
      <c r="G33" s="40">
        <v>2</v>
      </c>
      <c r="H33" s="41">
        <v>0</v>
      </c>
      <c r="I33" s="42">
        <f>ROUND(G33*H33,P4)</f>
        <v>0</v>
      </c>
      <c r="J33" s="39" t="s">
        <v>463</v>
      </c>
      <c r="O33" s="43">
        <f>I33*0.21</f>
        <v>0</v>
      </c>
      <c r="P33">
        <v>3</v>
      </c>
    </row>
    <row r="34" ht="30">
      <c r="A34" s="36" t="s">
        <v>464</v>
      </c>
      <c r="B34" s="44"/>
      <c r="C34" s="45"/>
      <c r="D34" s="45"/>
      <c r="E34" s="38" t="s">
        <v>6124</v>
      </c>
      <c r="F34" s="45"/>
      <c r="G34" s="45"/>
      <c r="H34" s="45"/>
      <c r="I34" s="45"/>
      <c r="J34" s="47"/>
    </row>
    <row r="35" ht="45">
      <c r="A35" s="36" t="s">
        <v>465</v>
      </c>
      <c r="B35" s="44"/>
      <c r="C35" s="45"/>
      <c r="D35" s="45"/>
      <c r="E35" s="48" t="s">
        <v>6111</v>
      </c>
      <c r="F35" s="45"/>
      <c r="G35" s="45"/>
      <c r="H35" s="45"/>
      <c r="I35" s="45"/>
      <c r="J35" s="47"/>
    </row>
    <row r="36">
      <c r="A36" s="36" t="s">
        <v>467</v>
      </c>
      <c r="B36" s="44"/>
      <c r="C36" s="45"/>
      <c r="D36" s="45"/>
      <c r="E36" s="46" t="s">
        <v>460</v>
      </c>
      <c r="F36" s="45"/>
      <c r="G36" s="45"/>
      <c r="H36" s="45"/>
      <c r="I36" s="45"/>
      <c r="J36" s="47"/>
    </row>
    <row r="37">
      <c r="A37" s="36" t="s">
        <v>458</v>
      </c>
      <c r="B37" s="36">
        <v>7</v>
      </c>
      <c r="C37" s="37" t="s">
        <v>6125</v>
      </c>
      <c r="D37" s="36" t="s">
        <v>460</v>
      </c>
      <c r="E37" s="38" t="s">
        <v>6126</v>
      </c>
      <c r="F37" s="39" t="s">
        <v>751</v>
      </c>
      <c r="G37" s="40">
        <v>2</v>
      </c>
      <c r="H37" s="41">
        <v>0</v>
      </c>
      <c r="I37" s="42">
        <f>ROUND(G37*H37,P4)</f>
        <v>0</v>
      </c>
      <c r="J37" s="39" t="s">
        <v>463</v>
      </c>
      <c r="O37" s="43">
        <f>I37*0.21</f>
        <v>0</v>
      </c>
      <c r="P37">
        <v>3</v>
      </c>
    </row>
    <row r="38">
      <c r="A38" s="36" t="s">
        <v>464</v>
      </c>
      <c r="B38" s="44"/>
      <c r="C38" s="45"/>
      <c r="D38" s="45"/>
      <c r="E38" s="38" t="s">
        <v>6126</v>
      </c>
      <c r="F38" s="45"/>
      <c r="G38" s="45"/>
      <c r="H38" s="45"/>
      <c r="I38" s="45"/>
      <c r="J38" s="47"/>
    </row>
    <row r="39" ht="45">
      <c r="A39" s="36" t="s">
        <v>465</v>
      </c>
      <c r="B39" s="44"/>
      <c r="C39" s="45"/>
      <c r="D39" s="45"/>
      <c r="E39" s="48" t="s">
        <v>6111</v>
      </c>
      <c r="F39" s="45"/>
      <c r="G39" s="45"/>
      <c r="H39" s="45"/>
      <c r="I39" s="45"/>
      <c r="J39" s="47"/>
    </row>
    <row r="40">
      <c r="A40" s="36" t="s">
        <v>467</v>
      </c>
      <c r="B40" s="44"/>
      <c r="C40" s="45"/>
      <c r="D40" s="45"/>
      <c r="E40" s="46" t="s">
        <v>460</v>
      </c>
      <c r="F40" s="45"/>
      <c r="G40" s="45"/>
      <c r="H40" s="45"/>
      <c r="I40" s="45"/>
      <c r="J40" s="47"/>
    </row>
    <row r="41" ht="30">
      <c r="A41" s="36" t="s">
        <v>458</v>
      </c>
      <c r="B41" s="36">
        <v>8</v>
      </c>
      <c r="C41" s="37" t="s">
        <v>6127</v>
      </c>
      <c r="D41" s="36" t="s">
        <v>460</v>
      </c>
      <c r="E41" s="38" t="s">
        <v>6128</v>
      </c>
      <c r="F41" s="39" t="s">
        <v>743</v>
      </c>
      <c r="G41" s="40">
        <v>15</v>
      </c>
      <c r="H41" s="41">
        <v>0</v>
      </c>
      <c r="I41" s="42">
        <f>ROUND(G41*H41,P4)</f>
        <v>0</v>
      </c>
      <c r="J41" s="39" t="s">
        <v>463</v>
      </c>
      <c r="O41" s="43">
        <f>I41*0.21</f>
        <v>0</v>
      </c>
      <c r="P41">
        <v>3</v>
      </c>
    </row>
    <row r="42" ht="30">
      <c r="A42" s="36" t="s">
        <v>464</v>
      </c>
      <c r="B42" s="44"/>
      <c r="C42" s="45"/>
      <c r="D42" s="45"/>
      <c r="E42" s="38" t="s">
        <v>6128</v>
      </c>
      <c r="F42" s="45"/>
      <c r="G42" s="45"/>
      <c r="H42" s="45"/>
      <c r="I42" s="45"/>
      <c r="J42" s="47"/>
    </row>
    <row r="43" ht="45">
      <c r="A43" s="36" t="s">
        <v>465</v>
      </c>
      <c r="B43" s="44"/>
      <c r="C43" s="45"/>
      <c r="D43" s="45"/>
      <c r="E43" s="48" t="s">
        <v>6129</v>
      </c>
      <c r="F43" s="45"/>
      <c r="G43" s="45"/>
      <c r="H43" s="45"/>
      <c r="I43" s="45"/>
      <c r="J43" s="47"/>
    </row>
    <row r="44">
      <c r="A44" s="36" t="s">
        <v>467</v>
      </c>
      <c r="B44" s="44"/>
      <c r="C44" s="45"/>
      <c r="D44" s="45"/>
      <c r="E44" s="46" t="s">
        <v>460</v>
      </c>
      <c r="F44" s="45"/>
      <c r="G44" s="45"/>
      <c r="H44" s="45"/>
      <c r="I44" s="45"/>
      <c r="J44" s="47"/>
    </row>
    <row r="45">
      <c r="A45" s="36" t="s">
        <v>458</v>
      </c>
      <c r="B45" s="36">
        <v>9</v>
      </c>
      <c r="C45" s="37" t="s">
        <v>6130</v>
      </c>
      <c r="D45" s="36" t="s">
        <v>460</v>
      </c>
      <c r="E45" s="38" t="s">
        <v>6131</v>
      </c>
      <c r="F45" s="39" t="s">
        <v>6122</v>
      </c>
      <c r="G45" s="40">
        <v>1</v>
      </c>
      <c r="H45" s="41">
        <v>0</v>
      </c>
      <c r="I45" s="42">
        <f>ROUND(G45*H45,P4)</f>
        <v>0</v>
      </c>
      <c r="J45" s="39" t="s">
        <v>463</v>
      </c>
      <c r="O45" s="43">
        <f>I45*0.21</f>
        <v>0</v>
      </c>
      <c r="P45">
        <v>3</v>
      </c>
    </row>
    <row r="46">
      <c r="A46" s="36" t="s">
        <v>464</v>
      </c>
      <c r="B46" s="44"/>
      <c r="C46" s="45"/>
      <c r="D46" s="45"/>
      <c r="E46" s="38" t="s">
        <v>6131</v>
      </c>
      <c r="F46" s="45"/>
      <c r="G46" s="45"/>
      <c r="H46" s="45"/>
      <c r="I46" s="45"/>
      <c r="J46" s="47"/>
    </row>
    <row r="47" ht="45">
      <c r="A47" s="36" t="s">
        <v>465</v>
      </c>
      <c r="B47" s="44"/>
      <c r="C47" s="45"/>
      <c r="D47" s="45"/>
      <c r="E47" s="48" t="s">
        <v>6117</v>
      </c>
      <c r="F47" s="45"/>
      <c r="G47" s="45"/>
      <c r="H47" s="45"/>
      <c r="I47" s="45"/>
      <c r="J47" s="47"/>
    </row>
    <row r="48">
      <c r="A48" s="36" t="s">
        <v>467</v>
      </c>
      <c r="B48" s="44"/>
      <c r="C48" s="45"/>
      <c r="D48" s="45"/>
      <c r="E48" s="46" t="s">
        <v>460</v>
      </c>
      <c r="F48" s="45"/>
      <c r="G48" s="45"/>
      <c r="H48" s="45"/>
      <c r="I48" s="45"/>
      <c r="J48" s="47"/>
    </row>
    <row r="49" ht="30">
      <c r="A49" s="36" t="s">
        <v>458</v>
      </c>
      <c r="B49" s="36">
        <v>10</v>
      </c>
      <c r="C49" s="37" t="s">
        <v>6132</v>
      </c>
      <c r="D49" s="36" t="s">
        <v>460</v>
      </c>
      <c r="E49" s="38" t="s">
        <v>6133</v>
      </c>
      <c r="F49" s="39" t="s">
        <v>6122</v>
      </c>
      <c r="G49" s="40">
        <v>1</v>
      </c>
      <c r="H49" s="41">
        <v>0</v>
      </c>
      <c r="I49" s="42">
        <f>ROUND(G49*H49,P4)</f>
        <v>0</v>
      </c>
      <c r="J49" s="39" t="s">
        <v>463</v>
      </c>
      <c r="O49" s="43">
        <f>I49*0.21</f>
        <v>0</v>
      </c>
      <c r="P49">
        <v>3</v>
      </c>
    </row>
    <row r="50" ht="30">
      <c r="A50" s="36" t="s">
        <v>464</v>
      </c>
      <c r="B50" s="44"/>
      <c r="C50" s="45"/>
      <c r="D50" s="45"/>
      <c r="E50" s="38" t="s">
        <v>6133</v>
      </c>
      <c r="F50" s="45"/>
      <c r="G50" s="45"/>
      <c r="H50" s="45"/>
      <c r="I50" s="45"/>
      <c r="J50" s="47"/>
    </row>
    <row r="51" ht="45">
      <c r="A51" s="36" t="s">
        <v>465</v>
      </c>
      <c r="B51" s="44"/>
      <c r="C51" s="45"/>
      <c r="D51" s="45"/>
      <c r="E51" s="48" t="s">
        <v>6117</v>
      </c>
      <c r="F51" s="45"/>
      <c r="G51" s="45"/>
      <c r="H51" s="45"/>
      <c r="I51" s="45"/>
      <c r="J51" s="47"/>
    </row>
    <row r="52">
      <c r="A52" s="36" t="s">
        <v>467</v>
      </c>
      <c r="B52" s="44"/>
      <c r="C52" s="45"/>
      <c r="D52" s="45"/>
      <c r="E52" s="46" t="s">
        <v>460</v>
      </c>
      <c r="F52" s="45"/>
      <c r="G52" s="45"/>
      <c r="H52" s="45"/>
      <c r="I52" s="45"/>
      <c r="J52" s="47"/>
    </row>
    <row r="53">
      <c r="A53" s="36" t="s">
        <v>458</v>
      </c>
      <c r="B53" s="36">
        <v>11</v>
      </c>
      <c r="C53" s="37" t="s">
        <v>6134</v>
      </c>
      <c r="D53" s="36" t="s">
        <v>460</v>
      </c>
      <c r="E53" s="38" t="s">
        <v>6135</v>
      </c>
      <c r="F53" s="39" t="s">
        <v>6122</v>
      </c>
      <c r="G53" s="40">
        <v>1</v>
      </c>
      <c r="H53" s="41">
        <v>0</v>
      </c>
      <c r="I53" s="42">
        <f>ROUND(G53*H53,P4)</f>
        <v>0</v>
      </c>
      <c r="J53" s="39" t="s">
        <v>463</v>
      </c>
      <c r="O53" s="43">
        <f>I53*0.21</f>
        <v>0</v>
      </c>
      <c r="P53">
        <v>3</v>
      </c>
    </row>
    <row r="54">
      <c r="A54" s="36" t="s">
        <v>464</v>
      </c>
      <c r="B54" s="44"/>
      <c r="C54" s="45"/>
      <c r="D54" s="45"/>
      <c r="E54" s="38" t="s">
        <v>6135</v>
      </c>
      <c r="F54" s="45"/>
      <c r="G54" s="45"/>
      <c r="H54" s="45"/>
      <c r="I54" s="45"/>
      <c r="J54" s="47"/>
    </row>
    <row r="55" ht="45">
      <c r="A55" s="36" t="s">
        <v>465</v>
      </c>
      <c r="B55" s="44"/>
      <c r="C55" s="45"/>
      <c r="D55" s="45"/>
      <c r="E55" s="48" t="s">
        <v>6117</v>
      </c>
      <c r="F55" s="45"/>
      <c r="G55" s="45"/>
      <c r="H55" s="45"/>
      <c r="I55" s="45"/>
      <c r="J55" s="47"/>
    </row>
    <row r="56">
      <c r="A56" s="36" t="s">
        <v>467</v>
      </c>
      <c r="B56" s="44"/>
      <c r="C56" s="45"/>
      <c r="D56" s="45"/>
      <c r="E56" s="46" t="s">
        <v>460</v>
      </c>
      <c r="F56" s="45"/>
      <c r="G56" s="45"/>
      <c r="H56" s="45"/>
      <c r="I56" s="45"/>
      <c r="J56" s="47"/>
    </row>
    <row r="57">
      <c r="A57" s="36" t="s">
        <v>458</v>
      </c>
      <c r="B57" s="36">
        <v>12</v>
      </c>
      <c r="C57" s="37" t="s">
        <v>6136</v>
      </c>
      <c r="D57" s="36" t="s">
        <v>460</v>
      </c>
      <c r="E57" s="38" t="s">
        <v>6137</v>
      </c>
      <c r="F57" s="39" t="s">
        <v>6122</v>
      </c>
      <c r="G57" s="40">
        <v>1</v>
      </c>
      <c r="H57" s="41">
        <v>0</v>
      </c>
      <c r="I57" s="42">
        <f>ROUND(G57*H57,P4)</f>
        <v>0</v>
      </c>
      <c r="J57" s="39" t="s">
        <v>463</v>
      </c>
      <c r="O57" s="43">
        <f>I57*0.21</f>
        <v>0</v>
      </c>
      <c r="P57">
        <v>3</v>
      </c>
    </row>
    <row r="58">
      <c r="A58" s="36" t="s">
        <v>464</v>
      </c>
      <c r="B58" s="44"/>
      <c r="C58" s="45"/>
      <c r="D58" s="45"/>
      <c r="E58" s="38" t="s">
        <v>6137</v>
      </c>
      <c r="F58" s="45"/>
      <c r="G58" s="45"/>
      <c r="H58" s="45"/>
      <c r="I58" s="45"/>
      <c r="J58" s="47"/>
    </row>
    <row r="59" ht="45">
      <c r="A59" s="36" t="s">
        <v>465</v>
      </c>
      <c r="B59" s="44"/>
      <c r="C59" s="45"/>
      <c r="D59" s="45"/>
      <c r="E59" s="48" t="s">
        <v>6117</v>
      </c>
      <c r="F59" s="45"/>
      <c r="G59" s="45"/>
      <c r="H59" s="45"/>
      <c r="I59" s="45"/>
      <c r="J59" s="47"/>
    </row>
    <row r="60">
      <c r="A60" s="36" t="s">
        <v>467</v>
      </c>
      <c r="B60" s="44"/>
      <c r="C60" s="45"/>
      <c r="D60" s="45"/>
      <c r="E60" s="46" t="s">
        <v>460</v>
      </c>
      <c r="F60" s="45"/>
      <c r="G60" s="45"/>
      <c r="H60" s="45"/>
      <c r="I60" s="45"/>
      <c r="J60" s="47"/>
    </row>
    <row r="61" ht="30">
      <c r="A61" s="36" t="s">
        <v>458</v>
      </c>
      <c r="B61" s="36">
        <v>13</v>
      </c>
      <c r="C61" s="37" t="s">
        <v>6138</v>
      </c>
      <c r="D61" s="36" t="s">
        <v>460</v>
      </c>
      <c r="E61" s="38" t="s">
        <v>6139</v>
      </c>
      <c r="F61" s="39" t="s">
        <v>751</v>
      </c>
      <c r="G61" s="40">
        <v>2</v>
      </c>
      <c r="H61" s="41">
        <v>0</v>
      </c>
      <c r="I61" s="42">
        <f>ROUND(G61*H61,P4)</f>
        <v>0</v>
      </c>
      <c r="J61" s="39" t="s">
        <v>463</v>
      </c>
      <c r="O61" s="43">
        <f>I61*0.21</f>
        <v>0</v>
      </c>
      <c r="P61">
        <v>3</v>
      </c>
    </row>
    <row r="62" ht="30">
      <c r="A62" s="36" t="s">
        <v>464</v>
      </c>
      <c r="B62" s="44"/>
      <c r="C62" s="45"/>
      <c r="D62" s="45"/>
      <c r="E62" s="38" t="s">
        <v>6139</v>
      </c>
      <c r="F62" s="45"/>
      <c r="G62" s="45"/>
      <c r="H62" s="45"/>
      <c r="I62" s="45"/>
      <c r="J62" s="47"/>
    </row>
    <row r="63" ht="45">
      <c r="A63" s="36" t="s">
        <v>465</v>
      </c>
      <c r="B63" s="44"/>
      <c r="C63" s="45"/>
      <c r="D63" s="45"/>
      <c r="E63" s="48" t="s">
        <v>6111</v>
      </c>
      <c r="F63" s="45"/>
      <c r="G63" s="45"/>
      <c r="H63" s="45"/>
      <c r="I63" s="45"/>
      <c r="J63" s="47"/>
    </row>
    <row r="64">
      <c r="A64" s="36" t="s">
        <v>467</v>
      </c>
      <c r="B64" s="44"/>
      <c r="C64" s="45"/>
      <c r="D64" s="45"/>
      <c r="E64" s="46" t="s">
        <v>460</v>
      </c>
      <c r="F64" s="45"/>
      <c r="G64" s="45"/>
      <c r="H64" s="45"/>
      <c r="I64" s="45"/>
      <c r="J64" s="47"/>
    </row>
    <row r="65">
      <c r="A65" s="36" t="s">
        <v>458</v>
      </c>
      <c r="B65" s="36">
        <v>14</v>
      </c>
      <c r="C65" s="37" t="s">
        <v>6140</v>
      </c>
      <c r="D65" s="36" t="s">
        <v>460</v>
      </c>
      <c r="E65" s="38" t="s">
        <v>6141</v>
      </c>
      <c r="F65" s="39" t="s">
        <v>6122</v>
      </c>
      <c r="G65" s="40">
        <v>1</v>
      </c>
      <c r="H65" s="41">
        <v>0</v>
      </c>
      <c r="I65" s="42">
        <f>ROUND(G65*H65,P4)</f>
        <v>0</v>
      </c>
      <c r="J65" s="39" t="s">
        <v>463</v>
      </c>
      <c r="O65" s="43">
        <f>I65*0.21</f>
        <v>0</v>
      </c>
      <c r="P65">
        <v>3</v>
      </c>
    </row>
    <row r="66">
      <c r="A66" s="36" t="s">
        <v>464</v>
      </c>
      <c r="B66" s="44"/>
      <c r="C66" s="45"/>
      <c r="D66" s="45"/>
      <c r="E66" s="38" t="s">
        <v>6141</v>
      </c>
      <c r="F66" s="45"/>
      <c r="G66" s="45"/>
      <c r="H66" s="45"/>
      <c r="I66" s="45"/>
      <c r="J66" s="47"/>
    </row>
    <row r="67" ht="45">
      <c r="A67" s="36" t="s">
        <v>465</v>
      </c>
      <c r="B67" s="44"/>
      <c r="C67" s="45"/>
      <c r="D67" s="45"/>
      <c r="E67" s="48" t="s">
        <v>6117</v>
      </c>
      <c r="F67" s="45"/>
      <c r="G67" s="45"/>
      <c r="H67" s="45"/>
      <c r="I67" s="45"/>
      <c r="J67" s="47"/>
    </row>
    <row r="68">
      <c r="A68" s="36" t="s">
        <v>467</v>
      </c>
      <c r="B68" s="44"/>
      <c r="C68" s="45"/>
      <c r="D68" s="45"/>
      <c r="E68" s="46" t="s">
        <v>460</v>
      </c>
      <c r="F68" s="45"/>
      <c r="G68" s="45"/>
      <c r="H68" s="45"/>
      <c r="I68" s="45"/>
      <c r="J68" s="47"/>
    </row>
    <row r="69">
      <c r="A69" s="30" t="s">
        <v>455</v>
      </c>
      <c r="B69" s="31"/>
      <c r="C69" s="32" t="s">
        <v>6142</v>
      </c>
      <c r="D69" s="33"/>
      <c r="E69" s="30" t="s">
        <v>6143</v>
      </c>
      <c r="F69" s="33"/>
      <c r="G69" s="33"/>
      <c r="H69" s="33"/>
      <c r="I69" s="34">
        <f>SUMIFS(I70:I125,A70:A125,"P")</f>
        <v>0</v>
      </c>
      <c r="J69" s="35"/>
    </row>
    <row r="70" ht="45">
      <c r="A70" s="36" t="s">
        <v>458</v>
      </c>
      <c r="B70" s="36">
        <v>15</v>
      </c>
      <c r="C70" s="37" t="s">
        <v>6144</v>
      </c>
      <c r="D70" s="36" t="s">
        <v>460</v>
      </c>
      <c r="E70" s="38" t="s">
        <v>6145</v>
      </c>
      <c r="F70" s="39" t="s">
        <v>751</v>
      </c>
      <c r="G70" s="40">
        <v>2</v>
      </c>
      <c r="H70" s="41">
        <v>0</v>
      </c>
      <c r="I70" s="42">
        <f>ROUND(G70*H70,P4)</f>
        <v>0</v>
      </c>
      <c r="J70" s="39" t="s">
        <v>463</v>
      </c>
      <c r="O70" s="43">
        <f>I70*0.21</f>
        <v>0</v>
      </c>
      <c r="P70">
        <v>3</v>
      </c>
    </row>
    <row r="71" ht="45">
      <c r="A71" s="36" t="s">
        <v>464</v>
      </c>
      <c r="B71" s="44"/>
      <c r="C71" s="45"/>
      <c r="D71" s="45"/>
      <c r="E71" s="38" t="s">
        <v>6146</v>
      </c>
      <c r="F71" s="45"/>
      <c r="G71" s="45"/>
      <c r="H71" s="45"/>
      <c r="I71" s="45"/>
      <c r="J71" s="47"/>
    </row>
    <row r="72" ht="45">
      <c r="A72" s="36" t="s">
        <v>465</v>
      </c>
      <c r="B72" s="44"/>
      <c r="C72" s="45"/>
      <c r="D72" s="45"/>
      <c r="E72" s="48" t="s">
        <v>6111</v>
      </c>
      <c r="F72" s="45"/>
      <c r="G72" s="45"/>
      <c r="H72" s="45"/>
      <c r="I72" s="45"/>
      <c r="J72" s="47"/>
    </row>
    <row r="73">
      <c r="A73" s="36" t="s">
        <v>467</v>
      </c>
      <c r="B73" s="44"/>
      <c r="C73" s="45"/>
      <c r="D73" s="45"/>
      <c r="E73" s="46" t="s">
        <v>460</v>
      </c>
      <c r="F73" s="45"/>
      <c r="G73" s="45"/>
      <c r="H73" s="45"/>
      <c r="I73" s="45"/>
      <c r="J73" s="47"/>
    </row>
    <row r="74" ht="45">
      <c r="A74" s="36" t="s">
        <v>458</v>
      </c>
      <c r="B74" s="36">
        <v>16</v>
      </c>
      <c r="C74" s="37" t="s">
        <v>6147</v>
      </c>
      <c r="D74" s="36" t="s">
        <v>460</v>
      </c>
      <c r="E74" s="38" t="s">
        <v>6148</v>
      </c>
      <c r="F74" s="39" t="s">
        <v>751</v>
      </c>
      <c r="G74" s="40">
        <v>2</v>
      </c>
      <c r="H74" s="41">
        <v>0</v>
      </c>
      <c r="I74" s="42">
        <f>ROUND(G74*H74,P4)</f>
        <v>0</v>
      </c>
      <c r="J74" s="39" t="s">
        <v>463</v>
      </c>
      <c r="O74" s="43">
        <f>I74*0.21</f>
        <v>0</v>
      </c>
      <c r="P74">
        <v>3</v>
      </c>
    </row>
    <row r="75" ht="60">
      <c r="A75" s="36" t="s">
        <v>464</v>
      </c>
      <c r="B75" s="44"/>
      <c r="C75" s="45"/>
      <c r="D75" s="45"/>
      <c r="E75" s="38" t="s">
        <v>6149</v>
      </c>
      <c r="F75" s="45"/>
      <c r="G75" s="45"/>
      <c r="H75" s="45"/>
      <c r="I75" s="45"/>
      <c r="J75" s="47"/>
    </row>
    <row r="76" ht="45">
      <c r="A76" s="36" t="s">
        <v>465</v>
      </c>
      <c r="B76" s="44"/>
      <c r="C76" s="45"/>
      <c r="D76" s="45"/>
      <c r="E76" s="48" t="s">
        <v>6111</v>
      </c>
      <c r="F76" s="45"/>
      <c r="G76" s="45"/>
      <c r="H76" s="45"/>
      <c r="I76" s="45"/>
      <c r="J76" s="47"/>
    </row>
    <row r="77">
      <c r="A77" s="36" t="s">
        <v>467</v>
      </c>
      <c r="B77" s="44"/>
      <c r="C77" s="45"/>
      <c r="D77" s="45"/>
      <c r="E77" s="46" t="s">
        <v>460</v>
      </c>
      <c r="F77" s="45"/>
      <c r="G77" s="45"/>
      <c r="H77" s="45"/>
      <c r="I77" s="45"/>
      <c r="J77" s="47"/>
    </row>
    <row r="78">
      <c r="A78" s="36" t="s">
        <v>458</v>
      </c>
      <c r="B78" s="36">
        <v>17</v>
      </c>
      <c r="C78" s="37" t="s">
        <v>6150</v>
      </c>
      <c r="D78" s="36" t="s">
        <v>460</v>
      </c>
      <c r="E78" s="38" t="s">
        <v>6151</v>
      </c>
      <c r="F78" s="39" t="s">
        <v>751</v>
      </c>
      <c r="G78" s="40">
        <v>1</v>
      </c>
      <c r="H78" s="41">
        <v>0</v>
      </c>
      <c r="I78" s="42">
        <f>ROUND(G78*H78,P4)</f>
        <v>0</v>
      </c>
      <c r="J78" s="39" t="s">
        <v>463</v>
      </c>
      <c r="O78" s="43">
        <f>I78*0.21</f>
        <v>0</v>
      </c>
      <c r="P78">
        <v>3</v>
      </c>
    </row>
    <row r="79">
      <c r="A79" s="36" t="s">
        <v>464</v>
      </c>
      <c r="B79" s="44"/>
      <c r="C79" s="45"/>
      <c r="D79" s="45"/>
      <c r="E79" s="38" t="s">
        <v>6151</v>
      </c>
      <c r="F79" s="45"/>
      <c r="G79" s="45"/>
      <c r="H79" s="45"/>
      <c r="I79" s="45"/>
      <c r="J79" s="47"/>
    </row>
    <row r="80" ht="45">
      <c r="A80" s="36" t="s">
        <v>465</v>
      </c>
      <c r="B80" s="44"/>
      <c r="C80" s="45"/>
      <c r="D80" s="45"/>
      <c r="E80" s="48" t="s">
        <v>6117</v>
      </c>
      <c r="F80" s="45"/>
      <c r="G80" s="45"/>
      <c r="H80" s="45"/>
      <c r="I80" s="45"/>
      <c r="J80" s="47"/>
    </row>
    <row r="81">
      <c r="A81" s="36" t="s">
        <v>467</v>
      </c>
      <c r="B81" s="44"/>
      <c r="C81" s="45"/>
      <c r="D81" s="45"/>
      <c r="E81" s="46" t="s">
        <v>460</v>
      </c>
      <c r="F81" s="45"/>
      <c r="G81" s="45"/>
      <c r="H81" s="45"/>
      <c r="I81" s="45"/>
      <c r="J81" s="47"/>
    </row>
    <row r="82">
      <c r="A82" s="36" t="s">
        <v>458</v>
      </c>
      <c r="B82" s="36">
        <v>18</v>
      </c>
      <c r="C82" s="37" t="s">
        <v>6152</v>
      </c>
      <c r="D82" s="36" t="s">
        <v>460</v>
      </c>
      <c r="E82" s="38" t="s">
        <v>6153</v>
      </c>
      <c r="F82" s="39" t="s">
        <v>751</v>
      </c>
      <c r="G82" s="40">
        <v>1</v>
      </c>
      <c r="H82" s="41">
        <v>0</v>
      </c>
      <c r="I82" s="42">
        <f>ROUND(G82*H82,P4)</f>
        <v>0</v>
      </c>
      <c r="J82" s="39" t="s">
        <v>463</v>
      </c>
      <c r="O82" s="43">
        <f>I82*0.21</f>
        <v>0</v>
      </c>
      <c r="P82">
        <v>3</v>
      </c>
    </row>
    <row r="83">
      <c r="A83" s="36" t="s">
        <v>464</v>
      </c>
      <c r="B83" s="44"/>
      <c r="C83" s="45"/>
      <c r="D83" s="45"/>
      <c r="E83" s="38" t="s">
        <v>6153</v>
      </c>
      <c r="F83" s="45"/>
      <c r="G83" s="45"/>
      <c r="H83" s="45"/>
      <c r="I83" s="45"/>
      <c r="J83" s="47"/>
    </row>
    <row r="84" ht="45">
      <c r="A84" s="36" t="s">
        <v>465</v>
      </c>
      <c r="B84" s="44"/>
      <c r="C84" s="45"/>
      <c r="D84" s="45"/>
      <c r="E84" s="48" t="s">
        <v>6117</v>
      </c>
      <c r="F84" s="45"/>
      <c r="G84" s="45"/>
      <c r="H84" s="45"/>
      <c r="I84" s="45"/>
      <c r="J84" s="47"/>
    </row>
    <row r="85">
      <c r="A85" s="36" t="s">
        <v>467</v>
      </c>
      <c r="B85" s="44"/>
      <c r="C85" s="45"/>
      <c r="D85" s="45"/>
      <c r="E85" s="46" t="s">
        <v>460</v>
      </c>
      <c r="F85" s="45"/>
      <c r="G85" s="45"/>
      <c r="H85" s="45"/>
      <c r="I85" s="45"/>
      <c r="J85" s="47"/>
    </row>
    <row r="86" ht="30">
      <c r="A86" s="36" t="s">
        <v>458</v>
      </c>
      <c r="B86" s="36">
        <v>19</v>
      </c>
      <c r="C86" s="37" t="s">
        <v>6154</v>
      </c>
      <c r="D86" s="36" t="s">
        <v>460</v>
      </c>
      <c r="E86" s="38" t="s">
        <v>6121</v>
      </c>
      <c r="F86" s="39" t="s">
        <v>6122</v>
      </c>
      <c r="G86" s="40">
        <v>1</v>
      </c>
      <c r="H86" s="41">
        <v>0</v>
      </c>
      <c r="I86" s="42">
        <f>ROUND(G86*H86,P4)</f>
        <v>0</v>
      </c>
      <c r="J86" s="39" t="s">
        <v>463</v>
      </c>
      <c r="O86" s="43">
        <f>I86*0.21</f>
        <v>0</v>
      </c>
      <c r="P86">
        <v>3</v>
      </c>
    </row>
    <row r="87" ht="30">
      <c r="A87" s="36" t="s">
        <v>464</v>
      </c>
      <c r="B87" s="44"/>
      <c r="C87" s="45"/>
      <c r="D87" s="45"/>
      <c r="E87" s="38" t="s">
        <v>6121</v>
      </c>
      <c r="F87" s="45"/>
      <c r="G87" s="45"/>
      <c r="H87" s="45"/>
      <c r="I87" s="45"/>
      <c r="J87" s="47"/>
    </row>
    <row r="88" ht="45">
      <c r="A88" s="36" t="s">
        <v>465</v>
      </c>
      <c r="B88" s="44"/>
      <c r="C88" s="45"/>
      <c r="D88" s="45"/>
      <c r="E88" s="48" t="s">
        <v>6117</v>
      </c>
      <c r="F88" s="45"/>
      <c r="G88" s="45"/>
      <c r="H88" s="45"/>
      <c r="I88" s="45"/>
      <c r="J88" s="47"/>
    </row>
    <row r="89">
      <c r="A89" s="36" t="s">
        <v>467</v>
      </c>
      <c r="B89" s="44"/>
      <c r="C89" s="45"/>
      <c r="D89" s="45"/>
      <c r="E89" s="46" t="s">
        <v>460</v>
      </c>
      <c r="F89" s="45"/>
      <c r="G89" s="45"/>
      <c r="H89" s="45"/>
      <c r="I89" s="45"/>
      <c r="J89" s="47"/>
    </row>
    <row r="90" ht="30">
      <c r="A90" s="36" t="s">
        <v>458</v>
      </c>
      <c r="B90" s="36">
        <v>20</v>
      </c>
      <c r="C90" s="37" t="s">
        <v>6155</v>
      </c>
      <c r="D90" s="36" t="s">
        <v>460</v>
      </c>
      <c r="E90" s="38" t="s">
        <v>6156</v>
      </c>
      <c r="F90" s="39" t="s">
        <v>6122</v>
      </c>
      <c r="G90" s="40">
        <v>2</v>
      </c>
      <c r="H90" s="41">
        <v>0</v>
      </c>
      <c r="I90" s="42">
        <f>ROUND(G90*H90,P4)</f>
        <v>0</v>
      </c>
      <c r="J90" s="39" t="s">
        <v>463</v>
      </c>
      <c r="O90" s="43">
        <f>I90*0.21</f>
        <v>0</v>
      </c>
      <c r="P90">
        <v>3</v>
      </c>
    </row>
    <row r="91" ht="30">
      <c r="A91" s="36" t="s">
        <v>464</v>
      </c>
      <c r="B91" s="44"/>
      <c r="C91" s="45"/>
      <c r="D91" s="45"/>
      <c r="E91" s="38" t="s">
        <v>6156</v>
      </c>
      <c r="F91" s="45"/>
      <c r="G91" s="45"/>
      <c r="H91" s="45"/>
      <c r="I91" s="45"/>
      <c r="J91" s="47"/>
    </row>
    <row r="92" ht="45">
      <c r="A92" s="36" t="s">
        <v>465</v>
      </c>
      <c r="B92" s="44"/>
      <c r="C92" s="45"/>
      <c r="D92" s="45"/>
      <c r="E92" s="48" t="s">
        <v>6111</v>
      </c>
      <c r="F92" s="45"/>
      <c r="G92" s="45"/>
      <c r="H92" s="45"/>
      <c r="I92" s="45"/>
      <c r="J92" s="47"/>
    </row>
    <row r="93">
      <c r="A93" s="36" t="s">
        <v>467</v>
      </c>
      <c r="B93" s="44"/>
      <c r="C93" s="45"/>
      <c r="D93" s="45"/>
      <c r="E93" s="46" t="s">
        <v>460</v>
      </c>
      <c r="F93" s="45"/>
      <c r="G93" s="45"/>
      <c r="H93" s="45"/>
      <c r="I93" s="45"/>
      <c r="J93" s="47"/>
    </row>
    <row r="94">
      <c r="A94" s="36" t="s">
        <v>458</v>
      </c>
      <c r="B94" s="36">
        <v>21</v>
      </c>
      <c r="C94" s="37" t="s">
        <v>6157</v>
      </c>
      <c r="D94" s="36" t="s">
        <v>460</v>
      </c>
      <c r="E94" s="38" t="s">
        <v>6126</v>
      </c>
      <c r="F94" s="39" t="s">
        <v>751</v>
      </c>
      <c r="G94" s="40">
        <v>2</v>
      </c>
      <c r="H94" s="41">
        <v>0</v>
      </c>
      <c r="I94" s="42">
        <f>ROUND(G94*H94,P4)</f>
        <v>0</v>
      </c>
      <c r="J94" s="39" t="s">
        <v>463</v>
      </c>
      <c r="O94" s="43">
        <f>I94*0.21</f>
        <v>0</v>
      </c>
      <c r="P94">
        <v>3</v>
      </c>
    </row>
    <row r="95">
      <c r="A95" s="36" t="s">
        <v>464</v>
      </c>
      <c r="B95" s="44"/>
      <c r="C95" s="45"/>
      <c r="D95" s="45"/>
      <c r="E95" s="38" t="s">
        <v>6126</v>
      </c>
      <c r="F95" s="45"/>
      <c r="G95" s="45"/>
      <c r="H95" s="45"/>
      <c r="I95" s="45"/>
      <c r="J95" s="47"/>
    </row>
    <row r="96" ht="45">
      <c r="A96" s="36" t="s">
        <v>465</v>
      </c>
      <c r="B96" s="44"/>
      <c r="C96" s="45"/>
      <c r="D96" s="45"/>
      <c r="E96" s="48" t="s">
        <v>6111</v>
      </c>
      <c r="F96" s="45"/>
      <c r="G96" s="45"/>
      <c r="H96" s="45"/>
      <c r="I96" s="45"/>
      <c r="J96" s="47"/>
    </row>
    <row r="97">
      <c r="A97" s="36" t="s">
        <v>467</v>
      </c>
      <c r="B97" s="44"/>
      <c r="C97" s="45"/>
      <c r="D97" s="45"/>
      <c r="E97" s="46" t="s">
        <v>460</v>
      </c>
      <c r="F97" s="45"/>
      <c r="G97" s="45"/>
      <c r="H97" s="45"/>
      <c r="I97" s="45"/>
      <c r="J97" s="47"/>
    </row>
    <row r="98">
      <c r="A98" s="36" t="s">
        <v>458</v>
      </c>
      <c r="B98" s="36">
        <v>22</v>
      </c>
      <c r="C98" s="37" t="s">
        <v>6158</v>
      </c>
      <c r="D98" s="36" t="s">
        <v>460</v>
      </c>
      <c r="E98" s="38" t="s">
        <v>6159</v>
      </c>
      <c r="F98" s="39" t="s">
        <v>743</v>
      </c>
      <c r="G98" s="40">
        <v>20</v>
      </c>
      <c r="H98" s="41">
        <v>0</v>
      </c>
      <c r="I98" s="42">
        <f>ROUND(G98*H98,P4)</f>
        <v>0</v>
      </c>
      <c r="J98" s="39" t="s">
        <v>463</v>
      </c>
      <c r="O98" s="43">
        <f>I98*0.21</f>
        <v>0</v>
      </c>
      <c r="P98">
        <v>3</v>
      </c>
    </row>
    <row r="99">
      <c r="A99" s="36" t="s">
        <v>464</v>
      </c>
      <c r="B99" s="44"/>
      <c r="C99" s="45"/>
      <c r="D99" s="45"/>
      <c r="E99" s="38" t="s">
        <v>6159</v>
      </c>
      <c r="F99" s="45"/>
      <c r="G99" s="45"/>
      <c r="H99" s="45"/>
      <c r="I99" s="45"/>
      <c r="J99" s="47"/>
    </row>
    <row r="100" ht="45">
      <c r="A100" s="36" t="s">
        <v>465</v>
      </c>
      <c r="B100" s="44"/>
      <c r="C100" s="45"/>
      <c r="D100" s="45"/>
      <c r="E100" s="48" t="s">
        <v>6160</v>
      </c>
      <c r="F100" s="45"/>
      <c r="G100" s="45"/>
      <c r="H100" s="45"/>
      <c r="I100" s="45"/>
      <c r="J100" s="47"/>
    </row>
    <row r="101">
      <c r="A101" s="36" t="s">
        <v>467</v>
      </c>
      <c r="B101" s="44"/>
      <c r="C101" s="45"/>
      <c r="D101" s="45"/>
      <c r="E101" s="46" t="s">
        <v>460</v>
      </c>
      <c r="F101" s="45"/>
      <c r="G101" s="45"/>
      <c r="H101" s="45"/>
      <c r="I101" s="45"/>
      <c r="J101" s="47"/>
    </row>
    <row r="102">
      <c r="A102" s="36" t="s">
        <v>458</v>
      </c>
      <c r="B102" s="36">
        <v>23</v>
      </c>
      <c r="C102" s="37" t="s">
        <v>6161</v>
      </c>
      <c r="D102" s="36" t="s">
        <v>460</v>
      </c>
      <c r="E102" s="38" t="s">
        <v>6131</v>
      </c>
      <c r="F102" s="39" t="s">
        <v>6122</v>
      </c>
      <c r="G102" s="40">
        <v>1</v>
      </c>
      <c r="H102" s="41">
        <v>0</v>
      </c>
      <c r="I102" s="42">
        <f>ROUND(G102*H102,P4)</f>
        <v>0</v>
      </c>
      <c r="J102" s="39" t="s">
        <v>463</v>
      </c>
      <c r="O102" s="43">
        <f>I102*0.21</f>
        <v>0</v>
      </c>
      <c r="P102">
        <v>3</v>
      </c>
    </row>
    <row r="103">
      <c r="A103" s="36" t="s">
        <v>464</v>
      </c>
      <c r="B103" s="44"/>
      <c r="C103" s="45"/>
      <c r="D103" s="45"/>
      <c r="E103" s="38" t="s">
        <v>6131</v>
      </c>
      <c r="F103" s="45"/>
      <c r="G103" s="45"/>
      <c r="H103" s="45"/>
      <c r="I103" s="45"/>
      <c r="J103" s="47"/>
    </row>
    <row r="104" ht="45">
      <c r="A104" s="36" t="s">
        <v>465</v>
      </c>
      <c r="B104" s="44"/>
      <c r="C104" s="45"/>
      <c r="D104" s="45"/>
      <c r="E104" s="48" t="s">
        <v>6117</v>
      </c>
      <c r="F104" s="45"/>
      <c r="G104" s="45"/>
      <c r="H104" s="45"/>
      <c r="I104" s="45"/>
      <c r="J104" s="47"/>
    </row>
    <row r="105">
      <c r="A105" s="36" t="s">
        <v>467</v>
      </c>
      <c r="B105" s="44"/>
      <c r="C105" s="45"/>
      <c r="D105" s="45"/>
      <c r="E105" s="46" t="s">
        <v>460</v>
      </c>
      <c r="F105" s="45"/>
      <c r="G105" s="45"/>
      <c r="H105" s="45"/>
      <c r="I105" s="45"/>
      <c r="J105" s="47"/>
    </row>
    <row r="106" ht="30">
      <c r="A106" s="36" t="s">
        <v>458</v>
      </c>
      <c r="B106" s="36">
        <v>24</v>
      </c>
      <c r="C106" s="37" t="s">
        <v>6162</v>
      </c>
      <c r="D106" s="36" t="s">
        <v>460</v>
      </c>
      <c r="E106" s="38" t="s">
        <v>6133</v>
      </c>
      <c r="F106" s="39" t="s">
        <v>6122</v>
      </c>
      <c r="G106" s="40">
        <v>1</v>
      </c>
      <c r="H106" s="41">
        <v>0</v>
      </c>
      <c r="I106" s="42">
        <f>ROUND(G106*H106,P4)</f>
        <v>0</v>
      </c>
      <c r="J106" s="39" t="s">
        <v>463</v>
      </c>
      <c r="O106" s="43">
        <f>I106*0.21</f>
        <v>0</v>
      </c>
      <c r="P106">
        <v>3</v>
      </c>
    </row>
    <row r="107" ht="30">
      <c r="A107" s="36" t="s">
        <v>464</v>
      </c>
      <c r="B107" s="44"/>
      <c r="C107" s="45"/>
      <c r="D107" s="45"/>
      <c r="E107" s="38" t="s">
        <v>6133</v>
      </c>
      <c r="F107" s="45"/>
      <c r="G107" s="45"/>
      <c r="H107" s="45"/>
      <c r="I107" s="45"/>
      <c r="J107" s="47"/>
    </row>
    <row r="108" ht="45">
      <c r="A108" s="36" t="s">
        <v>465</v>
      </c>
      <c r="B108" s="44"/>
      <c r="C108" s="45"/>
      <c r="D108" s="45"/>
      <c r="E108" s="48" t="s">
        <v>6117</v>
      </c>
      <c r="F108" s="45"/>
      <c r="G108" s="45"/>
      <c r="H108" s="45"/>
      <c r="I108" s="45"/>
      <c r="J108" s="47"/>
    </row>
    <row r="109">
      <c r="A109" s="36" t="s">
        <v>467</v>
      </c>
      <c r="B109" s="44"/>
      <c r="C109" s="45"/>
      <c r="D109" s="45"/>
      <c r="E109" s="46" t="s">
        <v>460</v>
      </c>
      <c r="F109" s="45"/>
      <c r="G109" s="45"/>
      <c r="H109" s="45"/>
      <c r="I109" s="45"/>
      <c r="J109" s="47"/>
    </row>
    <row r="110">
      <c r="A110" s="36" t="s">
        <v>458</v>
      </c>
      <c r="B110" s="36">
        <v>25</v>
      </c>
      <c r="C110" s="37" t="s">
        <v>6163</v>
      </c>
      <c r="D110" s="36" t="s">
        <v>460</v>
      </c>
      <c r="E110" s="38" t="s">
        <v>6135</v>
      </c>
      <c r="F110" s="39" t="s">
        <v>6122</v>
      </c>
      <c r="G110" s="40">
        <v>1</v>
      </c>
      <c r="H110" s="41">
        <v>0</v>
      </c>
      <c r="I110" s="42">
        <f>ROUND(G110*H110,P4)</f>
        <v>0</v>
      </c>
      <c r="J110" s="39" t="s">
        <v>463</v>
      </c>
      <c r="O110" s="43">
        <f>I110*0.21</f>
        <v>0</v>
      </c>
      <c r="P110">
        <v>3</v>
      </c>
    </row>
    <row r="111">
      <c r="A111" s="36" t="s">
        <v>464</v>
      </c>
      <c r="B111" s="44"/>
      <c r="C111" s="45"/>
      <c r="D111" s="45"/>
      <c r="E111" s="38" t="s">
        <v>6135</v>
      </c>
      <c r="F111" s="45"/>
      <c r="G111" s="45"/>
      <c r="H111" s="45"/>
      <c r="I111" s="45"/>
      <c r="J111" s="47"/>
    </row>
    <row r="112" ht="45">
      <c r="A112" s="36" t="s">
        <v>465</v>
      </c>
      <c r="B112" s="44"/>
      <c r="C112" s="45"/>
      <c r="D112" s="45"/>
      <c r="E112" s="48" t="s">
        <v>6117</v>
      </c>
      <c r="F112" s="45"/>
      <c r="G112" s="45"/>
      <c r="H112" s="45"/>
      <c r="I112" s="45"/>
      <c r="J112" s="47"/>
    </row>
    <row r="113">
      <c r="A113" s="36" t="s">
        <v>467</v>
      </c>
      <c r="B113" s="44"/>
      <c r="C113" s="45"/>
      <c r="D113" s="45"/>
      <c r="E113" s="46" t="s">
        <v>460</v>
      </c>
      <c r="F113" s="45"/>
      <c r="G113" s="45"/>
      <c r="H113" s="45"/>
      <c r="I113" s="45"/>
      <c r="J113" s="47"/>
    </row>
    <row r="114">
      <c r="A114" s="36" t="s">
        <v>458</v>
      </c>
      <c r="B114" s="36">
        <v>26</v>
      </c>
      <c r="C114" s="37" t="s">
        <v>6164</v>
      </c>
      <c r="D114" s="36" t="s">
        <v>460</v>
      </c>
      <c r="E114" s="38" t="s">
        <v>6137</v>
      </c>
      <c r="F114" s="39" t="s">
        <v>6122</v>
      </c>
      <c r="G114" s="40">
        <v>1</v>
      </c>
      <c r="H114" s="41">
        <v>0</v>
      </c>
      <c r="I114" s="42">
        <f>ROUND(G114*H114,P4)</f>
        <v>0</v>
      </c>
      <c r="J114" s="39" t="s">
        <v>463</v>
      </c>
      <c r="O114" s="43">
        <f>I114*0.21</f>
        <v>0</v>
      </c>
      <c r="P114">
        <v>3</v>
      </c>
    </row>
    <row r="115">
      <c r="A115" s="36" t="s">
        <v>464</v>
      </c>
      <c r="B115" s="44"/>
      <c r="C115" s="45"/>
      <c r="D115" s="45"/>
      <c r="E115" s="38" t="s">
        <v>6137</v>
      </c>
      <c r="F115" s="45"/>
      <c r="G115" s="45"/>
      <c r="H115" s="45"/>
      <c r="I115" s="45"/>
      <c r="J115" s="47"/>
    </row>
    <row r="116" ht="45">
      <c r="A116" s="36" t="s">
        <v>465</v>
      </c>
      <c r="B116" s="44"/>
      <c r="C116" s="45"/>
      <c r="D116" s="45"/>
      <c r="E116" s="48" t="s">
        <v>6117</v>
      </c>
      <c r="F116" s="45"/>
      <c r="G116" s="45"/>
      <c r="H116" s="45"/>
      <c r="I116" s="45"/>
      <c r="J116" s="47"/>
    </row>
    <row r="117">
      <c r="A117" s="36" t="s">
        <v>467</v>
      </c>
      <c r="B117" s="44"/>
      <c r="C117" s="45"/>
      <c r="D117" s="45"/>
      <c r="E117" s="46" t="s">
        <v>460</v>
      </c>
      <c r="F117" s="45"/>
      <c r="G117" s="45"/>
      <c r="H117" s="45"/>
      <c r="I117" s="45"/>
      <c r="J117" s="47"/>
    </row>
    <row r="118" ht="30">
      <c r="A118" s="36" t="s">
        <v>458</v>
      </c>
      <c r="B118" s="36">
        <v>27</v>
      </c>
      <c r="C118" s="37" t="s">
        <v>6165</v>
      </c>
      <c r="D118" s="36" t="s">
        <v>460</v>
      </c>
      <c r="E118" s="38" t="s">
        <v>6139</v>
      </c>
      <c r="F118" s="39" t="s">
        <v>751</v>
      </c>
      <c r="G118" s="40">
        <v>2</v>
      </c>
      <c r="H118" s="41">
        <v>0</v>
      </c>
      <c r="I118" s="42">
        <f>ROUND(G118*H118,P4)</f>
        <v>0</v>
      </c>
      <c r="J118" s="39" t="s">
        <v>463</v>
      </c>
      <c r="O118" s="43">
        <f>I118*0.21</f>
        <v>0</v>
      </c>
      <c r="P118">
        <v>3</v>
      </c>
    </row>
    <row r="119" ht="30">
      <c r="A119" s="36" t="s">
        <v>464</v>
      </c>
      <c r="B119" s="44"/>
      <c r="C119" s="45"/>
      <c r="D119" s="45"/>
      <c r="E119" s="38" t="s">
        <v>6139</v>
      </c>
      <c r="F119" s="45"/>
      <c r="G119" s="45"/>
      <c r="H119" s="45"/>
      <c r="I119" s="45"/>
      <c r="J119" s="47"/>
    </row>
    <row r="120" ht="45">
      <c r="A120" s="36" t="s">
        <v>465</v>
      </c>
      <c r="B120" s="44"/>
      <c r="C120" s="45"/>
      <c r="D120" s="45"/>
      <c r="E120" s="48" t="s">
        <v>6111</v>
      </c>
      <c r="F120" s="45"/>
      <c r="G120" s="45"/>
      <c r="H120" s="45"/>
      <c r="I120" s="45"/>
      <c r="J120" s="47"/>
    </row>
    <row r="121">
      <c r="A121" s="36" t="s">
        <v>467</v>
      </c>
      <c r="B121" s="44"/>
      <c r="C121" s="45"/>
      <c r="D121" s="45"/>
      <c r="E121" s="46" t="s">
        <v>460</v>
      </c>
      <c r="F121" s="45"/>
      <c r="G121" s="45"/>
      <c r="H121" s="45"/>
      <c r="I121" s="45"/>
      <c r="J121" s="47"/>
    </row>
    <row r="122">
      <c r="A122" s="36" t="s">
        <v>458</v>
      </c>
      <c r="B122" s="36">
        <v>28</v>
      </c>
      <c r="C122" s="37" t="s">
        <v>6166</v>
      </c>
      <c r="D122" s="36" t="s">
        <v>460</v>
      </c>
      <c r="E122" s="38" t="s">
        <v>6141</v>
      </c>
      <c r="F122" s="39" t="s">
        <v>6122</v>
      </c>
      <c r="G122" s="40">
        <v>1</v>
      </c>
      <c r="H122" s="41">
        <v>0</v>
      </c>
      <c r="I122" s="42">
        <f>ROUND(G122*H122,P4)</f>
        <v>0</v>
      </c>
      <c r="J122" s="39" t="s">
        <v>463</v>
      </c>
      <c r="O122" s="43">
        <f>I122*0.21</f>
        <v>0</v>
      </c>
      <c r="P122">
        <v>3</v>
      </c>
    </row>
    <row r="123">
      <c r="A123" s="36" t="s">
        <v>464</v>
      </c>
      <c r="B123" s="44"/>
      <c r="C123" s="45"/>
      <c r="D123" s="45"/>
      <c r="E123" s="38" t="s">
        <v>6141</v>
      </c>
      <c r="F123" s="45"/>
      <c r="G123" s="45"/>
      <c r="H123" s="45"/>
      <c r="I123" s="45"/>
      <c r="J123" s="47"/>
    </row>
    <row r="124" ht="45">
      <c r="A124" s="36" t="s">
        <v>465</v>
      </c>
      <c r="B124" s="44"/>
      <c r="C124" s="45"/>
      <c r="D124" s="45"/>
      <c r="E124" s="48" t="s">
        <v>6117</v>
      </c>
      <c r="F124" s="45"/>
      <c r="G124" s="45"/>
      <c r="H124" s="45"/>
      <c r="I124" s="45"/>
      <c r="J124" s="47"/>
    </row>
    <row r="125">
      <c r="A125" s="36" t="s">
        <v>467</v>
      </c>
      <c r="B125" s="44"/>
      <c r="C125" s="45"/>
      <c r="D125" s="45"/>
      <c r="E125" s="46" t="s">
        <v>460</v>
      </c>
      <c r="F125" s="45"/>
      <c r="G125" s="45"/>
      <c r="H125" s="45"/>
      <c r="I125" s="45"/>
      <c r="J125" s="47"/>
    </row>
    <row r="126">
      <c r="A126" s="30" t="s">
        <v>455</v>
      </c>
      <c r="B126" s="31"/>
      <c r="C126" s="32" t="s">
        <v>6167</v>
      </c>
      <c r="D126" s="33"/>
      <c r="E126" s="30" t="s">
        <v>6168</v>
      </c>
      <c r="F126" s="33"/>
      <c r="G126" s="33"/>
      <c r="H126" s="33"/>
      <c r="I126" s="34">
        <f>SUMIFS(I127:I182,A127:A182,"P")</f>
        <v>0</v>
      </c>
      <c r="J126" s="35"/>
    </row>
    <row r="127" ht="45">
      <c r="A127" s="36" t="s">
        <v>458</v>
      </c>
      <c r="B127" s="36">
        <v>29</v>
      </c>
      <c r="C127" s="37" t="s">
        <v>6169</v>
      </c>
      <c r="D127" s="36" t="s">
        <v>460</v>
      </c>
      <c r="E127" s="38" t="s">
        <v>6170</v>
      </c>
      <c r="F127" s="39" t="s">
        <v>751</v>
      </c>
      <c r="G127" s="40">
        <v>2</v>
      </c>
      <c r="H127" s="41">
        <v>0</v>
      </c>
      <c r="I127" s="42">
        <f>ROUND(G127*H127,P4)</f>
        <v>0</v>
      </c>
      <c r="J127" s="39" t="s">
        <v>463</v>
      </c>
      <c r="O127" s="43">
        <f>I127*0.21</f>
        <v>0</v>
      </c>
      <c r="P127">
        <v>3</v>
      </c>
    </row>
    <row r="128" ht="45">
      <c r="A128" s="36" t="s">
        <v>464</v>
      </c>
      <c r="B128" s="44"/>
      <c r="C128" s="45"/>
      <c r="D128" s="45"/>
      <c r="E128" s="38" t="s">
        <v>6171</v>
      </c>
      <c r="F128" s="45"/>
      <c r="G128" s="45"/>
      <c r="H128" s="45"/>
      <c r="I128" s="45"/>
      <c r="J128" s="47"/>
    </row>
    <row r="129" ht="45">
      <c r="A129" s="36" t="s">
        <v>465</v>
      </c>
      <c r="B129" s="44"/>
      <c r="C129" s="45"/>
      <c r="D129" s="45"/>
      <c r="E129" s="48" t="s">
        <v>6111</v>
      </c>
      <c r="F129" s="45"/>
      <c r="G129" s="45"/>
      <c r="H129" s="45"/>
      <c r="I129" s="45"/>
      <c r="J129" s="47"/>
    </row>
    <row r="130">
      <c r="A130" s="36" t="s">
        <v>467</v>
      </c>
      <c r="B130" s="44"/>
      <c r="C130" s="45"/>
      <c r="D130" s="45"/>
      <c r="E130" s="46" t="s">
        <v>460</v>
      </c>
      <c r="F130" s="45"/>
      <c r="G130" s="45"/>
      <c r="H130" s="45"/>
      <c r="I130" s="45"/>
      <c r="J130" s="47"/>
    </row>
    <row r="131" ht="45">
      <c r="A131" s="36" t="s">
        <v>458</v>
      </c>
      <c r="B131" s="36">
        <v>30</v>
      </c>
      <c r="C131" s="37" t="s">
        <v>6172</v>
      </c>
      <c r="D131" s="36" t="s">
        <v>460</v>
      </c>
      <c r="E131" s="38" t="s">
        <v>6173</v>
      </c>
      <c r="F131" s="39" t="s">
        <v>751</v>
      </c>
      <c r="G131" s="40">
        <v>2</v>
      </c>
      <c r="H131" s="41">
        <v>0</v>
      </c>
      <c r="I131" s="42">
        <f>ROUND(G131*H131,P4)</f>
        <v>0</v>
      </c>
      <c r="J131" s="39" t="s">
        <v>463</v>
      </c>
      <c r="O131" s="43">
        <f>I131*0.21</f>
        <v>0</v>
      </c>
      <c r="P131">
        <v>3</v>
      </c>
    </row>
    <row r="132" ht="60">
      <c r="A132" s="36" t="s">
        <v>464</v>
      </c>
      <c r="B132" s="44"/>
      <c r="C132" s="45"/>
      <c r="D132" s="45"/>
      <c r="E132" s="38" t="s">
        <v>6174</v>
      </c>
      <c r="F132" s="45"/>
      <c r="G132" s="45"/>
      <c r="H132" s="45"/>
      <c r="I132" s="45"/>
      <c r="J132" s="47"/>
    </row>
    <row r="133" ht="45">
      <c r="A133" s="36" t="s">
        <v>465</v>
      </c>
      <c r="B133" s="44"/>
      <c r="C133" s="45"/>
      <c r="D133" s="45"/>
      <c r="E133" s="48" t="s">
        <v>6111</v>
      </c>
      <c r="F133" s="45"/>
      <c r="G133" s="45"/>
      <c r="H133" s="45"/>
      <c r="I133" s="45"/>
      <c r="J133" s="47"/>
    </row>
    <row r="134">
      <c r="A134" s="36" t="s">
        <v>467</v>
      </c>
      <c r="B134" s="44"/>
      <c r="C134" s="45"/>
      <c r="D134" s="45"/>
      <c r="E134" s="46" t="s">
        <v>460</v>
      </c>
      <c r="F134" s="45"/>
      <c r="G134" s="45"/>
      <c r="H134" s="45"/>
      <c r="I134" s="45"/>
      <c r="J134" s="47"/>
    </row>
    <row r="135" ht="30">
      <c r="A135" s="36" t="s">
        <v>458</v>
      </c>
      <c r="B135" s="36">
        <v>31</v>
      </c>
      <c r="C135" s="37" t="s">
        <v>6175</v>
      </c>
      <c r="D135" s="36" t="s">
        <v>460</v>
      </c>
      <c r="E135" s="38" t="s">
        <v>6116</v>
      </c>
      <c r="F135" s="39" t="s">
        <v>751</v>
      </c>
      <c r="G135" s="40">
        <v>1</v>
      </c>
      <c r="H135" s="41">
        <v>0</v>
      </c>
      <c r="I135" s="42">
        <f>ROUND(G135*H135,P4)</f>
        <v>0</v>
      </c>
      <c r="J135" s="39" t="s">
        <v>463</v>
      </c>
      <c r="O135" s="43">
        <f>I135*0.21</f>
        <v>0</v>
      </c>
      <c r="P135">
        <v>3</v>
      </c>
    </row>
    <row r="136" ht="30">
      <c r="A136" s="36" t="s">
        <v>464</v>
      </c>
      <c r="B136" s="44"/>
      <c r="C136" s="45"/>
      <c r="D136" s="45"/>
      <c r="E136" s="38" t="s">
        <v>6116</v>
      </c>
      <c r="F136" s="45"/>
      <c r="G136" s="45"/>
      <c r="H136" s="45"/>
      <c r="I136" s="45"/>
      <c r="J136" s="47"/>
    </row>
    <row r="137" ht="45">
      <c r="A137" s="36" t="s">
        <v>465</v>
      </c>
      <c r="B137" s="44"/>
      <c r="C137" s="45"/>
      <c r="D137" s="45"/>
      <c r="E137" s="48" t="s">
        <v>6117</v>
      </c>
      <c r="F137" s="45"/>
      <c r="G137" s="45"/>
      <c r="H137" s="45"/>
      <c r="I137" s="45"/>
      <c r="J137" s="47"/>
    </row>
    <row r="138">
      <c r="A138" s="36" t="s">
        <v>467</v>
      </c>
      <c r="B138" s="44"/>
      <c r="C138" s="45"/>
      <c r="D138" s="45"/>
      <c r="E138" s="46" t="s">
        <v>460</v>
      </c>
      <c r="F138" s="45"/>
      <c r="G138" s="45"/>
      <c r="H138" s="45"/>
      <c r="I138" s="45"/>
      <c r="J138" s="47"/>
    </row>
    <row r="139">
      <c r="A139" s="36" t="s">
        <v>458</v>
      </c>
      <c r="B139" s="36">
        <v>32</v>
      </c>
      <c r="C139" s="37" t="s">
        <v>6176</v>
      </c>
      <c r="D139" s="36" t="s">
        <v>460</v>
      </c>
      <c r="E139" s="38" t="s">
        <v>6119</v>
      </c>
      <c r="F139" s="39" t="s">
        <v>751</v>
      </c>
      <c r="G139" s="40">
        <v>1</v>
      </c>
      <c r="H139" s="41">
        <v>0</v>
      </c>
      <c r="I139" s="42">
        <f>ROUND(G139*H139,P4)</f>
        <v>0</v>
      </c>
      <c r="J139" s="39" t="s">
        <v>463</v>
      </c>
      <c r="O139" s="43">
        <f>I139*0.21</f>
        <v>0</v>
      </c>
      <c r="P139">
        <v>3</v>
      </c>
    </row>
    <row r="140">
      <c r="A140" s="36" t="s">
        <v>464</v>
      </c>
      <c r="B140" s="44"/>
      <c r="C140" s="45"/>
      <c r="D140" s="45"/>
      <c r="E140" s="38" t="s">
        <v>6119</v>
      </c>
      <c r="F140" s="45"/>
      <c r="G140" s="45"/>
      <c r="H140" s="45"/>
      <c r="I140" s="45"/>
      <c r="J140" s="47"/>
    </row>
    <row r="141" ht="45">
      <c r="A141" s="36" t="s">
        <v>465</v>
      </c>
      <c r="B141" s="44"/>
      <c r="C141" s="45"/>
      <c r="D141" s="45"/>
      <c r="E141" s="48" t="s">
        <v>6117</v>
      </c>
      <c r="F141" s="45"/>
      <c r="G141" s="45"/>
      <c r="H141" s="45"/>
      <c r="I141" s="45"/>
      <c r="J141" s="47"/>
    </row>
    <row r="142">
      <c r="A142" s="36" t="s">
        <v>467</v>
      </c>
      <c r="B142" s="44"/>
      <c r="C142" s="45"/>
      <c r="D142" s="45"/>
      <c r="E142" s="46" t="s">
        <v>460</v>
      </c>
      <c r="F142" s="45"/>
      <c r="G142" s="45"/>
      <c r="H142" s="45"/>
      <c r="I142" s="45"/>
      <c r="J142" s="47"/>
    </row>
    <row r="143" ht="30">
      <c r="A143" s="36" t="s">
        <v>458</v>
      </c>
      <c r="B143" s="36">
        <v>33</v>
      </c>
      <c r="C143" s="37" t="s">
        <v>6177</v>
      </c>
      <c r="D143" s="36" t="s">
        <v>460</v>
      </c>
      <c r="E143" s="38" t="s">
        <v>6121</v>
      </c>
      <c r="F143" s="39" t="s">
        <v>6122</v>
      </c>
      <c r="G143" s="40">
        <v>1</v>
      </c>
      <c r="H143" s="41">
        <v>0</v>
      </c>
      <c r="I143" s="42">
        <f>ROUND(G143*H143,P4)</f>
        <v>0</v>
      </c>
      <c r="J143" s="39" t="s">
        <v>463</v>
      </c>
      <c r="O143" s="43">
        <f>I143*0.21</f>
        <v>0</v>
      </c>
      <c r="P143">
        <v>3</v>
      </c>
    </row>
    <row r="144" ht="30">
      <c r="A144" s="36" t="s">
        <v>464</v>
      </c>
      <c r="B144" s="44"/>
      <c r="C144" s="45"/>
      <c r="D144" s="45"/>
      <c r="E144" s="38" t="s">
        <v>6121</v>
      </c>
      <c r="F144" s="45"/>
      <c r="G144" s="45"/>
      <c r="H144" s="45"/>
      <c r="I144" s="45"/>
      <c r="J144" s="47"/>
    </row>
    <row r="145" ht="45">
      <c r="A145" s="36" t="s">
        <v>465</v>
      </c>
      <c r="B145" s="44"/>
      <c r="C145" s="45"/>
      <c r="D145" s="45"/>
      <c r="E145" s="48" t="s">
        <v>6117</v>
      </c>
      <c r="F145" s="45"/>
      <c r="G145" s="45"/>
      <c r="H145" s="45"/>
      <c r="I145" s="45"/>
      <c r="J145" s="47"/>
    </row>
    <row r="146">
      <c r="A146" s="36" t="s">
        <v>467</v>
      </c>
      <c r="B146" s="44"/>
      <c r="C146" s="45"/>
      <c r="D146" s="45"/>
      <c r="E146" s="46" t="s">
        <v>460</v>
      </c>
      <c r="F146" s="45"/>
      <c r="G146" s="45"/>
      <c r="H146" s="45"/>
      <c r="I146" s="45"/>
      <c r="J146" s="47"/>
    </row>
    <row r="147" ht="30">
      <c r="A147" s="36" t="s">
        <v>458</v>
      </c>
      <c r="B147" s="36">
        <v>34</v>
      </c>
      <c r="C147" s="37" t="s">
        <v>6178</v>
      </c>
      <c r="D147" s="36" t="s">
        <v>460</v>
      </c>
      <c r="E147" s="38" t="s">
        <v>6124</v>
      </c>
      <c r="F147" s="39" t="s">
        <v>6122</v>
      </c>
      <c r="G147" s="40">
        <v>2</v>
      </c>
      <c r="H147" s="41">
        <v>0</v>
      </c>
      <c r="I147" s="42">
        <f>ROUND(G147*H147,P4)</f>
        <v>0</v>
      </c>
      <c r="J147" s="39" t="s">
        <v>463</v>
      </c>
      <c r="O147" s="43">
        <f>I147*0.21</f>
        <v>0</v>
      </c>
      <c r="P147">
        <v>3</v>
      </c>
    </row>
    <row r="148" ht="30">
      <c r="A148" s="36" t="s">
        <v>464</v>
      </c>
      <c r="B148" s="44"/>
      <c r="C148" s="45"/>
      <c r="D148" s="45"/>
      <c r="E148" s="38" t="s">
        <v>6124</v>
      </c>
      <c r="F148" s="45"/>
      <c r="G148" s="45"/>
      <c r="H148" s="45"/>
      <c r="I148" s="45"/>
      <c r="J148" s="47"/>
    </row>
    <row r="149" ht="45">
      <c r="A149" s="36" t="s">
        <v>465</v>
      </c>
      <c r="B149" s="44"/>
      <c r="C149" s="45"/>
      <c r="D149" s="45"/>
      <c r="E149" s="48" t="s">
        <v>6111</v>
      </c>
      <c r="F149" s="45"/>
      <c r="G149" s="45"/>
      <c r="H149" s="45"/>
      <c r="I149" s="45"/>
      <c r="J149" s="47"/>
    </row>
    <row r="150">
      <c r="A150" s="36" t="s">
        <v>467</v>
      </c>
      <c r="B150" s="44"/>
      <c r="C150" s="45"/>
      <c r="D150" s="45"/>
      <c r="E150" s="46" t="s">
        <v>460</v>
      </c>
      <c r="F150" s="45"/>
      <c r="G150" s="45"/>
      <c r="H150" s="45"/>
      <c r="I150" s="45"/>
      <c r="J150" s="47"/>
    </row>
    <row r="151">
      <c r="A151" s="36" t="s">
        <v>458</v>
      </c>
      <c r="B151" s="36">
        <v>35</v>
      </c>
      <c r="C151" s="37" t="s">
        <v>6179</v>
      </c>
      <c r="D151" s="36" t="s">
        <v>460</v>
      </c>
      <c r="E151" s="38" t="s">
        <v>6126</v>
      </c>
      <c r="F151" s="39" t="s">
        <v>751</v>
      </c>
      <c r="G151" s="40">
        <v>2</v>
      </c>
      <c r="H151" s="41">
        <v>0</v>
      </c>
      <c r="I151" s="42">
        <f>ROUND(G151*H151,P4)</f>
        <v>0</v>
      </c>
      <c r="J151" s="39" t="s">
        <v>463</v>
      </c>
      <c r="O151" s="43">
        <f>I151*0.21</f>
        <v>0</v>
      </c>
      <c r="P151">
        <v>3</v>
      </c>
    </row>
    <row r="152">
      <c r="A152" s="36" t="s">
        <v>464</v>
      </c>
      <c r="B152" s="44"/>
      <c r="C152" s="45"/>
      <c r="D152" s="45"/>
      <c r="E152" s="38" t="s">
        <v>6126</v>
      </c>
      <c r="F152" s="45"/>
      <c r="G152" s="45"/>
      <c r="H152" s="45"/>
      <c r="I152" s="45"/>
      <c r="J152" s="47"/>
    </row>
    <row r="153" ht="45">
      <c r="A153" s="36" t="s">
        <v>465</v>
      </c>
      <c r="B153" s="44"/>
      <c r="C153" s="45"/>
      <c r="D153" s="45"/>
      <c r="E153" s="48" t="s">
        <v>6111</v>
      </c>
      <c r="F153" s="45"/>
      <c r="G153" s="45"/>
      <c r="H153" s="45"/>
      <c r="I153" s="45"/>
      <c r="J153" s="47"/>
    </row>
    <row r="154">
      <c r="A154" s="36" t="s">
        <v>467</v>
      </c>
      <c r="B154" s="44"/>
      <c r="C154" s="45"/>
      <c r="D154" s="45"/>
      <c r="E154" s="46" t="s">
        <v>460</v>
      </c>
      <c r="F154" s="45"/>
      <c r="G154" s="45"/>
      <c r="H154" s="45"/>
      <c r="I154" s="45"/>
      <c r="J154" s="47"/>
    </row>
    <row r="155" ht="30">
      <c r="A155" s="36" t="s">
        <v>458</v>
      </c>
      <c r="B155" s="36">
        <v>36</v>
      </c>
      <c r="C155" s="37" t="s">
        <v>6180</v>
      </c>
      <c r="D155" s="36" t="s">
        <v>460</v>
      </c>
      <c r="E155" s="38" t="s">
        <v>6128</v>
      </c>
      <c r="F155" s="39" t="s">
        <v>743</v>
      </c>
      <c r="G155" s="40">
        <v>15</v>
      </c>
      <c r="H155" s="41">
        <v>0</v>
      </c>
      <c r="I155" s="42">
        <f>ROUND(G155*H155,P4)</f>
        <v>0</v>
      </c>
      <c r="J155" s="39" t="s">
        <v>463</v>
      </c>
      <c r="O155" s="43">
        <f>I155*0.21</f>
        <v>0</v>
      </c>
      <c r="P155">
        <v>3</v>
      </c>
    </row>
    <row r="156" ht="30">
      <c r="A156" s="36" t="s">
        <v>464</v>
      </c>
      <c r="B156" s="44"/>
      <c r="C156" s="45"/>
      <c r="D156" s="45"/>
      <c r="E156" s="38" t="s">
        <v>6128</v>
      </c>
      <c r="F156" s="45"/>
      <c r="G156" s="45"/>
      <c r="H156" s="45"/>
      <c r="I156" s="45"/>
      <c r="J156" s="47"/>
    </row>
    <row r="157" ht="45">
      <c r="A157" s="36" t="s">
        <v>465</v>
      </c>
      <c r="B157" s="44"/>
      <c r="C157" s="45"/>
      <c r="D157" s="45"/>
      <c r="E157" s="48" t="s">
        <v>6129</v>
      </c>
      <c r="F157" s="45"/>
      <c r="G157" s="45"/>
      <c r="H157" s="45"/>
      <c r="I157" s="45"/>
      <c r="J157" s="47"/>
    </row>
    <row r="158">
      <c r="A158" s="36" t="s">
        <v>467</v>
      </c>
      <c r="B158" s="44"/>
      <c r="C158" s="45"/>
      <c r="D158" s="45"/>
      <c r="E158" s="46" t="s">
        <v>460</v>
      </c>
      <c r="F158" s="45"/>
      <c r="G158" s="45"/>
      <c r="H158" s="45"/>
      <c r="I158" s="45"/>
      <c r="J158" s="47"/>
    </row>
    <row r="159">
      <c r="A159" s="36" t="s">
        <v>458</v>
      </c>
      <c r="B159" s="36">
        <v>37</v>
      </c>
      <c r="C159" s="37" t="s">
        <v>6181</v>
      </c>
      <c r="D159" s="36" t="s">
        <v>460</v>
      </c>
      <c r="E159" s="38" t="s">
        <v>6131</v>
      </c>
      <c r="F159" s="39" t="s">
        <v>6122</v>
      </c>
      <c r="G159" s="40">
        <v>1</v>
      </c>
      <c r="H159" s="41">
        <v>0</v>
      </c>
      <c r="I159" s="42">
        <f>ROUND(G159*H159,P4)</f>
        <v>0</v>
      </c>
      <c r="J159" s="39" t="s">
        <v>463</v>
      </c>
      <c r="O159" s="43">
        <f>I159*0.21</f>
        <v>0</v>
      </c>
      <c r="P159">
        <v>3</v>
      </c>
    </row>
    <row r="160">
      <c r="A160" s="36" t="s">
        <v>464</v>
      </c>
      <c r="B160" s="44"/>
      <c r="C160" s="45"/>
      <c r="D160" s="45"/>
      <c r="E160" s="38" t="s">
        <v>6131</v>
      </c>
      <c r="F160" s="45"/>
      <c r="G160" s="45"/>
      <c r="H160" s="45"/>
      <c r="I160" s="45"/>
      <c r="J160" s="47"/>
    </row>
    <row r="161" ht="45">
      <c r="A161" s="36" t="s">
        <v>465</v>
      </c>
      <c r="B161" s="44"/>
      <c r="C161" s="45"/>
      <c r="D161" s="45"/>
      <c r="E161" s="48" t="s">
        <v>6117</v>
      </c>
      <c r="F161" s="45"/>
      <c r="G161" s="45"/>
      <c r="H161" s="45"/>
      <c r="I161" s="45"/>
      <c r="J161" s="47"/>
    </row>
    <row r="162">
      <c r="A162" s="36" t="s">
        <v>467</v>
      </c>
      <c r="B162" s="44"/>
      <c r="C162" s="45"/>
      <c r="D162" s="45"/>
      <c r="E162" s="46" t="s">
        <v>460</v>
      </c>
      <c r="F162" s="45"/>
      <c r="G162" s="45"/>
      <c r="H162" s="45"/>
      <c r="I162" s="45"/>
      <c r="J162" s="47"/>
    </row>
    <row r="163" ht="30">
      <c r="A163" s="36" t="s">
        <v>458</v>
      </c>
      <c r="B163" s="36">
        <v>38</v>
      </c>
      <c r="C163" s="37" t="s">
        <v>6182</v>
      </c>
      <c r="D163" s="36" t="s">
        <v>460</v>
      </c>
      <c r="E163" s="38" t="s">
        <v>6133</v>
      </c>
      <c r="F163" s="39" t="s">
        <v>6122</v>
      </c>
      <c r="G163" s="40">
        <v>1</v>
      </c>
      <c r="H163" s="41">
        <v>0</v>
      </c>
      <c r="I163" s="42">
        <f>ROUND(G163*H163,P4)</f>
        <v>0</v>
      </c>
      <c r="J163" s="39" t="s">
        <v>463</v>
      </c>
      <c r="O163" s="43">
        <f>I163*0.21</f>
        <v>0</v>
      </c>
      <c r="P163">
        <v>3</v>
      </c>
    </row>
    <row r="164" ht="30">
      <c r="A164" s="36" t="s">
        <v>464</v>
      </c>
      <c r="B164" s="44"/>
      <c r="C164" s="45"/>
      <c r="D164" s="45"/>
      <c r="E164" s="38" t="s">
        <v>6133</v>
      </c>
      <c r="F164" s="45"/>
      <c r="G164" s="45"/>
      <c r="H164" s="45"/>
      <c r="I164" s="45"/>
      <c r="J164" s="47"/>
    </row>
    <row r="165" ht="45">
      <c r="A165" s="36" t="s">
        <v>465</v>
      </c>
      <c r="B165" s="44"/>
      <c r="C165" s="45"/>
      <c r="D165" s="45"/>
      <c r="E165" s="48" t="s">
        <v>6117</v>
      </c>
      <c r="F165" s="45"/>
      <c r="G165" s="45"/>
      <c r="H165" s="45"/>
      <c r="I165" s="45"/>
      <c r="J165" s="47"/>
    </row>
    <row r="166">
      <c r="A166" s="36" t="s">
        <v>467</v>
      </c>
      <c r="B166" s="44"/>
      <c r="C166" s="45"/>
      <c r="D166" s="45"/>
      <c r="E166" s="46" t="s">
        <v>460</v>
      </c>
      <c r="F166" s="45"/>
      <c r="G166" s="45"/>
      <c r="H166" s="45"/>
      <c r="I166" s="45"/>
      <c r="J166" s="47"/>
    </row>
    <row r="167">
      <c r="A167" s="36" t="s">
        <v>458</v>
      </c>
      <c r="B167" s="36">
        <v>39</v>
      </c>
      <c r="C167" s="37" t="s">
        <v>6183</v>
      </c>
      <c r="D167" s="36" t="s">
        <v>460</v>
      </c>
      <c r="E167" s="38" t="s">
        <v>6135</v>
      </c>
      <c r="F167" s="39" t="s">
        <v>6122</v>
      </c>
      <c r="G167" s="40">
        <v>1</v>
      </c>
      <c r="H167" s="41">
        <v>0</v>
      </c>
      <c r="I167" s="42">
        <f>ROUND(G167*H167,P4)</f>
        <v>0</v>
      </c>
      <c r="J167" s="39" t="s">
        <v>463</v>
      </c>
      <c r="O167" s="43">
        <f>I167*0.21</f>
        <v>0</v>
      </c>
      <c r="P167">
        <v>3</v>
      </c>
    </row>
    <row r="168">
      <c r="A168" s="36" t="s">
        <v>464</v>
      </c>
      <c r="B168" s="44"/>
      <c r="C168" s="45"/>
      <c r="D168" s="45"/>
      <c r="E168" s="38" t="s">
        <v>6135</v>
      </c>
      <c r="F168" s="45"/>
      <c r="G168" s="45"/>
      <c r="H168" s="45"/>
      <c r="I168" s="45"/>
      <c r="J168" s="47"/>
    </row>
    <row r="169" ht="45">
      <c r="A169" s="36" t="s">
        <v>465</v>
      </c>
      <c r="B169" s="44"/>
      <c r="C169" s="45"/>
      <c r="D169" s="45"/>
      <c r="E169" s="48" t="s">
        <v>6117</v>
      </c>
      <c r="F169" s="45"/>
      <c r="G169" s="45"/>
      <c r="H169" s="45"/>
      <c r="I169" s="45"/>
      <c r="J169" s="47"/>
    </row>
    <row r="170">
      <c r="A170" s="36" t="s">
        <v>467</v>
      </c>
      <c r="B170" s="44"/>
      <c r="C170" s="45"/>
      <c r="D170" s="45"/>
      <c r="E170" s="46" t="s">
        <v>460</v>
      </c>
      <c r="F170" s="45"/>
      <c r="G170" s="45"/>
      <c r="H170" s="45"/>
      <c r="I170" s="45"/>
      <c r="J170" s="47"/>
    </row>
    <row r="171">
      <c r="A171" s="36" t="s">
        <v>458</v>
      </c>
      <c r="B171" s="36">
        <v>40</v>
      </c>
      <c r="C171" s="37" t="s">
        <v>6184</v>
      </c>
      <c r="D171" s="36" t="s">
        <v>460</v>
      </c>
      <c r="E171" s="38" t="s">
        <v>6137</v>
      </c>
      <c r="F171" s="39" t="s">
        <v>6122</v>
      </c>
      <c r="G171" s="40">
        <v>1</v>
      </c>
      <c r="H171" s="41">
        <v>0</v>
      </c>
      <c r="I171" s="42">
        <f>ROUND(G171*H171,P4)</f>
        <v>0</v>
      </c>
      <c r="J171" s="39" t="s">
        <v>463</v>
      </c>
      <c r="O171" s="43">
        <f>I171*0.21</f>
        <v>0</v>
      </c>
      <c r="P171">
        <v>3</v>
      </c>
    </row>
    <row r="172">
      <c r="A172" s="36" t="s">
        <v>464</v>
      </c>
      <c r="B172" s="44"/>
      <c r="C172" s="45"/>
      <c r="D172" s="45"/>
      <c r="E172" s="38" t="s">
        <v>6137</v>
      </c>
      <c r="F172" s="45"/>
      <c r="G172" s="45"/>
      <c r="H172" s="45"/>
      <c r="I172" s="45"/>
      <c r="J172" s="47"/>
    </row>
    <row r="173" ht="45">
      <c r="A173" s="36" t="s">
        <v>465</v>
      </c>
      <c r="B173" s="44"/>
      <c r="C173" s="45"/>
      <c r="D173" s="45"/>
      <c r="E173" s="48" t="s">
        <v>6117</v>
      </c>
      <c r="F173" s="45"/>
      <c r="G173" s="45"/>
      <c r="H173" s="45"/>
      <c r="I173" s="45"/>
      <c r="J173" s="47"/>
    </row>
    <row r="174">
      <c r="A174" s="36" t="s">
        <v>467</v>
      </c>
      <c r="B174" s="44"/>
      <c r="C174" s="45"/>
      <c r="D174" s="45"/>
      <c r="E174" s="46" t="s">
        <v>460</v>
      </c>
      <c r="F174" s="45"/>
      <c r="G174" s="45"/>
      <c r="H174" s="45"/>
      <c r="I174" s="45"/>
      <c r="J174" s="47"/>
    </row>
    <row r="175" ht="30">
      <c r="A175" s="36" t="s">
        <v>458</v>
      </c>
      <c r="B175" s="36">
        <v>41</v>
      </c>
      <c r="C175" s="37" t="s">
        <v>6185</v>
      </c>
      <c r="D175" s="36" t="s">
        <v>460</v>
      </c>
      <c r="E175" s="38" t="s">
        <v>6139</v>
      </c>
      <c r="F175" s="39" t="s">
        <v>751</v>
      </c>
      <c r="G175" s="40">
        <v>2</v>
      </c>
      <c r="H175" s="41">
        <v>0</v>
      </c>
      <c r="I175" s="42">
        <f>ROUND(G175*H175,P4)</f>
        <v>0</v>
      </c>
      <c r="J175" s="39" t="s">
        <v>463</v>
      </c>
      <c r="O175" s="43">
        <f>I175*0.21</f>
        <v>0</v>
      </c>
      <c r="P175">
        <v>3</v>
      </c>
    </row>
    <row r="176" ht="30">
      <c r="A176" s="36" t="s">
        <v>464</v>
      </c>
      <c r="B176" s="44"/>
      <c r="C176" s="45"/>
      <c r="D176" s="45"/>
      <c r="E176" s="38" t="s">
        <v>6139</v>
      </c>
      <c r="F176" s="45"/>
      <c r="G176" s="45"/>
      <c r="H176" s="45"/>
      <c r="I176" s="45"/>
      <c r="J176" s="47"/>
    </row>
    <row r="177" ht="45">
      <c r="A177" s="36" t="s">
        <v>465</v>
      </c>
      <c r="B177" s="44"/>
      <c r="C177" s="45"/>
      <c r="D177" s="45"/>
      <c r="E177" s="48" t="s">
        <v>6111</v>
      </c>
      <c r="F177" s="45"/>
      <c r="G177" s="45"/>
      <c r="H177" s="45"/>
      <c r="I177" s="45"/>
      <c r="J177" s="47"/>
    </row>
    <row r="178">
      <c r="A178" s="36" t="s">
        <v>467</v>
      </c>
      <c r="B178" s="44"/>
      <c r="C178" s="45"/>
      <c r="D178" s="45"/>
      <c r="E178" s="46" t="s">
        <v>460</v>
      </c>
      <c r="F178" s="45"/>
      <c r="G178" s="45"/>
      <c r="H178" s="45"/>
      <c r="I178" s="45"/>
      <c r="J178" s="47"/>
    </row>
    <row r="179">
      <c r="A179" s="36" t="s">
        <v>458</v>
      </c>
      <c r="B179" s="36">
        <v>42</v>
      </c>
      <c r="C179" s="37" t="s">
        <v>6186</v>
      </c>
      <c r="D179" s="36" t="s">
        <v>460</v>
      </c>
      <c r="E179" s="38" t="s">
        <v>6141</v>
      </c>
      <c r="F179" s="39" t="s">
        <v>6122</v>
      </c>
      <c r="G179" s="40">
        <v>1</v>
      </c>
      <c r="H179" s="41">
        <v>0</v>
      </c>
      <c r="I179" s="42">
        <f>ROUND(G179*H179,P4)</f>
        <v>0</v>
      </c>
      <c r="J179" s="39" t="s">
        <v>463</v>
      </c>
      <c r="O179" s="43">
        <f>I179*0.21</f>
        <v>0</v>
      </c>
      <c r="P179">
        <v>3</v>
      </c>
    </row>
    <row r="180">
      <c r="A180" s="36" t="s">
        <v>464</v>
      </c>
      <c r="B180" s="44"/>
      <c r="C180" s="45"/>
      <c r="D180" s="45"/>
      <c r="E180" s="38" t="s">
        <v>6141</v>
      </c>
      <c r="F180" s="45"/>
      <c r="G180" s="45"/>
      <c r="H180" s="45"/>
      <c r="I180" s="45"/>
      <c r="J180" s="47"/>
    </row>
    <row r="181" ht="45">
      <c r="A181" s="36" t="s">
        <v>465</v>
      </c>
      <c r="B181" s="44"/>
      <c r="C181" s="45"/>
      <c r="D181" s="45"/>
      <c r="E181" s="48" t="s">
        <v>6117</v>
      </c>
      <c r="F181" s="45"/>
      <c r="G181" s="45"/>
      <c r="H181" s="45"/>
      <c r="I181" s="45"/>
      <c r="J181" s="47"/>
    </row>
    <row r="182">
      <c r="A182" s="36" t="s">
        <v>467</v>
      </c>
      <c r="B182" s="44"/>
      <c r="C182" s="45"/>
      <c r="D182" s="45"/>
      <c r="E182" s="46" t="s">
        <v>460</v>
      </c>
      <c r="F182" s="45"/>
      <c r="G182" s="45"/>
      <c r="H182" s="45"/>
      <c r="I182" s="45"/>
      <c r="J182" s="47"/>
    </row>
    <row r="183">
      <c r="A183" s="30" t="s">
        <v>455</v>
      </c>
      <c r="B183" s="31"/>
      <c r="C183" s="32" t="s">
        <v>6187</v>
      </c>
      <c r="D183" s="33"/>
      <c r="E183" s="30" t="s">
        <v>6188</v>
      </c>
      <c r="F183" s="33"/>
      <c r="G183" s="33"/>
      <c r="H183" s="33"/>
      <c r="I183" s="34">
        <f>SUMIFS(I184:I239,A184:A239,"P")</f>
        <v>0</v>
      </c>
      <c r="J183" s="35"/>
    </row>
    <row r="184" ht="45">
      <c r="A184" s="36" t="s">
        <v>458</v>
      </c>
      <c r="B184" s="36">
        <v>43</v>
      </c>
      <c r="C184" s="37" t="s">
        <v>6189</v>
      </c>
      <c r="D184" s="36" t="s">
        <v>460</v>
      </c>
      <c r="E184" s="38" t="s">
        <v>6190</v>
      </c>
      <c r="F184" s="39" t="s">
        <v>751</v>
      </c>
      <c r="G184" s="40">
        <v>2</v>
      </c>
      <c r="H184" s="41">
        <v>0</v>
      </c>
      <c r="I184" s="42">
        <f>ROUND(G184*H184,P4)</f>
        <v>0</v>
      </c>
      <c r="J184" s="39" t="s">
        <v>463</v>
      </c>
      <c r="O184" s="43">
        <f>I184*0.21</f>
        <v>0</v>
      </c>
      <c r="P184">
        <v>3</v>
      </c>
    </row>
    <row r="185" ht="45">
      <c r="A185" s="36" t="s">
        <v>464</v>
      </c>
      <c r="B185" s="44"/>
      <c r="C185" s="45"/>
      <c r="D185" s="45"/>
      <c r="E185" s="38" t="s">
        <v>6191</v>
      </c>
      <c r="F185" s="45"/>
      <c r="G185" s="45"/>
      <c r="H185" s="45"/>
      <c r="I185" s="45"/>
      <c r="J185" s="47"/>
    </row>
    <row r="186" ht="45">
      <c r="A186" s="36" t="s">
        <v>465</v>
      </c>
      <c r="B186" s="44"/>
      <c r="C186" s="45"/>
      <c r="D186" s="45"/>
      <c r="E186" s="48" t="s">
        <v>6111</v>
      </c>
      <c r="F186" s="45"/>
      <c r="G186" s="45"/>
      <c r="H186" s="45"/>
      <c r="I186" s="45"/>
      <c r="J186" s="47"/>
    </row>
    <row r="187">
      <c r="A187" s="36" t="s">
        <v>467</v>
      </c>
      <c r="B187" s="44"/>
      <c r="C187" s="45"/>
      <c r="D187" s="45"/>
      <c r="E187" s="46" t="s">
        <v>460</v>
      </c>
      <c r="F187" s="45"/>
      <c r="G187" s="45"/>
      <c r="H187" s="45"/>
      <c r="I187" s="45"/>
      <c r="J187" s="47"/>
    </row>
    <row r="188" ht="45">
      <c r="A188" s="36" t="s">
        <v>458</v>
      </c>
      <c r="B188" s="36">
        <v>44</v>
      </c>
      <c r="C188" s="37" t="s">
        <v>6192</v>
      </c>
      <c r="D188" s="36" t="s">
        <v>460</v>
      </c>
      <c r="E188" s="38" t="s">
        <v>6193</v>
      </c>
      <c r="F188" s="39" t="s">
        <v>751</v>
      </c>
      <c r="G188" s="40">
        <v>2</v>
      </c>
      <c r="H188" s="41">
        <v>0</v>
      </c>
      <c r="I188" s="42">
        <f>ROUND(G188*H188,P4)</f>
        <v>0</v>
      </c>
      <c r="J188" s="39" t="s">
        <v>463</v>
      </c>
      <c r="O188" s="43">
        <f>I188*0.21</f>
        <v>0</v>
      </c>
      <c r="P188">
        <v>3</v>
      </c>
    </row>
    <row r="189" ht="60">
      <c r="A189" s="36" t="s">
        <v>464</v>
      </c>
      <c r="B189" s="44"/>
      <c r="C189" s="45"/>
      <c r="D189" s="45"/>
      <c r="E189" s="38" t="s">
        <v>6194</v>
      </c>
      <c r="F189" s="45"/>
      <c r="G189" s="45"/>
      <c r="H189" s="45"/>
      <c r="I189" s="45"/>
      <c r="J189" s="47"/>
    </row>
    <row r="190" ht="45">
      <c r="A190" s="36" t="s">
        <v>465</v>
      </c>
      <c r="B190" s="44"/>
      <c r="C190" s="45"/>
      <c r="D190" s="45"/>
      <c r="E190" s="48" t="s">
        <v>6111</v>
      </c>
      <c r="F190" s="45"/>
      <c r="G190" s="45"/>
      <c r="H190" s="45"/>
      <c r="I190" s="45"/>
      <c r="J190" s="47"/>
    </row>
    <row r="191">
      <c r="A191" s="36" t="s">
        <v>467</v>
      </c>
      <c r="B191" s="44"/>
      <c r="C191" s="45"/>
      <c r="D191" s="45"/>
      <c r="E191" s="46" t="s">
        <v>460</v>
      </c>
      <c r="F191" s="45"/>
      <c r="G191" s="45"/>
      <c r="H191" s="45"/>
      <c r="I191" s="45"/>
      <c r="J191" s="47"/>
    </row>
    <row r="192" ht="30">
      <c r="A192" s="36" t="s">
        <v>458</v>
      </c>
      <c r="B192" s="36">
        <v>45</v>
      </c>
      <c r="C192" s="37" t="s">
        <v>6195</v>
      </c>
      <c r="D192" s="36" t="s">
        <v>460</v>
      </c>
      <c r="E192" s="38" t="s">
        <v>6116</v>
      </c>
      <c r="F192" s="39" t="s">
        <v>751</v>
      </c>
      <c r="G192" s="40">
        <v>1</v>
      </c>
      <c r="H192" s="41">
        <v>0</v>
      </c>
      <c r="I192" s="42">
        <f>ROUND(G192*H192,P4)</f>
        <v>0</v>
      </c>
      <c r="J192" s="39" t="s">
        <v>463</v>
      </c>
      <c r="O192" s="43">
        <f>I192*0.21</f>
        <v>0</v>
      </c>
      <c r="P192">
        <v>3</v>
      </c>
    </row>
    <row r="193" ht="30">
      <c r="A193" s="36" t="s">
        <v>464</v>
      </c>
      <c r="B193" s="44"/>
      <c r="C193" s="45"/>
      <c r="D193" s="45"/>
      <c r="E193" s="38" t="s">
        <v>6116</v>
      </c>
      <c r="F193" s="45"/>
      <c r="G193" s="45"/>
      <c r="H193" s="45"/>
      <c r="I193" s="45"/>
      <c r="J193" s="47"/>
    </row>
    <row r="194" ht="45">
      <c r="A194" s="36" t="s">
        <v>465</v>
      </c>
      <c r="B194" s="44"/>
      <c r="C194" s="45"/>
      <c r="D194" s="45"/>
      <c r="E194" s="48" t="s">
        <v>6117</v>
      </c>
      <c r="F194" s="45"/>
      <c r="G194" s="45"/>
      <c r="H194" s="45"/>
      <c r="I194" s="45"/>
      <c r="J194" s="47"/>
    </row>
    <row r="195">
      <c r="A195" s="36" t="s">
        <v>467</v>
      </c>
      <c r="B195" s="44"/>
      <c r="C195" s="45"/>
      <c r="D195" s="45"/>
      <c r="E195" s="46" t="s">
        <v>460</v>
      </c>
      <c r="F195" s="45"/>
      <c r="G195" s="45"/>
      <c r="H195" s="45"/>
      <c r="I195" s="45"/>
      <c r="J195" s="47"/>
    </row>
    <row r="196">
      <c r="A196" s="36" t="s">
        <v>458</v>
      </c>
      <c r="B196" s="36">
        <v>46</v>
      </c>
      <c r="C196" s="37" t="s">
        <v>6196</v>
      </c>
      <c r="D196" s="36" t="s">
        <v>460</v>
      </c>
      <c r="E196" s="38" t="s">
        <v>6119</v>
      </c>
      <c r="F196" s="39" t="s">
        <v>751</v>
      </c>
      <c r="G196" s="40">
        <v>1</v>
      </c>
      <c r="H196" s="41">
        <v>0</v>
      </c>
      <c r="I196" s="42">
        <f>ROUND(G196*H196,P4)</f>
        <v>0</v>
      </c>
      <c r="J196" s="39" t="s">
        <v>463</v>
      </c>
      <c r="O196" s="43">
        <f>I196*0.21</f>
        <v>0</v>
      </c>
      <c r="P196">
        <v>3</v>
      </c>
    </row>
    <row r="197">
      <c r="A197" s="36" t="s">
        <v>464</v>
      </c>
      <c r="B197" s="44"/>
      <c r="C197" s="45"/>
      <c r="D197" s="45"/>
      <c r="E197" s="38" t="s">
        <v>6119</v>
      </c>
      <c r="F197" s="45"/>
      <c r="G197" s="45"/>
      <c r="H197" s="45"/>
      <c r="I197" s="45"/>
      <c r="J197" s="47"/>
    </row>
    <row r="198" ht="45">
      <c r="A198" s="36" t="s">
        <v>465</v>
      </c>
      <c r="B198" s="44"/>
      <c r="C198" s="45"/>
      <c r="D198" s="45"/>
      <c r="E198" s="48" t="s">
        <v>6117</v>
      </c>
      <c r="F198" s="45"/>
      <c r="G198" s="45"/>
      <c r="H198" s="45"/>
      <c r="I198" s="45"/>
      <c r="J198" s="47"/>
    </row>
    <row r="199">
      <c r="A199" s="36" t="s">
        <v>467</v>
      </c>
      <c r="B199" s="44"/>
      <c r="C199" s="45"/>
      <c r="D199" s="45"/>
      <c r="E199" s="46" t="s">
        <v>460</v>
      </c>
      <c r="F199" s="45"/>
      <c r="G199" s="45"/>
      <c r="H199" s="45"/>
      <c r="I199" s="45"/>
      <c r="J199" s="47"/>
    </row>
    <row r="200" ht="30">
      <c r="A200" s="36" t="s">
        <v>458</v>
      </c>
      <c r="B200" s="36">
        <v>47</v>
      </c>
      <c r="C200" s="37" t="s">
        <v>6197</v>
      </c>
      <c r="D200" s="36" t="s">
        <v>460</v>
      </c>
      <c r="E200" s="38" t="s">
        <v>6121</v>
      </c>
      <c r="F200" s="39" t="s">
        <v>6122</v>
      </c>
      <c r="G200" s="40">
        <v>1</v>
      </c>
      <c r="H200" s="41">
        <v>0</v>
      </c>
      <c r="I200" s="42">
        <f>ROUND(G200*H200,P4)</f>
        <v>0</v>
      </c>
      <c r="J200" s="39" t="s">
        <v>463</v>
      </c>
      <c r="O200" s="43">
        <f>I200*0.21</f>
        <v>0</v>
      </c>
      <c r="P200">
        <v>3</v>
      </c>
    </row>
    <row r="201" ht="30">
      <c r="A201" s="36" t="s">
        <v>464</v>
      </c>
      <c r="B201" s="44"/>
      <c r="C201" s="45"/>
      <c r="D201" s="45"/>
      <c r="E201" s="38" t="s">
        <v>6121</v>
      </c>
      <c r="F201" s="45"/>
      <c r="G201" s="45"/>
      <c r="H201" s="45"/>
      <c r="I201" s="45"/>
      <c r="J201" s="47"/>
    </row>
    <row r="202" ht="45">
      <c r="A202" s="36" t="s">
        <v>465</v>
      </c>
      <c r="B202" s="44"/>
      <c r="C202" s="45"/>
      <c r="D202" s="45"/>
      <c r="E202" s="48" t="s">
        <v>6117</v>
      </c>
      <c r="F202" s="45"/>
      <c r="G202" s="45"/>
      <c r="H202" s="45"/>
      <c r="I202" s="45"/>
      <c r="J202" s="47"/>
    </row>
    <row r="203">
      <c r="A203" s="36" t="s">
        <v>467</v>
      </c>
      <c r="B203" s="44"/>
      <c r="C203" s="45"/>
      <c r="D203" s="45"/>
      <c r="E203" s="46" t="s">
        <v>460</v>
      </c>
      <c r="F203" s="45"/>
      <c r="G203" s="45"/>
      <c r="H203" s="45"/>
      <c r="I203" s="45"/>
      <c r="J203" s="47"/>
    </row>
    <row r="204" ht="30">
      <c r="A204" s="36" t="s">
        <v>458</v>
      </c>
      <c r="B204" s="36">
        <v>48</v>
      </c>
      <c r="C204" s="37" t="s">
        <v>6198</v>
      </c>
      <c r="D204" s="36" t="s">
        <v>460</v>
      </c>
      <c r="E204" s="38" t="s">
        <v>6124</v>
      </c>
      <c r="F204" s="39" t="s">
        <v>6122</v>
      </c>
      <c r="G204" s="40">
        <v>2</v>
      </c>
      <c r="H204" s="41">
        <v>0</v>
      </c>
      <c r="I204" s="42">
        <f>ROUND(G204*H204,P4)</f>
        <v>0</v>
      </c>
      <c r="J204" s="39" t="s">
        <v>463</v>
      </c>
      <c r="O204" s="43">
        <f>I204*0.21</f>
        <v>0</v>
      </c>
      <c r="P204">
        <v>3</v>
      </c>
    </row>
    <row r="205" ht="30">
      <c r="A205" s="36" t="s">
        <v>464</v>
      </c>
      <c r="B205" s="44"/>
      <c r="C205" s="45"/>
      <c r="D205" s="45"/>
      <c r="E205" s="38" t="s">
        <v>6124</v>
      </c>
      <c r="F205" s="45"/>
      <c r="G205" s="45"/>
      <c r="H205" s="45"/>
      <c r="I205" s="45"/>
      <c r="J205" s="47"/>
    </row>
    <row r="206" ht="45">
      <c r="A206" s="36" t="s">
        <v>465</v>
      </c>
      <c r="B206" s="44"/>
      <c r="C206" s="45"/>
      <c r="D206" s="45"/>
      <c r="E206" s="48" t="s">
        <v>6111</v>
      </c>
      <c r="F206" s="45"/>
      <c r="G206" s="45"/>
      <c r="H206" s="45"/>
      <c r="I206" s="45"/>
      <c r="J206" s="47"/>
    </row>
    <row r="207">
      <c r="A207" s="36" t="s">
        <v>467</v>
      </c>
      <c r="B207" s="44"/>
      <c r="C207" s="45"/>
      <c r="D207" s="45"/>
      <c r="E207" s="46" t="s">
        <v>460</v>
      </c>
      <c r="F207" s="45"/>
      <c r="G207" s="45"/>
      <c r="H207" s="45"/>
      <c r="I207" s="45"/>
      <c r="J207" s="47"/>
    </row>
    <row r="208">
      <c r="A208" s="36" t="s">
        <v>458</v>
      </c>
      <c r="B208" s="36">
        <v>49</v>
      </c>
      <c r="C208" s="37" t="s">
        <v>6199</v>
      </c>
      <c r="D208" s="36" t="s">
        <v>460</v>
      </c>
      <c r="E208" s="38" t="s">
        <v>6126</v>
      </c>
      <c r="F208" s="39" t="s">
        <v>751</v>
      </c>
      <c r="G208" s="40">
        <v>2</v>
      </c>
      <c r="H208" s="41">
        <v>0</v>
      </c>
      <c r="I208" s="42">
        <f>ROUND(G208*H208,P4)</f>
        <v>0</v>
      </c>
      <c r="J208" s="39" t="s">
        <v>463</v>
      </c>
      <c r="O208" s="43">
        <f>I208*0.21</f>
        <v>0</v>
      </c>
      <c r="P208">
        <v>3</v>
      </c>
    </row>
    <row r="209">
      <c r="A209" s="36" t="s">
        <v>464</v>
      </c>
      <c r="B209" s="44"/>
      <c r="C209" s="45"/>
      <c r="D209" s="45"/>
      <c r="E209" s="38" t="s">
        <v>6126</v>
      </c>
      <c r="F209" s="45"/>
      <c r="G209" s="45"/>
      <c r="H209" s="45"/>
      <c r="I209" s="45"/>
      <c r="J209" s="47"/>
    </row>
    <row r="210" ht="45">
      <c r="A210" s="36" t="s">
        <v>465</v>
      </c>
      <c r="B210" s="44"/>
      <c r="C210" s="45"/>
      <c r="D210" s="45"/>
      <c r="E210" s="48" t="s">
        <v>6111</v>
      </c>
      <c r="F210" s="45"/>
      <c r="G210" s="45"/>
      <c r="H210" s="45"/>
      <c r="I210" s="45"/>
      <c r="J210" s="47"/>
    </row>
    <row r="211">
      <c r="A211" s="36" t="s">
        <v>467</v>
      </c>
      <c r="B211" s="44"/>
      <c r="C211" s="45"/>
      <c r="D211" s="45"/>
      <c r="E211" s="46" t="s">
        <v>460</v>
      </c>
      <c r="F211" s="45"/>
      <c r="G211" s="45"/>
      <c r="H211" s="45"/>
      <c r="I211" s="45"/>
      <c r="J211" s="47"/>
    </row>
    <row r="212" ht="30">
      <c r="A212" s="36" t="s">
        <v>458</v>
      </c>
      <c r="B212" s="36">
        <v>50</v>
      </c>
      <c r="C212" s="37" t="s">
        <v>6200</v>
      </c>
      <c r="D212" s="36" t="s">
        <v>460</v>
      </c>
      <c r="E212" s="38" t="s">
        <v>6128</v>
      </c>
      <c r="F212" s="39" t="s">
        <v>743</v>
      </c>
      <c r="G212" s="40">
        <v>15</v>
      </c>
      <c r="H212" s="41">
        <v>0</v>
      </c>
      <c r="I212" s="42">
        <f>ROUND(G212*H212,P4)</f>
        <v>0</v>
      </c>
      <c r="J212" s="39" t="s">
        <v>463</v>
      </c>
      <c r="O212" s="43">
        <f>I212*0.21</f>
        <v>0</v>
      </c>
      <c r="P212">
        <v>3</v>
      </c>
    </row>
    <row r="213" ht="30">
      <c r="A213" s="36" t="s">
        <v>464</v>
      </c>
      <c r="B213" s="44"/>
      <c r="C213" s="45"/>
      <c r="D213" s="45"/>
      <c r="E213" s="38" t="s">
        <v>6128</v>
      </c>
      <c r="F213" s="45"/>
      <c r="G213" s="45"/>
      <c r="H213" s="45"/>
      <c r="I213" s="45"/>
      <c r="J213" s="47"/>
    </row>
    <row r="214" ht="45">
      <c r="A214" s="36" t="s">
        <v>465</v>
      </c>
      <c r="B214" s="44"/>
      <c r="C214" s="45"/>
      <c r="D214" s="45"/>
      <c r="E214" s="48" t="s">
        <v>6129</v>
      </c>
      <c r="F214" s="45"/>
      <c r="G214" s="45"/>
      <c r="H214" s="45"/>
      <c r="I214" s="45"/>
      <c r="J214" s="47"/>
    </row>
    <row r="215">
      <c r="A215" s="36" t="s">
        <v>467</v>
      </c>
      <c r="B215" s="44"/>
      <c r="C215" s="45"/>
      <c r="D215" s="45"/>
      <c r="E215" s="46" t="s">
        <v>460</v>
      </c>
      <c r="F215" s="45"/>
      <c r="G215" s="45"/>
      <c r="H215" s="45"/>
      <c r="I215" s="45"/>
      <c r="J215" s="47"/>
    </row>
    <row r="216">
      <c r="A216" s="36" t="s">
        <v>458</v>
      </c>
      <c r="B216" s="36">
        <v>51</v>
      </c>
      <c r="C216" s="37" t="s">
        <v>6201</v>
      </c>
      <c r="D216" s="36" t="s">
        <v>460</v>
      </c>
      <c r="E216" s="38" t="s">
        <v>6131</v>
      </c>
      <c r="F216" s="39" t="s">
        <v>6122</v>
      </c>
      <c r="G216" s="40">
        <v>1</v>
      </c>
      <c r="H216" s="41">
        <v>0</v>
      </c>
      <c r="I216" s="42">
        <f>ROUND(G216*H216,P4)</f>
        <v>0</v>
      </c>
      <c r="J216" s="39" t="s">
        <v>463</v>
      </c>
      <c r="O216" s="43">
        <f>I216*0.21</f>
        <v>0</v>
      </c>
      <c r="P216">
        <v>3</v>
      </c>
    </row>
    <row r="217">
      <c r="A217" s="36" t="s">
        <v>464</v>
      </c>
      <c r="B217" s="44"/>
      <c r="C217" s="45"/>
      <c r="D217" s="45"/>
      <c r="E217" s="38" t="s">
        <v>6131</v>
      </c>
      <c r="F217" s="45"/>
      <c r="G217" s="45"/>
      <c r="H217" s="45"/>
      <c r="I217" s="45"/>
      <c r="J217" s="47"/>
    </row>
    <row r="218" ht="45">
      <c r="A218" s="36" t="s">
        <v>465</v>
      </c>
      <c r="B218" s="44"/>
      <c r="C218" s="45"/>
      <c r="D218" s="45"/>
      <c r="E218" s="48" t="s">
        <v>6117</v>
      </c>
      <c r="F218" s="45"/>
      <c r="G218" s="45"/>
      <c r="H218" s="45"/>
      <c r="I218" s="45"/>
      <c r="J218" s="47"/>
    </row>
    <row r="219">
      <c r="A219" s="36" t="s">
        <v>467</v>
      </c>
      <c r="B219" s="44"/>
      <c r="C219" s="45"/>
      <c r="D219" s="45"/>
      <c r="E219" s="46" t="s">
        <v>460</v>
      </c>
      <c r="F219" s="45"/>
      <c r="G219" s="45"/>
      <c r="H219" s="45"/>
      <c r="I219" s="45"/>
      <c r="J219" s="47"/>
    </row>
    <row r="220" ht="30">
      <c r="A220" s="36" t="s">
        <v>458</v>
      </c>
      <c r="B220" s="36">
        <v>52</v>
      </c>
      <c r="C220" s="37" t="s">
        <v>6202</v>
      </c>
      <c r="D220" s="36" t="s">
        <v>460</v>
      </c>
      <c r="E220" s="38" t="s">
        <v>6133</v>
      </c>
      <c r="F220" s="39" t="s">
        <v>6122</v>
      </c>
      <c r="G220" s="40">
        <v>1</v>
      </c>
      <c r="H220" s="41">
        <v>0</v>
      </c>
      <c r="I220" s="42">
        <f>ROUND(G220*H220,P4)</f>
        <v>0</v>
      </c>
      <c r="J220" s="39" t="s">
        <v>463</v>
      </c>
      <c r="O220" s="43">
        <f>I220*0.21</f>
        <v>0</v>
      </c>
      <c r="P220">
        <v>3</v>
      </c>
    </row>
    <row r="221" ht="30">
      <c r="A221" s="36" t="s">
        <v>464</v>
      </c>
      <c r="B221" s="44"/>
      <c r="C221" s="45"/>
      <c r="D221" s="45"/>
      <c r="E221" s="38" t="s">
        <v>6133</v>
      </c>
      <c r="F221" s="45"/>
      <c r="G221" s="45"/>
      <c r="H221" s="45"/>
      <c r="I221" s="45"/>
      <c r="J221" s="47"/>
    </row>
    <row r="222" ht="45">
      <c r="A222" s="36" t="s">
        <v>465</v>
      </c>
      <c r="B222" s="44"/>
      <c r="C222" s="45"/>
      <c r="D222" s="45"/>
      <c r="E222" s="48" t="s">
        <v>6117</v>
      </c>
      <c r="F222" s="45"/>
      <c r="G222" s="45"/>
      <c r="H222" s="45"/>
      <c r="I222" s="45"/>
      <c r="J222" s="47"/>
    </row>
    <row r="223">
      <c r="A223" s="36" t="s">
        <v>467</v>
      </c>
      <c r="B223" s="44"/>
      <c r="C223" s="45"/>
      <c r="D223" s="45"/>
      <c r="E223" s="46" t="s">
        <v>460</v>
      </c>
      <c r="F223" s="45"/>
      <c r="G223" s="45"/>
      <c r="H223" s="45"/>
      <c r="I223" s="45"/>
      <c r="J223" s="47"/>
    </row>
    <row r="224">
      <c r="A224" s="36" t="s">
        <v>458</v>
      </c>
      <c r="B224" s="36">
        <v>53</v>
      </c>
      <c r="C224" s="37" t="s">
        <v>6203</v>
      </c>
      <c r="D224" s="36" t="s">
        <v>460</v>
      </c>
      <c r="E224" s="38" t="s">
        <v>6135</v>
      </c>
      <c r="F224" s="39" t="s">
        <v>6122</v>
      </c>
      <c r="G224" s="40">
        <v>1</v>
      </c>
      <c r="H224" s="41">
        <v>0</v>
      </c>
      <c r="I224" s="42">
        <f>ROUND(G224*H224,P4)</f>
        <v>0</v>
      </c>
      <c r="J224" s="39" t="s">
        <v>463</v>
      </c>
      <c r="O224" s="43">
        <f>I224*0.21</f>
        <v>0</v>
      </c>
      <c r="P224">
        <v>3</v>
      </c>
    </row>
    <row r="225">
      <c r="A225" s="36" t="s">
        <v>464</v>
      </c>
      <c r="B225" s="44"/>
      <c r="C225" s="45"/>
      <c r="D225" s="45"/>
      <c r="E225" s="38" t="s">
        <v>6135</v>
      </c>
      <c r="F225" s="45"/>
      <c r="G225" s="45"/>
      <c r="H225" s="45"/>
      <c r="I225" s="45"/>
      <c r="J225" s="47"/>
    </row>
    <row r="226" ht="45">
      <c r="A226" s="36" t="s">
        <v>465</v>
      </c>
      <c r="B226" s="44"/>
      <c r="C226" s="45"/>
      <c r="D226" s="45"/>
      <c r="E226" s="48" t="s">
        <v>6117</v>
      </c>
      <c r="F226" s="45"/>
      <c r="G226" s="45"/>
      <c r="H226" s="45"/>
      <c r="I226" s="45"/>
      <c r="J226" s="47"/>
    </row>
    <row r="227">
      <c r="A227" s="36" t="s">
        <v>467</v>
      </c>
      <c r="B227" s="44"/>
      <c r="C227" s="45"/>
      <c r="D227" s="45"/>
      <c r="E227" s="46" t="s">
        <v>460</v>
      </c>
      <c r="F227" s="45"/>
      <c r="G227" s="45"/>
      <c r="H227" s="45"/>
      <c r="I227" s="45"/>
      <c r="J227" s="47"/>
    </row>
    <row r="228">
      <c r="A228" s="36" t="s">
        <v>458</v>
      </c>
      <c r="B228" s="36">
        <v>54</v>
      </c>
      <c r="C228" s="37" t="s">
        <v>6204</v>
      </c>
      <c r="D228" s="36" t="s">
        <v>460</v>
      </c>
      <c r="E228" s="38" t="s">
        <v>6137</v>
      </c>
      <c r="F228" s="39" t="s">
        <v>6122</v>
      </c>
      <c r="G228" s="40">
        <v>1</v>
      </c>
      <c r="H228" s="41">
        <v>0</v>
      </c>
      <c r="I228" s="42">
        <f>ROUND(G228*H228,P4)</f>
        <v>0</v>
      </c>
      <c r="J228" s="39" t="s">
        <v>463</v>
      </c>
      <c r="O228" s="43">
        <f>I228*0.21</f>
        <v>0</v>
      </c>
      <c r="P228">
        <v>3</v>
      </c>
    </row>
    <row r="229">
      <c r="A229" s="36" t="s">
        <v>464</v>
      </c>
      <c r="B229" s="44"/>
      <c r="C229" s="45"/>
      <c r="D229" s="45"/>
      <c r="E229" s="38" t="s">
        <v>6137</v>
      </c>
      <c r="F229" s="45"/>
      <c r="G229" s="45"/>
      <c r="H229" s="45"/>
      <c r="I229" s="45"/>
      <c r="J229" s="47"/>
    </row>
    <row r="230" ht="45">
      <c r="A230" s="36" t="s">
        <v>465</v>
      </c>
      <c r="B230" s="44"/>
      <c r="C230" s="45"/>
      <c r="D230" s="45"/>
      <c r="E230" s="48" t="s">
        <v>6117</v>
      </c>
      <c r="F230" s="45"/>
      <c r="G230" s="45"/>
      <c r="H230" s="45"/>
      <c r="I230" s="45"/>
      <c r="J230" s="47"/>
    </row>
    <row r="231">
      <c r="A231" s="36" t="s">
        <v>467</v>
      </c>
      <c r="B231" s="44"/>
      <c r="C231" s="45"/>
      <c r="D231" s="45"/>
      <c r="E231" s="46" t="s">
        <v>460</v>
      </c>
      <c r="F231" s="45"/>
      <c r="G231" s="45"/>
      <c r="H231" s="45"/>
      <c r="I231" s="45"/>
      <c r="J231" s="47"/>
    </row>
    <row r="232" ht="30">
      <c r="A232" s="36" t="s">
        <v>458</v>
      </c>
      <c r="B232" s="36">
        <v>55</v>
      </c>
      <c r="C232" s="37" t="s">
        <v>6205</v>
      </c>
      <c r="D232" s="36" t="s">
        <v>460</v>
      </c>
      <c r="E232" s="38" t="s">
        <v>6139</v>
      </c>
      <c r="F232" s="39" t="s">
        <v>751</v>
      </c>
      <c r="G232" s="40">
        <v>2</v>
      </c>
      <c r="H232" s="41">
        <v>0</v>
      </c>
      <c r="I232" s="42">
        <f>ROUND(G232*H232,P4)</f>
        <v>0</v>
      </c>
      <c r="J232" s="39" t="s">
        <v>463</v>
      </c>
      <c r="O232" s="43">
        <f>I232*0.21</f>
        <v>0</v>
      </c>
      <c r="P232">
        <v>3</v>
      </c>
    </row>
    <row r="233" ht="30">
      <c r="A233" s="36" t="s">
        <v>464</v>
      </c>
      <c r="B233" s="44"/>
      <c r="C233" s="45"/>
      <c r="D233" s="45"/>
      <c r="E233" s="38" t="s">
        <v>6139</v>
      </c>
      <c r="F233" s="45"/>
      <c r="G233" s="45"/>
      <c r="H233" s="45"/>
      <c r="I233" s="45"/>
      <c r="J233" s="47"/>
    </row>
    <row r="234" ht="45">
      <c r="A234" s="36" t="s">
        <v>465</v>
      </c>
      <c r="B234" s="44"/>
      <c r="C234" s="45"/>
      <c r="D234" s="45"/>
      <c r="E234" s="48" t="s">
        <v>6111</v>
      </c>
      <c r="F234" s="45"/>
      <c r="G234" s="45"/>
      <c r="H234" s="45"/>
      <c r="I234" s="45"/>
      <c r="J234" s="47"/>
    </row>
    <row r="235">
      <c r="A235" s="36" t="s">
        <v>467</v>
      </c>
      <c r="B235" s="44"/>
      <c r="C235" s="45"/>
      <c r="D235" s="45"/>
      <c r="E235" s="46" t="s">
        <v>460</v>
      </c>
      <c r="F235" s="45"/>
      <c r="G235" s="45"/>
      <c r="H235" s="45"/>
      <c r="I235" s="45"/>
      <c r="J235" s="47"/>
    </row>
    <row r="236">
      <c r="A236" s="36" t="s">
        <v>458</v>
      </c>
      <c r="B236" s="36">
        <v>56</v>
      </c>
      <c r="C236" s="37" t="s">
        <v>6206</v>
      </c>
      <c r="D236" s="36" t="s">
        <v>460</v>
      </c>
      <c r="E236" s="38" t="s">
        <v>6141</v>
      </c>
      <c r="F236" s="39" t="s">
        <v>6122</v>
      </c>
      <c r="G236" s="40">
        <v>1</v>
      </c>
      <c r="H236" s="41">
        <v>0</v>
      </c>
      <c r="I236" s="42">
        <f>ROUND(G236*H236,P4)</f>
        <v>0</v>
      </c>
      <c r="J236" s="39" t="s">
        <v>463</v>
      </c>
      <c r="O236" s="43">
        <f>I236*0.21</f>
        <v>0</v>
      </c>
      <c r="P236">
        <v>3</v>
      </c>
    </row>
    <row r="237">
      <c r="A237" s="36" t="s">
        <v>464</v>
      </c>
      <c r="B237" s="44"/>
      <c r="C237" s="45"/>
      <c r="D237" s="45"/>
      <c r="E237" s="38" t="s">
        <v>6141</v>
      </c>
      <c r="F237" s="45"/>
      <c r="G237" s="45"/>
      <c r="H237" s="45"/>
      <c r="I237" s="45"/>
      <c r="J237" s="47"/>
    </row>
    <row r="238" ht="45">
      <c r="A238" s="36" t="s">
        <v>465</v>
      </c>
      <c r="B238" s="44"/>
      <c r="C238" s="45"/>
      <c r="D238" s="45"/>
      <c r="E238" s="48" t="s">
        <v>6117</v>
      </c>
      <c r="F238" s="45"/>
      <c r="G238" s="45"/>
      <c r="H238" s="45"/>
      <c r="I238" s="45"/>
      <c r="J238" s="47"/>
    </row>
    <row r="239">
      <c r="A239" s="36" t="s">
        <v>467</v>
      </c>
      <c r="B239" s="44"/>
      <c r="C239" s="45"/>
      <c r="D239" s="45"/>
      <c r="E239" s="46" t="s">
        <v>460</v>
      </c>
      <c r="F239" s="45"/>
      <c r="G239" s="45"/>
      <c r="H239" s="45"/>
      <c r="I239" s="45"/>
      <c r="J239" s="47"/>
    </row>
    <row r="240">
      <c r="A240" s="30" t="s">
        <v>455</v>
      </c>
      <c r="B240" s="31"/>
      <c r="C240" s="32" t="s">
        <v>6207</v>
      </c>
      <c r="D240" s="33"/>
      <c r="E240" s="30" t="s">
        <v>6208</v>
      </c>
      <c r="F240" s="33"/>
      <c r="G240" s="33"/>
      <c r="H240" s="33"/>
      <c r="I240" s="34">
        <f>SUMIFS(I241:I296,A241:A296,"P")</f>
        <v>0</v>
      </c>
      <c r="J240" s="35"/>
    </row>
    <row r="241" ht="45">
      <c r="A241" s="36" t="s">
        <v>458</v>
      </c>
      <c r="B241" s="36">
        <v>57</v>
      </c>
      <c r="C241" s="37" t="s">
        <v>6209</v>
      </c>
      <c r="D241" s="36" t="s">
        <v>460</v>
      </c>
      <c r="E241" s="38" t="s">
        <v>6210</v>
      </c>
      <c r="F241" s="39" t="s">
        <v>751</v>
      </c>
      <c r="G241" s="40">
        <v>2</v>
      </c>
      <c r="H241" s="41">
        <v>0</v>
      </c>
      <c r="I241" s="42">
        <f>ROUND(G241*H241,P4)</f>
        <v>0</v>
      </c>
      <c r="J241" s="39" t="s">
        <v>463</v>
      </c>
      <c r="O241" s="43">
        <f>I241*0.21</f>
        <v>0</v>
      </c>
      <c r="P241">
        <v>3</v>
      </c>
    </row>
    <row r="242" ht="45">
      <c r="A242" s="36" t="s">
        <v>464</v>
      </c>
      <c r="B242" s="44"/>
      <c r="C242" s="45"/>
      <c r="D242" s="45"/>
      <c r="E242" s="38" t="s">
        <v>6211</v>
      </c>
      <c r="F242" s="45"/>
      <c r="G242" s="45"/>
      <c r="H242" s="45"/>
      <c r="I242" s="45"/>
      <c r="J242" s="47"/>
    </row>
    <row r="243" ht="45">
      <c r="A243" s="36" t="s">
        <v>465</v>
      </c>
      <c r="B243" s="44"/>
      <c r="C243" s="45"/>
      <c r="D243" s="45"/>
      <c r="E243" s="48" t="s">
        <v>6111</v>
      </c>
      <c r="F243" s="45"/>
      <c r="G243" s="45"/>
      <c r="H243" s="45"/>
      <c r="I243" s="45"/>
      <c r="J243" s="47"/>
    </row>
    <row r="244">
      <c r="A244" s="36" t="s">
        <v>467</v>
      </c>
      <c r="B244" s="44"/>
      <c r="C244" s="45"/>
      <c r="D244" s="45"/>
      <c r="E244" s="46" t="s">
        <v>460</v>
      </c>
      <c r="F244" s="45"/>
      <c r="G244" s="45"/>
      <c r="H244" s="45"/>
      <c r="I244" s="45"/>
      <c r="J244" s="47"/>
    </row>
    <row r="245" ht="45">
      <c r="A245" s="36" t="s">
        <v>458</v>
      </c>
      <c r="B245" s="36">
        <v>58</v>
      </c>
      <c r="C245" s="37" t="s">
        <v>6212</v>
      </c>
      <c r="D245" s="36" t="s">
        <v>460</v>
      </c>
      <c r="E245" s="38" t="s">
        <v>6213</v>
      </c>
      <c r="F245" s="39" t="s">
        <v>751</v>
      </c>
      <c r="G245" s="40">
        <v>2</v>
      </c>
      <c r="H245" s="41">
        <v>0</v>
      </c>
      <c r="I245" s="42">
        <f>ROUND(G245*H245,P4)</f>
        <v>0</v>
      </c>
      <c r="J245" s="39" t="s">
        <v>463</v>
      </c>
      <c r="O245" s="43">
        <f>I245*0.21</f>
        <v>0</v>
      </c>
      <c r="P245">
        <v>3</v>
      </c>
    </row>
    <row r="246" ht="60">
      <c r="A246" s="36" t="s">
        <v>464</v>
      </c>
      <c r="B246" s="44"/>
      <c r="C246" s="45"/>
      <c r="D246" s="45"/>
      <c r="E246" s="38" t="s">
        <v>6214</v>
      </c>
      <c r="F246" s="45"/>
      <c r="G246" s="45"/>
      <c r="H246" s="45"/>
      <c r="I246" s="45"/>
      <c r="J246" s="47"/>
    </row>
    <row r="247" ht="45">
      <c r="A247" s="36" t="s">
        <v>465</v>
      </c>
      <c r="B247" s="44"/>
      <c r="C247" s="45"/>
      <c r="D247" s="45"/>
      <c r="E247" s="48" t="s">
        <v>6111</v>
      </c>
      <c r="F247" s="45"/>
      <c r="G247" s="45"/>
      <c r="H247" s="45"/>
      <c r="I247" s="45"/>
      <c r="J247" s="47"/>
    </row>
    <row r="248">
      <c r="A248" s="36" t="s">
        <v>467</v>
      </c>
      <c r="B248" s="44"/>
      <c r="C248" s="45"/>
      <c r="D248" s="45"/>
      <c r="E248" s="46" t="s">
        <v>460</v>
      </c>
      <c r="F248" s="45"/>
      <c r="G248" s="45"/>
      <c r="H248" s="45"/>
      <c r="I248" s="45"/>
      <c r="J248" s="47"/>
    </row>
    <row r="249" ht="30">
      <c r="A249" s="36" t="s">
        <v>458</v>
      </c>
      <c r="B249" s="36">
        <v>59</v>
      </c>
      <c r="C249" s="37" t="s">
        <v>6215</v>
      </c>
      <c r="D249" s="36" t="s">
        <v>460</v>
      </c>
      <c r="E249" s="38" t="s">
        <v>6116</v>
      </c>
      <c r="F249" s="39" t="s">
        <v>751</v>
      </c>
      <c r="G249" s="40">
        <v>1</v>
      </c>
      <c r="H249" s="41">
        <v>0</v>
      </c>
      <c r="I249" s="42">
        <f>ROUND(G249*H249,P4)</f>
        <v>0</v>
      </c>
      <c r="J249" s="39" t="s">
        <v>463</v>
      </c>
      <c r="O249" s="43">
        <f>I249*0.21</f>
        <v>0</v>
      </c>
      <c r="P249">
        <v>3</v>
      </c>
    </row>
    <row r="250" ht="30">
      <c r="A250" s="36" t="s">
        <v>464</v>
      </c>
      <c r="B250" s="44"/>
      <c r="C250" s="45"/>
      <c r="D250" s="45"/>
      <c r="E250" s="38" t="s">
        <v>6116</v>
      </c>
      <c r="F250" s="45"/>
      <c r="G250" s="45"/>
      <c r="H250" s="45"/>
      <c r="I250" s="45"/>
      <c r="J250" s="47"/>
    </row>
    <row r="251" ht="45">
      <c r="A251" s="36" t="s">
        <v>465</v>
      </c>
      <c r="B251" s="44"/>
      <c r="C251" s="45"/>
      <c r="D251" s="45"/>
      <c r="E251" s="48" t="s">
        <v>6117</v>
      </c>
      <c r="F251" s="45"/>
      <c r="G251" s="45"/>
      <c r="H251" s="45"/>
      <c r="I251" s="45"/>
      <c r="J251" s="47"/>
    </row>
    <row r="252">
      <c r="A252" s="36" t="s">
        <v>467</v>
      </c>
      <c r="B252" s="44"/>
      <c r="C252" s="45"/>
      <c r="D252" s="45"/>
      <c r="E252" s="46" t="s">
        <v>460</v>
      </c>
      <c r="F252" s="45"/>
      <c r="G252" s="45"/>
      <c r="H252" s="45"/>
      <c r="I252" s="45"/>
      <c r="J252" s="47"/>
    </row>
    <row r="253">
      <c r="A253" s="36" t="s">
        <v>458</v>
      </c>
      <c r="B253" s="36">
        <v>60</v>
      </c>
      <c r="C253" s="37" t="s">
        <v>6216</v>
      </c>
      <c r="D253" s="36" t="s">
        <v>460</v>
      </c>
      <c r="E253" s="38" t="s">
        <v>6119</v>
      </c>
      <c r="F253" s="39" t="s">
        <v>751</v>
      </c>
      <c r="G253" s="40">
        <v>1</v>
      </c>
      <c r="H253" s="41">
        <v>0</v>
      </c>
      <c r="I253" s="42">
        <f>ROUND(G253*H253,P4)</f>
        <v>0</v>
      </c>
      <c r="J253" s="39" t="s">
        <v>463</v>
      </c>
      <c r="O253" s="43">
        <f>I253*0.21</f>
        <v>0</v>
      </c>
      <c r="P253">
        <v>3</v>
      </c>
    </row>
    <row r="254">
      <c r="A254" s="36" t="s">
        <v>464</v>
      </c>
      <c r="B254" s="44"/>
      <c r="C254" s="45"/>
      <c r="D254" s="45"/>
      <c r="E254" s="38" t="s">
        <v>6119</v>
      </c>
      <c r="F254" s="45"/>
      <c r="G254" s="45"/>
      <c r="H254" s="45"/>
      <c r="I254" s="45"/>
      <c r="J254" s="47"/>
    </row>
    <row r="255" ht="45">
      <c r="A255" s="36" t="s">
        <v>465</v>
      </c>
      <c r="B255" s="44"/>
      <c r="C255" s="45"/>
      <c r="D255" s="45"/>
      <c r="E255" s="48" t="s">
        <v>6117</v>
      </c>
      <c r="F255" s="45"/>
      <c r="G255" s="45"/>
      <c r="H255" s="45"/>
      <c r="I255" s="45"/>
      <c r="J255" s="47"/>
    </row>
    <row r="256">
      <c r="A256" s="36" t="s">
        <v>467</v>
      </c>
      <c r="B256" s="44"/>
      <c r="C256" s="45"/>
      <c r="D256" s="45"/>
      <c r="E256" s="46" t="s">
        <v>460</v>
      </c>
      <c r="F256" s="45"/>
      <c r="G256" s="45"/>
      <c r="H256" s="45"/>
      <c r="I256" s="45"/>
      <c r="J256" s="47"/>
    </row>
    <row r="257" ht="30">
      <c r="A257" s="36" t="s">
        <v>458</v>
      </c>
      <c r="B257" s="36">
        <v>61</v>
      </c>
      <c r="C257" s="37" t="s">
        <v>6217</v>
      </c>
      <c r="D257" s="36" t="s">
        <v>460</v>
      </c>
      <c r="E257" s="38" t="s">
        <v>6121</v>
      </c>
      <c r="F257" s="39" t="s">
        <v>6122</v>
      </c>
      <c r="G257" s="40">
        <v>1</v>
      </c>
      <c r="H257" s="41">
        <v>0</v>
      </c>
      <c r="I257" s="42">
        <f>ROUND(G257*H257,P4)</f>
        <v>0</v>
      </c>
      <c r="J257" s="39" t="s">
        <v>463</v>
      </c>
      <c r="O257" s="43">
        <f>I257*0.21</f>
        <v>0</v>
      </c>
      <c r="P257">
        <v>3</v>
      </c>
    </row>
    <row r="258" ht="30">
      <c r="A258" s="36" t="s">
        <v>464</v>
      </c>
      <c r="B258" s="44"/>
      <c r="C258" s="45"/>
      <c r="D258" s="45"/>
      <c r="E258" s="38" t="s">
        <v>6121</v>
      </c>
      <c r="F258" s="45"/>
      <c r="G258" s="45"/>
      <c r="H258" s="45"/>
      <c r="I258" s="45"/>
      <c r="J258" s="47"/>
    </row>
    <row r="259" ht="45">
      <c r="A259" s="36" t="s">
        <v>465</v>
      </c>
      <c r="B259" s="44"/>
      <c r="C259" s="45"/>
      <c r="D259" s="45"/>
      <c r="E259" s="48" t="s">
        <v>6117</v>
      </c>
      <c r="F259" s="45"/>
      <c r="G259" s="45"/>
      <c r="H259" s="45"/>
      <c r="I259" s="45"/>
      <c r="J259" s="47"/>
    </row>
    <row r="260">
      <c r="A260" s="36" t="s">
        <v>467</v>
      </c>
      <c r="B260" s="44"/>
      <c r="C260" s="45"/>
      <c r="D260" s="45"/>
      <c r="E260" s="46" t="s">
        <v>460</v>
      </c>
      <c r="F260" s="45"/>
      <c r="G260" s="45"/>
      <c r="H260" s="45"/>
      <c r="I260" s="45"/>
      <c r="J260" s="47"/>
    </row>
    <row r="261" ht="30">
      <c r="A261" s="36" t="s">
        <v>458</v>
      </c>
      <c r="B261" s="36">
        <v>62</v>
      </c>
      <c r="C261" s="37" t="s">
        <v>6218</v>
      </c>
      <c r="D261" s="36" t="s">
        <v>460</v>
      </c>
      <c r="E261" s="38" t="s">
        <v>6124</v>
      </c>
      <c r="F261" s="39" t="s">
        <v>6122</v>
      </c>
      <c r="G261" s="40">
        <v>2</v>
      </c>
      <c r="H261" s="41">
        <v>0</v>
      </c>
      <c r="I261" s="42">
        <f>ROUND(G261*H261,P4)</f>
        <v>0</v>
      </c>
      <c r="J261" s="39" t="s">
        <v>463</v>
      </c>
      <c r="O261" s="43">
        <f>I261*0.21</f>
        <v>0</v>
      </c>
      <c r="P261">
        <v>3</v>
      </c>
    </row>
    <row r="262" ht="30">
      <c r="A262" s="36" t="s">
        <v>464</v>
      </c>
      <c r="B262" s="44"/>
      <c r="C262" s="45"/>
      <c r="D262" s="45"/>
      <c r="E262" s="38" t="s">
        <v>6124</v>
      </c>
      <c r="F262" s="45"/>
      <c r="G262" s="45"/>
      <c r="H262" s="45"/>
      <c r="I262" s="45"/>
      <c r="J262" s="47"/>
    </row>
    <row r="263" ht="45">
      <c r="A263" s="36" t="s">
        <v>465</v>
      </c>
      <c r="B263" s="44"/>
      <c r="C263" s="45"/>
      <c r="D263" s="45"/>
      <c r="E263" s="48" t="s">
        <v>6111</v>
      </c>
      <c r="F263" s="45"/>
      <c r="G263" s="45"/>
      <c r="H263" s="45"/>
      <c r="I263" s="45"/>
      <c r="J263" s="47"/>
    </row>
    <row r="264">
      <c r="A264" s="36" t="s">
        <v>467</v>
      </c>
      <c r="B264" s="44"/>
      <c r="C264" s="45"/>
      <c r="D264" s="45"/>
      <c r="E264" s="46" t="s">
        <v>460</v>
      </c>
      <c r="F264" s="45"/>
      <c r="G264" s="45"/>
      <c r="H264" s="45"/>
      <c r="I264" s="45"/>
      <c r="J264" s="47"/>
    </row>
    <row r="265">
      <c r="A265" s="36" t="s">
        <v>458</v>
      </c>
      <c r="B265" s="36">
        <v>63</v>
      </c>
      <c r="C265" s="37" t="s">
        <v>6219</v>
      </c>
      <c r="D265" s="36" t="s">
        <v>460</v>
      </c>
      <c r="E265" s="38" t="s">
        <v>6126</v>
      </c>
      <c r="F265" s="39" t="s">
        <v>751</v>
      </c>
      <c r="G265" s="40">
        <v>2</v>
      </c>
      <c r="H265" s="41">
        <v>0</v>
      </c>
      <c r="I265" s="42">
        <f>ROUND(G265*H265,P4)</f>
        <v>0</v>
      </c>
      <c r="J265" s="39" t="s">
        <v>463</v>
      </c>
      <c r="O265" s="43">
        <f>I265*0.21</f>
        <v>0</v>
      </c>
      <c r="P265">
        <v>3</v>
      </c>
    </row>
    <row r="266">
      <c r="A266" s="36" t="s">
        <v>464</v>
      </c>
      <c r="B266" s="44"/>
      <c r="C266" s="45"/>
      <c r="D266" s="45"/>
      <c r="E266" s="38" t="s">
        <v>6126</v>
      </c>
      <c r="F266" s="45"/>
      <c r="G266" s="45"/>
      <c r="H266" s="45"/>
      <c r="I266" s="45"/>
      <c r="J266" s="47"/>
    </row>
    <row r="267" ht="45">
      <c r="A267" s="36" t="s">
        <v>465</v>
      </c>
      <c r="B267" s="44"/>
      <c r="C267" s="45"/>
      <c r="D267" s="45"/>
      <c r="E267" s="48" t="s">
        <v>6111</v>
      </c>
      <c r="F267" s="45"/>
      <c r="G267" s="45"/>
      <c r="H267" s="45"/>
      <c r="I267" s="45"/>
      <c r="J267" s="47"/>
    </row>
    <row r="268">
      <c r="A268" s="36" t="s">
        <v>467</v>
      </c>
      <c r="B268" s="44"/>
      <c r="C268" s="45"/>
      <c r="D268" s="45"/>
      <c r="E268" s="46" t="s">
        <v>460</v>
      </c>
      <c r="F268" s="45"/>
      <c r="G268" s="45"/>
      <c r="H268" s="45"/>
      <c r="I268" s="45"/>
      <c r="J268" s="47"/>
    </row>
    <row r="269" ht="30">
      <c r="A269" s="36" t="s">
        <v>458</v>
      </c>
      <c r="B269" s="36">
        <v>64</v>
      </c>
      <c r="C269" s="37" t="s">
        <v>6220</v>
      </c>
      <c r="D269" s="36" t="s">
        <v>460</v>
      </c>
      <c r="E269" s="38" t="s">
        <v>6128</v>
      </c>
      <c r="F269" s="39" t="s">
        <v>743</v>
      </c>
      <c r="G269" s="40">
        <v>15</v>
      </c>
      <c r="H269" s="41">
        <v>0</v>
      </c>
      <c r="I269" s="42">
        <f>ROUND(G269*H269,P4)</f>
        <v>0</v>
      </c>
      <c r="J269" s="39" t="s">
        <v>463</v>
      </c>
      <c r="O269" s="43">
        <f>I269*0.21</f>
        <v>0</v>
      </c>
      <c r="P269">
        <v>3</v>
      </c>
    </row>
    <row r="270" ht="30">
      <c r="A270" s="36" t="s">
        <v>464</v>
      </c>
      <c r="B270" s="44"/>
      <c r="C270" s="45"/>
      <c r="D270" s="45"/>
      <c r="E270" s="38" t="s">
        <v>6128</v>
      </c>
      <c r="F270" s="45"/>
      <c r="G270" s="45"/>
      <c r="H270" s="45"/>
      <c r="I270" s="45"/>
      <c r="J270" s="47"/>
    </row>
    <row r="271" ht="45">
      <c r="A271" s="36" t="s">
        <v>465</v>
      </c>
      <c r="B271" s="44"/>
      <c r="C271" s="45"/>
      <c r="D271" s="45"/>
      <c r="E271" s="48" t="s">
        <v>6129</v>
      </c>
      <c r="F271" s="45"/>
      <c r="G271" s="45"/>
      <c r="H271" s="45"/>
      <c r="I271" s="45"/>
      <c r="J271" s="47"/>
    </row>
    <row r="272">
      <c r="A272" s="36" t="s">
        <v>467</v>
      </c>
      <c r="B272" s="44"/>
      <c r="C272" s="45"/>
      <c r="D272" s="45"/>
      <c r="E272" s="46" t="s">
        <v>460</v>
      </c>
      <c r="F272" s="45"/>
      <c r="G272" s="45"/>
      <c r="H272" s="45"/>
      <c r="I272" s="45"/>
      <c r="J272" s="47"/>
    </row>
    <row r="273">
      <c r="A273" s="36" t="s">
        <v>458</v>
      </c>
      <c r="B273" s="36">
        <v>65</v>
      </c>
      <c r="C273" s="37" t="s">
        <v>6221</v>
      </c>
      <c r="D273" s="36" t="s">
        <v>460</v>
      </c>
      <c r="E273" s="38" t="s">
        <v>6131</v>
      </c>
      <c r="F273" s="39" t="s">
        <v>6122</v>
      </c>
      <c r="G273" s="40">
        <v>1</v>
      </c>
      <c r="H273" s="41">
        <v>0</v>
      </c>
      <c r="I273" s="42">
        <f>ROUND(G273*H273,P4)</f>
        <v>0</v>
      </c>
      <c r="J273" s="39" t="s">
        <v>463</v>
      </c>
      <c r="O273" s="43">
        <f>I273*0.21</f>
        <v>0</v>
      </c>
      <c r="P273">
        <v>3</v>
      </c>
    </row>
    <row r="274">
      <c r="A274" s="36" t="s">
        <v>464</v>
      </c>
      <c r="B274" s="44"/>
      <c r="C274" s="45"/>
      <c r="D274" s="45"/>
      <c r="E274" s="38" t="s">
        <v>6131</v>
      </c>
      <c r="F274" s="45"/>
      <c r="G274" s="45"/>
      <c r="H274" s="45"/>
      <c r="I274" s="45"/>
      <c r="J274" s="47"/>
    </row>
    <row r="275" ht="45">
      <c r="A275" s="36" t="s">
        <v>465</v>
      </c>
      <c r="B275" s="44"/>
      <c r="C275" s="45"/>
      <c r="D275" s="45"/>
      <c r="E275" s="48" t="s">
        <v>6117</v>
      </c>
      <c r="F275" s="45"/>
      <c r="G275" s="45"/>
      <c r="H275" s="45"/>
      <c r="I275" s="45"/>
      <c r="J275" s="47"/>
    </row>
    <row r="276">
      <c r="A276" s="36" t="s">
        <v>467</v>
      </c>
      <c r="B276" s="44"/>
      <c r="C276" s="45"/>
      <c r="D276" s="45"/>
      <c r="E276" s="46" t="s">
        <v>460</v>
      </c>
      <c r="F276" s="45"/>
      <c r="G276" s="45"/>
      <c r="H276" s="45"/>
      <c r="I276" s="45"/>
      <c r="J276" s="47"/>
    </row>
    <row r="277" ht="30">
      <c r="A277" s="36" t="s">
        <v>458</v>
      </c>
      <c r="B277" s="36">
        <v>66</v>
      </c>
      <c r="C277" s="37" t="s">
        <v>6222</v>
      </c>
      <c r="D277" s="36" t="s">
        <v>460</v>
      </c>
      <c r="E277" s="38" t="s">
        <v>6133</v>
      </c>
      <c r="F277" s="39" t="s">
        <v>6122</v>
      </c>
      <c r="G277" s="40">
        <v>1</v>
      </c>
      <c r="H277" s="41">
        <v>0</v>
      </c>
      <c r="I277" s="42">
        <f>ROUND(G277*H277,P4)</f>
        <v>0</v>
      </c>
      <c r="J277" s="39" t="s">
        <v>463</v>
      </c>
      <c r="O277" s="43">
        <f>I277*0.21</f>
        <v>0</v>
      </c>
      <c r="P277">
        <v>3</v>
      </c>
    </row>
    <row r="278" ht="30">
      <c r="A278" s="36" t="s">
        <v>464</v>
      </c>
      <c r="B278" s="44"/>
      <c r="C278" s="45"/>
      <c r="D278" s="45"/>
      <c r="E278" s="38" t="s">
        <v>6133</v>
      </c>
      <c r="F278" s="45"/>
      <c r="G278" s="45"/>
      <c r="H278" s="45"/>
      <c r="I278" s="45"/>
      <c r="J278" s="47"/>
    </row>
    <row r="279" ht="45">
      <c r="A279" s="36" t="s">
        <v>465</v>
      </c>
      <c r="B279" s="44"/>
      <c r="C279" s="45"/>
      <c r="D279" s="45"/>
      <c r="E279" s="48" t="s">
        <v>6117</v>
      </c>
      <c r="F279" s="45"/>
      <c r="G279" s="45"/>
      <c r="H279" s="45"/>
      <c r="I279" s="45"/>
      <c r="J279" s="47"/>
    </row>
    <row r="280">
      <c r="A280" s="36" t="s">
        <v>467</v>
      </c>
      <c r="B280" s="44"/>
      <c r="C280" s="45"/>
      <c r="D280" s="45"/>
      <c r="E280" s="46" t="s">
        <v>460</v>
      </c>
      <c r="F280" s="45"/>
      <c r="G280" s="45"/>
      <c r="H280" s="45"/>
      <c r="I280" s="45"/>
      <c r="J280" s="47"/>
    </row>
    <row r="281">
      <c r="A281" s="36" t="s">
        <v>458</v>
      </c>
      <c r="B281" s="36">
        <v>67</v>
      </c>
      <c r="C281" s="37" t="s">
        <v>6223</v>
      </c>
      <c r="D281" s="36" t="s">
        <v>460</v>
      </c>
      <c r="E281" s="38" t="s">
        <v>6135</v>
      </c>
      <c r="F281" s="39" t="s">
        <v>6122</v>
      </c>
      <c r="G281" s="40">
        <v>1</v>
      </c>
      <c r="H281" s="41">
        <v>0</v>
      </c>
      <c r="I281" s="42">
        <f>ROUND(G281*H281,P4)</f>
        <v>0</v>
      </c>
      <c r="J281" s="39" t="s">
        <v>463</v>
      </c>
      <c r="O281" s="43">
        <f>I281*0.21</f>
        <v>0</v>
      </c>
      <c r="P281">
        <v>3</v>
      </c>
    </row>
    <row r="282">
      <c r="A282" s="36" t="s">
        <v>464</v>
      </c>
      <c r="B282" s="44"/>
      <c r="C282" s="45"/>
      <c r="D282" s="45"/>
      <c r="E282" s="38" t="s">
        <v>6135</v>
      </c>
      <c r="F282" s="45"/>
      <c r="G282" s="45"/>
      <c r="H282" s="45"/>
      <c r="I282" s="45"/>
      <c r="J282" s="47"/>
    </row>
    <row r="283" ht="45">
      <c r="A283" s="36" t="s">
        <v>465</v>
      </c>
      <c r="B283" s="44"/>
      <c r="C283" s="45"/>
      <c r="D283" s="45"/>
      <c r="E283" s="48" t="s">
        <v>6117</v>
      </c>
      <c r="F283" s="45"/>
      <c r="G283" s="45"/>
      <c r="H283" s="45"/>
      <c r="I283" s="45"/>
      <c r="J283" s="47"/>
    </row>
    <row r="284">
      <c r="A284" s="36" t="s">
        <v>467</v>
      </c>
      <c r="B284" s="44"/>
      <c r="C284" s="45"/>
      <c r="D284" s="45"/>
      <c r="E284" s="46" t="s">
        <v>460</v>
      </c>
      <c r="F284" s="45"/>
      <c r="G284" s="45"/>
      <c r="H284" s="45"/>
      <c r="I284" s="45"/>
      <c r="J284" s="47"/>
    </row>
    <row r="285">
      <c r="A285" s="36" t="s">
        <v>458</v>
      </c>
      <c r="B285" s="36">
        <v>68</v>
      </c>
      <c r="C285" s="37" t="s">
        <v>6224</v>
      </c>
      <c r="D285" s="36" t="s">
        <v>460</v>
      </c>
      <c r="E285" s="38" t="s">
        <v>6137</v>
      </c>
      <c r="F285" s="39" t="s">
        <v>6122</v>
      </c>
      <c r="G285" s="40">
        <v>1</v>
      </c>
      <c r="H285" s="41">
        <v>0</v>
      </c>
      <c r="I285" s="42">
        <f>ROUND(G285*H285,P4)</f>
        <v>0</v>
      </c>
      <c r="J285" s="39" t="s">
        <v>463</v>
      </c>
      <c r="O285" s="43">
        <f>I285*0.21</f>
        <v>0</v>
      </c>
      <c r="P285">
        <v>3</v>
      </c>
    </row>
    <row r="286">
      <c r="A286" s="36" t="s">
        <v>464</v>
      </c>
      <c r="B286" s="44"/>
      <c r="C286" s="45"/>
      <c r="D286" s="45"/>
      <c r="E286" s="38" t="s">
        <v>6137</v>
      </c>
      <c r="F286" s="45"/>
      <c r="G286" s="45"/>
      <c r="H286" s="45"/>
      <c r="I286" s="45"/>
      <c r="J286" s="47"/>
    </row>
    <row r="287" ht="45">
      <c r="A287" s="36" t="s">
        <v>465</v>
      </c>
      <c r="B287" s="44"/>
      <c r="C287" s="45"/>
      <c r="D287" s="45"/>
      <c r="E287" s="48" t="s">
        <v>6117</v>
      </c>
      <c r="F287" s="45"/>
      <c r="G287" s="45"/>
      <c r="H287" s="45"/>
      <c r="I287" s="45"/>
      <c r="J287" s="47"/>
    </row>
    <row r="288">
      <c r="A288" s="36" t="s">
        <v>467</v>
      </c>
      <c r="B288" s="44"/>
      <c r="C288" s="45"/>
      <c r="D288" s="45"/>
      <c r="E288" s="46" t="s">
        <v>460</v>
      </c>
      <c r="F288" s="45"/>
      <c r="G288" s="45"/>
      <c r="H288" s="45"/>
      <c r="I288" s="45"/>
      <c r="J288" s="47"/>
    </row>
    <row r="289" ht="30">
      <c r="A289" s="36" t="s">
        <v>458</v>
      </c>
      <c r="B289" s="36">
        <v>69</v>
      </c>
      <c r="C289" s="37" t="s">
        <v>6225</v>
      </c>
      <c r="D289" s="36" t="s">
        <v>460</v>
      </c>
      <c r="E289" s="38" t="s">
        <v>6139</v>
      </c>
      <c r="F289" s="39" t="s">
        <v>751</v>
      </c>
      <c r="G289" s="40">
        <v>2</v>
      </c>
      <c r="H289" s="41">
        <v>0</v>
      </c>
      <c r="I289" s="42">
        <f>ROUND(G289*H289,P4)</f>
        <v>0</v>
      </c>
      <c r="J289" s="39" t="s">
        <v>463</v>
      </c>
      <c r="O289" s="43">
        <f>I289*0.21</f>
        <v>0</v>
      </c>
      <c r="P289">
        <v>3</v>
      </c>
    </row>
    <row r="290" ht="30">
      <c r="A290" s="36" t="s">
        <v>464</v>
      </c>
      <c r="B290" s="44"/>
      <c r="C290" s="45"/>
      <c r="D290" s="45"/>
      <c r="E290" s="38" t="s">
        <v>6139</v>
      </c>
      <c r="F290" s="45"/>
      <c r="G290" s="45"/>
      <c r="H290" s="45"/>
      <c r="I290" s="45"/>
      <c r="J290" s="47"/>
    </row>
    <row r="291" ht="45">
      <c r="A291" s="36" t="s">
        <v>465</v>
      </c>
      <c r="B291" s="44"/>
      <c r="C291" s="45"/>
      <c r="D291" s="45"/>
      <c r="E291" s="48" t="s">
        <v>6111</v>
      </c>
      <c r="F291" s="45"/>
      <c r="G291" s="45"/>
      <c r="H291" s="45"/>
      <c r="I291" s="45"/>
      <c r="J291" s="47"/>
    </row>
    <row r="292">
      <c r="A292" s="36" t="s">
        <v>467</v>
      </c>
      <c r="B292" s="44"/>
      <c r="C292" s="45"/>
      <c r="D292" s="45"/>
      <c r="E292" s="46" t="s">
        <v>460</v>
      </c>
      <c r="F292" s="45"/>
      <c r="G292" s="45"/>
      <c r="H292" s="45"/>
      <c r="I292" s="45"/>
      <c r="J292" s="47"/>
    </row>
    <row r="293">
      <c r="A293" s="36" t="s">
        <v>458</v>
      </c>
      <c r="B293" s="36">
        <v>70</v>
      </c>
      <c r="C293" s="37" t="s">
        <v>6226</v>
      </c>
      <c r="D293" s="36" t="s">
        <v>460</v>
      </c>
      <c r="E293" s="38" t="s">
        <v>6141</v>
      </c>
      <c r="F293" s="39" t="s">
        <v>6122</v>
      </c>
      <c r="G293" s="40">
        <v>1</v>
      </c>
      <c r="H293" s="41">
        <v>0</v>
      </c>
      <c r="I293" s="42">
        <f>ROUND(G293*H293,P4)</f>
        <v>0</v>
      </c>
      <c r="J293" s="39" t="s">
        <v>463</v>
      </c>
      <c r="O293" s="43">
        <f>I293*0.21</f>
        <v>0</v>
      </c>
      <c r="P293">
        <v>3</v>
      </c>
    </row>
    <row r="294">
      <c r="A294" s="36" t="s">
        <v>464</v>
      </c>
      <c r="B294" s="44"/>
      <c r="C294" s="45"/>
      <c r="D294" s="45"/>
      <c r="E294" s="38" t="s">
        <v>6141</v>
      </c>
      <c r="F294" s="45"/>
      <c r="G294" s="45"/>
      <c r="H294" s="45"/>
      <c r="I294" s="45"/>
      <c r="J294" s="47"/>
    </row>
    <row r="295" ht="45">
      <c r="A295" s="36" t="s">
        <v>465</v>
      </c>
      <c r="B295" s="44"/>
      <c r="C295" s="45"/>
      <c r="D295" s="45"/>
      <c r="E295" s="48" t="s">
        <v>6117</v>
      </c>
      <c r="F295" s="45"/>
      <c r="G295" s="45"/>
      <c r="H295" s="45"/>
      <c r="I295" s="45"/>
      <c r="J295" s="47"/>
    </row>
    <row r="296">
      <c r="A296" s="36" t="s">
        <v>467</v>
      </c>
      <c r="B296" s="44"/>
      <c r="C296" s="45"/>
      <c r="D296" s="45"/>
      <c r="E296" s="46" t="s">
        <v>460</v>
      </c>
      <c r="F296" s="45"/>
      <c r="G296" s="45"/>
      <c r="H296" s="45"/>
      <c r="I296" s="45"/>
      <c r="J296" s="47"/>
    </row>
    <row r="297">
      <c r="A297" s="30" t="s">
        <v>455</v>
      </c>
      <c r="B297" s="31"/>
      <c r="C297" s="32" t="s">
        <v>6227</v>
      </c>
      <c r="D297" s="33"/>
      <c r="E297" s="30" t="s">
        <v>6228</v>
      </c>
      <c r="F297" s="33"/>
      <c r="G297" s="33"/>
      <c r="H297" s="33"/>
      <c r="I297" s="34">
        <f>SUMIFS(I298:I347,A298:A347,"P")</f>
        <v>0</v>
      </c>
      <c r="J297" s="35"/>
    </row>
    <row r="298" ht="45">
      <c r="A298" s="36" t="s">
        <v>458</v>
      </c>
      <c r="B298" s="36">
        <v>71</v>
      </c>
      <c r="C298" s="37" t="s">
        <v>6229</v>
      </c>
      <c r="D298" s="36" t="s">
        <v>460</v>
      </c>
      <c r="E298" s="38" t="s">
        <v>6230</v>
      </c>
      <c r="F298" s="39" t="s">
        <v>751</v>
      </c>
      <c r="G298" s="40">
        <v>2</v>
      </c>
      <c r="H298" s="41">
        <v>0</v>
      </c>
      <c r="I298" s="42">
        <f>ROUND(G298*H298,P4)</f>
        <v>0</v>
      </c>
      <c r="J298" s="39" t="s">
        <v>463</v>
      </c>
      <c r="O298" s="43">
        <f>I298*0.21</f>
        <v>0</v>
      </c>
      <c r="P298">
        <v>3</v>
      </c>
    </row>
    <row r="299" ht="45">
      <c r="A299" s="36" t="s">
        <v>464</v>
      </c>
      <c r="B299" s="44"/>
      <c r="C299" s="45"/>
      <c r="D299" s="45"/>
      <c r="E299" s="38" t="s">
        <v>6231</v>
      </c>
      <c r="F299" s="45"/>
      <c r="G299" s="45"/>
      <c r="H299" s="45"/>
      <c r="I299" s="45"/>
      <c r="J299" s="47"/>
    </row>
    <row r="300" ht="45">
      <c r="A300" s="36" t="s">
        <v>465</v>
      </c>
      <c r="B300" s="44"/>
      <c r="C300" s="45"/>
      <c r="D300" s="45"/>
      <c r="E300" s="48" t="s">
        <v>6111</v>
      </c>
      <c r="F300" s="45"/>
      <c r="G300" s="45"/>
      <c r="H300" s="45"/>
      <c r="I300" s="45"/>
      <c r="J300" s="47"/>
    </row>
    <row r="301">
      <c r="A301" s="36" t="s">
        <v>467</v>
      </c>
      <c r="B301" s="44"/>
      <c r="C301" s="45"/>
      <c r="D301" s="45"/>
      <c r="E301" s="46" t="s">
        <v>460</v>
      </c>
      <c r="F301" s="45"/>
      <c r="G301" s="45"/>
      <c r="H301" s="45"/>
      <c r="I301" s="45"/>
      <c r="J301" s="47"/>
    </row>
    <row r="302" ht="45">
      <c r="A302" s="36" t="s">
        <v>458</v>
      </c>
      <c r="B302" s="36">
        <v>72</v>
      </c>
      <c r="C302" s="37" t="s">
        <v>6232</v>
      </c>
      <c r="D302" s="36" t="s">
        <v>460</v>
      </c>
      <c r="E302" s="38" t="s">
        <v>6233</v>
      </c>
      <c r="F302" s="39" t="s">
        <v>751</v>
      </c>
      <c r="G302" s="40">
        <v>2</v>
      </c>
      <c r="H302" s="41">
        <v>0</v>
      </c>
      <c r="I302" s="42">
        <f>ROUND(G302*H302,P4)</f>
        <v>0</v>
      </c>
      <c r="J302" s="39" t="s">
        <v>463</v>
      </c>
      <c r="O302" s="43">
        <f>I302*0.21</f>
        <v>0</v>
      </c>
      <c r="P302">
        <v>3</v>
      </c>
    </row>
    <row r="303" ht="60">
      <c r="A303" s="36" t="s">
        <v>464</v>
      </c>
      <c r="B303" s="44"/>
      <c r="C303" s="45"/>
      <c r="D303" s="45"/>
      <c r="E303" s="38" t="s">
        <v>6234</v>
      </c>
      <c r="F303" s="45"/>
      <c r="G303" s="45"/>
      <c r="H303" s="45"/>
      <c r="I303" s="45"/>
      <c r="J303" s="47"/>
    </row>
    <row r="304" ht="45">
      <c r="A304" s="36" t="s">
        <v>465</v>
      </c>
      <c r="B304" s="44"/>
      <c r="C304" s="45"/>
      <c r="D304" s="45"/>
      <c r="E304" s="48" t="s">
        <v>6111</v>
      </c>
      <c r="F304" s="45"/>
      <c r="G304" s="45"/>
      <c r="H304" s="45"/>
      <c r="I304" s="45"/>
      <c r="J304" s="47"/>
    </row>
    <row r="305">
      <c r="A305" s="36" t="s">
        <v>467</v>
      </c>
      <c r="B305" s="44"/>
      <c r="C305" s="45"/>
      <c r="D305" s="45"/>
      <c r="E305" s="46" t="s">
        <v>460</v>
      </c>
      <c r="F305" s="45"/>
      <c r="G305" s="45"/>
      <c r="H305" s="45"/>
      <c r="I305" s="45"/>
      <c r="J305" s="47"/>
    </row>
    <row r="306">
      <c r="A306" s="36" t="s">
        <v>458</v>
      </c>
      <c r="B306" s="36">
        <v>73</v>
      </c>
      <c r="C306" s="37" t="s">
        <v>6235</v>
      </c>
      <c r="D306" s="36" t="s">
        <v>460</v>
      </c>
      <c r="E306" s="38" t="s">
        <v>6151</v>
      </c>
      <c r="F306" s="39" t="s">
        <v>751</v>
      </c>
      <c r="G306" s="40">
        <v>1</v>
      </c>
      <c r="H306" s="41">
        <v>0</v>
      </c>
      <c r="I306" s="42">
        <f>ROUND(G306*H306,P4)</f>
        <v>0</v>
      </c>
      <c r="J306" s="39" t="s">
        <v>463</v>
      </c>
      <c r="O306" s="43">
        <f>I306*0.21</f>
        <v>0</v>
      </c>
      <c r="P306">
        <v>3</v>
      </c>
    </row>
    <row r="307">
      <c r="A307" s="36" t="s">
        <v>464</v>
      </c>
      <c r="B307" s="44"/>
      <c r="C307" s="45"/>
      <c r="D307" s="45"/>
      <c r="E307" s="38" t="s">
        <v>6151</v>
      </c>
      <c r="F307" s="45"/>
      <c r="G307" s="45"/>
      <c r="H307" s="45"/>
      <c r="I307" s="45"/>
      <c r="J307" s="47"/>
    </row>
    <row r="308" ht="45">
      <c r="A308" s="36" t="s">
        <v>465</v>
      </c>
      <c r="B308" s="44"/>
      <c r="C308" s="45"/>
      <c r="D308" s="45"/>
      <c r="E308" s="48" t="s">
        <v>6117</v>
      </c>
      <c r="F308" s="45"/>
      <c r="G308" s="45"/>
      <c r="H308" s="45"/>
      <c r="I308" s="45"/>
      <c r="J308" s="47"/>
    </row>
    <row r="309">
      <c r="A309" s="36" t="s">
        <v>467</v>
      </c>
      <c r="B309" s="44"/>
      <c r="C309" s="45"/>
      <c r="D309" s="45"/>
      <c r="E309" s="46" t="s">
        <v>460</v>
      </c>
      <c r="F309" s="45"/>
      <c r="G309" s="45"/>
      <c r="H309" s="45"/>
      <c r="I309" s="45"/>
      <c r="J309" s="47"/>
    </row>
    <row r="310">
      <c r="A310" s="36" t="s">
        <v>458</v>
      </c>
      <c r="B310" s="36">
        <v>74</v>
      </c>
      <c r="C310" s="37" t="s">
        <v>6236</v>
      </c>
      <c r="D310" s="36" t="s">
        <v>460</v>
      </c>
      <c r="E310" s="38" t="s">
        <v>6119</v>
      </c>
      <c r="F310" s="39" t="s">
        <v>751</v>
      </c>
      <c r="G310" s="40">
        <v>1</v>
      </c>
      <c r="H310" s="41">
        <v>0</v>
      </c>
      <c r="I310" s="42">
        <f>ROUND(G310*H310,P4)</f>
        <v>0</v>
      </c>
      <c r="J310" s="39" t="s">
        <v>463</v>
      </c>
      <c r="O310" s="43">
        <f>I310*0.21</f>
        <v>0</v>
      </c>
      <c r="P310">
        <v>3</v>
      </c>
    </row>
    <row r="311">
      <c r="A311" s="36" t="s">
        <v>464</v>
      </c>
      <c r="B311" s="44"/>
      <c r="C311" s="45"/>
      <c r="D311" s="45"/>
      <c r="E311" s="38" t="s">
        <v>6119</v>
      </c>
      <c r="F311" s="45"/>
      <c r="G311" s="45"/>
      <c r="H311" s="45"/>
      <c r="I311" s="45"/>
      <c r="J311" s="47"/>
    </row>
    <row r="312" ht="45">
      <c r="A312" s="36" t="s">
        <v>465</v>
      </c>
      <c r="B312" s="44"/>
      <c r="C312" s="45"/>
      <c r="D312" s="45"/>
      <c r="E312" s="48" t="s">
        <v>6117</v>
      </c>
      <c r="F312" s="45"/>
      <c r="G312" s="45"/>
      <c r="H312" s="45"/>
      <c r="I312" s="45"/>
      <c r="J312" s="47"/>
    </row>
    <row r="313">
      <c r="A313" s="36" t="s">
        <v>467</v>
      </c>
      <c r="B313" s="44"/>
      <c r="C313" s="45"/>
      <c r="D313" s="45"/>
      <c r="E313" s="46" t="s">
        <v>460</v>
      </c>
      <c r="F313" s="45"/>
      <c r="G313" s="45"/>
      <c r="H313" s="45"/>
      <c r="I313" s="45"/>
      <c r="J313" s="47"/>
    </row>
    <row r="314" ht="30">
      <c r="A314" s="36" t="s">
        <v>458</v>
      </c>
      <c r="B314" s="36">
        <v>75</v>
      </c>
      <c r="C314" s="37" t="s">
        <v>6237</v>
      </c>
      <c r="D314" s="36" t="s">
        <v>460</v>
      </c>
      <c r="E314" s="38" t="s">
        <v>6121</v>
      </c>
      <c r="F314" s="39" t="s">
        <v>6122</v>
      </c>
      <c r="G314" s="40">
        <v>1</v>
      </c>
      <c r="H314" s="41">
        <v>0</v>
      </c>
      <c r="I314" s="42">
        <f>ROUND(G314*H314,P4)</f>
        <v>0</v>
      </c>
      <c r="J314" s="39" t="s">
        <v>463</v>
      </c>
      <c r="O314" s="43">
        <f>I314*0.21</f>
        <v>0</v>
      </c>
      <c r="P314">
        <v>3</v>
      </c>
    </row>
    <row r="315" ht="30">
      <c r="A315" s="36" t="s">
        <v>464</v>
      </c>
      <c r="B315" s="44"/>
      <c r="C315" s="45"/>
      <c r="D315" s="45"/>
      <c r="E315" s="38" t="s">
        <v>6121</v>
      </c>
      <c r="F315" s="45"/>
      <c r="G315" s="45"/>
      <c r="H315" s="45"/>
      <c r="I315" s="45"/>
      <c r="J315" s="47"/>
    </row>
    <row r="316" ht="45">
      <c r="A316" s="36" t="s">
        <v>465</v>
      </c>
      <c r="B316" s="44"/>
      <c r="C316" s="45"/>
      <c r="D316" s="45"/>
      <c r="E316" s="48" t="s">
        <v>6117</v>
      </c>
      <c r="F316" s="45"/>
      <c r="G316" s="45"/>
      <c r="H316" s="45"/>
      <c r="I316" s="45"/>
      <c r="J316" s="47"/>
    </row>
    <row r="317">
      <c r="A317" s="36" t="s">
        <v>467</v>
      </c>
      <c r="B317" s="44"/>
      <c r="C317" s="45"/>
      <c r="D317" s="45"/>
      <c r="E317" s="46" t="s">
        <v>460</v>
      </c>
      <c r="F317" s="45"/>
      <c r="G317" s="45"/>
      <c r="H317" s="45"/>
      <c r="I317" s="45"/>
      <c r="J317" s="47"/>
    </row>
    <row r="318" ht="30">
      <c r="A318" s="36" t="s">
        <v>458</v>
      </c>
      <c r="B318" s="36">
        <v>76</v>
      </c>
      <c r="C318" s="37" t="s">
        <v>6238</v>
      </c>
      <c r="D318" s="36" t="s">
        <v>460</v>
      </c>
      <c r="E318" s="38" t="s">
        <v>6124</v>
      </c>
      <c r="F318" s="39" t="s">
        <v>6122</v>
      </c>
      <c r="G318" s="40">
        <v>2</v>
      </c>
      <c r="H318" s="41">
        <v>0</v>
      </c>
      <c r="I318" s="42">
        <f>ROUND(G318*H318,P4)</f>
        <v>0</v>
      </c>
      <c r="J318" s="39" t="s">
        <v>463</v>
      </c>
      <c r="O318" s="43">
        <f>I318*0.21</f>
        <v>0</v>
      </c>
      <c r="P318">
        <v>3</v>
      </c>
    </row>
    <row r="319" ht="30">
      <c r="A319" s="36" t="s">
        <v>464</v>
      </c>
      <c r="B319" s="44"/>
      <c r="C319" s="45"/>
      <c r="D319" s="45"/>
      <c r="E319" s="38" t="s">
        <v>6124</v>
      </c>
      <c r="F319" s="45"/>
      <c r="G319" s="45"/>
      <c r="H319" s="45"/>
      <c r="I319" s="45"/>
      <c r="J319" s="47"/>
    </row>
    <row r="320" ht="45">
      <c r="A320" s="36" t="s">
        <v>465</v>
      </c>
      <c r="B320" s="44"/>
      <c r="C320" s="45"/>
      <c r="D320" s="45"/>
      <c r="E320" s="48" t="s">
        <v>6111</v>
      </c>
      <c r="F320" s="45"/>
      <c r="G320" s="45"/>
      <c r="H320" s="45"/>
      <c r="I320" s="45"/>
      <c r="J320" s="47"/>
    </row>
    <row r="321">
      <c r="A321" s="36" t="s">
        <v>467</v>
      </c>
      <c r="B321" s="44"/>
      <c r="C321" s="45"/>
      <c r="D321" s="45"/>
      <c r="E321" s="46" t="s">
        <v>460</v>
      </c>
      <c r="F321" s="45"/>
      <c r="G321" s="45"/>
      <c r="H321" s="45"/>
      <c r="I321" s="45"/>
      <c r="J321" s="47"/>
    </row>
    <row r="322">
      <c r="A322" s="36" t="s">
        <v>458</v>
      </c>
      <c r="B322" s="36">
        <v>77</v>
      </c>
      <c r="C322" s="37" t="s">
        <v>6239</v>
      </c>
      <c r="D322" s="36" t="s">
        <v>460</v>
      </c>
      <c r="E322" s="38" t="s">
        <v>6126</v>
      </c>
      <c r="F322" s="39" t="s">
        <v>751</v>
      </c>
      <c r="G322" s="40">
        <v>2</v>
      </c>
      <c r="H322" s="41">
        <v>0</v>
      </c>
      <c r="I322" s="42">
        <f>ROUND(G322*H322,P4)</f>
        <v>0</v>
      </c>
      <c r="J322" s="39" t="s">
        <v>463</v>
      </c>
      <c r="O322" s="43">
        <f>I322*0.21</f>
        <v>0</v>
      </c>
      <c r="P322">
        <v>3</v>
      </c>
    </row>
    <row r="323">
      <c r="A323" s="36" t="s">
        <v>464</v>
      </c>
      <c r="B323" s="44"/>
      <c r="C323" s="45"/>
      <c r="D323" s="45"/>
      <c r="E323" s="38" t="s">
        <v>6126</v>
      </c>
      <c r="F323" s="45"/>
      <c r="G323" s="45"/>
      <c r="H323" s="45"/>
      <c r="I323" s="45"/>
      <c r="J323" s="47"/>
    </row>
    <row r="324" ht="45">
      <c r="A324" s="36" t="s">
        <v>465</v>
      </c>
      <c r="B324" s="44"/>
      <c r="C324" s="45"/>
      <c r="D324" s="45"/>
      <c r="E324" s="48" t="s">
        <v>6111</v>
      </c>
      <c r="F324" s="45"/>
      <c r="G324" s="45"/>
      <c r="H324" s="45"/>
      <c r="I324" s="45"/>
      <c r="J324" s="47"/>
    </row>
    <row r="325">
      <c r="A325" s="36" t="s">
        <v>467</v>
      </c>
      <c r="B325" s="44"/>
      <c r="C325" s="45"/>
      <c r="D325" s="45"/>
      <c r="E325" s="46" t="s">
        <v>460</v>
      </c>
      <c r="F325" s="45"/>
      <c r="G325" s="45"/>
      <c r="H325" s="45"/>
      <c r="I325" s="45"/>
      <c r="J325" s="47"/>
    </row>
    <row r="326" ht="30">
      <c r="A326" s="36" t="s">
        <v>458</v>
      </c>
      <c r="B326" s="36">
        <v>78</v>
      </c>
      <c r="C326" s="37" t="s">
        <v>6240</v>
      </c>
      <c r="D326" s="36" t="s">
        <v>460</v>
      </c>
      <c r="E326" s="38" t="s">
        <v>6128</v>
      </c>
      <c r="F326" s="39" t="s">
        <v>743</v>
      </c>
      <c r="G326" s="40">
        <v>14</v>
      </c>
      <c r="H326" s="41">
        <v>0</v>
      </c>
      <c r="I326" s="42">
        <f>ROUND(G326*H326,P4)</f>
        <v>0</v>
      </c>
      <c r="J326" s="39" t="s">
        <v>463</v>
      </c>
      <c r="O326" s="43">
        <f>I326*0.21</f>
        <v>0</v>
      </c>
      <c r="P326">
        <v>3</v>
      </c>
    </row>
    <row r="327" ht="30">
      <c r="A327" s="36" t="s">
        <v>464</v>
      </c>
      <c r="B327" s="44"/>
      <c r="C327" s="45"/>
      <c r="D327" s="45"/>
      <c r="E327" s="38" t="s">
        <v>6128</v>
      </c>
      <c r="F327" s="45"/>
      <c r="G327" s="45"/>
      <c r="H327" s="45"/>
      <c r="I327" s="45"/>
      <c r="J327" s="47"/>
    </row>
    <row r="328" ht="45">
      <c r="A328" s="36" t="s">
        <v>465</v>
      </c>
      <c r="B328" s="44"/>
      <c r="C328" s="45"/>
      <c r="D328" s="45"/>
      <c r="E328" s="48" t="s">
        <v>6241</v>
      </c>
      <c r="F328" s="45"/>
      <c r="G328" s="45"/>
      <c r="H328" s="45"/>
      <c r="I328" s="45"/>
      <c r="J328" s="47"/>
    </row>
    <row r="329">
      <c r="A329" s="36" t="s">
        <v>467</v>
      </c>
      <c r="B329" s="44"/>
      <c r="C329" s="45"/>
      <c r="D329" s="45"/>
      <c r="E329" s="46" t="s">
        <v>460</v>
      </c>
      <c r="F329" s="45"/>
      <c r="G329" s="45"/>
      <c r="H329" s="45"/>
      <c r="I329" s="45"/>
      <c r="J329" s="47"/>
    </row>
    <row r="330">
      <c r="A330" s="36" t="s">
        <v>458</v>
      </c>
      <c r="B330" s="36">
        <v>79</v>
      </c>
      <c r="C330" s="37" t="s">
        <v>6242</v>
      </c>
      <c r="D330" s="36" t="s">
        <v>460</v>
      </c>
      <c r="E330" s="38" t="s">
        <v>6131</v>
      </c>
      <c r="F330" s="39" t="s">
        <v>6122</v>
      </c>
      <c r="G330" s="40">
        <v>1</v>
      </c>
      <c r="H330" s="41">
        <v>0</v>
      </c>
      <c r="I330" s="42">
        <f>ROUND(G330*H330,P4)</f>
        <v>0</v>
      </c>
      <c r="J330" s="39" t="s">
        <v>463</v>
      </c>
      <c r="O330" s="43">
        <f>I330*0.21</f>
        <v>0</v>
      </c>
      <c r="P330">
        <v>3</v>
      </c>
    </row>
    <row r="331">
      <c r="A331" s="36" t="s">
        <v>464</v>
      </c>
      <c r="B331" s="44"/>
      <c r="C331" s="45"/>
      <c r="D331" s="45"/>
      <c r="E331" s="38" t="s">
        <v>6131</v>
      </c>
      <c r="F331" s="45"/>
      <c r="G331" s="45"/>
      <c r="H331" s="45"/>
      <c r="I331" s="45"/>
      <c r="J331" s="47"/>
    </row>
    <row r="332">
      <c r="A332" s="36" t="s">
        <v>467</v>
      </c>
      <c r="B332" s="44"/>
      <c r="C332" s="45"/>
      <c r="D332" s="45"/>
      <c r="E332" s="46" t="s">
        <v>460</v>
      </c>
      <c r="F332" s="45"/>
      <c r="G332" s="45"/>
      <c r="H332" s="45"/>
      <c r="I332" s="45"/>
      <c r="J332" s="47"/>
    </row>
    <row r="333" ht="30">
      <c r="A333" s="36" t="s">
        <v>458</v>
      </c>
      <c r="B333" s="36">
        <v>80</v>
      </c>
      <c r="C333" s="37" t="s">
        <v>6243</v>
      </c>
      <c r="D333" s="36" t="s">
        <v>460</v>
      </c>
      <c r="E333" s="38" t="s">
        <v>6133</v>
      </c>
      <c r="F333" s="39" t="s">
        <v>6122</v>
      </c>
      <c r="G333" s="40">
        <v>1</v>
      </c>
      <c r="H333" s="41">
        <v>0</v>
      </c>
      <c r="I333" s="42">
        <f>ROUND(G333*H333,P4)</f>
        <v>0</v>
      </c>
      <c r="J333" s="39" t="s">
        <v>463</v>
      </c>
      <c r="O333" s="43">
        <f>I333*0.21</f>
        <v>0</v>
      </c>
      <c r="P333">
        <v>3</v>
      </c>
    </row>
    <row r="334" ht="30">
      <c r="A334" s="36" t="s">
        <v>464</v>
      </c>
      <c r="B334" s="44"/>
      <c r="C334" s="45"/>
      <c r="D334" s="45"/>
      <c r="E334" s="38" t="s">
        <v>6133</v>
      </c>
      <c r="F334" s="45"/>
      <c r="G334" s="45"/>
      <c r="H334" s="45"/>
      <c r="I334" s="45"/>
      <c r="J334" s="47"/>
    </row>
    <row r="335">
      <c r="A335" s="36" t="s">
        <v>467</v>
      </c>
      <c r="B335" s="44"/>
      <c r="C335" s="45"/>
      <c r="D335" s="45"/>
      <c r="E335" s="46" t="s">
        <v>460</v>
      </c>
      <c r="F335" s="45"/>
      <c r="G335" s="45"/>
      <c r="H335" s="45"/>
      <c r="I335" s="45"/>
      <c r="J335" s="47"/>
    </row>
    <row r="336">
      <c r="A336" s="36" t="s">
        <v>458</v>
      </c>
      <c r="B336" s="36">
        <v>81</v>
      </c>
      <c r="C336" s="37" t="s">
        <v>6244</v>
      </c>
      <c r="D336" s="36" t="s">
        <v>460</v>
      </c>
      <c r="E336" s="38" t="s">
        <v>6135</v>
      </c>
      <c r="F336" s="39" t="s">
        <v>6122</v>
      </c>
      <c r="G336" s="40">
        <v>1</v>
      </c>
      <c r="H336" s="41">
        <v>0</v>
      </c>
      <c r="I336" s="42">
        <f>ROUND(G336*H336,P4)</f>
        <v>0</v>
      </c>
      <c r="J336" s="39" t="s">
        <v>463</v>
      </c>
      <c r="O336" s="43">
        <f>I336*0.21</f>
        <v>0</v>
      </c>
      <c r="P336">
        <v>3</v>
      </c>
    </row>
    <row r="337">
      <c r="A337" s="36" t="s">
        <v>464</v>
      </c>
      <c r="B337" s="44"/>
      <c r="C337" s="45"/>
      <c r="D337" s="45"/>
      <c r="E337" s="38" t="s">
        <v>6135</v>
      </c>
      <c r="F337" s="45"/>
      <c r="G337" s="45"/>
      <c r="H337" s="45"/>
      <c r="I337" s="45"/>
      <c r="J337" s="47"/>
    </row>
    <row r="338">
      <c r="A338" s="36" t="s">
        <v>467</v>
      </c>
      <c r="B338" s="44"/>
      <c r="C338" s="45"/>
      <c r="D338" s="45"/>
      <c r="E338" s="46" t="s">
        <v>460</v>
      </c>
      <c r="F338" s="45"/>
      <c r="G338" s="45"/>
      <c r="H338" s="45"/>
      <c r="I338" s="45"/>
      <c r="J338" s="47"/>
    </row>
    <row r="339">
      <c r="A339" s="36" t="s">
        <v>458</v>
      </c>
      <c r="B339" s="36">
        <v>82</v>
      </c>
      <c r="C339" s="37" t="s">
        <v>6245</v>
      </c>
      <c r="D339" s="36" t="s">
        <v>460</v>
      </c>
      <c r="E339" s="38" t="s">
        <v>6137</v>
      </c>
      <c r="F339" s="39" t="s">
        <v>6122</v>
      </c>
      <c r="G339" s="40">
        <v>1</v>
      </c>
      <c r="H339" s="41">
        <v>0</v>
      </c>
      <c r="I339" s="42">
        <f>ROUND(G339*H339,P4)</f>
        <v>0</v>
      </c>
      <c r="J339" s="39" t="s">
        <v>463</v>
      </c>
      <c r="O339" s="43">
        <f>I339*0.21</f>
        <v>0</v>
      </c>
      <c r="P339">
        <v>3</v>
      </c>
    </row>
    <row r="340">
      <c r="A340" s="36" t="s">
        <v>464</v>
      </c>
      <c r="B340" s="44"/>
      <c r="C340" s="45"/>
      <c r="D340" s="45"/>
      <c r="E340" s="38" t="s">
        <v>6137</v>
      </c>
      <c r="F340" s="45"/>
      <c r="G340" s="45"/>
      <c r="H340" s="45"/>
      <c r="I340" s="45"/>
      <c r="J340" s="47"/>
    </row>
    <row r="341">
      <c r="A341" s="36" t="s">
        <v>467</v>
      </c>
      <c r="B341" s="44"/>
      <c r="C341" s="45"/>
      <c r="D341" s="45"/>
      <c r="E341" s="46" t="s">
        <v>460</v>
      </c>
      <c r="F341" s="45"/>
      <c r="G341" s="45"/>
      <c r="H341" s="45"/>
      <c r="I341" s="45"/>
      <c r="J341" s="47"/>
    </row>
    <row r="342" ht="30">
      <c r="A342" s="36" t="s">
        <v>458</v>
      </c>
      <c r="B342" s="36">
        <v>83</v>
      </c>
      <c r="C342" s="37" t="s">
        <v>6246</v>
      </c>
      <c r="D342" s="36" t="s">
        <v>460</v>
      </c>
      <c r="E342" s="38" t="s">
        <v>6139</v>
      </c>
      <c r="F342" s="39" t="s">
        <v>751</v>
      </c>
      <c r="G342" s="40">
        <v>2</v>
      </c>
      <c r="H342" s="41">
        <v>0</v>
      </c>
      <c r="I342" s="42">
        <f>ROUND(G342*H342,P4)</f>
        <v>0</v>
      </c>
      <c r="J342" s="39" t="s">
        <v>463</v>
      </c>
      <c r="O342" s="43">
        <f>I342*0.21</f>
        <v>0</v>
      </c>
      <c r="P342">
        <v>3</v>
      </c>
    </row>
    <row r="343" ht="30">
      <c r="A343" s="36" t="s">
        <v>464</v>
      </c>
      <c r="B343" s="44"/>
      <c r="C343" s="45"/>
      <c r="D343" s="45"/>
      <c r="E343" s="38" t="s">
        <v>6139</v>
      </c>
      <c r="F343" s="45"/>
      <c r="G343" s="45"/>
      <c r="H343" s="45"/>
      <c r="I343" s="45"/>
      <c r="J343" s="47"/>
    </row>
    <row r="344">
      <c r="A344" s="36" t="s">
        <v>467</v>
      </c>
      <c r="B344" s="44"/>
      <c r="C344" s="45"/>
      <c r="D344" s="45"/>
      <c r="E344" s="46" t="s">
        <v>460</v>
      </c>
      <c r="F344" s="45"/>
      <c r="G344" s="45"/>
      <c r="H344" s="45"/>
      <c r="I344" s="45"/>
      <c r="J344" s="47"/>
    </row>
    <row r="345">
      <c r="A345" s="36" t="s">
        <v>458</v>
      </c>
      <c r="B345" s="36">
        <v>84</v>
      </c>
      <c r="C345" s="37" t="s">
        <v>6247</v>
      </c>
      <c r="D345" s="36" t="s">
        <v>460</v>
      </c>
      <c r="E345" s="38" t="s">
        <v>6141</v>
      </c>
      <c r="F345" s="39" t="s">
        <v>6122</v>
      </c>
      <c r="G345" s="40">
        <v>1</v>
      </c>
      <c r="H345" s="41">
        <v>0</v>
      </c>
      <c r="I345" s="42">
        <f>ROUND(G345*H345,P4)</f>
        <v>0</v>
      </c>
      <c r="J345" s="39" t="s">
        <v>463</v>
      </c>
      <c r="O345" s="43">
        <f>I345*0.21</f>
        <v>0</v>
      </c>
      <c r="P345">
        <v>3</v>
      </c>
    </row>
    <row r="346">
      <c r="A346" s="36" t="s">
        <v>464</v>
      </c>
      <c r="B346" s="44"/>
      <c r="C346" s="45"/>
      <c r="D346" s="45"/>
      <c r="E346" s="38" t="s">
        <v>6141</v>
      </c>
      <c r="F346" s="45"/>
      <c r="G346" s="45"/>
      <c r="H346" s="45"/>
      <c r="I346" s="45"/>
      <c r="J346" s="47"/>
    </row>
    <row r="347">
      <c r="A347" s="36" t="s">
        <v>467</v>
      </c>
      <c r="B347" s="44"/>
      <c r="C347" s="45"/>
      <c r="D347" s="45"/>
      <c r="E347" s="46" t="s">
        <v>460</v>
      </c>
      <c r="F347" s="45"/>
      <c r="G347" s="45"/>
      <c r="H347" s="45"/>
      <c r="I347" s="45"/>
      <c r="J347" s="47"/>
    </row>
    <row r="348">
      <c r="A348" s="30" t="s">
        <v>455</v>
      </c>
      <c r="B348" s="31"/>
      <c r="C348" s="32" t="s">
        <v>6248</v>
      </c>
      <c r="D348" s="33"/>
      <c r="E348" s="30" t="s">
        <v>6249</v>
      </c>
      <c r="F348" s="33"/>
      <c r="G348" s="33"/>
      <c r="H348" s="33"/>
      <c r="I348" s="34">
        <f>SUMIFS(I349:I404,A349:A404,"P")</f>
        <v>0</v>
      </c>
      <c r="J348" s="35"/>
    </row>
    <row r="349" ht="45">
      <c r="A349" s="36" t="s">
        <v>458</v>
      </c>
      <c r="B349" s="36">
        <v>85</v>
      </c>
      <c r="C349" s="37" t="s">
        <v>6250</v>
      </c>
      <c r="D349" s="36" t="s">
        <v>460</v>
      </c>
      <c r="E349" s="38" t="s">
        <v>6251</v>
      </c>
      <c r="F349" s="39" t="s">
        <v>751</v>
      </c>
      <c r="G349" s="40">
        <v>2</v>
      </c>
      <c r="H349" s="41">
        <v>0</v>
      </c>
      <c r="I349" s="42">
        <f>ROUND(G349*H349,P4)</f>
        <v>0</v>
      </c>
      <c r="J349" s="39" t="s">
        <v>463</v>
      </c>
      <c r="O349" s="43">
        <f>I349*0.21</f>
        <v>0</v>
      </c>
      <c r="P349">
        <v>3</v>
      </c>
    </row>
    <row r="350" ht="45">
      <c r="A350" s="36" t="s">
        <v>464</v>
      </c>
      <c r="B350" s="44"/>
      <c r="C350" s="45"/>
      <c r="D350" s="45"/>
      <c r="E350" s="38" t="s">
        <v>6252</v>
      </c>
      <c r="F350" s="45"/>
      <c r="G350" s="45"/>
      <c r="H350" s="45"/>
      <c r="I350" s="45"/>
      <c r="J350" s="47"/>
    </row>
    <row r="351" ht="45">
      <c r="A351" s="36" t="s">
        <v>465</v>
      </c>
      <c r="B351" s="44"/>
      <c r="C351" s="45"/>
      <c r="D351" s="45"/>
      <c r="E351" s="48" t="s">
        <v>6111</v>
      </c>
      <c r="F351" s="45"/>
      <c r="G351" s="45"/>
      <c r="H351" s="45"/>
      <c r="I351" s="45"/>
      <c r="J351" s="47"/>
    </row>
    <row r="352">
      <c r="A352" s="36" t="s">
        <v>467</v>
      </c>
      <c r="B352" s="44"/>
      <c r="C352" s="45"/>
      <c r="D352" s="45"/>
      <c r="E352" s="46" t="s">
        <v>460</v>
      </c>
      <c r="F352" s="45"/>
      <c r="G352" s="45"/>
      <c r="H352" s="45"/>
      <c r="I352" s="45"/>
      <c r="J352" s="47"/>
    </row>
    <row r="353" ht="45">
      <c r="A353" s="36" t="s">
        <v>458</v>
      </c>
      <c r="B353" s="36">
        <v>86</v>
      </c>
      <c r="C353" s="37" t="s">
        <v>6253</v>
      </c>
      <c r="D353" s="36" t="s">
        <v>460</v>
      </c>
      <c r="E353" s="38" t="s">
        <v>6254</v>
      </c>
      <c r="F353" s="39" t="s">
        <v>751</v>
      </c>
      <c r="G353" s="40">
        <v>2</v>
      </c>
      <c r="H353" s="41">
        <v>0</v>
      </c>
      <c r="I353" s="42">
        <f>ROUND(G353*H353,P4)</f>
        <v>0</v>
      </c>
      <c r="J353" s="39" t="s">
        <v>463</v>
      </c>
      <c r="O353" s="43">
        <f>I353*0.21</f>
        <v>0</v>
      </c>
      <c r="P353">
        <v>3</v>
      </c>
    </row>
    <row r="354" ht="60">
      <c r="A354" s="36" t="s">
        <v>464</v>
      </c>
      <c r="B354" s="44"/>
      <c r="C354" s="45"/>
      <c r="D354" s="45"/>
      <c r="E354" s="38" t="s">
        <v>6255</v>
      </c>
      <c r="F354" s="45"/>
      <c r="G354" s="45"/>
      <c r="H354" s="45"/>
      <c r="I354" s="45"/>
      <c r="J354" s="47"/>
    </row>
    <row r="355" ht="45">
      <c r="A355" s="36" t="s">
        <v>465</v>
      </c>
      <c r="B355" s="44"/>
      <c r="C355" s="45"/>
      <c r="D355" s="45"/>
      <c r="E355" s="48" t="s">
        <v>6111</v>
      </c>
      <c r="F355" s="45"/>
      <c r="G355" s="45"/>
      <c r="H355" s="45"/>
      <c r="I355" s="45"/>
      <c r="J355" s="47"/>
    </row>
    <row r="356">
      <c r="A356" s="36" t="s">
        <v>467</v>
      </c>
      <c r="B356" s="44"/>
      <c r="C356" s="45"/>
      <c r="D356" s="45"/>
      <c r="E356" s="46" t="s">
        <v>460</v>
      </c>
      <c r="F356" s="45"/>
      <c r="G356" s="45"/>
      <c r="H356" s="45"/>
      <c r="I356" s="45"/>
      <c r="J356" s="47"/>
    </row>
    <row r="357" ht="30">
      <c r="A357" s="36" t="s">
        <v>458</v>
      </c>
      <c r="B357" s="36">
        <v>87</v>
      </c>
      <c r="C357" s="37" t="s">
        <v>6256</v>
      </c>
      <c r="D357" s="36" t="s">
        <v>460</v>
      </c>
      <c r="E357" s="38" t="s">
        <v>6116</v>
      </c>
      <c r="F357" s="39" t="s">
        <v>751</v>
      </c>
      <c r="G357" s="40">
        <v>1</v>
      </c>
      <c r="H357" s="41">
        <v>0</v>
      </c>
      <c r="I357" s="42">
        <f>ROUND(G357*H357,P4)</f>
        <v>0</v>
      </c>
      <c r="J357" s="39" t="s">
        <v>463</v>
      </c>
      <c r="O357" s="43">
        <f>I357*0.21</f>
        <v>0</v>
      </c>
      <c r="P357">
        <v>3</v>
      </c>
    </row>
    <row r="358" ht="30">
      <c r="A358" s="36" t="s">
        <v>464</v>
      </c>
      <c r="B358" s="44"/>
      <c r="C358" s="45"/>
      <c r="D358" s="45"/>
      <c r="E358" s="38" t="s">
        <v>6116</v>
      </c>
      <c r="F358" s="45"/>
      <c r="G358" s="45"/>
      <c r="H358" s="45"/>
      <c r="I358" s="45"/>
      <c r="J358" s="47"/>
    </row>
    <row r="359" ht="45">
      <c r="A359" s="36" t="s">
        <v>465</v>
      </c>
      <c r="B359" s="44"/>
      <c r="C359" s="45"/>
      <c r="D359" s="45"/>
      <c r="E359" s="48" t="s">
        <v>6117</v>
      </c>
      <c r="F359" s="45"/>
      <c r="G359" s="45"/>
      <c r="H359" s="45"/>
      <c r="I359" s="45"/>
      <c r="J359" s="47"/>
    </row>
    <row r="360">
      <c r="A360" s="36" t="s">
        <v>467</v>
      </c>
      <c r="B360" s="44"/>
      <c r="C360" s="45"/>
      <c r="D360" s="45"/>
      <c r="E360" s="46" t="s">
        <v>460</v>
      </c>
      <c r="F360" s="45"/>
      <c r="G360" s="45"/>
      <c r="H360" s="45"/>
      <c r="I360" s="45"/>
      <c r="J360" s="47"/>
    </row>
    <row r="361">
      <c r="A361" s="36" t="s">
        <v>458</v>
      </c>
      <c r="B361" s="36">
        <v>88</v>
      </c>
      <c r="C361" s="37" t="s">
        <v>6257</v>
      </c>
      <c r="D361" s="36" t="s">
        <v>460</v>
      </c>
      <c r="E361" s="38" t="s">
        <v>6119</v>
      </c>
      <c r="F361" s="39" t="s">
        <v>751</v>
      </c>
      <c r="G361" s="40">
        <v>1</v>
      </c>
      <c r="H361" s="41">
        <v>0</v>
      </c>
      <c r="I361" s="42">
        <f>ROUND(G361*H361,P4)</f>
        <v>0</v>
      </c>
      <c r="J361" s="39" t="s">
        <v>463</v>
      </c>
      <c r="O361" s="43">
        <f>I361*0.21</f>
        <v>0</v>
      </c>
      <c r="P361">
        <v>3</v>
      </c>
    </row>
    <row r="362">
      <c r="A362" s="36" t="s">
        <v>464</v>
      </c>
      <c r="B362" s="44"/>
      <c r="C362" s="45"/>
      <c r="D362" s="45"/>
      <c r="E362" s="38" t="s">
        <v>6119</v>
      </c>
      <c r="F362" s="45"/>
      <c r="G362" s="45"/>
      <c r="H362" s="45"/>
      <c r="I362" s="45"/>
      <c r="J362" s="47"/>
    </row>
    <row r="363" ht="45">
      <c r="A363" s="36" t="s">
        <v>465</v>
      </c>
      <c r="B363" s="44"/>
      <c r="C363" s="45"/>
      <c r="D363" s="45"/>
      <c r="E363" s="48" t="s">
        <v>6117</v>
      </c>
      <c r="F363" s="45"/>
      <c r="G363" s="45"/>
      <c r="H363" s="45"/>
      <c r="I363" s="45"/>
      <c r="J363" s="47"/>
    </row>
    <row r="364">
      <c r="A364" s="36" t="s">
        <v>467</v>
      </c>
      <c r="B364" s="44"/>
      <c r="C364" s="45"/>
      <c r="D364" s="45"/>
      <c r="E364" s="46" t="s">
        <v>460</v>
      </c>
      <c r="F364" s="45"/>
      <c r="G364" s="45"/>
      <c r="H364" s="45"/>
      <c r="I364" s="45"/>
      <c r="J364" s="47"/>
    </row>
    <row r="365" ht="30">
      <c r="A365" s="36" t="s">
        <v>458</v>
      </c>
      <c r="B365" s="36">
        <v>89</v>
      </c>
      <c r="C365" s="37" t="s">
        <v>6258</v>
      </c>
      <c r="D365" s="36" t="s">
        <v>460</v>
      </c>
      <c r="E365" s="38" t="s">
        <v>6121</v>
      </c>
      <c r="F365" s="39" t="s">
        <v>6122</v>
      </c>
      <c r="G365" s="40">
        <v>1</v>
      </c>
      <c r="H365" s="41">
        <v>0</v>
      </c>
      <c r="I365" s="42">
        <f>ROUND(G365*H365,P4)</f>
        <v>0</v>
      </c>
      <c r="J365" s="39" t="s">
        <v>463</v>
      </c>
      <c r="O365" s="43">
        <f>I365*0.21</f>
        <v>0</v>
      </c>
      <c r="P365">
        <v>3</v>
      </c>
    </row>
    <row r="366" ht="30">
      <c r="A366" s="36" t="s">
        <v>464</v>
      </c>
      <c r="B366" s="44"/>
      <c r="C366" s="45"/>
      <c r="D366" s="45"/>
      <c r="E366" s="38" t="s">
        <v>6121</v>
      </c>
      <c r="F366" s="45"/>
      <c r="G366" s="45"/>
      <c r="H366" s="45"/>
      <c r="I366" s="45"/>
      <c r="J366" s="47"/>
    </row>
    <row r="367" ht="45">
      <c r="A367" s="36" t="s">
        <v>465</v>
      </c>
      <c r="B367" s="44"/>
      <c r="C367" s="45"/>
      <c r="D367" s="45"/>
      <c r="E367" s="48" t="s">
        <v>6117</v>
      </c>
      <c r="F367" s="45"/>
      <c r="G367" s="45"/>
      <c r="H367" s="45"/>
      <c r="I367" s="45"/>
      <c r="J367" s="47"/>
    </row>
    <row r="368">
      <c r="A368" s="36" t="s">
        <v>467</v>
      </c>
      <c r="B368" s="44"/>
      <c r="C368" s="45"/>
      <c r="D368" s="45"/>
      <c r="E368" s="46" t="s">
        <v>460</v>
      </c>
      <c r="F368" s="45"/>
      <c r="G368" s="45"/>
      <c r="H368" s="45"/>
      <c r="I368" s="45"/>
      <c r="J368" s="47"/>
    </row>
    <row r="369" ht="30">
      <c r="A369" s="36" t="s">
        <v>458</v>
      </c>
      <c r="B369" s="36">
        <v>90</v>
      </c>
      <c r="C369" s="37" t="s">
        <v>6259</v>
      </c>
      <c r="D369" s="36" t="s">
        <v>460</v>
      </c>
      <c r="E369" s="38" t="s">
        <v>6124</v>
      </c>
      <c r="F369" s="39" t="s">
        <v>6122</v>
      </c>
      <c r="G369" s="40">
        <v>2</v>
      </c>
      <c r="H369" s="41">
        <v>0</v>
      </c>
      <c r="I369" s="42">
        <f>ROUND(G369*H369,P4)</f>
        <v>0</v>
      </c>
      <c r="J369" s="39" t="s">
        <v>463</v>
      </c>
      <c r="O369" s="43">
        <f>I369*0.21</f>
        <v>0</v>
      </c>
      <c r="P369">
        <v>3</v>
      </c>
    </row>
    <row r="370" ht="30">
      <c r="A370" s="36" t="s">
        <v>464</v>
      </c>
      <c r="B370" s="44"/>
      <c r="C370" s="45"/>
      <c r="D370" s="45"/>
      <c r="E370" s="38" t="s">
        <v>6124</v>
      </c>
      <c r="F370" s="45"/>
      <c r="G370" s="45"/>
      <c r="H370" s="45"/>
      <c r="I370" s="45"/>
      <c r="J370" s="47"/>
    </row>
    <row r="371" ht="45">
      <c r="A371" s="36" t="s">
        <v>465</v>
      </c>
      <c r="B371" s="44"/>
      <c r="C371" s="45"/>
      <c r="D371" s="45"/>
      <c r="E371" s="48" t="s">
        <v>6111</v>
      </c>
      <c r="F371" s="45"/>
      <c r="G371" s="45"/>
      <c r="H371" s="45"/>
      <c r="I371" s="45"/>
      <c r="J371" s="47"/>
    </row>
    <row r="372">
      <c r="A372" s="36" t="s">
        <v>467</v>
      </c>
      <c r="B372" s="44"/>
      <c r="C372" s="45"/>
      <c r="D372" s="45"/>
      <c r="E372" s="46" t="s">
        <v>460</v>
      </c>
      <c r="F372" s="45"/>
      <c r="G372" s="45"/>
      <c r="H372" s="45"/>
      <c r="I372" s="45"/>
      <c r="J372" s="47"/>
    </row>
    <row r="373">
      <c r="A373" s="36" t="s">
        <v>458</v>
      </c>
      <c r="B373" s="36">
        <v>91</v>
      </c>
      <c r="C373" s="37" t="s">
        <v>6260</v>
      </c>
      <c r="D373" s="36" t="s">
        <v>460</v>
      </c>
      <c r="E373" s="38" t="s">
        <v>6126</v>
      </c>
      <c r="F373" s="39" t="s">
        <v>751</v>
      </c>
      <c r="G373" s="40">
        <v>2</v>
      </c>
      <c r="H373" s="41">
        <v>0</v>
      </c>
      <c r="I373" s="42">
        <f>ROUND(G373*H373,P4)</f>
        <v>0</v>
      </c>
      <c r="J373" s="39" t="s">
        <v>463</v>
      </c>
      <c r="O373" s="43">
        <f>I373*0.21</f>
        <v>0</v>
      </c>
      <c r="P373">
        <v>3</v>
      </c>
    </row>
    <row r="374">
      <c r="A374" s="36" t="s">
        <v>464</v>
      </c>
      <c r="B374" s="44"/>
      <c r="C374" s="45"/>
      <c r="D374" s="45"/>
      <c r="E374" s="38" t="s">
        <v>6126</v>
      </c>
      <c r="F374" s="45"/>
      <c r="G374" s="45"/>
      <c r="H374" s="45"/>
      <c r="I374" s="45"/>
      <c r="J374" s="47"/>
    </row>
    <row r="375" ht="45">
      <c r="A375" s="36" t="s">
        <v>465</v>
      </c>
      <c r="B375" s="44"/>
      <c r="C375" s="45"/>
      <c r="D375" s="45"/>
      <c r="E375" s="48" t="s">
        <v>6111</v>
      </c>
      <c r="F375" s="45"/>
      <c r="G375" s="45"/>
      <c r="H375" s="45"/>
      <c r="I375" s="45"/>
      <c r="J375" s="47"/>
    </row>
    <row r="376">
      <c r="A376" s="36" t="s">
        <v>467</v>
      </c>
      <c r="B376" s="44"/>
      <c r="C376" s="45"/>
      <c r="D376" s="45"/>
      <c r="E376" s="46" t="s">
        <v>460</v>
      </c>
      <c r="F376" s="45"/>
      <c r="G376" s="45"/>
      <c r="H376" s="45"/>
      <c r="I376" s="45"/>
      <c r="J376" s="47"/>
    </row>
    <row r="377" ht="30">
      <c r="A377" s="36" t="s">
        <v>458</v>
      </c>
      <c r="B377" s="36">
        <v>92</v>
      </c>
      <c r="C377" s="37" t="s">
        <v>6261</v>
      </c>
      <c r="D377" s="36" t="s">
        <v>460</v>
      </c>
      <c r="E377" s="38" t="s">
        <v>6128</v>
      </c>
      <c r="F377" s="39" t="s">
        <v>743</v>
      </c>
      <c r="G377" s="40">
        <v>14</v>
      </c>
      <c r="H377" s="41">
        <v>0</v>
      </c>
      <c r="I377" s="42">
        <f>ROUND(G377*H377,P4)</f>
        <v>0</v>
      </c>
      <c r="J377" s="39" t="s">
        <v>463</v>
      </c>
      <c r="O377" s="43">
        <f>I377*0.21</f>
        <v>0</v>
      </c>
      <c r="P377">
        <v>3</v>
      </c>
    </row>
    <row r="378" ht="30">
      <c r="A378" s="36" t="s">
        <v>464</v>
      </c>
      <c r="B378" s="44"/>
      <c r="C378" s="45"/>
      <c r="D378" s="45"/>
      <c r="E378" s="38" t="s">
        <v>6128</v>
      </c>
      <c r="F378" s="45"/>
      <c r="G378" s="45"/>
      <c r="H378" s="45"/>
      <c r="I378" s="45"/>
      <c r="J378" s="47"/>
    </row>
    <row r="379" ht="45">
      <c r="A379" s="36" t="s">
        <v>465</v>
      </c>
      <c r="B379" s="44"/>
      <c r="C379" s="45"/>
      <c r="D379" s="45"/>
      <c r="E379" s="48" t="s">
        <v>6262</v>
      </c>
      <c r="F379" s="45"/>
      <c r="G379" s="45"/>
      <c r="H379" s="45"/>
      <c r="I379" s="45"/>
      <c r="J379" s="47"/>
    </row>
    <row r="380">
      <c r="A380" s="36" t="s">
        <v>467</v>
      </c>
      <c r="B380" s="44"/>
      <c r="C380" s="45"/>
      <c r="D380" s="45"/>
      <c r="E380" s="46" t="s">
        <v>460</v>
      </c>
      <c r="F380" s="45"/>
      <c r="G380" s="45"/>
      <c r="H380" s="45"/>
      <c r="I380" s="45"/>
      <c r="J380" s="47"/>
    </row>
    <row r="381">
      <c r="A381" s="36" t="s">
        <v>458</v>
      </c>
      <c r="B381" s="36">
        <v>93</v>
      </c>
      <c r="C381" s="37" t="s">
        <v>6263</v>
      </c>
      <c r="D381" s="36" t="s">
        <v>460</v>
      </c>
      <c r="E381" s="38" t="s">
        <v>6131</v>
      </c>
      <c r="F381" s="39" t="s">
        <v>6122</v>
      </c>
      <c r="G381" s="40">
        <v>1</v>
      </c>
      <c r="H381" s="41">
        <v>0</v>
      </c>
      <c r="I381" s="42">
        <f>ROUND(G381*H381,P4)</f>
        <v>0</v>
      </c>
      <c r="J381" s="39" t="s">
        <v>463</v>
      </c>
      <c r="O381" s="43">
        <f>I381*0.21</f>
        <v>0</v>
      </c>
      <c r="P381">
        <v>3</v>
      </c>
    </row>
    <row r="382">
      <c r="A382" s="36" t="s">
        <v>464</v>
      </c>
      <c r="B382" s="44"/>
      <c r="C382" s="45"/>
      <c r="D382" s="45"/>
      <c r="E382" s="38" t="s">
        <v>6131</v>
      </c>
      <c r="F382" s="45"/>
      <c r="G382" s="45"/>
      <c r="H382" s="45"/>
      <c r="I382" s="45"/>
      <c r="J382" s="47"/>
    </row>
    <row r="383" ht="45">
      <c r="A383" s="36" t="s">
        <v>465</v>
      </c>
      <c r="B383" s="44"/>
      <c r="C383" s="45"/>
      <c r="D383" s="45"/>
      <c r="E383" s="48" t="s">
        <v>6117</v>
      </c>
      <c r="F383" s="45"/>
      <c r="G383" s="45"/>
      <c r="H383" s="45"/>
      <c r="I383" s="45"/>
      <c r="J383" s="47"/>
    </row>
    <row r="384">
      <c r="A384" s="36" t="s">
        <v>467</v>
      </c>
      <c r="B384" s="44"/>
      <c r="C384" s="45"/>
      <c r="D384" s="45"/>
      <c r="E384" s="46" t="s">
        <v>460</v>
      </c>
      <c r="F384" s="45"/>
      <c r="G384" s="45"/>
      <c r="H384" s="45"/>
      <c r="I384" s="45"/>
      <c r="J384" s="47"/>
    </row>
    <row r="385" ht="30">
      <c r="A385" s="36" t="s">
        <v>458</v>
      </c>
      <c r="B385" s="36">
        <v>94</v>
      </c>
      <c r="C385" s="37" t="s">
        <v>6264</v>
      </c>
      <c r="D385" s="36" t="s">
        <v>460</v>
      </c>
      <c r="E385" s="38" t="s">
        <v>6133</v>
      </c>
      <c r="F385" s="39" t="s">
        <v>6122</v>
      </c>
      <c r="G385" s="40">
        <v>1</v>
      </c>
      <c r="H385" s="41">
        <v>0</v>
      </c>
      <c r="I385" s="42">
        <f>ROUND(G385*H385,P4)</f>
        <v>0</v>
      </c>
      <c r="J385" s="39" t="s">
        <v>463</v>
      </c>
      <c r="O385" s="43">
        <f>I385*0.21</f>
        <v>0</v>
      </c>
      <c r="P385">
        <v>3</v>
      </c>
    </row>
    <row r="386" ht="30">
      <c r="A386" s="36" t="s">
        <v>464</v>
      </c>
      <c r="B386" s="44"/>
      <c r="C386" s="45"/>
      <c r="D386" s="45"/>
      <c r="E386" s="38" t="s">
        <v>6133</v>
      </c>
      <c r="F386" s="45"/>
      <c r="G386" s="45"/>
      <c r="H386" s="45"/>
      <c r="I386" s="45"/>
      <c r="J386" s="47"/>
    </row>
    <row r="387" ht="45">
      <c r="A387" s="36" t="s">
        <v>465</v>
      </c>
      <c r="B387" s="44"/>
      <c r="C387" s="45"/>
      <c r="D387" s="45"/>
      <c r="E387" s="48" t="s">
        <v>6117</v>
      </c>
      <c r="F387" s="45"/>
      <c r="G387" s="45"/>
      <c r="H387" s="45"/>
      <c r="I387" s="45"/>
      <c r="J387" s="47"/>
    </row>
    <row r="388">
      <c r="A388" s="36" t="s">
        <v>467</v>
      </c>
      <c r="B388" s="44"/>
      <c r="C388" s="45"/>
      <c r="D388" s="45"/>
      <c r="E388" s="46" t="s">
        <v>460</v>
      </c>
      <c r="F388" s="45"/>
      <c r="G388" s="45"/>
      <c r="H388" s="45"/>
      <c r="I388" s="45"/>
      <c r="J388" s="47"/>
    </row>
    <row r="389">
      <c r="A389" s="36" t="s">
        <v>458</v>
      </c>
      <c r="B389" s="36">
        <v>95</v>
      </c>
      <c r="C389" s="37" t="s">
        <v>6265</v>
      </c>
      <c r="D389" s="36" t="s">
        <v>460</v>
      </c>
      <c r="E389" s="38" t="s">
        <v>6135</v>
      </c>
      <c r="F389" s="39" t="s">
        <v>6122</v>
      </c>
      <c r="G389" s="40">
        <v>1</v>
      </c>
      <c r="H389" s="41">
        <v>0</v>
      </c>
      <c r="I389" s="42">
        <f>ROUND(G389*H389,P4)</f>
        <v>0</v>
      </c>
      <c r="J389" s="39" t="s">
        <v>463</v>
      </c>
      <c r="O389" s="43">
        <f>I389*0.21</f>
        <v>0</v>
      </c>
      <c r="P389">
        <v>3</v>
      </c>
    </row>
    <row r="390">
      <c r="A390" s="36" t="s">
        <v>464</v>
      </c>
      <c r="B390" s="44"/>
      <c r="C390" s="45"/>
      <c r="D390" s="45"/>
      <c r="E390" s="38" t="s">
        <v>6135</v>
      </c>
      <c r="F390" s="45"/>
      <c r="G390" s="45"/>
      <c r="H390" s="45"/>
      <c r="I390" s="45"/>
      <c r="J390" s="47"/>
    </row>
    <row r="391" ht="45">
      <c r="A391" s="36" t="s">
        <v>465</v>
      </c>
      <c r="B391" s="44"/>
      <c r="C391" s="45"/>
      <c r="D391" s="45"/>
      <c r="E391" s="48" t="s">
        <v>6117</v>
      </c>
      <c r="F391" s="45"/>
      <c r="G391" s="45"/>
      <c r="H391" s="45"/>
      <c r="I391" s="45"/>
      <c r="J391" s="47"/>
    </row>
    <row r="392">
      <c r="A392" s="36" t="s">
        <v>467</v>
      </c>
      <c r="B392" s="44"/>
      <c r="C392" s="45"/>
      <c r="D392" s="45"/>
      <c r="E392" s="46" t="s">
        <v>460</v>
      </c>
      <c r="F392" s="45"/>
      <c r="G392" s="45"/>
      <c r="H392" s="45"/>
      <c r="I392" s="45"/>
      <c r="J392" s="47"/>
    </row>
    <row r="393">
      <c r="A393" s="36" t="s">
        <v>458</v>
      </c>
      <c r="B393" s="36">
        <v>96</v>
      </c>
      <c r="C393" s="37" t="s">
        <v>6266</v>
      </c>
      <c r="D393" s="36" t="s">
        <v>460</v>
      </c>
      <c r="E393" s="38" t="s">
        <v>6137</v>
      </c>
      <c r="F393" s="39" t="s">
        <v>6122</v>
      </c>
      <c r="G393" s="40">
        <v>1</v>
      </c>
      <c r="H393" s="41">
        <v>0</v>
      </c>
      <c r="I393" s="42">
        <f>ROUND(G393*H393,P4)</f>
        <v>0</v>
      </c>
      <c r="J393" s="39" t="s">
        <v>463</v>
      </c>
      <c r="O393" s="43">
        <f>I393*0.21</f>
        <v>0</v>
      </c>
      <c r="P393">
        <v>3</v>
      </c>
    </row>
    <row r="394">
      <c r="A394" s="36" t="s">
        <v>464</v>
      </c>
      <c r="B394" s="44"/>
      <c r="C394" s="45"/>
      <c r="D394" s="45"/>
      <c r="E394" s="38" t="s">
        <v>6137</v>
      </c>
      <c r="F394" s="45"/>
      <c r="G394" s="45"/>
      <c r="H394" s="45"/>
      <c r="I394" s="45"/>
      <c r="J394" s="47"/>
    </row>
    <row r="395" ht="45">
      <c r="A395" s="36" t="s">
        <v>465</v>
      </c>
      <c r="B395" s="44"/>
      <c r="C395" s="45"/>
      <c r="D395" s="45"/>
      <c r="E395" s="48" t="s">
        <v>6117</v>
      </c>
      <c r="F395" s="45"/>
      <c r="G395" s="45"/>
      <c r="H395" s="45"/>
      <c r="I395" s="45"/>
      <c r="J395" s="47"/>
    </row>
    <row r="396">
      <c r="A396" s="36" t="s">
        <v>467</v>
      </c>
      <c r="B396" s="44"/>
      <c r="C396" s="45"/>
      <c r="D396" s="45"/>
      <c r="E396" s="46" t="s">
        <v>460</v>
      </c>
      <c r="F396" s="45"/>
      <c r="G396" s="45"/>
      <c r="H396" s="45"/>
      <c r="I396" s="45"/>
      <c r="J396" s="47"/>
    </row>
    <row r="397" ht="30">
      <c r="A397" s="36" t="s">
        <v>458</v>
      </c>
      <c r="B397" s="36">
        <v>97</v>
      </c>
      <c r="C397" s="37" t="s">
        <v>6267</v>
      </c>
      <c r="D397" s="36" t="s">
        <v>460</v>
      </c>
      <c r="E397" s="38" t="s">
        <v>6139</v>
      </c>
      <c r="F397" s="39" t="s">
        <v>751</v>
      </c>
      <c r="G397" s="40">
        <v>2</v>
      </c>
      <c r="H397" s="41">
        <v>0</v>
      </c>
      <c r="I397" s="42">
        <f>ROUND(G397*H397,P4)</f>
        <v>0</v>
      </c>
      <c r="J397" s="39" t="s">
        <v>463</v>
      </c>
      <c r="O397" s="43">
        <f>I397*0.21</f>
        <v>0</v>
      </c>
      <c r="P397">
        <v>3</v>
      </c>
    </row>
    <row r="398" ht="30">
      <c r="A398" s="36" t="s">
        <v>464</v>
      </c>
      <c r="B398" s="44"/>
      <c r="C398" s="45"/>
      <c r="D398" s="45"/>
      <c r="E398" s="38" t="s">
        <v>6139</v>
      </c>
      <c r="F398" s="45"/>
      <c r="G398" s="45"/>
      <c r="H398" s="45"/>
      <c r="I398" s="45"/>
      <c r="J398" s="47"/>
    </row>
    <row r="399" ht="45">
      <c r="A399" s="36" t="s">
        <v>465</v>
      </c>
      <c r="B399" s="44"/>
      <c r="C399" s="45"/>
      <c r="D399" s="45"/>
      <c r="E399" s="48" t="s">
        <v>6111</v>
      </c>
      <c r="F399" s="45"/>
      <c r="G399" s="45"/>
      <c r="H399" s="45"/>
      <c r="I399" s="45"/>
      <c r="J399" s="47"/>
    </row>
    <row r="400">
      <c r="A400" s="36" t="s">
        <v>467</v>
      </c>
      <c r="B400" s="44"/>
      <c r="C400" s="45"/>
      <c r="D400" s="45"/>
      <c r="E400" s="46" t="s">
        <v>460</v>
      </c>
      <c r="F400" s="45"/>
      <c r="G400" s="45"/>
      <c r="H400" s="45"/>
      <c r="I400" s="45"/>
      <c r="J400" s="47"/>
    </row>
    <row r="401">
      <c r="A401" s="36" t="s">
        <v>458</v>
      </c>
      <c r="B401" s="36">
        <v>98</v>
      </c>
      <c r="C401" s="37" t="s">
        <v>6268</v>
      </c>
      <c r="D401" s="36" t="s">
        <v>460</v>
      </c>
      <c r="E401" s="38" t="s">
        <v>6141</v>
      </c>
      <c r="F401" s="39" t="s">
        <v>6122</v>
      </c>
      <c r="G401" s="40">
        <v>1</v>
      </c>
      <c r="H401" s="41">
        <v>0</v>
      </c>
      <c r="I401" s="42">
        <f>ROUND(G401*H401,P4)</f>
        <v>0</v>
      </c>
      <c r="J401" s="39" t="s">
        <v>463</v>
      </c>
      <c r="O401" s="43">
        <f>I401*0.21</f>
        <v>0</v>
      </c>
      <c r="P401">
        <v>3</v>
      </c>
    </row>
    <row r="402">
      <c r="A402" s="36" t="s">
        <v>464</v>
      </c>
      <c r="B402" s="44"/>
      <c r="C402" s="45"/>
      <c r="D402" s="45"/>
      <c r="E402" s="38" t="s">
        <v>6141</v>
      </c>
      <c r="F402" s="45"/>
      <c r="G402" s="45"/>
      <c r="H402" s="45"/>
      <c r="I402" s="45"/>
      <c r="J402" s="47"/>
    </row>
    <row r="403" ht="45">
      <c r="A403" s="36" t="s">
        <v>465</v>
      </c>
      <c r="B403" s="44"/>
      <c r="C403" s="45"/>
      <c r="D403" s="45"/>
      <c r="E403" s="48" t="s">
        <v>6117</v>
      </c>
      <c r="F403" s="45"/>
      <c r="G403" s="45"/>
      <c r="H403" s="45"/>
      <c r="I403" s="45"/>
      <c r="J403" s="47"/>
    </row>
    <row r="404">
      <c r="A404" s="36" t="s">
        <v>467</v>
      </c>
      <c r="B404" s="44"/>
      <c r="C404" s="45"/>
      <c r="D404" s="45"/>
      <c r="E404" s="46" t="s">
        <v>460</v>
      </c>
      <c r="F404" s="45"/>
      <c r="G404" s="45"/>
      <c r="H404" s="45"/>
      <c r="I404" s="45"/>
      <c r="J404" s="47"/>
    </row>
    <row r="405">
      <c r="A405" s="30" t="s">
        <v>455</v>
      </c>
      <c r="B405" s="31"/>
      <c r="C405" s="32" t="s">
        <v>6269</v>
      </c>
      <c r="D405" s="33"/>
      <c r="E405" s="30" t="s">
        <v>6270</v>
      </c>
      <c r="F405" s="33"/>
      <c r="G405" s="33"/>
      <c r="H405" s="33"/>
      <c r="I405" s="34">
        <f>SUMIFS(I406:I441,A406:A441,"P")</f>
        <v>0</v>
      </c>
      <c r="J405" s="35"/>
    </row>
    <row r="406" ht="45">
      <c r="A406" s="36" t="s">
        <v>458</v>
      </c>
      <c r="B406" s="36">
        <v>99</v>
      </c>
      <c r="C406" s="37" t="s">
        <v>6271</v>
      </c>
      <c r="D406" s="36" t="s">
        <v>460</v>
      </c>
      <c r="E406" s="38" t="s">
        <v>6272</v>
      </c>
      <c r="F406" s="39" t="s">
        <v>751</v>
      </c>
      <c r="G406" s="40">
        <v>1</v>
      </c>
      <c r="H406" s="41">
        <v>0</v>
      </c>
      <c r="I406" s="42">
        <f>ROUND(G406*H406,P4)</f>
        <v>0</v>
      </c>
      <c r="J406" s="39" t="s">
        <v>463</v>
      </c>
      <c r="O406" s="43">
        <f>I406*0.21</f>
        <v>0</v>
      </c>
      <c r="P406">
        <v>3</v>
      </c>
    </row>
    <row r="407" ht="150">
      <c r="A407" s="36" t="s">
        <v>464</v>
      </c>
      <c r="B407" s="44"/>
      <c r="C407" s="45"/>
      <c r="D407" s="45"/>
      <c r="E407" s="38" t="s">
        <v>6273</v>
      </c>
      <c r="F407" s="45"/>
      <c r="G407" s="45"/>
      <c r="H407" s="45"/>
      <c r="I407" s="45"/>
      <c r="J407" s="47"/>
    </row>
    <row r="408" ht="45">
      <c r="A408" s="36" t="s">
        <v>465</v>
      </c>
      <c r="B408" s="44"/>
      <c r="C408" s="45"/>
      <c r="D408" s="45"/>
      <c r="E408" s="48" t="s">
        <v>6117</v>
      </c>
      <c r="F408" s="45"/>
      <c r="G408" s="45"/>
      <c r="H408" s="45"/>
      <c r="I408" s="45"/>
      <c r="J408" s="47"/>
    </row>
    <row r="409">
      <c r="A409" s="36" t="s">
        <v>467</v>
      </c>
      <c r="B409" s="44"/>
      <c r="C409" s="45"/>
      <c r="D409" s="45"/>
      <c r="E409" s="46" t="s">
        <v>460</v>
      </c>
      <c r="F409" s="45"/>
      <c r="G409" s="45"/>
      <c r="H409" s="45"/>
      <c r="I409" s="45"/>
      <c r="J409" s="47"/>
    </row>
    <row r="410">
      <c r="A410" s="36" t="s">
        <v>458</v>
      </c>
      <c r="B410" s="36">
        <v>100</v>
      </c>
      <c r="C410" s="37" t="s">
        <v>6274</v>
      </c>
      <c r="D410" s="36" t="s">
        <v>460</v>
      </c>
      <c r="E410" s="38" t="s">
        <v>6275</v>
      </c>
      <c r="F410" s="39" t="s">
        <v>751</v>
      </c>
      <c r="G410" s="40">
        <v>1</v>
      </c>
      <c r="H410" s="41">
        <v>0</v>
      </c>
      <c r="I410" s="42">
        <f>ROUND(G410*H410,P4)</f>
        <v>0</v>
      </c>
      <c r="J410" s="39" t="s">
        <v>463</v>
      </c>
      <c r="O410" s="43">
        <f>I410*0.21</f>
        <v>0</v>
      </c>
      <c r="P410">
        <v>3</v>
      </c>
    </row>
    <row r="411">
      <c r="A411" s="36" t="s">
        <v>464</v>
      </c>
      <c r="B411" s="44"/>
      <c r="C411" s="45"/>
      <c r="D411" s="45"/>
      <c r="E411" s="38" t="s">
        <v>6275</v>
      </c>
      <c r="F411" s="45"/>
      <c r="G411" s="45"/>
      <c r="H411" s="45"/>
      <c r="I411" s="45"/>
      <c r="J411" s="47"/>
    </row>
    <row r="412" ht="45">
      <c r="A412" s="36" t="s">
        <v>465</v>
      </c>
      <c r="B412" s="44"/>
      <c r="C412" s="45"/>
      <c r="D412" s="45"/>
      <c r="E412" s="48" t="s">
        <v>6117</v>
      </c>
      <c r="F412" s="45"/>
      <c r="G412" s="45"/>
      <c r="H412" s="45"/>
      <c r="I412" s="45"/>
      <c r="J412" s="47"/>
    </row>
    <row r="413">
      <c r="A413" s="36" t="s">
        <v>467</v>
      </c>
      <c r="B413" s="44"/>
      <c r="C413" s="45"/>
      <c r="D413" s="45"/>
      <c r="E413" s="46" t="s">
        <v>460</v>
      </c>
      <c r="F413" s="45"/>
      <c r="G413" s="45"/>
      <c r="H413" s="45"/>
      <c r="I413" s="45"/>
      <c r="J413" s="47"/>
    </row>
    <row r="414">
      <c r="A414" s="36" t="s">
        <v>458</v>
      </c>
      <c r="B414" s="36">
        <v>101</v>
      </c>
      <c r="C414" s="37" t="s">
        <v>6276</v>
      </c>
      <c r="D414" s="36" t="s">
        <v>460</v>
      </c>
      <c r="E414" s="38" t="s">
        <v>6277</v>
      </c>
      <c r="F414" s="39" t="s">
        <v>751</v>
      </c>
      <c r="G414" s="40">
        <v>1</v>
      </c>
      <c r="H414" s="41">
        <v>0</v>
      </c>
      <c r="I414" s="42">
        <f>ROUND(G414*H414,P4)</f>
        <v>0</v>
      </c>
      <c r="J414" s="39" t="s">
        <v>463</v>
      </c>
      <c r="O414" s="43">
        <f>I414*0.21</f>
        <v>0</v>
      </c>
      <c r="P414">
        <v>3</v>
      </c>
    </row>
    <row r="415">
      <c r="A415" s="36" t="s">
        <v>464</v>
      </c>
      <c r="B415" s="44"/>
      <c r="C415" s="45"/>
      <c r="D415" s="45"/>
      <c r="E415" s="38" t="s">
        <v>6277</v>
      </c>
      <c r="F415" s="45"/>
      <c r="G415" s="45"/>
      <c r="H415" s="45"/>
      <c r="I415" s="45"/>
      <c r="J415" s="47"/>
    </row>
    <row r="416" ht="45">
      <c r="A416" s="36" t="s">
        <v>465</v>
      </c>
      <c r="B416" s="44"/>
      <c r="C416" s="45"/>
      <c r="D416" s="45"/>
      <c r="E416" s="48" t="s">
        <v>6117</v>
      </c>
      <c r="F416" s="45"/>
      <c r="G416" s="45"/>
      <c r="H416" s="45"/>
      <c r="I416" s="45"/>
      <c r="J416" s="47"/>
    </row>
    <row r="417">
      <c r="A417" s="36" t="s">
        <v>467</v>
      </c>
      <c r="B417" s="44"/>
      <c r="C417" s="45"/>
      <c r="D417" s="45"/>
      <c r="E417" s="46" t="s">
        <v>460</v>
      </c>
      <c r="F417" s="45"/>
      <c r="G417" s="45"/>
      <c r="H417" s="45"/>
      <c r="I417" s="45"/>
      <c r="J417" s="47"/>
    </row>
    <row r="418">
      <c r="A418" s="36" t="s">
        <v>458</v>
      </c>
      <c r="B418" s="36">
        <v>102</v>
      </c>
      <c r="C418" s="37" t="s">
        <v>6278</v>
      </c>
      <c r="D418" s="36" t="s">
        <v>460</v>
      </c>
      <c r="E418" s="38" t="s">
        <v>6279</v>
      </c>
      <c r="F418" s="39" t="s">
        <v>751</v>
      </c>
      <c r="G418" s="40">
        <v>1</v>
      </c>
      <c r="H418" s="41">
        <v>0</v>
      </c>
      <c r="I418" s="42">
        <f>ROUND(G418*H418,P4)</f>
        <v>0</v>
      </c>
      <c r="J418" s="39" t="s">
        <v>463</v>
      </c>
      <c r="O418" s="43">
        <f>I418*0.21</f>
        <v>0</v>
      </c>
      <c r="P418">
        <v>3</v>
      </c>
    </row>
    <row r="419">
      <c r="A419" s="36" t="s">
        <v>464</v>
      </c>
      <c r="B419" s="44"/>
      <c r="C419" s="45"/>
      <c r="D419" s="45"/>
      <c r="E419" s="38" t="s">
        <v>6279</v>
      </c>
      <c r="F419" s="45"/>
      <c r="G419" s="45"/>
      <c r="H419" s="45"/>
      <c r="I419" s="45"/>
      <c r="J419" s="47"/>
    </row>
    <row r="420" ht="45">
      <c r="A420" s="36" t="s">
        <v>465</v>
      </c>
      <c r="B420" s="44"/>
      <c r="C420" s="45"/>
      <c r="D420" s="45"/>
      <c r="E420" s="48" t="s">
        <v>6117</v>
      </c>
      <c r="F420" s="45"/>
      <c r="G420" s="45"/>
      <c r="H420" s="45"/>
      <c r="I420" s="45"/>
      <c r="J420" s="47"/>
    </row>
    <row r="421">
      <c r="A421" s="36" t="s">
        <v>467</v>
      </c>
      <c r="B421" s="44"/>
      <c r="C421" s="45"/>
      <c r="D421" s="45"/>
      <c r="E421" s="46" t="s">
        <v>460</v>
      </c>
      <c r="F421" s="45"/>
      <c r="G421" s="45"/>
      <c r="H421" s="45"/>
      <c r="I421" s="45"/>
      <c r="J421" s="47"/>
    </row>
    <row r="422" ht="30">
      <c r="A422" s="36" t="s">
        <v>458</v>
      </c>
      <c r="B422" s="36">
        <v>103</v>
      </c>
      <c r="C422" s="37" t="s">
        <v>6280</v>
      </c>
      <c r="D422" s="36" t="s">
        <v>460</v>
      </c>
      <c r="E422" s="38" t="s">
        <v>6281</v>
      </c>
      <c r="F422" s="39" t="s">
        <v>751</v>
      </c>
      <c r="G422" s="40">
        <v>2</v>
      </c>
      <c r="H422" s="41">
        <v>0</v>
      </c>
      <c r="I422" s="42">
        <f>ROUND(G422*H422,P4)</f>
        <v>0</v>
      </c>
      <c r="J422" s="39" t="s">
        <v>463</v>
      </c>
      <c r="O422" s="43">
        <f>I422*0.21</f>
        <v>0</v>
      </c>
      <c r="P422">
        <v>3</v>
      </c>
    </row>
    <row r="423" ht="30">
      <c r="A423" s="36" t="s">
        <v>464</v>
      </c>
      <c r="B423" s="44"/>
      <c r="C423" s="45"/>
      <c r="D423" s="45"/>
      <c r="E423" s="38" t="s">
        <v>6281</v>
      </c>
      <c r="F423" s="45"/>
      <c r="G423" s="45"/>
      <c r="H423" s="45"/>
      <c r="I423" s="45"/>
      <c r="J423" s="47"/>
    </row>
    <row r="424" ht="45">
      <c r="A424" s="36" t="s">
        <v>465</v>
      </c>
      <c r="B424" s="44"/>
      <c r="C424" s="45"/>
      <c r="D424" s="45"/>
      <c r="E424" s="48" t="s">
        <v>6111</v>
      </c>
      <c r="F424" s="45"/>
      <c r="G424" s="45"/>
      <c r="H424" s="45"/>
      <c r="I424" s="45"/>
      <c r="J424" s="47"/>
    </row>
    <row r="425">
      <c r="A425" s="36" t="s">
        <v>467</v>
      </c>
      <c r="B425" s="44"/>
      <c r="C425" s="45"/>
      <c r="D425" s="45"/>
      <c r="E425" s="46" t="s">
        <v>460</v>
      </c>
      <c r="F425" s="45"/>
      <c r="G425" s="45"/>
      <c r="H425" s="45"/>
      <c r="I425" s="45"/>
      <c r="J425" s="47"/>
    </row>
    <row r="426">
      <c r="A426" s="36" t="s">
        <v>458</v>
      </c>
      <c r="B426" s="36">
        <v>104</v>
      </c>
      <c r="C426" s="37" t="s">
        <v>6282</v>
      </c>
      <c r="D426" s="36" t="s">
        <v>460</v>
      </c>
      <c r="E426" s="38" t="s">
        <v>6283</v>
      </c>
      <c r="F426" s="39" t="s">
        <v>751</v>
      </c>
      <c r="G426" s="40">
        <v>2</v>
      </c>
      <c r="H426" s="41">
        <v>0</v>
      </c>
      <c r="I426" s="42">
        <f>ROUND(G426*H426,P4)</f>
        <v>0</v>
      </c>
      <c r="J426" s="39" t="s">
        <v>463</v>
      </c>
      <c r="O426" s="43">
        <f>I426*0.21</f>
        <v>0</v>
      </c>
      <c r="P426">
        <v>3</v>
      </c>
    </row>
    <row r="427">
      <c r="A427" s="36" t="s">
        <v>464</v>
      </c>
      <c r="B427" s="44"/>
      <c r="C427" s="45"/>
      <c r="D427" s="45"/>
      <c r="E427" s="38" t="s">
        <v>6283</v>
      </c>
      <c r="F427" s="45"/>
      <c r="G427" s="45"/>
      <c r="H427" s="45"/>
      <c r="I427" s="45"/>
      <c r="J427" s="47"/>
    </row>
    <row r="428" ht="45">
      <c r="A428" s="36" t="s">
        <v>465</v>
      </c>
      <c r="B428" s="44"/>
      <c r="C428" s="45"/>
      <c r="D428" s="45"/>
      <c r="E428" s="48" t="s">
        <v>6111</v>
      </c>
      <c r="F428" s="45"/>
      <c r="G428" s="45"/>
      <c r="H428" s="45"/>
      <c r="I428" s="45"/>
      <c r="J428" s="47"/>
    </row>
    <row r="429">
      <c r="A429" s="36" t="s">
        <v>467</v>
      </c>
      <c r="B429" s="44"/>
      <c r="C429" s="45"/>
      <c r="D429" s="45"/>
      <c r="E429" s="46" t="s">
        <v>460</v>
      </c>
      <c r="F429" s="45"/>
      <c r="G429" s="45"/>
      <c r="H429" s="45"/>
      <c r="I429" s="45"/>
      <c r="J429" s="47"/>
    </row>
    <row r="430">
      <c r="A430" s="36" t="s">
        <v>458</v>
      </c>
      <c r="B430" s="36">
        <v>105</v>
      </c>
      <c r="C430" s="37" t="s">
        <v>6284</v>
      </c>
      <c r="D430" s="36" t="s">
        <v>460</v>
      </c>
      <c r="E430" s="38" t="s">
        <v>6285</v>
      </c>
      <c r="F430" s="39" t="s">
        <v>751</v>
      </c>
      <c r="G430" s="40">
        <v>1</v>
      </c>
      <c r="H430" s="41">
        <v>0</v>
      </c>
      <c r="I430" s="42">
        <f>ROUND(G430*H430,P4)</f>
        <v>0</v>
      </c>
      <c r="J430" s="39" t="s">
        <v>463</v>
      </c>
      <c r="O430" s="43">
        <f>I430*0.21</f>
        <v>0</v>
      </c>
      <c r="P430">
        <v>3</v>
      </c>
    </row>
    <row r="431">
      <c r="A431" s="36" t="s">
        <v>464</v>
      </c>
      <c r="B431" s="44"/>
      <c r="C431" s="45"/>
      <c r="D431" s="45"/>
      <c r="E431" s="38" t="s">
        <v>6285</v>
      </c>
      <c r="F431" s="45"/>
      <c r="G431" s="45"/>
      <c r="H431" s="45"/>
      <c r="I431" s="45"/>
      <c r="J431" s="47"/>
    </row>
    <row r="432" ht="45">
      <c r="A432" s="36" t="s">
        <v>465</v>
      </c>
      <c r="B432" s="44"/>
      <c r="C432" s="45"/>
      <c r="D432" s="45"/>
      <c r="E432" s="48" t="s">
        <v>6117</v>
      </c>
      <c r="F432" s="45"/>
      <c r="G432" s="45"/>
      <c r="H432" s="45"/>
      <c r="I432" s="45"/>
      <c r="J432" s="47"/>
    </row>
    <row r="433">
      <c r="A433" s="36" t="s">
        <v>467</v>
      </c>
      <c r="B433" s="44"/>
      <c r="C433" s="45"/>
      <c r="D433" s="45"/>
      <c r="E433" s="46" t="s">
        <v>460</v>
      </c>
      <c r="F433" s="45"/>
      <c r="G433" s="45"/>
      <c r="H433" s="45"/>
      <c r="I433" s="45"/>
      <c r="J433" s="47"/>
    </row>
    <row r="434" ht="30">
      <c r="A434" s="36" t="s">
        <v>458</v>
      </c>
      <c r="B434" s="36">
        <v>106</v>
      </c>
      <c r="C434" s="37" t="s">
        <v>6286</v>
      </c>
      <c r="D434" s="36" t="s">
        <v>460</v>
      </c>
      <c r="E434" s="38" t="s">
        <v>6287</v>
      </c>
      <c r="F434" s="39" t="s">
        <v>751</v>
      </c>
      <c r="G434" s="40">
        <v>2</v>
      </c>
      <c r="H434" s="41">
        <v>0</v>
      </c>
      <c r="I434" s="42">
        <f>ROUND(G434*H434,P4)</f>
        <v>0</v>
      </c>
      <c r="J434" s="39" t="s">
        <v>463</v>
      </c>
      <c r="O434" s="43">
        <f>I434*0.21</f>
        <v>0</v>
      </c>
      <c r="P434">
        <v>3</v>
      </c>
    </row>
    <row r="435" ht="30">
      <c r="A435" s="36" t="s">
        <v>464</v>
      </c>
      <c r="B435" s="44"/>
      <c r="C435" s="45"/>
      <c r="D435" s="45"/>
      <c r="E435" s="38" t="s">
        <v>6287</v>
      </c>
      <c r="F435" s="45"/>
      <c r="G435" s="45"/>
      <c r="H435" s="45"/>
      <c r="I435" s="45"/>
      <c r="J435" s="47"/>
    </row>
    <row r="436" ht="45">
      <c r="A436" s="36" t="s">
        <v>465</v>
      </c>
      <c r="B436" s="44"/>
      <c r="C436" s="45"/>
      <c r="D436" s="45"/>
      <c r="E436" s="48" t="s">
        <v>6111</v>
      </c>
      <c r="F436" s="45"/>
      <c r="G436" s="45"/>
      <c r="H436" s="45"/>
      <c r="I436" s="45"/>
      <c r="J436" s="47"/>
    </row>
    <row r="437">
      <c r="A437" s="36" t="s">
        <v>467</v>
      </c>
      <c r="B437" s="44"/>
      <c r="C437" s="45"/>
      <c r="D437" s="45"/>
      <c r="E437" s="46" t="s">
        <v>460</v>
      </c>
      <c r="F437" s="45"/>
      <c r="G437" s="45"/>
      <c r="H437" s="45"/>
      <c r="I437" s="45"/>
      <c r="J437" s="47"/>
    </row>
    <row r="438" ht="30">
      <c r="A438" s="36" t="s">
        <v>458</v>
      </c>
      <c r="B438" s="36">
        <v>107</v>
      </c>
      <c r="C438" s="37" t="s">
        <v>6288</v>
      </c>
      <c r="D438" s="36" t="s">
        <v>460</v>
      </c>
      <c r="E438" s="38" t="s">
        <v>6289</v>
      </c>
      <c r="F438" s="39" t="s">
        <v>751</v>
      </c>
      <c r="G438" s="40">
        <v>1</v>
      </c>
      <c r="H438" s="41">
        <v>0</v>
      </c>
      <c r="I438" s="42">
        <f>ROUND(G438*H438,P4)</f>
        <v>0</v>
      </c>
      <c r="J438" s="39" t="s">
        <v>463</v>
      </c>
      <c r="O438" s="43">
        <f>I438*0.21</f>
        <v>0</v>
      </c>
      <c r="P438">
        <v>3</v>
      </c>
    </row>
    <row r="439" ht="30">
      <c r="A439" s="36" t="s">
        <v>464</v>
      </c>
      <c r="B439" s="44"/>
      <c r="C439" s="45"/>
      <c r="D439" s="45"/>
      <c r="E439" s="38" t="s">
        <v>6289</v>
      </c>
      <c r="F439" s="45"/>
      <c r="G439" s="45"/>
      <c r="H439" s="45"/>
      <c r="I439" s="45"/>
      <c r="J439" s="47"/>
    </row>
    <row r="440" ht="45">
      <c r="A440" s="36" t="s">
        <v>465</v>
      </c>
      <c r="B440" s="44"/>
      <c r="C440" s="45"/>
      <c r="D440" s="45"/>
      <c r="E440" s="48" t="s">
        <v>6117</v>
      </c>
      <c r="F440" s="45"/>
      <c r="G440" s="45"/>
      <c r="H440" s="45"/>
      <c r="I440" s="45"/>
      <c r="J440" s="47"/>
    </row>
    <row r="441">
      <c r="A441" s="36" t="s">
        <v>467</v>
      </c>
      <c r="B441" s="44"/>
      <c r="C441" s="45"/>
      <c r="D441" s="45"/>
      <c r="E441" s="46" t="s">
        <v>460</v>
      </c>
      <c r="F441" s="45"/>
      <c r="G441" s="45"/>
      <c r="H441" s="45"/>
      <c r="I441" s="45"/>
      <c r="J441" s="47"/>
    </row>
    <row r="442">
      <c r="A442" s="30" t="s">
        <v>455</v>
      </c>
      <c r="B442" s="31"/>
      <c r="C442" s="32" t="s">
        <v>6290</v>
      </c>
      <c r="D442" s="33"/>
      <c r="E442" s="30" t="s">
        <v>6291</v>
      </c>
      <c r="F442" s="33"/>
      <c r="G442" s="33"/>
      <c r="H442" s="33"/>
      <c r="I442" s="34">
        <f>SUMIFS(I443:I478,A443:A478,"P")</f>
        <v>0</v>
      </c>
      <c r="J442" s="35"/>
    </row>
    <row r="443" ht="45">
      <c r="A443" s="36" t="s">
        <v>458</v>
      </c>
      <c r="B443" s="36">
        <v>108</v>
      </c>
      <c r="C443" s="37" t="s">
        <v>6292</v>
      </c>
      <c r="D443" s="36" t="s">
        <v>460</v>
      </c>
      <c r="E443" s="38" t="s">
        <v>6293</v>
      </c>
      <c r="F443" s="39" t="s">
        <v>751</v>
      </c>
      <c r="G443" s="40">
        <v>1</v>
      </c>
      <c r="H443" s="41">
        <v>0</v>
      </c>
      <c r="I443" s="42">
        <f>ROUND(G443*H443,P4)</f>
        <v>0</v>
      </c>
      <c r="J443" s="39" t="s">
        <v>463</v>
      </c>
      <c r="O443" s="43">
        <f>I443*0.21</f>
        <v>0</v>
      </c>
      <c r="P443">
        <v>3</v>
      </c>
    </row>
    <row r="444" ht="150">
      <c r="A444" s="36" t="s">
        <v>464</v>
      </c>
      <c r="B444" s="44"/>
      <c r="C444" s="45"/>
      <c r="D444" s="45"/>
      <c r="E444" s="38" t="s">
        <v>6294</v>
      </c>
      <c r="F444" s="45"/>
      <c r="G444" s="45"/>
      <c r="H444" s="45"/>
      <c r="I444" s="45"/>
      <c r="J444" s="47"/>
    </row>
    <row r="445" ht="45">
      <c r="A445" s="36" t="s">
        <v>465</v>
      </c>
      <c r="B445" s="44"/>
      <c r="C445" s="45"/>
      <c r="D445" s="45"/>
      <c r="E445" s="48" t="s">
        <v>6117</v>
      </c>
      <c r="F445" s="45"/>
      <c r="G445" s="45"/>
      <c r="H445" s="45"/>
      <c r="I445" s="45"/>
      <c r="J445" s="47"/>
    </row>
    <row r="446">
      <c r="A446" s="36" t="s">
        <v>467</v>
      </c>
      <c r="B446" s="44"/>
      <c r="C446" s="45"/>
      <c r="D446" s="45"/>
      <c r="E446" s="46" t="s">
        <v>460</v>
      </c>
      <c r="F446" s="45"/>
      <c r="G446" s="45"/>
      <c r="H446" s="45"/>
      <c r="I446" s="45"/>
      <c r="J446" s="47"/>
    </row>
    <row r="447">
      <c r="A447" s="36" t="s">
        <v>458</v>
      </c>
      <c r="B447" s="36">
        <v>109</v>
      </c>
      <c r="C447" s="37" t="s">
        <v>6295</v>
      </c>
      <c r="D447" s="36" t="s">
        <v>460</v>
      </c>
      <c r="E447" s="38" t="s">
        <v>6275</v>
      </c>
      <c r="F447" s="39" t="s">
        <v>751</v>
      </c>
      <c r="G447" s="40">
        <v>1</v>
      </c>
      <c r="H447" s="41">
        <v>0</v>
      </c>
      <c r="I447" s="42">
        <f>ROUND(G447*H447,P4)</f>
        <v>0</v>
      </c>
      <c r="J447" s="39" t="s">
        <v>463</v>
      </c>
      <c r="O447" s="43">
        <f>I447*0.21</f>
        <v>0</v>
      </c>
      <c r="P447">
        <v>3</v>
      </c>
    </row>
    <row r="448">
      <c r="A448" s="36" t="s">
        <v>464</v>
      </c>
      <c r="B448" s="44"/>
      <c r="C448" s="45"/>
      <c r="D448" s="45"/>
      <c r="E448" s="38" t="s">
        <v>6275</v>
      </c>
      <c r="F448" s="45"/>
      <c r="G448" s="45"/>
      <c r="H448" s="45"/>
      <c r="I448" s="45"/>
      <c r="J448" s="47"/>
    </row>
    <row r="449" ht="45">
      <c r="A449" s="36" t="s">
        <v>465</v>
      </c>
      <c r="B449" s="44"/>
      <c r="C449" s="45"/>
      <c r="D449" s="45"/>
      <c r="E449" s="48" t="s">
        <v>6117</v>
      </c>
      <c r="F449" s="45"/>
      <c r="G449" s="45"/>
      <c r="H449" s="45"/>
      <c r="I449" s="45"/>
      <c r="J449" s="47"/>
    </row>
    <row r="450">
      <c r="A450" s="36" t="s">
        <v>467</v>
      </c>
      <c r="B450" s="44"/>
      <c r="C450" s="45"/>
      <c r="D450" s="45"/>
      <c r="E450" s="46" t="s">
        <v>460</v>
      </c>
      <c r="F450" s="45"/>
      <c r="G450" s="45"/>
      <c r="H450" s="45"/>
      <c r="I450" s="45"/>
      <c r="J450" s="47"/>
    </row>
    <row r="451">
      <c r="A451" s="36" t="s">
        <v>458</v>
      </c>
      <c r="B451" s="36">
        <v>110</v>
      </c>
      <c r="C451" s="37" t="s">
        <v>6296</v>
      </c>
      <c r="D451" s="36" t="s">
        <v>460</v>
      </c>
      <c r="E451" s="38" t="s">
        <v>6277</v>
      </c>
      <c r="F451" s="39" t="s">
        <v>751</v>
      </c>
      <c r="G451" s="40">
        <v>1</v>
      </c>
      <c r="H451" s="41">
        <v>0</v>
      </c>
      <c r="I451" s="42">
        <f>ROUND(G451*H451,P4)</f>
        <v>0</v>
      </c>
      <c r="J451" s="39" t="s">
        <v>463</v>
      </c>
      <c r="O451" s="43">
        <f>I451*0.21</f>
        <v>0</v>
      </c>
      <c r="P451">
        <v>3</v>
      </c>
    </row>
    <row r="452">
      <c r="A452" s="36" t="s">
        <v>464</v>
      </c>
      <c r="B452" s="44"/>
      <c r="C452" s="45"/>
      <c r="D452" s="45"/>
      <c r="E452" s="38" t="s">
        <v>6277</v>
      </c>
      <c r="F452" s="45"/>
      <c r="G452" s="45"/>
      <c r="H452" s="45"/>
      <c r="I452" s="45"/>
      <c r="J452" s="47"/>
    </row>
    <row r="453" ht="45">
      <c r="A453" s="36" t="s">
        <v>465</v>
      </c>
      <c r="B453" s="44"/>
      <c r="C453" s="45"/>
      <c r="D453" s="45"/>
      <c r="E453" s="48" t="s">
        <v>6117</v>
      </c>
      <c r="F453" s="45"/>
      <c r="G453" s="45"/>
      <c r="H453" s="45"/>
      <c r="I453" s="45"/>
      <c r="J453" s="47"/>
    </row>
    <row r="454">
      <c r="A454" s="36" t="s">
        <v>467</v>
      </c>
      <c r="B454" s="44"/>
      <c r="C454" s="45"/>
      <c r="D454" s="45"/>
      <c r="E454" s="46" t="s">
        <v>460</v>
      </c>
      <c r="F454" s="45"/>
      <c r="G454" s="45"/>
      <c r="H454" s="45"/>
      <c r="I454" s="45"/>
      <c r="J454" s="47"/>
    </row>
    <row r="455">
      <c r="A455" s="36" t="s">
        <v>458</v>
      </c>
      <c r="B455" s="36">
        <v>111</v>
      </c>
      <c r="C455" s="37" t="s">
        <v>6297</v>
      </c>
      <c r="D455" s="36" t="s">
        <v>460</v>
      </c>
      <c r="E455" s="38" t="s">
        <v>6279</v>
      </c>
      <c r="F455" s="39" t="s">
        <v>751</v>
      </c>
      <c r="G455" s="40">
        <v>1</v>
      </c>
      <c r="H455" s="41">
        <v>0</v>
      </c>
      <c r="I455" s="42">
        <f>ROUND(G455*H455,P4)</f>
        <v>0</v>
      </c>
      <c r="J455" s="39" t="s">
        <v>463</v>
      </c>
      <c r="O455" s="43">
        <f>I455*0.21</f>
        <v>0</v>
      </c>
      <c r="P455">
        <v>3</v>
      </c>
    </row>
    <row r="456">
      <c r="A456" s="36" t="s">
        <v>464</v>
      </c>
      <c r="B456" s="44"/>
      <c r="C456" s="45"/>
      <c r="D456" s="45"/>
      <c r="E456" s="38" t="s">
        <v>6279</v>
      </c>
      <c r="F456" s="45"/>
      <c r="G456" s="45"/>
      <c r="H456" s="45"/>
      <c r="I456" s="45"/>
      <c r="J456" s="47"/>
    </row>
    <row r="457" ht="45">
      <c r="A457" s="36" t="s">
        <v>465</v>
      </c>
      <c r="B457" s="44"/>
      <c r="C457" s="45"/>
      <c r="D457" s="45"/>
      <c r="E457" s="48" t="s">
        <v>6117</v>
      </c>
      <c r="F457" s="45"/>
      <c r="G457" s="45"/>
      <c r="H457" s="45"/>
      <c r="I457" s="45"/>
      <c r="J457" s="47"/>
    </row>
    <row r="458">
      <c r="A458" s="36" t="s">
        <v>467</v>
      </c>
      <c r="B458" s="44"/>
      <c r="C458" s="45"/>
      <c r="D458" s="45"/>
      <c r="E458" s="46" t="s">
        <v>460</v>
      </c>
      <c r="F458" s="45"/>
      <c r="G458" s="45"/>
      <c r="H458" s="45"/>
      <c r="I458" s="45"/>
      <c r="J458" s="47"/>
    </row>
    <row r="459" ht="30">
      <c r="A459" s="36" t="s">
        <v>458</v>
      </c>
      <c r="B459" s="36">
        <v>112</v>
      </c>
      <c r="C459" s="37" t="s">
        <v>6298</v>
      </c>
      <c r="D459" s="36" t="s">
        <v>460</v>
      </c>
      <c r="E459" s="38" t="s">
        <v>6299</v>
      </c>
      <c r="F459" s="39" t="s">
        <v>751</v>
      </c>
      <c r="G459" s="40">
        <v>2</v>
      </c>
      <c r="H459" s="41">
        <v>0</v>
      </c>
      <c r="I459" s="42">
        <f>ROUND(G459*H459,P4)</f>
        <v>0</v>
      </c>
      <c r="J459" s="39" t="s">
        <v>463</v>
      </c>
      <c r="O459" s="43">
        <f>I459*0.21</f>
        <v>0</v>
      </c>
      <c r="P459">
        <v>3</v>
      </c>
    </row>
    <row r="460" ht="30">
      <c r="A460" s="36" t="s">
        <v>464</v>
      </c>
      <c r="B460" s="44"/>
      <c r="C460" s="45"/>
      <c r="D460" s="45"/>
      <c r="E460" s="38" t="s">
        <v>6299</v>
      </c>
      <c r="F460" s="45"/>
      <c r="G460" s="45"/>
      <c r="H460" s="45"/>
      <c r="I460" s="45"/>
      <c r="J460" s="47"/>
    </row>
    <row r="461" ht="45">
      <c r="A461" s="36" t="s">
        <v>465</v>
      </c>
      <c r="B461" s="44"/>
      <c r="C461" s="45"/>
      <c r="D461" s="45"/>
      <c r="E461" s="48" t="s">
        <v>6111</v>
      </c>
      <c r="F461" s="45"/>
      <c r="G461" s="45"/>
      <c r="H461" s="45"/>
      <c r="I461" s="45"/>
      <c r="J461" s="47"/>
    </row>
    <row r="462">
      <c r="A462" s="36" t="s">
        <v>467</v>
      </c>
      <c r="B462" s="44"/>
      <c r="C462" s="45"/>
      <c r="D462" s="45"/>
      <c r="E462" s="46" t="s">
        <v>460</v>
      </c>
      <c r="F462" s="45"/>
      <c r="G462" s="45"/>
      <c r="H462" s="45"/>
      <c r="I462" s="45"/>
      <c r="J462" s="47"/>
    </row>
    <row r="463">
      <c r="A463" s="36" t="s">
        <v>458</v>
      </c>
      <c r="B463" s="36">
        <v>113</v>
      </c>
      <c r="C463" s="37" t="s">
        <v>6300</v>
      </c>
      <c r="D463" s="36" t="s">
        <v>460</v>
      </c>
      <c r="E463" s="38" t="s">
        <v>6283</v>
      </c>
      <c r="F463" s="39" t="s">
        <v>751</v>
      </c>
      <c r="G463" s="40">
        <v>2</v>
      </c>
      <c r="H463" s="41">
        <v>0</v>
      </c>
      <c r="I463" s="42">
        <f>ROUND(G463*H463,P4)</f>
        <v>0</v>
      </c>
      <c r="J463" s="39" t="s">
        <v>463</v>
      </c>
      <c r="O463" s="43">
        <f>I463*0.21</f>
        <v>0</v>
      </c>
      <c r="P463">
        <v>3</v>
      </c>
    </row>
    <row r="464">
      <c r="A464" s="36" t="s">
        <v>464</v>
      </c>
      <c r="B464" s="44"/>
      <c r="C464" s="45"/>
      <c r="D464" s="45"/>
      <c r="E464" s="38" t="s">
        <v>6283</v>
      </c>
      <c r="F464" s="45"/>
      <c r="G464" s="45"/>
      <c r="H464" s="45"/>
      <c r="I464" s="45"/>
      <c r="J464" s="47"/>
    </row>
    <row r="465" ht="45">
      <c r="A465" s="36" t="s">
        <v>465</v>
      </c>
      <c r="B465" s="44"/>
      <c r="C465" s="45"/>
      <c r="D465" s="45"/>
      <c r="E465" s="48" t="s">
        <v>6111</v>
      </c>
      <c r="F465" s="45"/>
      <c r="G465" s="45"/>
      <c r="H465" s="45"/>
      <c r="I465" s="45"/>
      <c r="J465" s="47"/>
    </row>
    <row r="466">
      <c r="A466" s="36" t="s">
        <v>467</v>
      </c>
      <c r="B466" s="44"/>
      <c r="C466" s="45"/>
      <c r="D466" s="45"/>
      <c r="E466" s="46" t="s">
        <v>460</v>
      </c>
      <c r="F466" s="45"/>
      <c r="G466" s="45"/>
      <c r="H466" s="45"/>
      <c r="I466" s="45"/>
      <c r="J466" s="47"/>
    </row>
    <row r="467">
      <c r="A467" s="36" t="s">
        <v>458</v>
      </c>
      <c r="B467" s="36">
        <v>114</v>
      </c>
      <c r="C467" s="37" t="s">
        <v>6301</v>
      </c>
      <c r="D467" s="36" t="s">
        <v>460</v>
      </c>
      <c r="E467" s="38" t="s">
        <v>6285</v>
      </c>
      <c r="F467" s="39" t="s">
        <v>751</v>
      </c>
      <c r="G467" s="40">
        <v>1</v>
      </c>
      <c r="H467" s="41">
        <v>0</v>
      </c>
      <c r="I467" s="42">
        <f>ROUND(G467*H467,P4)</f>
        <v>0</v>
      </c>
      <c r="J467" s="39" t="s">
        <v>463</v>
      </c>
      <c r="O467" s="43">
        <f>I467*0.21</f>
        <v>0</v>
      </c>
      <c r="P467">
        <v>3</v>
      </c>
    </row>
    <row r="468">
      <c r="A468" s="36" t="s">
        <v>464</v>
      </c>
      <c r="B468" s="44"/>
      <c r="C468" s="45"/>
      <c r="D468" s="45"/>
      <c r="E468" s="38" t="s">
        <v>6285</v>
      </c>
      <c r="F468" s="45"/>
      <c r="G468" s="45"/>
      <c r="H468" s="45"/>
      <c r="I468" s="45"/>
      <c r="J468" s="47"/>
    </row>
    <row r="469" ht="45">
      <c r="A469" s="36" t="s">
        <v>465</v>
      </c>
      <c r="B469" s="44"/>
      <c r="C469" s="45"/>
      <c r="D469" s="45"/>
      <c r="E469" s="48" t="s">
        <v>6117</v>
      </c>
      <c r="F469" s="45"/>
      <c r="G469" s="45"/>
      <c r="H469" s="45"/>
      <c r="I469" s="45"/>
      <c r="J469" s="47"/>
    </row>
    <row r="470">
      <c r="A470" s="36" t="s">
        <v>467</v>
      </c>
      <c r="B470" s="44"/>
      <c r="C470" s="45"/>
      <c r="D470" s="45"/>
      <c r="E470" s="46" t="s">
        <v>460</v>
      </c>
      <c r="F470" s="45"/>
      <c r="G470" s="45"/>
      <c r="H470" s="45"/>
      <c r="I470" s="45"/>
      <c r="J470" s="47"/>
    </row>
    <row r="471" ht="30">
      <c r="A471" s="36" t="s">
        <v>458</v>
      </c>
      <c r="B471" s="36">
        <v>115</v>
      </c>
      <c r="C471" s="37" t="s">
        <v>6302</v>
      </c>
      <c r="D471" s="36" t="s">
        <v>460</v>
      </c>
      <c r="E471" s="38" t="s">
        <v>6303</v>
      </c>
      <c r="F471" s="39" t="s">
        <v>751</v>
      </c>
      <c r="G471" s="40">
        <v>2</v>
      </c>
      <c r="H471" s="41">
        <v>0</v>
      </c>
      <c r="I471" s="42">
        <f>ROUND(G471*H471,P4)</f>
        <v>0</v>
      </c>
      <c r="J471" s="39" t="s">
        <v>463</v>
      </c>
      <c r="O471" s="43">
        <f>I471*0.21</f>
        <v>0</v>
      </c>
      <c r="P471">
        <v>3</v>
      </c>
    </row>
    <row r="472" ht="30">
      <c r="A472" s="36" t="s">
        <v>464</v>
      </c>
      <c r="B472" s="44"/>
      <c r="C472" s="45"/>
      <c r="D472" s="45"/>
      <c r="E472" s="38" t="s">
        <v>6303</v>
      </c>
      <c r="F472" s="45"/>
      <c r="G472" s="45"/>
      <c r="H472" s="45"/>
      <c r="I472" s="45"/>
      <c r="J472" s="47"/>
    </row>
    <row r="473" ht="45">
      <c r="A473" s="36" t="s">
        <v>465</v>
      </c>
      <c r="B473" s="44"/>
      <c r="C473" s="45"/>
      <c r="D473" s="45"/>
      <c r="E473" s="48" t="s">
        <v>6111</v>
      </c>
      <c r="F473" s="45"/>
      <c r="G473" s="45"/>
      <c r="H473" s="45"/>
      <c r="I473" s="45"/>
      <c r="J473" s="47"/>
    </row>
    <row r="474">
      <c r="A474" s="36" t="s">
        <v>467</v>
      </c>
      <c r="B474" s="44"/>
      <c r="C474" s="45"/>
      <c r="D474" s="45"/>
      <c r="E474" s="46" t="s">
        <v>460</v>
      </c>
      <c r="F474" s="45"/>
      <c r="G474" s="45"/>
      <c r="H474" s="45"/>
      <c r="I474" s="45"/>
      <c r="J474" s="47"/>
    </row>
    <row r="475" ht="30">
      <c r="A475" s="36" t="s">
        <v>458</v>
      </c>
      <c r="B475" s="36">
        <v>116</v>
      </c>
      <c r="C475" s="37" t="s">
        <v>6304</v>
      </c>
      <c r="D475" s="36" t="s">
        <v>460</v>
      </c>
      <c r="E475" s="38" t="s">
        <v>6305</v>
      </c>
      <c r="F475" s="39" t="s">
        <v>751</v>
      </c>
      <c r="G475" s="40">
        <v>1</v>
      </c>
      <c r="H475" s="41">
        <v>0</v>
      </c>
      <c r="I475" s="42">
        <f>ROUND(G475*H475,P4)</f>
        <v>0</v>
      </c>
      <c r="J475" s="39" t="s">
        <v>463</v>
      </c>
      <c r="O475" s="43">
        <f>I475*0.21</f>
        <v>0</v>
      </c>
      <c r="P475">
        <v>3</v>
      </c>
    </row>
    <row r="476" ht="30">
      <c r="A476" s="36" t="s">
        <v>464</v>
      </c>
      <c r="B476" s="44"/>
      <c r="C476" s="45"/>
      <c r="D476" s="45"/>
      <c r="E476" s="38" t="s">
        <v>6305</v>
      </c>
      <c r="F476" s="45"/>
      <c r="G476" s="45"/>
      <c r="H476" s="45"/>
      <c r="I476" s="45"/>
      <c r="J476" s="47"/>
    </row>
    <row r="477" ht="45">
      <c r="A477" s="36" t="s">
        <v>465</v>
      </c>
      <c r="B477" s="44"/>
      <c r="C477" s="45"/>
      <c r="D477" s="45"/>
      <c r="E477" s="48" t="s">
        <v>6117</v>
      </c>
      <c r="F477" s="45"/>
      <c r="G477" s="45"/>
      <c r="H477" s="45"/>
      <c r="I477" s="45"/>
      <c r="J477" s="47"/>
    </row>
    <row r="478">
      <c r="A478" s="36" t="s">
        <v>467</v>
      </c>
      <c r="B478" s="44"/>
      <c r="C478" s="45"/>
      <c r="D478" s="45"/>
      <c r="E478" s="46" t="s">
        <v>460</v>
      </c>
      <c r="F478" s="45"/>
      <c r="G478" s="45"/>
      <c r="H478" s="45"/>
      <c r="I478" s="45"/>
      <c r="J478" s="47"/>
    </row>
    <row r="479">
      <c r="A479" s="30" t="s">
        <v>455</v>
      </c>
      <c r="B479" s="31"/>
      <c r="C479" s="32" t="s">
        <v>6306</v>
      </c>
      <c r="D479" s="33"/>
      <c r="E479" s="30" t="s">
        <v>6307</v>
      </c>
      <c r="F479" s="33"/>
      <c r="G479" s="33"/>
      <c r="H479" s="33"/>
      <c r="I479" s="34">
        <f>SUMIFS(I480:I515,A480:A515,"P")</f>
        <v>0</v>
      </c>
      <c r="J479" s="35"/>
    </row>
    <row r="480" ht="45">
      <c r="A480" s="36" t="s">
        <v>458</v>
      </c>
      <c r="B480" s="36">
        <v>117</v>
      </c>
      <c r="C480" s="37" t="s">
        <v>6308</v>
      </c>
      <c r="D480" s="36" t="s">
        <v>460</v>
      </c>
      <c r="E480" s="38" t="s">
        <v>6309</v>
      </c>
      <c r="F480" s="39" t="s">
        <v>751</v>
      </c>
      <c r="G480" s="40">
        <v>1</v>
      </c>
      <c r="H480" s="41">
        <v>0</v>
      </c>
      <c r="I480" s="42">
        <f>ROUND(G480*H480,P4)</f>
        <v>0</v>
      </c>
      <c r="J480" s="39" t="s">
        <v>463</v>
      </c>
      <c r="O480" s="43">
        <f>I480*0.21</f>
        <v>0</v>
      </c>
      <c r="P480">
        <v>3</v>
      </c>
    </row>
    <row r="481" ht="150">
      <c r="A481" s="36" t="s">
        <v>464</v>
      </c>
      <c r="B481" s="44"/>
      <c r="C481" s="45"/>
      <c r="D481" s="45"/>
      <c r="E481" s="38" t="s">
        <v>6310</v>
      </c>
      <c r="F481" s="45"/>
      <c r="G481" s="45"/>
      <c r="H481" s="45"/>
      <c r="I481" s="45"/>
      <c r="J481" s="47"/>
    </row>
    <row r="482" ht="45">
      <c r="A482" s="36" t="s">
        <v>465</v>
      </c>
      <c r="B482" s="44"/>
      <c r="C482" s="45"/>
      <c r="D482" s="45"/>
      <c r="E482" s="48" t="s">
        <v>6117</v>
      </c>
      <c r="F482" s="45"/>
      <c r="G482" s="45"/>
      <c r="H482" s="45"/>
      <c r="I482" s="45"/>
      <c r="J482" s="47"/>
    </row>
    <row r="483">
      <c r="A483" s="36" t="s">
        <v>467</v>
      </c>
      <c r="B483" s="44"/>
      <c r="C483" s="45"/>
      <c r="D483" s="45"/>
      <c r="E483" s="46" t="s">
        <v>460</v>
      </c>
      <c r="F483" s="45"/>
      <c r="G483" s="45"/>
      <c r="H483" s="45"/>
      <c r="I483" s="45"/>
      <c r="J483" s="47"/>
    </row>
    <row r="484">
      <c r="A484" s="36" t="s">
        <v>458</v>
      </c>
      <c r="B484" s="36">
        <v>118</v>
      </c>
      <c r="C484" s="37" t="s">
        <v>6311</v>
      </c>
      <c r="D484" s="36" t="s">
        <v>460</v>
      </c>
      <c r="E484" s="38" t="s">
        <v>6275</v>
      </c>
      <c r="F484" s="39" t="s">
        <v>751</v>
      </c>
      <c r="G484" s="40">
        <v>1</v>
      </c>
      <c r="H484" s="41">
        <v>0</v>
      </c>
      <c r="I484" s="42">
        <f>ROUND(G484*H484,P4)</f>
        <v>0</v>
      </c>
      <c r="J484" s="39" t="s">
        <v>463</v>
      </c>
      <c r="O484" s="43">
        <f>I484*0.21</f>
        <v>0</v>
      </c>
      <c r="P484">
        <v>3</v>
      </c>
    </row>
    <row r="485">
      <c r="A485" s="36" t="s">
        <v>464</v>
      </c>
      <c r="B485" s="44"/>
      <c r="C485" s="45"/>
      <c r="D485" s="45"/>
      <c r="E485" s="38" t="s">
        <v>6275</v>
      </c>
      <c r="F485" s="45"/>
      <c r="G485" s="45"/>
      <c r="H485" s="45"/>
      <c r="I485" s="45"/>
      <c r="J485" s="47"/>
    </row>
    <row r="486" ht="45">
      <c r="A486" s="36" t="s">
        <v>465</v>
      </c>
      <c r="B486" s="44"/>
      <c r="C486" s="45"/>
      <c r="D486" s="45"/>
      <c r="E486" s="48" t="s">
        <v>6117</v>
      </c>
      <c r="F486" s="45"/>
      <c r="G486" s="45"/>
      <c r="H486" s="45"/>
      <c r="I486" s="45"/>
      <c r="J486" s="47"/>
    </row>
    <row r="487">
      <c r="A487" s="36" t="s">
        <v>467</v>
      </c>
      <c r="B487" s="44"/>
      <c r="C487" s="45"/>
      <c r="D487" s="45"/>
      <c r="E487" s="46" t="s">
        <v>460</v>
      </c>
      <c r="F487" s="45"/>
      <c r="G487" s="45"/>
      <c r="H487" s="45"/>
      <c r="I487" s="45"/>
      <c r="J487" s="47"/>
    </row>
    <row r="488">
      <c r="A488" s="36" t="s">
        <v>458</v>
      </c>
      <c r="B488" s="36">
        <v>119</v>
      </c>
      <c r="C488" s="37" t="s">
        <v>6312</v>
      </c>
      <c r="D488" s="36" t="s">
        <v>460</v>
      </c>
      <c r="E488" s="38" t="s">
        <v>6277</v>
      </c>
      <c r="F488" s="39" t="s">
        <v>751</v>
      </c>
      <c r="G488" s="40">
        <v>1</v>
      </c>
      <c r="H488" s="41">
        <v>0</v>
      </c>
      <c r="I488" s="42">
        <f>ROUND(G488*H488,P4)</f>
        <v>0</v>
      </c>
      <c r="J488" s="39" t="s">
        <v>463</v>
      </c>
      <c r="O488" s="43">
        <f>I488*0.21</f>
        <v>0</v>
      </c>
      <c r="P488">
        <v>3</v>
      </c>
    </row>
    <row r="489">
      <c r="A489" s="36" t="s">
        <v>464</v>
      </c>
      <c r="B489" s="44"/>
      <c r="C489" s="45"/>
      <c r="D489" s="45"/>
      <c r="E489" s="38" t="s">
        <v>6277</v>
      </c>
      <c r="F489" s="45"/>
      <c r="G489" s="45"/>
      <c r="H489" s="45"/>
      <c r="I489" s="45"/>
      <c r="J489" s="47"/>
    </row>
    <row r="490" ht="45">
      <c r="A490" s="36" t="s">
        <v>465</v>
      </c>
      <c r="B490" s="44"/>
      <c r="C490" s="45"/>
      <c r="D490" s="45"/>
      <c r="E490" s="48" t="s">
        <v>6117</v>
      </c>
      <c r="F490" s="45"/>
      <c r="G490" s="45"/>
      <c r="H490" s="45"/>
      <c r="I490" s="45"/>
      <c r="J490" s="47"/>
    </row>
    <row r="491">
      <c r="A491" s="36" t="s">
        <v>467</v>
      </c>
      <c r="B491" s="44"/>
      <c r="C491" s="45"/>
      <c r="D491" s="45"/>
      <c r="E491" s="46" t="s">
        <v>460</v>
      </c>
      <c r="F491" s="45"/>
      <c r="G491" s="45"/>
      <c r="H491" s="45"/>
      <c r="I491" s="45"/>
      <c r="J491" s="47"/>
    </row>
    <row r="492">
      <c r="A492" s="36" t="s">
        <v>458</v>
      </c>
      <c r="B492" s="36">
        <v>120</v>
      </c>
      <c r="C492" s="37" t="s">
        <v>6313</v>
      </c>
      <c r="D492" s="36" t="s">
        <v>460</v>
      </c>
      <c r="E492" s="38" t="s">
        <v>6279</v>
      </c>
      <c r="F492" s="39" t="s">
        <v>751</v>
      </c>
      <c r="G492" s="40">
        <v>1</v>
      </c>
      <c r="H492" s="41">
        <v>0</v>
      </c>
      <c r="I492" s="42">
        <f>ROUND(G492*H492,P4)</f>
        <v>0</v>
      </c>
      <c r="J492" s="39" t="s">
        <v>463</v>
      </c>
      <c r="O492" s="43">
        <f>I492*0.21</f>
        <v>0</v>
      </c>
      <c r="P492">
        <v>3</v>
      </c>
    </row>
    <row r="493">
      <c r="A493" s="36" t="s">
        <v>464</v>
      </c>
      <c r="B493" s="44"/>
      <c r="C493" s="45"/>
      <c r="D493" s="45"/>
      <c r="E493" s="38" t="s">
        <v>6279</v>
      </c>
      <c r="F493" s="45"/>
      <c r="G493" s="45"/>
      <c r="H493" s="45"/>
      <c r="I493" s="45"/>
      <c r="J493" s="47"/>
    </row>
    <row r="494" ht="45">
      <c r="A494" s="36" t="s">
        <v>465</v>
      </c>
      <c r="B494" s="44"/>
      <c r="C494" s="45"/>
      <c r="D494" s="45"/>
      <c r="E494" s="48" t="s">
        <v>6117</v>
      </c>
      <c r="F494" s="45"/>
      <c r="G494" s="45"/>
      <c r="H494" s="45"/>
      <c r="I494" s="45"/>
      <c r="J494" s="47"/>
    </row>
    <row r="495">
      <c r="A495" s="36" t="s">
        <v>467</v>
      </c>
      <c r="B495" s="44"/>
      <c r="C495" s="45"/>
      <c r="D495" s="45"/>
      <c r="E495" s="46" t="s">
        <v>460</v>
      </c>
      <c r="F495" s="45"/>
      <c r="G495" s="45"/>
      <c r="H495" s="45"/>
      <c r="I495" s="45"/>
      <c r="J495" s="47"/>
    </row>
    <row r="496" ht="30">
      <c r="A496" s="36" t="s">
        <v>458</v>
      </c>
      <c r="B496" s="36">
        <v>121</v>
      </c>
      <c r="C496" s="37" t="s">
        <v>6314</v>
      </c>
      <c r="D496" s="36" t="s">
        <v>460</v>
      </c>
      <c r="E496" s="38" t="s">
        <v>6281</v>
      </c>
      <c r="F496" s="39" t="s">
        <v>751</v>
      </c>
      <c r="G496" s="40">
        <v>2</v>
      </c>
      <c r="H496" s="41">
        <v>0</v>
      </c>
      <c r="I496" s="42">
        <f>ROUND(G496*H496,P4)</f>
        <v>0</v>
      </c>
      <c r="J496" s="39" t="s">
        <v>463</v>
      </c>
      <c r="O496" s="43">
        <f>I496*0.21</f>
        <v>0</v>
      </c>
      <c r="P496">
        <v>3</v>
      </c>
    </row>
    <row r="497" ht="30">
      <c r="A497" s="36" t="s">
        <v>464</v>
      </c>
      <c r="B497" s="44"/>
      <c r="C497" s="45"/>
      <c r="D497" s="45"/>
      <c r="E497" s="38" t="s">
        <v>6281</v>
      </c>
      <c r="F497" s="45"/>
      <c r="G497" s="45"/>
      <c r="H497" s="45"/>
      <c r="I497" s="45"/>
      <c r="J497" s="47"/>
    </row>
    <row r="498" ht="45">
      <c r="A498" s="36" t="s">
        <v>465</v>
      </c>
      <c r="B498" s="44"/>
      <c r="C498" s="45"/>
      <c r="D498" s="45"/>
      <c r="E498" s="48" t="s">
        <v>6111</v>
      </c>
      <c r="F498" s="45"/>
      <c r="G498" s="45"/>
      <c r="H498" s="45"/>
      <c r="I498" s="45"/>
      <c r="J498" s="47"/>
    </row>
    <row r="499">
      <c r="A499" s="36" t="s">
        <v>467</v>
      </c>
      <c r="B499" s="44"/>
      <c r="C499" s="45"/>
      <c r="D499" s="45"/>
      <c r="E499" s="46" t="s">
        <v>460</v>
      </c>
      <c r="F499" s="45"/>
      <c r="G499" s="45"/>
      <c r="H499" s="45"/>
      <c r="I499" s="45"/>
      <c r="J499" s="47"/>
    </row>
    <row r="500">
      <c r="A500" s="36" t="s">
        <v>458</v>
      </c>
      <c r="B500" s="36">
        <v>122</v>
      </c>
      <c r="C500" s="37" t="s">
        <v>6315</v>
      </c>
      <c r="D500" s="36" t="s">
        <v>460</v>
      </c>
      <c r="E500" s="38" t="s">
        <v>6283</v>
      </c>
      <c r="F500" s="39" t="s">
        <v>751</v>
      </c>
      <c r="G500" s="40">
        <v>2</v>
      </c>
      <c r="H500" s="41">
        <v>0</v>
      </c>
      <c r="I500" s="42">
        <f>ROUND(G500*H500,P4)</f>
        <v>0</v>
      </c>
      <c r="J500" s="39" t="s">
        <v>463</v>
      </c>
      <c r="O500" s="43">
        <f>I500*0.21</f>
        <v>0</v>
      </c>
      <c r="P500">
        <v>3</v>
      </c>
    </row>
    <row r="501">
      <c r="A501" s="36" t="s">
        <v>464</v>
      </c>
      <c r="B501" s="44"/>
      <c r="C501" s="45"/>
      <c r="D501" s="45"/>
      <c r="E501" s="38" t="s">
        <v>6283</v>
      </c>
      <c r="F501" s="45"/>
      <c r="G501" s="45"/>
      <c r="H501" s="45"/>
      <c r="I501" s="45"/>
      <c r="J501" s="47"/>
    </row>
    <row r="502" ht="45">
      <c r="A502" s="36" t="s">
        <v>465</v>
      </c>
      <c r="B502" s="44"/>
      <c r="C502" s="45"/>
      <c r="D502" s="45"/>
      <c r="E502" s="48" t="s">
        <v>6111</v>
      </c>
      <c r="F502" s="45"/>
      <c r="G502" s="45"/>
      <c r="H502" s="45"/>
      <c r="I502" s="45"/>
      <c r="J502" s="47"/>
    </row>
    <row r="503">
      <c r="A503" s="36" t="s">
        <v>467</v>
      </c>
      <c r="B503" s="44"/>
      <c r="C503" s="45"/>
      <c r="D503" s="45"/>
      <c r="E503" s="46" t="s">
        <v>460</v>
      </c>
      <c r="F503" s="45"/>
      <c r="G503" s="45"/>
      <c r="H503" s="45"/>
      <c r="I503" s="45"/>
      <c r="J503" s="47"/>
    </row>
    <row r="504">
      <c r="A504" s="36" t="s">
        <v>458</v>
      </c>
      <c r="B504" s="36">
        <v>123</v>
      </c>
      <c r="C504" s="37" t="s">
        <v>6316</v>
      </c>
      <c r="D504" s="36" t="s">
        <v>460</v>
      </c>
      <c r="E504" s="38" t="s">
        <v>6285</v>
      </c>
      <c r="F504" s="39" t="s">
        <v>751</v>
      </c>
      <c r="G504" s="40">
        <v>1</v>
      </c>
      <c r="H504" s="41">
        <v>0</v>
      </c>
      <c r="I504" s="42">
        <f>ROUND(G504*H504,P4)</f>
        <v>0</v>
      </c>
      <c r="J504" s="39" t="s">
        <v>463</v>
      </c>
      <c r="O504" s="43">
        <f>I504*0.21</f>
        <v>0</v>
      </c>
      <c r="P504">
        <v>3</v>
      </c>
    </row>
    <row r="505">
      <c r="A505" s="36" t="s">
        <v>464</v>
      </c>
      <c r="B505" s="44"/>
      <c r="C505" s="45"/>
      <c r="D505" s="45"/>
      <c r="E505" s="38" t="s">
        <v>6285</v>
      </c>
      <c r="F505" s="45"/>
      <c r="G505" s="45"/>
      <c r="H505" s="45"/>
      <c r="I505" s="45"/>
      <c r="J505" s="47"/>
    </row>
    <row r="506" ht="45">
      <c r="A506" s="36" t="s">
        <v>465</v>
      </c>
      <c r="B506" s="44"/>
      <c r="C506" s="45"/>
      <c r="D506" s="45"/>
      <c r="E506" s="48" t="s">
        <v>6117</v>
      </c>
      <c r="F506" s="45"/>
      <c r="G506" s="45"/>
      <c r="H506" s="45"/>
      <c r="I506" s="45"/>
      <c r="J506" s="47"/>
    </row>
    <row r="507">
      <c r="A507" s="36" t="s">
        <v>467</v>
      </c>
      <c r="B507" s="44"/>
      <c r="C507" s="45"/>
      <c r="D507" s="45"/>
      <c r="E507" s="46" t="s">
        <v>460</v>
      </c>
      <c r="F507" s="45"/>
      <c r="G507" s="45"/>
      <c r="H507" s="45"/>
      <c r="I507" s="45"/>
      <c r="J507" s="47"/>
    </row>
    <row r="508" ht="30">
      <c r="A508" s="36" t="s">
        <v>458</v>
      </c>
      <c r="B508" s="36">
        <v>124</v>
      </c>
      <c r="C508" s="37" t="s">
        <v>6317</v>
      </c>
      <c r="D508" s="36" t="s">
        <v>460</v>
      </c>
      <c r="E508" s="38" t="s">
        <v>6318</v>
      </c>
      <c r="F508" s="39" t="s">
        <v>751</v>
      </c>
      <c r="G508" s="40">
        <v>2</v>
      </c>
      <c r="H508" s="41">
        <v>0</v>
      </c>
      <c r="I508" s="42">
        <f>ROUND(G508*H508,P4)</f>
        <v>0</v>
      </c>
      <c r="J508" s="39" t="s">
        <v>463</v>
      </c>
      <c r="O508" s="43">
        <f>I508*0.21</f>
        <v>0</v>
      </c>
      <c r="P508">
        <v>3</v>
      </c>
    </row>
    <row r="509" ht="30">
      <c r="A509" s="36" t="s">
        <v>464</v>
      </c>
      <c r="B509" s="44"/>
      <c r="C509" s="45"/>
      <c r="D509" s="45"/>
      <c r="E509" s="38" t="s">
        <v>6318</v>
      </c>
      <c r="F509" s="45"/>
      <c r="G509" s="45"/>
      <c r="H509" s="45"/>
      <c r="I509" s="45"/>
      <c r="J509" s="47"/>
    </row>
    <row r="510" ht="45">
      <c r="A510" s="36" t="s">
        <v>465</v>
      </c>
      <c r="B510" s="44"/>
      <c r="C510" s="45"/>
      <c r="D510" s="45"/>
      <c r="E510" s="48" t="s">
        <v>6111</v>
      </c>
      <c r="F510" s="45"/>
      <c r="G510" s="45"/>
      <c r="H510" s="45"/>
      <c r="I510" s="45"/>
      <c r="J510" s="47"/>
    </row>
    <row r="511">
      <c r="A511" s="36" t="s">
        <v>467</v>
      </c>
      <c r="B511" s="44"/>
      <c r="C511" s="45"/>
      <c r="D511" s="45"/>
      <c r="E511" s="46" t="s">
        <v>460</v>
      </c>
      <c r="F511" s="45"/>
      <c r="G511" s="45"/>
      <c r="H511" s="45"/>
      <c r="I511" s="45"/>
      <c r="J511" s="47"/>
    </row>
    <row r="512" ht="30">
      <c r="A512" s="36" t="s">
        <v>458</v>
      </c>
      <c r="B512" s="36">
        <v>125</v>
      </c>
      <c r="C512" s="37" t="s">
        <v>6319</v>
      </c>
      <c r="D512" s="36" t="s">
        <v>460</v>
      </c>
      <c r="E512" s="38" t="s">
        <v>6320</v>
      </c>
      <c r="F512" s="39" t="s">
        <v>751</v>
      </c>
      <c r="G512" s="40">
        <v>1</v>
      </c>
      <c r="H512" s="41">
        <v>0</v>
      </c>
      <c r="I512" s="42">
        <f>ROUND(G512*H512,P4)</f>
        <v>0</v>
      </c>
      <c r="J512" s="39" t="s">
        <v>463</v>
      </c>
      <c r="O512" s="43">
        <f>I512*0.21</f>
        <v>0</v>
      </c>
      <c r="P512">
        <v>3</v>
      </c>
    </row>
    <row r="513" ht="30">
      <c r="A513" s="36" t="s">
        <v>464</v>
      </c>
      <c r="B513" s="44"/>
      <c r="C513" s="45"/>
      <c r="D513" s="45"/>
      <c r="E513" s="38" t="s">
        <v>6320</v>
      </c>
      <c r="F513" s="45"/>
      <c r="G513" s="45"/>
      <c r="H513" s="45"/>
      <c r="I513" s="45"/>
      <c r="J513" s="47"/>
    </row>
    <row r="514" ht="45">
      <c r="A514" s="36" t="s">
        <v>465</v>
      </c>
      <c r="B514" s="44"/>
      <c r="C514" s="45"/>
      <c r="D514" s="45"/>
      <c r="E514" s="48" t="s">
        <v>6117</v>
      </c>
      <c r="F514" s="45"/>
      <c r="G514" s="45"/>
      <c r="H514" s="45"/>
      <c r="I514" s="45"/>
      <c r="J514" s="47"/>
    </row>
    <row r="515">
      <c r="A515" s="36" t="s">
        <v>467</v>
      </c>
      <c r="B515" s="44"/>
      <c r="C515" s="45"/>
      <c r="D515" s="45"/>
      <c r="E515" s="46" t="s">
        <v>460</v>
      </c>
      <c r="F515" s="45"/>
      <c r="G515" s="45"/>
      <c r="H515" s="45"/>
      <c r="I515" s="45"/>
      <c r="J515" s="47"/>
    </row>
    <row r="516">
      <c r="A516" s="30" t="s">
        <v>455</v>
      </c>
      <c r="B516" s="31"/>
      <c r="C516" s="32" t="s">
        <v>6321</v>
      </c>
      <c r="D516" s="33"/>
      <c r="E516" s="30" t="s">
        <v>6322</v>
      </c>
      <c r="F516" s="33"/>
      <c r="G516" s="33"/>
      <c r="H516" s="33"/>
      <c r="I516" s="34">
        <f>SUMIFS(I517:I520,A517:A520,"P")</f>
        <v>0</v>
      </c>
      <c r="J516" s="35"/>
    </row>
    <row r="517" ht="45">
      <c r="A517" s="36" t="s">
        <v>458</v>
      </c>
      <c r="B517" s="36">
        <v>127</v>
      </c>
      <c r="C517" s="37" t="s">
        <v>6323</v>
      </c>
      <c r="D517" s="36" t="s">
        <v>460</v>
      </c>
      <c r="E517" s="38" t="s">
        <v>6324</v>
      </c>
      <c r="F517" s="39" t="s">
        <v>553</v>
      </c>
      <c r="G517" s="40">
        <v>3</v>
      </c>
      <c r="H517" s="41">
        <v>0</v>
      </c>
      <c r="I517" s="42">
        <f>ROUND(G517*H517,P4)</f>
        <v>0</v>
      </c>
      <c r="J517" s="39" t="s">
        <v>463</v>
      </c>
      <c r="O517" s="43">
        <f>I517*0.21</f>
        <v>0</v>
      </c>
      <c r="P517">
        <v>3</v>
      </c>
    </row>
    <row r="518" ht="45">
      <c r="A518" s="36" t="s">
        <v>464</v>
      </c>
      <c r="B518" s="44"/>
      <c r="C518" s="45"/>
      <c r="D518" s="45"/>
      <c r="E518" s="38" t="s">
        <v>6324</v>
      </c>
      <c r="F518" s="45"/>
      <c r="G518" s="45"/>
      <c r="H518" s="45"/>
      <c r="I518" s="45"/>
      <c r="J518" s="47"/>
    </row>
    <row r="519" ht="45">
      <c r="A519" s="36" t="s">
        <v>465</v>
      </c>
      <c r="B519" s="44"/>
      <c r="C519" s="45"/>
      <c r="D519" s="45"/>
      <c r="E519" s="48" t="s">
        <v>6325</v>
      </c>
      <c r="F519" s="45"/>
      <c r="G519" s="45"/>
      <c r="H519" s="45"/>
      <c r="I519" s="45"/>
      <c r="J519" s="47"/>
    </row>
    <row r="520">
      <c r="A520" s="36" t="s">
        <v>467</v>
      </c>
      <c r="B520" s="49"/>
      <c r="C520" s="50"/>
      <c r="D520" s="50"/>
      <c r="E520" s="52" t="s">
        <v>460</v>
      </c>
      <c r="F520" s="50"/>
      <c r="G520" s="50"/>
      <c r="H520" s="50"/>
      <c r="I520" s="50"/>
      <c r="J520" s="51"/>
    </row>
  </sheetData>
  <sheetProtection sheet="1" objects="1" scenarios="1" spinCount="100000" saltValue="dY+XBKFU70/CNifrl5dGYuCuLBADmnGlwpLgUYl3kh4usV1vT9iR2gNk17UotjvkY85svan8jwKKn6CEudSxzw==" hashValue="lV8caTwEYtnGFux5vMTlNXSQAoriiIv6kt1FLvUiE2O9oFPyZeGQFW+fsnxGeOYSyED0gn9vq+OoYcippOxJh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162</v>
      </c>
      <c r="I3" s="24">
        <f>SUMIFS(I13:I267,A13:A267,"SD")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5570</v>
      </c>
      <c r="D6" s="21"/>
      <c r="E6" s="22" t="s">
        <v>5571</v>
      </c>
      <c r="F6" s="16"/>
      <c r="G6" s="16"/>
      <c r="H6" s="16"/>
      <c r="I6" s="16"/>
      <c r="J6" s="18"/>
    </row>
    <row r="7">
      <c r="A7" s="3" t="s">
        <v>442</v>
      </c>
      <c r="B7" s="19" t="s">
        <v>433</v>
      </c>
      <c r="C7" s="20" t="s">
        <v>5572</v>
      </c>
      <c r="D7" s="21"/>
      <c r="E7" s="22" t="s">
        <v>5573</v>
      </c>
      <c r="F7" s="16"/>
      <c r="G7" s="16"/>
      <c r="H7" s="16"/>
      <c r="I7" s="16"/>
      <c r="J7" s="18"/>
    </row>
    <row r="8">
      <c r="A8" s="3" t="s">
        <v>2323</v>
      </c>
      <c r="B8" s="19" t="s">
        <v>433</v>
      </c>
      <c r="C8" s="20" t="s">
        <v>6326</v>
      </c>
      <c r="D8" s="21"/>
      <c r="E8" s="22" t="s">
        <v>6327</v>
      </c>
      <c r="F8" s="16"/>
      <c r="G8" s="16"/>
      <c r="H8" s="16"/>
      <c r="I8" s="16"/>
      <c r="J8" s="18"/>
    </row>
    <row r="9">
      <c r="A9" s="3" t="s">
        <v>2344</v>
      </c>
      <c r="B9" s="19" t="s">
        <v>443</v>
      </c>
      <c r="C9" s="20" t="s">
        <v>162</v>
      </c>
      <c r="D9" s="21"/>
      <c r="E9" s="22" t="s">
        <v>163</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2572</v>
      </c>
      <c r="D13" s="33"/>
      <c r="E13" s="30" t="s">
        <v>2573</v>
      </c>
      <c r="F13" s="33"/>
      <c r="G13" s="33"/>
      <c r="H13" s="33"/>
      <c r="I13" s="34">
        <f>SUMIFS(I14:I19,A14:A19,"P")</f>
        <v>0</v>
      </c>
      <c r="J13" s="35"/>
    </row>
    <row r="14">
      <c r="A14" s="36" t="s">
        <v>458</v>
      </c>
      <c r="B14" s="36">
        <v>1</v>
      </c>
      <c r="C14" s="37" t="s">
        <v>2574</v>
      </c>
      <c r="D14" s="36" t="s">
        <v>460</v>
      </c>
      <c r="E14" s="38" t="s">
        <v>2575</v>
      </c>
      <c r="F14" s="39" t="s">
        <v>751</v>
      </c>
      <c r="G14" s="40">
        <v>49</v>
      </c>
      <c r="H14" s="41">
        <v>0</v>
      </c>
      <c r="I14" s="42">
        <f>ROUND(G14*H14,P4)</f>
        <v>0</v>
      </c>
      <c r="J14" s="39" t="s">
        <v>2348</v>
      </c>
      <c r="O14" s="43">
        <f>I14*0.21</f>
        <v>0</v>
      </c>
      <c r="P14">
        <v>3</v>
      </c>
    </row>
    <row r="15" ht="30">
      <c r="A15" s="36" t="s">
        <v>464</v>
      </c>
      <c r="B15" s="44"/>
      <c r="C15" s="45"/>
      <c r="D15" s="45"/>
      <c r="E15" s="38" t="s">
        <v>2576</v>
      </c>
      <c r="F15" s="45"/>
      <c r="G15" s="45"/>
      <c r="H15" s="45"/>
      <c r="I15" s="45"/>
      <c r="J15" s="47"/>
    </row>
    <row r="16">
      <c r="A16" s="36" t="s">
        <v>467</v>
      </c>
      <c r="B16" s="44"/>
      <c r="C16" s="45"/>
      <c r="D16" s="45"/>
      <c r="E16" s="46" t="s">
        <v>460</v>
      </c>
      <c r="F16" s="45"/>
      <c r="G16" s="45"/>
      <c r="H16" s="45"/>
      <c r="I16" s="45"/>
      <c r="J16" s="47"/>
    </row>
    <row r="17">
      <c r="A17" s="36" t="s">
        <v>458</v>
      </c>
      <c r="B17" s="36">
        <v>2</v>
      </c>
      <c r="C17" s="37" t="s">
        <v>2577</v>
      </c>
      <c r="D17" s="36" t="s">
        <v>460</v>
      </c>
      <c r="E17" s="38" t="s">
        <v>2578</v>
      </c>
      <c r="F17" s="39" t="s">
        <v>751</v>
      </c>
      <c r="G17" s="40">
        <v>49</v>
      </c>
      <c r="H17" s="41">
        <v>0</v>
      </c>
      <c r="I17" s="42">
        <f>ROUND(G17*H17,P4)</f>
        <v>0</v>
      </c>
      <c r="J17" s="39" t="s">
        <v>463</v>
      </c>
      <c r="O17" s="43">
        <f>I17*0.21</f>
        <v>0</v>
      </c>
      <c r="P17">
        <v>3</v>
      </c>
    </row>
    <row r="18">
      <c r="A18" s="36" t="s">
        <v>464</v>
      </c>
      <c r="B18" s="44"/>
      <c r="C18" s="45"/>
      <c r="D18" s="45"/>
      <c r="E18" s="38" t="s">
        <v>2578</v>
      </c>
      <c r="F18" s="45"/>
      <c r="G18" s="45"/>
      <c r="H18" s="45"/>
      <c r="I18" s="45"/>
      <c r="J18" s="47"/>
    </row>
    <row r="19">
      <c r="A19" s="36" t="s">
        <v>467</v>
      </c>
      <c r="B19" s="44"/>
      <c r="C19" s="45"/>
      <c r="D19" s="45"/>
      <c r="E19" s="46" t="s">
        <v>460</v>
      </c>
      <c r="F19" s="45"/>
      <c r="G19" s="45"/>
      <c r="H19" s="45"/>
      <c r="I19" s="45"/>
      <c r="J19" s="47"/>
    </row>
    <row r="20">
      <c r="A20" s="30" t="s">
        <v>455</v>
      </c>
      <c r="B20" s="31"/>
      <c r="C20" s="32" t="s">
        <v>2579</v>
      </c>
      <c r="D20" s="33"/>
      <c r="E20" s="30" t="s">
        <v>2580</v>
      </c>
      <c r="F20" s="33"/>
      <c r="G20" s="33"/>
      <c r="H20" s="33"/>
      <c r="I20" s="34">
        <f>SUMIFS(I21:I56,A21:A56,"P")</f>
        <v>0</v>
      </c>
      <c r="J20" s="35"/>
    </row>
    <row r="21" ht="30">
      <c r="A21" s="36" t="s">
        <v>458</v>
      </c>
      <c r="B21" s="36">
        <v>3</v>
      </c>
      <c r="C21" s="37" t="s">
        <v>2581</v>
      </c>
      <c r="D21" s="36" t="s">
        <v>460</v>
      </c>
      <c r="E21" s="38" t="s">
        <v>2582</v>
      </c>
      <c r="F21" s="39" t="s">
        <v>743</v>
      </c>
      <c r="G21" s="40">
        <v>40</v>
      </c>
      <c r="H21" s="41">
        <v>0</v>
      </c>
      <c r="I21" s="42">
        <f>ROUND(G21*H21,P4)</f>
        <v>0</v>
      </c>
      <c r="J21" s="39" t="s">
        <v>2348</v>
      </c>
      <c r="O21" s="43">
        <f>I21*0.21</f>
        <v>0</v>
      </c>
      <c r="P21">
        <v>3</v>
      </c>
    </row>
    <row r="22" ht="30">
      <c r="A22" s="36" t="s">
        <v>464</v>
      </c>
      <c r="B22" s="44"/>
      <c r="C22" s="45"/>
      <c r="D22" s="45"/>
      <c r="E22" s="38" t="s">
        <v>2583</v>
      </c>
      <c r="F22" s="45"/>
      <c r="G22" s="45"/>
      <c r="H22" s="45"/>
      <c r="I22" s="45"/>
      <c r="J22" s="47"/>
    </row>
    <row r="23">
      <c r="A23" s="36" t="s">
        <v>467</v>
      </c>
      <c r="B23" s="44"/>
      <c r="C23" s="45"/>
      <c r="D23" s="45"/>
      <c r="E23" s="46" t="s">
        <v>460</v>
      </c>
      <c r="F23" s="45"/>
      <c r="G23" s="45"/>
      <c r="H23" s="45"/>
      <c r="I23" s="45"/>
      <c r="J23" s="47"/>
    </row>
    <row r="24" ht="30">
      <c r="A24" s="36" t="s">
        <v>458</v>
      </c>
      <c r="B24" s="36">
        <v>4</v>
      </c>
      <c r="C24" s="37" t="s">
        <v>2584</v>
      </c>
      <c r="D24" s="36" t="s">
        <v>460</v>
      </c>
      <c r="E24" s="38" t="s">
        <v>2585</v>
      </c>
      <c r="F24" s="39" t="s">
        <v>743</v>
      </c>
      <c r="G24" s="40">
        <v>50</v>
      </c>
      <c r="H24" s="41">
        <v>0</v>
      </c>
      <c r="I24" s="42">
        <f>ROUND(G24*H24,P4)</f>
        <v>0</v>
      </c>
      <c r="J24" s="39" t="s">
        <v>2348</v>
      </c>
      <c r="O24" s="43">
        <f>I24*0.21</f>
        <v>0</v>
      </c>
      <c r="P24">
        <v>3</v>
      </c>
    </row>
    <row r="25" ht="30">
      <c r="A25" s="36" t="s">
        <v>464</v>
      </c>
      <c r="B25" s="44"/>
      <c r="C25" s="45"/>
      <c r="D25" s="45"/>
      <c r="E25" s="38" t="s">
        <v>2586</v>
      </c>
      <c r="F25" s="45"/>
      <c r="G25" s="45"/>
      <c r="H25" s="45"/>
      <c r="I25" s="45"/>
      <c r="J25" s="47"/>
    </row>
    <row r="26">
      <c r="A26" s="36" t="s">
        <v>467</v>
      </c>
      <c r="B26" s="44"/>
      <c r="C26" s="45"/>
      <c r="D26" s="45"/>
      <c r="E26" s="46" t="s">
        <v>460</v>
      </c>
      <c r="F26" s="45"/>
      <c r="G26" s="45"/>
      <c r="H26" s="45"/>
      <c r="I26" s="45"/>
      <c r="J26" s="47"/>
    </row>
    <row r="27" ht="30">
      <c r="A27" s="36" t="s">
        <v>458</v>
      </c>
      <c r="B27" s="36">
        <v>5</v>
      </c>
      <c r="C27" s="37" t="s">
        <v>6328</v>
      </c>
      <c r="D27" s="36" t="s">
        <v>460</v>
      </c>
      <c r="E27" s="38" t="s">
        <v>6329</v>
      </c>
      <c r="F27" s="39" t="s">
        <v>743</v>
      </c>
      <c r="G27" s="40">
        <v>140</v>
      </c>
      <c r="H27" s="41">
        <v>0</v>
      </c>
      <c r="I27" s="42">
        <f>ROUND(G27*H27,P4)</f>
        <v>0</v>
      </c>
      <c r="J27" s="39" t="s">
        <v>2348</v>
      </c>
      <c r="O27" s="43">
        <f>I27*0.21</f>
        <v>0</v>
      </c>
      <c r="P27">
        <v>3</v>
      </c>
    </row>
    <row r="28" ht="30">
      <c r="A28" s="36" t="s">
        <v>464</v>
      </c>
      <c r="B28" s="44"/>
      <c r="C28" s="45"/>
      <c r="D28" s="45"/>
      <c r="E28" s="38" t="s">
        <v>6330</v>
      </c>
      <c r="F28" s="45"/>
      <c r="G28" s="45"/>
      <c r="H28" s="45"/>
      <c r="I28" s="45"/>
      <c r="J28" s="47"/>
    </row>
    <row r="29">
      <c r="A29" s="36" t="s">
        <v>467</v>
      </c>
      <c r="B29" s="44"/>
      <c r="C29" s="45"/>
      <c r="D29" s="45"/>
      <c r="E29" s="46" t="s">
        <v>460</v>
      </c>
      <c r="F29" s="45"/>
      <c r="G29" s="45"/>
      <c r="H29" s="45"/>
      <c r="I29" s="45"/>
      <c r="J29" s="47"/>
    </row>
    <row r="30" ht="30">
      <c r="A30" s="36" t="s">
        <v>458</v>
      </c>
      <c r="B30" s="36">
        <v>6</v>
      </c>
      <c r="C30" s="37" t="s">
        <v>2587</v>
      </c>
      <c r="D30" s="36" t="s">
        <v>460</v>
      </c>
      <c r="E30" s="38" t="s">
        <v>2588</v>
      </c>
      <c r="F30" s="39" t="s">
        <v>743</v>
      </c>
      <c r="G30" s="40">
        <v>80</v>
      </c>
      <c r="H30" s="41">
        <v>0</v>
      </c>
      <c r="I30" s="42">
        <f>ROUND(G30*H30,P4)</f>
        <v>0</v>
      </c>
      <c r="J30" s="39" t="s">
        <v>2348</v>
      </c>
      <c r="O30" s="43">
        <f>I30*0.21</f>
        <v>0</v>
      </c>
      <c r="P30">
        <v>3</v>
      </c>
    </row>
    <row r="31" ht="30">
      <c r="A31" s="36" t="s">
        <v>464</v>
      </c>
      <c r="B31" s="44"/>
      <c r="C31" s="45"/>
      <c r="D31" s="45"/>
      <c r="E31" s="38" t="s">
        <v>2589</v>
      </c>
      <c r="F31" s="45"/>
      <c r="G31" s="45"/>
      <c r="H31" s="45"/>
      <c r="I31" s="45"/>
      <c r="J31" s="47"/>
    </row>
    <row r="32">
      <c r="A32" s="36" t="s">
        <v>467</v>
      </c>
      <c r="B32" s="44"/>
      <c r="C32" s="45"/>
      <c r="D32" s="45"/>
      <c r="E32" s="46" t="s">
        <v>460</v>
      </c>
      <c r="F32" s="45"/>
      <c r="G32" s="45"/>
      <c r="H32" s="45"/>
      <c r="I32" s="45"/>
      <c r="J32" s="47"/>
    </row>
    <row r="33" ht="30">
      <c r="A33" s="36" t="s">
        <v>458</v>
      </c>
      <c r="B33" s="36">
        <v>7</v>
      </c>
      <c r="C33" s="37" t="s">
        <v>6331</v>
      </c>
      <c r="D33" s="36" t="s">
        <v>460</v>
      </c>
      <c r="E33" s="38" t="s">
        <v>6332</v>
      </c>
      <c r="F33" s="39" t="s">
        <v>751</v>
      </c>
      <c r="G33" s="40">
        <v>5</v>
      </c>
      <c r="H33" s="41">
        <v>0</v>
      </c>
      <c r="I33" s="42">
        <f>ROUND(G33*H33,P4)</f>
        <v>0</v>
      </c>
      <c r="J33" s="39" t="s">
        <v>2348</v>
      </c>
      <c r="O33" s="43">
        <f>I33*0.21</f>
        <v>0</v>
      </c>
      <c r="P33">
        <v>3</v>
      </c>
    </row>
    <row r="34" ht="30">
      <c r="A34" s="36" t="s">
        <v>464</v>
      </c>
      <c r="B34" s="44"/>
      <c r="C34" s="45"/>
      <c r="D34" s="45"/>
      <c r="E34" s="38" t="s">
        <v>6333</v>
      </c>
      <c r="F34" s="45"/>
      <c r="G34" s="45"/>
      <c r="H34" s="45"/>
      <c r="I34" s="45"/>
      <c r="J34" s="47"/>
    </row>
    <row r="35">
      <c r="A35" s="36" t="s">
        <v>467</v>
      </c>
      <c r="B35" s="44"/>
      <c r="C35" s="45"/>
      <c r="D35" s="45"/>
      <c r="E35" s="46" t="s">
        <v>460</v>
      </c>
      <c r="F35" s="45"/>
      <c r="G35" s="45"/>
      <c r="H35" s="45"/>
      <c r="I35" s="45"/>
      <c r="J35" s="47"/>
    </row>
    <row r="36" ht="30">
      <c r="A36" s="36" t="s">
        <v>458</v>
      </c>
      <c r="B36" s="36">
        <v>8</v>
      </c>
      <c r="C36" s="37" t="s">
        <v>6334</v>
      </c>
      <c r="D36" s="36" t="s">
        <v>460</v>
      </c>
      <c r="E36" s="38" t="s">
        <v>6335</v>
      </c>
      <c r="F36" s="39" t="s">
        <v>751</v>
      </c>
      <c r="G36" s="40">
        <v>5</v>
      </c>
      <c r="H36" s="41">
        <v>0</v>
      </c>
      <c r="I36" s="42">
        <f>ROUND(G36*H36,P4)</f>
        <v>0</v>
      </c>
      <c r="J36" s="39" t="s">
        <v>2348</v>
      </c>
      <c r="O36" s="43">
        <f>I36*0.21</f>
        <v>0</v>
      </c>
      <c r="P36">
        <v>3</v>
      </c>
    </row>
    <row r="37" ht="30">
      <c r="A37" s="36" t="s">
        <v>464</v>
      </c>
      <c r="B37" s="44"/>
      <c r="C37" s="45"/>
      <c r="D37" s="45"/>
      <c r="E37" s="38" t="s">
        <v>6336</v>
      </c>
      <c r="F37" s="45"/>
      <c r="G37" s="45"/>
      <c r="H37" s="45"/>
      <c r="I37" s="45"/>
      <c r="J37" s="47"/>
    </row>
    <row r="38">
      <c r="A38" s="36" t="s">
        <v>467</v>
      </c>
      <c r="B38" s="44"/>
      <c r="C38" s="45"/>
      <c r="D38" s="45"/>
      <c r="E38" s="46" t="s">
        <v>460</v>
      </c>
      <c r="F38" s="45"/>
      <c r="G38" s="45"/>
      <c r="H38" s="45"/>
      <c r="I38" s="45"/>
      <c r="J38" s="47"/>
    </row>
    <row r="39" ht="30">
      <c r="A39" s="36" t="s">
        <v>458</v>
      </c>
      <c r="B39" s="36">
        <v>9</v>
      </c>
      <c r="C39" s="37" t="s">
        <v>2590</v>
      </c>
      <c r="D39" s="36" t="s">
        <v>460</v>
      </c>
      <c r="E39" s="38" t="s">
        <v>2591</v>
      </c>
      <c r="F39" s="39" t="s">
        <v>751</v>
      </c>
      <c r="G39" s="40">
        <v>12</v>
      </c>
      <c r="H39" s="41">
        <v>0</v>
      </c>
      <c r="I39" s="42">
        <f>ROUND(G39*H39,P4)</f>
        <v>0</v>
      </c>
      <c r="J39" s="39" t="s">
        <v>2348</v>
      </c>
      <c r="O39" s="43">
        <f>I39*0.21</f>
        <v>0</v>
      </c>
      <c r="P39">
        <v>3</v>
      </c>
    </row>
    <row r="40" ht="30">
      <c r="A40" s="36" t="s">
        <v>464</v>
      </c>
      <c r="B40" s="44"/>
      <c r="C40" s="45"/>
      <c r="D40" s="45"/>
      <c r="E40" s="38" t="s">
        <v>2592</v>
      </c>
      <c r="F40" s="45"/>
      <c r="G40" s="45"/>
      <c r="H40" s="45"/>
      <c r="I40" s="45"/>
      <c r="J40" s="47"/>
    </row>
    <row r="41">
      <c r="A41" s="36" t="s">
        <v>467</v>
      </c>
      <c r="B41" s="44"/>
      <c r="C41" s="45"/>
      <c r="D41" s="45"/>
      <c r="E41" s="46" t="s">
        <v>460</v>
      </c>
      <c r="F41" s="45"/>
      <c r="G41" s="45"/>
      <c r="H41" s="45"/>
      <c r="I41" s="45"/>
      <c r="J41" s="47"/>
    </row>
    <row r="42" ht="30">
      <c r="A42" s="36" t="s">
        <v>458</v>
      </c>
      <c r="B42" s="36">
        <v>10</v>
      </c>
      <c r="C42" s="37" t="s">
        <v>2593</v>
      </c>
      <c r="D42" s="36" t="s">
        <v>460</v>
      </c>
      <c r="E42" s="38" t="s">
        <v>2594</v>
      </c>
      <c r="F42" s="39" t="s">
        <v>743</v>
      </c>
      <c r="G42" s="40">
        <v>40</v>
      </c>
      <c r="H42" s="41">
        <v>0</v>
      </c>
      <c r="I42" s="42">
        <f>ROUND(G42*H42,P4)</f>
        <v>0</v>
      </c>
      <c r="J42" s="39" t="s">
        <v>2348</v>
      </c>
      <c r="O42" s="43">
        <f>I42*0.21</f>
        <v>0</v>
      </c>
      <c r="P42">
        <v>3</v>
      </c>
    </row>
    <row r="43" ht="30">
      <c r="A43" s="36" t="s">
        <v>464</v>
      </c>
      <c r="B43" s="44"/>
      <c r="C43" s="45"/>
      <c r="D43" s="45"/>
      <c r="E43" s="38" t="s">
        <v>2595</v>
      </c>
      <c r="F43" s="45"/>
      <c r="G43" s="45"/>
      <c r="H43" s="45"/>
      <c r="I43" s="45"/>
      <c r="J43" s="47"/>
    </row>
    <row r="44">
      <c r="A44" s="36" t="s">
        <v>467</v>
      </c>
      <c r="B44" s="44"/>
      <c r="C44" s="45"/>
      <c r="D44" s="45"/>
      <c r="E44" s="46" t="s">
        <v>460</v>
      </c>
      <c r="F44" s="45"/>
      <c r="G44" s="45"/>
      <c r="H44" s="45"/>
      <c r="I44" s="45"/>
      <c r="J44" s="47"/>
    </row>
    <row r="45" ht="30">
      <c r="A45" s="36" t="s">
        <v>458</v>
      </c>
      <c r="B45" s="36">
        <v>11</v>
      </c>
      <c r="C45" s="37" t="s">
        <v>2596</v>
      </c>
      <c r="D45" s="36" t="s">
        <v>460</v>
      </c>
      <c r="E45" s="38" t="s">
        <v>2597</v>
      </c>
      <c r="F45" s="39" t="s">
        <v>743</v>
      </c>
      <c r="G45" s="40">
        <v>50</v>
      </c>
      <c r="H45" s="41">
        <v>0</v>
      </c>
      <c r="I45" s="42">
        <f>ROUND(G45*H45,P4)</f>
        <v>0</v>
      </c>
      <c r="J45" s="39" t="s">
        <v>2348</v>
      </c>
      <c r="O45" s="43">
        <f>I45*0.21</f>
        <v>0</v>
      </c>
      <c r="P45">
        <v>3</v>
      </c>
    </row>
    <row r="46" ht="30">
      <c r="A46" s="36" t="s">
        <v>464</v>
      </c>
      <c r="B46" s="44"/>
      <c r="C46" s="45"/>
      <c r="D46" s="45"/>
      <c r="E46" s="38" t="s">
        <v>2598</v>
      </c>
      <c r="F46" s="45"/>
      <c r="G46" s="45"/>
      <c r="H46" s="45"/>
      <c r="I46" s="45"/>
      <c r="J46" s="47"/>
    </row>
    <row r="47">
      <c r="A47" s="36" t="s">
        <v>467</v>
      </c>
      <c r="B47" s="44"/>
      <c r="C47" s="45"/>
      <c r="D47" s="45"/>
      <c r="E47" s="46" t="s">
        <v>460</v>
      </c>
      <c r="F47" s="45"/>
      <c r="G47" s="45"/>
      <c r="H47" s="45"/>
      <c r="I47" s="45"/>
      <c r="J47" s="47"/>
    </row>
    <row r="48" ht="30">
      <c r="A48" s="36" t="s">
        <v>458</v>
      </c>
      <c r="B48" s="36">
        <v>12</v>
      </c>
      <c r="C48" s="37" t="s">
        <v>6337</v>
      </c>
      <c r="D48" s="36" t="s">
        <v>460</v>
      </c>
      <c r="E48" s="38" t="s">
        <v>6338</v>
      </c>
      <c r="F48" s="39" t="s">
        <v>743</v>
      </c>
      <c r="G48" s="40">
        <v>140</v>
      </c>
      <c r="H48" s="41">
        <v>0</v>
      </c>
      <c r="I48" s="42">
        <f>ROUND(G48*H48,P4)</f>
        <v>0</v>
      </c>
      <c r="J48" s="39" t="s">
        <v>2348</v>
      </c>
      <c r="O48" s="43">
        <f>I48*0.21</f>
        <v>0</v>
      </c>
      <c r="P48">
        <v>3</v>
      </c>
    </row>
    <row r="49" ht="30">
      <c r="A49" s="36" t="s">
        <v>464</v>
      </c>
      <c r="B49" s="44"/>
      <c r="C49" s="45"/>
      <c r="D49" s="45"/>
      <c r="E49" s="38" t="s">
        <v>6339</v>
      </c>
      <c r="F49" s="45"/>
      <c r="G49" s="45"/>
      <c r="H49" s="45"/>
      <c r="I49" s="45"/>
      <c r="J49" s="47"/>
    </row>
    <row r="50">
      <c r="A50" s="36" t="s">
        <v>467</v>
      </c>
      <c r="B50" s="44"/>
      <c r="C50" s="45"/>
      <c r="D50" s="45"/>
      <c r="E50" s="46" t="s">
        <v>460</v>
      </c>
      <c r="F50" s="45"/>
      <c r="G50" s="45"/>
      <c r="H50" s="45"/>
      <c r="I50" s="45"/>
      <c r="J50" s="47"/>
    </row>
    <row r="51" ht="30">
      <c r="A51" s="36" t="s">
        <v>458</v>
      </c>
      <c r="B51" s="36">
        <v>13</v>
      </c>
      <c r="C51" s="37" t="s">
        <v>2599</v>
      </c>
      <c r="D51" s="36" t="s">
        <v>460</v>
      </c>
      <c r="E51" s="38" t="s">
        <v>2600</v>
      </c>
      <c r="F51" s="39" t="s">
        <v>743</v>
      </c>
      <c r="G51" s="40">
        <v>80</v>
      </c>
      <c r="H51" s="41">
        <v>0</v>
      </c>
      <c r="I51" s="42">
        <f>ROUND(G51*H51,P4)</f>
        <v>0</v>
      </c>
      <c r="J51" s="39" t="s">
        <v>2348</v>
      </c>
      <c r="O51" s="43">
        <f>I51*0.21</f>
        <v>0</v>
      </c>
      <c r="P51">
        <v>3</v>
      </c>
    </row>
    <row r="52" ht="30">
      <c r="A52" s="36" t="s">
        <v>464</v>
      </c>
      <c r="B52" s="44"/>
      <c r="C52" s="45"/>
      <c r="D52" s="45"/>
      <c r="E52" s="38" t="s">
        <v>2601</v>
      </c>
      <c r="F52" s="45"/>
      <c r="G52" s="45"/>
      <c r="H52" s="45"/>
      <c r="I52" s="45"/>
      <c r="J52" s="47"/>
    </row>
    <row r="53">
      <c r="A53" s="36" t="s">
        <v>467</v>
      </c>
      <c r="B53" s="44"/>
      <c r="C53" s="45"/>
      <c r="D53" s="45"/>
      <c r="E53" s="46" t="s">
        <v>460</v>
      </c>
      <c r="F53" s="45"/>
      <c r="G53" s="45"/>
      <c r="H53" s="45"/>
      <c r="I53" s="45"/>
      <c r="J53" s="47"/>
    </row>
    <row r="54" ht="30">
      <c r="A54" s="36" t="s">
        <v>458</v>
      </c>
      <c r="B54" s="36">
        <v>14</v>
      </c>
      <c r="C54" s="37" t="s">
        <v>2602</v>
      </c>
      <c r="D54" s="36" t="s">
        <v>460</v>
      </c>
      <c r="E54" s="38" t="s">
        <v>2603</v>
      </c>
      <c r="F54" s="39" t="s">
        <v>613</v>
      </c>
      <c r="G54" s="40">
        <v>1.3799999999999999</v>
      </c>
      <c r="H54" s="41">
        <v>0</v>
      </c>
      <c r="I54" s="42">
        <f>ROUND(G54*H54,P4)</f>
        <v>0</v>
      </c>
      <c r="J54" s="39" t="s">
        <v>2348</v>
      </c>
      <c r="O54" s="43">
        <f>I54*0.21</f>
        <v>0</v>
      </c>
      <c r="P54">
        <v>3</v>
      </c>
    </row>
    <row r="55" ht="30">
      <c r="A55" s="36" t="s">
        <v>464</v>
      </c>
      <c r="B55" s="44"/>
      <c r="C55" s="45"/>
      <c r="D55" s="45"/>
      <c r="E55" s="38" t="s">
        <v>2604</v>
      </c>
      <c r="F55" s="45"/>
      <c r="G55" s="45"/>
      <c r="H55" s="45"/>
      <c r="I55" s="45"/>
      <c r="J55" s="47"/>
    </row>
    <row r="56">
      <c r="A56" s="36" t="s">
        <v>467</v>
      </c>
      <c r="B56" s="44"/>
      <c r="C56" s="45"/>
      <c r="D56" s="45"/>
      <c r="E56" s="46" t="s">
        <v>460</v>
      </c>
      <c r="F56" s="45"/>
      <c r="G56" s="45"/>
      <c r="H56" s="45"/>
      <c r="I56" s="45"/>
      <c r="J56" s="47"/>
    </row>
    <row r="57">
      <c r="A57" s="30" t="s">
        <v>455</v>
      </c>
      <c r="B57" s="31"/>
      <c r="C57" s="32" t="s">
        <v>801</v>
      </c>
      <c r="D57" s="33"/>
      <c r="E57" s="30" t="s">
        <v>56</v>
      </c>
      <c r="F57" s="33"/>
      <c r="G57" s="33"/>
      <c r="H57" s="33"/>
      <c r="I57" s="34">
        <f>SUMIFS(I58:I238,A58:A238,"P")</f>
        <v>0</v>
      </c>
      <c r="J57" s="35"/>
    </row>
    <row r="58" ht="30">
      <c r="A58" s="36" t="s">
        <v>458</v>
      </c>
      <c r="B58" s="36">
        <v>15</v>
      </c>
      <c r="C58" s="37" t="s">
        <v>2608</v>
      </c>
      <c r="D58" s="36" t="s">
        <v>460</v>
      </c>
      <c r="E58" s="38" t="s">
        <v>2609</v>
      </c>
      <c r="F58" s="39" t="s">
        <v>743</v>
      </c>
      <c r="G58" s="40">
        <v>95</v>
      </c>
      <c r="H58" s="41">
        <v>0</v>
      </c>
      <c r="I58" s="42">
        <f>ROUND(G58*H58,P4)</f>
        <v>0</v>
      </c>
      <c r="J58" s="39" t="s">
        <v>2348</v>
      </c>
      <c r="O58" s="43">
        <f>I58*0.21</f>
        <v>0</v>
      </c>
      <c r="P58">
        <v>3</v>
      </c>
    </row>
    <row r="59" ht="30">
      <c r="A59" s="36" t="s">
        <v>464</v>
      </c>
      <c r="B59" s="44"/>
      <c r="C59" s="45"/>
      <c r="D59" s="45"/>
      <c r="E59" s="38" t="s">
        <v>2609</v>
      </c>
      <c r="F59" s="45"/>
      <c r="G59" s="45"/>
      <c r="H59" s="45"/>
      <c r="I59" s="45"/>
      <c r="J59" s="47"/>
    </row>
    <row r="60">
      <c r="A60" s="36" t="s">
        <v>467</v>
      </c>
      <c r="B60" s="44"/>
      <c r="C60" s="45"/>
      <c r="D60" s="45"/>
      <c r="E60" s="46" t="s">
        <v>460</v>
      </c>
      <c r="F60" s="45"/>
      <c r="G60" s="45"/>
      <c r="H60" s="45"/>
      <c r="I60" s="45"/>
      <c r="J60" s="47"/>
    </row>
    <row r="61" ht="30">
      <c r="A61" s="36" t="s">
        <v>458</v>
      </c>
      <c r="B61" s="36">
        <v>16</v>
      </c>
      <c r="C61" s="37" t="s">
        <v>2610</v>
      </c>
      <c r="D61" s="36" t="s">
        <v>460</v>
      </c>
      <c r="E61" s="38" t="s">
        <v>2611</v>
      </c>
      <c r="F61" s="39" t="s">
        <v>743</v>
      </c>
      <c r="G61" s="40">
        <v>60</v>
      </c>
      <c r="H61" s="41">
        <v>0</v>
      </c>
      <c r="I61" s="42">
        <f>ROUND(G61*H61,P4)</f>
        <v>0</v>
      </c>
      <c r="J61" s="39" t="s">
        <v>2348</v>
      </c>
      <c r="O61" s="43">
        <f>I61*0.21</f>
        <v>0</v>
      </c>
      <c r="P61">
        <v>3</v>
      </c>
    </row>
    <row r="62" ht="30">
      <c r="A62" s="36" t="s">
        <v>464</v>
      </c>
      <c r="B62" s="44"/>
      <c r="C62" s="45"/>
      <c r="D62" s="45"/>
      <c r="E62" s="38" t="s">
        <v>2611</v>
      </c>
      <c r="F62" s="45"/>
      <c r="G62" s="45"/>
      <c r="H62" s="45"/>
      <c r="I62" s="45"/>
      <c r="J62" s="47"/>
    </row>
    <row r="63">
      <c r="A63" s="36" t="s">
        <v>467</v>
      </c>
      <c r="B63" s="44"/>
      <c r="C63" s="45"/>
      <c r="D63" s="45"/>
      <c r="E63" s="46" t="s">
        <v>460</v>
      </c>
      <c r="F63" s="45"/>
      <c r="G63" s="45"/>
      <c r="H63" s="45"/>
      <c r="I63" s="45"/>
      <c r="J63" s="47"/>
    </row>
    <row r="64" ht="30">
      <c r="A64" s="36" t="s">
        <v>458</v>
      </c>
      <c r="B64" s="36">
        <v>17</v>
      </c>
      <c r="C64" s="37" t="s">
        <v>2610</v>
      </c>
      <c r="D64" s="36" t="s">
        <v>740</v>
      </c>
      <c r="E64" s="38" t="s">
        <v>2611</v>
      </c>
      <c r="F64" s="39" t="s">
        <v>743</v>
      </c>
      <c r="G64" s="40">
        <v>158</v>
      </c>
      <c r="H64" s="41">
        <v>0</v>
      </c>
      <c r="I64" s="42">
        <f>ROUND(G64*H64,P4)</f>
        <v>0</v>
      </c>
      <c r="J64" s="39" t="s">
        <v>2348</v>
      </c>
      <c r="O64" s="43">
        <f>I64*0.21</f>
        <v>0</v>
      </c>
      <c r="P64">
        <v>3</v>
      </c>
    </row>
    <row r="65" ht="30">
      <c r="A65" s="36" t="s">
        <v>464</v>
      </c>
      <c r="B65" s="44"/>
      <c r="C65" s="45"/>
      <c r="D65" s="45"/>
      <c r="E65" s="38" t="s">
        <v>2611</v>
      </c>
      <c r="F65" s="45"/>
      <c r="G65" s="45"/>
      <c r="H65" s="45"/>
      <c r="I65" s="45"/>
      <c r="J65" s="47"/>
    </row>
    <row r="66">
      <c r="A66" s="36" t="s">
        <v>467</v>
      </c>
      <c r="B66" s="44"/>
      <c r="C66" s="45"/>
      <c r="D66" s="45"/>
      <c r="E66" s="46" t="s">
        <v>460</v>
      </c>
      <c r="F66" s="45"/>
      <c r="G66" s="45"/>
      <c r="H66" s="45"/>
      <c r="I66" s="45"/>
      <c r="J66" s="47"/>
    </row>
    <row r="67" ht="30">
      <c r="A67" s="36" t="s">
        <v>458</v>
      </c>
      <c r="B67" s="36">
        <v>18</v>
      </c>
      <c r="C67" s="37" t="s">
        <v>2612</v>
      </c>
      <c r="D67" s="36" t="s">
        <v>460</v>
      </c>
      <c r="E67" s="38" t="s">
        <v>2613</v>
      </c>
      <c r="F67" s="39" t="s">
        <v>743</v>
      </c>
      <c r="G67" s="40">
        <v>418</v>
      </c>
      <c r="H67" s="41">
        <v>0</v>
      </c>
      <c r="I67" s="42">
        <f>ROUND(G67*H67,P4)</f>
        <v>0</v>
      </c>
      <c r="J67" s="39" t="s">
        <v>2348</v>
      </c>
      <c r="O67" s="43">
        <f>I67*0.21</f>
        <v>0</v>
      </c>
      <c r="P67">
        <v>3</v>
      </c>
    </row>
    <row r="68" ht="30">
      <c r="A68" s="36" t="s">
        <v>464</v>
      </c>
      <c r="B68" s="44"/>
      <c r="C68" s="45"/>
      <c r="D68" s="45"/>
      <c r="E68" s="38" t="s">
        <v>2613</v>
      </c>
      <c r="F68" s="45"/>
      <c r="G68" s="45"/>
      <c r="H68" s="45"/>
      <c r="I68" s="45"/>
      <c r="J68" s="47"/>
    </row>
    <row r="69">
      <c r="A69" s="36" t="s">
        <v>467</v>
      </c>
      <c r="B69" s="44"/>
      <c r="C69" s="45"/>
      <c r="D69" s="45"/>
      <c r="E69" s="46" t="s">
        <v>460</v>
      </c>
      <c r="F69" s="45"/>
      <c r="G69" s="45"/>
      <c r="H69" s="45"/>
      <c r="I69" s="45"/>
      <c r="J69" s="47"/>
    </row>
    <row r="70" ht="30">
      <c r="A70" s="36" t="s">
        <v>458</v>
      </c>
      <c r="B70" s="36">
        <v>19</v>
      </c>
      <c r="C70" s="37" t="s">
        <v>6340</v>
      </c>
      <c r="D70" s="36" t="s">
        <v>460</v>
      </c>
      <c r="E70" s="38" t="s">
        <v>6341</v>
      </c>
      <c r="F70" s="39" t="s">
        <v>743</v>
      </c>
      <c r="G70" s="40">
        <v>320</v>
      </c>
      <c r="H70" s="41">
        <v>0</v>
      </c>
      <c r="I70" s="42">
        <f>ROUND(G70*H70,P4)</f>
        <v>0</v>
      </c>
      <c r="J70" s="39" t="s">
        <v>2348</v>
      </c>
      <c r="O70" s="43">
        <f>I70*0.21</f>
        <v>0</v>
      </c>
      <c r="P70">
        <v>3</v>
      </c>
    </row>
    <row r="71" ht="30">
      <c r="A71" s="36" t="s">
        <v>464</v>
      </c>
      <c r="B71" s="44"/>
      <c r="C71" s="45"/>
      <c r="D71" s="45"/>
      <c r="E71" s="38" t="s">
        <v>6341</v>
      </c>
      <c r="F71" s="45"/>
      <c r="G71" s="45"/>
      <c r="H71" s="45"/>
      <c r="I71" s="45"/>
      <c r="J71" s="47"/>
    </row>
    <row r="72">
      <c r="A72" s="36" t="s">
        <v>467</v>
      </c>
      <c r="B72" s="44"/>
      <c r="C72" s="45"/>
      <c r="D72" s="45"/>
      <c r="E72" s="46" t="s">
        <v>460</v>
      </c>
      <c r="F72" s="45"/>
      <c r="G72" s="45"/>
      <c r="H72" s="45"/>
      <c r="I72" s="45"/>
      <c r="J72" s="47"/>
    </row>
    <row r="73" ht="30">
      <c r="A73" s="36" t="s">
        <v>458</v>
      </c>
      <c r="B73" s="36">
        <v>20</v>
      </c>
      <c r="C73" s="37" t="s">
        <v>6342</v>
      </c>
      <c r="D73" s="36" t="s">
        <v>460</v>
      </c>
      <c r="E73" s="38" t="s">
        <v>6343</v>
      </c>
      <c r="F73" s="39" t="s">
        <v>743</v>
      </c>
      <c r="G73" s="40">
        <v>99</v>
      </c>
      <c r="H73" s="41">
        <v>0</v>
      </c>
      <c r="I73" s="42">
        <f>ROUND(G73*H73,P4)</f>
        <v>0</v>
      </c>
      <c r="J73" s="39" t="s">
        <v>2348</v>
      </c>
      <c r="O73" s="43">
        <f>I73*0.21</f>
        <v>0</v>
      </c>
      <c r="P73">
        <v>3</v>
      </c>
    </row>
    <row r="74" ht="30">
      <c r="A74" s="36" t="s">
        <v>464</v>
      </c>
      <c r="B74" s="44"/>
      <c r="C74" s="45"/>
      <c r="D74" s="45"/>
      <c r="E74" s="38" t="s">
        <v>6343</v>
      </c>
      <c r="F74" s="45"/>
      <c r="G74" s="45"/>
      <c r="H74" s="45"/>
      <c r="I74" s="45"/>
      <c r="J74" s="47"/>
    </row>
    <row r="75">
      <c r="A75" s="36" t="s">
        <v>467</v>
      </c>
      <c r="B75" s="44"/>
      <c r="C75" s="45"/>
      <c r="D75" s="45"/>
      <c r="E75" s="46" t="s">
        <v>460</v>
      </c>
      <c r="F75" s="45"/>
      <c r="G75" s="45"/>
      <c r="H75" s="45"/>
      <c r="I75" s="45"/>
      <c r="J75" s="47"/>
    </row>
    <row r="76" ht="30">
      <c r="A76" s="36" t="s">
        <v>458</v>
      </c>
      <c r="B76" s="36">
        <v>21</v>
      </c>
      <c r="C76" s="37" t="s">
        <v>2614</v>
      </c>
      <c r="D76" s="36" t="s">
        <v>460</v>
      </c>
      <c r="E76" s="38" t="s">
        <v>2615</v>
      </c>
      <c r="F76" s="39" t="s">
        <v>743</v>
      </c>
      <c r="G76" s="40">
        <v>82</v>
      </c>
      <c r="H76" s="41">
        <v>0</v>
      </c>
      <c r="I76" s="42">
        <f>ROUND(G76*H76,P4)</f>
        <v>0</v>
      </c>
      <c r="J76" s="39" t="s">
        <v>2348</v>
      </c>
      <c r="O76" s="43">
        <f>I76*0.21</f>
        <v>0</v>
      </c>
      <c r="P76">
        <v>3</v>
      </c>
    </row>
    <row r="77" ht="30">
      <c r="A77" s="36" t="s">
        <v>464</v>
      </c>
      <c r="B77" s="44"/>
      <c r="C77" s="45"/>
      <c r="D77" s="45"/>
      <c r="E77" s="38" t="s">
        <v>2615</v>
      </c>
      <c r="F77" s="45"/>
      <c r="G77" s="45"/>
      <c r="H77" s="45"/>
      <c r="I77" s="45"/>
      <c r="J77" s="47"/>
    </row>
    <row r="78">
      <c r="A78" s="36" t="s">
        <v>467</v>
      </c>
      <c r="B78" s="44"/>
      <c r="C78" s="45"/>
      <c r="D78" s="45"/>
      <c r="E78" s="46" t="s">
        <v>460</v>
      </c>
      <c r="F78" s="45"/>
      <c r="G78" s="45"/>
      <c r="H78" s="45"/>
      <c r="I78" s="45"/>
      <c r="J78" s="47"/>
    </row>
    <row r="79" ht="30">
      <c r="A79" s="36" t="s">
        <v>458</v>
      </c>
      <c r="B79" s="36">
        <v>22</v>
      </c>
      <c r="C79" s="37" t="s">
        <v>6344</v>
      </c>
      <c r="D79" s="36" t="s">
        <v>460</v>
      </c>
      <c r="E79" s="38" t="s">
        <v>6345</v>
      </c>
      <c r="F79" s="39" t="s">
        <v>743</v>
      </c>
      <c r="G79" s="40">
        <v>143</v>
      </c>
      <c r="H79" s="41">
        <v>0</v>
      </c>
      <c r="I79" s="42">
        <f>ROUND(G79*H79,P4)</f>
        <v>0</v>
      </c>
      <c r="J79" s="39" t="s">
        <v>2348</v>
      </c>
      <c r="O79" s="43">
        <f>I79*0.21</f>
        <v>0</v>
      </c>
      <c r="P79">
        <v>3</v>
      </c>
    </row>
    <row r="80" ht="30">
      <c r="A80" s="36" t="s">
        <v>464</v>
      </c>
      <c r="B80" s="44"/>
      <c r="C80" s="45"/>
      <c r="D80" s="45"/>
      <c r="E80" s="38" t="s">
        <v>6345</v>
      </c>
      <c r="F80" s="45"/>
      <c r="G80" s="45"/>
      <c r="H80" s="45"/>
      <c r="I80" s="45"/>
      <c r="J80" s="47"/>
    </row>
    <row r="81">
      <c r="A81" s="36" t="s">
        <v>467</v>
      </c>
      <c r="B81" s="44"/>
      <c r="C81" s="45"/>
      <c r="D81" s="45"/>
      <c r="E81" s="46" t="s">
        <v>460</v>
      </c>
      <c r="F81" s="45"/>
      <c r="G81" s="45"/>
      <c r="H81" s="45"/>
      <c r="I81" s="45"/>
      <c r="J81" s="47"/>
    </row>
    <row r="82" ht="30">
      <c r="A82" s="36" t="s">
        <v>458</v>
      </c>
      <c r="B82" s="36">
        <v>23</v>
      </c>
      <c r="C82" s="37" t="s">
        <v>6346</v>
      </c>
      <c r="D82" s="36" t="s">
        <v>460</v>
      </c>
      <c r="E82" s="38" t="s">
        <v>6347</v>
      </c>
      <c r="F82" s="39" t="s">
        <v>743</v>
      </c>
      <c r="G82" s="40">
        <v>35</v>
      </c>
      <c r="H82" s="41">
        <v>0</v>
      </c>
      <c r="I82" s="42">
        <f>ROUND(G82*H82,P4)</f>
        <v>0</v>
      </c>
      <c r="J82" s="39" t="s">
        <v>2348</v>
      </c>
      <c r="O82" s="43">
        <f>I82*0.21</f>
        <v>0</v>
      </c>
      <c r="P82">
        <v>3</v>
      </c>
    </row>
    <row r="83" ht="30">
      <c r="A83" s="36" t="s">
        <v>464</v>
      </c>
      <c r="B83" s="44"/>
      <c r="C83" s="45"/>
      <c r="D83" s="45"/>
      <c r="E83" s="38" t="s">
        <v>6347</v>
      </c>
      <c r="F83" s="45"/>
      <c r="G83" s="45"/>
      <c r="H83" s="45"/>
      <c r="I83" s="45"/>
      <c r="J83" s="47"/>
    </row>
    <row r="84">
      <c r="A84" s="36" t="s">
        <v>467</v>
      </c>
      <c r="B84" s="44"/>
      <c r="C84" s="45"/>
      <c r="D84" s="45"/>
      <c r="E84" s="46" t="s">
        <v>460</v>
      </c>
      <c r="F84" s="45"/>
      <c r="G84" s="45"/>
      <c r="H84" s="45"/>
      <c r="I84" s="45"/>
      <c r="J84" s="47"/>
    </row>
    <row r="85" ht="30">
      <c r="A85" s="36" t="s">
        <v>458</v>
      </c>
      <c r="B85" s="36">
        <v>24</v>
      </c>
      <c r="C85" s="37" t="s">
        <v>2616</v>
      </c>
      <c r="D85" s="36" t="s">
        <v>460</v>
      </c>
      <c r="E85" s="38" t="s">
        <v>2617</v>
      </c>
      <c r="F85" s="39" t="s">
        <v>743</v>
      </c>
      <c r="G85" s="40">
        <v>60</v>
      </c>
      <c r="H85" s="41">
        <v>0</v>
      </c>
      <c r="I85" s="42">
        <f>ROUND(G85*H85,P4)</f>
        <v>0</v>
      </c>
      <c r="J85" s="39" t="s">
        <v>2348</v>
      </c>
      <c r="O85" s="43">
        <f>I85*0.21</f>
        <v>0</v>
      </c>
      <c r="P85">
        <v>3</v>
      </c>
    </row>
    <row r="86" ht="30">
      <c r="A86" s="36" t="s">
        <v>464</v>
      </c>
      <c r="B86" s="44"/>
      <c r="C86" s="45"/>
      <c r="D86" s="45"/>
      <c r="E86" s="38" t="s">
        <v>2617</v>
      </c>
      <c r="F86" s="45"/>
      <c r="G86" s="45"/>
      <c r="H86" s="45"/>
      <c r="I86" s="45"/>
      <c r="J86" s="47"/>
    </row>
    <row r="87">
      <c r="A87" s="36" t="s">
        <v>467</v>
      </c>
      <c r="B87" s="44"/>
      <c r="C87" s="45"/>
      <c r="D87" s="45"/>
      <c r="E87" s="46" t="s">
        <v>460</v>
      </c>
      <c r="F87" s="45"/>
      <c r="G87" s="45"/>
      <c r="H87" s="45"/>
      <c r="I87" s="45"/>
      <c r="J87" s="47"/>
    </row>
    <row r="88" ht="30">
      <c r="A88" s="36" t="s">
        <v>458</v>
      </c>
      <c r="B88" s="36">
        <v>25</v>
      </c>
      <c r="C88" s="37" t="s">
        <v>6348</v>
      </c>
      <c r="D88" s="36" t="s">
        <v>460</v>
      </c>
      <c r="E88" s="38" t="s">
        <v>6349</v>
      </c>
      <c r="F88" s="39" t="s">
        <v>743</v>
      </c>
      <c r="G88" s="40">
        <v>20</v>
      </c>
      <c r="H88" s="41">
        <v>0</v>
      </c>
      <c r="I88" s="42">
        <f>ROUND(G88*H88,P4)</f>
        <v>0</v>
      </c>
      <c r="J88" s="39" t="s">
        <v>2348</v>
      </c>
      <c r="O88" s="43">
        <f>I88*0.21</f>
        <v>0</v>
      </c>
      <c r="P88">
        <v>3</v>
      </c>
    </row>
    <row r="89" ht="30">
      <c r="A89" s="36" t="s">
        <v>464</v>
      </c>
      <c r="B89" s="44"/>
      <c r="C89" s="45"/>
      <c r="D89" s="45"/>
      <c r="E89" s="38" t="s">
        <v>6349</v>
      </c>
      <c r="F89" s="45"/>
      <c r="G89" s="45"/>
      <c r="H89" s="45"/>
      <c r="I89" s="45"/>
      <c r="J89" s="47"/>
    </row>
    <row r="90">
      <c r="A90" s="36" t="s">
        <v>467</v>
      </c>
      <c r="B90" s="44"/>
      <c r="C90" s="45"/>
      <c r="D90" s="45"/>
      <c r="E90" s="46" t="s">
        <v>460</v>
      </c>
      <c r="F90" s="45"/>
      <c r="G90" s="45"/>
      <c r="H90" s="45"/>
      <c r="I90" s="45"/>
      <c r="J90" s="47"/>
    </row>
    <row r="91">
      <c r="A91" s="36" t="s">
        <v>458</v>
      </c>
      <c r="B91" s="36">
        <v>26</v>
      </c>
      <c r="C91" s="37" t="s">
        <v>2618</v>
      </c>
      <c r="D91" s="36" t="s">
        <v>460</v>
      </c>
      <c r="E91" s="38" t="s">
        <v>2619</v>
      </c>
      <c r="F91" s="39" t="s">
        <v>751</v>
      </c>
      <c r="G91" s="40">
        <v>19</v>
      </c>
      <c r="H91" s="41">
        <v>0</v>
      </c>
      <c r="I91" s="42">
        <f>ROUND(G91*H91,P4)</f>
        <v>0</v>
      </c>
      <c r="J91" s="39" t="s">
        <v>2348</v>
      </c>
      <c r="O91" s="43">
        <f>I91*0.21</f>
        <v>0</v>
      </c>
      <c r="P91">
        <v>3</v>
      </c>
    </row>
    <row r="92">
      <c r="A92" s="36" t="s">
        <v>464</v>
      </c>
      <c r="B92" s="44"/>
      <c r="C92" s="45"/>
      <c r="D92" s="45"/>
      <c r="E92" s="38" t="s">
        <v>2619</v>
      </c>
      <c r="F92" s="45"/>
      <c r="G92" s="45"/>
      <c r="H92" s="45"/>
      <c r="I92" s="45"/>
      <c r="J92" s="47"/>
    </row>
    <row r="93">
      <c r="A93" s="36" t="s">
        <v>467</v>
      </c>
      <c r="B93" s="44"/>
      <c r="C93" s="45"/>
      <c r="D93" s="45"/>
      <c r="E93" s="46" t="s">
        <v>460</v>
      </c>
      <c r="F93" s="45"/>
      <c r="G93" s="45"/>
      <c r="H93" s="45"/>
      <c r="I93" s="45"/>
      <c r="J93" s="47"/>
    </row>
    <row r="94">
      <c r="A94" s="36" t="s">
        <v>458</v>
      </c>
      <c r="B94" s="36">
        <v>27</v>
      </c>
      <c r="C94" s="37" t="s">
        <v>2618</v>
      </c>
      <c r="D94" s="36" t="s">
        <v>740</v>
      </c>
      <c r="E94" s="38" t="s">
        <v>2619</v>
      </c>
      <c r="F94" s="39" t="s">
        <v>751</v>
      </c>
      <c r="G94" s="40">
        <v>3</v>
      </c>
      <c r="H94" s="41">
        <v>0</v>
      </c>
      <c r="I94" s="42">
        <f>ROUND(G94*H94,P4)</f>
        <v>0</v>
      </c>
      <c r="J94" s="39" t="s">
        <v>2348</v>
      </c>
      <c r="O94" s="43">
        <f>I94*0.21</f>
        <v>0</v>
      </c>
      <c r="P94">
        <v>3</v>
      </c>
    </row>
    <row r="95">
      <c r="A95" s="36" t="s">
        <v>464</v>
      </c>
      <c r="B95" s="44"/>
      <c r="C95" s="45"/>
      <c r="D95" s="45"/>
      <c r="E95" s="38" t="s">
        <v>2619</v>
      </c>
      <c r="F95" s="45"/>
      <c r="G95" s="45"/>
      <c r="H95" s="45"/>
      <c r="I95" s="45"/>
      <c r="J95" s="47"/>
    </row>
    <row r="96">
      <c r="A96" s="36" t="s">
        <v>467</v>
      </c>
      <c r="B96" s="44"/>
      <c r="C96" s="45"/>
      <c r="D96" s="45"/>
      <c r="E96" s="46" t="s">
        <v>460</v>
      </c>
      <c r="F96" s="45"/>
      <c r="G96" s="45"/>
      <c r="H96" s="45"/>
      <c r="I96" s="45"/>
      <c r="J96" s="47"/>
    </row>
    <row r="97">
      <c r="A97" s="36" t="s">
        <v>458</v>
      </c>
      <c r="B97" s="36">
        <v>28</v>
      </c>
      <c r="C97" s="37" t="s">
        <v>2618</v>
      </c>
      <c r="D97" s="36" t="s">
        <v>3360</v>
      </c>
      <c r="E97" s="38" t="s">
        <v>2619</v>
      </c>
      <c r="F97" s="39" t="s">
        <v>751</v>
      </c>
      <c r="G97" s="40">
        <v>4</v>
      </c>
      <c r="H97" s="41">
        <v>0</v>
      </c>
      <c r="I97" s="42">
        <f>ROUND(G97*H97,P4)</f>
        <v>0</v>
      </c>
      <c r="J97" s="39" t="s">
        <v>2348</v>
      </c>
      <c r="O97" s="43">
        <f>I97*0.21</f>
        <v>0</v>
      </c>
      <c r="P97">
        <v>3</v>
      </c>
    </row>
    <row r="98">
      <c r="A98" s="36" t="s">
        <v>464</v>
      </c>
      <c r="B98" s="44"/>
      <c r="C98" s="45"/>
      <c r="D98" s="45"/>
      <c r="E98" s="38" t="s">
        <v>2619</v>
      </c>
      <c r="F98" s="45"/>
      <c r="G98" s="45"/>
      <c r="H98" s="45"/>
      <c r="I98" s="45"/>
      <c r="J98" s="47"/>
    </row>
    <row r="99">
      <c r="A99" s="36" t="s">
        <v>467</v>
      </c>
      <c r="B99" s="44"/>
      <c r="C99" s="45"/>
      <c r="D99" s="45"/>
      <c r="E99" s="46" t="s">
        <v>460</v>
      </c>
      <c r="F99" s="45"/>
      <c r="G99" s="45"/>
      <c r="H99" s="45"/>
      <c r="I99" s="45"/>
      <c r="J99" s="47"/>
    </row>
    <row r="100" ht="30">
      <c r="A100" s="36" t="s">
        <v>458</v>
      </c>
      <c r="B100" s="36">
        <v>29</v>
      </c>
      <c r="C100" s="37" t="s">
        <v>6350</v>
      </c>
      <c r="D100" s="36" t="s">
        <v>460</v>
      </c>
      <c r="E100" s="38" t="s">
        <v>6351</v>
      </c>
      <c r="F100" s="39" t="s">
        <v>751</v>
      </c>
      <c r="G100" s="40">
        <v>3</v>
      </c>
      <c r="H100" s="41">
        <v>0</v>
      </c>
      <c r="I100" s="42">
        <f>ROUND(G100*H100,P4)</f>
        <v>0</v>
      </c>
      <c r="J100" s="39" t="s">
        <v>2348</v>
      </c>
      <c r="O100" s="43">
        <f>I100*0.21</f>
        <v>0</v>
      </c>
      <c r="P100">
        <v>3</v>
      </c>
    </row>
    <row r="101" ht="30">
      <c r="A101" s="36" t="s">
        <v>464</v>
      </c>
      <c r="B101" s="44"/>
      <c r="C101" s="45"/>
      <c r="D101" s="45"/>
      <c r="E101" s="38" t="s">
        <v>6351</v>
      </c>
      <c r="F101" s="45"/>
      <c r="G101" s="45"/>
      <c r="H101" s="45"/>
      <c r="I101" s="45"/>
      <c r="J101" s="47"/>
    </row>
    <row r="102">
      <c r="A102" s="36" t="s">
        <v>467</v>
      </c>
      <c r="B102" s="44"/>
      <c r="C102" s="45"/>
      <c r="D102" s="45"/>
      <c r="E102" s="46" t="s">
        <v>460</v>
      </c>
      <c r="F102" s="45"/>
      <c r="G102" s="45"/>
      <c r="H102" s="45"/>
      <c r="I102" s="45"/>
      <c r="J102" s="47"/>
    </row>
    <row r="103" ht="30">
      <c r="A103" s="36" t="s">
        <v>458</v>
      </c>
      <c r="B103" s="36">
        <v>30</v>
      </c>
      <c r="C103" s="37" t="s">
        <v>2620</v>
      </c>
      <c r="D103" s="36" t="s">
        <v>460</v>
      </c>
      <c r="E103" s="38" t="s">
        <v>2621</v>
      </c>
      <c r="F103" s="39" t="s">
        <v>751</v>
      </c>
      <c r="G103" s="40">
        <v>19</v>
      </c>
      <c r="H103" s="41">
        <v>0</v>
      </c>
      <c r="I103" s="42">
        <f>ROUND(G103*H103,P4)</f>
        <v>0</v>
      </c>
      <c r="J103" s="39" t="s">
        <v>2348</v>
      </c>
      <c r="O103" s="43">
        <f>I103*0.21</f>
        <v>0</v>
      </c>
      <c r="P103">
        <v>3</v>
      </c>
    </row>
    <row r="104" ht="30">
      <c r="A104" s="36" t="s">
        <v>464</v>
      </c>
      <c r="B104" s="44"/>
      <c r="C104" s="45"/>
      <c r="D104" s="45"/>
      <c r="E104" s="38" t="s">
        <v>2621</v>
      </c>
      <c r="F104" s="45"/>
      <c r="G104" s="45"/>
      <c r="H104" s="45"/>
      <c r="I104" s="45"/>
      <c r="J104" s="47"/>
    </row>
    <row r="105">
      <c r="A105" s="36" t="s">
        <v>467</v>
      </c>
      <c r="B105" s="44"/>
      <c r="C105" s="45"/>
      <c r="D105" s="45"/>
      <c r="E105" s="46" t="s">
        <v>460</v>
      </c>
      <c r="F105" s="45"/>
      <c r="G105" s="45"/>
      <c r="H105" s="45"/>
      <c r="I105" s="45"/>
      <c r="J105" s="47"/>
    </row>
    <row r="106" ht="30">
      <c r="A106" s="36" t="s">
        <v>458</v>
      </c>
      <c r="B106" s="36">
        <v>31</v>
      </c>
      <c r="C106" s="37" t="s">
        <v>6352</v>
      </c>
      <c r="D106" s="36" t="s">
        <v>460</v>
      </c>
      <c r="E106" s="38" t="s">
        <v>6353</v>
      </c>
      <c r="F106" s="39" t="s">
        <v>751</v>
      </c>
      <c r="G106" s="40">
        <v>4</v>
      </c>
      <c r="H106" s="41">
        <v>0</v>
      </c>
      <c r="I106" s="42">
        <f>ROUND(G106*H106,P4)</f>
        <v>0</v>
      </c>
      <c r="J106" s="39" t="s">
        <v>2348</v>
      </c>
      <c r="O106" s="43">
        <f>I106*0.21</f>
        <v>0</v>
      </c>
      <c r="P106">
        <v>3</v>
      </c>
    </row>
    <row r="107" ht="30">
      <c r="A107" s="36" t="s">
        <v>464</v>
      </c>
      <c r="B107" s="44"/>
      <c r="C107" s="45"/>
      <c r="D107" s="45"/>
      <c r="E107" s="38" t="s">
        <v>6353</v>
      </c>
      <c r="F107" s="45"/>
      <c r="G107" s="45"/>
      <c r="H107" s="45"/>
      <c r="I107" s="45"/>
      <c r="J107" s="47"/>
    </row>
    <row r="108">
      <c r="A108" s="36" t="s">
        <v>467</v>
      </c>
      <c r="B108" s="44"/>
      <c r="C108" s="45"/>
      <c r="D108" s="45"/>
      <c r="E108" s="46" t="s">
        <v>460</v>
      </c>
      <c r="F108" s="45"/>
      <c r="G108" s="45"/>
      <c r="H108" s="45"/>
      <c r="I108" s="45"/>
      <c r="J108" s="47"/>
    </row>
    <row r="109">
      <c r="A109" s="36" t="s">
        <v>458</v>
      </c>
      <c r="B109" s="36">
        <v>32</v>
      </c>
      <c r="C109" s="37" t="s">
        <v>6354</v>
      </c>
      <c r="D109" s="36" t="s">
        <v>460</v>
      </c>
      <c r="E109" s="38" t="s">
        <v>6355</v>
      </c>
      <c r="F109" s="39" t="s">
        <v>751</v>
      </c>
      <c r="G109" s="40">
        <v>25</v>
      </c>
      <c r="H109" s="41">
        <v>0</v>
      </c>
      <c r="I109" s="42">
        <f>ROUND(G109*H109,P4)</f>
        <v>0</v>
      </c>
      <c r="J109" s="39" t="s">
        <v>2348</v>
      </c>
      <c r="O109" s="43">
        <f>I109*0.21</f>
        <v>0</v>
      </c>
      <c r="P109">
        <v>3</v>
      </c>
    </row>
    <row r="110">
      <c r="A110" s="36" t="s">
        <v>464</v>
      </c>
      <c r="B110" s="44"/>
      <c r="C110" s="45"/>
      <c r="D110" s="45"/>
      <c r="E110" s="38" t="s">
        <v>6355</v>
      </c>
      <c r="F110" s="45"/>
      <c r="G110" s="45"/>
      <c r="H110" s="45"/>
      <c r="I110" s="45"/>
      <c r="J110" s="47"/>
    </row>
    <row r="111">
      <c r="A111" s="36" t="s">
        <v>467</v>
      </c>
      <c r="B111" s="44"/>
      <c r="C111" s="45"/>
      <c r="D111" s="45"/>
      <c r="E111" s="46" t="s">
        <v>460</v>
      </c>
      <c r="F111" s="45"/>
      <c r="G111" s="45"/>
      <c r="H111" s="45"/>
      <c r="I111" s="45"/>
      <c r="J111" s="47"/>
    </row>
    <row r="112">
      <c r="A112" s="36" t="s">
        <v>458</v>
      </c>
      <c r="B112" s="36">
        <v>33</v>
      </c>
      <c r="C112" s="37" t="s">
        <v>2626</v>
      </c>
      <c r="D112" s="36" t="s">
        <v>460</v>
      </c>
      <c r="E112" s="38" t="s">
        <v>2627</v>
      </c>
      <c r="F112" s="39" t="s">
        <v>751</v>
      </c>
      <c r="G112" s="40">
        <v>65</v>
      </c>
      <c r="H112" s="41">
        <v>0</v>
      </c>
      <c r="I112" s="42">
        <f>ROUND(G112*H112,P4)</f>
        <v>0</v>
      </c>
      <c r="J112" s="39" t="s">
        <v>2348</v>
      </c>
      <c r="O112" s="43">
        <f>I112*0.21</f>
        <v>0</v>
      </c>
      <c r="P112">
        <v>3</v>
      </c>
    </row>
    <row r="113">
      <c r="A113" s="36" t="s">
        <v>464</v>
      </c>
      <c r="B113" s="44"/>
      <c r="C113" s="45"/>
      <c r="D113" s="45"/>
      <c r="E113" s="38" t="s">
        <v>2627</v>
      </c>
      <c r="F113" s="45"/>
      <c r="G113" s="45"/>
      <c r="H113" s="45"/>
      <c r="I113" s="45"/>
      <c r="J113" s="47"/>
    </row>
    <row r="114">
      <c r="A114" s="36" t="s">
        <v>467</v>
      </c>
      <c r="B114" s="44"/>
      <c r="C114" s="45"/>
      <c r="D114" s="45"/>
      <c r="E114" s="46" t="s">
        <v>460</v>
      </c>
      <c r="F114" s="45"/>
      <c r="G114" s="45"/>
      <c r="H114" s="45"/>
      <c r="I114" s="45"/>
      <c r="J114" s="47"/>
    </row>
    <row r="115">
      <c r="A115" s="36" t="s">
        <v>458</v>
      </c>
      <c r="B115" s="36">
        <v>34</v>
      </c>
      <c r="C115" s="37" t="s">
        <v>2628</v>
      </c>
      <c r="D115" s="36" t="s">
        <v>460</v>
      </c>
      <c r="E115" s="38" t="s">
        <v>2629</v>
      </c>
      <c r="F115" s="39" t="s">
        <v>751</v>
      </c>
      <c r="G115" s="40">
        <v>61</v>
      </c>
      <c r="H115" s="41">
        <v>0</v>
      </c>
      <c r="I115" s="42">
        <f>ROUND(G115*H115,P4)</f>
        <v>0</v>
      </c>
      <c r="J115" s="39" t="s">
        <v>2348</v>
      </c>
      <c r="O115" s="43">
        <f>I115*0.21</f>
        <v>0</v>
      </c>
      <c r="P115">
        <v>3</v>
      </c>
    </row>
    <row r="116">
      <c r="A116" s="36" t="s">
        <v>464</v>
      </c>
      <c r="B116" s="44"/>
      <c r="C116" s="45"/>
      <c r="D116" s="45"/>
      <c r="E116" s="38" t="s">
        <v>2629</v>
      </c>
      <c r="F116" s="45"/>
      <c r="G116" s="45"/>
      <c r="H116" s="45"/>
      <c r="I116" s="45"/>
      <c r="J116" s="47"/>
    </row>
    <row r="117">
      <c r="A117" s="36" t="s">
        <v>467</v>
      </c>
      <c r="B117" s="44"/>
      <c r="C117" s="45"/>
      <c r="D117" s="45"/>
      <c r="E117" s="46" t="s">
        <v>460</v>
      </c>
      <c r="F117" s="45"/>
      <c r="G117" s="45"/>
      <c r="H117" s="45"/>
      <c r="I117" s="45"/>
      <c r="J117" s="47"/>
    </row>
    <row r="118">
      <c r="A118" s="36" t="s">
        <v>458</v>
      </c>
      <c r="B118" s="36">
        <v>35</v>
      </c>
      <c r="C118" s="37" t="s">
        <v>2658</v>
      </c>
      <c r="D118" s="36" t="s">
        <v>460</v>
      </c>
      <c r="E118" s="38" t="s">
        <v>2659</v>
      </c>
      <c r="F118" s="39" t="s">
        <v>751</v>
      </c>
      <c r="G118" s="40">
        <v>65</v>
      </c>
      <c r="H118" s="41">
        <v>0</v>
      </c>
      <c r="I118" s="42">
        <f>ROUND(G118*H118,P4)</f>
        <v>0</v>
      </c>
      <c r="J118" s="39" t="s">
        <v>2348</v>
      </c>
      <c r="O118" s="43">
        <f>I118*0.21</f>
        <v>0</v>
      </c>
      <c r="P118">
        <v>3</v>
      </c>
    </row>
    <row r="119" ht="45">
      <c r="A119" s="36" t="s">
        <v>464</v>
      </c>
      <c r="B119" s="44"/>
      <c r="C119" s="45"/>
      <c r="D119" s="45"/>
      <c r="E119" s="38" t="s">
        <v>2660</v>
      </c>
      <c r="F119" s="45"/>
      <c r="G119" s="45"/>
      <c r="H119" s="45"/>
      <c r="I119" s="45"/>
      <c r="J119" s="47"/>
    </row>
    <row r="120">
      <c r="A120" s="36" t="s">
        <v>467</v>
      </c>
      <c r="B120" s="44"/>
      <c r="C120" s="45"/>
      <c r="D120" s="45"/>
      <c r="E120" s="46" t="s">
        <v>460</v>
      </c>
      <c r="F120" s="45"/>
      <c r="G120" s="45"/>
      <c r="H120" s="45"/>
      <c r="I120" s="45"/>
      <c r="J120" s="47"/>
    </row>
    <row r="121">
      <c r="A121" s="36" t="s">
        <v>458</v>
      </c>
      <c r="B121" s="36">
        <v>36</v>
      </c>
      <c r="C121" s="37" t="s">
        <v>2661</v>
      </c>
      <c r="D121" s="36" t="s">
        <v>460</v>
      </c>
      <c r="E121" s="38" t="s">
        <v>2662</v>
      </c>
      <c r="F121" s="39" t="s">
        <v>751</v>
      </c>
      <c r="G121" s="40">
        <v>61</v>
      </c>
      <c r="H121" s="41">
        <v>0</v>
      </c>
      <c r="I121" s="42">
        <f>ROUND(G121*H121,P4)</f>
        <v>0</v>
      </c>
      <c r="J121" s="39" t="s">
        <v>2348</v>
      </c>
      <c r="O121" s="43">
        <f>I121*0.21</f>
        <v>0</v>
      </c>
      <c r="P121">
        <v>3</v>
      </c>
    </row>
    <row r="122" ht="45">
      <c r="A122" s="36" t="s">
        <v>464</v>
      </c>
      <c r="B122" s="44"/>
      <c r="C122" s="45"/>
      <c r="D122" s="45"/>
      <c r="E122" s="38" t="s">
        <v>2663</v>
      </c>
      <c r="F122" s="45"/>
      <c r="G122" s="45"/>
      <c r="H122" s="45"/>
      <c r="I122" s="45"/>
      <c r="J122" s="47"/>
    </row>
    <row r="123">
      <c r="A123" s="36" t="s">
        <v>467</v>
      </c>
      <c r="B123" s="44"/>
      <c r="C123" s="45"/>
      <c r="D123" s="45"/>
      <c r="E123" s="46" t="s">
        <v>460</v>
      </c>
      <c r="F123" s="45"/>
      <c r="G123" s="45"/>
      <c r="H123" s="45"/>
      <c r="I123" s="45"/>
      <c r="J123" s="47"/>
    </row>
    <row r="124" ht="30">
      <c r="A124" s="36" t="s">
        <v>458</v>
      </c>
      <c r="B124" s="36">
        <v>37</v>
      </c>
      <c r="C124" s="37" t="s">
        <v>2664</v>
      </c>
      <c r="D124" s="36" t="s">
        <v>460</v>
      </c>
      <c r="E124" s="38" t="s">
        <v>2665</v>
      </c>
      <c r="F124" s="39" t="s">
        <v>743</v>
      </c>
      <c r="G124" s="40">
        <v>95</v>
      </c>
      <c r="H124" s="41">
        <v>0</v>
      </c>
      <c r="I124" s="42">
        <f>ROUND(G124*H124,P4)</f>
        <v>0</v>
      </c>
      <c r="J124" s="39" t="s">
        <v>2348</v>
      </c>
      <c r="O124" s="43">
        <f>I124*0.21</f>
        <v>0</v>
      </c>
      <c r="P124">
        <v>3</v>
      </c>
    </row>
    <row r="125" ht="30">
      <c r="A125" s="36" t="s">
        <v>464</v>
      </c>
      <c r="B125" s="44"/>
      <c r="C125" s="45"/>
      <c r="D125" s="45"/>
      <c r="E125" s="38" t="s">
        <v>2666</v>
      </c>
      <c r="F125" s="45"/>
      <c r="G125" s="45"/>
      <c r="H125" s="45"/>
      <c r="I125" s="45"/>
      <c r="J125" s="47"/>
    </row>
    <row r="126">
      <c r="A126" s="36" t="s">
        <v>467</v>
      </c>
      <c r="B126" s="44"/>
      <c r="C126" s="45"/>
      <c r="D126" s="45"/>
      <c r="E126" s="46" t="s">
        <v>460</v>
      </c>
      <c r="F126" s="45"/>
      <c r="G126" s="45"/>
      <c r="H126" s="45"/>
      <c r="I126" s="45"/>
      <c r="J126" s="47"/>
    </row>
    <row r="127" ht="30">
      <c r="A127" s="36" t="s">
        <v>458</v>
      </c>
      <c r="B127" s="36">
        <v>38</v>
      </c>
      <c r="C127" s="37" t="s">
        <v>6356</v>
      </c>
      <c r="D127" s="36" t="s">
        <v>460</v>
      </c>
      <c r="E127" s="38" t="s">
        <v>6357</v>
      </c>
      <c r="F127" s="39" t="s">
        <v>743</v>
      </c>
      <c r="G127" s="40">
        <v>20</v>
      </c>
      <c r="H127" s="41">
        <v>0</v>
      </c>
      <c r="I127" s="42">
        <f>ROUND(G127*H127,P4)</f>
        <v>0</v>
      </c>
      <c r="J127" s="39" t="s">
        <v>2348</v>
      </c>
      <c r="O127" s="43">
        <f>I127*0.21</f>
        <v>0</v>
      </c>
      <c r="P127">
        <v>3</v>
      </c>
    </row>
    <row r="128" ht="30">
      <c r="A128" s="36" t="s">
        <v>464</v>
      </c>
      <c r="B128" s="44"/>
      <c r="C128" s="45"/>
      <c r="D128" s="45"/>
      <c r="E128" s="38" t="s">
        <v>6358</v>
      </c>
      <c r="F128" s="45"/>
      <c r="G128" s="45"/>
      <c r="H128" s="45"/>
      <c r="I128" s="45"/>
      <c r="J128" s="47"/>
    </row>
    <row r="129">
      <c r="A129" s="36" t="s">
        <v>467</v>
      </c>
      <c r="B129" s="44"/>
      <c r="C129" s="45"/>
      <c r="D129" s="45"/>
      <c r="E129" s="46" t="s">
        <v>460</v>
      </c>
      <c r="F129" s="45"/>
      <c r="G129" s="45"/>
      <c r="H129" s="45"/>
      <c r="I129" s="45"/>
      <c r="J129" s="47"/>
    </row>
    <row r="130" ht="30">
      <c r="A130" s="36" t="s">
        <v>458</v>
      </c>
      <c r="B130" s="36">
        <v>39</v>
      </c>
      <c r="C130" s="37" t="s">
        <v>2667</v>
      </c>
      <c r="D130" s="36" t="s">
        <v>460</v>
      </c>
      <c r="E130" s="38" t="s">
        <v>2668</v>
      </c>
      <c r="F130" s="39" t="s">
        <v>743</v>
      </c>
      <c r="G130" s="40">
        <v>169</v>
      </c>
      <c r="H130" s="41">
        <v>0</v>
      </c>
      <c r="I130" s="42">
        <f>ROUND(G130*H130,P4)</f>
        <v>0</v>
      </c>
      <c r="J130" s="39" t="s">
        <v>2348</v>
      </c>
      <c r="O130" s="43">
        <f>I130*0.21</f>
        <v>0</v>
      </c>
      <c r="P130">
        <v>3</v>
      </c>
    </row>
    <row r="131" ht="30">
      <c r="A131" s="36" t="s">
        <v>464</v>
      </c>
      <c r="B131" s="44"/>
      <c r="C131" s="45"/>
      <c r="D131" s="45"/>
      <c r="E131" s="38" t="s">
        <v>2669</v>
      </c>
      <c r="F131" s="45"/>
      <c r="G131" s="45"/>
      <c r="H131" s="45"/>
      <c r="I131" s="45"/>
      <c r="J131" s="47"/>
    </row>
    <row r="132">
      <c r="A132" s="36" t="s">
        <v>467</v>
      </c>
      <c r="B132" s="44"/>
      <c r="C132" s="45"/>
      <c r="D132" s="45"/>
      <c r="E132" s="46" t="s">
        <v>460</v>
      </c>
      <c r="F132" s="45"/>
      <c r="G132" s="45"/>
      <c r="H132" s="45"/>
      <c r="I132" s="45"/>
      <c r="J132" s="47"/>
    </row>
    <row r="133" ht="30">
      <c r="A133" s="36" t="s">
        <v>458</v>
      </c>
      <c r="B133" s="36">
        <v>40</v>
      </c>
      <c r="C133" s="37" t="s">
        <v>2670</v>
      </c>
      <c r="D133" s="36" t="s">
        <v>460</v>
      </c>
      <c r="E133" s="38" t="s">
        <v>2671</v>
      </c>
      <c r="F133" s="39" t="s">
        <v>743</v>
      </c>
      <c r="G133" s="40">
        <v>60</v>
      </c>
      <c r="H133" s="41">
        <v>0</v>
      </c>
      <c r="I133" s="42">
        <f>ROUND(G133*H133,P4)</f>
        <v>0</v>
      </c>
      <c r="J133" s="39" t="s">
        <v>2348</v>
      </c>
      <c r="O133" s="43">
        <f>I133*0.21</f>
        <v>0</v>
      </c>
      <c r="P133">
        <v>3</v>
      </c>
    </row>
    <row r="134" ht="30">
      <c r="A134" s="36" t="s">
        <v>464</v>
      </c>
      <c r="B134" s="44"/>
      <c r="C134" s="45"/>
      <c r="D134" s="45"/>
      <c r="E134" s="38" t="s">
        <v>2672</v>
      </c>
      <c r="F134" s="45"/>
      <c r="G134" s="45"/>
      <c r="H134" s="45"/>
      <c r="I134" s="45"/>
      <c r="J134" s="47"/>
    </row>
    <row r="135">
      <c r="A135" s="36" t="s">
        <v>467</v>
      </c>
      <c r="B135" s="44"/>
      <c r="C135" s="45"/>
      <c r="D135" s="45"/>
      <c r="E135" s="46" t="s">
        <v>460</v>
      </c>
      <c r="F135" s="45"/>
      <c r="G135" s="45"/>
      <c r="H135" s="45"/>
      <c r="I135" s="45"/>
      <c r="J135" s="47"/>
    </row>
    <row r="136" ht="30">
      <c r="A136" s="36" t="s">
        <v>458</v>
      </c>
      <c r="B136" s="36">
        <v>41</v>
      </c>
      <c r="C136" s="37" t="s">
        <v>2673</v>
      </c>
      <c r="D136" s="36" t="s">
        <v>460</v>
      </c>
      <c r="E136" s="38" t="s">
        <v>2674</v>
      </c>
      <c r="F136" s="39" t="s">
        <v>743</v>
      </c>
      <c r="G136" s="40">
        <v>418</v>
      </c>
      <c r="H136" s="41">
        <v>0</v>
      </c>
      <c r="I136" s="42">
        <f>ROUND(G136*H136,P4)</f>
        <v>0</v>
      </c>
      <c r="J136" s="39" t="s">
        <v>2348</v>
      </c>
      <c r="O136" s="43">
        <f>I136*0.21</f>
        <v>0</v>
      </c>
      <c r="P136">
        <v>3</v>
      </c>
    </row>
    <row r="137" ht="30">
      <c r="A137" s="36" t="s">
        <v>464</v>
      </c>
      <c r="B137" s="44"/>
      <c r="C137" s="45"/>
      <c r="D137" s="45"/>
      <c r="E137" s="38" t="s">
        <v>2675</v>
      </c>
      <c r="F137" s="45"/>
      <c r="G137" s="45"/>
      <c r="H137" s="45"/>
      <c r="I137" s="45"/>
      <c r="J137" s="47"/>
    </row>
    <row r="138">
      <c r="A138" s="36" t="s">
        <v>467</v>
      </c>
      <c r="B138" s="44"/>
      <c r="C138" s="45"/>
      <c r="D138" s="45"/>
      <c r="E138" s="46" t="s">
        <v>460</v>
      </c>
      <c r="F138" s="45"/>
      <c r="G138" s="45"/>
      <c r="H138" s="45"/>
      <c r="I138" s="45"/>
      <c r="J138" s="47"/>
    </row>
    <row r="139" ht="30">
      <c r="A139" s="36" t="s">
        <v>458</v>
      </c>
      <c r="B139" s="36">
        <v>42</v>
      </c>
      <c r="C139" s="37" t="s">
        <v>6359</v>
      </c>
      <c r="D139" s="36" t="s">
        <v>460</v>
      </c>
      <c r="E139" s="38" t="s">
        <v>6360</v>
      </c>
      <c r="F139" s="39" t="s">
        <v>743</v>
      </c>
      <c r="G139" s="40">
        <v>320</v>
      </c>
      <c r="H139" s="41">
        <v>0</v>
      </c>
      <c r="I139" s="42">
        <f>ROUND(G139*H139,P4)</f>
        <v>0</v>
      </c>
      <c r="J139" s="39" t="s">
        <v>2348</v>
      </c>
      <c r="O139" s="43">
        <f>I139*0.21</f>
        <v>0</v>
      </c>
      <c r="P139">
        <v>3</v>
      </c>
    </row>
    <row r="140" ht="30">
      <c r="A140" s="36" t="s">
        <v>464</v>
      </c>
      <c r="B140" s="44"/>
      <c r="C140" s="45"/>
      <c r="D140" s="45"/>
      <c r="E140" s="38" t="s">
        <v>6361</v>
      </c>
      <c r="F140" s="45"/>
      <c r="G140" s="45"/>
      <c r="H140" s="45"/>
      <c r="I140" s="45"/>
      <c r="J140" s="47"/>
    </row>
    <row r="141">
      <c r="A141" s="36" t="s">
        <v>467</v>
      </c>
      <c r="B141" s="44"/>
      <c r="C141" s="45"/>
      <c r="D141" s="45"/>
      <c r="E141" s="46" t="s">
        <v>460</v>
      </c>
      <c r="F141" s="45"/>
      <c r="G141" s="45"/>
      <c r="H141" s="45"/>
      <c r="I141" s="45"/>
      <c r="J141" s="47"/>
    </row>
    <row r="142" ht="30">
      <c r="A142" s="36" t="s">
        <v>458</v>
      </c>
      <c r="B142" s="36">
        <v>43</v>
      </c>
      <c r="C142" s="37" t="s">
        <v>2676</v>
      </c>
      <c r="D142" s="36" t="s">
        <v>460</v>
      </c>
      <c r="E142" s="38" t="s">
        <v>2677</v>
      </c>
      <c r="F142" s="39" t="s">
        <v>743</v>
      </c>
      <c r="G142" s="40">
        <v>82</v>
      </c>
      <c r="H142" s="41">
        <v>0</v>
      </c>
      <c r="I142" s="42">
        <f>ROUND(G142*H142,P4)</f>
        <v>0</v>
      </c>
      <c r="J142" s="39" t="s">
        <v>2348</v>
      </c>
      <c r="O142" s="43">
        <f>I142*0.21</f>
        <v>0</v>
      </c>
      <c r="P142">
        <v>3</v>
      </c>
    </row>
    <row r="143" ht="30">
      <c r="A143" s="36" t="s">
        <v>464</v>
      </c>
      <c r="B143" s="44"/>
      <c r="C143" s="45"/>
      <c r="D143" s="45"/>
      <c r="E143" s="38" t="s">
        <v>2678</v>
      </c>
      <c r="F143" s="45"/>
      <c r="G143" s="45"/>
      <c r="H143" s="45"/>
      <c r="I143" s="45"/>
      <c r="J143" s="47"/>
    </row>
    <row r="144">
      <c r="A144" s="36" t="s">
        <v>467</v>
      </c>
      <c r="B144" s="44"/>
      <c r="C144" s="45"/>
      <c r="D144" s="45"/>
      <c r="E144" s="46" t="s">
        <v>460</v>
      </c>
      <c r="F144" s="45"/>
      <c r="G144" s="45"/>
      <c r="H144" s="45"/>
      <c r="I144" s="45"/>
      <c r="J144" s="47"/>
    </row>
    <row r="145" ht="30">
      <c r="A145" s="36" t="s">
        <v>458</v>
      </c>
      <c r="B145" s="36">
        <v>44</v>
      </c>
      <c r="C145" s="37" t="s">
        <v>6362</v>
      </c>
      <c r="D145" s="36" t="s">
        <v>460</v>
      </c>
      <c r="E145" s="38" t="s">
        <v>6363</v>
      </c>
      <c r="F145" s="39" t="s">
        <v>743</v>
      </c>
      <c r="G145" s="40">
        <v>143</v>
      </c>
      <c r="H145" s="41">
        <v>0</v>
      </c>
      <c r="I145" s="42">
        <f>ROUND(G145*H145,P4)</f>
        <v>0</v>
      </c>
      <c r="J145" s="39" t="s">
        <v>2348</v>
      </c>
      <c r="O145" s="43">
        <f>I145*0.21</f>
        <v>0</v>
      </c>
      <c r="P145">
        <v>3</v>
      </c>
    </row>
    <row r="146" ht="30">
      <c r="A146" s="36" t="s">
        <v>464</v>
      </c>
      <c r="B146" s="44"/>
      <c r="C146" s="45"/>
      <c r="D146" s="45"/>
      <c r="E146" s="38" t="s">
        <v>6364</v>
      </c>
      <c r="F146" s="45"/>
      <c r="G146" s="45"/>
      <c r="H146" s="45"/>
      <c r="I146" s="45"/>
      <c r="J146" s="47"/>
    </row>
    <row r="147">
      <c r="A147" s="36" t="s">
        <v>467</v>
      </c>
      <c r="B147" s="44"/>
      <c r="C147" s="45"/>
      <c r="D147" s="45"/>
      <c r="E147" s="46" t="s">
        <v>460</v>
      </c>
      <c r="F147" s="45"/>
      <c r="G147" s="45"/>
      <c r="H147" s="45"/>
      <c r="I147" s="45"/>
      <c r="J147" s="47"/>
    </row>
    <row r="148" ht="30">
      <c r="A148" s="36" t="s">
        <v>458</v>
      </c>
      <c r="B148" s="36">
        <v>45</v>
      </c>
      <c r="C148" s="37" t="s">
        <v>2679</v>
      </c>
      <c r="D148" s="36" t="s">
        <v>460</v>
      </c>
      <c r="E148" s="38" t="s">
        <v>2680</v>
      </c>
      <c r="F148" s="39" t="s">
        <v>751</v>
      </c>
      <c r="G148" s="40">
        <v>28</v>
      </c>
      <c r="H148" s="41">
        <v>0</v>
      </c>
      <c r="I148" s="42">
        <f>ROUND(G148*H148,P4)</f>
        <v>0</v>
      </c>
      <c r="J148" s="39" t="s">
        <v>2348</v>
      </c>
      <c r="O148" s="43">
        <f>I148*0.21</f>
        <v>0</v>
      </c>
      <c r="P148">
        <v>3</v>
      </c>
    </row>
    <row r="149" ht="30">
      <c r="A149" s="36" t="s">
        <v>464</v>
      </c>
      <c r="B149" s="44"/>
      <c r="C149" s="45"/>
      <c r="D149" s="45"/>
      <c r="E149" s="38" t="s">
        <v>2681</v>
      </c>
      <c r="F149" s="45"/>
      <c r="G149" s="45"/>
      <c r="H149" s="45"/>
      <c r="I149" s="45"/>
      <c r="J149" s="47"/>
    </row>
    <row r="150">
      <c r="A150" s="36" t="s">
        <v>467</v>
      </c>
      <c r="B150" s="44"/>
      <c r="C150" s="45"/>
      <c r="D150" s="45"/>
      <c r="E150" s="46" t="s">
        <v>460</v>
      </c>
      <c r="F150" s="45"/>
      <c r="G150" s="45"/>
      <c r="H150" s="45"/>
      <c r="I150" s="45"/>
      <c r="J150" s="47"/>
    </row>
    <row r="151" ht="30">
      <c r="A151" s="36" t="s">
        <v>458</v>
      </c>
      <c r="B151" s="36">
        <v>46</v>
      </c>
      <c r="C151" s="37" t="s">
        <v>6365</v>
      </c>
      <c r="D151" s="36" t="s">
        <v>460</v>
      </c>
      <c r="E151" s="38" t="s">
        <v>6366</v>
      </c>
      <c r="F151" s="39" t="s">
        <v>751</v>
      </c>
      <c r="G151" s="40">
        <v>17</v>
      </c>
      <c r="H151" s="41">
        <v>0</v>
      </c>
      <c r="I151" s="42">
        <f>ROUND(G151*H151,P4)</f>
        <v>0</v>
      </c>
      <c r="J151" s="39" t="s">
        <v>2348</v>
      </c>
      <c r="O151" s="43">
        <f>I151*0.21</f>
        <v>0</v>
      </c>
      <c r="P151">
        <v>3</v>
      </c>
    </row>
    <row r="152" ht="30">
      <c r="A152" s="36" t="s">
        <v>464</v>
      </c>
      <c r="B152" s="44"/>
      <c r="C152" s="45"/>
      <c r="D152" s="45"/>
      <c r="E152" s="38" t="s">
        <v>6367</v>
      </c>
      <c r="F152" s="45"/>
      <c r="G152" s="45"/>
      <c r="H152" s="45"/>
      <c r="I152" s="45"/>
      <c r="J152" s="47"/>
    </row>
    <row r="153">
      <c r="A153" s="36" t="s">
        <v>467</v>
      </c>
      <c r="B153" s="44"/>
      <c r="C153" s="45"/>
      <c r="D153" s="45"/>
      <c r="E153" s="46" t="s">
        <v>460</v>
      </c>
      <c r="F153" s="45"/>
      <c r="G153" s="45"/>
      <c r="H153" s="45"/>
      <c r="I153" s="45"/>
      <c r="J153" s="47"/>
    </row>
    <row r="154" ht="30">
      <c r="A154" s="36" t="s">
        <v>458</v>
      </c>
      <c r="B154" s="36">
        <v>47</v>
      </c>
      <c r="C154" s="37" t="s">
        <v>2682</v>
      </c>
      <c r="D154" s="36" t="s">
        <v>460</v>
      </c>
      <c r="E154" s="38" t="s">
        <v>2683</v>
      </c>
      <c r="F154" s="39" t="s">
        <v>751</v>
      </c>
      <c r="G154" s="40">
        <v>8</v>
      </c>
      <c r="H154" s="41">
        <v>0</v>
      </c>
      <c r="I154" s="42">
        <f>ROUND(G154*H154,P4)</f>
        <v>0</v>
      </c>
      <c r="J154" s="39" t="s">
        <v>2348</v>
      </c>
      <c r="O154" s="43">
        <f>I154*0.21</f>
        <v>0</v>
      </c>
      <c r="P154">
        <v>3</v>
      </c>
    </row>
    <row r="155" ht="30">
      <c r="A155" s="36" t="s">
        <v>464</v>
      </c>
      <c r="B155" s="44"/>
      <c r="C155" s="45"/>
      <c r="D155" s="45"/>
      <c r="E155" s="38" t="s">
        <v>2684</v>
      </c>
      <c r="F155" s="45"/>
      <c r="G155" s="45"/>
      <c r="H155" s="45"/>
      <c r="I155" s="45"/>
      <c r="J155" s="47"/>
    </row>
    <row r="156">
      <c r="A156" s="36" t="s">
        <v>467</v>
      </c>
      <c r="B156" s="44"/>
      <c r="C156" s="45"/>
      <c r="D156" s="45"/>
      <c r="E156" s="46" t="s">
        <v>460</v>
      </c>
      <c r="F156" s="45"/>
      <c r="G156" s="45"/>
      <c r="H156" s="45"/>
      <c r="I156" s="45"/>
      <c r="J156" s="47"/>
    </row>
    <row r="157" ht="30">
      <c r="A157" s="36" t="s">
        <v>458</v>
      </c>
      <c r="B157" s="36">
        <v>48</v>
      </c>
      <c r="C157" s="37" t="s">
        <v>6368</v>
      </c>
      <c r="D157" s="36" t="s">
        <v>460</v>
      </c>
      <c r="E157" s="38" t="s">
        <v>6369</v>
      </c>
      <c r="F157" s="39" t="s">
        <v>751</v>
      </c>
      <c r="G157" s="40">
        <v>9</v>
      </c>
      <c r="H157" s="41">
        <v>0</v>
      </c>
      <c r="I157" s="42">
        <f>ROUND(G157*H157,P4)</f>
        <v>0</v>
      </c>
      <c r="J157" s="39" t="s">
        <v>2348</v>
      </c>
      <c r="O157" s="43">
        <f>I157*0.21</f>
        <v>0</v>
      </c>
      <c r="P157">
        <v>3</v>
      </c>
    </row>
    <row r="158" ht="30">
      <c r="A158" s="36" t="s">
        <v>464</v>
      </c>
      <c r="B158" s="44"/>
      <c r="C158" s="45"/>
      <c r="D158" s="45"/>
      <c r="E158" s="38" t="s">
        <v>6370</v>
      </c>
      <c r="F158" s="45"/>
      <c r="G158" s="45"/>
      <c r="H158" s="45"/>
      <c r="I158" s="45"/>
      <c r="J158" s="47"/>
    </row>
    <row r="159">
      <c r="A159" s="36" t="s">
        <v>467</v>
      </c>
      <c r="B159" s="44"/>
      <c r="C159" s="45"/>
      <c r="D159" s="45"/>
      <c r="E159" s="46" t="s">
        <v>460</v>
      </c>
      <c r="F159" s="45"/>
      <c r="G159" s="45"/>
      <c r="H159" s="45"/>
      <c r="I159" s="45"/>
      <c r="J159" s="47"/>
    </row>
    <row r="160">
      <c r="A160" s="36" t="s">
        <v>458</v>
      </c>
      <c r="B160" s="36">
        <v>49</v>
      </c>
      <c r="C160" s="37" t="s">
        <v>2685</v>
      </c>
      <c r="D160" s="36" t="s">
        <v>460</v>
      </c>
      <c r="E160" s="38" t="s">
        <v>2686</v>
      </c>
      <c r="F160" s="39" t="s">
        <v>751</v>
      </c>
      <c r="G160" s="40">
        <v>1</v>
      </c>
      <c r="H160" s="41">
        <v>0</v>
      </c>
      <c r="I160" s="42">
        <f>ROUND(G160*H160,P4)</f>
        <v>0</v>
      </c>
      <c r="J160" s="39" t="s">
        <v>2348</v>
      </c>
      <c r="O160" s="43">
        <f>I160*0.21</f>
        <v>0</v>
      </c>
      <c r="P160">
        <v>3</v>
      </c>
    </row>
    <row r="161" ht="30">
      <c r="A161" s="36" t="s">
        <v>464</v>
      </c>
      <c r="B161" s="44"/>
      <c r="C161" s="45"/>
      <c r="D161" s="45"/>
      <c r="E161" s="38" t="s">
        <v>2687</v>
      </c>
      <c r="F161" s="45"/>
      <c r="G161" s="45"/>
      <c r="H161" s="45"/>
      <c r="I161" s="45"/>
      <c r="J161" s="47"/>
    </row>
    <row r="162">
      <c r="A162" s="36" t="s">
        <v>467</v>
      </c>
      <c r="B162" s="44"/>
      <c r="C162" s="45"/>
      <c r="D162" s="45"/>
      <c r="E162" s="46" t="s">
        <v>460</v>
      </c>
      <c r="F162" s="45"/>
      <c r="G162" s="45"/>
      <c r="H162" s="45"/>
      <c r="I162" s="45"/>
      <c r="J162" s="47"/>
    </row>
    <row r="163">
      <c r="A163" s="36" t="s">
        <v>458</v>
      </c>
      <c r="B163" s="36">
        <v>50</v>
      </c>
      <c r="C163" s="37" t="s">
        <v>2688</v>
      </c>
      <c r="D163" s="36" t="s">
        <v>460</v>
      </c>
      <c r="E163" s="38" t="s">
        <v>2689</v>
      </c>
      <c r="F163" s="39" t="s">
        <v>751</v>
      </c>
      <c r="G163" s="40">
        <v>1</v>
      </c>
      <c r="H163" s="41">
        <v>0</v>
      </c>
      <c r="I163" s="42">
        <f>ROUND(G163*H163,P4)</f>
        <v>0</v>
      </c>
      <c r="J163" s="39" t="s">
        <v>2348</v>
      </c>
      <c r="O163" s="43">
        <f>I163*0.21</f>
        <v>0</v>
      </c>
      <c r="P163">
        <v>3</v>
      </c>
    </row>
    <row r="164" ht="30">
      <c r="A164" s="36" t="s">
        <v>464</v>
      </c>
      <c r="B164" s="44"/>
      <c r="C164" s="45"/>
      <c r="D164" s="45"/>
      <c r="E164" s="38" t="s">
        <v>2690</v>
      </c>
      <c r="F164" s="45"/>
      <c r="G164" s="45"/>
      <c r="H164" s="45"/>
      <c r="I164" s="45"/>
      <c r="J164" s="47"/>
    </row>
    <row r="165">
      <c r="A165" s="36" t="s">
        <v>467</v>
      </c>
      <c r="B165" s="44"/>
      <c r="C165" s="45"/>
      <c r="D165" s="45"/>
      <c r="E165" s="46" t="s">
        <v>460</v>
      </c>
      <c r="F165" s="45"/>
      <c r="G165" s="45"/>
      <c r="H165" s="45"/>
      <c r="I165" s="45"/>
      <c r="J165" s="47"/>
    </row>
    <row r="166">
      <c r="A166" s="36" t="s">
        <v>458</v>
      </c>
      <c r="B166" s="36">
        <v>51</v>
      </c>
      <c r="C166" s="37" t="s">
        <v>6371</v>
      </c>
      <c r="D166" s="36" t="s">
        <v>460</v>
      </c>
      <c r="E166" s="38" t="s">
        <v>6372</v>
      </c>
      <c r="F166" s="39" t="s">
        <v>751</v>
      </c>
      <c r="G166" s="40">
        <v>1</v>
      </c>
      <c r="H166" s="41">
        <v>0</v>
      </c>
      <c r="I166" s="42">
        <f>ROUND(G166*H166,P4)</f>
        <v>0</v>
      </c>
      <c r="J166" s="39" t="s">
        <v>2348</v>
      </c>
      <c r="O166" s="43">
        <f>I166*0.21</f>
        <v>0</v>
      </c>
      <c r="P166">
        <v>3</v>
      </c>
    </row>
    <row r="167" ht="30">
      <c r="A167" s="36" t="s">
        <v>464</v>
      </c>
      <c r="B167" s="44"/>
      <c r="C167" s="45"/>
      <c r="D167" s="45"/>
      <c r="E167" s="38" t="s">
        <v>6373</v>
      </c>
      <c r="F167" s="45"/>
      <c r="G167" s="45"/>
      <c r="H167" s="45"/>
      <c r="I167" s="45"/>
      <c r="J167" s="47"/>
    </row>
    <row r="168">
      <c r="A168" s="36" t="s">
        <v>467</v>
      </c>
      <c r="B168" s="44"/>
      <c r="C168" s="45"/>
      <c r="D168" s="45"/>
      <c r="E168" s="46" t="s">
        <v>460</v>
      </c>
      <c r="F168" s="45"/>
      <c r="G168" s="45"/>
      <c r="H168" s="45"/>
      <c r="I168" s="45"/>
      <c r="J168" s="47"/>
    </row>
    <row r="169" ht="30">
      <c r="A169" s="36" t="s">
        <v>458</v>
      </c>
      <c r="B169" s="36">
        <v>52</v>
      </c>
      <c r="C169" s="37" t="s">
        <v>2694</v>
      </c>
      <c r="D169" s="36" t="s">
        <v>460</v>
      </c>
      <c r="E169" s="38" t="s">
        <v>2695</v>
      </c>
      <c r="F169" s="39" t="s">
        <v>751</v>
      </c>
      <c r="G169" s="40">
        <v>19</v>
      </c>
      <c r="H169" s="41">
        <v>0</v>
      </c>
      <c r="I169" s="42">
        <f>ROUND(G169*H169,P4)</f>
        <v>0</v>
      </c>
      <c r="J169" s="39" t="s">
        <v>2348</v>
      </c>
      <c r="O169" s="43">
        <f>I169*0.21</f>
        <v>0</v>
      </c>
      <c r="P169">
        <v>3</v>
      </c>
    </row>
    <row r="170" ht="45">
      <c r="A170" s="36" t="s">
        <v>464</v>
      </c>
      <c r="B170" s="44"/>
      <c r="C170" s="45"/>
      <c r="D170" s="45"/>
      <c r="E170" s="38" t="s">
        <v>2696</v>
      </c>
      <c r="F170" s="45"/>
      <c r="G170" s="45"/>
      <c r="H170" s="45"/>
      <c r="I170" s="45"/>
      <c r="J170" s="47"/>
    </row>
    <row r="171">
      <c r="A171" s="36" t="s">
        <v>467</v>
      </c>
      <c r="B171" s="44"/>
      <c r="C171" s="45"/>
      <c r="D171" s="45"/>
      <c r="E171" s="46" t="s">
        <v>460</v>
      </c>
      <c r="F171" s="45"/>
      <c r="G171" s="45"/>
      <c r="H171" s="45"/>
      <c r="I171" s="45"/>
      <c r="J171" s="47"/>
    </row>
    <row r="172" ht="30">
      <c r="A172" s="36" t="s">
        <v>458</v>
      </c>
      <c r="B172" s="36">
        <v>53</v>
      </c>
      <c r="C172" s="37" t="s">
        <v>6374</v>
      </c>
      <c r="D172" s="36" t="s">
        <v>460</v>
      </c>
      <c r="E172" s="38" t="s">
        <v>6375</v>
      </c>
      <c r="F172" s="39" t="s">
        <v>751</v>
      </c>
      <c r="G172" s="40">
        <v>3</v>
      </c>
      <c r="H172" s="41">
        <v>0</v>
      </c>
      <c r="I172" s="42">
        <f>ROUND(G172*H172,P4)</f>
        <v>0</v>
      </c>
      <c r="J172" s="39" t="s">
        <v>2348</v>
      </c>
      <c r="O172" s="43">
        <f>I172*0.21</f>
        <v>0</v>
      </c>
      <c r="P172">
        <v>3</v>
      </c>
    </row>
    <row r="173" ht="45">
      <c r="A173" s="36" t="s">
        <v>464</v>
      </c>
      <c r="B173" s="44"/>
      <c r="C173" s="45"/>
      <c r="D173" s="45"/>
      <c r="E173" s="38" t="s">
        <v>6376</v>
      </c>
      <c r="F173" s="45"/>
      <c r="G173" s="45"/>
      <c r="H173" s="45"/>
      <c r="I173" s="45"/>
      <c r="J173" s="47"/>
    </row>
    <row r="174">
      <c r="A174" s="36" t="s">
        <v>467</v>
      </c>
      <c r="B174" s="44"/>
      <c r="C174" s="45"/>
      <c r="D174" s="45"/>
      <c r="E174" s="46" t="s">
        <v>460</v>
      </c>
      <c r="F174" s="45"/>
      <c r="G174" s="45"/>
      <c r="H174" s="45"/>
      <c r="I174" s="45"/>
      <c r="J174" s="47"/>
    </row>
    <row r="175" ht="30">
      <c r="A175" s="36" t="s">
        <v>458</v>
      </c>
      <c r="B175" s="36">
        <v>54</v>
      </c>
      <c r="C175" s="37" t="s">
        <v>6377</v>
      </c>
      <c r="D175" s="36" t="s">
        <v>460</v>
      </c>
      <c r="E175" s="38" t="s">
        <v>6378</v>
      </c>
      <c r="F175" s="39" t="s">
        <v>751</v>
      </c>
      <c r="G175" s="40">
        <v>4</v>
      </c>
      <c r="H175" s="41">
        <v>0</v>
      </c>
      <c r="I175" s="42">
        <f>ROUND(G175*H175,P4)</f>
        <v>0</v>
      </c>
      <c r="J175" s="39" t="s">
        <v>2348</v>
      </c>
      <c r="O175" s="43">
        <f>I175*0.21</f>
        <v>0</v>
      </c>
      <c r="P175">
        <v>3</v>
      </c>
    </row>
    <row r="176" ht="45">
      <c r="A176" s="36" t="s">
        <v>464</v>
      </c>
      <c r="B176" s="44"/>
      <c r="C176" s="45"/>
      <c r="D176" s="45"/>
      <c r="E176" s="38" t="s">
        <v>6379</v>
      </c>
      <c r="F176" s="45"/>
      <c r="G176" s="45"/>
      <c r="H176" s="45"/>
      <c r="I176" s="45"/>
      <c r="J176" s="47"/>
    </row>
    <row r="177">
      <c r="A177" s="36" t="s">
        <v>467</v>
      </c>
      <c r="B177" s="44"/>
      <c r="C177" s="45"/>
      <c r="D177" s="45"/>
      <c r="E177" s="46" t="s">
        <v>460</v>
      </c>
      <c r="F177" s="45"/>
      <c r="G177" s="45"/>
      <c r="H177" s="45"/>
      <c r="I177" s="45"/>
      <c r="J177" s="47"/>
    </row>
    <row r="178" ht="30">
      <c r="A178" s="36" t="s">
        <v>458</v>
      </c>
      <c r="B178" s="36">
        <v>55</v>
      </c>
      <c r="C178" s="37" t="s">
        <v>6380</v>
      </c>
      <c r="D178" s="36" t="s">
        <v>460</v>
      </c>
      <c r="E178" s="38" t="s">
        <v>6381</v>
      </c>
      <c r="F178" s="39" t="s">
        <v>751</v>
      </c>
      <c r="G178" s="40">
        <v>25</v>
      </c>
      <c r="H178" s="41">
        <v>0</v>
      </c>
      <c r="I178" s="42">
        <f>ROUND(G178*H178,P4)</f>
        <v>0</v>
      </c>
      <c r="J178" s="39" t="s">
        <v>2348</v>
      </c>
      <c r="O178" s="43">
        <f>I178*0.21</f>
        <v>0</v>
      </c>
      <c r="P178">
        <v>3</v>
      </c>
    </row>
    <row r="179" ht="30">
      <c r="A179" s="36" t="s">
        <v>464</v>
      </c>
      <c r="B179" s="44"/>
      <c r="C179" s="45"/>
      <c r="D179" s="45"/>
      <c r="E179" s="38" t="s">
        <v>6382</v>
      </c>
      <c r="F179" s="45"/>
      <c r="G179" s="45"/>
      <c r="H179" s="45"/>
      <c r="I179" s="45"/>
      <c r="J179" s="47"/>
    </row>
    <row r="180">
      <c r="A180" s="36" t="s">
        <v>467</v>
      </c>
      <c r="B180" s="44"/>
      <c r="C180" s="45"/>
      <c r="D180" s="45"/>
      <c r="E180" s="46" t="s">
        <v>460</v>
      </c>
      <c r="F180" s="45"/>
      <c r="G180" s="45"/>
      <c r="H180" s="45"/>
      <c r="I180" s="45"/>
      <c r="J180" s="47"/>
    </row>
    <row r="181" ht="30">
      <c r="A181" s="36" t="s">
        <v>458</v>
      </c>
      <c r="B181" s="36">
        <v>56</v>
      </c>
      <c r="C181" s="37" t="s">
        <v>6383</v>
      </c>
      <c r="D181" s="36" t="s">
        <v>460</v>
      </c>
      <c r="E181" s="38" t="s">
        <v>6384</v>
      </c>
      <c r="F181" s="39" t="s">
        <v>751</v>
      </c>
      <c r="G181" s="40">
        <v>2</v>
      </c>
      <c r="H181" s="41">
        <v>0</v>
      </c>
      <c r="I181" s="42">
        <f>ROUND(G181*H181,P4)</f>
        <v>0</v>
      </c>
      <c r="J181" s="39" t="s">
        <v>2348</v>
      </c>
      <c r="O181" s="43">
        <f>I181*0.21</f>
        <v>0</v>
      </c>
      <c r="P181">
        <v>3</v>
      </c>
    </row>
    <row r="182" ht="30">
      <c r="A182" s="36" t="s">
        <v>464</v>
      </c>
      <c r="B182" s="44"/>
      <c r="C182" s="45"/>
      <c r="D182" s="45"/>
      <c r="E182" s="38" t="s">
        <v>6385</v>
      </c>
      <c r="F182" s="45"/>
      <c r="G182" s="45"/>
      <c r="H182" s="45"/>
      <c r="I182" s="45"/>
      <c r="J182" s="47"/>
    </row>
    <row r="183">
      <c r="A183" s="36" t="s">
        <v>467</v>
      </c>
      <c r="B183" s="44"/>
      <c r="C183" s="45"/>
      <c r="D183" s="45"/>
      <c r="E183" s="46" t="s">
        <v>460</v>
      </c>
      <c r="F183" s="45"/>
      <c r="G183" s="45"/>
      <c r="H183" s="45"/>
      <c r="I183" s="45"/>
      <c r="J183" s="47"/>
    </row>
    <row r="184" ht="30">
      <c r="A184" s="36" t="s">
        <v>458</v>
      </c>
      <c r="B184" s="36">
        <v>57</v>
      </c>
      <c r="C184" s="37" t="s">
        <v>2703</v>
      </c>
      <c r="D184" s="36" t="s">
        <v>460</v>
      </c>
      <c r="E184" s="38" t="s">
        <v>2704</v>
      </c>
      <c r="F184" s="39" t="s">
        <v>751</v>
      </c>
      <c r="G184" s="40">
        <v>28</v>
      </c>
      <c r="H184" s="41">
        <v>0</v>
      </c>
      <c r="I184" s="42">
        <f>ROUND(G184*H184,P4)</f>
        <v>0</v>
      </c>
      <c r="J184" s="39" t="s">
        <v>2348</v>
      </c>
      <c r="O184" s="43">
        <f>I184*0.21</f>
        <v>0</v>
      </c>
      <c r="P184">
        <v>3</v>
      </c>
    </row>
    <row r="185" ht="45">
      <c r="A185" s="36" t="s">
        <v>464</v>
      </c>
      <c r="B185" s="44"/>
      <c r="C185" s="45"/>
      <c r="D185" s="45"/>
      <c r="E185" s="38" t="s">
        <v>2705</v>
      </c>
      <c r="F185" s="45"/>
      <c r="G185" s="45"/>
      <c r="H185" s="45"/>
      <c r="I185" s="45"/>
      <c r="J185" s="47"/>
    </row>
    <row r="186">
      <c r="A186" s="36" t="s">
        <v>467</v>
      </c>
      <c r="B186" s="44"/>
      <c r="C186" s="45"/>
      <c r="D186" s="45"/>
      <c r="E186" s="46" t="s">
        <v>460</v>
      </c>
      <c r="F186" s="45"/>
      <c r="G186" s="45"/>
      <c r="H186" s="45"/>
      <c r="I186" s="45"/>
      <c r="J186" s="47"/>
    </row>
    <row r="187" ht="30">
      <c r="A187" s="36" t="s">
        <v>458</v>
      </c>
      <c r="B187" s="36">
        <v>58</v>
      </c>
      <c r="C187" s="37" t="s">
        <v>2706</v>
      </c>
      <c r="D187" s="36" t="s">
        <v>460</v>
      </c>
      <c r="E187" s="38" t="s">
        <v>2707</v>
      </c>
      <c r="F187" s="39" t="s">
        <v>751</v>
      </c>
      <c r="G187" s="40">
        <v>10</v>
      </c>
      <c r="H187" s="41">
        <v>0</v>
      </c>
      <c r="I187" s="42">
        <f>ROUND(G187*H187,P4)</f>
        <v>0</v>
      </c>
      <c r="J187" s="39" t="s">
        <v>2348</v>
      </c>
      <c r="O187" s="43">
        <f>I187*0.21</f>
        <v>0</v>
      </c>
      <c r="P187">
        <v>3</v>
      </c>
    </row>
    <row r="188" ht="45">
      <c r="A188" s="36" t="s">
        <v>464</v>
      </c>
      <c r="B188" s="44"/>
      <c r="C188" s="45"/>
      <c r="D188" s="45"/>
      <c r="E188" s="38" t="s">
        <v>2708</v>
      </c>
      <c r="F188" s="45"/>
      <c r="G188" s="45"/>
      <c r="H188" s="45"/>
      <c r="I188" s="45"/>
      <c r="J188" s="47"/>
    </row>
    <row r="189">
      <c r="A189" s="36" t="s">
        <v>465</v>
      </c>
      <c r="B189" s="44"/>
      <c r="C189" s="45"/>
      <c r="D189" s="45"/>
      <c r="E189" s="48" t="s">
        <v>6386</v>
      </c>
      <c r="F189" s="45"/>
      <c r="G189" s="45"/>
      <c r="H189" s="45"/>
      <c r="I189" s="45"/>
      <c r="J189" s="47"/>
    </row>
    <row r="190">
      <c r="A190" s="36" t="s">
        <v>467</v>
      </c>
      <c r="B190" s="44"/>
      <c r="C190" s="45"/>
      <c r="D190" s="45"/>
      <c r="E190" s="46" t="s">
        <v>460</v>
      </c>
      <c r="F190" s="45"/>
      <c r="G190" s="45"/>
      <c r="H190" s="45"/>
      <c r="I190" s="45"/>
      <c r="J190" s="47"/>
    </row>
    <row r="191">
      <c r="A191" s="36" t="s">
        <v>458</v>
      </c>
      <c r="B191" s="36">
        <v>59</v>
      </c>
      <c r="C191" s="37" t="s">
        <v>2885</v>
      </c>
      <c r="D191" s="36" t="s">
        <v>460</v>
      </c>
      <c r="E191" s="38" t="s">
        <v>2886</v>
      </c>
      <c r="F191" s="39" t="s">
        <v>613</v>
      </c>
      <c r="G191" s="40">
        <v>0.27900000000000003</v>
      </c>
      <c r="H191" s="41">
        <v>0</v>
      </c>
      <c r="I191" s="42">
        <f>ROUND(G191*H191,P4)</f>
        <v>0</v>
      </c>
      <c r="J191" s="39" t="s">
        <v>2348</v>
      </c>
      <c r="O191" s="43">
        <f>I191*0.21</f>
        <v>0</v>
      </c>
      <c r="P191">
        <v>3</v>
      </c>
    </row>
    <row r="192" ht="45">
      <c r="A192" s="36" t="s">
        <v>464</v>
      </c>
      <c r="B192" s="44"/>
      <c r="C192" s="45"/>
      <c r="D192" s="45"/>
      <c r="E192" s="38" t="s">
        <v>2887</v>
      </c>
      <c r="F192" s="45"/>
      <c r="G192" s="45"/>
      <c r="H192" s="45"/>
      <c r="I192" s="45"/>
      <c r="J192" s="47"/>
    </row>
    <row r="193">
      <c r="A193" s="36" t="s">
        <v>467</v>
      </c>
      <c r="B193" s="44"/>
      <c r="C193" s="45"/>
      <c r="D193" s="45"/>
      <c r="E193" s="46" t="s">
        <v>460</v>
      </c>
      <c r="F193" s="45"/>
      <c r="G193" s="45"/>
      <c r="H193" s="45"/>
      <c r="I193" s="45"/>
      <c r="J193" s="47"/>
    </row>
    <row r="194">
      <c r="A194" s="36" t="s">
        <v>458</v>
      </c>
      <c r="B194" s="36">
        <v>60</v>
      </c>
      <c r="C194" s="37" t="s">
        <v>6387</v>
      </c>
      <c r="D194" s="36" t="s">
        <v>460</v>
      </c>
      <c r="E194" s="38" t="s">
        <v>6388</v>
      </c>
      <c r="F194" s="39" t="s">
        <v>751</v>
      </c>
      <c r="G194" s="40">
        <v>7</v>
      </c>
      <c r="H194" s="41">
        <v>0</v>
      </c>
      <c r="I194" s="42">
        <f>ROUND(G194*H194,P4)</f>
        <v>0</v>
      </c>
      <c r="J194" s="39" t="s">
        <v>463</v>
      </c>
      <c r="O194" s="43">
        <f>I194*0.21</f>
        <v>0</v>
      </c>
      <c r="P194">
        <v>3</v>
      </c>
    </row>
    <row r="195">
      <c r="A195" s="36" t="s">
        <v>464</v>
      </c>
      <c r="B195" s="44"/>
      <c r="C195" s="45"/>
      <c r="D195" s="45"/>
      <c r="E195" s="38" t="s">
        <v>6388</v>
      </c>
      <c r="F195" s="45"/>
      <c r="G195" s="45"/>
      <c r="H195" s="45"/>
      <c r="I195" s="45"/>
      <c r="J195" s="47"/>
    </row>
    <row r="196">
      <c r="A196" s="36" t="s">
        <v>467</v>
      </c>
      <c r="B196" s="44"/>
      <c r="C196" s="45"/>
      <c r="D196" s="45"/>
      <c r="E196" s="46" t="s">
        <v>460</v>
      </c>
      <c r="F196" s="45"/>
      <c r="G196" s="45"/>
      <c r="H196" s="45"/>
      <c r="I196" s="45"/>
      <c r="J196" s="47"/>
    </row>
    <row r="197">
      <c r="A197" s="36" t="s">
        <v>458</v>
      </c>
      <c r="B197" s="36">
        <v>61</v>
      </c>
      <c r="C197" s="37" t="s">
        <v>6389</v>
      </c>
      <c r="D197" s="36" t="s">
        <v>460</v>
      </c>
      <c r="E197" s="38" t="s">
        <v>6390</v>
      </c>
      <c r="F197" s="39" t="s">
        <v>751</v>
      </c>
      <c r="G197" s="40">
        <v>5</v>
      </c>
      <c r="H197" s="41">
        <v>0</v>
      </c>
      <c r="I197" s="42">
        <f>ROUND(G197*H197,P4)</f>
        <v>0</v>
      </c>
      <c r="J197" s="39" t="s">
        <v>463</v>
      </c>
      <c r="O197" s="43">
        <f>I197*0.21</f>
        <v>0</v>
      </c>
      <c r="P197">
        <v>3</v>
      </c>
    </row>
    <row r="198">
      <c r="A198" s="36" t="s">
        <v>464</v>
      </c>
      <c r="B198" s="44"/>
      <c r="C198" s="45"/>
      <c r="D198" s="45"/>
      <c r="E198" s="38" t="s">
        <v>6390</v>
      </c>
      <c r="F198" s="45"/>
      <c r="G198" s="45"/>
      <c r="H198" s="45"/>
      <c r="I198" s="45"/>
      <c r="J198" s="47"/>
    </row>
    <row r="199">
      <c r="A199" s="36" t="s">
        <v>467</v>
      </c>
      <c r="B199" s="44"/>
      <c r="C199" s="45"/>
      <c r="D199" s="45"/>
      <c r="E199" s="46" t="s">
        <v>460</v>
      </c>
      <c r="F199" s="45"/>
      <c r="G199" s="45"/>
      <c r="H199" s="45"/>
      <c r="I199" s="45"/>
      <c r="J199" s="47"/>
    </row>
    <row r="200">
      <c r="A200" s="36" t="s">
        <v>458</v>
      </c>
      <c r="B200" s="36">
        <v>62</v>
      </c>
      <c r="C200" s="37" t="s">
        <v>2738</v>
      </c>
      <c r="D200" s="36" t="s">
        <v>460</v>
      </c>
      <c r="E200" s="38" t="s">
        <v>2739</v>
      </c>
      <c r="F200" s="39" t="s">
        <v>751</v>
      </c>
      <c r="G200" s="40">
        <v>20</v>
      </c>
      <c r="H200" s="41">
        <v>0</v>
      </c>
      <c r="I200" s="42">
        <f>ROUND(G200*H200,P4)</f>
        <v>0</v>
      </c>
      <c r="J200" s="39" t="s">
        <v>463</v>
      </c>
      <c r="O200" s="43">
        <f>I200*0.21</f>
        <v>0</v>
      </c>
      <c r="P200">
        <v>3</v>
      </c>
    </row>
    <row r="201">
      <c r="A201" s="36" t="s">
        <v>464</v>
      </c>
      <c r="B201" s="44"/>
      <c r="C201" s="45"/>
      <c r="D201" s="45"/>
      <c r="E201" s="38" t="s">
        <v>2739</v>
      </c>
      <c r="F201" s="45"/>
      <c r="G201" s="45"/>
      <c r="H201" s="45"/>
      <c r="I201" s="45"/>
      <c r="J201" s="47"/>
    </row>
    <row r="202">
      <c r="A202" s="36" t="s">
        <v>467</v>
      </c>
      <c r="B202" s="44"/>
      <c r="C202" s="45"/>
      <c r="D202" s="45"/>
      <c r="E202" s="46" t="s">
        <v>460</v>
      </c>
      <c r="F202" s="45"/>
      <c r="G202" s="45"/>
      <c r="H202" s="45"/>
      <c r="I202" s="45"/>
      <c r="J202" s="47"/>
    </row>
    <row r="203">
      <c r="A203" s="36" t="s">
        <v>458</v>
      </c>
      <c r="B203" s="36">
        <v>63</v>
      </c>
      <c r="C203" s="37" t="s">
        <v>2740</v>
      </c>
      <c r="D203" s="36" t="s">
        <v>460</v>
      </c>
      <c r="E203" s="38" t="s">
        <v>2741</v>
      </c>
      <c r="F203" s="39" t="s">
        <v>751</v>
      </c>
      <c r="G203" s="40">
        <v>8</v>
      </c>
      <c r="H203" s="41">
        <v>0</v>
      </c>
      <c r="I203" s="42">
        <f>ROUND(G203*H203,P4)</f>
        <v>0</v>
      </c>
      <c r="J203" s="39" t="s">
        <v>463</v>
      </c>
      <c r="O203" s="43">
        <f>I203*0.21</f>
        <v>0</v>
      </c>
      <c r="P203">
        <v>3</v>
      </c>
    </row>
    <row r="204">
      <c r="A204" s="36" t="s">
        <v>464</v>
      </c>
      <c r="B204" s="44"/>
      <c r="C204" s="45"/>
      <c r="D204" s="45"/>
      <c r="E204" s="38" t="s">
        <v>2741</v>
      </c>
      <c r="F204" s="45"/>
      <c r="G204" s="45"/>
      <c r="H204" s="45"/>
      <c r="I204" s="45"/>
      <c r="J204" s="47"/>
    </row>
    <row r="205">
      <c r="A205" s="36" t="s">
        <v>467</v>
      </c>
      <c r="B205" s="44"/>
      <c r="C205" s="45"/>
      <c r="D205" s="45"/>
      <c r="E205" s="46" t="s">
        <v>460</v>
      </c>
      <c r="F205" s="45"/>
      <c r="G205" s="45"/>
      <c r="H205" s="45"/>
      <c r="I205" s="45"/>
      <c r="J205" s="47"/>
    </row>
    <row r="206">
      <c r="A206" s="36" t="s">
        <v>458</v>
      </c>
      <c r="B206" s="36">
        <v>64</v>
      </c>
      <c r="C206" s="37" t="s">
        <v>6391</v>
      </c>
      <c r="D206" s="36" t="s">
        <v>460</v>
      </c>
      <c r="E206" s="38" t="s">
        <v>6392</v>
      </c>
      <c r="F206" s="39" t="s">
        <v>751</v>
      </c>
      <c r="G206" s="40">
        <v>10</v>
      </c>
      <c r="H206" s="41">
        <v>0</v>
      </c>
      <c r="I206" s="42">
        <f>ROUND(G206*H206,P4)</f>
        <v>0</v>
      </c>
      <c r="J206" s="39" t="s">
        <v>463</v>
      </c>
      <c r="O206" s="43">
        <f>I206*0.21</f>
        <v>0</v>
      </c>
      <c r="P206">
        <v>3</v>
      </c>
    </row>
    <row r="207">
      <c r="A207" s="36" t="s">
        <v>464</v>
      </c>
      <c r="B207" s="44"/>
      <c r="C207" s="45"/>
      <c r="D207" s="45"/>
      <c r="E207" s="38" t="s">
        <v>6392</v>
      </c>
      <c r="F207" s="45"/>
      <c r="G207" s="45"/>
      <c r="H207" s="45"/>
      <c r="I207" s="45"/>
      <c r="J207" s="47"/>
    </row>
    <row r="208">
      <c r="A208" s="36" t="s">
        <v>467</v>
      </c>
      <c r="B208" s="44"/>
      <c r="C208" s="45"/>
      <c r="D208" s="45"/>
      <c r="E208" s="46" t="s">
        <v>460</v>
      </c>
      <c r="F208" s="45"/>
      <c r="G208" s="45"/>
      <c r="H208" s="45"/>
      <c r="I208" s="45"/>
      <c r="J208" s="47"/>
    </row>
    <row r="209">
      <c r="A209" s="36" t="s">
        <v>458</v>
      </c>
      <c r="B209" s="36">
        <v>65</v>
      </c>
      <c r="C209" s="37" t="s">
        <v>6393</v>
      </c>
      <c r="D209" s="36" t="s">
        <v>460</v>
      </c>
      <c r="E209" s="38" t="s">
        <v>6394</v>
      </c>
      <c r="F209" s="39" t="s">
        <v>751</v>
      </c>
      <c r="G209" s="40">
        <v>2</v>
      </c>
      <c r="H209" s="41">
        <v>0</v>
      </c>
      <c r="I209" s="42">
        <f>ROUND(G209*H209,P4)</f>
        <v>0</v>
      </c>
      <c r="J209" s="39" t="s">
        <v>463</v>
      </c>
      <c r="O209" s="43">
        <f>I209*0.21</f>
        <v>0</v>
      </c>
      <c r="P209">
        <v>3</v>
      </c>
    </row>
    <row r="210">
      <c r="A210" s="36" t="s">
        <v>464</v>
      </c>
      <c r="B210" s="44"/>
      <c r="C210" s="45"/>
      <c r="D210" s="45"/>
      <c r="E210" s="38" t="s">
        <v>6394</v>
      </c>
      <c r="F210" s="45"/>
      <c r="G210" s="45"/>
      <c r="H210" s="45"/>
      <c r="I210" s="45"/>
      <c r="J210" s="47"/>
    </row>
    <row r="211">
      <c r="A211" s="36" t="s">
        <v>467</v>
      </c>
      <c r="B211" s="44"/>
      <c r="C211" s="45"/>
      <c r="D211" s="45"/>
      <c r="E211" s="46" t="s">
        <v>460</v>
      </c>
      <c r="F211" s="45"/>
      <c r="G211" s="45"/>
      <c r="H211" s="45"/>
      <c r="I211" s="45"/>
      <c r="J211" s="47"/>
    </row>
    <row r="212">
      <c r="A212" s="36" t="s">
        <v>458</v>
      </c>
      <c r="B212" s="36">
        <v>66</v>
      </c>
      <c r="C212" s="37" t="s">
        <v>2744</v>
      </c>
      <c r="D212" s="36" t="s">
        <v>460</v>
      </c>
      <c r="E212" s="38" t="s">
        <v>6395</v>
      </c>
      <c r="F212" s="39" t="s">
        <v>751</v>
      </c>
      <c r="G212" s="40">
        <v>1</v>
      </c>
      <c r="H212" s="41">
        <v>0</v>
      </c>
      <c r="I212" s="42">
        <f>ROUND(G212*H212,P4)</f>
        <v>0</v>
      </c>
      <c r="J212" s="39" t="s">
        <v>463</v>
      </c>
      <c r="O212" s="43">
        <f>I212*0.21</f>
        <v>0</v>
      </c>
      <c r="P212">
        <v>3</v>
      </c>
    </row>
    <row r="213">
      <c r="A213" s="36" t="s">
        <v>464</v>
      </c>
      <c r="B213" s="44"/>
      <c r="C213" s="45"/>
      <c r="D213" s="45"/>
      <c r="E213" s="38" t="s">
        <v>6395</v>
      </c>
      <c r="F213" s="45"/>
      <c r="G213" s="45"/>
      <c r="H213" s="45"/>
      <c r="I213" s="45"/>
      <c r="J213" s="47"/>
    </row>
    <row r="214">
      <c r="A214" s="36" t="s">
        <v>467</v>
      </c>
      <c r="B214" s="44"/>
      <c r="C214" s="45"/>
      <c r="D214" s="45"/>
      <c r="E214" s="46" t="s">
        <v>460</v>
      </c>
      <c r="F214" s="45"/>
      <c r="G214" s="45"/>
      <c r="H214" s="45"/>
      <c r="I214" s="45"/>
      <c r="J214" s="47"/>
    </row>
    <row r="215">
      <c r="A215" s="36" t="s">
        <v>458</v>
      </c>
      <c r="B215" s="36">
        <v>67</v>
      </c>
      <c r="C215" s="37" t="s">
        <v>6396</v>
      </c>
      <c r="D215" s="36" t="s">
        <v>460</v>
      </c>
      <c r="E215" s="38" t="s">
        <v>6397</v>
      </c>
      <c r="F215" s="39" t="s">
        <v>751</v>
      </c>
      <c r="G215" s="40">
        <v>1</v>
      </c>
      <c r="H215" s="41">
        <v>0</v>
      </c>
      <c r="I215" s="42">
        <f>ROUND(G215*H215,P4)</f>
        <v>0</v>
      </c>
      <c r="J215" s="39" t="s">
        <v>463</v>
      </c>
      <c r="O215" s="43">
        <f>I215*0.21</f>
        <v>0</v>
      </c>
      <c r="P215">
        <v>3</v>
      </c>
    </row>
    <row r="216">
      <c r="A216" s="36" t="s">
        <v>464</v>
      </c>
      <c r="B216" s="44"/>
      <c r="C216" s="45"/>
      <c r="D216" s="45"/>
      <c r="E216" s="38" t="s">
        <v>6397</v>
      </c>
      <c r="F216" s="45"/>
      <c r="G216" s="45"/>
      <c r="H216" s="45"/>
      <c r="I216" s="45"/>
      <c r="J216" s="47"/>
    </row>
    <row r="217">
      <c r="A217" s="36" t="s">
        <v>467</v>
      </c>
      <c r="B217" s="44"/>
      <c r="C217" s="45"/>
      <c r="D217" s="45"/>
      <c r="E217" s="46" t="s">
        <v>460</v>
      </c>
      <c r="F217" s="45"/>
      <c r="G217" s="45"/>
      <c r="H217" s="45"/>
      <c r="I217" s="45"/>
      <c r="J217" s="47"/>
    </row>
    <row r="218">
      <c r="A218" s="36" t="s">
        <v>458</v>
      </c>
      <c r="B218" s="36">
        <v>68</v>
      </c>
      <c r="C218" s="37" t="s">
        <v>2746</v>
      </c>
      <c r="D218" s="36" t="s">
        <v>460</v>
      </c>
      <c r="E218" s="38" t="s">
        <v>2747</v>
      </c>
      <c r="F218" s="39" t="s">
        <v>751</v>
      </c>
      <c r="G218" s="40">
        <v>1</v>
      </c>
      <c r="H218" s="41">
        <v>0</v>
      </c>
      <c r="I218" s="42">
        <f>ROUND(G218*H218,P4)</f>
        <v>0</v>
      </c>
      <c r="J218" s="39" t="s">
        <v>463</v>
      </c>
      <c r="O218" s="43">
        <f>I218*0.21</f>
        <v>0</v>
      </c>
      <c r="P218">
        <v>3</v>
      </c>
    </row>
    <row r="219">
      <c r="A219" s="36" t="s">
        <v>464</v>
      </c>
      <c r="B219" s="44"/>
      <c r="C219" s="45"/>
      <c r="D219" s="45"/>
      <c r="E219" s="38" t="s">
        <v>2747</v>
      </c>
      <c r="F219" s="45"/>
      <c r="G219" s="45"/>
      <c r="H219" s="45"/>
      <c r="I219" s="45"/>
      <c r="J219" s="47"/>
    </row>
    <row r="220">
      <c r="A220" s="36" t="s">
        <v>467</v>
      </c>
      <c r="B220" s="44"/>
      <c r="C220" s="45"/>
      <c r="D220" s="45"/>
      <c r="E220" s="46" t="s">
        <v>460</v>
      </c>
      <c r="F220" s="45"/>
      <c r="G220" s="45"/>
      <c r="H220" s="45"/>
      <c r="I220" s="45"/>
      <c r="J220" s="47"/>
    </row>
    <row r="221">
      <c r="A221" s="36" t="s">
        <v>458</v>
      </c>
      <c r="B221" s="36">
        <v>69</v>
      </c>
      <c r="C221" s="37" t="s">
        <v>2748</v>
      </c>
      <c r="D221" s="36" t="s">
        <v>460</v>
      </c>
      <c r="E221" s="38" t="s">
        <v>2749</v>
      </c>
      <c r="F221" s="39" t="s">
        <v>743</v>
      </c>
      <c r="G221" s="40">
        <v>74</v>
      </c>
      <c r="H221" s="41">
        <v>0</v>
      </c>
      <c r="I221" s="42">
        <f>ROUND(G221*H221,P4)</f>
        <v>0</v>
      </c>
      <c r="J221" s="39" t="s">
        <v>463</v>
      </c>
      <c r="O221" s="43">
        <f>I221*0.21</f>
        <v>0</v>
      </c>
      <c r="P221">
        <v>3</v>
      </c>
    </row>
    <row r="222">
      <c r="A222" s="36" t="s">
        <v>464</v>
      </c>
      <c r="B222" s="44"/>
      <c r="C222" s="45"/>
      <c r="D222" s="45"/>
      <c r="E222" s="38" t="s">
        <v>2749</v>
      </c>
      <c r="F222" s="45"/>
      <c r="G222" s="45"/>
      <c r="H222" s="45"/>
      <c r="I222" s="45"/>
      <c r="J222" s="47"/>
    </row>
    <row r="223">
      <c r="A223" s="36" t="s">
        <v>467</v>
      </c>
      <c r="B223" s="44"/>
      <c r="C223" s="45"/>
      <c r="D223" s="45"/>
      <c r="E223" s="46" t="s">
        <v>460</v>
      </c>
      <c r="F223" s="45"/>
      <c r="G223" s="45"/>
      <c r="H223" s="45"/>
      <c r="I223" s="45"/>
      <c r="J223" s="47"/>
    </row>
    <row r="224">
      <c r="A224" s="36" t="s">
        <v>458</v>
      </c>
      <c r="B224" s="36">
        <v>70</v>
      </c>
      <c r="C224" s="37" t="s">
        <v>2750</v>
      </c>
      <c r="D224" s="36" t="s">
        <v>460</v>
      </c>
      <c r="E224" s="38" t="s">
        <v>2751</v>
      </c>
      <c r="F224" s="39" t="s">
        <v>492</v>
      </c>
      <c r="G224" s="40">
        <v>1</v>
      </c>
      <c r="H224" s="41">
        <v>0</v>
      </c>
      <c r="I224" s="42">
        <f>ROUND(G224*H224,P4)</f>
        <v>0</v>
      </c>
      <c r="J224" s="39" t="s">
        <v>463</v>
      </c>
      <c r="O224" s="43">
        <f>I224*0.21</f>
        <v>0</v>
      </c>
      <c r="P224">
        <v>3</v>
      </c>
    </row>
    <row r="225">
      <c r="A225" s="36" t="s">
        <v>464</v>
      </c>
      <c r="B225" s="44"/>
      <c r="C225" s="45"/>
      <c r="D225" s="45"/>
      <c r="E225" s="38" t="s">
        <v>2751</v>
      </c>
      <c r="F225" s="45"/>
      <c r="G225" s="45"/>
      <c r="H225" s="45"/>
      <c r="I225" s="45"/>
      <c r="J225" s="47"/>
    </row>
    <row r="226">
      <c r="A226" s="36" t="s">
        <v>467</v>
      </c>
      <c r="B226" s="44"/>
      <c r="C226" s="45"/>
      <c r="D226" s="45"/>
      <c r="E226" s="46" t="s">
        <v>460</v>
      </c>
      <c r="F226" s="45"/>
      <c r="G226" s="45"/>
      <c r="H226" s="45"/>
      <c r="I226" s="45"/>
      <c r="J226" s="47"/>
    </row>
    <row r="227">
      <c r="A227" s="36" t="s">
        <v>458</v>
      </c>
      <c r="B227" s="36">
        <v>71</v>
      </c>
      <c r="C227" s="37" t="s">
        <v>2756</v>
      </c>
      <c r="D227" s="36" t="s">
        <v>460</v>
      </c>
      <c r="E227" s="38" t="s">
        <v>2757</v>
      </c>
      <c r="F227" s="39" t="s">
        <v>751</v>
      </c>
      <c r="G227" s="40">
        <v>38</v>
      </c>
      <c r="H227" s="41">
        <v>0</v>
      </c>
      <c r="I227" s="42">
        <f>ROUND(G227*H227,P4)</f>
        <v>0</v>
      </c>
      <c r="J227" s="39" t="s">
        <v>463</v>
      </c>
      <c r="O227" s="43">
        <f>I227*0.21</f>
        <v>0</v>
      </c>
      <c r="P227">
        <v>3</v>
      </c>
    </row>
    <row r="228">
      <c r="A228" s="36" t="s">
        <v>464</v>
      </c>
      <c r="B228" s="44"/>
      <c r="C228" s="45"/>
      <c r="D228" s="45"/>
      <c r="E228" s="38" t="s">
        <v>2757</v>
      </c>
      <c r="F228" s="45"/>
      <c r="G228" s="45"/>
      <c r="H228" s="45"/>
      <c r="I228" s="45"/>
      <c r="J228" s="47"/>
    </row>
    <row r="229">
      <c r="A229" s="36" t="s">
        <v>467</v>
      </c>
      <c r="B229" s="44"/>
      <c r="C229" s="45"/>
      <c r="D229" s="45"/>
      <c r="E229" s="46" t="s">
        <v>460</v>
      </c>
      <c r="F229" s="45"/>
      <c r="G229" s="45"/>
      <c r="H229" s="45"/>
      <c r="I229" s="45"/>
      <c r="J229" s="47"/>
    </row>
    <row r="230">
      <c r="A230" s="36" t="s">
        <v>458</v>
      </c>
      <c r="B230" s="36">
        <v>72</v>
      </c>
      <c r="C230" s="37" t="s">
        <v>2758</v>
      </c>
      <c r="D230" s="36" t="s">
        <v>460</v>
      </c>
      <c r="E230" s="38" t="s">
        <v>2759</v>
      </c>
      <c r="F230" s="39" t="s">
        <v>751</v>
      </c>
      <c r="G230" s="40">
        <v>38</v>
      </c>
      <c r="H230" s="41">
        <v>0</v>
      </c>
      <c r="I230" s="42">
        <f>ROUND(G230*H230,P4)</f>
        <v>0</v>
      </c>
      <c r="J230" s="39" t="s">
        <v>463</v>
      </c>
      <c r="O230" s="43">
        <f>I230*0.21</f>
        <v>0</v>
      </c>
      <c r="P230">
        <v>3</v>
      </c>
    </row>
    <row r="231">
      <c r="A231" s="36" t="s">
        <v>464</v>
      </c>
      <c r="B231" s="44"/>
      <c r="C231" s="45"/>
      <c r="D231" s="45"/>
      <c r="E231" s="38" t="s">
        <v>2759</v>
      </c>
      <c r="F231" s="45"/>
      <c r="G231" s="45"/>
      <c r="H231" s="45"/>
      <c r="I231" s="45"/>
      <c r="J231" s="47"/>
    </row>
    <row r="232">
      <c r="A232" s="36" t="s">
        <v>467</v>
      </c>
      <c r="B232" s="44"/>
      <c r="C232" s="45"/>
      <c r="D232" s="45"/>
      <c r="E232" s="46" t="s">
        <v>460</v>
      </c>
      <c r="F232" s="45"/>
      <c r="G232" s="45"/>
      <c r="H232" s="45"/>
      <c r="I232" s="45"/>
      <c r="J232" s="47"/>
    </row>
    <row r="233" ht="30">
      <c r="A233" s="36" t="s">
        <v>458</v>
      </c>
      <c r="B233" s="36">
        <v>73</v>
      </c>
      <c r="C233" s="37" t="s">
        <v>6398</v>
      </c>
      <c r="D233" s="36" t="s">
        <v>740</v>
      </c>
      <c r="E233" s="38" t="s">
        <v>2672</v>
      </c>
      <c r="F233" s="39" t="s">
        <v>743</v>
      </c>
      <c r="G233" s="40">
        <v>158</v>
      </c>
      <c r="H233" s="41">
        <v>0</v>
      </c>
      <c r="I233" s="42">
        <f>ROUND(G233*H233,P4)</f>
        <v>0</v>
      </c>
      <c r="J233" s="39" t="s">
        <v>463</v>
      </c>
      <c r="O233" s="43">
        <f>I233*0.21</f>
        <v>0</v>
      </c>
      <c r="P233">
        <v>3</v>
      </c>
    </row>
    <row r="234" ht="30">
      <c r="A234" s="36" t="s">
        <v>464</v>
      </c>
      <c r="B234" s="44"/>
      <c r="C234" s="45"/>
      <c r="D234" s="45"/>
      <c r="E234" s="38" t="s">
        <v>2672</v>
      </c>
      <c r="F234" s="45"/>
      <c r="G234" s="45"/>
      <c r="H234" s="45"/>
      <c r="I234" s="45"/>
      <c r="J234" s="47"/>
    </row>
    <row r="235">
      <c r="A235" s="36" t="s">
        <v>467</v>
      </c>
      <c r="B235" s="44"/>
      <c r="C235" s="45"/>
      <c r="D235" s="45"/>
      <c r="E235" s="46" t="s">
        <v>460</v>
      </c>
      <c r="F235" s="45"/>
      <c r="G235" s="45"/>
      <c r="H235" s="45"/>
      <c r="I235" s="45"/>
      <c r="J235" s="47"/>
    </row>
    <row r="236" ht="30">
      <c r="A236" s="36" t="s">
        <v>458</v>
      </c>
      <c r="B236" s="36">
        <v>74</v>
      </c>
      <c r="C236" s="37" t="s">
        <v>6399</v>
      </c>
      <c r="D236" s="36" t="s">
        <v>740</v>
      </c>
      <c r="E236" s="38" t="s">
        <v>6361</v>
      </c>
      <c r="F236" s="39" t="s">
        <v>743</v>
      </c>
      <c r="G236" s="40">
        <v>99</v>
      </c>
      <c r="H236" s="41">
        <v>0</v>
      </c>
      <c r="I236" s="42">
        <f>ROUND(G236*H236,P4)</f>
        <v>0</v>
      </c>
      <c r="J236" s="39" t="s">
        <v>463</v>
      </c>
      <c r="O236" s="43">
        <f>I236*0.21</f>
        <v>0</v>
      </c>
      <c r="P236">
        <v>3</v>
      </c>
    </row>
    <row r="237" ht="30">
      <c r="A237" s="36" t="s">
        <v>464</v>
      </c>
      <c r="B237" s="44"/>
      <c r="C237" s="45"/>
      <c r="D237" s="45"/>
      <c r="E237" s="38" t="s">
        <v>6361</v>
      </c>
      <c r="F237" s="45"/>
      <c r="G237" s="45"/>
      <c r="H237" s="45"/>
      <c r="I237" s="45"/>
      <c r="J237" s="47"/>
    </row>
    <row r="238">
      <c r="A238" s="36" t="s">
        <v>467</v>
      </c>
      <c r="B238" s="44"/>
      <c r="C238" s="45"/>
      <c r="D238" s="45"/>
      <c r="E238" s="46" t="s">
        <v>460</v>
      </c>
      <c r="F238" s="45"/>
      <c r="G238" s="45"/>
      <c r="H238" s="45"/>
      <c r="I238" s="45"/>
      <c r="J238" s="47"/>
    </row>
    <row r="239">
      <c r="A239" s="30" t="s">
        <v>455</v>
      </c>
      <c r="B239" s="31"/>
      <c r="C239" s="32" t="s">
        <v>2766</v>
      </c>
      <c r="D239" s="33"/>
      <c r="E239" s="30" t="s">
        <v>2891</v>
      </c>
      <c r="F239" s="33"/>
      <c r="G239" s="33"/>
      <c r="H239" s="33"/>
      <c r="I239" s="34">
        <f>SUMIFS(I240:I245,A240:A245,"P")</f>
        <v>0</v>
      </c>
      <c r="J239" s="35"/>
    </row>
    <row r="240">
      <c r="A240" s="36" t="s">
        <v>458</v>
      </c>
      <c r="B240" s="36">
        <v>75</v>
      </c>
      <c r="C240" s="37" t="s">
        <v>6400</v>
      </c>
      <c r="D240" s="36" t="s">
        <v>460</v>
      </c>
      <c r="E240" s="38" t="s">
        <v>2769</v>
      </c>
      <c r="F240" s="39" t="s">
        <v>751</v>
      </c>
      <c r="G240" s="40">
        <v>1</v>
      </c>
      <c r="H240" s="41">
        <v>0</v>
      </c>
      <c r="I240" s="42">
        <f>ROUND(G240*H240,P4)</f>
        <v>0</v>
      </c>
      <c r="J240" s="39" t="s">
        <v>463</v>
      </c>
      <c r="O240" s="43">
        <f>I240*0.21</f>
        <v>0</v>
      </c>
      <c r="P240">
        <v>3</v>
      </c>
    </row>
    <row r="241">
      <c r="A241" s="36" t="s">
        <v>464</v>
      </c>
      <c r="B241" s="44"/>
      <c r="C241" s="45"/>
      <c r="D241" s="45"/>
      <c r="E241" s="38" t="s">
        <v>2769</v>
      </c>
      <c r="F241" s="45"/>
      <c r="G241" s="45"/>
      <c r="H241" s="45"/>
      <c r="I241" s="45"/>
      <c r="J241" s="47"/>
    </row>
    <row r="242">
      <c r="A242" s="36" t="s">
        <v>467</v>
      </c>
      <c r="B242" s="44"/>
      <c r="C242" s="45"/>
      <c r="D242" s="45"/>
      <c r="E242" s="46" t="s">
        <v>460</v>
      </c>
      <c r="F242" s="45"/>
      <c r="G242" s="45"/>
      <c r="H242" s="45"/>
      <c r="I242" s="45"/>
      <c r="J242" s="47"/>
    </row>
    <row r="243">
      <c r="A243" s="36" t="s">
        <v>458</v>
      </c>
      <c r="B243" s="36">
        <v>76</v>
      </c>
      <c r="C243" s="37" t="s">
        <v>6401</v>
      </c>
      <c r="D243" s="36" t="s">
        <v>460</v>
      </c>
      <c r="E243" s="38" t="s">
        <v>2771</v>
      </c>
      <c r="F243" s="39" t="s">
        <v>751</v>
      </c>
      <c r="G243" s="40">
        <v>1</v>
      </c>
      <c r="H243" s="41">
        <v>0</v>
      </c>
      <c r="I243" s="42">
        <f>ROUND(G243*H243,P4)</f>
        <v>0</v>
      </c>
      <c r="J243" s="39" t="s">
        <v>463</v>
      </c>
      <c r="O243" s="43">
        <f>I243*0.21</f>
        <v>0</v>
      </c>
      <c r="P243">
        <v>3</v>
      </c>
    </row>
    <row r="244">
      <c r="A244" s="36" t="s">
        <v>464</v>
      </c>
      <c r="B244" s="44"/>
      <c r="C244" s="45"/>
      <c r="D244" s="45"/>
      <c r="E244" s="38" t="s">
        <v>2771</v>
      </c>
      <c r="F244" s="45"/>
      <c r="G244" s="45"/>
      <c r="H244" s="45"/>
      <c r="I244" s="45"/>
      <c r="J244" s="47"/>
    </row>
    <row r="245">
      <c r="A245" s="36" t="s">
        <v>467</v>
      </c>
      <c r="B245" s="44"/>
      <c r="C245" s="45"/>
      <c r="D245" s="45"/>
      <c r="E245" s="46" t="s">
        <v>460</v>
      </c>
      <c r="F245" s="45"/>
      <c r="G245" s="45"/>
      <c r="H245" s="45"/>
      <c r="I245" s="45"/>
      <c r="J245" s="47"/>
    </row>
    <row r="246">
      <c r="A246" s="30" t="s">
        <v>455</v>
      </c>
      <c r="B246" s="31"/>
      <c r="C246" s="32" t="s">
        <v>1178</v>
      </c>
      <c r="D246" s="33"/>
      <c r="E246" s="30" t="s">
        <v>1179</v>
      </c>
      <c r="F246" s="33"/>
      <c r="G246" s="33"/>
      <c r="H246" s="33"/>
      <c r="I246" s="34">
        <f>SUMIFS(I247:I249,A247:A249,"P")</f>
        <v>0</v>
      </c>
      <c r="J246" s="35"/>
    </row>
    <row r="247" ht="45">
      <c r="A247" s="36" t="s">
        <v>458</v>
      </c>
      <c r="B247" s="36">
        <v>77</v>
      </c>
      <c r="C247" s="37" t="s">
        <v>616</v>
      </c>
      <c r="D247" s="36" t="s">
        <v>617</v>
      </c>
      <c r="E247" s="38" t="s">
        <v>618</v>
      </c>
      <c r="F247" s="39" t="s">
        <v>613</v>
      </c>
      <c r="G247" s="40">
        <v>1.3799999999999999</v>
      </c>
      <c r="H247" s="41">
        <v>0</v>
      </c>
      <c r="I247" s="42">
        <f>ROUND(G247*H247,P4)</f>
        <v>0</v>
      </c>
      <c r="J247" s="39" t="s">
        <v>463</v>
      </c>
      <c r="O247" s="43">
        <f>I247*0</f>
        <v>0</v>
      </c>
      <c r="P247">
        <v>1</v>
      </c>
    </row>
    <row r="248">
      <c r="A248" s="36" t="s">
        <v>464</v>
      </c>
      <c r="B248" s="44"/>
      <c r="C248" s="45"/>
      <c r="D248" s="45"/>
      <c r="E248" s="38" t="s">
        <v>1180</v>
      </c>
      <c r="F248" s="45"/>
      <c r="G248" s="45"/>
      <c r="H248" s="45"/>
      <c r="I248" s="45"/>
      <c r="J248" s="47"/>
    </row>
    <row r="249" ht="120">
      <c r="A249" s="36" t="s">
        <v>467</v>
      </c>
      <c r="B249" s="44"/>
      <c r="C249" s="45"/>
      <c r="D249" s="45"/>
      <c r="E249" s="38" t="s">
        <v>1181</v>
      </c>
      <c r="F249" s="45"/>
      <c r="G249" s="45"/>
      <c r="H249" s="45"/>
      <c r="I249" s="45"/>
      <c r="J249" s="47"/>
    </row>
    <row r="250">
      <c r="A250" s="30" t="s">
        <v>455</v>
      </c>
      <c r="B250" s="31"/>
      <c r="C250" s="32" t="s">
        <v>2772</v>
      </c>
      <c r="D250" s="33"/>
      <c r="E250" s="30" t="s">
        <v>2773</v>
      </c>
      <c r="F250" s="33"/>
      <c r="G250" s="33"/>
      <c r="H250" s="33"/>
      <c r="I250" s="34">
        <f>SUMIFS(I251:I253,A251:A253,"P")</f>
        <v>0</v>
      </c>
      <c r="J250" s="35"/>
    </row>
    <row r="251">
      <c r="A251" s="36" t="s">
        <v>458</v>
      </c>
      <c r="B251" s="36">
        <v>78</v>
      </c>
      <c r="C251" s="37" t="s">
        <v>2774</v>
      </c>
      <c r="D251" s="36" t="s">
        <v>460</v>
      </c>
      <c r="E251" s="38" t="s">
        <v>2776</v>
      </c>
      <c r="F251" s="39" t="s">
        <v>553</v>
      </c>
      <c r="G251" s="40">
        <v>5</v>
      </c>
      <c r="H251" s="41">
        <v>0</v>
      </c>
      <c r="I251" s="42">
        <f>ROUND(G251*H251,P4)</f>
        <v>0</v>
      </c>
      <c r="J251" s="39" t="s">
        <v>463</v>
      </c>
      <c r="O251" s="43">
        <f>I251*0.21</f>
        <v>0</v>
      </c>
      <c r="P251">
        <v>3</v>
      </c>
    </row>
    <row r="252">
      <c r="A252" s="36" t="s">
        <v>464</v>
      </c>
      <c r="B252" s="44"/>
      <c r="C252" s="45"/>
      <c r="D252" s="45"/>
      <c r="E252" s="38" t="s">
        <v>2776</v>
      </c>
      <c r="F252" s="45"/>
      <c r="G252" s="45"/>
      <c r="H252" s="45"/>
      <c r="I252" s="45"/>
      <c r="J252" s="47"/>
    </row>
    <row r="253">
      <c r="A253" s="36" t="s">
        <v>467</v>
      </c>
      <c r="B253" s="44"/>
      <c r="C253" s="45"/>
      <c r="D253" s="45"/>
      <c r="E253" s="46" t="s">
        <v>460</v>
      </c>
      <c r="F253" s="45"/>
      <c r="G253" s="45"/>
      <c r="H253" s="45"/>
      <c r="I253" s="45"/>
      <c r="J253" s="47"/>
    </row>
    <row r="254">
      <c r="A254" s="30" t="s">
        <v>455</v>
      </c>
      <c r="B254" s="31"/>
      <c r="C254" s="32" t="s">
        <v>2777</v>
      </c>
      <c r="D254" s="33"/>
      <c r="E254" s="30" t="s">
        <v>2778</v>
      </c>
      <c r="F254" s="33"/>
      <c r="G254" s="33"/>
      <c r="H254" s="33"/>
      <c r="I254" s="34">
        <f>SUMIFS(I255:I263,A255:A263,"P")</f>
        <v>0</v>
      </c>
      <c r="J254" s="35"/>
    </row>
    <row r="255">
      <c r="A255" s="36" t="s">
        <v>458</v>
      </c>
      <c r="B255" s="36">
        <v>79</v>
      </c>
      <c r="C255" s="37" t="s">
        <v>2779</v>
      </c>
      <c r="D255" s="36" t="s">
        <v>460</v>
      </c>
      <c r="E255" s="38" t="s">
        <v>2780</v>
      </c>
      <c r="F255" s="39" t="s">
        <v>2781</v>
      </c>
      <c r="G255" s="40">
        <v>1</v>
      </c>
      <c r="H255" s="41">
        <v>0</v>
      </c>
      <c r="I255" s="42">
        <f>ROUND(G255*H255,P4)</f>
        <v>0</v>
      </c>
      <c r="J255" s="39" t="s">
        <v>463</v>
      </c>
      <c r="O255" s="43">
        <f>I255*0.21</f>
        <v>0</v>
      </c>
      <c r="P255">
        <v>3</v>
      </c>
    </row>
    <row r="256">
      <c r="A256" s="36" t="s">
        <v>464</v>
      </c>
      <c r="B256" s="44"/>
      <c r="C256" s="45"/>
      <c r="D256" s="45"/>
      <c r="E256" s="38" t="s">
        <v>2780</v>
      </c>
      <c r="F256" s="45"/>
      <c r="G256" s="45"/>
      <c r="H256" s="45"/>
      <c r="I256" s="45"/>
      <c r="J256" s="47"/>
    </row>
    <row r="257">
      <c r="A257" s="36" t="s">
        <v>467</v>
      </c>
      <c r="B257" s="44"/>
      <c r="C257" s="45"/>
      <c r="D257" s="45"/>
      <c r="E257" s="46" t="s">
        <v>460</v>
      </c>
      <c r="F257" s="45"/>
      <c r="G257" s="45"/>
      <c r="H257" s="45"/>
      <c r="I257" s="45"/>
      <c r="J257" s="47"/>
    </row>
    <row r="258">
      <c r="A258" s="36" t="s">
        <v>458</v>
      </c>
      <c r="B258" s="36">
        <v>80</v>
      </c>
      <c r="C258" s="37" t="s">
        <v>2782</v>
      </c>
      <c r="D258" s="36" t="s">
        <v>460</v>
      </c>
      <c r="E258" s="38" t="s">
        <v>2783</v>
      </c>
      <c r="F258" s="39" t="s">
        <v>2781</v>
      </c>
      <c r="G258" s="40">
        <v>1</v>
      </c>
      <c r="H258" s="41">
        <v>0</v>
      </c>
      <c r="I258" s="42">
        <f>ROUND(G258*H258,P4)</f>
        <v>0</v>
      </c>
      <c r="J258" s="39" t="s">
        <v>463</v>
      </c>
      <c r="O258" s="43">
        <f>I258*0.21</f>
        <v>0</v>
      </c>
      <c r="P258">
        <v>3</v>
      </c>
    </row>
    <row r="259">
      <c r="A259" s="36" t="s">
        <v>464</v>
      </c>
      <c r="B259" s="44"/>
      <c r="C259" s="45"/>
      <c r="D259" s="45"/>
      <c r="E259" s="38" t="s">
        <v>2783</v>
      </c>
      <c r="F259" s="45"/>
      <c r="G259" s="45"/>
      <c r="H259" s="45"/>
      <c r="I259" s="45"/>
      <c r="J259" s="47"/>
    </row>
    <row r="260">
      <c r="A260" s="36" t="s">
        <v>467</v>
      </c>
      <c r="B260" s="44"/>
      <c r="C260" s="45"/>
      <c r="D260" s="45"/>
      <c r="E260" s="46" t="s">
        <v>460</v>
      </c>
      <c r="F260" s="45"/>
      <c r="G260" s="45"/>
      <c r="H260" s="45"/>
      <c r="I260" s="45"/>
      <c r="J260" s="47"/>
    </row>
    <row r="261">
      <c r="A261" s="36" t="s">
        <v>458</v>
      </c>
      <c r="B261" s="36">
        <v>81</v>
      </c>
      <c r="C261" s="37" t="s">
        <v>2784</v>
      </c>
      <c r="D261" s="36" t="s">
        <v>460</v>
      </c>
      <c r="E261" s="38" t="s">
        <v>2785</v>
      </c>
      <c r="F261" s="39" t="s">
        <v>2781</v>
      </c>
      <c r="G261" s="40">
        <v>1</v>
      </c>
      <c r="H261" s="41">
        <v>0</v>
      </c>
      <c r="I261" s="42">
        <f>ROUND(G261*H261,P4)</f>
        <v>0</v>
      </c>
      <c r="J261" s="39" t="s">
        <v>463</v>
      </c>
      <c r="O261" s="43">
        <f>I261*0.21</f>
        <v>0</v>
      </c>
      <c r="P261">
        <v>3</v>
      </c>
    </row>
    <row r="262">
      <c r="A262" s="36" t="s">
        <v>464</v>
      </c>
      <c r="B262" s="44"/>
      <c r="C262" s="45"/>
      <c r="D262" s="45"/>
      <c r="E262" s="38" t="s">
        <v>2785</v>
      </c>
      <c r="F262" s="45"/>
      <c r="G262" s="45"/>
      <c r="H262" s="45"/>
      <c r="I262" s="45"/>
      <c r="J262" s="47"/>
    </row>
    <row r="263">
      <c r="A263" s="36" t="s">
        <v>467</v>
      </c>
      <c r="B263" s="44"/>
      <c r="C263" s="45"/>
      <c r="D263" s="45"/>
      <c r="E263" s="46" t="s">
        <v>460</v>
      </c>
      <c r="F263" s="45"/>
      <c r="G263" s="45"/>
      <c r="H263" s="45"/>
      <c r="I263" s="45"/>
      <c r="J263" s="47"/>
    </row>
    <row r="264">
      <c r="A264" s="30" t="s">
        <v>455</v>
      </c>
      <c r="B264" s="31"/>
      <c r="C264" s="32" t="s">
        <v>463</v>
      </c>
      <c r="D264" s="33"/>
      <c r="E264" s="30" t="s">
        <v>2786</v>
      </c>
      <c r="F264" s="33"/>
      <c r="G264" s="33"/>
      <c r="H264" s="33"/>
      <c r="I264" s="34">
        <f>SUMIFS(I265:I267,A265:A267,"P")</f>
        <v>0</v>
      </c>
      <c r="J264" s="35"/>
    </row>
    <row r="265">
      <c r="A265" s="36" t="s">
        <v>458</v>
      </c>
      <c r="B265" s="36">
        <v>82</v>
      </c>
      <c r="C265" s="37" t="s">
        <v>6402</v>
      </c>
      <c r="D265" s="36" t="s">
        <v>460</v>
      </c>
      <c r="E265" s="38" t="s">
        <v>2786</v>
      </c>
      <c r="F265" s="39" t="s">
        <v>553</v>
      </c>
      <c r="G265" s="40">
        <v>15</v>
      </c>
      <c r="H265" s="41">
        <v>0</v>
      </c>
      <c r="I265" s="42">
        <f>ROUND(G265*H265,P4)</f>
        <v>0</v>
      </c>
      <c r="J265" s="39" t="s">
        <v>463</v>
      </c>
      <c r="O265" s="43">
        <f>I265*0.21</f>
        <v>0</v>
      </c>
      <c r="P265">
        <v>3</v>
      </c>
    </row>
    <row r="266">
      <c r="A266" s="36" t="s">
        <v>464</v>
      </c>
      <c r="B266" s="44"/>
      <c r="C266" s="45"/>
      <c r="D266" s="45"/>
      <c r="E266" s="38" t="s">
        <v>2786</v>
      </c>
      <c r="F266" s="45"/>
      <c r="G266" s="45"/>
      <c r="H266" s="45"/>
      <c r="I266" s="45"/>
      <c r="J266" s="47"/>
    </row>
    <row r="267">
      <c r="A267" s="36" t="s">
        <v>467</v>
      </c>
      <c r="B267" s="49"/>
      <c r="C267" s="50"/>
      <c r="D267" s="50"/>
      <c r="E267" s="52" t="s">
        <v>460</v>
      </c>
      <c r="F267" s="50"/>
      <c r="G267" s="50"/>
      <c r="H267" s="50"/>
      <c r="I267" s="50"/>
      <c r="J267" s="51"/>
    </row>
  </sheetData>
  <sheetProtection sheet="1" objects="1" scenarios="1" spinCount="100000" saltValue="mgMFQoifJ7bsowGJnKluBKtzC6rhxT4s3M8Rpm9Xae3b00asO5WkYlbt/UufiDbrhAano+z0vFJMevkwYVag9A==" hashValue="92Z60zMxll3ociAv56xdL0cFbgCBomHm6sEx3ppNT2g1FuN0w9rJiwxnUcXmcgmyIC+1mqgyLXNUWjGMIwBzZw=="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164</v>
      </c>
      <c r="I3" s="24">
        <f>SUMIFS(I13:I100,A13:A100,"SD")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5570</v>
      </c>
      <c r="D6" s="21"/>
      <c r="E6" s="22" t="s">
        <v>5571</v>
      </c>
      <c r="F6" s="16"/>
      <c r="G6" s="16"/>
      <c r="H6" s="16"/>
      <c r="I6" s="16"/>
      <c r="J6" s="18"/>
    </row>
    <row r="7">
      <c r="A7" s="3" t="s">
        <v>442</v>
      </c>
      <c r="B7" s="19" t="s">
        <v>433</v>
      </c>
      <c r="C7" s="20" t="s">
        <v>5572</v>
      </c>
      <c r="D7" s="21"/>
      <c r="E7" s="22" t="s">
        <v>5573</v>
      </c>
      <c r="F7" s="16"/>
      <c r="G7" s="16"/>
      <c r="H7" s="16"/>
      <c r="I7" s="16"/>
      <c r="J7" s="18"/>
    </row>
    <row r="8">
      <c r="A8" s="3" t="s">
        <v>2323</v>
      </c>
      <c r="B8" s="19" t="s">
        <v>433</v>
      </c>
      <c r="C8" s="20" t="s">
        <v>6326</v>
      </c>
      <c r="D8" s="21"/>
      <c r="E8" s="22" t="s">
        <v>6327</v>
      </c>
      <c r="F8" s="16"/>
      <c r="G8" s="16"/>
      <c r="H8" s="16"/>
      <c r="I8" s="16"/>
      <c r="J8" s="18"/>
    </row>
    <row r="9">
      <c r="A9" s="3" t="s">
        <v>2344</v>
      </c>
      <c r="B9" s="19" t="s">
        <v>443</v>
      </c>
      <c r="C9" s="20" t="s">
        <v>164</v>
      </c>
      <c r="D9" s="21"/>
      <c r="E9" s="22" t="s">
        <v>165</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801</v>
      </c>
      <c r="D13" s="33"/>
      <c r="E13" s="30" t="s">
        <v>56</v>
      </c>
      <c r="F13" s="33"/>
      <c r="G13" s="33"/>
      <c r="H13" s="33"/>
      <c r="I13" s="34">
        <f>SUMIFS(I14:I100,A14:A100,"P")</f>
        <v>0</v>
      </c>
      <c r="J13" s="35"/>
    </row>
    <row r="14">
      <c r="A14" s="36" t="s">
        <v>458</v>
      </c>
      <c r="B14" s="36">
        <v>1</v>
      </c>
      <c r="C14" s="37" t="s">
        <v>2630</v>
      </c>
      <c r="D14" s="36" t="s">
        <v>460</v>
      </c>
      <c r="E14" s="38" t="s">
        <v>2631</v>
      </c>
      <c r="F14" s="39" t="s">
        <v>751</v>
      </c>
      <c r="G14" s="40">
        <v>3</v>
      </c>
      <c r="H14" s="41">
        <v>0</v>
      </c>
      <c r="I14" s="42">
        <f>ROUND(G14*H14,P4)</f>
        <v>0</v>
      </c>
      <c r="J14" s="39" t="s">
        <v>2348</v>
      </c>
      <c r="O14" s="43">
        <f>I14*0.21</f>
        <v>0</v>
      </c>
      <c r="P14">
        <v>3</v>
      </c>
    </row>
    <row r="15">
      <c r="A15" s="36" t="s">
        <v>464</v>
      </c>
      <c r="B15" s="44"/>
      <c r="C15" s="45"/>
      <c r="D15" s="45"/>
      <c r="E15" s="38" t="s">
        <v>2631</v>
      </c>
      <c r="F15" s="45"/>
      <c r="G15" s="45"/>
      <c r="H15" s="45"/>
      <c r="I15" s="45"/>
      <c r="J15" s="47"/>
    </row>
    <row r="16">
      <c r="A16" s="36" t="s">
        <v>467</v>
      </c>
      <c r="B16" s="44"/>
      <c r="C16" s="45"/>
      <c r="D16" s="45"/>
      <c r="E16" s="46" t="s">
        <v>460</v>
      </c>
      <c r="F16" s="45"/>
      <c r="G16" s="45"/>
      <c r="H16" s="45"/>
      <c r="I16" s="45"/>
      <c r="J16" s="47"/>
    </row>
    <row r="17">
      <c r="A17" s="36" t="s">
        <v>458</v>
      </c>
      <c r="B17" s="36">
        <v>2</v>
      </c>
      <c r="C17" s="37" t="s">
        <v>2632</v>
      </c>
      <c r="D17" s="36" t="s">
        <v>460</v>
      </c>
      <c r="E17" s="38" t="s">
        <v>2633</v>
      </c>
      <c r="F17" s="39" t="s">
        <v>1045</v>
      </c>
      <c r="G17" s="40">
        <v>22.800000000000001</v>
      </c>
      <c r="H17" s="41">
        <v>0</v>
      </c>
      <c r="I17" s="42">
        <f>ROUND(G17*H17,P4)</f>
        <v>0</v>
      </c>
      <c r="J17" s="39" t="s">
        <v>2348</v>
      </c>
      <c r="O17" s="43">
        <f>I17*0.21</f>
        <v>0</v>
      </c>
      <c r="P17">
        <v>3</v>
      </c>
    </row>
    <row r="18">
      <c r="A18" s="36" t="s">
        <v>464</v>
      </c>
      <c r="B18" s="44"/>
      <c r="C18" s="45"/>
      <c r="D18" s="45"/>
      <c r="E18" s="38" t="s">
        <v>2633</v>
      </c>
      <c r="F18" s="45"/>
      <c r="G18" s="45"/>
      <c r="H18" s="45"/>
      <c r="I18" s="45"/>
      <c r="J18" s="47"/>
    </row>
    <row r="19">
      <c r="A19" s="36" t="s">
        <v>467</v>
      </c>
      <c r="B19" s="44"/>
      <c r="C19" s="45"/>
      <c r="D19" s="45"/>
      <c r="E19" s="46" t="s">
        <v>460</v>
      </c>
      <c r="F19" s="45"/>
      <c r="G19" s="45"/>
      <c r="H19" s="45"/>
      <c r="I19" s="45"/>
      <c r="J19" s="47"/>
    </row>
    <row r="20">
      <c r="A20" s="36" t="s">
        <v>458</v>
      </c>
      <c r="B20" s="36">
        <v>3</v>
      </c>
      <c r="C20" s="37" t="s">
        <v>6403</v>
      </c>
      <c r="D20" s="36" t="s">
        <v>460</v>
      </c>
      <c r="E20" s="38" t="s">
        <v>6404</v>
      </c>
      <c r="F20" s="39" t="s">
        <v>751</v>
      </c>
      <c r="G20" s="40">
        <v>3</v>
      </c>
      <c r="H20" s="41">
        <v>0</v>
      </c>
      <c r="I20" s="42">
        <f>ROUND(G20*H20,P4)</f>
        <v>0</v>
      </c>
      <c r="J20" s="39" t="s">
        <v>2348</v>
      </c>
      <c r="O20" s="43">
        <f>I20*0.21</f>
        <v>0</v>
      </c>
      <c r="P20">
        <v>3</v>
      </c>
    </row>
    <row r="21">
      <c r="A21" s="36" t="s">
        <v>464</v>
      </c>
      <c r="B21" s="44"/>
      <c r="C21" s="45"/>
      <c r="D21" s="45"/>
      <c r="E21" s="38" t="s">
        <v>6404</v>
      </c>
      <c r="F21" s="45"/>
      <c r="G21" s="45"/>
      <c r="H21" s="45"/>
      <c r="I21" s="45"/>
      <c r="J21" s="47"/>
    </row>
    <row r="22">
      <c r="A22" s="36" t="s">
        <v>467</v>
      </c>
      <c r="B22" s="44"/>
      <c r="C22" s="45"/>
      <c r="D22" s="45"/>
      <c r="E22" s="46" t="s">
        <v>460</v>
      </c>
      <c r="F22" s="45"/>
      <c r="G22" s="45"/>
      <c r="H22" s="45"/>
      <c r="I22" s="45"/>
      <c r="J22" s="47"/>
    </row>
    <row r="23">
      <c r="A23" s="36" t="s">
        <v>458</v>
      </c>
      <c r="B23" s="36">
        <v>4</v>
      </c>
      <c r="C23" s="37" t="s">
        <v>2636</v>
      </c>
      <c r="D23" s="36" t="s">
        <v>460</v>
      </c>
      <c r="E23" s="38" t="s">
        <v>2637</v>
      </c>
      <c r="F23" s="39" t="s">
        <v>751</v>
      </c>
      <c r="G23" s="40">
        <v>18</v>
      </c>
      <c r="H23" s="41">
        <v>0</v>
      </c>
      <c r="I23" s="42">
        <f>ROUND(G23*H23,P4)</f>
        <v>0</v>
      </c>
      <c r="J23" s="39" t="s">
        <v>2348</v>
      </c>
      <c r="O23" s="43">
        <f>I23*0.21</f>
        <v>0</v>
      </c>
      <c r="P23">
        <v>3</v>
      </c>
    </row>
    <row r="24">
      <c r="A24" s="36" t="s">
        <v>464</v>
      </c>
      <c r="B24" s="44"/>
      <c r="C24" s="45"/>
      <c r="D24" s="45"/>
      <c r="E24" s="38" t="s">
        <v>2637</v>
      </c>
      <c r="F24" s="45"/>
      <c r="G24" s="45"/>
      <c r="H24" s="45"/>
      <c r="I24" s="45"/>
      <c r="J24" s="47"/>
    </row>
    <row r="25">
      <c r="A25" s="36" t="s">
        <v>467</v>
      </c>
      <c r="B25" s="44"/>
      <c r="C25" s="45"/>
      <c r="D25" s="45"/>
      <c r="E25" s="46" t="s">
        <v>460</v>
      </c>
      <c r="F25" s="45"/>
      <c r="G25" s="45"/>
      <c r="H25" s="45"/>
      <c r="I25" s="45"/>
      <c r="J25" s="47"/>
    </row>
    <row r="26">
      <c r="A26" s="36" t="s">
        <v>458</v>
      </c>
      <c r="B26" s="36">
        <v>5</v>
      </c>
      <c r="C26" s="37" t="s">
        <v>2638</v>
      </c>
      <c r="D26" s="36" t="s">
        <v>460</v>
      </c>
      <c r="E26" s="38" t="s">
        <v>2639</v>
      </c>
      <c r="F26" s="39" t="s">
        <v>751</v>
      </c>
      <c r="G26" s="40">
        <v>32</v>
      </c>
      <c r="H26" s="41">
        <v>0</v>
      </c>
      <c r="I26" s="42">
        <f>ROUND(G26*H26,P4)</f>
        <v>0</v>
      </c>
      <c r="J26" s="39" t="s">
        <v>2348</v>
      </c>
      <c r="O26" s="43">
        <f>I26*0.21</f>
        <v>0</v>
      </c>
      <c r="P26">
        <v>3</v>
      </c>
    </row>
    <row r="27">
      <c r="A27" s="36" t="s">
        <v>464</v>
      </c>
      <c r="B27" s="44"/>
      <c r="C27" s="45"/>
      <c r="D27" s="45"/>
      <c r="E27" s="38" t="s">
        <v>2639</v>
      </c>
      <c r="F27" s="45"/>
      <c r="G27" s="45"/>
      <c r="H27" s="45"/>
      <c r="I27" s="45"/>
      <c r="J27" s="47"/>
    </row>
    <row r="28">
      <c r="A28" s="36" t="s">
        <v>467</v>
      </c>
      <c r="B28" s="44"/>
      <c r="C28" s="45"/>
      <c r="D28" s="45"/>
      <c r="E28" s="46" t="s">
        <v>460</v>
      </c>
      <c r="F28" s="45"/>
      <c r="G28" s="45"/>
      <c r="H28" s="45"/>
      <c r="I28" s="45"/>
      <c r="J28" s="47"/>
    </row>
    <row r="29">
      <c r="A29" s="36" t="s">
        <v>458</v>
      </c>
      <c r="B29" s="36">
        <v>6</v>
      </c>
      <c r="C29" s="37" t="s">
        <v>2640</v>
      </c>
      <c r="D29" s="36" t="s">
        <v>460</v>
      </c>
      <c r="E29" s="38" t="s">
        <v>2641</v>
      </c>
      <c r="F29" s="39" t="s">
        <v>751</v>
      </c>
      <c r="G29" s="40">
        <v>6</v>
      </c>
      <c r="H29" s="41">
        <v>0</v>
      </c>
      <c r="I29" s="42">
        <f>ROUND(G29*H29,P4)</f>
        <v>0</v>
      </c>
      <c r="J29" s="39" t="s">
        <v>2348</v>
      </c>
      <c r="O29" s="43">
        <f>I29*0.21</f>
        <v>0</v>
      </c>
      <c r="P29">
        <v>3</v>
      </c>
    </row>
    <row r="30">
      <c r="A30" s="36" t="s">
        <v>464</v>
      </c>
      <c r="B30" s="44"/>
      <c r="C30" s="45"/>
      <c r="D30" s="45"/>
      <c r="E30" s="38" t="s">
        <v>2641</v>
      </c>
      <c r="F30" s="45"/>
      <c r="G30" s="45"/>
      <c r="H30" s="45"/>
      <c r="I30" s="45"/>
      <c r="J30" s="47"/>
    </row>
    <row r="31">
      <c r="A31" s="36" t="s">
        <v>467</v>
      </c>
      <c r="B31" s="44"/>
      <c r="C31" s="45"/>
      <c r="D31" s="45"/>
      <c r="E31" s="46" t="s">
        <v>460</v>
      </c>
      <c r="F31" s="45"/>
      <c r="G31" s="45"/>
      <c r="H31" s="45"/>
      <c r="I31" s="45"/>
      <c r="J31" s="47"/>
    </row>
    <row r="32">
      <c r="A32" s="36" t="s">
        <v>458</v>
      </c>
      <c r="B32" s="36">
        <v>7</v>
      </c>
      <c r="C32" s="37" t="s">
        <v>2642</v>
      </c>
      <c r="D32" s="36" t="s">
        <v>460</v>
      </c>
      <c r="E32" s="38" t="s">
        <v>2643</v>
      </c>
      <c r="F32" s="39" t="s">
        <v>751</v>
      </c>
      <c r="G32" s="40">
        <v>22</v>
      </c>
      <c r="H32" s="41">
        <v>0</v>
      </c>
      <c r="I32" s="42">
        <f>ROUND(G32*H32,P4)</f>
        <v>0</v>
      </c>
      <c r="J32" s="39" t="s">
        <v>2348</v>
      </c>
      <c r="O32" s="43">
        <f>I32*0.21</f>
        <v>0</v>
      </c>
      <c r="P32">
        <v>3</v>
      </c>
    </row>
    <row r="33">
      <c r="A33" s="36" t="s">
        <v>464</v>
      </c>
      <c r="B33" s="44"/>
      <c r="C33" s="45"/>
      <c r="D33" s="45"/>
      <c r="E33" s="38" t="s">
        <v>2643</v>
      </c>
      <c r="F33" s="45"/>
      <c r="G33" s="45"/>
      <c r="H33" s="45"/>
      <c r="I33" s="45"/>
      <c r="J33" s="47"/>
    </row>
    <row r="34">
      <c r="A34" s="36" t="s">
        <v>467</v>
      </c>
      <c r="B34" s="44"/>
      <c r="C34" s="45"/>
      <c r="D34" s="45"/>
      <c r="E34" s="46" t="s">
        <v>460</v>
      </c>
      <c r="F34" s="45"/>
      <c r="G34" s="45"/>
      <c r="H34" s="45"/>
      <c r="I34" s="45"/>
      <c r="J34" s="47"/>
    </row>
    <row r="35">
      <c r="A35" s="36" t="s">
        <v>458</v>
      </c>
      <c r="B35" s="36">
        <v>8</v>
      </c>
      <c r="C35" s="37" t="s">
        <v>2644</v>
      </c>
      <c r="D35" s="36" t="s">
        <v>460</v>
      </c>
      <c r="E35" s="38" t="s">
        <v>2645</v>
      </c>
      <c r="F35" s="39" t="s">
        <v>751</v>
      </c>
      <c r="G35" s="40">
        <v>6</v>
      </c>
      <c r="H35" s="41">
        <v>0</v>
      </c>
      <c r="I35" s="42">
        <f>ROUND(G35*H35,P4)</f>
        <v>0</v>
      </c>
      <c r="J35" s="39" t="s">
        <v>2348</v>
      </c>
      <c r="O35" s="43">
        <f>I35*0.21</f>
        <v>0</v>
      </c>
      <c r="P35">
        <v>3</v>
      </c>
    </row>
    <row r="36">
      <c r="A36" s="36" t="s">
        <v>464</v>
      </c>
      <c r="B36" s="44"/>
      <c r="C36" s="45"/>
      <c r="D36" s="45"/>
      <c r="E36" s="38" t="s">
        <v>2645</v>
      </c>
      <c r="F36" s="45"/>
      <c r="G36" s="45"/>
      <c r="H36" s="45"/>
      <c r="I36" s="45"/>
      <c r="J36" s="47"/>
    </row>
    <row r="37">
      <c r="A37" s="36" t="s">
        <v>467</v>
      </c>
      <c r="B37" s="44"/>
      <c r="C37" s="45"/>
      <c r="D37" s="45"/>
      <c r="E37" s="46" t="s">
        <v>460</v>
      </c>
      <c r="F37" s="45"/>
      <c r="G37" s="45"/>
      <c r="H37" s="45"/>
      <c r="I37" s="45"/>
      <c r="J37" s="47"/>
    </row>
    <row r="38">
      <c r="A38" s="36" t="s">
        <v>458</v>
      </c>
      <c r="B38" s="36">
        <v>9</v>
      </c>
      <c r="C38" s="37" t="s">
        <v>6405</v>
      </c>
      <c r="D38" s="36" t="s">
        <v>460</v>
      </c>
      <c r="E38" s="38" t="s">
        <v>6406</v>
      </c>
      <c r="F38" s="39" t="s">
        <v>751</v>
      </c>
      <c r="G38" s="40">
        <v>1</v>
      </c>
      <c r="H38" s="41">
        <v>0</v>
      </c>
      <c r="I38" s="42">
        <f>ROUND(G38*H38,P4)</f>
        <v>0</v>
      </c>
      <c r="J38" s="39" t="s">
        <v>2348</v>
      </c>
      <c r="O38" s="43">
        <f>I38*0.21</f>
        <v>0</v>
      </c>
      <c r="P38">
        <v>3</v>
      </c>
    </row>
    <row r="39">
      <c r="A39" s="36" t="s">
        <v>464</v>
      </c>
      <c r="B39" s="44"/>
      <c r="C39" s="45"/>
      <c r="D39" s="45"/>
      <c r="E39" s="38" t="s">
        <v>6406</v>
      </c>
      <c r="F39" s="45"/>
      <c r="G39" s="45"/>
      <c r="H39" s="45"/>
      <c r="I39" s="45"/>
      <c r="J39" s="47"/>
    </row>
    <row r="40">
      <c r="A40" s="36" t="s">
        <v>467</v>
      </c>
      <c r="B40" s="44"/>
      <c r="C40" s="45"/>
      <c r="D40" s="45"/>
      <c r="E40" s="46" t="s">
        <v>460</v>
      </c>
      <c r="F40" s="45"/>
      <c r="G40" s="45"/>
      <c r="H40" s="45"/>
      <c r="I40" s="45"/>
      <c r="J40" s="47"/>
    </row>
    <row r="41">
      <c r="A41" s="36" t="s">
        <v>458</v>
      </c>
      <c r="B41" s="36">
        <v>10</v>
      </c>
      <c r="C41" s="37" t="s">
        <v>2646</v>
      </c>
      <c r="D41" s="36" t="s">
        <v>460</v>
      </c>
      <c r="E41" s="38" t="s">
        <v>2647</v>
      </c>
      <c r="F41" s="39" t="s">
        <v>751</v>
      </c>
      <c r="G41" s="40">
        <v>30</v>
      </c>
      <c r="H41" s="41">
        <v>0</v>
      </c>
      <c r="I41" s="42">
        <f>ROUND(G41*H41,P4)</f>
        <v>0</v>
      </c>
      <c r="J41" s="39" t="s">
        <v>2348</v>
      </c>
      <c r="O41" s="43">
        <f>I41*0.21</f>
        <v>0</v>
      </c>
      <c r="P41">
        <v>3</v>
      </c>
    </row>
    <row r="42">
      <c r="A42" s="36" t="s">
        <v>464</v>
      </c>
      <c r="B42" s="44"/>
      <c r="C42" s="45"/>
      <c r="D42" s="45"/>
      <c r="E42" s="38" t="s">
        <v>2647</v>
      </c>
      <c r="F42" s="45"/>
      <c r="G42" s="45"/>
      <c r="H42" s="45"/>
      <c r="I42" s="45"/>
      <c r="J42" s="47"/>
    </row>
    <row r="43">
      <c r="A43" s="36" t="s">
        <v>467</v>
      </c>
      <c r="B43" s="44"/>
      <c r="C43" s="45"/>
      <c r="D43" s="45"/>
      <c r="E43" s="46" t="s">
        <v>460</v>
      </c>
      <c r="F43" s="45"/>
      <c r="G43" s="45"/>
      <c r="H43" s="45"/>
      <c r="I43" s="45"/>
      <c r="J43" s="47"/>
    </row>
    <row r="44">
      <c r="A44" s="36" t="s">
        <v>458</v>
      </c>
      <c r="B44" s="36">
        <v>11</v>
      </c>
      <c r="C44" s="37" t="s">
        <v>2648</v>
      </c>
      <c r="D44" s="36" t="s">
        <v>460</v>
      </c>
      <c r="E44" s="38" t="s">
        <v>2649</v>
      </c>
      <c r="F44" s="39" t="s">
        <v>751</v>
      </c>
      <c r="G44" s="40">
        <v>6</v>
      </c>
      <c r="H44" s="41">
        <v>0</v>
      </c>
      <c r="I44" s="42">
        <f>ROUND(G44*H44,P4)</f>
        <v>0</v>
      </c>
      <c r="J44" s="39" t="s">
        <v>2348</v>
      </c>
      <c r="O44" s="43">
        <f>I44*0.21</f>
        <v>0</v>
      </c>
      <c r="P44">
        <v>3</v>
      </c>
    </row>
    <row r="45">
      <c r="A45" s="36" t="s">
        <v>464</v>
      </c>
      <c r="B45" s="44"/>
      <c r="C45" s="45"/>
      <c r="D45" s="45"/>
      <c r="E45" s="38" t="s">
        <v>2649</v>
      </c>
      <c r="F45" s="45"/>
      <c r="G45" s="45"/>
      <c r="H45" s="45"/>
      <c r="I45" s="45"/>
      <c r="J45" s="47"/>
    </row>
    <row r="46">
      <c r="A46" s="36" t="s">
        <v>467</v>
      </c>
      <c r="B46" s="44"/>
      <c r="C46" s="45"/>
      <c r="D46" s="45"/>
      <c r="E46" s="46" t="s">
        <v>460</v>
      </c>
      <c r="F46" s="45"/>
      <c r="G46" s="45"/>
      <c r="H46" s="45"/>
      <c r="I46" s="45"/>
      <c r="J46" s="47"/>
    </row>
    <row r="47">
      <c r="A47" s="36" t="s">
        <v>458</v>
      </c>
      <c r="B47" s="36">
        <v>12</v>
      </c>
      <c r="C47" s="37" t="s">
        <v>2650</v>
      </c>
      <c r="D47" s="36" t="s">
        <v>460</v>
      </c>
      <c r="E47" s="38" t="s">
        <v>2651</v>
      </c>
      <c r="F47" s="39" t="s">
        <v>751</v>
      </c>
      <c r="G47" s="40">
        <v>12</v>
      </c>
      <c r="H47" s="41">
        <v>0</v>
      </c>
      <c r="I47" s="42">
        <f>ROUND(G47*H47,P4)</f>
        <v>0</v>
      </c>
      <c r="J47" s="39" t="s">
        <v>2348</v>
      </c>
      <c r="O47" s="43">
        <f>I47*0.21</f>
        <v>0</v>
      </c>
      <c r="P47">
        <v>3</v>
      </c>
    </row>
    <row r="48">
      <c r="A48" s="36" t="s">
        <v>464</v>
      </c>
      <c r="B48" s="44"/>
      <c r="C48" s="45"/>
      <c r="D48" s="45"/>
      <c r="E48" s="38" t="s">
        <v>2651</v>
      </c>
      <c r="F48" s="45"/>
      <c r="G48" s="45"/>
      <c r="H48" s="45"/>
      <c r="I48" s="45"/>
      <c r="J48" s="47"/>
    </row>
    <row r="49">
      <c r="A49" s="36" t="s">
        <v>467</v>
      </c>
      <c r="B49" s="44"/>
      <c r="C49" s="45"/>
      <c r="D49" s="45"/>
      <c r="E49" s="46" t="s">
        <v>460</v>
      </c>
      <c r="F49" s="45"/>
      <c r="G49" s="45"/>
      <c r="H49" s="45"/>
      <c r="I49" s="45"/>
      <c r="J49" s="47"/>
    </row>
    <row r="50">
      <c r="A50" s="36" t="s">
        <v>458</v>
      </c>
      <c r="B50" s="36">
        <v>13</v>
      </c>
      <c r="C50" s="37" t="s">
        <v>2652</v>
      </c>
      <c r="D50" s="36" t="s">
        <v>460</v>
      </c>
      <c r="E50" s="38" t="s">
        <v>2653</v>
      </c>
      <c r="F50" s="39" t="s">
        <v>751</v>
      </c>
      <c r="G50" s="40">
        <v>15</v>
      </c>
      <c r="H50" s="41">
        <v>0</v>
      </c>
      <c r="I50" s="42">
        <f>ROUND(G50*H50,P4)</f>
        <v>0</v>
      </c>
      <c r="J50" s="39" t="s">
        <v>2348</v>
      </c>
      <c r="O50" s="43">
        <f>I50*0.21</f>
        <v>0</v>
      </c>
      <c r="P50">
        <v>3</v>
      </c>
    </row>
    <row r="51">
      <c r="A51" s="36" t="s">
        <v>464</v>
      </c>
      <c r="B51" s="44"/>
      <c r="C51" s="45"/>
      <c r="D51" s="45"/>
      <c r="E51" s="38" t="s">
        <v>2653</v>
      </c>
      <c r="F51" s="45"/>
      <c r="G51" s="45"/>
      <c r="H51" s="45"/>
      <c r="I51" s="45"/>
      <c r="J51" s="47"/>
    </row>
    <row r="52">
      <c r="A52" s="36" t="s">
        <v>467</v>
      </c>
      <c r="B52" s="44"/>
      <c r="C52" s="45"/>
      <c r="D52" s="45"/>
      <c r="E52" s="46" t="s">
        <v>460</v>
      </c>
      <c r="F52" s="45"/>
      <c r="G52" s="45"/>
      <c r="H52" s="45"/>
      <c r="I52" s="45"/>
      <c r="J52" s="47"/>
    </row>
    <row r="53">
      <c r="A53" s="36" t="s">
        <v>458</v>
      </c>
      <c r="B53" s="36">
        <v>14</v>
      </c>
      <c r="C53" s="37" t="s">
        <v>2654</v>
      </c>
      <c r="D53" s="36" t="s">
        <v>460</v>
      </c>
      <c r="E53" s="38" t="s">
        <v>2655</v>
      </c>
      <c r="F53" s="39" t="s">
        <v>1045</v>
      </c>
      <c r="G53" s="40">
        <v>10.800000000000001</v>
      </c>
      <c r="H53" s="41">
        <v>0</v>
      </c>
      <c r="I53" s="42">
        <f>ROUND(G53*H53,P4)</f>
        <v>0</v>
      </c>
      <c r="J53" s="39" t="s">
        <v>2348</v>
      </c>
      <c r="O53" s="43">
        <f>I53*0.21</f>
        <v>0</v>
      </c>
      <c r="P53">
        <v>3</v>
      </c>
    </row>
    <row r="54">
      <c r="A54" s="36" t="s">
        <v>464</v>
      </c>
      <c r="B54" s="44"/>
      <c r="C54" s="45"/>
      <c r="D54" s="45"/>
      <c r="E54" s="38" t="s">
        <v>2655</v>
      </c>
      <c r="F54" s="45"/>
      <c r="G54" s="45"/>
      <c r="H54" s="45"/>
      <c r="I54" s="45"/>
      <c r="J54" s="47"/>
    </row>
    <row r="55">
      <c r="A55" s="36" t="s">
        <v>467</v>
      </c>
      <c r="B55" s="44"/>
      <c r="C55" s="45"/>
      <c r="D55" s="45"/>
      <c r="E55" s="46" t="s">
        <v>460</v>
      </c>
      <c r="F55" s="45"/>
      <c r="G55" s="45"/>
      <c r="H55" s="45"/>
      <c r="I55" s="45"/>
      <c r="J55" s="47"/>
    </row>
    <row r="56">
      <c r="A56" s="36" t="s">
        <v>458</v>
      </c>
      <c r="B56" s="36">
        <v>15</v>
      </c>
      <c r="C56" s="37" t="s">
        <v>6407</v>
      </c>
      <c r="D56" s="36" t="s">
        <v>460</v>
      </c>
      <c r="E56" s="38" t="s">
        <v>6408</v>
      </c>
      <c r="F56" s="39" t="s">
        <v>751</v>
      </c>
      <c r="G56" s="40">
        <v>1</v>
      </c>
      <c r="H56" s="41">
        <v>0</v>
      </c>
      <c r="I56" s="42">
        <f>ROUND(G56*H56,P4)</f>
        <v>0</v>
      </c>
      <c r="J56" s="39" t="s">
        <v>2348</v>
      </c>
      <c r="O56" s="43">
        <f>I56*0.21</f>
        <v>0</v>
      </c>
      <c r="P56">
        <v>3</v>
      </c>
    </row>
    <row r="57">
      <c r="A57" s="36" t="s">
        <v>464</v>
      </c>
      <c r="B57" s="44"/>
      <c r="C57" s="45"/>
      <c r="D57" s="45"/>
      <c r="E57" s="38" t="s">
        <v>6408</v>
      </c>
      <c r="F57" s="45"/>
      <c r="G57" s="45"/>
      <c r="H57" s="45"/>
      <c r="I57" s="45"/>
      <c r="J57" s="47"/>
    </row>
    <row r="58">
      <c r="A58" s="36" t="s">
        <v>467</v>
      </c>
      <c r="B58" s="44"/>
      <c r="C58" s="45"/>
      <c r="D58" s="45"/>
      <c r="E58" s="46" t="s">
        <v>460</v>
      </c>
      <c r="F58" s="45"/>
      <c r="G58" s="45"/>
      <c r="H58" s="45"/>
      <c r="I58" s="45"/>
      <c r="J58" s="47"/>
    </row>
    <row r="59">
      <c r="A59" s="36" t="s">
        <v>458</v>
      </c>
      <c r="B59" s="36">
        <v>16</v>
      </c>
      <c r="C59" s="37" t="s">
        <v>2656</v>
      </c>
      <c r="D59" s="36" t="s">
        <v>460</v>
      </c>
      <c r="E59" s="38" t="s">
        <v>2657</v>
      </c>
      <c r="F59" s="39" t="s">
        <v>751</v>
      </c>
      <c r="G59" s="40">
        <v>3</v>
      </c>
      <c r="H59" s="41">
        <v>0</v>
      </c>
      <c r="I59" s="42">
        <f>ROUND(G59*H59,P4)</f>
        <v>0</v>
      </c>
      <c r="J59" s="39" t="s">
        <v>2348</v>
      </c>
      <c r="O59" s="43">
        <f>I59*0.21</f>
        <v>0</v>
      </c>
      <c r="P59">
        <v>3</v>
      </c>
    </row>
    <row r="60">
      <c r="A60" s="36" t="s">
        <v>464</v>
      </c>
      <c r="B60" s="44"/>
      <c r="C60" s="45"/>
      <c r="D60" s="45"/>
      <c r="E60" s="38" t="s">
        <v>2657</v>
      </c>
      <c r="F60" s="45"/>
      <c r="G60" s="45"/>
      <c r="H60" s="45"/>
      <c r="I60" s="45"/>
      <c r="J60" s="47"/>
    </row>
    <row r="61">
      <c r="A61" s="36" t="s">
        <v>467</v>
      </c>
      <c r="B61" s="44"/>
      <c r="C61" s="45"/>
      <c r="D61" s="45"/>
      <c r="E61" s="46" t="s">
        <v>460</v>
      </c>
      <c r="F61" s="45"/>
      <c r="G61" s="45"/>
      <c r="H61" s="45"/>
      <c r="I61" s="45"/>
      <c r="J61" s="47"/>
    </row>
    <row r="62">
      <c r="A62" s="36" t="s">
        <v>458</v>
      </c>
      <c r="B62" s="36">
        <v>17</v>
      </c>
      <c r="C62" s="37" t="s">
        <v>2709</v>
      </c>
      <c r="D62" s="36" t="s">
        <v>460</v>
      </c>
      <c r="E62" s="38" t="s">
        <v>2710</v>
      </c>
      <c r="F62" s="39" t="s">
        <v>743</v>
      </c>
      <c r="G62" s="40">
        <v>57</v>
      </c>
      <c r="H62" s="41">
        <v>0</v>
      </c>
      <c r="I62" s="42">
        <f>ROUND(G62*H62,P4)</f>
        <v>0</v>
      </c>
      <c r="J62" s="39" t="s">
        <v>2348</v>
      </c>
      <c r="O62" s="43">
        <f>I62*0.21</f>
        <v>0</v>
      </c>
      <c r="P62">
        <v>3</v>
      </c>
    </row>
    <row r="63" ht="30">
      <c r="A63" s="36" t="s">
        <v>464</v>
      </c>
      <c r="B63" s="44"/>
      <c r="C63" s="45"/>
      <c r="D63" s="45"/>
      <c r="E63" s="38" t="s">
        <v>2711</v>
      </c>
      <c r="F63" s="45"/>
      <c r="G63" s="45"/>
      <c r="H63" s="45"/>
      <c r="I63" s="45"/>
      <c r="J63" s="47"/>
    </row>
    <row r="64">
      <c r="A64" s="36" t="s">
        <v>467</v>
      </c>
      <c r="B64" s="44"/>
      <c r="C64" s="45"/>
      <c r="D64" s="45"/>
      <c r="E64" s="46" t="s">
        <v>460</v>
      </c>
      <c r="F64" s="45"/>
      <c r="G64" s="45"/>
      <c r="H64" s="45"/>
      <c r="I64" s="45"/>
      <c r="J64" s="47"/>
    </row>
    <row r="65">
      <c r="A65" s="36" t="s">
        <v>458</v>
      </c>
      <c r="B65" s="36">
        <v>18</v>
      </c>
      <c r="C65" s="37" t="s">
        <v>2712</v>
      </c>
      <c r="D65" s="36" t="s">
        <v>460</v>
      </c>
      <c r="E65" s="38" t="s">
        <v>2713</v>
      </c>
      <c r="F65" s="39" t="s">
        <v>743</v>
      </c>
      <c r="G65" s="40">
        <v>18</v>
      </c>
      <c r="H65" s="41">
        <v>0</v>
      </c>
      <c r="I65" s="42">
        <f>ROUND(G65*H65,P4)</f>
        <v>0</v>
      </c>
      <c r="J65" s="39" t="s">
        <v>2348</v>
      </c>
      <c r="O65" s="43">
        <f>I65*0.21</f>
        <v>0</v>
      </c>
      <c r="P65">
        <v>3</v>
      </c>
    </row>
    <row r="66" ht="45">
      <c r="A66" s="36" t="s">
        <v>464</v>
      </c>
      <c r="B66" s="44"/>
      <c r="C66" s="45"/>
      <c r="D66" s="45"/>
      <c r="E66" s="38" t="s">
        <v>2714</v>
      </c>
      <c r="F66" s="45"/>
      <c r="G66" s="45"/>
      <c r="H66" s="45"/>
      <c r="I66" s="45"/>
      <c r="J66" s="47"/>
    </row>
    <row r="67">
      <c r="A67" s="36" t="s">
        <v>467</v>
      </c>
      <c r="B67" s="44"/>
      <c r="C67" s="45"/>
      <c r="D67" s="45"/>
      <c r="E67" s="46" t="s">
        <v>460</v>
      </c>
      <c r="F67" s="45"/>
      <c r="G67" s="45"/>
      <c r="H67" s="45"/>
      <c r="I67" s="45"/>
      <c r="J67" s="47"/>
    </row>
    <row r="68">
      <c r="A68" s="36" t="s">
        <v>458</v>
      </c>
      <c r="B68" s="36">
        <v>19</v>
      </c>
      <c r="C68" s="37" t="s">
        <v>2715</v>
      </c>
      <c r="D68" s="36" t="s">
        <v>460</v>
      </c>
      <c r="E68" s="38" t="s">
        <v>2716</v>
      </c>
      <c r="F68" s="39" t="s">
        <v>751</v>
      </c>
      <c r="G68" s="40">
        <v>56</v>
      </c>
      <c r="H68" s="41">
        <v>0</v>
      </c>
      <c r="I68" s="42">
        <f>ROUND(G68*H68,P4)</f>
        <v>0</v>
      </c>
      <c r="J68" s="39" t="s">
        <v>2348</v>
      </c>
      <c r="O68" s="43">
        <f>I68*0.21</f>
        <v>0</v>
      </c>
      <c r="P68">
        <v>3</v>
      </c>
    </row>
    <row r="69">
      <c r="A69" s="36" t="s">
        <v>464</v>
      </c>
      <c r="B69" s="44"/>
      <c r="C69" s="45"/>
      <c r="D69" s="45"/>
      <c r="E69" s="38" t="s">
        <v>2717</v>
      </c>
      <c r="F69" s="45"/>
      <c r="G69" s="45"/>
      <c r="H69" s="45"/>
      <c r="I69" s="45"/>
      <c r="J69" s="47"/>
    </row>
    <row r="70">
      <c r="A70" s="36" t="s">
        <v>467</v>
      </c>
      <c r="B70" s="44"/>
      <c r="C70" s="45"/>
      <c r="D70" s="45"/>
      <c r="E70" s="46" t="s">
        <v>460</v>
      </c>
      <c r="F70" s="45"/>
      <c r="G70" s="45"/>
      <c r="H70" s="45"/>
      <c r="I70" s="45"/>
      <c r="J70" s="47"/>
    </row>
    <row r="71">
      <c r="A71" s="36" t="s">
        <v>458</v>
      </c>
      <c r="B71" s="36">
        <v>20</v>
      </c>
      <c r="C71" s="37" t="s">
        <v>2718</v>
      </c>
      <c r="D71" s="36" t="s">
        <v>460</v>
      </c>
      <c r="E71" s="38" t="s">
        <v>2719</v>
      </c>
      <c r="F71" s="39" t="s">
        <v>751</v>
      </c>
      <c r="G71" s="40">
        <v>7</v>
      </c>
      <c r="H71" s="41">
        <v>0</v>
      </c>
      <c r="I71" s="42">
        <f>ROUND(G71*H71,P4)</f>
        <v>0</v>
      </c>
      <c r="J71" s="39" t="s">
        <v>2348</v>
      </c>
      <c r="O71" s="43">
        <f>I71*0.21</f>
        <v>0</v>
      </c>
      <c r="P71">
        <v>3</v>
      </c>
    </row>
    <row r="72">
      <c r="A72" s="36" t="s">
        <v>464</v>
      </c>
      <c r="B72" s="44"/>
      <c r="C72" s="45"/>
      <c r="D72" s="45"/>
      <c r="E72" s="38" t="s">
        <v>2720</v>
      </c>
      <c r="F72" s="45"/>
      <c r="G72" s="45"/>
      <c r="H72" s="45"/>
      <c r="I72" s="45"/>
      <c r="J72" s="47"/>
    </row>
    <row r="73">
      <c r="A73" s="36" t="s">
        <v>467</v>
      </c>
      <c r="B73" s="44"/>
      <c r="C73" s="45"/>
      <c r="D73" s="45"/>
      <c r="E73" s="46" t="s">
        <v>460</v>
      </c>
      <c r="F73" s="45"/>
      <c r="G73" s="45"/>
      <c r="H73" s="45"/>
      <c r="I73" s="45"/>
      <c r="J73" s="47"/>
    </row>
    <row r="74">
      <c r="A74" s="36" t="s">
        <v>458</v>
      </c>
      <c r="B74" s="36">
        <v>21</v>
      </c>
      <c r="C74" s="37" t="s">
        <v>2721</v>
      </c>
      <c r="D74" s="36" t="s">
        <v>460</v>
      </c>
      <c r="E74" s="38" t="s">
        <v>2722</v>
      </c>
      <c r="F74" s="39" t="s">
        <v>751</v>
      </c>
      <c r="G74" s="40">
        <v>6</v>
      </c>
      <c r="H74" s="41">
        <v>0</v>
      </c>
      <c r="I74" s="42">
        <f>ROUND(G74*H74,P4)</f>
        <v>0</v>
      </c>
      <c r="J74" s="39" t="s">
        <v>2348</v>
      </c>
      <c r="O74" s="43">
        <f>I74*0.21</f>
        <v>0</v>
      </c>
      <c r="P74">
        <v>3</v>
      </c>
    </row>
    <row r="75">
      <c r="A75" s="36" t="s">
        <v>464</v>
      </c>
      <c r="B75" s="44"/>
      <c r="C75" s="45"/>
      <c r="D75" s="45"/>
      <c r="E75" s="38" t="s">
        <v>2723</v>
      </c>
      <c r="F75" s="45"/>
      <c r="G75" s="45"/>
      <c r="H75" s="45"/>
      <c r="I75" s="45"/>
      <c r="J75" s="47"/>
    </row>
    <row r="76">
      <c r="A76" s="36" t="s">
        <v>467</v>
      </c>
      <c r="B76" s="44"/>
      <c r="C76" s="45"/>
      <c r="D76" s="45"/>
      <c r="E76" s="46" t="s">
        <v>460</v>
      </c>
      <c r="F76" s="45"/>
      <c r="G76" s="45"/>
      <c r="H76" s="45"/>
      <c r="I76" s="45"/>
      <c r="J76" s="47"/>
    </row>
    <row r="77">
      <c r="A77" s="36" t="s">
        <v>458</v>
      </c>
      <c r="B77" s="36">
        <v>22</v>
      </c>
      <c r="C77" s="37" t="s">
        <v>2724</v>
      </c>
      <c r="D77" s="36" t="s">
        <v>460</v>
      </c>
      <c r="E77" s="38" t="s">
        <v>2725</v>
      </c>
      <c r="F77" s="39" t="s">
        <v>751</v>
      </c>
      <c r="G77" s="40">
        <v>6</v>
      </c>
      <c r="H77" s="41">
        <v>0</v>
      </c>
      <c r="I77" s="42">
        <f>ROUND(G77*H77,P4)</f>
        <v>0</v>
      </c>
      <c r="J77" s="39" t="s">
        <v>2348</v>
      </c>
      <c r="O77" s="43">
        <f>I77*0.21</f>
        <v>0</v>
      </c>
      <c r="P77">
        <v>3</v>
      </c>
    </row>
    <row r="78" ht="30">
      <c r="A78" s="36" t="s">
        <v>464</v>
      </c>
      <c r="B78" s="44"/>
      <c r="C78" s="45"/>
      <c r="D78" s="45"/>
      <c r="E78" s="38" t="s">
        <v>2726</v>
      </c>
      <c r="F78" s="45"/>
      <c r="G78" s="45"/>
      <c r="H78" s="45"/>
      <c r="I78" s="45"/>
      <c r="J78" s="47"/>
    </row>
    <row r="79">
      <c r="A79" s="36" t="s">
        <v>467</v>
      </c>
      <c r="B79" s="44"/>
      <c r="C79" s="45"/>
      <c r="D79" s="45"/>
      <c r="E79" s="46" t="s">
        <v>460</v>
      </c>
      <c r="F79" s="45"/>
      <c r="G79" s="45"/>
      <c r="H79" s="45"/>
      <c r="I79" s="45"/>
      <c r="J79" s="47"/>
    </row>
    <row r="80">
      <c r="A80" s="36" t="s">
        <v>458</v>
      </c>
      <c r="B80" s="36">
        <v>23</v>
      </c>
      <c r="C80" s="37" t="s">
        <v>6409</v>
      </c>
      <c r="D80" s="36" t="s">
        <v>460</v>
      </c>
      <c r="E80" s="38" t="s">
        <v>6410</v>
      </c>
      <c r="F80" s="39" t="s">
        <v>751</v>
      </c>
      <c r="G80" s="40">
        <v>1</v>
      </c>
      <c r="H80" s="41">
        <v>0</v>
      </c>
      <c r="I80" s="42">
        <f>ROUND(G80*H80,P4)</f>
        <v>0</v>
      </c>
      <c r="J80" s="39" t="s">
        <v>2348</v>
      </c>
      <c r="O80" s="43">
        <f>I80*0.21</f>
        <v>0</v>
      </c>
      <c r="P80">
        <v>3</v>
      </c>
    </row>
    <row r="81">
      <c r="A81" s="36" t="s">
        <v>464</v>
      </c>
      <c r="B81" s="44"/>
      <c r="C81" s="45"/>
      <c r="D81" s="45"/>
      <c r="E81" s="38" t="s">
        <v>6411</v>
      </c>
      <c r="F81" s="45"/>
      <c r="G81" s="45"/>
      <c r="H81" s="45"/>
      <c r="I81" s="45"/>
      <c r="J81" s="47"/>
    </row>
    <row r="82">
      <c r="A82" s="36" t="s">
        <v>467</v>
      </c>
      <c r="B82" s="44"/>
      <c r="C82" s="45"/>
      <c r="D82" s="45"/>
      <c r="E82" s="46" t="s">
        <v>460</v>
      </c>
      <c r="F82" s="45"/>
      <c r="G82" s="45"/>
      <c r="H82" s="45"/>
      <c r="I82" s="45"/>
      <c r="J82" s="47"/>
    </row>
    <row r="83">
      <c r="A83" s="36" t="s">
        <v>458</v>
      </c>
      <c r="B83" s="36">
        <v>24</v>
      </c>
      <c r="C83" s="37" t="s">
        <v>2727</v>
      </c>
      <c r="D83" s="36" t="s">
        <v>460</v>
      </c>
      <c r="E83" s="38" t="s">
        <v>2728</v>
      </c>
      <c r="F83" s="39" t="s">
        <v>751</v>
      </c>
      <c r="G83" s="40">
        <v>12</v>
      </c>
      <c r="H83" s="41">
        <v>0</v>
      </c>
      <c r="I83" s="42">
        <f>ROUND(G83*H83,P4)</f>
        <v>0</v>
      </c>
      <c r="J83" s="39" t="s">
        <v>2348</v>
      </c>
      <c r="O83" s="43">
        <f>I83*0.21</f>
        <v>0</v>
      </c>
      <c r="P83">
        <v>3</v>
      </c>
    </row>
    <row r="84">
      <c r="A84" s="36" t="s">
        <v>464</v>
      </c>
      <c r="B84" s="44"/>
      <c r="C84" s="45"/>
      <c r="D84" s="45"/>
      <c r="E84" s="38" t="s">
        <v>2729</v>
      </c>
      <c r="F84" s="45"/>
      <c r="G84" s="45"/>
      <c r="H84" s="45"/>
      <c r="I84" s="45"/>
      <c r="J84" s="47"/>
    </row>
    <row r="85">
      <c r="A85" s="36" t="s">
        <v>467</v>
      </c>
      <c r="B85" s="44"/>
      <c r="C85" s="45"/>
      <c r="D85" s="45"/>
      <c r="E85" s="46" t="s">
        <v>460</v>
      </c>
      <c r="F85" s="45"/>
      <c r="G85" s="45"/>
      <c r="H85" s="45"/>
      <c r="I85" s="45"/>
      <c r="J85" s="47"/>
    </row>
    <row r="86">
      <c r="A86" s="36" t="s">
        <v>458</v>
      </c>
      <c r="B86" s="36">
        <v>25</v>
      </c>
      <c r="C86" s="37" t="s">
        <v>6412</v>
      </c>
      <c r="D86" s="36" t="s">
        <v>460</v>
      </c>
      <c r="E86" s="38" t="s">
        <v>6413</v>
      </c>
      <c r="F86" s="39" t="s">
        <v>751</v>
      </c>
      <c r="G86" s="40">
        <v>1</v>
      </c>
      <c r="H86" s="41">
        <v>0</v>
      </c>
      <c r="I86" s="42">
        <f>ROUND(G86*H86,P4)</f>
        <v>0</v>
      </c>
      <c r="J86" s="39" t="s">
        <v>2348</v>
      </c>
      <c r="O86" s="43">
        <f>I86*0.21</f>
        <v>0</v>
      </c>
      <c r="P86">
        <v>3</v>
      </c>
    </row>
    <row r="87">
      <c r="A87" s="36" t="s">
        <v>464</v>
      </c>
      <c r="B87" s="44"/>
      <c r="C87" s="45"/>
      <c r="D87" s="45"/>
      <c r="E87" s="38" t="s">
        <v>6414</v>
      </c>
      <c r="F87" s="45"/>
      <c r="G87" s="45"/>
      <c r="H87" s="45"/>
      <c r="I87" s="45"/>
      <c r="J87" s="47"/>
    </row>
    <row r="88">
      <c r="A88" s="36" t="s">
        <v>467</v>
      </c>
      <c r="B88" s="44"/>
      <c r="C88" s="45"/>
      <c r="D88" s="45"/>
      <c r="E88" s="46" t="s">
        <v>460</v>
      </c>
      <c r="F88" s="45"/>
      <c r="G88" s="45"/>
      <c r="H88" s="45"/>
      <c r="I88" s="45"/>
      <c r="J88" s="47"/>
    </row>
    <row r="89">
      <c r="A89" s="36" t="s">
        <v>458</v>
      </c>
      <c r="B89" s="36">
        <v>26</v>
      </c>
      <c r="C89" s="37" t="s">
        <v>2730</v>
      </c>
      <c r="D89" s="36" t="s">
        <v>460</v>
      </c>
      <c r="E89" s="38" t="s">
        <v>2731</v>
      </c>
      <c r="F89" s="39" t="s">
        <v>751</v>
      </c>
      <c r="G89" s="40">
        <v>3</v>
      </c>
      <c r="H89" s="41">
        <v>0</v>
      </c>
      <c r="I89" s="42">
        <f>ROUND(G89*H89,P4)</f>
        <v>0</v>
      </c>
      <c r="J89" s="39" t="s">
        <v>2348</v>
      </c>
      <c r="O89" s="43">
        <f>I89*0.21</f>
        <v>0</v>
      </c>
      <c r="P89">
        <v>3</v>
      </c>
    </row>
    <row r="90">
      <c r="A90" s="36" t="s">
        <v>464</v>
      </c>
      <c r="B90" s="44"/>
      <c r="C90" s="45"/>
      <c r="D90" s="45"/>
      <c r="E90" s="38" t="s">
        <v>2732</v>
      </c>
      <c r="F90" s="45"/>
      <c r="G90" s="45"/>
      <c r="H90" s="45"/>
      <c r="I90" s="45"/>
      <c r="J90" s="47"/>
    </row>
    <row r="91">
      <c r="A91" s="36" t="s">
        <v>467</v>
      </c>
      <c r="B91" s="44"/>
      <c r="C91" s="45"/>
      <c r="D91" s="45"/>
      <c r="E91" s="46" t="s">
        <v>460</v>
      </c>
      <c r="F91" s="45"/>
      <c r="G91" s="45"/>
      <c r="H91" s="45"/>
      <c r="I91" s="45"/>
      <c r="J91" s="47"/>
    </row>
    <row r="92">
      <c r="A92" s="36" t="s">
        <v>458</v>
      </c>
      <c r="B92" s="36">
        <v>27</v>
      </c>
      <c r="C92" s="37" t="s">
        <v>2885</v>
      </c>
      <c r="D92" s="36" t="s">
        <v>460</v>
      </c>
      <c r="E92" s="38" t="s">
        <v>2886</v>
      </c>
      <c r="F92" s="39" t="s">
        <v>613</v>
      </c>
      <c r="G92" s="40">
        <v>0.11899999999999999</v>
      </c>
      <c r="H92" s="41">
        <v>0</v>
      </c>
      <c r="I92" s="42">
        <f>ROUND(G92*H92,P4)</f>
        <v>0</v>
      </c>
      <c r="J92" s="39" t="s">
        <v>2348</v>
      </c>
      <c r="O92" s="43">
        <f>I92*0.21</f>
        <v>0</v>
      </c>
      <c r="P92">
        <v>3</v>
      </c>
    </row>
    <row r="93" ht="45">
      <c r="A93" s="36" t="s">
        <v>464</v>
      </c>
      <c r="B93" s="44"/>
      <c r="C93" s="45"/>
      <c r="D93" s="45"/>
      <c r="E93" s="38" t="s">
        <v>2887</v>
      </c>
      <c r="F93" s="45"/>
      <c r="G93" s="45"/>
      <c r="H93" s="45"/>
      <c r="I93" s="45"/>
      <c r="J93" s="47"/>
    </row>
    <row r="94">
      <c r="A94" s="36" t="s">
        <v>467</v>
      </c>
      <c r="B94" s="44"/>
      <c r="C94" s="45"/>
      <c r="D94" s="45"/>
      <c r="E94" s="46" t="s">
        <v>460</v>
      </c>
      <c r="F94" s="45"/>
      <c r="G94" s="45"/>
      <c r="H94" s="45"/>
      <c r="I94" s="45"/>
      <c r="J94" s="47"/>
    </row>
    <row r="95" ht="30">
      <c r="A95" s="36" t="s">
        <v>458</v>
      </c>
      <c r="B95" s="36">
        <v>28</v>
      </c>
      <c r="C95" s="37" t="s">
        <v>6415</v>
      </c>
      <c r="D95" s="36" t="s">
        <v>460</v>
      </c>
      <c r="E95" s="38" t="s">
        <v>6416</v>
      </c>
      <c r="F95" s="39" t="s">
        <v>751</v>
      </c>
      <c r="G95" s="40">
        <v>6</v>
      </c>
      <c r="H95" s="41">
        <v>0</v>
      </c>
      <c r="I95" s="42">
        <f>ROUND(G95*H95,P4)</f>
        <v>0</v>
      </c>
      <c r="J95" s="39" t="s">
        <v>463</v>
      </c>
      <c r="O95" s="43">
        <f>I95*0.21</f>
        <v>0</v>
      </c>
      <c r="P95">
        <v>3</v>
      </c>
    </row>
    <row r="96" ht="30">
      <c r="A96" s="36" t="s">
        <v>464</v>
      </c>
      <c r="B96" s="44"/>
      <c r="C96" s="45"/>
      <c r="D96" s="45"/>
      <c r="E96" s="38" t="s">
        <v>6416</v>
      </c>
      <c r="F96" s="45"/>
      <c r="G96" s="45"/>
      <c r="H96" s="45"/>
      <c r="I96" s="45"/>
      <c r="J96" s="47"/>
    </row>
    <row r="97">
      <c r="A97" s="36" t="s">
        <v>467</v>
      </c>
      <c r="B97" s="44"/>
      <c r="C97" s="45"/>
      <c r="D97" s="45"/>
      <c r="E97" s="46" t="s">
        <v>460</v>
      </c>
      <c r="F97" s="45"/>
      <c r="G97" s="45"/>
      <c r="H97" s="45"/>
      <c r="I97" s="45"/>
      <c r="J97" s="47"/>
    </row>
    <row r="98">
      <c r="A98" s="36" t="s">
        <v>458</v>
      </c>
      <c r="B98" s="36">
        <v>29</v>
      </c>
      <c r="C98" s="37" t="s">
        <v>2742</v>
      </c>
      <c r="D98" s="36" t="s">
        <v>460</v>
      </c>
      <c r="E98" s="38" t="s">
        <v>6417</v>
      </c>
      <c r="F98" s="39" t="s">
        <v>751</v>
      </c>
      <c r="G98" s="40">
        <v>30</v>
      </c>
      <c r="H98" s="41">
        <v>0</v>
      </c>
      <c r="I98" s="42">
        <f>ROUND(G98*H98,P4)</f>
        <v>0</v>
      </c>
      <c r="J98" s="39" t="s">
        <v>463</v>
      </c>
      <c r="O98" s="43">
        <f>I98*0.21</f>
        <v>0</v>
      </c>
      <c r="P98">
        <v>3</v>
      </c>
    </row>
    <row r="99">
      <c r="A99" s="36" t="s">
        <v>464</v>
      </c>
      <c r="B99" s="44"/>
      <c r="C99" s="45"/>
      <c r="D99" s="45"/>
      <c r="E99" s="38" t="s">
        <v>6417</v>
      </c>
      <c r="F99" s="45"/>
      <c r="G99" s="45"/>
      <c r="H99" s="45"/>
      <c r="I99" s="45"/>
      <c r="J99" s="47"/>
    </row>
    <row r="100">
      <c r="A100" s="36" t="s">
        <v>467</v>
      </c>
      <c r="B100" s="49"/>
      <c r="C100" s="50"/>
      <c r="D100" s="50"/>
      <c r="E100" s="52" t="s">
        <v>460</v>
      </c>
      <c r="F100" s="50"/>
      <c r="G100" s="50"/>
      <c r="H100" s="50"/>
      <c r="I100" s="50"/>
      <c r="J100" s="51"/>
    </row>
  </sheetData>
  <sheetProtection sheet="1" objects="1" scenarios="1" spinCount="100000" saltValue="pU/KzZEttS7k+BbXz4ss7lGbbg31CvsY+/GWYTNT3r5r1Gret4Oo7TtNd54E2xtAVsr6R1FwBVXzOuaUdvYL1A==" hashValue="f0ehSVOJgaIuk1Ii8eQ47y+ayxCMDJ+zG//QO5B78htFeRv/IfYXfpg357DMvo1Fh2t3X6DIotQVLiwXMh9kbQ=="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166</v>
      </c>
      <c r="I3" s="24">
        <f>SUMIFS(I12:I16,A12:A16,"SD")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5570</v>
      </c>
      <c r="D6" s="21"/>
      <c r="E6" s="22" t="s">
        <v>5571</v>
      </c>
      <c r="F6" s="16"/>
      <c r="G6" s="16"/>
      <c r="H6" s="16"/>
      <c r="I6" s="16"/>
      <c r="J6" s="18"/>
    </row>
    <row r="7">
      <c r="A7" s="3" t="s">
        <v>442</v>
      </c>
      <c r="B7" s="19" t="s">
        <v>433</v>
      </c>
      <c r="C7" s="20" t="s">
        <v>5572</v>
      </c>
      <c r="D7" s="21"/>
      <c r="E7" s="22" t="s">
        <v>5573</v>
      </c>
      <c r="F7" s="16"/>
      <c r="G7" s="16"/>
      <c r="H7" s="16"/>
      <c r="I7" s="16"/>
      <c r="J7" s="18"/>
    </row>
    <row r="8" ht="30">
      <c r="A8" s="3" t="s">
        <v>2323</v>
      </c>
      <c r="B8" s="19" t="s">
        <v>443</v>
      </c>
      <c r="C8" s="20" t="s">
        <v>166</v>
      </c>
      <c r="D8" s="21"/>
      <c r="E8" s="22" t="s">
        <v>167</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2535</v>
      </c>
      <c r="D12" s="33"/>
      <c r="E12" s="30" t="s">
        <v>2536</v>
      </c>
      <c r="F12" s="33"/>
      <c r="G12" s="33"/>
      <c r="H12" s="33"/>
      <c r="I12" s="34">
        <f>SUMIFS(I13:I16,A13:A16,"P")</f>
        <v>0</v>
      </c>
      <c r="J12" s="35"/>
    </row>
    <row r="13" ht="30">
      <c r="A13" s="36" t="s">
        <v>458</v>
      </c>
      <c r="B13" s="36">
        <v>1</v>
      </c>
      <c r="C13" s="37" t="s">
        <v>6418</v>
      </c>
      <c r="D13" s="36" t="s">
        <v>460</v>
      </c>
      <c r="E13" s="38" t="s">
        <v>2550</v>
      </c>
      <c r="F13" s="39" t="s">
        <v>989</v>
      </c>
      <c r="G13" s="40">
        <v>1</v>
      </c>
      <c r="H13" s="41">
        <v>0</v>
      </c>
      <c r="I13" s="42">
        <f>ROUND(G13*H13,P4)</f>
        <v>0</v>
      </c>
      <c r="J13" s="39" t="s">
        <v>463</v>
      </c>
      <c r="O13" s="43">
        <f>I13*0.21</f>
        <v>0</v>
      </c>
      <c r="P13">
        <v>3</v>
      </c>
    </row>
    <row r="14" ht="30">
      <c r="A14" s="36" t="s">
        <v>464</v>
      </c>
      <c r="B14" s="44"/>
      <c r="C14" s="45"/>
      <c r="D14" s="45"/>
      <c r="E14" s="38" t="s">
        <v>2550</v>
      </c>
      <c r="F14" s="45"/>
      <c r="G14" s="45"/>
      <c r="H14" s="45"/>
      <c r="I14" s="45"/>
      <c r="J14" s="47"/>
    </row>
    <row r="15" ht="225">
      <c r="A15" s="36" t="s">
        <v>465</v>
      </c>
      <c r="B15" s="44"/>
      <c r="C15" s="45"/>
      <c r="D15" s="45"/>
      <c r="E15" s="48" t="s">
        <v>6419</v>
      </c>
      <c r="F15" s="45"/>
      <c r="G15" s="45"/>
      <c r="H15" s="45"/>
      <c r="I15" s="45"/>
      <c r="J15" s="47"/>
    </row>
    <row r="16">
      <c r="A16" s="36" t="s">
        <v>467</v>
      </c>
      <c r="B16" s="49"/>
      <c r="C16" s="50"/>
      <c r="D16" s="50"/>
      <c r="E16" s="52" t="s">
        <v>460</v>
      </c>
      <c r="F16" s="50"/>
      <c r="G16" s="50"/>
      <c r="H16" s="50"/>
      <c r="I16" s="50"/>
      <c r="J16" s="51"/>
    </row>
  </sheetData>
  <sheetProtection sheet="1" objects="1" scenarios="1" spinCount="100000" saltValue="sdBVU6VRd1+fdjBKVU/SReYeKaO1aJcbt8ne0hSnoLn1OgdthPxObuMBnMciLzSsuFijspwP78BhNsJDe/UfkQ==" hashValue="1hm2WjOQMUlsfor9DDhmhvtK848i1d4zJ9ZN8bwRt7/rb40+4Fz7Vx2g1xpY+r06gJJAVwU+7x6zrxoUYol4n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168</v>
      </c>
      <c r="I3" s="24">
        <f>SUMIFS(I11:I36,A11:A36,"SD")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6420</v>
      </c>
      <c r="D6" s="21"/>
      <c r="E6" s="22" t="s">
        <v>6421</v>
      </c>
      <c r="F6" s="16"/>
      <c r="G6" s="16"/>
      <c r="H6" s="16"/>
      <c r="I6" s="16"/>
      <c r="J6" s="18"/>
    </row>
    <row r="7">
      <c r="A7" s="3" t="s">
        <v>442</v>
      </c>
      <c r="B7" s="19" t="s">
        <v>443</v>
      </c>
      <c r="C7" s="20" t="s">
        <v>168</v>
      </c>
      <c r="D7" s="21"/>
      <c r="E7" s="22" t="s">
        <v>169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2392</v>
      </c>
      <c r="D11" s="33"/>
      <c r="E11" s="30" t="s">
        <v>2393</v>
      </c>
      <c r="F11" s="33"/>
      <c r="G11" s="33"/>
      <c r="H11" s="33"/>
      <c r="I11" s="34">
        <f>SUMIFS(I12:I19,A12:A19,"P")</f>
        <v>0</v>
      </c>
      <c r="J11" s="35"/>
    </row>
    <row r="12">
      <c r="A12" s="36" t="s">
        <v>458</v>
      </c>
      <c r="B12" s="36">
        <v>1</v>
      </c>
      <c r="C12" s="37" t="s">
        <v>6422</v>
      </c>
      <c r="D12" s="36" t="s">
        <v>460</v>
      </c>
      <c r="E12" s="38" t="s">
        <v>6423</v>
      </c>
      <c r="F12" s="39" t="s">
        <v>751</v>
      </c>
      <c r="G12" s="40">
        <v>1</v>
      </c>
      <c r="H12" s="41">
        <v>0</v>
      </c>
      <c r="I12" s="42">
        <f>ROUND(G12*H12,P4)</f>
        <v>0</v>
      </c>
      <c r="J12" s="39" t="s">
        <v>463</v>
      </c>
      <c r="O12" s="43">
        <f>I12*0.21</f>
        <v>0</v>
      </c>
      <c r="P12">
        <v>3</v>
      </c>
    </row>
    <row r="13">
      <c r="A13" s="36" t="s">
        <v>464</v>
      </c>
      <c r="B13" s="44"/>
      <c r="C13" s="45"/>
      <c r="D13" s="45"/>
      <c r="E13" s="38" t="s">
        <v>6424</v>
      </c>
      <c r="F13" s="45"/>
      <c r="G13" s="45"/>
      <c r="H13" s="45"/>
      <c r="I13" s="45"/>
      <c r="J13" s="47"/>
    </row>
    <row r="14" ht="375">
      <c r="A14" s="36" t="s">
        <v>465</v>
      </c>
      <c r="B14" s="44"/>
      <c r="C14" s="45"/>
      <c r="D14" s="45"/>
      <c r="E14" s="48" t="s">
        <v>6425</v>
      </c>
      <c r="F14" s="45"/>
      <c r="G14" s="45"/>
      <c r="H14" s="45"/>
      <c r="I14" s="45"/>
      <c r="J14" s="47"/>
    </row>
    <row r="15">
      <c r="A15" s="36" t="s">
        <v>467</v>
      </c>
      <c r="B15" s="44"/>
      <c r="C15" s="45"/>
      <c r="D15" s="45"/>
      <c r="E15" s="46" t="s">
        <v>460</v>
      </c>
      <c r="F15" s="45"/>
      <c r="G15" s="45"/>
      <c r="H15" s="45"/>
      <c r="I15" s="45"/>
      <c r="J15" s="47"/>
    </row>
    <row r="16" ht="30">
      <c r="A16" s="36" t="s">
        <v>458</v>
      </c>
      <c r="B16" s="36">
        <v>2</v>
      </c>
      <c r="C16" s="37" t="s">
        <v>6426</v>
      </c>
      <c r="D16" s="36" t="s">
        <v>460</v>
      </c>
      <c r="E16" s="38" t="s">
        <v>6427</v>
      </c>
      <c r="F16" s="39" t="s">
        <v>751</v>
      </c>
      <c r="G16" s="40">
        <v>1</v>
      </c>
      <c r="H16" s="41">
        <v>0</v>
      </c>
      <c r="I16" s="42">
        <f>ROUND(G16*H16,P4)</f>
        <v>0</v>
      </c>
      <c r="J16" s="39" t="s">
        <v>463</v>
      </c>
      <c r="O16" s="43">
        <f>I16*0.21</f>
        <v>0</v>
      </c>
      <c r="P16">
        <v>3</v>
      </c>
    </row>
    <row r="17">
      <c r="A17" s="36" t="s">
        <v>464</v>
      </c>
      <c r="B17" s="44"/>
      <c r="C17" s="45"/>
      <c r="D17" s="45"/>
      <c r="E17" s="38" t="s">
        <v>6428</v>
      </c>
      <c r="F17" s="45"/>
      <c r="G17" s="45"/>
      <c r="H17" s="45"/>
      <c r="I17" s="45"/>
      <c r="J17" s="47"/>
    </row>
    <row r="18" ht="375">
      <c r="A18" s="36" t="s">
        <v>465</v>
      </c>
      <c r="B18" s="44"/>
      <c r="C18" s="45"/>
      <c r="D18" s="45"/>
      <c r="E18" s="48" t="s">
        <v>6429</v>
      </c>
      <c r="F18" s="45"/>
      <c r="G18" s="45"/>
      <c r="H18" s="45"/>
      <c r="I18" s="45"/>
      <c r="J18" s="47"/>
    </row>
    <row r="19">
      <c r="A19" s="36" t="s">
        <v>467</v>
      </c>
      <c r="B19" s="44"/>
      <c r="C19" s="45"/>
      <c r="D19" s="45"/>
      <c r="E19" s="46" t="s">
        <v>460</v>
      </c>
      <c r="F19" s="45"/>
      <c r="G19" s="45"/>
      <c r="H19" s="45"/>
      <c r="I19" s="45"/>
      <c r="J19" s="47"/>
    </row>
    <row r="20">
      <c r="A20" s="30" t="s">
        <v>455</v>
      </c>
      <c r="B20" s="31"/>
      <c r="C20" s="32" t="s">
        <v>6430</v>
      </c>
      <c r="D20" s="33"/>
      <c r="E20" s="30" t="s">
        <v>6431</v>
      </c>
      <c r="F20" s="33"/>
      <c r="G20" s="33"/>
      <c r="H20" s="33"/>
      <c r="I20" s="34">
        <f>SUMIFS(I21:I36,A21:A36,"P")</f>
        <v>0</v>
      </c>
      <c r="J20" s="35"/>
    </row>
    <row r="21" ht="30">
      <c r="A21" s="36" t="s">
        <v>458</v>
      </c>
      <c r="B21" s="36">
        <v>3</v>
      </c>
      <c r="C21" s="37" t="s">
        <v>6432</v>
      </c>
      <c r="D21" s="36" t="s">
        <v>460</v>
      </c>
      <c r="E21" s="38" t="s">
        <v>6433</v>
      </c>
      <c r="F21" s="39" t="s">
        <v>751</v>
      </c>
      <c r="G21" s="40">
        <v>4</v>
      </c>
      <c r="H21" s="41">
        <v>0</v>
      </c>
      <c r="I21" s="42">
        <f>ROUND(G21*H21,P4)</f>
        <v>0</v>
      </c>
      <c r="J21" s="39" t="s">
        <v>463</v>
      </c>
      <c r="O21" s="43">
        <f>I21*0.21</f>
        <v>0</v>
      </c>
      <c r="P21">
        <v>3</v>
      </c>
    </row>
    <row r="22">
      <c r="A22" s="36" t="s">
        <v>464</v>
      </c>
      <c r="B22" s="44"/>
      <c r="C22" s="45"/>
      <c r="D22" s="45"/>
      <c r="E22" s="46" t="s">
        <v>460</v>
      </c>
      <c r="F22" s="45"/>
      <c r="G22" s="45"/>
      <c r="H22" s="45"/>
      <c r="I22" s="45"/>
      <c r="J22" s="47"/>
    </row>
    <row r="23" ht="60">
      <c r="A23" s="36" t="s">
        <v>465</v>
      </c>
      <c r="B23" s="44"/>
      <c r="C23" s="45"/>
      <c r="D23" s="45"/>
      <c r="E23" s="48" t="s">
        <v>6434</v>
      </c>
      <c r="F23" s="45"/>
      <c r="G23" s="45"/>
      <c r="H23" s="45"/>
      <c r="I23" s="45"/>
      <c r="J23" s="47"/>
    </row>
    <row r="24" ht="120">
      <c r="A24" s="36" t="s">
        <v>467</v>
      </c>
      <c r="B24" s="44"/>
      <c r="C24" s="45"/>
      <c r="D24" s="45"/>
      <c r="E24" s="38" t="s">
        <v>6435</v>
      </c>
      <c r="F24" s="45"/>
      <c r="G24" s="45"/>
      <c r="H24" s="45"/>
      <c r="I24" s="45"/>
      <c r="J24" s="47"/>
    </row>
    <row r="25" ht="30">
      <c r="A25" s="36" t="s">
        <v>458</v>
      </c>
      <c r="B25" s="36">
        <v>4</v>
      </c>
      <c r="C25" s="37" t="s">
        <v>6436</v>
      </c>
      <c r="D25" s="36" t="s">
        <v>460</v>
      </c>
      <c r="E25" s="38" t="s">
        <v>6437</v>
      </c>
      <c r="F25" s="39" t="s">
        <v>751</v>
      </c>
      <c r="G25" s="40">
        <v>4</v>
      </c>
      <c r="H25" s="41">
        <v>0</v>
      </c>
      <c r="I25" s="42">
        <f>ROUND(G25*H25,P4)</f>
        <v>0</v>
      </c>
      <c r="J25" s="39" t="s">
        <v>463</v>
      </c>
      <c r="O25" s="43">
        <f>I25*0.21</f>
        <v>0</v>
      </c>
      <c r="P25">
        <v>3</v>
      </c>
    </row>
    <row r="26">
      <c r="A26" s="36" t="s">
        <v>464</v>
      </c>
      <c r="B26" s="44"/>
      <c r="C26" s="45"/>
      <c r="D26" s="45"/>
      <c r="E26" s="46" t="s">
        <v>460</v>
      </c>
      <c r="F26" s="45"/>
      <c r="G26" s="45"/>
      <c r="H26" s="45"/>
      <c r="I26" s="45"/>
      <c r="J26" s="47"/>
    </row>
    <row r="27" ht="90">
      <c r="A27" s="36" t="s">
        <v>465</v>
      </c>
      <c r="B27" s="44"/>
      <c r="C27" s="45"/>
      <c r="D27" s="45"/>
      <c r="E27" s="48" t="s">
        <v>6438</v>
      </c>
      <c r="F27" s="45"/>
      <c r="G27" s="45"/>
      <c r="H27" s="45"/>
      <c r="I27" s="45"/>
      <c r="J27" s="47"/>
    </row>
    <row r="28" ht="90">
      <c r="A28" s="36" t="s">
        <v>467</v>
      </c>
      <c r="B28" s="44"/>
      <c r="C28" s="45"/>
      <c r="D28" s="45"/>
      <c r="E28" s="38" t="s">
        <v>6439</v>
      </c>
      <c r="F28" s="45"/>
      <c r="G28" s="45"/>
      <c r="H28" s="45"/>
      <c r="I28" s="45"/>
      <c r="J28" s="47"/>
    </row>
    <row r="29" ht="30">
      <c r="A29" s="36" t="s">
        <v>458</v>
      </c>
      <c r="B29" s="36">
        <v>5</v>
      </c>
      <c r="C29" s="37" t="s">
        <v>6440</v>
      </c>
      <c r="D29" s="36" t="s">
        <v>460</v>
      </c>
      <c r="E29" s="38" t="s">
        <v>6441</v>
      </c>
      <c r="F29" s="39" t="s">
        <v>751</v>
      </c>
      <c r="G29" s="40">
        <v>2</v>
      </c>
      <c r="H29" s="41">
        <v>0</v>
      </c>
      <c r="I29" s="42">
        <f>ROUND(G29*H29,P4)</f>
        <v>0</v>
      </c>
      <c r="J29" s="39" t="s">
        <v>463</v>
      </c>
      <c r="O29" s="43">
        <f>I29*0.21</f>
        <v>0</v>
      </c>
      <c r="P29">
        <v>3</v>
      </c>
    </row>
    <row r="30">
      <c r="A30" s="36" t="s">
        <v>464</v>
      </c>
      <c r="B30" s="44"/>
      <c r="C30" s="45"/>
      <c r="D30" s="45"/>
      <c r="E30" s="46" t="s">
        <v>460</v>
      </c>
      <c r="F30" s="45"/>
      <c r="G30" s="45"/>
      <c r="H30" s="45"/>
      <c r="I30" s="45"/>
      <c r="J30" s="47"/>
    </row>
    <row r="31" ht="75">
      <c r="A31" s="36" t="s">
        <v>465</v>
      </c>
      <c r="B31" s="44"/>
      <c r="C31" s="45"/>
      <c r="D31" s="45"/>
      <c r="E31" s="48" t="s">
        <v>6442</v>
      </c>
      <c r="F31" s="45"/>
      <c r="G31" s="45"/>
      <c r="H31" s="45"/>
      <c r="I31" s="45"/>
      <c r="J31" s="47"/>
    </row>
    <row r="32" ht="120">
      <c r="A32" s="36" t="s">
        <v>467</v>
      </c>
      <c r="B32" s="44"/>
      <c r="C32" s="45"/>
      <c r="D32" s="45"/>
      <c r="E32" s="38" t="s">
        <v>6435</v>
      </c>
      <c r="F32" s="45"/>
      <c r="G32" s="45"/>
      <c r="H32" s="45"/>
      <c r="I32" s="45"/>
      <c r="J32" s="47"/>
    </row>
    <row r="33" ht="30">
      <c r="A33" s="36" t="s">
        <v>458</v>
      </c>
      <c r="B33" s="36">
        <v>6</v>
      </c>
      <c r="C33" s="37" t="s">
        <v>6443</v>
      </c>
      <c r="D33" s="36" t="s">
        <v>460</v>
      </c>
      <c r="E33" s="38" t="s">
        <v>6444</v>
      </c>
      <c r="F33" s="39" t="s">
        <v>751</v>
      </c>
      <c r="G33" s="40">
        <v>2</v>
      </c>
      <c r="H33" s="41">
        <v>0</v>
      </c>
      <c r="I33" s="42">
        <f>ROUND(G33*H33,P4)</f>
        <v>0</v>
      </c>
      <c r="J33" s="39" t="s">
        <v>463</v>
      </c>
      <c r="O33" s="43">
        <f>I33*0.21</f>
        <v>0</v>
      </c>
      <c r="P33">
        <v>3</v>
      </c>
    </row>
    <row r="34">
      <c r="A34" s="36" t="s">
        <v>464</v>
      </c>
      <c r="B34" s="44"/>
      <c r="C34" s="45"/>
      <c r="D34" s="45"/>
      <c r="E34" s="46" t="s">
        <v>460</v>
      </c>
      <c r="F34" s="45"/>
      <c r="G34" s="45"/>
      <c r="H34" s="45"/>
      <c r="I34" s="45"/>
      <c r="J34" s="47"/>
    </row>
    <row r="35" ht="75">
      <c r="A35" s="36" t="s">
        <v>465</v>
      </c>
      <c r="B35" s="44"/>
      <c r="C35" s="45"/>
      <c r="D35" s="45"/>
      <c r="E35" s="48" t="s">
        <v>6445</v>
      </c>
      <c r="F35" s="45"/>
      <c r="G35" s="45"/>
      <c r="H35" s="45"/>
      <c r="I35" s="45"/>
      <c r="J35" s="47"/>
    </row>
    <row r="36" ht="90">
      <c r="A36" s="36" t="s">
        <v>467</v>
      </c>
      <c r="B36" s="49"/>
      <c r="C36" s="50"/>
      <c r="D36" s="50"/>
      <c r="E36" s="38" t="s">
        <v>6439</v>
      </c>
      <c r="F36" s="50"/>
      <c r="G36" s="50"/>
      <c r="H36" s="50"/>
      <c r="I36" s="50"/>
      <c r="J36" s="51"/>
    </row>
  </sheetData>
  <sheetProtection sheet="1" objects="1" scenarios="1" spinCount="100000" saltValue="V8uslT2cQ5Z7TE/t8ervHjULRDjzRMScHIHHeN2X8w8xHlyGMjtHrbcRWvxL5xmPaTDGow0GikxQptvdf/M0Rg==" hashValue="cuKE9Qg0iE+q8OTUbyrDF9MvSg6WAYAvgzo2r7qy3l82r/m3A85gCkMC+WME2hcStT2WsjbafNKRQZUWfQOcH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170</v>
      </c>
      <c r="I3" s="24">
        <f>SUMIFS(I11:I76,A11:A76,"SD")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6446</v>
      </c>
      <c r="D6" s="21"/>
      <c r="E6" s="22" t="s">
        <v>6447</v>
      </c>
      <c r="F6" s="16"/>
      <c r="G6" s="16"/>
      <c r="H6" s="16"/>
      <c r="I6" s="16"/>
      <c r="J6" s="18"/>
    </row>
    <row r="7">
      <c r="A7" s="3" t="s">
        <v>442</v>
      </c>
      <c r="B7" s="19" t="s">
        <v>443</v>
      </c>
      <c r="C7" s="20" t="s">
        <v>170</v>
      </c>
      <c r="D7" s="21"/>
      <c r="E7" s="22" t="s">
        <v>171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SUMIFS(I12:I15,A12:A15,"P")</f>
        <v>0</v>
      </c>
      <c r="J11" s="35"/>
    </row>
    <row r="12">
      <c r="A12" s="36" t="s">
        <v>458</v>
      </c>
      <c r="B12" s="36">
        <v>1</v>
      </c>
      <c r="C12" s="37" t="s">
        <v>5259</v>
      </c>
      <c r="D12" s="36" t="s">
        <v>460</v>
      </c>
      <c r="E12" s="38" t="s">
        <v>5260</v>
      </c>
      <c r="F12" s="39" t="s">
        <v>475</v>
      </c>
      <c r="G12" s="40">
        <v>18.420999999999999</v>
      </c>
      <c r="H12" s="41">
        <v>0</v>
      </c>
      <c r="I12" s="42">
        <f>ROUND(G12*H12,P4)</f>
        <v>0</v>
      </c>
      <c r="J12" s="39" t="s">
        <v>471</v>
      </c>
      <c r="O12" s="43">
        <f>I12*0.21</f>
        <v>0</v>
      </c>
      <c r="P12">
        <v>3</v>
      </c>
    </row>
    <row r="13">
      <c r="A13" s="36" t="s">
        <v>464</v>
      </c>
      <c r="B13" s="44"/>
      <c r="C13" s="45"/>
      <c r="D13" s="45"/>
      <c r="E13" s="46" t="s">
        <v>460</v>
      </c>
      <c r="F13" s="45"/>
      <c r="G13" s="45"/>
      <c r="H13" s="45"/>
      <c r="I13" s="45"/>
      <c r="J13" s="47"/>
    </row>
    <row r="14" ht="75">
      <c r="A14" s="36" t="s">
        <v>465</v>
      </c>
      <c r="B14" s="44"/>
      <c r="C14" s="45"/>
      <c r="D14" s="45"/>
      <c r="E14" s="48" t="s">
        <v>6448</v>
      </c>
      <c r="F14" s="45"/>
      <c r="G14" s="45"/>
      <c r="H14" s="45"/>
      <c r="I14" s="45"/>
      <c r="J14" s="47"/>
    </row>
    <row r="15" ht="405">
      <c r="A15" s="36" t="s">
        <v>467</v>
      </c>
      <c r="B15" s="44"/>
      <c r="C15" s="45"/>
      <c r="D15" s="45"/>
      <c r="E15" s="38" t="s">
        <v>5258</v>
      </c>
      <c r="F15" s="45"/>
      <c r="G15" s="45"/>
      <c r="H15" s="45"/>
      <c r="I15" s="45"/>
      <c r="J15" s="47"/>
    </row>
    <row r="16">
      <c r="A16" s="30" t="s">
        <v>455</v>
      </c>
      <c r="B16" s="31"/>
      <c r="C16" s="32" t="s">
        <v>3360</v>
      </c>
      <c r="D16" s="33"/>
      <c r="E16" s="30" t="s">
        <v>6449</v>
      </c>
      <c r="F16" s="33"/>
      <c r="G16" s="33"/>
      <c r="H16" s="33"/>
      <c r="I16" s="34">
        <f>SUMIFS(I17:I24,A17:A24,"P")</f>
        <v>0</v>
      </c>
      <c r="J16" s="35"/>
    </row>
    <row r="17">
      <c r="A17" s="36" t="s">
        <v>458</v>
      </c>
      <c r="B17" s="36">
        <v>2</v>
      </c>
      <c r="C17" s="37" t="s">
        <v>5491</v>
      </c>
      <c r="D17" s="36" t="s">
        <v>460</v>
      </c>
      <c r="E17" s="38" t="s">
        <v>5492</v>
      </c>
      <c r="F17" s="39" t="s">
        <v>475</v>
      </c>
      <c r="G17" s="40">
        <v>20</v>
      </c>
      <c r="H17" s="41">
        <v>0</v>
      </c>
      <c r="I17" s="42">
        <f>ROUND(G17*H17,P4)</f>
        <v>0</v>
      </c>
      <c r="J17" s="39" t="s">
        <v>471</v>
      </c>
      <c r="O17" s="43">
        <f>I17*0.21</f>
        <v>0</v>
      </c>
      <c r="P17">
        <v>3</v>
      </c>
    </row>
    <row r="18">
      <c r="A18" s="36" t="s">
        <v>464</v>
      </c>
      <c r="B18" s="44"/>
      <c r="C18" s="45"/>
      <c r="D18" s="45"/>
      <c r="E18" s="46" t="s">
        <v>460</v>
      </c>
      <c r="F18" s="45"/>
      <c r="G18" s="45"/>
      <c r="H18" s="45"/>
      <c r="I18" s="45"/>
      <c r="J18" s="47"/>
    </row>
    <row r="19" ht="75">
      <c r="A19" s="36" t="s">
        <v>465</v>
      </c>
      <c r="B19" s="44"/>
      <c r="C19" s="45"/>
      <c r="D19" s="45"/>
      <c r="E19" s="48" t="s">
        <v>6450</v>
      </c>
      <c r="F19" s="45"/>
      <c r="G19" s="45"/>
      <c r="H19" s="45"/>
      <c r="I19" s="45"/>
      <c r="J19" s="47"/>
    </row>
    <row r="20" ht="409.5">
      <c r="A20" s="36" t="s">
        <v>467</v>
      </c>
      <c r="B20" s="44"/>
      <c r="C20" s="45"/>
      <c r="D20" s="45"/>
      <c r="E20" s="38" t="s">
        <v>4910</v>
      </c>
      <c r="F20" s="45"/>
      <c r="G20" s="45"/>
      <c r="H20" s="45"/>
      <c r="I20" s="45"/>
      <c r="J20" s="47"/>
    </row>
    <row r="21">
      <c r="A21" s="36" t="s">
        <v>458</v>
      </c>
      <c r="B21" s="36">
        <v>3</v>
      </c>
      <c r="C21" s="37" t="s">
        <v>6451</v>
      </c>
      <c r="D21" s="36" t="s">
        <v>460</v>
      </c>
      <c r="E21" s="38" t="s">
        <v>6452</v>
      </c>
      <c r="F21" s="39" t="s">
        <v>613</v>
      </c>
      <c r="G21" s="40">
        <v>2</v>
      </c>
      <c r="H21" s="41">
        <v>0</v>
      </c>
      <c r="I21" s="42">
        <f>ROUND(G21*H21,P4)</f>
        <v>0</v>
      </c>
      <c r="J21" s="39" t="s">
        <v>471</v>
      </c>
      <c r="O21" s="43">
        <f>I21*0.21</f>
        <v>0</v>
      </c>
      <c r="P21">
        <v>3</v>
      </c>
    </row>
    <row r="22">
      <c r="A22" s="36" t="s">
        <v>464</v>
      </c>
      <c r="B22" s="44"/>
      <c r="C22" s="45"/>
      <c r="D22" s="45"/>
      <c r="E22" s="46" t="s">
        <v>460</v>
      </c>
      <c r="F22" s="45"/>
      <c r="G22" s="45"/>
      <c r="H22" s="45"/>
      <c r="I22" s="45"/>
      <c r="J22" s="47"/>
    </row>
    <row r="23" ht="75">
      <c r="A23" s="36" t="s">
        <v>465</v>
      </c>
      <c r="B23" s="44"/>
      <c r="C23" s="45"/>
      <c r="D23" s="45"/>
      <c r="E23" s="48" t="s">
        <v>6453</v>
      </c>
      <c r="F23" s="45"/>
      <c r="G23" s="45"/>
      <c r="H23" s="45"/>
      <c r="I23" s="45"/>
      <c r="J23" s="47"/>
    </row>
    <row r="24" ht="330">
      <c r="A24" s="36" t="s">
        <v>467</v>
      </c>
      <c r="B24" s="44"/>
      <c r="C24" s="45"/>
      <c r="D24" s="45"/>
      <c r="E24" s="38" t="s">
        <v>5404</v>
      </c>
      <c r="F24" s="45"/>
      <c r="G24" s="45"/>
      <c r="H24" s="45"/>
      <c r="I24" s="45"/>
      <c r="J24" s="47"/>
    </row>
    <row r="25">
      <c r="A25" s="30" t="s">
        <v>455</v>
      </c>
      <c r="B25" s="31"/>
      <c r="C25" s="32" t="s">
        <v>2398</v>
      </c>
      <c r="D25" s="33"/>
      <c r="E25" s="30" t="s">
        <v>2399</v>
      </c>
      <c r="F25" s="33"/>
      <c r="G25" s="33"/>
      <c r="H25" s="33"/>
      <c r="I25" s="34">
        <f>SUMIFS(I26:I29,A26:A29,"P")</f>
        <v>0</v>
      </c>
      <c r="J25" s="35"/>
    </row>
    <row r="26">
      <c r="A26" s="36" t="s">
        <v>458</v>
      </c>
      <c r="B26" s="36">
        <v>4</v>
      </c>
      <c r="C26" s="37" t="s">
        <v>6454</v>
      </c>
      <c r="D26" s="36" t="s">
        <v>460</v>
      </c>
      <c r="E26" s="38" t="s">
        <v>6455</v>
      </c>
      <c r="F26" s="39" t="s">
        <v>475</v>
      </c>
      <c r="G26" s="40">
        <v>10</v>
      </c>
      <c r="H26" s="41">
        <v>0</v>
      </c>
      <c r="I26" s="42">
        <f>ROUND(G26*H26,P4)</f>
        <v>0</v>
      </c>
      <c r="J26" s="39" t="s">
        <v>471</v>
      </c>
      <c r="O26" s="43">
        <f>I26*0.21</f>
        <v>0</v>
      </c>
      <c r="P26">
        <v>3</v>
      </c>
    </row>
    <row r="27">
      <c r="A27" s="36" t="s">
        <v>464</v>
      </c>
      <c r="B27" s="44"/>
      <c r="C27" s="45"/>
      <c r="D27" s="45"/>
      <c r="E27" s="46" t="s">
        <v>460</v>
      </c>
      <c r="F27" s="45"/>
      <c r="G27" s="45"/>
      <c r="H27" s="45"/>
      <c r="I27" s="45"/>
      <c r="J27" s="47"/>
    </row>
    <row r="28" ht="75">
      <c r="A28" s="36" t="s">
        <v>465</v>
      </c>
      <c r="B28" s="44"/>
      <c r="C28" s="45"/>
      <c r="D28" s="45"/>
      <c r="E28" s="48" t="s">
        <v>6456</v>
      </c>
      <c r="F28" s="45"/>
      <c r="G28" s="45"/>
      <c r="H28" s="45"/>
      <c r="I28" s="45"/>
      <c r="J28" s="47"/>
    </row>
    <row r="29" ht="409.5">
      <c r="A29" s="36" t="s">
        <v>467</v>
      </c>
      <c r="B29" s="44"/>
      <c r="C29" s="45"/>
      <c r="D29" s="45"/>
      <c r="E29" s="38" t="s">
        <v>5082</v>
      </c>
      <c r="F29" s="45"/>
      <c r="G29" s="45"/>
      <c r="H29" s="45"/>
      <c r="I29" s="45"/>
      <c r="J29" s="47"/>
    </row>
    <row r="30">
      <c r="A30" s="30" t="s">
        <v>455</v>
      </c>
      <c r="B30" s="31"/>
      <c r="C30" s="32" t="s">
        <v>5447</v>
      </c>
      <c r="D30" s="33"/>
      <c r="E30" s="30" t="s">
        <v>5448</v>
      </c>
      <c r="F30" s="33"/>
      <c r="G30" s="33"/>
      <c r="H30" s="33"/>
      <c r="I30" s="34">
        <f>SUMIFS(I31:I34,A31:A34,"P")</f>
        <v>0</v>
      </c>
      <c r="J30" s="35"/>
    </row>
    <row r="31">
      <c r="A31" s="36" t="s">
        <v>458</v>
      </c>
      <c r="B31" s="36">
        <v>5</v>
      </c>
      <c r="C31" s="37" t="s">
        <v>6457</v>
      </c>
      <c r="D31" s="36" t="s">
        <v>460</v>
      </c>
      <c r="E31" s="38" t="s">
        <v>6458</v>
      </c>
      <c r="F31" s="39" t="s">
        <v>492</v>
      </c>
      <c r="G31" s="40">
        <v>55</v>
      </c>
      <c r="H31" s="41">
        <v>0</v>
      </c>
      <c r="I31" s="42">
        <f>ROUND(G31*H31,P4)</f>
        <v>0</v>
      </c>
      <c r="J31" s="39" t="s">
        <v>471</v>
      </c>
      <c r="O31" s="43">
        <f>I31*0</f>
        <v>0</v>
      </c>
      <c r="P31">
        <v>1</v>
      </c>
    </row>
    <row r="32">
      <c r="A32" s="36" t="s">
        <v>464</v>
      </c>
      <c r="B32" s="44"/>
      <c r="C32" s="45"/>
      <c r="D32" s="45"/>
      <c r="E32" s="46" t="s">
        <v>460</v>
      </c>
      <c r="F32" s="45"/>
      <c r="G32" s="45"/>
      <c r="H32" s="45"/>
      <c r="I32" s="45"/>
      <c r="J32" s="47"/>
    </row>
    <row r="33" ht="60">
      <c r="A33" s="36" t="s">
        <v>465</v>
      </c>
      <c r="B33" s="44"/>
      <c r="C33" s="45"/>
      <c r="D33" s="45"/>
      <c r="E33" s="48" t="s">
        <v>6459</v>
      </c>
      <c r="F33" s="45"/>
      <c r="G33" s="45"/>
      <c r="H33" s="45"/>
      <c r="I33" s="45"/>
      <c r="J33" s="47"/>
    </row>
    <row r="34" ht="60">
      <c r="A34" s="36" t="s">
        <v>467</v>
      </c>
      <c r="B34" s="44"/>
      <c r="C34" s="45"/>
      <c r="D34" s="45"/>
      <c r="E34" s="38" t="s">
        <v>6460</v>
      </c>
      <c r="F34" s="45"/>
      <c r="G34" s="45"/>
      <c r="H34" s="45"/>
      <c r="I34" s="45"/>
      <c r="J34" s="47"/>
    </row>
    <row r="35">
      <c r="A35" s="30" t="s">
        <v>455</v>
      </c>
      <c r="B35" s="31"/>
      <c r="C35" s="32" t="s">
        <v>5066</v>
      </c>
      <c r="D35" s="33"/>
      <c r="E35" s="30" t="s">
        <v>6461</v>
      </c>
      <c r="F35" s="33"/>
      <c r="G35" s="33"/>
      <c r="H35" s="33"/>
      <c r="I35" s="34">
        <f>SUMIFS(I36:I71,A36:A71,"P")</f>
        <v>0</v>
      </c>
      <c r="J35" s="35"/>
    </row>
    <row r="36">
      <c r="A36" s="36" t="s">
        <v>458</v>
      </c>
      <c r="B36" s="36">
        <v>6</v>
      </c>
      <c r="C36" s="37" t="s">
        <v>6462</v>
      </c>
      <c r="D36" s="36" t="s">
        <v>460</v>
      </c>
      <c r="E36" s="38" t="s">
        <v>6463</v>
      </c>
      <c r="F36" s="39" t="s">
        <v>492</v>
      </c>
      <c r="G36" s="40">
        <v>20.100000000000001</v>
      </c>
      <c r="H36" s="41">
        <v>0</v>
      </c>
      <c r="I36" s="42">
        <f>ROUND(G36*H36,P4)</f>
        <v>0</v>
      </c>
      <c r="J36" s="39" t="s">
        <v>471</v>
      </c>
      <c r="O36" s="43">
        <f>I36*0.21</f>
        <v>0</v>
      </c>
      <c r="P36">
        <v>3</v>
      </c>
    </row>
    <row r="37">
      <c r="A37" s="36" t="s">
        <v>464</v>
      </c>
      <c r="B37" s="44"/>
      <c r="C37" s="45"/>
      <c r="D37" s="45"/>
      <c r="E37" s="46" t="s">
        <v>460</v>
      </c>
      <c r="F37" s="45"/>
      <c r="G37" s="45"/>
      <c r="H37" s="45"/>
      <c r="I37" s="45"/>
      <c r="J37" s="47"/>
    </row>
    <row r="38" ht="75">
      <c r="A38" s="36" t="s">
        <v>465</v>
      </c>
      <c r="B38" s="44"/>
      <c r="C38" s="45"/>
      <c r="D38" s="45"/>
      <c r="E38" s="48" t="s">
        <v>6464</v>
      </c>
      <c r="F38" s="45"/>
      <c r="G38" s="45"/>
      <c r="H38" s="45"/>
      <c r="I38" s="45"/>
      <c r="J38" s="47"/>
    </row>
    <row r="39" ht="180">
      <c r="A39" s="36" t="s">
        <v>467</v>
      </c>
      <c r="B39" s="44"/>
      <c r="C39" s="45"/>
      <c r="D39" s="45"/>
      <c r="E39" s="38" t="s">
        <v>6465</v>
      </c>
      <c r="F39" s="45"/>
      <c r="G39" s="45"/>
      <c r="H39" s="45"/>
      <c r="I39" s="45"/>
      <c r="J39" s="47"/>
    </row>
    <row r="40">
      <c r="A40" s="36" t="s">
        <v>458</v>
      </c>
      <c r="B40" s="36">
        <v>7</v>
      </c>
      <c r="C40" s="37" t="s">
        <v>6466</v>
      </c>
      <c r="D40" s="36" t="s">
        <v>460</v>
      </c>
      <c r="E40" s="38" t="s">
        <v>6467</v>
      </c>
      <c r="F40" s="39" t="s">
        <v>492</v>
      </c>
      <c r="G40" s="40">
        <v>0.88800000000000001</v>
      </c>
      <c r="H40" s="41">
        <v>0</v>
      </c>
      <c r="I40" s="42">
        <f>ROUND(G40*H40,P4)</f>
        <v>0</v>
      </c>
      <c r="J40" s="39" t="s">
        <v>471</v>
      </c>
      <c r="O40" s="43">
        <f>I40*0.21</f>
        <v>0</v>
      </c>
      <c r="P40">
        <v>3</v>
      </c>
    </row>
    <row r="41">
      <c r="A41" s="36" t="s">
        <v>464</v>
      </c>
      <c r="B41" s="44"/>
      <c r="C41" s="45"/>
      <c r="D41" s="45"/>
      <c r="E41" s="46" t="s">
        <v>460</v>
      </c>
      <c r="F41" s="45"/>
      <c r="G41" s="45"/>
      <c r="H41" s="45"/>
      <c r="I41" s="45"/>
      <c r="J41" s="47"/>
    </row>
    <row r="42" ht="75">
      <c r="A42" s="36" t="s">
        <v>465</v>
      </c>
      <c r="B42" s="44"/>
      <c r="C42" s="45"/>
      <c r="D42" s="45"/>
      <c r="E42" s="48" t="s">
        <v>6468</v>
      </c>
      <c r="F42" s="45"/>
      <c r="G42" s="45"/>
      <c r="H42" s="45"/>
      <c r="I42" s="45"/>
      <c r="J42" s="47"/>
    </row>
    <row r="43" ht="180">
      <c r="A43" s="36" t="s">
        <v>467</v>
      </c>
      <c r="B43" s="44"/>
      <c r="C43" s="45"/>
      <c r="D43" s="45"/>
      <c r="E43" s="38" t="s">
        <v>6465</v>
      </c>
      <c r="F43" s="45"/>
      <c r="G43" s="45"/>
      <c r="H43" s="45"/>
      <c r="I43" s="45"/>
      <c r="J43" s="47"/>
    </row>
    <row r="44">
      <c r="A44" s="36" t="s">
        <v>458</v>
      </c>
      <c r="B44" s="36">
        <v>8</v>
      </c>
      <c r="C44" s="37" t="s">
        <v>6469</v>
      </c>
      <c r="D44" s="36" t="s">
        <v>460</v>
      </c>
      <c r="E44" s="38" t="s">
        <v>6470</v>
      </c>
      <c r="F44" s="39" t="s">
        <v>492</v>
      </c>
      <c r="G44" s="40">
        <v>2.448</v>
      </c>
      <c r="H44" s="41">
        <v>0</v>
      </c>
      <c r="I44" s="42">
        <f>ROUND(G44*H44,P4)</f>
        <v>0</v>
      </c>
      <c r="J44" s="39" t="s">
        <v>471</v>
      </c>
      <c r="O44" s="43">
        <f>I44*0.21</f>
        <v>0</v>
      </c>
      <c r="P44">
        <v>3</v>
      </c>
    </row>
    <row r="45">
      <c r="A45" s="36" t="s">
        <v>464</v>
      </c>
      <c r="B45" s="44"/>
      <c r="C45" s="45"/>
      <c r="D45" s="45"/>
      <c r="E45" s="46" t="s">
        <v>460</v>
      </c>
      <c r="F45" s="45"/>
      <c r="G45" s="45"/>
      <c r="H45" s="45"/>
      <c r="I45" s="45"/>
      <c r="J45" s="47"/>
    </row>
    <row r="46" ht="75">
      <c r="A46" s="36" t="s">
        <v>465</v>
      </c>
      <c r="B46" s="44"/>
      <c r="C46" s="45"/>
      <c r="D46" s="45"/>
      <c r="E46" s="48" t="s">
        <v>6471</v>
      </c>
      <c r="F46" s="45"/>
      <c r="G46" s="45"/>
      <c r="H46" s="45"/>
      <c r="I46" s="45"/>
      <c r="J46" s="47"/>
    </row>
    <row r="47" ht="180">
      <c r="A47" s="36" t="s">
        <v>467</v>
      </c>
      <c r="B47" s="44"/>
      <c r="C47" s="45"/>
      <c r="D47" s="45"/>
      <c r="E47" s="38" t="s">
        <v>6465</v>
      </c>
      <c r="F47" s="45"/>
      <c r="G47" s="45"/>
      <c r="H47" s="45"/>
      <c r="I47" s="45"/>
      <c r="J47" s="47"/>
    </row>
    <row r="48">
      <c r="A48" s="36" t="s">
        <v>458</v>
      </c>
      <c r="B48" s="36">
        <v>9</v>
      </c>
      <c r="C48" s="37" t="s">
        <v>6472</v>
      </c>
      <c r="D48" s="36" t="s">
        <v>460</v>
      </c>
      <c r="E48" s="38" t="s">
        <v>6473</v>
      </c>
      <c r="F48" s="39" t="s">
        <v>492</v>
      </c>
      <c r="G48" s="40">
        <v>2.0819999999999999</v>
      </c>
      <c r="H48" s="41">
        <v>0</v>
      </c>
      <c r="I48" s="42">
        <f>ROUND(G48*H48,P4)</f>
        <v>0</v>
      </c>
      <c r="J48" s="39" t="s">
        <v>471</v>
      </c>
      <c r="O48" s="43">
        <f>I48*0.21</f>
        <v>0</v>
      </c>
      <c r="P48">
        <v>3</v>
      </c>
    </row>
    <row r="49">
      <c r="A49" s="36" t="s">
        <v>464</v>
      </c>
      <c r="B49" s="44"/>
      <c r="C49" s="45"/>
      <c r="D49" s="45"/>
      <c r="E49" s="46" t="s">
        <v>460</v>
      </c>
      <c r="F49" s="45"/>
      <c r="G49" s="45"/>
      <c r="H49" s="45"/>
      <c r="I49" s="45"/>
      <c r="J49" s="47"/>
    </row>
    <row r="50" ht="135">
      <c r="A50" s="36" t="s">
        <v>465</v>
      </c>
      <c r="B50" s="44"/>
      <c r="C50" s="45"/>
      <c r="D50" s="45"/>
      <c r="E50" s="48" t="s">
        <v>6474</v>
      </c>
      <c r="F50" s="45"/>
      <c r="G50" s="45"/>
      <c r="H50" s="45"/>
      <c r="I50" s="45"/>
      <c r="J50" s="47"/>
    </row>
    <row r="51" ht="120">
      <c r="A51" s="36" t="s">
        <v>467</v>
      </c>
      <c r="B51" s="44"/>
      <c r="C51" s="45"/>
      <c r="D51" s="45"/>
      <c r="E51" s="38" t="s">
        <v>6475</v>
      </c>
      <c r="F51" s="45"/>
      <c r="G51" s="45"/>
      <c r="H51" s="45"/>
      <c r="I51" s="45"/>
      <c r="J51" s="47"/>
    </row>
    <row r="52">
      <c r="A52" s="36" t="s">
        <v>458</v>
      </c>
      <c r="B52" s="36">
        <v>10</v>
      </c>
      <c r="C52" s="37" t="s">
        <v>6476</v>
      </c>
      <c r="D52" s="36" t="s">
        <v>460</v>
      </c>
      <c r="E52" s="38" t="s">
        <v>6477</v>
      </c>
      <c r="F52" s="39" t="s">
        <v>492</v>
      </c>
      <c r="G52" s="40">
        <v>0.17699999999999999</v>
      </c>
      <c r="H52" s="41">
        <v>0</v>
      </c>
      <c r="I52" s="42">
        <f>ROUND(G52*H52,P4)</f>
        <v>0</v>
      </c>
      <c r="J52" s="39" t="s">
        <v>471</v>
      </c>
      <c r="O52" s="43">
        <f>I52*0.21</f>
        <v>0</v>
      </c>
      <c r="P52">
        <v>3</v>
      </c>
    </row>
    <row r="53">
      <c r="A53" s="36" t="s">
        <v>464</v>
      </c>
      <c r="B53" s="44"/>
      <c r="C53" s="45"/>
      <c r="D53" s="45"/>
      <c r="E53" s="46" t="s">
        <v>460</v>
      </c>
      <c r="F53" s="45"/>
      <c r="G53" s="45"/>
      <c r="H53" s="45"/>
      <c r="I53" s="45"/>
      <c r="J53" s="47"/>
    </row>
    <row r="54" ht="75">
      <c r="A54" s="36" t="s">
        <v>465</v>
      </c>
      <c r="B54" s="44"/>
      <c r="C54" s="45"/>
      <c r="D54" s="45"/>
      <c r="E54" s="48" t="s">
        <v>6478</v>
      </c>
      <c r="F54" s="45"/>
      <c r="G54" s="45"/>
      <c r="H54" s="45"/>
      <c r="I54" s="45"/>
      <c r="J54" s="47"/>
    </row>
    <row r="55" ht="120">
      <c r="A55" s="36" t="s">
        <v>467</v>
      </c>
      <c r="B55" s="44"/>
      <c r="C55" s="45"/>
      <c r="D55" s="45"/>
      <c r="E55" s="38" t="s">
        <v>6475</v>
      </c>
      <c r="F55" s="45"/>
      <c r="G55" s="45"/>
      <c r="H55" s="45"/>
      <c r="I55" s="45"/>
      <c r="J55" s="47"/>
    </row>
    <row r="56">
      <c r="A56" s="36" t="s">
        <v>458</v>
      </c>
      <c r="B56" s="36">
        <v>11</v>
      </c>
      <c r="C56" s="37" t="s">
        <v>4126</v>
      </c>
      <c r="D56" s="36" t="s">
        <v>460</v>
      </c>
      <c r="E56" s="38" t="s">
        <v>6479</v>
      </c>
      <c r="F56" s="39" t="s">
        <v>751</v>
      </c>
      <c r="G56" s="40">
        <v>2</v>
      </c>
      <c r="H56" s="41">
        <v>0</v>
      </c>
      <c r="I56" s="42">
        <f>ROUND(G56*H56,P4)</f>
        <v>0</v>
      </c>
      <c r="J56" s="39" t="s">
        <v>471</v>
      </c>
      <c r="O56" s="43">
        <f>I56*0.21</f>
        <v>0</v>
      </c>
      <c r="P56">
        <v>3</v>
      </c>
    </row>
    <row r="57">
      <c r="A57" s="36" t="s">
        <v>464</v>
      </c>
      <c r="B57" s="44"/>
      <c r="C57" s="45"/>
      <c r="D57" s="45"/>
      <c r="E57" s="46" t="s">
        <v>460</v>
      </c>
      <c r="F57" s="45"/>
      <c r="G57" s="45"/>
      <c r="H57" s="45"/>
      <c r="I57" s="45"/>
      <c r="J57" s="47"/>
    </row>
    <row r="58" ht="75">
      <c r="A58" s="36" t="s">
        <v>465</v>
      </c>
      <c r="B58" s="44"/>
      <c r="C58" s="45"/>
      <c r="D58" s="45"/>
      <c r="E58" s="48" t="s">
        <v>6480</v>
      </c>
      <c r="F58" s="45"/>
      <c r="G58" s="45"/>
      <c r="H58" s="45"/>
      <c r="I58" s="45"/>
      <c r="J58" s="47"/>
    </row>
    <row r="59" ht="135">
      <c r="A59" s="36" t="s">
        <v>467</v>
      </c>
      <c r="B59" s="44"/>
      <c r="C59" s="45"/>
      <c r="D59" s="45"/>
      <c r="E59" s="38" t="s">
        <v>6481</v>
      </c>
      <c r="F59" s="45"/>
      <c r="G59" s="45"/>
      <c r="H59" s="45"/>
      <c r="I59" s="45"/>
      <c r="J59" s="47"/>
    </row>
    <row r="60">
      <c r="A60" s="36" t="s">
        <v>458</v>
      </c>
      <c r="B60" s="36">
        <v>12</v>
      </c>
      <c r="C60" s="37" t="s">
        <v>6482</v>
      </c>
      <c r="D60" s="36" t="s">
        <v>460</v>
      </c>
      <c r="E60" s="38" t="s">
        <v>4005</v>
      </c>
      <c r="F60" s="39" t="s">
        <v>751</v>
      </c>
      <c r="G60" s="40">
        <v>4</v>
      </c>
      <c r="H60" s="41">
        <v>0</v>
      </c>
      <c r="I60" s="42">
        <f>ROUND(G60*H60,P4)</f>
        <v>0</v>
      </c>
      <c r="J60" s="39" t="s">
        <v>471</v>
      </c>
      <c r="O60" s="43">
        <f>I60*0.21</f>
        <v>0</v>
      </c>
      <c r="P60">
        <v>3</v>
      </c>
    </row>
    <row r="61">
      <c r="A61" s="36" t="s">
        <v>464</v>
      </c>
      <c r="B61" s="44"/>
      <c r="C61" s="45"/>
      <c r="D61" s="45"/>
      <c r="E61" s="38" t="s">
        <v>4005</v>
      </c>
      <c r="F61" s="45"/>
      <c r="G61" s="45"/>
      <c r="H61" s="45"/>
      <c r="I61" s="45"/>
      <c r="J61" s="47"/>
    </row>
    <row r="62" ht="75">
      <c r="A62" s="36" t="s">
        <v>465</v>
      </c>
      <c r="B62" s="44"/>
      <c r="C62" s="45"/>
      <c r="D62" s="45"/>
      <c r="E62" s="48" t="s">
        <v>6483</v>
      </c>
      <c r="F62" s="45"/>
      <c r="G62" s="45"/>
      <c r="H62" s="45"/>
      <c r="I62" s="45"/>
      <c r="J62" s="47"/>
    </row>
    <row r="63" ht="135">
      <c r="A63" s="36" t="s">
        <v>467</v>
      </c>
      <c r="B63" s="44"/>
      <c r="C63" s="45"/>
      <c r="D63" s="45"/>
      <c r="E63" s="38" t="s">
        <v>6481</v>
      </c>
      <c r="F63" s="45"/>
      <c r="G63" s="45"/>
      <c r="H63" s="45"/>
      <c r="I63" s="45"/>
      <c r="J63" s="47"/>
    </row>
    <row r="64">
      <c r="A64" s="36" t="s">
        <v>458</v>
      </c>
      <c r="B64" s="36">
        <v>13</v>
      </c>
      <c r="C64" s="37" t="s">
        <v>6484</v>
      </c>
      <c r="D64" s="36" t="s">
        <v>460</v>
      </c>
      <c r="E64" s="38" t="s">
        <v>6485</v>
      </c>
      <c r="F64" s="39" t="s">
        <v>751</v>
      </c>
      <c r="G64" s="40">
        <v>6</v>
      </c>
      <c r="H64" s="41">
        <v>0</v>
      </c>
      <c r="I64" s="42">
        <f>ROUND(G64*H64,P4)</f>
        <v>0</v>
      </c>
      <c r="J64" s="39" t="s">
        <v>471</v>
      </c>
      <c r="O64" s="43">
        <f>I64*0.21</f>
        <v>0</v>
      </c>
      <c r="P64">
        <v>3</v>
      </c>
    </row>
    <row r="65">
      <c r="A65" s="36" t="s">
        <v>464</v>
      </c>
      <c r="B65" s="44"/>
      <c r="C65" s="45"/>
      <c r="D65" s="45"/>
      <c r="E65" s="38" t="s">
        <v>6485</v>
      </c>
      <c r="F65" s="45"/>
      <c r="G65" s="45"/>
      <c r="H65" s="45"/>
      <c r="I65" s="45"/>
      <c r="J65" s="47"/>
    </row>
    <row r="66" ht="75">
      <c r="A66" s="36" t="s">
        <v>465</v>
      </c>
      <c r="B66" s="44"/>
      <c r="C66" s="45"/>
      <c r="D66" s="45"/>
      <c r="E66" s="48" t="s">
        <v>6486</v>
      </c>
      <c r="F66" s="45"/>
      <c r="G66" s="45"/>
      <c r="H66" s="45"/>
      <c r="I66" s="45"/>
      <c r="J66" s="47"/>
    </row>
    <row r="67" ht="135">
      <c r="A67" s="36" t="s">
        <v>467</v>
      </c>
      <c r="B67" s="44"/>
      <c r="C67" s="45"/>
      <c r="D67" s="45"/>
      <c r="E67" s="38" t="s">
        <v>6481</v>
      </c>
      <c r="F67" s="45"/>
      <c r="G67" s="45"/>
      <c r="H67" s="45"/>
      <c r="I67" s="45"/>
      <c r="J67" s="47"/>
    </row>
    <row r="68">
      <c r="A68" s="36" t="s">
        <v>458</v>
      </c>
      <c r="B68" s="36">
        <v>14</v>
      </c>
      <c r="C68" s="37" t="s">
        <v>6487</v>
      </c>
      <c r="D68" s="36" t="s">
        <v>460</v>
      </c>
      <c r="E68" s="38" t="s">
        <v>6488</v>
      </c>
      <c r="F68" s="39" t="s">
        <v>751</v>
      </c>
      <c r="G68" s="40">
        <v>4</v>
      </c>
      <c r="H68" s="41">
        <v>0</v>
      </c>
      <c r="I68" s="42">
        <f>ROUND(G68*H68,P4)</f>
        <v>0</v>
      </c>
      <c r="J68" s="39" t="s">
        <v>463</v>
      </c>
      <c r="O68" s="43">
        <f>I68*0.21</f>
        <v>0</v>
      </c>
      <c r="P68">
        <v>3</v>
      </c>
    </row>
    <row r="69">
      <c r="A69" s="36" t="s">
        <v>464</v>
      </c>
      <c r="B69" s="44"/>
      <c r="C69" s="45"/>
      <c r="D69" s="45"/>
      <c r="E69" s="38" t="s">
        <v>6488</v>
      </c>
      <c r="F69" s="45"/>
      <c r="G69" s="45"/>
      <c r="H69" s="45"/>
      <c r="I69" s="45"/>
      <c r="J69" s="47"/>
    </row>
    <row r="70" ht="75">
      <c r="A70" s="36" t="s">
        <v>465</v>
      </c>
      <c r="B70" s="44"/>
      <c r="C70" s="45"/>
      <c r="D70" s="45"/>
      <c r="E70" s="48" t="s">
        <v>6489</v>
      </c>
      <c r="F70" s="45"/>
      <c r="G70" s="45"/>
      <c r="H70" s="45"/>
      <c r="I70" s="45"/>
      <c r="J70" s="47"/>
    </row>
    <row r="71" ht="135">
      <c r="A71" s="36" t="s">
        <v>467</v>
      </c>
      <c r="B71" s="44"/>
      <c r="C71" s="45"/>
      <c r="D71" s="45"/>
      <c r="E71" s="38" t="s">
        <v>6481</v>
      </c>
      <c r="F71" s="45"/>
      <c r="G71" s="45"/>
      <c r="H71" s="45"/>
      <c r="I71" s="45"/>
      <c r="J71" s="47"/>
    </row>
    <row r="72">
      <c r="A72" s="30" t="s">
        <v>455</v>
      </c>
      <c r="B72" s="31"/>
      <c r="C72" s="32" t="s">
        <v>1178</v>
      </c>
      <c r="D72" s="33"/>
      <c r="E72" s="30" t="s">
        <v>1179</v>
      </c>
      <c r="F72" s="33"/>
      <c r="G72" s="33"/>
      <c r="H72" s="33"/>
      <c r="I72" s="34">
        <f>SUMIFS(I73:I76,A73:A76,"P")</f>
        <v>0</v>
      </c>
      <c r="J72" s="35"/>
    </row>
    <row r="73" ht="45">
      <c r="A73" s="36" t="s">
        <v>458</v>
      </c>
      <c r="B73" s="36">
        <v>15</v>
      </c>
      <c r="C73" s="37" t="s">
        <v>1850</v>
      </c>
      <c r="D73" s="36" t="s">
        <v>1851</v>
      </c>
      <c r="E73" s="38" t="s">
        <v>2565</v>
      </c>
      <c r="F73" s="39" t="s">
        <v>613</v>
      </c>
      <c r="G73" s="40">
        <v>35</v>
      </c>
      <c r="H73" s="41">
        <v>0</v>
      </c>
      <c r="I73" s="42">
        <f>ROUND(G73*H73,P4)</f>
        <v>0</v>
      </c>
      <c r="J73" s="39" t="s">
        <v>463</v>
      </c>
      <c r="O73" s="43">
        <f>I73*0.21</f>
        <v>0</v>
      </c>
      <c r="P73">
        <v>3</v>
      </c>
    </row>
    <row r="74">
      <c r="A74" s="36" t="s">
        <v>464</v>
      </c>
      <c r="B74" s="44"/>
      <c r="C74" s="45"/>
      <c r="D74" s="45"/>
      <c r="E74" s="38" t="s">
        <v>1180</v>
      </c>
      <c r="F74" s="45"/>
      <c r="G74" s="45"/>
      <c r="H74" s="45"/>
      <c r="I74" s="45"/>
      <c r="J74" s="47"/>
    </row>
    <row r="75" ht="75">
      <c r="A75" s="36" t="s">
        <v>465</v>
      </c>
      <c r="B75" s="44"/>
      <c r="C75" s="45"/>
      <c r="D75" s="45"/>
      <c r="E75" s="48" t="s">
        <v>6490</v>
      </c>
      <c r="F75" s="45"/>
      <c r="G75" s="45"/>
      <c r="H75" s="45"/>
      <c r="I75" s="45"/>
      <c r="J75" s="47"/>
    </row>
    <row r="76" ht="120">
      <c r="A76" s="36" t="s">
        <v>467</v>
      </c>
      <c r="B76" s="49"/>
      <c r="C76" s="50"/>
      <c r="D76" s="50"/>
      <c r="E76" s="38" t="s">
        <v>1181</v>
      </c>
      <c r="F76" s="50"/>
      <c r="G76" s="50"/>
      <c r="H76" s="50"/>
      <c r="I76" s="50"/>
      <c r="J76" s="51"/>
    </row>
  </sheetData>
  <sheetProtection sheet="1" objects="1" scenarios="1" spinCount="100000" saltValue="CRpAl+epVSems00mLjntJDEKZMXE2vh6Fi68FCNRoETn7eYQGpWLpe9KL1ZUGOp7Zoz6PdqSgk0EzOgmR5HSSw==" hashValue="guuwz6VRk7g7OkoEKlgqPQE4ouEEd2cIqat15VHxO2P/P/0qdzmyOIA0PC61X+FNuX+p0pNfYsvtwahpzceP/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172</v>
      </c>
      <c r="I3" s="24">
        <f>SUMIFS(I12:I709,A12:A709,"SD")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5570</v>
      </c>
      <c r="D6" s="21"/>
      <c r="E6" s="22" t="s">
        <v>5571</v>
      </c>
      <c r="F6" s="16"/>
      <c r="G6" s="16"/>
      <c r="H6" s="16"/>
      <c r="I6" s="16"/>
      <c r="J6" s="18"/>
    </row>
    <row r="7">
      <c r="A7" s="3" t="s">
        <v>442</v>
      </c>
      <c r="B7" s="19" t="s">
        <v>433</v>
      </c>
      <c r="C7" s="20" t="s">
        <v>6491</v>
      </c>
      <c r="D7" s="21"/>
      <c r="E7" s="22" t="s">
        <v>6492</v>
      </c>
      <c r="F7" s="16"/>
      <c r="G7" s="16"/>
      <c r="H7" s="16"/>
      <c r="I7" s="16"/>
      <c r="J7" s="18"/>
    </row>
    <row r="8" ht="30">
      <c r="A8" s="3" t="s">
        <v>2323</v>
      </c>
      <c r="B8" s="19" t="s">
        <v>443</v>
      </c>
      <c r="C8" s="20" t="s">
        <v>172</v>
      </c>
      <c r="D8" s="21"/>
      <c r="E8" s="22" t="s">
        <v>173</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SUMIFS(I13:I55,A13:A55,"P")</f>
        <v>0</v>
      </c>
      <c r="J12" s="35"/>
    </row>
    <row r="13">
      <c r="A13" s="36" t="s">
        <v>458</v>
      </c>
      <c r="B13" s="36">
        <v>1</v>
      </c>
      <c r="C13" s="37" t="s">
        <v>6493</v>
      </c>
      <c r="D13" s="36" t="s">
        <v>460</v>
      </c>
      <c r="E13" s="38" t="s">
        <v>6494</v>
      </c>
      <c r="F13" s="39" t="s">
        <v>613</v>
      </c>
      <c r="G13" s="40">
        <v>608.61800000000005</v>
      </c>
      <c r="H13" s="41">
        <v>0</v>
      </c>
      <c r="I13" s="42">
        <f>ROUND(G13*H13,P4)</f>
        <v>0</v>
      </c>
      <c r="J13" s="39" t="s">
        <v>2348</v>
      </c>
      <c r="O13" s="43">
        <f>I13*0.21</f>
        <v>0</v>
      </c>
      <c r="P13">
        <v>3</v>
      </c>
    </row>
    <row r="14">
      <c r="A14" s="36" t="s">
        <v>464</v>
      </c>
      <c r="B14" s="44"/>
      <c r="C14" s="45"/>
      <c r="D14" s="45"/>
      <c r="E14" s="38" t="s">
        <v>6494</v>
      </c>
      <c r="F14" s="45"/>
      <c r="G14" s="45"/>
      <c r="H14" s="45"/>
      <c r="I14" s="45"/>
      <c r="J14" s="47"/>
    </row>
    <row r="15">
      <c r="A15" s="36" t="s">
        <v>467</v>
      </c>
      <c r="B15" s="44"/>
      <c r="C15" s="45"/>
      <c r="D15" s="45"/>
      <c r="E15" s="46" t="s">
        <v>460</v>
      </c>
      <c r="F15" s="45"/>
      <c r="G15" s="45"/>
      <c r="H15" s="45"/>
      <c r="I15" s="45"/>
      <c r="J15" s="47"/>
    </row>
    <row r="16">
      <c r="A16" s="36" t="s">
        <v>458</v>
      </c>
      <c r="B16" s="36">
        <v>2</v>
      </c>
      <c r="C16" s="37" t="s">
        <v>6495</v>
      </c>
      <c r="D16" s="36" t="s">
        <v>460</v>
      </c>
      <c r="E16" s="38" t="s">
        <v>6496</v>
      </c>
      <c r="F16" s="39" t="s">
        <v>553</v>
      </c>
      <c r="G16" s="40">
        <v>1440</v>
      </c>
      <c r="H16" s="41">
        <v>0</v>
      </c>
      <c r="I16" s="42">
        <f>ROUND(G16*H16,P4)</f>
        <v>0</v>
      </c>
      <c r="J16" s="39" t="s">
        <v>2348</v>
      </c>
      <c r="O16" s="43">
        <f>I16*0.21</f>
        <v>0</v>
      </c>
      <c r="P16">
        <v>3</v>
      </c>
    </row>
    <row r="17" ht="30">
      <c r="A17" s="36" t="s">
        <v>464</v>
      </c>
      <c r="B17" s="44"/>
      <c r="C17" s="45"/>
      <c r="D17" s="45"/>
      <c r="E17" s="38" t="s">
        <v>6497</v>
      </c>
      <c r="F17" s="45"/>
      <c r="G17" s="45"/>
      <c r="H17" s="45"/>
      <c r="I17" s="45"/>
      <c r="J17" s="47"/>
    </row>
    <row r="18">
      <c r="A18" s="36" t="s">
        <v>467</v>
      </c>
      <c r="B18" s="44"/>
      <c r="C18" s="45"/>
      <c r="D18" s="45"/>
      <c r="E18" s="46" t="s">
        <v>460</v>
      </c>
      <c r="F18" s="45"/>
      <c r="G18" s="45"/>
      <c r="H18" s="45"/>
      <c r="I18" s="45"/>
      <c r="J18" s="47"/>
    </row>
    <row r="19" ht="30">
      <c r="A19" s="36" t="s">
        <v>458</v>
      </c>
      <c r="B19" s="36">
        <v>3</v>
      </c>
      <c r="C19" s="37" t="s">
        <v>6498</v>
      </c>
      <c r="D19" s="36" t="s">
        <v>460</v>
      </c>
      <c r="E19" s="38" t="s">
        <v>6499</v>
      </c>
      <c r="F19" s="39" t="s">
        <v>475</v>
      </c>
      <c r="G19" s="40">
        <v>488.91000000000003</v>
      </c>
      <c r="H19" s="41">
        <v>0</v>
      </c>
      <c r="I19" s="42">
        <f>ROUND(G19*H19,P4)</f>
        <v>0</v>
      </c>
      <c r="J19" s="39" t="s">
        <v>2348</v>
      </c>
      <c r="O19" s="43">
        <f>I19*0.21</f>
        <v>0</v>
      </c>
      <c r="P19">
        <v>3</v>
      </c>
    </row>
    <row r="20" ht="30">
      <c r="A20" s="36" t="s">
        <v>464</v>
      </c>
      <c r="B20" s="44"/>
      <c r="C20" s="45"/>
      <c r="D20" s="45"/>
      <c r="E20" s="38" t="s">
        <v>6500</v>
      </c>
      <c r="F20" s="45"/>
      <c r="G20" s="45"/>
      <c r="H20" s="45"/>
      <c r="I20" s="45"/>
      <c r="J20" s="47"/>
    </row>
    <row r="21">
      <c r="A21" s="36" t="s">
        <v>467</v>
      </c>
      <c r="B21" s="44"/>
      <c r="C21" s="45"/>
      <c r="D21" s="45"/>
      <c r="E21" s="46" t="s">
        <v>460</v>
      </c>
      <c r="F21" s="45"/>
      <c r="G21" s="45"/>
      <c r="H21" s="45"/>
      <c r="I21" s="45"/>
      <c r="J21" s="47"/>
    </row>
    <row r="22" ht="30">
      <c r="A22" s="36" t="s">
        <v>458</v>
      </c>
      <c r="B22" s="36">
        <v>4</v>
      </c>
      <c r="C22" s="37" t="s">
        <v>5579</v>
      </c>
      <c r="D22" s="36" t="s">
        <v>460</v>
      </c>
      <c r="E22" s="38" t="s">
        <v>5580</v>
      </c>
      <c r="F22" s="39" t="s">
        <v>475</v>
      </c>
      <c r="G22" s="40">
        <v>541.66899999999998</v>
      </c>
      <c r="H22" s="41">
        <v>0</v>
      </c>
      <c r="I22" s="42">
        <f>ROUND(G22*H22,P4)</f>
        <v>0</v>
      </c>
      <c r="J22" s="39" t="s">
        <v>2348</v>
      </c>
      <c r="O22" s="43">
        <f>I22*0.21</f>
        <v>0</v>
      </c>
      <c r="P22">
        <v>3</v>
      </c>
    </row>
    <row r="23" ht="45">
      <c r="A23" s="36" t="s">
        <v>464</v>
      </c>
      <c r="B23" s="44"/>
      <c r="C23" s="45"/>
      <c r="D23" s="45"/>
      <c r="E23" s="38" t="s">
        <v>5581</v>
      </c>
      <c r="F23" s="45"/>
      <c r="G23" s="45"/>
      <c r="H23" s="45"/>
      <c r="I23" s="45"/>
      <c r="J23" s="47"/>
    </row>
    <row r="24">
      <c r="A24" s="36" t="s">
        <v>467</v>
      </c>
      <c r="B24" s="44"/>
      <c r="C24" s="45"/>
      <c r="D24" s="45"/>
      <c r="E24" s="46" t="s">
        <v>460</v>
      </c>
      <c r="F24" s="45"/>
      <c r="G24" s="45"/>
      <c r="H24" s="45"/>
      <c r="I24" s="45"/>
      <c r="J24" s="47"/>
    </row>
    <row r="25" ht="30">
      <c r="A25" s="36" t="s">
        <v>458</v>
      </c>
      <c r="B25" s="36">
        <v>5</v>
      </c>
      <c r="C25" s="37" t="s">
        <v>6501</v>
      </c>
      <c r="D25" s="36" t="s">
        <v>460</v>
      </c>
      <c r="E25" s="38" t="s">
        <v>6502</v>
      </c>
      <c r="F25" s="39" t="s">
        <v>475</v>
      </c>
      <c r="G25" s="40">
        <v>99.155000000000001</v>
      </c>
      <c r="H25" s="41">
        <v>0</v>
      </c>
      <c r="I25" s="42">
        <f>ROUND(G25*H25,P4)</f>
        <v>0</v>
      </c>
      <c r="J25" s="39" t="s">
        <v>2348</v>
      </c>
      <c r="O25" s="43">
        <f>I25*0.21</f>
        <v>0</v>
      </c>
      <c r="P25">
        <v>3</v>
      </c>
    </row>
    <row r="26" ht="45">
      <c r="A26" s="36" t="s">
        <v>464</v>
      </c>
      <c r="B26" s="44"/>
      <c r="C26" s="45"/>
      <c r="D26" s="45"/>
      <c r="E26" s="38" t="s">
        <v>6503</v>
      </c>
      <c r="F26" s="45"/>
      <c r="G26" s="45"/>
      <c r="H26" s="45"/>
      <c r="I26" s="45"/>
      <c r="J26" s="47"/>
    </row>
    <row r="27">
      <c r="A27" s="36" t="s">
        <v>467</v>
      </c>
      <c r="B27" s="44"/>
      <c r="C27" s="45"/>
      <c r="D27" s="45"/>
      <c r="E27" s="46" t="s">
        <v>460</v>
      </c>
      <c r="F27" s="45"/>
      <c r="G27" s="45"/>
      <c r="H27" s="45"/>
      <c r="I27" s="45"/>
      <c r="J27" s="47"/>
    </row>
    <row r="28" ht="30">
      <c r="A28" s="36" t="s">
        <v>458</v>
      </c>
      <c r="B28" s="36">
        <v>6</v>
      </c>
      <c r="C28" s="37" t="s">
        <v>6504</v>
      </c>
      <c r="D28" s="36" t="s">
        <v>460</v>
      </c>
      <c r="E28" s="38" t="s">
        <v>6505</v>
      </c>
      <c r="F28" s="39" t="s">
        <v>475</v>
      </c>
      <c r="G28" s="40">
        <v>33.799999999999997</v>
      </c>
      <c r="H28" s="41">
        <v>0</v>
      </c>
      <c r="I28" s="42">
        <f>ROUND(G28*H28,P4)</f>
        <v>0</v>
      </c>
      <c r="J28" s="39" t="s">
        <v>2348</v>
      </c>
      <c r="O28" s="43">
        <f>I28*0.21</f>
        <v>0</v>
      </c>
      <c r="P28">
        <v>3</v>
      </c>
    </row>
    <row r="29" ht="30">
      <c r="A29" s="36" t="s">
        <v>464</v>
      </c>
      <c r="B29" s="44"/>
      <c r="C29" s="45"/>
      <c r="D29" s="45"/>
      <c r="E29" s="38" t="s">
        <v>6506</v>
      </c>
      <c r="F29" s="45"/>
      <c r="G29" s="45"/>
      <c r="H29" s="45"/>
      <c r="I29" s="45"/>
      <c r="J29" s="47"/>
    </row>
    <row r="30">
      <c r="A30" s="36" t="s">
        <v>467</v>
      </c>
      <c r="B30" s="44"/>
      <c r="C30" s="45"/>
      <c r="D30" s="45"/>
      <c r="E30" s="46" t="s">
        <v>460</v>
      </c>
      <c r="F30" s="45"/>
      <c r="G30" s="45"/>
      <c r="H30" s="45"/>
      <c r="I30" s="45"/>
      <c r="J30" s="47"/>
    </row>
    <row r="31" ht="30">
      <c r="A31" s="36" t="s">
        <v>458</v>
      </c>
      <c r="B31" s="36">
        <v>7</v>
      </c>
      <c r="C31" s="37" t="s">
        <v>5583</v>
      </c>
      <c r="D31" s="36" t="s">
        <v>460</v>
      </c>
      <c r="E31" s="38" t="s">
        <v>5584</v>
      </c>
      <c r="F31" s="39" t="s">
        <v>475</v>
      </c>
      <c r="G31" s="40">
        <v>488.91000000000003</v>
      </c>
      <c r="H31" s="41">
        <v>0</v>
      </c>
      <c r="I31" s="42">
        <f>ROUND(G31*H31,P4)</f>
        <v>0</v>
      </c>
      <c r="J31" s="39" t="s">
        <v>2348</v>
      </c>
      <c r="O31" s="43">
        <f>I31*0.21</f>
        <v>0</v>
      </c>
      <c r="P31">
        <v>3</v>
      </c>
    </row>
    <row r="32" ht="60">
      <c r="A32" s="36" t="s">
        <v>464</v>
      </c>
      <c r="B32" s="44"/>
      <c r="C32" s="45"/>
      <c r="D32" s="45"/>
      <c r="E32" s="38" t="s">
        <v>5585</v>
      </c>
      <c r="F32" s="45"/>
      <c r="G32" s="45"/>
      <c r="H32" s="45"/>
      <c r="I32" s="45"/>
      <c r="J32" s="47"/>
    </row>
    <row r="33">
      <c r="A33" s="36" t="s">
        <v>467</v>
      </c>
      <c r="B33" s="44"/>
      <c r="C33" s="45"/>
      <c r="D33" s="45"/>
      <c r="E33" s="46" t="s">
        <v>460</v>
      </c>
      <c r="F33" s="45"/>
      <c r="G33" s="45"/>
      <c r="H33" s="45"/>
      <c r="I33" s="45"/>
      <c r="J33" s="47"/>
    </row>
    <row r="34">
      <c r="A34" s="36" t="s">
        <v>458</v>
      </c>
      <c r="B34" s="36">
        <v>8</v>
      </c>
      <c r="C34" s="37" t="s">
        <v>6507</v>
      </c>
      <c r="D34" s="36" t="s">
        <v>460</v>
      </c>
      <c r="E34" s="38" t="s">
        <v>6508</v>
      </c>
      <c r="F34" s="39" t="s">
        <v>475</v>
      </c>
      <c r="G34" s="40">
        <v>488.91000000000003</v>
      </c>
      <c r="H34" s="41">
        <v>0</v>
      </c>
      <c r="I34" s="42">
        <f>ROUND(G34*H34,P4)</f>
        <v>0</v>
      </c>
      <c r="J34" s="39" t="s">
        <v>2348</v>
      </c>
      <c r="O34" s="43">
        <f>I34*0.21</f>
        <v>0</v>
      </c>
      <c r="P34">
        <v>3</v>
      </c>
    </row>
    <row r="35" ht="45">
      <c r="A35" s="36" t="s">
        <v>464</v>
      </c>
      <c r="B35" s="44"/>
      <c r="C35" s="45"/>
      <c r="D35" s="45"/>
      <c r="E35" s="38" t="s">
        <v>6509</v>
      </c>
      <c r="F35" s="45"/>
      <c r="G35" s="45"/>
      <c r="H35" s="45"/>
      <c r="I35" s="45"/>
      <c r="J35" s="47"/>
    </row>
    <row r="36">
      <c r="A36" s="36" t="s">
        <v>467</v>
      </c>
      <c r="B36" s="44"/>
      <c r="C36" s="45"/>
      <c r="D36" s="45"/>
      <c r="E36" s="46" t="s">
        <v>460</v>
      </c>
      <c r="F36" s="45"/>
      <c r="G36" s="45"/>
      <c r="H36" s="45"/>
      <c r="I36" s="45"/>
      <c r="J36" s="47"/>
    </row>
    <row r="37">
      <c r="A37" s="36" t="s">
        <v>458</v>
      </c>
      <c r="B37" s="36">
        <v>9</v>
      </c>
      <c r="C37" s="37" t="s">
        <v>6510</v>
      </c>
      <c r="D37" s="36" t="s">
        <v>460</v>
      </c>
      <c r="E37" s="38" t="s">
        <v>6511</v>
      </c>
      <c r="F37" s="39" t="s">
        <v>492</v>
      </c>
      <c r="G37" s="40">
        <v>232.941</v>
      </c>
      <c r="H37" s="41">
        <v>0</v>
      </c>
      <c r="I37" s="42">
        <f>ROUND(G37*H37,P4)</f>
        <v>0</v>
      </c>
      <c r="J37" s="39" t="s">
        <v>2348</v>
      </c>
      <c r="O37" s="43">
        <f>I37*0.21</f>
        <v>0</v>
      </c>
      <c r="P37">
        <v>3</v>
      </c>
    </row>
    <row r="38" ht="30">
      <c r="A38" s="36" t="s">
        <v>464</v>
      </c>
      <c r="B38" s="44"/>
      <c r="C38" s="45"/>
      <c r="D38" s="45"/>
      <c r="E38" s="38" t="s">
        <v>6512</v>
      </c>
      <c r="F38" s="45"/>
      <c r="G38" s="45"/>
      <c r="H38" s="45"/>
      <c r="I38" s="45"/>
      <c r="J38" s="47"/>
    </row>
    <row r="39">
      <c r="A39" s="36" t="s">
        <v>467</v>
      </c>
      <c r="B39" s="44"/>
      <c r="C39" s="45"/>
      <c r="D39" s="45"/>
      <c r="E39" s="46" t="s">
        <v>460</v>
      </c>
      <c r="F39" s="45"/>
      <c r="G39" s="45"/>
      <c r="H39" s="45"/>
      <c r="I39" s="45"/>
      <c r="J39" s="47"/>
    </row>
    <row r="40">
      <c r="A40" s="36" t="s">
        <v>458</v>
      </c>
      <c r="B40" s="36">
        <v>10</v>
      </c>
      <c r="C40" s="37" t="s">
        <v>5586</v>
      </c>
      <c r="D40" s="36" t="s">
        <v>460</v>
      </c>
      <c r="E40" s="38" t="s">
        <v>5587</v>
      </c>
      <c r="F40" s="39" t="s">
        <v>475</v>
      </c>
      <c r="G40" s="40">
        <v>261.86900000000003</v>
      </c>
      <c r="H40" s="41">
        <v>0</v>
      </c>
      <c r="I40" s="42">
        <f>ROUND(G40*H40,P4)</f>
        <v>0</v>
      </c>
      <c r="J40" s="39" t="s">
        <v>2348</v>
      </c>
      <c r="O40" s="43">
        <f>I40*0.21</f>
        <v>0</v>
      </c>
      <c r="P40">
        <v>3</v>
      </c>
    </row>
    <row r="41" ht="45">
      <c r="A41" s="36" t="s">
        <v>464</v>
      </c>
      <c r="B41" s="44"/>
      <c r="C41" s="45"/>
      <c r="D41" s="45"/>
      <c r="E41" s="38" t="s">
        <v>5588</v>
      </c>
      <c r="F41" s="45"/>
      <c r="G41" s="45"/>
      <c r="H41" s="45"/>
      <c r="I41" s="45"/>
      <c r="J41" s="47"/>
    </row>
    <row r="42">
      <c r="A42" s="36" t="s">
        <v>467</v>
      </c>
      <c r="B42" s="44"/>
      <c r="C42" s="45"/>
      <c r="D42" s="45"/>
      <c r="E42" s="46" t="s">
        <v>460</v>
      </c>
      <c r="F42" s="45"/>
      <c r="G42" s="45"/>
      <c r="H42" s="45"/>
      <c r="I42" s="45"/>
      <c r="J42" s="47"/>
    </row>
    <row r="43">
      <c r="A43" s="36" t="s">
        <v>458</v>
      </c>
      <c r="B43" s="36">
        <v>11</v>
      </c>
      <c r="C43" s="37" t="s">
        <v>6513</v>
      </c>
      <c r="D43" s="36" t="s">
        <v>460</v>
      </c>
      <c r="E43" s="38" t="s">
        <v>6514</v>
      </c>
      <c r="F43" s="39" t="s">
        <v>492</v>
      </c>
      <c r="G43" s="40">
        <v>287.36900000000003</v>
      </c>
      <c r="H43" s="41">
        <v>0</v>
      </c>
      <c r="I43" s="42">
        <f>ROUND(G43*H43,P4)</f>
        <v>0</v>
      </c>
      <c r="J43" s="39" t="s">
        <v>2348</v>
      </c>
      <c r="O43" s="43">
        <f>I43*0.21</f>
        <v>0</v>
      </c>
      <c r="P43">
        <v>3</v>
      </c>
    </row>
    <row r="44" ht="30">
      <c r="A44" s="36" t="s">
        <v>464</v>
      </c>
      <c r="B44" s="44"/>
      <c r="C44" s="45"/>
      <c r="D44" s="45"/>
      <c r="E44" s="38" t="s">
        <v>6515</v>
      </c>
      <c r="F44" s="45"/>
      <c r="G44" s="45"/>
      <c r="H44" s="45"/>
      <c r="I44" s="45"/>
      <c r="J44" s="47"/>
    </row>
    <row r="45">
      <c r="A45" s="36" t="s">
        <v>467</v>
      </c>
      <c r="B45" s="44"/>
      <c r="C45" s="45"/>
      <c r="D45" s="45"/>
      <c r="E45" s="46" t="s">
        <v>460</v>
      </c>
      <c r="F45" s="45"/>
      <c r="G45" s="45"/>
      <c r="H45" s="45"/>
      <c r="I45" s="45"/>
      <c r="J45" s="47"/>
    </row>
    <row r="46">
      <c r="A46" s="36" t="s">
        <v>458</v>
      </c>
      <c r="B46" s="36">
        <v>12</v>
      </c>
      <c r="C46" s="37" t="s">
        <v>2355</v>
      </c>
      <c r="D46" s="36" t="s">
        <v>460</v>
      </c>
      <c r="E46" s="38" t="s">
        <v>2356</v>
      </c>
      <c r="F46" s="39" t="s">
        <v>475</v>
      </c>
      <c r="G46" s="40">
        <v>523.928</v>
      </c>
      <c r="H46" s="41">
        <v>0</v>
      </c>
      <c r="I46" s="42">
        <f>ROUND(G46*H46,P4)</f>
        <v>0</v>
      </c>
      <c r="J46" s="39" t="s">
        <v>2348</v>
      </c>
      <c r="O46" s="43">
        <f>I46*0.21</f>
        <v>0</v>
      </c>
      <c r="P46">
        <v>3</v>
      </c>
    </row>
    <row r="47" ht="45">
      <c r="A47" s="36" t="s">
        <v>464</v>
      </c>
      <c r="B47" s="44"/>
      <c r="C47" s="45"/>
      <c r="D47" s="45"/>
      <c r="E47" s="38" t="s">
        <v>2357</v>
      </c>
      <c r="F47" s="45"/>
      <c r="G47" s="45"/>
      <c r="H47" s="45"/>
      <c r="I47" s="45"/>
      <c r="J47" s="47"/>
    </row>
    <row r="48">
      <c r="A48" s="36" t="s">
        <v>467</v>
      </c>
      <c r="B48" s="44"/>
      <c r="C48" s="45"/>
      <c r="D48" s="45"/>
      <c r="E48" s="46" t="s">
        <v>460</v>
      </c>
      <c r="F48" s="45"/>
      <c r="G48" s="45"/>
      <c r="H48" s="45"/>
      <c r="I48" s="45"/>
      <c r="J48" s="47"/>
    </row>
    <row r="49">
      <c r="A49" s="36" t="s">
        <v>458</v>
      </c>
      <c r="B49" s="36">
        <v>13</v>
      </c>
      <c r="C49" s="37" t="s">
        <v>6516</v>
      </c>
      <c r="D49" s="36" t="s">
        <v>460</v>
      </c>
      <c r="E49" s="38" t="s">
        <v>6517</v>
      </c>
      <c r="F49" s="39" t="s">
        <v>989</v>
      </c>
      <c r="G49" s="40">
        <v>1</v>
      </c>
      <c r="H49" s="41">
        <v>0</v>
      </c>
      <c r="I49" s="42">
        <f>ROUND(G49*H49,P4)</f>
        <v>0</v>
      </c>
      <c r="J49" s="39" t="s">
        <v>463</v>
      </c>
      <c r="O49" s="43">
        <f>I49*0.21</f>
        <v>0</v>
      </c>
      <c r="P49">
        <v>3</v>
      </c>
    </row>
    <row r="50">
      <c r="A50" s="36" t="s">
        <v>464</v>
      </c>
      <c r="B50" s="44"/>
      <c r="C50" s="45"/>
      <c r="D50" s="45"/>
      <c r="E50" s="38" t="s">
        <v>6517</v>
      </c>
      <c r="F50" s="45"/>
      <c r="G50" s="45"/>
      <c r="H50" s="45"/>
      <c r="I50" s="45"/>
      <c r="J50" s="47"/>
    </row>
    <row r="51" ht="30">
      <c r="A51" s="36" t="s">
        <v>465</v>
      </c>
      <c r="B51" s="44"/>
      <c r="C51" s="45"/>
      <c r="D51" s="45"/>
      <c r="E51" s="48" t="s">
        <v>6518</v>
      </c>
      <c r="F51" s="45"/>
      <c r="G51" s="45"/>
      <c r="H51" s="45"/>
      <c r="I51" s="45"/>
      <c r="J51" s="47"/>
    </row>
    <row r="52">
      <c r="A52" s="36" t="s">
        <v>467</v>
      </c>
      <c r="B52" s="44"/>
      <c r="C52" s="45"/>
      <c r="D52" s="45"/>
      <c r="E52" s="46" t="s">
        <v>460</v>
      </c>
      <c r="F52" s="45"/>
      <c r="G52" s="45"/>
      <c r="H52" s="45"/>
      <c r="I52" s="45"/>
      <c r="J52" s="47"/>
    </row>
    <row r="53">
      <c r="A53" s="36" t="s">
        <v>458</v>
      </c>
      <c r="B53" s="36">
        <v>14</v>
      </c>
      <c r="C53" s="37" t="s">
        <v>6519</v>
      </c>
      <c r="D53" s="36" t="s">
        <v>460</v>
      </c>
      <c r="E53" s="38" t="s">
        <v>6520</v>
      </c>
      <c r="F53" s="39" t="s">
        <v>492</v>
      </c>
      <c r="G53" s="40">
        <v>120</v>
      </c>
      <c r="H53" s="41">
        <v>0</v>
      </c>
      <c r="I53" s="42">
        <f>ROUND(G53*H53,P4)</f>
        <v>0</v>
      </c>
      <c r="J53" s="39" t="s">
        <v>463</v>
      </c>
      <c r="O53" s="43">
        <f>I53*0.21</f>
        <v>0</v>
      </c>
      <c r="P53">
        <v>3</v>
      </c>
    </row>
    <row r="54">
      <c r="A54" s="36" t="s">
        <v>464</v>
      </c>
      <c r="B54" s="44"/>
      <c r="C54" s="45"/>
      <c r="D54" s="45"/>
      <c r="E54" s="38" t="s">
        <v>6520</v>
      </c>
      <c r="F54" s="45"/>
      <c r="G54" s="45"/>
      <c r="H54" s="45"/>
      <c r="I54" s="45"/>
      <c r="J54" s="47"/>
    </row>
    <row r="55">
      <c r="A55" s="36" t="s">
        <v>467</v>
      </c>
      <c r="B55" s="44"/>
      <c r="C55" s="45"/>
      <c r="D55" s="45"/>
      <c r="E55" s="46" t="s">
        <v>460</v>
      </c>
      <c r="F55" s="45"/>
      <c r="G55" s="45"/>
      <c r="H55" s="45"/>
      <c r="I55" s="45"/>
      <c r="J55" s="47"/>
    </row>
    <row r="56">
      <c r="A56" s="30" t="s">
        <v>455</v>
      </c>
      <c r="B56" s="31"/>
      <c r="C56" s="32" t="s">
        <v>3360</v>
      </c>
      <c r="D56" s="33"/>
      <c r="E56" s="30" t="s">
        <v>6449</v>
      </c>
      <c r="F56" s="33"/>
      <c r="G56" s="33"/>
      <c r="H56" s="33"/>
      <c r="I56" s="34">
        <f>SUMIFS(I57:I81,A57:A81,"P")</f>
        <v>0</v>
      </c>
      <c r="J56" s="35"/>
    </row>
    <row r="57" ht="30">
      <c r="A57" s="36" t="s">
        <v>458</v>
      </c>
      <c r="B57" s="36">
        <v>15</v>
      </c>
      <c r="C57" s="37" t="s">
        <v>6521</v>
      </c>
      <c r="D57" s="36" t="s">
        <v>460</v>
      </c>
      <c r="E57" s="38" t="s">
        <v>6522</v>
      </c>
      <c r="F57" s="39" t="s">
        <v>475</v>
      </c>
      <c r="G57" s="40">
        <v>75.986000000000004</v>
      </c>
      <c r="H57" s="41">
        <v>0</v>
      </c>
      <c r="I57" s="42">
        <f>ROUND(G57*H57,P4)</f>
        <v>0</v>
      </c>
      <c r="J57" s="39" t="s">
        <v>2348</v>
      </c>
      <c r="O57" s="43">
        <f>I57*0.21</f>
        <v>0</v>
      </c>
      <c r="P57">
        <v>3</v>
      </c>
    </row>
    <row r="58" ht="30">
      <c r="A58" s="36" t="s">
        <v>464</v>
      </c>
      <c r="B58" s="44"/>
      <c r="C58" s="45"/>
      <c r="D58" s="45"/>
      <c r="E58" s="38" t="s">
        <v>6523</v>
      </c>
      <c r="F58" s="45"/>
      <c r="G58" s="45"/>
      <c r="H58" s="45"/>
      <c r="I58" s="45"/>
      <c r="J58" s="47"/>
    </row>
    <row r="59">
      <c r="A59" s="36" t="s">
        <v>467</v>
      </c>
      <c r="B59" s="44"/>
      <c r="C59" s="45"/>
      <c r="D59" s="45"/>
      <c r="E59" s="46" t="s">
        <v>460</v>
      </c>
      <c r="F59" s="45"/>
      <c r="G59" s="45"/>
      <c r="H59" s="45"/>
      <c r="I59" s="45"/>
      <c r="J59" s="47"/>
    </row>
    <row r="60">
      <c r="A60" s="36" t="s">
        <v>458</v>
      </c>
      <c r="B60" s="36">
        <v>16</v>
      </c>
      <c r="C60" s="37" t="s">
        <v>6524</v>
      </c>
      <c r="D60" s="36" t="s">
        <v>460</v>
      </c>
      <c r="E60" s="38" t="s">
        <v>6525</v>
      </c>
      <c r="F60" s="39" t="s">
        <v>475</v>
      </c>
      <c r="G60" s="40">
        <v>16.678999999999998</v>
      </c>
      <c r="H60" s="41">
        <v>0</v>
      </c>
      <c r="I60" s="42">
        <f>ROUND(G60*H60,P4)</f>
        <v>0</v>
      </c>
      <c r="J60" s="39" t="s">
        <v>2348</v>
      </c>
      <c r="O60" s="43">
        <f>I60*0.21</f>
        <v>0</v>
      </c>
      <c r="P60">
        <v>3</v>
      </c>
    </row>
    <row r="61" ht="30">
      <c r="A61" s="36" t="s">
        <v>464</v>
      </c>
      <c r="B61" s="44"/>
      <c r="C61" s="45"/>
      <c r="D61" s="45"/>
      <c r="E61" s="38" t="s">
        <v>6526</v>
      </c>
      <c r="F61" s="45"/>
      <c r="G61" s="45"/>
      <c r="H61" s="45"/>
      <c r="I61" s="45"/>
      <c r="J61" s="47"/>
    </row>
    <row r="62">
      <c r="A62" s="36" t="s">
        <v>467</v>
      </c>
      <c r="B62" s="44"/>
      <c r="C62" s="45"/>
      <c r="D62" s="45"/>
      <c r="E62" s="46" t="s">
        <v>460</v>
      </c>
      <c r="F62" s="45"/>
      <c r="G62" s="45"/>
      <c r="H62" s="45"/>
      <c r="I62" s="45"/>
      <c r="J62" s="47"/>
    </row>
    <row r="63">
      <c r="A63" s="36" t="s">
        <v>458</v>
      </c>
      <c r="B63" s="36">
        <v>17</v>
      </c>
      <c r="C63" s="37" t="s">
        <v>5602</v>
      </c>
      <c r="D63" s="36" t="s">
        <v>460</v>
      </c>
      <c r="E63" s="38" t="s">
        <v>5603</v>
      </c>
      <c r="F63" s="39" t="s">
        <v>475</v>
      </c>
      <c r="G63" s="40">
        <v>48.119</v>
      </c>
      <c r="H63" s="41">
        <v>0</v>
      </c>
      <c r="I63" s="42">
        <f>ROUND(G63*H63,P4)</f>
        <v>0</v>
      </c>
      <c r="J63" s="39" t="s">
        <v>2348</v>
      </c>
      <c r="O63" s="43">
        <f>I63*0.21</f>
        <v>0</v>
      </c>
      <c r="P63">
        <v>3</v>
      </c>
    </row>
    <row r="64" ht="30">
      <c r="A64" s="36" t="s">
        <v>464</v>
      </c>
      <c r="B64" s="44"/>
      <c r="C64" s="45"/>
      <c r="D64" s="45"/>
      <c r="E64" s="38" t="s">
        <v>5604</v>
      </c>
      <c r="F64" s="45"/>
      <c r="G64" s="45"/>
      <c r="H64" s="45"/>
      <c r="I64" s="45"/>
      <c r="J64" s="47"/>
    </row>
    <row r="65">
      <c r="A65" s="36" t="s">
        <v>467</v>
      </c>
      <c r="B65" s="44"/>
      <c r="C65" s="45"/>
      <c r="D65" s="45"/>
      <c r="E65" s="46" t="s">
        <v>460</v>
      </c>
      <c r="F65" s="45"/>
      <c r="G65" s="45"/>
      <c r="H65" s="45"/>
      <c r="I65" s="45"/>
      <c r="J65" s="47"/>
    </row>
    <row r="66">
      <c r="A66" s="36" t="s">
        <v>458</v>
      </c>
      <c r="B66" s="36">
        <v>18</v>
      </c>
      <c r="C66" s="37" t="s">
        <v>6527</v>
      </c>
      <c r="D66" s="36" t="s">
        <v>460</v>
      </c>
      <c r="E66" s="38" t="s">
        <v>6528</v>
      </c>
      <c r="F66" s="39" t="s">
        <v>475</v>
      </c>
      <c r="G66" s="40">
        <v>0.22500000000000001</v>
      </c>
      <c r="H66" s="41">
        <v>0</v>
      </c>
      <c r="I66" s="42">
        <f>ROUND(G66*H66,P4)</f>
        <v>0</v>
      </c>
      <c r="J66" s="39" t="s">
        <v>2348</v>
      </c>
      <c r="O66" s="43">
        <f>I66*0.21</f>
        <v>0</v>
      </c>
      <c r="P66">
        <v>3</v>
      </c>
    </row>
    <row r="67" ht="30">
      <c r="A67" s="36" t="s">
        <v>464</v>
      </c>
      <c r="B67" s="44"/>
      <c r="C67" s="45"/>
      <c r="D67" s="45"/>
      <c r="E67" s="38" t="s">
        <v>6529</v>
      </c>
      <c r="F67" s="45"/>
      <c r="G67" s="45"/>
      <c r="H67" s="45"/>
      <c r="I67" s="45"/>
      <c r="J67" s="47"/>
    </row>
    <row r="68">
      <c r="A68" s="36" t="s">
        <v>467</v>
      </c>
      <c r="B68" s="44"/>
      <c r="C68" s="45"/>
      <c r="D68" s="45"/>
      <c r="E68" s="46" t="s">
        <v>460</v>
      </c>
      <c r="F68" s="45"/>
      <c r="G68" s="45"/>
      <c r="H68" s="45"/>
      <c r="I68" s="45"/>
      <c r="J68" s="47"/>
    </row>
    <row r="69">
      <c r="A69" s="36" t="s">
        <v>458</v>
      </c>
      <c r="B69" s="36">
        <v>19</v>
      </c>
      <c r="C69" s="37" t="s">
        <v>5606</v>
      </c>
      <c r="D69" s="36" t="s">
        <v>460</v>
      </c>
      <c r="E69" s="38" t="s">
        <v>5607</v>
      </c>
      <c r="F69" s="39" t="s">
        <v>492</v>
      </c>
      <c r="G69" s="40">
        <v>26.164999999999999</v>
      </c>
      <c r="H69" s="41">
        <v>0</v>
      </c>
      <c r="I69" s="42">
        <f>ROUND(G69*H69,P4)</f>
        <v>0</v>
      </c>
      <c r="J69" s="39" t="s">
        <v>2348</v>
      </c>
      <c r="O69" s="43">
        <f>I69*0.21</f>
        <v>0</v>
      </c>
      <c r="P69">
        <v>3</v>
      </c>
    </row>
    <row r="70">
      <c r="A70" s="36" t="s">
        <v>464</v>
      </c>
      <c r="B70" s="44"/>
      <c r="C70" s="45"/>
      <c r="D70" s="45"/>
      <c r="E70" s="38" t="s">
        <v>5608</v>
      </c>
      <c r="F70" s="45"/>
      <c r="G70" s="45"/>
      <c r="H70" s="45"/>
      <c r="I70" s="45"/>
      <c r="J70" s="47"/>
    </row>
    <row r="71">
      <c r="A71" s="36" t="s">
        <v>467</v>
      </c>
      <c r="B71" s="44"/>
      <c r="C71" s="45"/>
      <c r="D71" s="45"/>
      <c r="E71" s="46" t="s">
        <v>460</v>
      </c>
      <c r="F71" s="45"/>
      <c r="G71" s="45"/>
      <c r="H71" s="45"/>
      <c r="I71" s="45"/>
      <c r="J71" s="47"/>
    </row>
    <row r="72">
      <c r="A72" s="36" t="s">
        <v>458</v>
      </c>
      <c r="B72" s="36">
        <v>20</v>
      </c>
      <c r="C72" s="37" t="s">
        <v>5610</v>
      </c>
      <c r="D72" s="36" t="s">
        <v>460</v>
      </c>
      <c r="E72" s="38" t="s">
        <v>5611</v>
      </c>
      <c r="F72" s="39" t="s">
        <v>492</v>
      </c>
      <c r="G72" s="40">
        <v>26.164999999999999</v>
      </c>
      <c r="H72" s="41">
        <v>0</v>
      </c>
      <c r="I72" s="42">
        <f>ROUND(G72*H72,P4)</f>
        <v>0</v>
      </c>
      <c r="J72" s="39" t="s">
        <v>2348</v>
      </c>
      <c r="O72" s="43">
        <f>I72*0.21</f>
        <v>0</v>
      </c>
      <c r="P72">
        <v>3</v>
      </c>
    </row>
    <row r="73">
      <c r="A73" s="36" t="s">
        <v>464</v>
      </c>
      <c r="B73" s="44"/>
      <c r="C73" s="45"/>
      <c r="D73" s="45"/>
      <c r="E73" s="38" t="s">
        <v>5612</v>
      </c>
      <c r="F73" s="45"/>
      <c r="G73" s="45"/>
      <c r="H73" s="45"/>
      <c r="I73" s="45"/>
      <c r="J73" s="47"/>
    </row>
    <row r="74" ht="45">
      <c r="A74" s="36" t="s">
        <v>465</v>
      </c>
      <c r="B74" s="44"/>
      <c r="C74" s="45"/>
      <c r="D74" s="45"/>
      <c r="E74" s="48" t="s">
        <v>6530</v>
      </c>
      <c r="F74" s="45"/>
      <c r="G74" s="45"/>
      <c r="H74" s="45"/>
      <c r="I74" s="45"/>
      <c r="J74" s="47"/>
    </row>
    <row r="75">
      <c r="A75" s="36" t="s">
        <v>467</v>
      </c>
      <c r="B75" s="44"/>
      <c r="C75" s="45"/>
      <c r="D75" s="45"/>
      <c r="E75" s="46" t="s">
        <v>460</v>
      </c>
      <c r="F75" s="45"/>
      <c r="G75" s="45"/>
      <c r="H75" s="45"/>
      <c r="I75" s="45"/>
      <c r="J75" s="47"/>
    </row>
    <row r="76">
      <c r="A76" s="36" t="s">
        <v>458</v>
      </c>
      <c r="B76" s="36">
        <v>21</v>
      </c>
      <c r="C76" s="37" t="s">
        <v>5613</v>
      </c>
      <c r="D76" s="36" t="s">
        <v>460</v>
      </c>
      <c r="E76" s="38" t="s">
        <v>5614</v>
      </c>
      <c r="F76" s="39" t="s">
        <v>613</v>
      </c>
      <c r="G76" s="40">
        <v>3.7509999999999999</v>
      </c>
      <c r="H76" s="41">
        <v>0</v>
      </c>
      <c r="I76" s="42">
        <f>ROUND(G76*H76,P4)</f>
        <v>0</v>
      </c>
      <c r="J76" s="39" t="s">
        <v>2348</v>
      </c>
      <c r="O76" s="43">
        <f>I76*0.21</f>
        <v>0</v>
      </c>
      <c r="P76">
        <v>3</v>
      </c>
    </row>
    <row r="77">
      <c r="A77" s="36" t="s">
        <v>464</v>
      </c>
      <c r="B77" s="44"/>
      <c r="C77" s="45"/>
      <c r="D77" s="45"/>
      <c r="E77" s="38" t="s">
        <v>5615</v>
      </c>
      <c r="F77" s="45"/>
      <c r="G77" s="45"/>
      <c r="H77" s="45"/>
      <c r="I77" s="45"/>
      <c r="J77" s="47"/>
    </row>
    <row r="78">
      <c r="A78" s="36" t="s">
        <v>467</v>
      </c>
      <c r="B78" s="44"/>
      <c r="C78" s="45"/>
      <c r="D78" s="45"/>
      <c r="E78" s="46" t="s">
        <v>460</v>
      </c>
      <c r="F78" s="45"/>
      <c r="G78" s="45"/>
      <c r="H78" s="45"/>
      <c r="I78" s="45"/>
      <c r="J78" s="47"/>
    </row>
    <row r="79">
      <c r="A79" s="36" t="s">
        <v>458</v>
      </c>
      <c r="B79" s="36">
        <v>22</v>
      </c>
      <c r="C79" s="37" t="s">
        <v>6531</v>
      </c>
      <c r="D79" s="36" t="s">
        <v>460</v>
      </c>
      <c r="E79" s="38" t="s">
        <v>6532</v>
      </c>
      <c r="F79" s="39" t="s">
        <v>613</v>
      </c>
      <c r="G79" s="40">
        <v>0.034000000000000002</v>
      </c>
      <c r="H79" s="41">
        <v>0</v>
      </c>
      <c r="I79" s="42">
        <f>ROUND(G79*H79,P4)</f>
        <v>0</v>
      </c>
      <c r="J79" s="39" t="s">
        <v>2348</v>
      </c>
      <c r="O79" s="43">
        <f>I79*0.21</f>
        <v>0</v>
      </c>
      <c r="P79">
        <v>3</v>
      </c>
    </row>
    <row r="80">
      <c r="A80" s="36" t="s">
        <v>464</v>
      </c>
      <c r="B80" s="44"/>
      <c r="C80" s="45"/>
      <c r="D80" s="45"/>
      <c r="E80" s="38" t="s">
        <v>6533</v>
      </c>
      <c r="F80" s="45"/>
      <c r="G80" s="45"/>
      <c r="H80" s="45"/>
      <c r="I80" s="45"/>
      <c r="J80" s="47"/>
    </row>
    <row r="81">
      <c r="A81" s="36" t="s">
        <v>467</v>
      </c>
      <c r="B81" s="44"/>
      <c r="C81" s="45"/>
      <c r="D81" s="45"/>
      <c r="E81" s="46" t="s">
        <v>460</v>
      </c>
      <c r="F81" s="45"/>
      <c r="G81" s="45"/>
      <c r="H81" s="45"/>
      <c r="I81" s="45"/>
      <c r="J81" s="47"/>
    </row>
    <row r="82">
      <c r="A82" s="30" t="s">
        <v>455</v>
      </c>
      <c r="B82" s="31"/>
      <c r="C82" s="32" t="s">
        <v>6534</v>
      </c>
      <c r="D82" s="33"/>
      <c r="E82" s="30" t="s">
        <v>6535</v>
      </c>
      <c r="F82" s="33"/>
      <c r="G82" s="33"/>
      <c r="H82" s="33"/>
      <c r="I82" s="34">
        <f>SUMIFS(I83:I89,A83:A89,"P")</f>
        <v>0</v>
      </c>
      <c r="J82" s="35"/>
    </row>
    <row r="83" ht="30">
      <c r="A83" s="36" t="s">
        <v>458</v>
      </c>
      <c r="B83" s="36">
        <v>23</v>
      </c>
      <c r="C83" s="37" t="s">
        <v>6536</v>
      </c>
      <c r="D83" s="36" t="s">
        <v>460</v>
      </c>
      <c r="E83" s="38" t="s">
        <v>6537</v>
      </c>
      <c r="F83" s="39" t="s">
        <v>743</v>
      </c>
      <c r="G83" s="40">
        <v>160</v>
      </c>
      <c r="H83" s="41">
        <v>0</v>
      </c>
      <c r="I83" s="42">
        <f>ROUND(G83*H83,P4)</f>
        <v>0</v>
      </c>
      <c r="J83" s="39" t="s">
        <v>2348</v>
      </c>
      <c r="O83" s="43">
        <f>I83*0.21</f>
        <v>0</v>
      </c>
      <c r="P83">
        <v>3</v>
      </c>
    </row>
    <row r="84" ht="45">
      <c r="A84" s="36" t="s">
        <v>464</v>
      </c>
      <c r="B84" s="44"/>
      <c r="C84" s="45"/>
      <c r="D84" s="45"/>
      <c r="E84" s="38" t="s">
        <v>6538</v>
      </c>
      <c r="F84" s="45"/>
      <c r="G84" s="45"/>
      <c r="H84" s="45"/>
      <c r="I84" s="45"/>
      <c r="J84" s="47"/>
    </row>
    <row r="85">
      <c r="A85" s="36" t="s">
        <v>465</v>
      </c>
      <c r="B85" s="44"/>
      <c r="C85" s="45"/>
      <c r="D85" s="45"/>
      <c r="E85" s="48" t="s">
        <v>6539</v>
      </c>
      <c r="F85" s="45"/>
      <c r="G85" s="45"/>
      <c r="H85" s="45"/>
      <c r="I85" s="45"/>
      <c r="J85" s="47"/>
    </row>
    <row r="86">
      <c r="A86" s="36" t="s">
        <v>467</v>
      </c>
      <c r="B86" s="44"/>
      <c r="C86" s="45"/>
      <c r="D86" s="45"/>
      <c r="E86" s="46" t="s">
        <v>460</v>
      </c>
      <c r="F86" s="45"/>
      <c r="G86" s="45"/>
      <c r="H86" s="45"/>
      <c r="I86" s="45"/>
      <c r="J86" s="47"/>
    </row>
    <row r="87">
      <c r="A87" s="36" t="s">
        <v>458</v>
      </c>
      <c r="B87" s="36">
        <v>24</v>
      </c>
      <c r="C87" s="37" t="s">
        <v>6540</v>
      </c>
      <c r="D87" s="36" t="s">
        <v>460</v>
      </c>
      <c r="E87" s="38" t="s">
        <v>6541</v>
      </c>
      <c r="F87" s="39" t="s">
        <v>1045</v>
      </c>
      <c r="G87" s="40">
        <v>160</v>
      </c>
      <c r="H87" s="41">
        <v>0</v>
      </c>
      <c r="I87" s="42">
        <f>ROUND(G87*H87,P4)</f>
        <v>0</v>
      </c>
      <c r="J87" s="39" t="s">
        <v>2348</v>
      </c>
      <c r="O87" s="43">
        <f>I87*0.21</f>
        <v>0</v>
      </c>
      <c r="P87">
        <v>3</v>
      </c>
    </row>
    <row r="88">
      <c r="A88" s="36" t="s">
        <v>464</v>
      </c>
      <c r="B88" s="44"/>
      <c r="C88" s="45"/>
      <c r="D88" s="45"/>
      <c r="E88" s="38" t="s">
        <v>6541</v>
      </c>
      <c r="F88" s="45"/>
      <c r="G88" s="45"/>
      <c r="H88" s="45"/>
      <c r="I88" s="45"/>
      <c r="J88" s="47"/>
    </row>
    <row r="89">
      <c r="A89" s="36" t="s">
        <v>467</v>
      </c>
      <c r="B89" s="44"/>
      <c r="C89" s="45"/>
      <c r="D89" s="45"/>
      <c r="E89" s="46" t="s">
        <v>460</v>
      </c>
      <c r="F89" s="45"/>
      <c r="G89" s="45"/>
      <c r="H89" s="45"/>
      <c r="I89" s="45"/>
      <c r="J89" s="47"/>
    </row>
    <row r="90">
      <c r="A90" s="30" t="s">
        <v>455</v>
      </c>
      <c r="B90" s="31"/>
      <c r="C90" s="32" t="s">
        <v>3379</v>
      </c>
      <c r="D90" s="33"/>
      <c r="E90" s="30" t="s">
        <v>5281</v>
      </c>
      <c r="F90" s="33"/>
      <c r="G90" s="33"/>
      <c r="H90" s="33"/>
      <c r="I90" s="34">
        <f>SUMIFS(I91:I108,A91:A108,"P")</f>
        <v>0</v>
      </c>
      <c r="J90" s="35"/>
    </row>
    <row r="91" ht="30">
      <c r="A91" s="36" t="s">
        <v>458</v>
      </c>
      <c r="B91" s="36">
        <v>25</v>
      </c>
      <c r="C91" s="37" t="s">
        <v>6542</v>
      </c>
      <c r="D91" s="36" t="s">
        <v>460</v>
      </c>
      <c r="E91" s="38" t="s">
        <v>6543</v>
      </c>
      <c r="F91" s="39" t="s">
        <v>492</v>
      </c>
      <c r="G91" s="40">
        <v>0.95999999999999996</v>
      </c>
      <c r="H91" s="41">
        <v>0</v>
      </c>
      <c r="I91" s="42">
        <f>ROUND(G91*H91,P4)</f>
        <v>0</v>
      </c>
      <c r="J91" s="39" t="s">
        <v>2348</v>
      </c>
      <c r="O91" s="43">
        <f>I91*0.21</f>
        <v>0</v>
      </c>
      <c r="P91">
        <v>3</v>
      </c>
    </row>
    <row r="92" ht="30">
      <c r="A92" s="36" t="s">
        <v>464</v>
      </c>
      <c r="B92" s="44"/>
      <c r="C92" s="45"/>
      <c r="D92" s="45"/>
      <c r="E92" s="38" t="s">
        <v>6544</v>
      </c>
      <c r="F92" s="45"/>
      <c r="G92" s="45"/>
      <c r="H92" s="45"/>
      <c r="I92" s="45"/>
      <c r="J92" s="47"/>
    </row>
    <row r="93">
      <c r="A93" s="36" t="s">
        <v>467</v>
      </c>
      <c r="B93" s="44"/>
      <c r="C93" s="45"/>
      <c r="D93" s="45"/>
      <c r="E93" s="46" t="s">
        <v>460</v>
      </c>
      <c r="F93" s="45"/>
      <c r="G93" s="45"/>
      <c r="H93" s="45"/>
      <c r="I93" s="45"/>
      <c r="J93" s="47"/>
    </row>
    <row r="94" ht="30">
      <c r="A94" s="36" t="s">
        <v>458</v>
      </c>
      <c r="B94" s="36">
        <v>26</v>
      </c>
      <c r="C94" s="37" t="s">
        <v>6545</v>
      </c>
      <c r="D94" s="36" t="s">
        <v>460</v>
      </c>
      <c r="E94" s="38" t="s">
        <v>6546</v>
      </c>
      <c r="F94" s="39" t="s">
        <v>492</v>
      </c>
      <c r="G94" s="40">
        <v>9.2159999999999993</v>
      </c>
      <c r="H94" s="41">
        <v>0</v>
      </c>
      <c r="I94" s="42">
        <f>ROUND(G94*H94,P4)</f>
        <v>0</v>
      </c>
      <c r="J94" s="39" t="s">
        <v>2348</v>
      </c>
      <c r="O94" s="43">
        <f>I94*0.21</f>
        <v>0</v>
      </c>
      <c r="P94">
        <v>3</v>
      </c>
    </row>
    <row r="95" ht="30">
      <c r="A95" s="36" t="s">
        <v>464</v>
      </c>
      <c r="B95" s="44"/>
      <c r="C95" s="45"/>
      <c r="D95" s="45"/>
      <c r="E95" s="38" t="s">
        <v>6547</v>
      </c>
      <c r="F95" s="45"/>
      <c r="G95" s="45"/>
      <c r="H95" s="45"/>
      <c r="I95" s="45"/>
      <c r="J95" s="47"/>
    </row>
    <row r="96">
      <c r="A96" s="36" t="s">
        <v>467</v>
      </c>
      <c r="B96" s="44"/>
      <c r="C96" s="45"/>
      <c r="D96" s="45"/>
      <c r="E96" s="46" t="s">
        <v>460</v>
      </c>
      <c r="F96" s="45"/>
      <c r="G96" s="45"/>
      <c r="H96" s="45"/>
      <c r="I96" s="45"/>
      <c r="J96" s="47"/>
    </row>
    <row r="97">
      <c r="A97" s="36" t="s">
        <v>458</v>
      </c>
      <c r="B97" s="36">
        <v>27</v>
      </c>
      <c r="C97" s="37" t="s">
        <v>6548</v>
      </c>
      <c r="D97" s="36" t="s">
        <v>460</v>
      </c>
      <c r="E97" s="38" t="s">
        <v>6549</v>
      </c>
      <c r="F97" s="39" t="s">
        <v>613</v>
      </c>
      <c r="G97" s="40">
        <v>0.14799999999999999</v>
      </c>
      <c r="H97" s="41">
        <v>0</v>
      </c>
      <c r="I97" s="42">
        <f>ROUND(G97*H97,P4)</f>
        <v>0</v>
      </c>
      <c r="J97" s="39" t="s">
        <v>2348</v>
      </c>
      <c r="O97" s="43">
        <f>I97*0.21</f>
        <v>0</v>
      </c>
      <c r="P97">
        <v>3</v>
      </c>
    </row>
    <row r="98" ht="30">
      <c r="A98" s="36" t="s">
        <v>464</v>
      </c>
      <c r="B98" s="44"/>
      <c r="C98" s="45"/>
      <c r="D98" s="45"/>
      <c r="E98" s="38" t="s">
        <v>6550</v>
      </c>
      <c r="F98" s="45"/>
      <c r="G98" s="45"/>
      <c r="H98" s="45"/>
      <c r="I98" s="45"/>
      <c r="J98" s="47"/>
    </row>
    <row r="99">
      <c r="A99" s="36" t="s">
        <v>467</v>
      </c>
      <c r="B99" s="44"/>
      <c r="C99" s="45"/>
      <c r="D99" s="45"/>
      <c r="E99" s="46" t="s">
        <v>460</v>
      </c>
      <c r="F99" s="45"/>
      <c r="G99" s="45"/>
      <c r="H99" s="45"/>
      <c r="I99" s="45"/>
      <c r="J99" s="47"/>
    </row>
    <row r="100" ht="30">
      <c r="A100" s="36" t="s">
        <v>458</v>
      </c>
      <c r="B100" s="36">
        <v>28</v>
      </c>
      <c r="C100" s="37" t="s">
        <v>6551</v>
      </c>
      <c r="D100" s="36" t="s">
        <v>460</v>
      </c>
      <c r="E100" s="38" t="s">
        <v>6552</v>
      </c>
      <c r="F100" s="39" t="s">
        <v>492</v>
      </c>
      <c r="G100" s="40">
        <v>6.75</v>
      </c>
      <c r="H100" s="41">
        <v>0</v>
      </c>
      <c r="I100" s="42">
        <f>ROUND(G100*H100,P4)</f>
        <v>0</v>
      </c>
      <c r="J100" s="39" t="s">
        <v>2348</v>
      </c>
      <c r="O100" s="43">
        <f>I100*0.21</f>
        <v>0</v>
      </c>
      <c r="P100">
        <v>3</v>
      </c>
    </row>
    <row r="101" ht="60">
      <c r="A101" s="36" t="s">
        <v>464</v>
      </c>
      <c r="B101" s="44"/>
      <c r="C101" s="45"/>
      <c r="D101" s="45"/>
      <c r="E101" s="38" t="s">
        <v>6553</v>
      </c>
      <c r="F101" s="45"/>
      <c r="G101" s="45"/>
      <c r="H101" s="45"/>
      <c r="I101" s="45"/>
      <c r="J101" s="47"/>
    </row>
    <row r="102">
      <c r="A102" s="36" t="s">
        <v>467</v>
      </c>
      <c r="B102" s="44"/>
      <c r="C102" s="45"/>
      <c r="D102" s="45"/>
      <c r="E102" s="46" t="s">
        <v>460</v>
      </c>
      <c r="F102" s="45"/>
      <c r="G102" s="45"/>
      <c r="H102" s="45"/>
      <c r="I102" s="45"/>
      <c r="J102" s="47"/>
    </row>
    <row r="103">
      <c r="A103" s="36" t="s">
        <v>458</v>
      </c>
      <c r="B103" s="36">
        <v>29</v>
      </c>
      <c r="C103" s="37" t="s">
        <v>6554</v>
      </c>
      <c r="D103" s="36" t="s">
        <v>460</v>
      </c>
      <c r="E103" s="38" t="s">
        <v>6555</v>
      </c>
      <c r="F103" s="39" t="s">
        <v>492</v>
      </c>
      <c r="G103" s="40">
        <v>20.867000000000001</v>
      </c>
      <c r="H103" s="41">
        <v>0</v>
      </c>
      <c r="I103" s="42">
        <f>ROUND(G103*H103,P4)</f>
        <v>0</v>
      </c>
      <c r="J103" s="39" t="s">
        <v>2348</v>
      </c>
      <c r="O103" s="43">
        <f>I103*0.21</f>
        <v>0</v>
      </c>
      <c r="P103">
        <v>3</v>
      </c>
    </row>
    <row r="104" ht="30">
      <c r="A104" s="36" t="s">
        <v>464</v>
      </c>
      <c r="B104" s="44"/>
      <c r="C104" s="45"/>
      <c r="D104" s="45"/>
      <c r="E104" s="38" t="s">
        <v>6556</v>
      </c>
      <c r="F104" s="45"/>
      <c r="G104" s="45"/>
      <c r="H104" s="45"/>
      <c r="I104" s="45"/>
      <c r="J104" s="47"/>
    </row>
    <row r="105">
      <c r="A105" s="36" t="s">
        <v>467</v>
      </c>
      <c r="B105" s="44"/>
      <c r="C105" s="45"/>
      <c r="D105" s="45"/>
      <c r="E105" s="46" t="s">
        <v>460</v>
      </c>
      <c r="F105" s="45"/>
      <c r="G105" s="45"/>
      <c r="H105" s="45"/>
      <c r="I105" s="45"/>
      <c r="J105" s="47"/>
    </row>
    <row r="106">
      <c r="A106" s="36" t="s">
        <v>458</v>
      </c>
      <c r="B106" s="36">
        <v>30</v>
      </c>
      <c r="C106" s="37" t="s">
        <v>6557</v>
      </c>
      <c r="D106" s="36" t="s">
        <v>460</v>
      </c>
      <c r="E106" s="38" t="s">
        <v>6558</v>
      </c>
      <c r="F106" s="39" t="s">
        <v>5619</v>
      </c>
      <c r="G106" s="40">
        <v>681.976</v>
      </c>
      <c r="H106" s="41">
        <v>0</v>
      </c>
      <c r="I106" s="42">
        <f>ROUND(G106*H106,P4)</f>
        <v>0</v>
      </c>
      <c r="J106" s="39" t="s">
        <v>463</v>
      </c>
      <c r="O106" s="43">
        <f>I106*0.21</f>
        <v>0</v>
      </c>
      <c r="P106">
        <v>3</v>
      </c>
    </row>
    <row r="107">
      <c r="A107" s="36" t="s">
        <v>464</v>
      </c>
      <c r="B107" s="44"/>
      <c r="C107" s="45"/>
      <c r="D107" s="45"/>
      <c r="E107" s="38" t="s">
        <v>6558</v>
      </c>
      <c r="F107" s="45"/>
      <c r="G107" s="45"/>
      <c r="H107" s="45"/>
      <c r="I107" s="45"/>
      <c r="J107" s="47"/>
    </row>
    <row r="108">
      <c r="A108" s="36" t="s">
        <v>467</v>
      </c>
      <c r="B108" s="44"/>
      <c r="C108" s="45"/>
      <c r="D108" s="45"/>
      <c r="E108" s="46" t="s">
        <v>460</v>
      </c>
      <c r="F108" s="45"/>
      <c r="G108" s="45"/>
      <c r="H108" s="45"/>
      <c r="I108" s="45"/>
      <c r="J108" s="47"/>
    </row>
    <row r="109">
      <c r="A109" s="30" t="s">
        <v>455</v>
      </c>
      <c r="B109" s="31"/>
      <c r="C109" s="32" t="s">
        <v>3477</v>
      </c>
      <c r="D109" s="33"/>
      <c r="E109" s="30" t="s">
        <v>6559</v>
      </c>
      <c r="F109" s="33"/>
      <c r="G109" s="33"/>
      <c r="H109" s="33"/>
      <c r="I109" s="34">
        <f>SUMIFS(I110:I115,A110:A115,"P")</f>
        <v>0</v>
      </c>
      <c r="J109" s="35"/>
    </row>
    <row r="110" ht="30">
      <c r="A110" s="36" t="s">
        <v>458</v>
      </c>
      <c r="B110" s="36">
        <v>31</v>
      </c>
      <c r="C110" s="37" t="s">
        <v>6560</v>
      </c>
      <c r="D110" s="36" t="s">
        <v>460</v>
      </c>
      <c r="E110" s="38" t="s">
        <v>6561</v>
      </c>
      <c r="F110" s="39" t="s">
        <v>492</v>
      </c>
      <c r="G110" s="40">
        <v>1.2150000000000001</v>
      </c>
      <c r="H110" s="41">
        <v>0</v>
      </c>
      <c r="I110" s="42">
        <f>ROUND(G110*H110,P4)</f>
        <v>0</v>
      </c>
      <c r="J110" s="39" t="s">
        <v>2348</v>
      </c>
      <c r="O110" s="43">
        <f>I110*0.21</f>
        <v>0</v>
      </c>
      <c r="P110">
        <v>3</v>
      </c>
    </row>
    <row r="111" ht="45">
      <c r="A111" s="36" t="s">
        <v>464</v>
      </c>
      <c r="B111" s="44"/>
      <c r="C111" s="45"/>
      <c r="D111" s="45"/>
      <c r="E111" s="38" t="s">
        <v>6562</v>
      </c>
      <c r="F111" s="45"/>
      <c r="G111" s="45"/>
      <c r="H111" s="45"/>
      <c r="I111" s="45"/>
      <c r="J111" s="47"/>
    </row>
    <row r="112">
      <c r="A112" s="36" t="s">
        <v>467</v>
      </c>
      <c r="B112" s="44"/>
      <c r="C112" s="45"/>
      <c r="D112" s="45"/>
      <c r="E112" s="46" t="s">
        <v>460</v>
      </c>
      <c r="F112" s="45"/>
      <c r="G112" s="45"/>
      <c r="H112" s="45"/>
      <c r="I112" s="45"/>
      <c r="J112" s="47"/>
    </row>
    <row r="113">
      <c r="A113" s="36" t="s">
        <v>458</v>
      </c>
      <c r="B113" s="36">
        <v>32</v>
      </c>
      <c r="C113" s="37" t="s">
        <v>6563</v>
      </c>
      <c r="D113" s="36" t="s">
        <v>460</v>
      </c>
      <c r="E113" s="38" t="s">
        <v>6564</v>
      </c>
      <c r="F113" s="39" t="s">
        <v>492</v>
      </c>
      <c r="G113" s="40">
        <v>1.2150000000000001</v>
      </c>
      <c r="H113" s="41">
        <v>0</v>
      </c>
      <c r="I113" s="42">
        <f>ROUND(G113*H113,P4)</f>
        <v>0</v>
      </c>
      <c r="J113" s="39" t="s">
        <v>463</v>
      </c>
      <c r="O113" s="43">
        <f>I113*0.21</f>
        <v>0</v>
      </c>
      <c r="P113">
        <v>3</v>
      </c>
    </row>
    <row r="114">
      <c r="A114" s="36" t="s">
        <v>464</v>
      </c>
      <c r="B114" s="44"/>
      <c r="C114" s="45"/>
      <c r="D114" s="45"/>
      <c r="E114" s="38" t="s">
        <v>6564</v>
      </c>
      <c r="F114" s="45"/>
      <c r="G114" s="45"/>
      <c r="H114" s="45"/>
      <c r="I114" s="45"/>
      <c r="J114" s="47"/>
    </row>
    <row r="115">
      <c r="A115" s="36" t="s">
        <v>467</v>
      </c>
      <c r="B115" s="44"/>
      <c r="C115" s="45"/>
      <c r="D115" s="45"/>
      <c r="E115" s="46" t="s">
        <v>460</v>
      </c>
      <c r="F115" s="45"/>
      <c r="G115" s="45"/>
      <c r="H115" s="45"/>
      <c r="I115" s="45"/>
      <c r="J115" s="47"/>
    </row>
    <row r="116">
      <c r="A116" s="30" t="s">
        <v>455</v>
      </c>
      <c r="B116" s="31"/>
      <c r="C116" s="32" t="s">
        <v>6565</v>
      </c>
      <c r="D116" s="33"/>
      <c r="E116" s="30" t="s">
        <v>6566</v>
      </c>
      <c r="F116" s="33"/>
      <c r="G116" s="33"/>
      <c r="H116" s="33"/>
      <c r="I116" s="34">
        <f>SUMIFS(I117:I216,A117:A216,"P")</f>
        <v>0</v>
      </c>
      <c r="J116" s="35"/>
    </row>
    <row r="117">
      <c r="A117" s="36" t="s">
        <v>458</v>
      </c>
      <c r="B117" s="36">
        <v>33</v>
      </c>
      <c r="C117" s="37" t="s">
        <v>6567</v>
      </c>
      <c r="D117" s="36" t="s">
        <v>460</v>
      </c>
      <c r="E117" s="38" t="s">
        <v>6568</v>
      </c>
      <c r="F117" s="39" t="s">
        <v>492</v>
      </c>
      <c r="G117" s="40">
        <v>91.278000000000006</v>
      </c>
      <c r="H117" s="41">
        <v>0</v>
      </c>
      <c r="I117" s="42">
        <f>ROUND(G117*H117,P4)</f>
        <v>0</v>
      </c>
      <c r="J117" s="39" t="s">
        <v>2348</v>
      </c>
      <c r="O117" s="43">
        <f>I117*0.21</f>
        <v>0</v>
      </c>
      <c r="P117">
        <v>3</v>
      </c>
    </row>
    <row r="118">
      <c r="A118" s="36" t="s">
        <v>464</v>
      </c>
      <c r="B118" s="44"/>
      <c r="C118" s="45"/>
      <c r="D118" s="45"/>
      <c r="E118" s="38" t="s">
        <v>6568</v>
      </c>
      <c r="F118" s="45"/>
      <c r="G118" s="45"/>
      <c r="H118" s="45"/>
      <c r="I118" s="45"/>
      <c r="J118" s="47"/>
    </row>
    <row r="119">
      <c r="A119" s="36" t="s">
        <v>467</v>
      </c>
      <c r="B119" s="44"/>
      <c r="C119" s="45"/>
      <c r="D119" s="45"/>
      <c r="E119" s="46" t="s">
        <v>460</v>
      </c>
      <c r="F119" s="45"/>
      <c r="G119" s="45"/>
      <c r="H119" s="45"/>
      <c r="I119" s="45"/>
      <c r="J119" s="47"/>
    </row>
    <row r="120">
      <c r="A120" s="36" t="s">
        <v>458</v>
      </c>
      <c r="B120" s="36">
        <v>34</v>
      </c>
      <c r="C120" s="37" t="s">
        <v>6569</v>
      </c>
      <c r="D120" s="36" t="s">
        <v>460</v>
      </c>
      <c r="E120" s="38" t="s">
        <v>6570</v>
      </c>
      <c r="F120" s="39" t="s">
        <v>743</v>
      </c>
      <c r="G120" s="40">
        <v>67.116</v>
      </c>
      <c r="H120" s="41">
        <v>0</v>
      </c>
      <c r="I120" s="42">
        <f>ROUND(G120*H120,P4)</f>
        <v>0</v>
      </c>
      <c r="J120" s="39" t="s">
        <v>2348</v>
      </c>
      <c r="O120" s="43">
        <f>I120*0.21</f>
        <v>0</v>
      </c>
      <c r="P120">
        <v>3</v>
      </c>
    </row>
    <row r="121">
      <c r="A121" s="36" t="s">
        <v>464</v>
      </c>
      <c r="B121" s="44"/>
      <c r="C121" s="45"/>
      <c r="D121" s="45"/>
      <c r="E121" s="38" t="s">
        <v>6570</v>
      </c>
      <c r="F121" s="45"/>
      <c r="G121" s="45"/>
      <c r="H121" s="45"/>
      <c r="I121" s="45"/>
      <c r="J121" s="47"/>
    </row>
    <row r="122">
      <c r="A122" s="36" t="s">
        <v>467</v>
      </c>
      <c r="B122" s="44"/>
      <c r="C122" s="45"/>
      <c r="D122" s="45"/>
      <c r="E122" s="46" t="s">
        <v>460</v>
      </c>
      <c r="F122" s="45"/>
      <c r="G122" s="45"/>
      <c r="H122" s="45"/>
      <c r="I122" s="45"/>
      <c r="J122" s="47"/>
    </row>
    <row r="123">
      <c r="A123" s="36" t="s">
        <v>458</v>
      </c>
      <c r="B123" s="36">
        <v>35</v>
      </c>
      <c r="C123" s="37" t="s">
        <v>6571</v>
      </c>
      <c r="D123" s="36" t="s">
        <v>460</v>
      </c>
      <c r="E123" s="38" t="s">
        <v>6572</v>
      </c>
      <c r="F123" s="39" t="s">
        <v>492</v>
      </c>
      <c r="G123" s="40">
        <v>135.72999999999999</v>
      </c>
      <c r="H123" s="41">
        <v>0</v>
      </c>
      <c r="I123" s="42">
        <f>ROUND(G123*H123,P4)</f>
        <v>0</v>
      </c>
      <c r="J123" s="39" t="s">
        <v>2348</v>
      </c>
      <c r="O123" s="43">
        <f>I123*0.21</f>
        <v>0</v>
      </c>
      <c r="P123">
        <v>3</v>
      </c>
    </row>
    <row r="124" ht="30">
      <c r="A124" s="36" t="s">
        <v>464</v>
      </c>
      <c r="B124" s="44"/>
      <c r="C124" s="45"/>
      <c r="D124" s="45"/>
      <c r="E124" s="38" t="s">
        <v>6573</v>
      </c>
      <c r="F124" s="45"/>
      <c r="G124" s="45"/>
      <c r="H124" s="45"/>
      <c r="I124" s="45"/>
      <c r="J124" s="47"/>
    </row>
    <row r="125">
      <c r="A125" s="36" t="s">
        <v>467</v>
      </c>
      <c r="B125" s="44"/>
      <c r="C125" s="45"/>
      <c r="D125" s="45"/>
      <c r="E125" s="46" t="s">
        <v>460</v>
      </c>
      <c r="F125" s="45"/>
      <c r="G125" s="45"/>
      <c r="H125" s="45"/>
      <c r="I125" s="45"/>
      <c r="J125" s="47"/>
    </row>
    <row r="126" ht="30">
      <c r="A126" s="36" t="s">
        <v>458</v>
      </c>
      <c r="B126" s="36">
        <v>36</v>
      </c>
      <c r="C126" s="37" t="s">
        <v>6574</v>
      </c>
      <c r="D126" s="36" t="s">
        <v>460</v>
      </c>
      <c r="E126" s="38" t="s">
        <v>6575</v>
      </c>
      <c r="F126" s="39" t="s">
        <v>492</v>
      </c>
      <c r="G126" s="40">
        <v>135.72999999999999</v>
      </c>
      <c r="H126" s="41">
        <v>0</v>
      </c>
      <c r="I126" s="42">
        <f>ROUND(G126*H126,P4)</f>
        <v>0</v>
      </c>
      <c r="J126" s="39" t="s">
        <v>2348</v>
      </c>
      <c r="O126" s="43">
        <f>I126*0.21</f>
        <v>0</v>
      </c>
      <c r="P126">
        <v>3</v>
      </c>
    </row>
    <row r="127" ht="30">
      <c r="A127" s="36" t="s">
        <v>464</v>
      </c>
      <c r="B127" s="44"/>
      <c r="C127" s="45"/>
      <c r="D127" s="45"/>
      <c r="E127" s="38" t="s">
        <v>6576</v>
      </c>
      <c r="F127" s="45"/>
      <c r="G127" s="45"/>
      <c r="H127" s="45"/>
      <c r="I127" s="45"/>
      <c r="J127" s="47"/>
    </row>
    <row r="128" ht="30">
      <c r="A128" s="36" t="s">
        <v>465</v>
      </c>
      <c r="B128" s="44"/>
      <c r="C128" s="45"/>
      <c r="D128" s="45"/>
      <c r="E128" s="48" t="s">
        <v>6577</v>
      </c>
      <c r="F128" s="45"/>
      <c r="G128" s="45"/>
      <c r="H128" s="45"/>
      <c r="I128" s="45"/>
      <c r="J128" s="47"/>
    </row>
    <row r="129">
      <c r="A129" s="36" t="s">
        <v>467</v>
      </c>
      <c r="B129" s="44"/>
      <c r="C129" s="45"/>
      <c r="D129" s="45"/>
      <c r="E129" s="46" t="s">
        <v>460</v>
      </c>
      <c r="F129" s="45"/>
      <c r="G129" s="45"/>
      <c r="H129" s="45"/>
      <c r="I129" s="45"/>
      <c r="J129" s="47"/>
    </row>
    <row r="130" ht="30">
      <c r="A130" s="36" t="s">
        <v>458</v>
      </c>
      <c r="B130" s="36">
        <v>37</v>
      </c>
      <c r="C130" s="37" t="s">
        <v>6578</v>
      </c>
      <c r="D130" s="36" t="s">
        <v>460</v>
      </c>
      <c r="E130" s="38" t="s">
        <v>6579</v>
      </c>
      <c r="F130" s="39" t="s">
        <v>492</v>
      </c>
      <c r="G130" s="40">
        <v>135.72999999999999</v>
      </c>
      <c r="H130" s="41">
        <v>0</v>
      </c>
      <c r="I130" s="42">
        <f>ROUND(G130*H130,P4)</f>
        <v>0</v>
      </c>
      <c r="J130" s="39" t="s">
        <v>2348</v>
      </c>
      <c r="O130" s="43">
        <f>I130*0.21</f>
        <v>0</v>
      </c>
      <c r="P130">
        <v>3</v>
      </c>
    </row>
    <row r="131" ht="45">
      <c r="A131" s="36" t="s">
        <v>464</v>
      </c>
      <c r="B131" s="44"/>
      <c r="C131" s="45"/>
      <c r="D131" s="45"/>
      <c r="E131" s="38" t="s">
        <v>6580</v>
      </c>
      <c r="F131" s="45"/>
      <c r="G131" s="45"/>
      <c r="H131" s="45"/>
      <c r="I131" s="45"/>
      <c r="J131" s="47"/>
    </row>
    <row r="132" ht="30">
      <c r="A132" s="36" t="s">
        <v>465</v>
      </c>
      <c r="B132" s="44"/>
      <c r="C132" s="45"/>
      <c r="D132" s="45"/>
      <c r="E132" s="48" t="s">
        <v>6577</v>
      </c>
      <c r="F132" s="45"/>
      <c r="G132" s="45"/>
      <c r="H132" s="45"/>
      <c r="I132" s="45"/>
      <c r="J132" s="47"/>
    </row>
    <row r="133">
      <c r="A133" s="36" t="s">
        <v>467</v>
      </c>
      <c r="B133" s="44"/>
      <c r="C133" s="45"/>
      <c r="D133" s="45"/>
      <c r="E133" s="46" t="s">
        <v>460</v>
      </c>
      <c r="F133" s="45"/>
      <c r="G133" s="45"/>
      <c r="H133" s="45"/>
      <c r="I133" s="45"/>
      <c r="J133" s="47"/>
    </row>
    <row r="134">
      <c r="A134" s="36" t="s">
        <v>458</v>
      </c>
      <c r="B134" s="36">
        <v>38</v>
      </c>
      <c r="C134" s="37" t="s">
        <v>6581</v>
      </c>
      <c r="D134" s="36" t="s">
        <v>460</v>
      </c>
      <c r="E134" s="38" t="s">
        <v>6582</v>
      </c>
      <c r="F134" s="39" t="s">
        <v>492</v>
      </c>
      <c r="G134" s="40">
        <v>53.206000000000003</v>
      </c>
      <c r="H134" s="41">
        <v>0</v>
      </c>
      <c r="I134" s="42">
        <f>ROUND(G134*H134,P4)</f>
        <v>0</v>
      </c>
      <c r="J134" s="39" t="s">
        <v>2348</v>
      </c>
      <c r="O134" s="43">
        <f>I134*0.21</f>
        <v>0</v>
      </c>
      <c r="P134">
        <v>3</v>
      </c>
    </row>
    <row r="135" ht="30">
      <c r="A135" s="36" t="s">
        <v>464</v>
      </c>
      <c r="B135" s="44"/>
      <c r="C135" s="45"/>
      <c r="D135" s="45"/>
      <c r="E135" s="38" t="s">
        <v>6583</v>
      </c>
      <c r="F135" s="45"/>
      <c r="G135" s="45"/>
      <c r="H135" s="45"/>
      <c r="I135" s="45"/>
      <c r="J135" s="47"/>
    </row>
    <row r="136">
      <c r="A136" s="36" t="s">
        <v>467</v>
      </c>
      <c r="B136" s="44"/>
      <c r="C136" s="45"/>
      <c r="D136" s="45"/>
      <c r="E136" s="46" t="s">
        <v>460</v>
      </c>
      <c r="F136" s="45"/>
      <c r="G136" s="45"/>
      <c r="H136" s="45"/>
      <c r="I136" s="45"/>
      <c r="J136" s="47"/>
    </row>
    <row r="137">
      <c r="A137" s="36" t="s">
        <v>458</v>
      </c>
      <c r="B137" s="36">
        <v>39</v>
      </c>
      <c r="C137" s="37" t="s">
        <v>6584</v>
      </c>
      <c r="D137" s="36" t="s">
        <v>460</v>
      </c>
      <c r="E137" s="38" t="s">
        <v>6585</v>
      </c>
      <c r="F137" s="39" t="s">
        <v>492</v>
      </c>
      <c r="G137" s="40">
        <v>47.112000000000002</v>
      </c>
      <c r="H137" s="41">
        <v>0</v>
      </c>
      <c r="I137" s="42">
        <f>ROUND(G137*H137,P4)</f>
        <v>0</v>
      </c>
      <c r="J137" s="39" t="s">
        <v>2348</v>
      </c>
      <c r="O137" s="43">
        <f>I137*0.21</f>
        <v>0</v>
      </c>
      <c r="P137">
        <v>3</v>
      </c>
    </row>
    <row r="138" ht="30">
      <c r="A138" s="36" t="s">
        <v>464</v>
      </c>
      <c r="B138" s="44"/>
      <c r="C138" s="45"/>
      <c r="D138" s="45"/>
      <c r="E138" s="38" t="s">
        <v>6586</v>
      </c>
      <c r="F138" s="45"/>
      <c r="G138" s="45"/>
      <c r="H138" s="45"/>
      <c r="I138" s="45"/>
      <c r="J138" s="47"/>
    </row>
    <row r="139">
      <c r="A139" s="36" t="s">
        <v>467</v>
      </c>
      <c r="B139" s="44"/>
      <c r="C139" s="45"/>
      <c r="D139" s="45"/>
      <c r="E139" s="46" t="s">
        <v>460</v>
      </c>
      <c r="F139" s="45"/>
      <c r="G139" s="45"/>
      <c r="H139" s="45"/>
      <c r="I139" s="45"/>
      <c r="J139" s="47"/>
    </row>
    <row r="140">
      <c r="A140" s="36" t="s">
        <v>458</v>
      </c>
      <c r="B140" s="36">
        <v>40</v>
      </c>
      <c r="C140" s="37" t="s">
        <v>6587</v>
      </c>
      <c r="D140" s="36" t="s">
        <v>460</v>
      </c>
      <c r="E140" s="38" t="s">
        <v>6588</v>
      </c>
      <c r="F140" s="39" t="s">
        <v>492</v>
      </c>
      <c r="G140" s="40">
        <v>495.33800000000002</v>
      </c>
      <c r="H140" s="41">
        <v>0</v>
      </c>
      <c r="I140" s="42">
        <f>ROUND(G140*H140,P4)</f>
        <v>0</v>
      </c>
      <c r="J140" s="39" t="s">
        <v>2348</v>
      </c>
      <c r="O140" s="43">
        <f>I140*0.21</f>
        <v>0</v>
      </c>
      <c r="P140">
        <v>3</v>
      </c>
    </row>
    <row r="141" ht="30">
      <c r="A141" s="36" t="s">
        <v>464</v>
      </c>
      <c r="B141" s="44"/>
      <c r="C141" s="45"/>
      <c r="D141" s="45"/>
      <c r="E141" s="38" t="s">
        <v>6589</v>
      </c>
      <c r="F141" s="45"/>
      <c r="G141" s="45"/>
      <c r="H141" s="45"/>
      <c r="I141" s="45"/>
      <c r="J141" s="47"/>
    </row>
    <row r="142">
      <c r="A142" s="36" t="s">
        <v>467</v>
      </c>
      <c r="B142" s="44"/>
      <c r="C142" s="45"/>
      <c r="D142" s="45"/>
      <c r="E142" s="46" t="s">
        <v>460</v>
      </c>
      <c r="F142" s="45"/>
      <c r="G142" s="45"/>
      <c r="H142" s="45"/>
      <c r="I142" s="45"/>
      <c r="J142" s="47"/>
    </row>
    <row r="143" ht="30">
      <c r="A143" s="36" t="s">
        <v>458</v>
      </c>
      <c r="B143" s="36">
        <v>41</v>
      </c>
      <c r="C143" s="37" t="s">
        <v>6590</v>
      </c>
      <c r="D143" s="36" t="s">
        <v>460</v>
      </c>
      <c r="E143" s="38" t="s">
        <v>6591</v>
      </c>
      <c r="F143" s="39" t="s">
        <v>492</v>
      </c>
      <c r="G143" s="40">
        <v>40.445999999999998</v>
      </c>
      <c r="H143" s="41">
        <v>0</v>
      </c>
      <c r="I143" s="42">
        <f>ROUND(G143*H143,P4)</f>
        <v>0</v>
      </c>
      <c r="J143" s="39" t="s">
        <v>2348</v>
      </c>
      <c r="O143" s="43">
        <f>I143*0.21</f>
        <v>0</v>
      </c>
      <c r="P143">
        <v>3</v>
      </c>
    </row>
    <row r="144" ht="30">
      <c r="A144" s="36" t="s">
        <v>464</v>
      </c>
      <c r="B144" s="44"/>
      <c r="C144" s="45"/>
      <c r="D144" s="45"/>
      <c r="E144" s="38" t="s">
        <v>6592</v>
      </c>
      <c r="F144" s="45"/>
      <c r="G144" s="45"/>
      <c r="H144" s="45"/>
      <c r="I144" s="45"/>
      <c r="J144" s="47"/>
    </row>
    <row r="145">
      <c r="A145" s="36" t="s">
        <v>467</v>
      </c>
      <c r="B145" s="44"/>
      <c r="C145" s="45"/>
      <c r="D145" s="45"/>
      <c r="E145" s="46" t="s">
        <v>460</v>
      </c>
      <c r="F145" s="45"/>
      <c r="G145" s="45"/>
      <c r="H145" s="45"/>
      <c r="I145" s="45"/>
      <c r="J145" s="47"/>
    </row>
    <row r="146">
      <c r="A146" s="36" t="s">
        <v>458</v>
      </c>
      <c r="B146" s="36">
        <v>42</v>
      </c>
      <c r="C146" s="37" t="s">
        <v>6593</v>
      </c>
      <c r="D146" s="36" t="s">
        <v>460</v>
      </c>
      <c r="E146" s="38" t="s">
        <v>6594</v>
      </c>
      <c r="F146" s="39" t="s">
        <v>492</v>
      </c>
      <c r="G146" s="40">
        <v>588.99000000000001</v>
      </c>
      <c r="H146" s="41">
        <v>0</v>
      </c>
      <c r="I146" s="42">
        <f>ROUND(G146*H146,P4)</f>
        <v>0</v>
      </c>
      <c r="J146" s="39" t="s">
        <v>2348</v>
      </c>
      <c r="O146" s="43">
        <f>I146*0.21</f>
        <v>0</v>
      </c>
      <c r="P146">
        <v>3</v>
      </c>
    </row>
    <row r="147" ht="30">
      <c r="A147" s="36" t="s">
        <v>464</v>
      </c>
      <c r="B147" s="44"/>
      <c r="C147" s="45"/>
      <c r="D147" s="45"/>
      <c r="E147" s="38" t="s">
        <v>6595</v>
      </c>
      <c r="F147" s="45"/>
      <c r="G147" s="45"/>
      <c r="H147" s="45"/>
      <c r="I147" s="45"/>
      <c r="J147" s="47"/>
    </row>
    <row r="148">
      <c r="A148" s="36" t="s">
        <v>467</v>
      </c>
      <c r="B148" s="44"/>
      <c r="C148" s="45"/>
      <c r="D148" s="45"/>
      <c r="E148" s="46" t="s">
        <v>460</v>
      </c>
      <c r="F148" s="45"/>
      <c r="G148" s="45"/>
      <c r="H148" s="45"/>
      <c r="I148" s="45"/>
      <c r="J148" s="47"/>
    </row>
    <row r="149" ht="30">
      <c r="A149" s="36" t="s">
        <v>458</v>
      </c>
      <c r="B149" s="36">
        <v>43</v>
      </c>
      <c r="C149" s="37" t="s">
        <v>6596</v>
      </c>
      <c r="D149" s="36" t="s">
        <v>460</v>
      </c>
      <c r="E149" s="38" t="s">
        <v>6597</v>
      </c>
      <c r="F149" s="39" t="s">
        <v>492</v>
      </c>
      <c r="G149" s="40">
        <v>588.99000000000001</v>
      </c>
      <c r="H149" s="41">
        <v>0</v>
      </c>
      <c r="I149" s="42">
        <f>ROUND(G149*H149,P4)</f>
        <v>0</v>
      </c>
      <c r="J149" s="39" t="s">
        <v>2348</v>
      </c>
      <c r="O149" s="43">
        <f>I149*0.21</f>
        <v>0</v>
      </c>
      <c r="P149">
        <v>3</v>
      </c>
    </row>
    <row r="150" ht="45">
      <c r="A150" s="36" t="s">
        <v>464</v>
      </c>
      <c r="B150" s="44"/>
      <c r="C150" s="45"/>
      <c r="D150" s="45"/>
      <c r="E150" s="38" t="s">
        <v>6598</v>
      </c>
      <c r="F150" s="45"/>
      <c r="G150" s="45"/>
      <c r="H150" s="45"/>
      <c r="I150" s="45"/>
      <c r="J150" s="47"/>
    </row>
    <row r="151" ht="45">
      <c r="A151" s="36" t="s">
        <v>465</v>
      </c>
      <c r="B151" s="44"/>
      <c r="C151" s="45"/>
      <c r="D151" s="45"/>
      <c r="E151" s="48" t="s">
        <v>6599</v>
      </c>
      <c r="F151" s="45"/>
      <c r="G151" s="45"/>
      <c r="H151" s="45"/>
      <c r="I151" s="45"/>
      <c r="J151" s="47"/>
    </row>
    <row r="152">
      <c r="A152" s="36" t="s">
        <v>467</v>
      </c>
      <c r="B152" s="44"/>
      <c r="C152" s="45"/>
      <c r="D152" s="45"/>
      <c r="E152" s="46" t="s">
        <v>460</v>
      </c>
      <c r="F152" s="45"/>
      <c r="G152" s="45"/>
      <c r="H152" s="45"/>
      <c r="I152" s="45"/>
      <c r="J152" s="47"/>
    </row>
    <row r="153" ht="30">
      <c r="A153" s="36" t="s">
        <v>458</v>
      </c>
      <c r="B153" s="36">
        <v>44</v>
      </c>
      <c r="C153" s="37" t="s">
        <v>6600</v>
      </c>
      <c r="D153" s="36" t="s">
        <v>460</v>
      </c>
      <c r="E153" s="38" t="s">
        <v>6601</v>
      </c>
      <c r="F153" s="39" t="s">
        <v>492</v>
      </c>
      <c r="G153" s="40">
        <v>47.112000000000002</v>
      </c>
      <c r="H153" s="41">
        <v>0</v>
      </c>
      <c r="I153" s="42">
        <f>ROUND(G153*H153,P4)</f>
        <v>0</v>
      </c>
      <c r="J153" s="39" t="s">
        <v>2348</v>
      </c>
      <c r="O153" s="43">
        <f>I153*0.21</f>
        <v>0</v>
      </c>
      <c r="P153">
        <v>3</v>
      </c>
    </row>
    <row r="154" ht="45">
      <c r="A154" s="36" t="s">
        <v>464</v>
      </c>
      <c r="B154" s="44"/>
      <c r="C154" s="45"/>
      <c r="D154" s="45"/>
      <c r="E154" s="38" t="s">
        <v>6602</v>
      </c>
      <c r="F154" s="45"/>
      <c r="G154" s="45"/>
      <c r="H154" s="45"/>
      <c r="I154" s="45"/>
      <c r="J154" s="47"/>
    </row>
    <row r="155">
      <c r="A155" s="36" t="s">
        <v>467</v>
      </c>
      <c r="B155" s="44"/>
      <c r="C155" s="45"/>
      <c r="D155" s="45"/>
      <c r="E155" s="46" t="s">
        <v>460</v>
      </c>
      <c r="F155" s="45"/>
      <c r="G155" s="45"/>
      <c r="H155" s="45"/>
      <c r="I155" s="45"/>
      <c r="J155" s="47"/>
    </row>
    <row r="156" ht="30">
      <c r="A156" s="36" t="s">
        <v>458</v>
      </c>
      <c r="B156" s="36">
        <v>45</v>
      </c>
      <c r="C156" s="37" t="s">
        <v>6603</v>
      </c>
      <c r="D156" s="36" t="s">
        <v>460</v>
      </c>
      <c r="E156" s="38" t="s">
        <v>6604</v>
      </c>
      <c r="F156" s="39" t="s">
        <v>492</v>
      </c>
      <c r="G156" s="40">
        <v>35.640000000000001</v>
      </c>
      <c r="H156" s="41">
        <v>0</v>
      </c>
      <c r="I156" s="42">
        <f>ROUND(G156*H156,P4)</f>
        <v>0</v>
      </c>
      <c r="J156" s="39" t="s">
        <v>2348</v>
      </c>
      <c r="O156" s="43">
        <f>I156*0.21</f>
        <v>0</v>
      </c>
      <c r="P156">
        <v>3</v>
      </c>
    </row>
    <row r="157" ht="45">
      <c r="A157" s="36" t="s">
        <v>464</v>
      </c>
      <c r="B157" s="44"/>
      <c r="C157" s="45"/>
      <c r="D157" s="45"/>
      <c r="E157" s="38" t="s">
        <v>6605</v>
      </c>
      <c r="F157" s="45"/>
      <c r="G157" s="45"/>
      <c r="H157" s="45"/>
      <c r="I157" s="45"/>
      <c r="J157" s="47"/>
    </row>
    <row r="158">
      <c r="A158" s="36" t="s">
        <v>467</v>
      </c>
      <c r="B158" s="44"/>
      <c r="C158" s="45"/>
      <c r="D158" s="45"/>
      <c r="E158" s="46" t="s">
        <v>460</v>
      </c>
      <c r="F158" s="45"/>
      <c r="G158" s="45"/>
      <c r="H158" s="45"/>
      <c r="I158" s="45"/>
      <c r="J158" s="47"/>
    </row>
    <row r="159">
      <c r="A159" s="36" t="s">
        <v>458</v>
      </c>
      <c r="B159" s="36">
        <v>46</v>
      </c>
      <c r="C159" s="37" t="s">
        <v>6606</v>
      </c>
      <c r="D159" s="36" t="s">
        <v>460</v>
      </c>
      <c r="E159" s="38" t="s">
        <v>6607</v>
      </c>
      <c r="F159" s="39" t="s">
        <v>492</v>
      </c>
      <c r="G159" s="40">
        <v>180.00399999999999</v>
      </c>
      <c r="H159" s="41">
        <v>0</v>
      </c>
      <c r="I159" s="42">
        <f>ROUND(G159*H159,P4)</f>
        <v>0</v>
      </c>
      <c r="J159" s="39" t="s">
        <v>2348</v>
      </c>
      <c r="O159" s="43">
        <f>I159*0.21</f>
        <v>0</v>
      </c>
      <c r="P159">
        <v>3</v>
      </c>
    </row>
    <row r="160" ht="30">
      <c r="A160" s="36" t="s">
        <v>464</v>
      </c>
      <c r="B160" s="44"/>
      <c r="C160" s="45"/>
      <c r="D160" s="45"/>
      <c r="E160" s="38" t="s">
        <v>6608</v>
      </c>
      <c r="F160" s="45"/>
      <c r="G160" s="45"/>
      <c r="H160" s="45"/>
      <c r="I160" s="45"/>
      <c r="J160" s="47"/>
    </row>
    <row r="161">
      <c r="A161" s="36" t="s">
        <v>467</v>
      </c>
      <c r="B161" s="44"/>
      <c r="C161" s="45"/>
      <c r="D161" s="45"/>
      <c r="E161" s="46" t="s">
        <v>460</v>
      </c>
      <c r="F161" s="45"/>
      <c r="G161" s="45"/>
      <c r="H161" s="45"/>
      <c r="I161" s="45"/>
      <c r="J161" s="47"/>
    </row>
    <row r="162">
      <c r="A162" s="36" t="s">
        <v>458</v>
      </c>
      <c r="B162" s="36">
        <v>47</v>
      </c>
      <c r="C162" s="37" t="s">
        <v>6609</v>
      </c>
      <c r="D162" s="36" t="s">
        <v>460</v>
      </c>
      <c r="E162" s="38" t="s">
        <v>6610</v>
      </c>
      <c r="F162" s="39" t="s">
        <v>492</v>
      </c>
      <c r="G162" s="40">
        <v>180.00399999999999</v>
      </c>
      <c r="H162" s="41">
        <v>0</v>
      </c>
      <c r="I162" s="42">
        <f>ROUND(G162*H162,P4)</f>
        <v>0</v>
      </c>
      <c r="J162" s="39" t="s">
        <v>2348</v>
      </c>
      <c r="O162" s="43">
        <f>I162*0.21</f>
        <v>0</v>
      </c>
      <c r="P162">
        <v>3</v>
      </c>
    </row>
    <row r="163" ht="30">
      <c r="A163" s="36" t="s">
        <v>464</v>
      </c>
      <c r="B163" s="44"/>
      <c r="C163" s="45"/>
      <c r="D163" s="45"/>
      <c r="E163" s="38" t="s">
        <v>6611</v>
      </c>
      <c r="F163" s="45"/>
      <c r="G163" s="45"/>
      <c r="H163" s="45"/>
      <c r="I163" s="45"/>
      <c r="J163" s="47"/>
    </row>
    <row r="164">
      <c r="A164" s="36" t="s">
        <v>467</v>
      </c>
      <c r="B164" s="44"/>
      <c r="C164" s="45"/>
      <c r="D164" s="45"/>
      <c r="E164" s="46" t="s">
        <v>460</v>
      </c>
      <c r="F164" s="45"/>
      <c r="G164" s="45"/>
      <c r="H164" s="45"/>
      <c r="I164" s="45"/>
      <c r="J164" s="47"/>
    </row>
    <row r="165" ht="30">
      <c r="A165" s="36" t="s">
        <v>458</v>
      </c>
      <c r="B165" s="36">
        <v>48</v>
      </c>
      <c r="C165" s="37" t="s">
        <v>5629</v>
      </c>
      <c r="D165" s="36" t="s">
        <v>460</v>
      </c>
      <c r="E165" s="38" t="s">
        <v>5630</v>
      </c>
      <c r="F165" s="39" t="s">
        <v>492</v>
      </c>
      <c r="G165" s="40">
        <v>180.00399999999999</v>
      </c>
      <c r="H165" s="41">
        <v>0</v>
      </c>
      <c r="I165" s="42">
        <f>ROUND(G165*H165,P4)</f>
        <v>0</v>
      </c>
      <c r="J165" s="39" t="s">
        <v>2348</v>
      </c>
      <c r="O165" s="43">
        <f>I165*0.21</f>
        <v>0</v>
      </c>
      <c r="P165">
        <v>3</v>
      </c>
    </row>
    <row r="166" ht="30">
      <c r="A166" s="36" t="s">
        <v>464</v>
      </c>
      <c r="B166" s="44"/>
      <c r="C166" s="45"/>
      <c r="D166" s="45"/>
      <c r="E166" s="38" t="s">
        <v>5631</v>
      </c>
      <c r="F166" s="45"/>
      <c r="G166" s="45"/>
      <c r="H166" s="45"/>
      <c r="I166" s="45"/>
      <c r="J166" s="47"/>
    </row>
    <row r="167">
      <c r="A167" s="36" t="s">
        <v>467</v>
      </c>
      <c r="B167" s="44"/>
      <c r="C167" s="45"/>
      <c r="D167" s="45"/>
      <c r="E167" s="38" t="s">
        <v>6612</v>
      </c>
      <c r="F167" s="45"/>
      <c r="G167" s="45"/>
      <c r="H167" s="45"/>
      <c r="I167" s="45"/>
      <c r="J167" s="47"/>
    </row>
    <row r="168" ht="30">
      <c r="A168" s="36" t="s">
        <v>458</v>
      </c>
      <c r="B168" s="36">
        <v>49</v>
      </c>
      <c r="C168" s="37" t="s">
        <v>6613</v>
      </c>
      <c r="D168" s="36" t="s">
        <v>460</v>
      </c>
      <c r="E168" s="38" t="s">
        <v>6614</v>
      </c>
      <c r="F168" s="39" t="s">
        <v>492</v>
      </c>
      <c r="G168" s="40">
        <v>86.930999999999997</v>
      </c>
      <c r="H168" s="41">
        <v>0</v>
      </c>
      <c r="I168" s="42">
        <f>ROUND(G168*H168,P4)</f>
        <v>0</v>
      </c>
      <c r="J168" s="39" t="s">
        <v>2348</v>
      </c>
      <c r="O168" s="43">
        <f>I168*0.21</f>
        <v>0</v>
      </c>
      <c r="P168">
        <v>3</v>
      </c>
    </row>
    <row r="169" ht="60">
      <c r="A169" s="36" t="s">
        <v>464</v>
      </c>
      <c r="B169" s="44"/>
      <c r="C169" s="45"/>
      <c r="D169" s="45"/>
      <c r="E169" s="38" t="s">
        <v>6615</v>
      </c>
      <c r="F169" s="45"/>
      <c r="G169" s="45"/>
      <c r="H169" s="45"/>
      <c r="I169" s="45"/>
      <c r="J169" s="47"/>
    </row>
    <row r="170">
      <c r="A170" s="36" t="s">
        <v>467</v>
      </c>
      <c r="B170" s="44"/>
      <c r="C170" s="45"/>
      <c r="D170" s="45"/>
      <c r="E170" s="46" t="s">
        <v>460</v>
      </c>
      <c r="F170" s="45"/>
      <c r="G170" s="45"/>
      <c r="H170" s="45"/>
      <c r="I170" s="45"/>
      <c r="J170" s="47"/>
    </row>
    <row r="171" ht="45">
      <c r="A171" s="36" t="s">
        <v>458</v>
      </c>
      <c r="B171" s="36">
        <v>50</v>
      </c>
      <c r="C171" s="37" t="s">
        <v>6616</v>
      </c>
      <c r="D171" s="36" t="s">
        <v>460</v>
      </c>
      <c r="E171" s="38" t="s">
        <v>6617</v>
      </c>
      <c r="F171" s="39" t="s">
        <v>492</v>
      </c>
      <c r="G171" s="40">
        <v>50.399999999999999</v>
      </c>
      <c r="H171" s="41">
        <v>0</v>
      </c>
      <c r="I171" s="42">
        <f>ROUND(G171*H171,P4)</f>
        <v>0</v>
      </c>
      <c r="J171" s="39" t="s">
        <v>2348</v>
      </c>
      <c r="O171" s="43">
        <f>I171*0.21</f>
        <v>0</v>
      </c>
      <c r="P171">
        <v>3</v>
      </c>
    </row>
    <row r="172" ht="60">
      <c r="A172" s="36" t="s">
        <v>464</v>
      </c>
      <c r="B172" s="44"/>
      <c r="C172" s="45"/>
      <c r="D172" s="45"/>
      <c r="E172" s="38" t="s">
        <v>6618</v>
      </c>
      <c r="F172" s="45"/>
      <c r="G172" s="45"/>
      <c r="H172" s="45"/>
      <c r="I172" s="45"/>
      <c r="J172" s="47"/>
    </row>
    <row r="173">
      <c r="A173" s="36" t="s">
        <v>467</v>
      </c>
      <c r="B173" s="44"/>
      <c r="C173" s="45"/>
      <c r="D173" s="45"/>
      <c r="E173" s="46" t="s">
        <v>460</v>
      </c>
      <c r="F173" s="45"/>
      <c r="G173" s="45"/>
      <c r="H173" s="45"/>
      <c r="I173" s="45"/>
      <c r="J173" s="47"/>
    </row>
    <row r="174" ht="45">
      <c r="A174" s="36" t="s">
        <v>458</v>
      </c>
      <c r="B174" s="36">
        <v>51</v>
      </c>
      <c r="C174" s="37" t="s">
        <v>5648</v>
      </c>
      <c r="D174" s="36" t="s">
        <v>460</v>
      </c>
      <c r="E174" s="38" t="s">
        <v>5649</v>
      </c>
      <c r="F174" s="39" t="s">
        <v>492</v>
      </c>
      <c r="G174" s="40">
        <v>180.00399999999999</v>
      </c>
      <c r="H174" s="41">
        <v>0</v>
      </c>
      <c r="I174" s="42">
        <f>ROUND(G174*H174,P4)</f>
        <v>0</v>
      </c>
      <c r="J174" s="39" t="s">
        <v>2348</v>
      </c>
      <c r="O174" s="43">
        <f>I174*0.21</f>
        <v>0</v>
      </c>
      <c r="P174">
        <v>3</v>
      </c>
    </row>
    <row r="175" ht="60">
      <c r="A175" s="36" t="s">
        <v>464</v>
      </c>
      <c r="B175" s="44"/>
      <c r="C175" s="45"/>
      <c r="D175" s="45"/>
      <c r="E175" s="38" t="s">
        <v>5650</v>
      </c>
      <c r="F175" s="45"/>
      <c r="G175" s="45"/>
      <c r="H175" s="45"/>
      <c r="I175" s="45"/>
      <c r="J175" s="47"/>
    </row>
    <row r="176">
      <c r="A176" s="36" t="s">
        <v>467</v>
      </c>
      <c r="B176" s="44"/>
      <c r="C176" s="45"/>
      <c r="D176" s="45"/>
      <c r="E176" s="46" t="s">
        <v>460</v>
      </c>
      <c r="F176" s="45"/>
      <c r="G176" s="45"/>
      <c r="H176" s="45"/>
      <c r="I176" s="45"/>
      <c r="J176" s="47"/>
    </row>
    <row r="177">
      <c r="A177" s="36" t="s">
        <v>458</v>
      </c>
      <c r="B177" s="36">
        <v>52</v>
      </c>
      <c r="C177" s="37" t="s">
        <v>6619</v>
      </c>
      <c r="D177" s="36" t="s">
        <v>460</v>
      </c>
      <c r="E177" s="38" t="s">
        <v>6620</v>
      </c>
      <c r="F177" s="39" t="s">
        <v>743</v>
      </c>
      <c r="G177" s="40">
        <v>63.920000000000002</v>
      </c>
      <c r="H177" s="41">
        <v>0</v>
      </c>
      <c r="I177" s="42">
        <f>ROUND(G177*H177,P4)</f>
        <v>0</v>
      </c>
      <c r="J177" s="39" t="s">
        <v>2348</v>
      </c>
      <c r="O177" s="43">
        <f>I177*0.21</f>
        <v>0</v>
      </c>
      <c r="P177">
        <v>3</v>
      </c>
    </row>
    <row r="178" ht="30">
      <c r="A178" s="36" t="s">
        <v>464</v>
      </c>
      <c r="B178" s="44"/>
      <c r="C178" s="45"/>
      <c r="D178" s="45"/>
      <c r="E178" s="38" t="s">
        <v>6621</v>
      </c>
      <c r="F178" s="45"/>
      <c r="G178" s="45"/>
      <c r="H178" s="45"/>
      <c r="I178" s="45"/>
      <c r="J178" s="47"/>
    </row>
    <row r="179">
      <c r="A179" s="36" t="s">
        <v>467</v>
      </c>
      <c r="B179" s="44"/>
      <c r="C179" s="45"/>
      <c r="D179" s="45"/>
      <c r="E179" s="46" t="s">
        <v>460</v>
      </c>
      <c r="F179" s="45"/>
      <c r="G179" s="45"/>
      <c r="H179" s="45"/>
      <c r="I179" s="45"/>
      <c r="J179" s="47"/>
    </row>
    <row r="180">
      <c r="A180" s="36" t="s">
        <v>458</v>
      </c>
      <c r="B180" s="36">
        <v>53</v>
      </c>
      <c r="C180" s="37" t="s">
        <v>5660</v>
      </c>
      <c r="D180" s="36" t="s">
        <v>460</v>
      </c>
      <c r="E180" s="38" t="s">
        <v>5661</v>
      </c>
      <c r="F180" s="39" t="s">
        <v>743</v>
      </c>
      <c r="G180" s="40">
        <v>70.900000000000006</v>
      </c>
      <c r="H180" s="41">
        <v>0</v>
      </c>
      <c r="I180" s="42">
        <f>ROUND(G180*H180,P4)</f>
        <v>0</v>
      </c>
      <c r="J180" s="39" t="s">
        <v>2348</v>
      </c>
      <c r="O180" s="43">
        <f>I180*0.21</f>
        <v>0</v>
      </c>
      <c r="P180">
        <v>3</v>
      </c>
    </row>
    <row r="181" ht="30">
      <c r="A181" s="36" t="s">
        <v>464</v>
      </c>
      <c r="B181" s="44"/>
      <c r="C181" s="45"/>
      <c r="D181" s="45"/>
      <c r="E181" s="38" t="s">
        <v>5662</v>
      </c>
      <c r="F181" s="45"/>
      <c r="G181" s="45"/>
      <c r="H181" s="45"/>
      <c r="I181" s="45"/>
      <c r="J181" s="47"/>
    </row>
    <row r="182">
      <c r="A182" s="36" t="s">
        <v>467</v>
      </c>
      <c r="B182" s="44"/>
      <c r="C182" s="45"/>
      <c r="D182" s="45"/>
      <c r="E182" s="46" t="s">
        <v>460</v>
      </c>
      <c r="F182" s="45"/>
      <c r="G182" s="45"/>
      <c r="H182" s="45"/>
      <c r="I182" s="45"/>
      <c r="J182" s="47"/>
    </row>
    <row r="183">
      <c r="A183" s="36" t="s">
        <v>458</v>
      </c>
      <c r="B183" s="36">
        <v>54</v>
      </c>
      <c r="C183" s="37" t="s">
        <v>5664</v>
      </c>
      <c r="D183" s="36" t="s">
        <v>460</v>
      </c>
      <c r="E183" s="38" t="s">
        <v>5665</v>
      </c>
      <c r="F183" s="39" t="s">
        <v>492</v>
      </c>
      <c r="G183" s="40">
        <v>180.00399999999999</v>
      </c>
      <c r="H183" s="41">
        <v>0</v>
      </c>
      <c r="I183" s="42">
        <f>ROUND(G183*H183,P4)</f>
        <v>0</v>
      </c>
      <c r="J183" s="39" t="s">
        <v>2348</v>
      </c>
      <c r="O183" s="43">
        <f>I183*0.21</f>
        <v>0</v>
      </c>
      <c r="P183">
        <v>3</v>
      </c>
    </row>
    <row r="184" ht="30">
      <c r="A184" s="36" t="s">
        <v>464</v>
      </c>
      <c r="B184" s="44"/>
      <c r="C184" s="45"/>
      <c r="D184" s="45"/>
      <c r="E184" s="38" t="s">
        <v>5666</v>
      </c>
      <c r="F184" s="45"/>
      <c r="G184" s="45"/>
      <c r="H184" s="45"/>
      <c r="I184" s="45"/>
      <c r="J184" s="47"/>
    </row>
    <row r="185">
      <c r="A185" s="36" t="s">
        <v>467</v>
      </c>
      <c r="B185" s="44"/>
      <c r="C185" s="45"/>
      <c r="D185" s="45"/>
      <c r="E185" s="46" t="s">
        <v>460</v>
      </c>
      <c r="F185" s="45"/>
      <c r="G185" s="45"/>
      <c r="H185" s="45"/>
      <c r="I185" s="45"/>
      <c r="J185" s="47"/>
    </row>
    <row r="186" ht="30">
      <c r="A186" s="36" t="s">
        <v>458</v>
      </c>
      <c r="B186" s="36">
        <v>55</v>
      </c>
      <c r="C186" s="37" t="s">
        <v>6622</v>
      </c>
      <c r="D186" s="36" t="s">
        <v>460</v>
      </c>
      <c r="E186" s="38" t="s">
        <v>6623</v>
      </c>
      <c r="F186" s="39" t="s">
        <v>492</v>
      </c>
      <c r="G186" s="40">
        <v>9.9399999999999995</v>
      </c>
      <c r="H186" s="41">
        <v>0</v>
      </c>
      <c r="I186" s="42">
        <f>ROUND(G186*H186,P4)</f>
        <v>0</v>
      </c>
      <c r="J186" s="39" t="s">
        <v>2348</v>
      </c>
      <c r="O186" s="43">
        <f>I186*0.21</f>
        <v>0</v>
      </c>
      <c r="P186">
        <v>3</v>
      </c>
    </row>
    <row r="187" ht="30">
      <c r="A187" s="36" t="s">
        <v>464</v>
      </c>
      <c r="B187" s="44"/>
      <c r="C187" s="45"/>
      <c r="D187" s="45"/>
      <c r="E187" s="38" t="s">
        <v>6624</v>
      </c>
      <c r="F187" s="45"/>
      <c r="G187" s="45"/>
      <c r="H187" s="45"/>
      <c r="I187" s="45"/>
      <c r="J187" s="47"/>
    </row>
    <row r="188" ht="345">
      <c r="A188" s="36" t="s">
        <v>467</v>
      </c>
      <c r="B188" s="44"/>
      <c r="C188" s="45"/>
      <c r="D188" s="45"/>
      <c r="E188" s="38" t="s">
        <v>6625</v>
      </c>
      <c r="F188" s="45"/>
      <c r="G188" s="45"/>
      <c r="H188" s="45"/>
      <c r="I188" s="45"/>
      <c r="J188" s="47"/>
    </row>
    <row r="189">
      <c r="A189" s="36" t="s">
        <v>458</v>
      </c>
      <c r="B189" s="36">
        <v>56</v>
      </c>
      <c r="C189" s="37" t="s">
        <v>6626</v>
      </c>
      <c r="D189" s="36" t="s">
        <v>460</v>
      </c>
      <c r="E189" s="38" t="s">
        <v>6627</v>
      </c>
      <c r="F189" s="39" t="s">
        <v>743</v>
      </c>
      <c r="G189" s="40">
        <v>74.444999999999993</v>
      </c>
      <c r="H189" s="41">
        <v>0</v>
      </c>
      <c r="I189" s="42">
        <f>ROUND(G189*H189,P4)</f>
        <v>0</v>
      </c>
      <c r="J189" s="39" t="s">
        <v>2348</v>
      </c>
      <c r="O189" s="43">
        <f>I189*0.21</f>
        <v>0</v>
      </c>
      <c r="P189">
        <v>3</v>
      </c>
    </row>
    <row r="190">
      <c r="A190" s="36" t="s">
        <v>464</v>
      </c>
      <c r="B190" s="44"/>
      <c r="C190" s="45"/>
      <c r="D190" s="45"/>
      <c r="E190" s="38" t="s">
        <v>6627</v>
      </c>
      <c r="F190" s="45"/>
      <c r="G190" s="45"/>
      <c r="H190" s="45"/>
      <c r="I190" s="45"/>
      <c r="J190" s="47"/>
    </row>
    <row r="191">
      <c r="A191" s="36" t="s">
        <v>467</v>
      </c>
      <c r="B191" s="44"/>
      <c r="C191" s="45"/>
      <c r="D191" s="45"/>
      <c r="E191" s="46" t="s">
        <v>460</v>
      </c>
      <c r="F191" s="45"/>
      <c r="G191" s="45"/>
      <c r="H191" s="45"/>
      <c r="I191" s="45"/>
      <c r="J191" s="47"/>
    </row>
    <row r="192" ht="30">
      <c r="A192" s="36" t="s">
        <v>458</v>
      </c>
      <c r="B192" s="36">
        <v>57</v>
      </c>
      <c r="C192" s="37" t="s">
        <v>6628</v>
      </c>
      <c r="D192" s="36" t="s">
        <v>460</v>
      </c>
      <c r="E192" s="38" t="s">
        <v>6629</v>
      </c>
      <c r="F192" s="39" t="s">
        <v>475</v>
      </c>
      <c r="G192" s="40">
        <v>10.58</v>
      </c>
      <c r="H192" s="41">
        <v>0</v>
      </c>
      <c r="I192" s="42">
        <f>ROUND(G192*H192,P4)</f>
        <v>0</v>
      </c>
      <c r="J192" s="39" t="s">
        <v>2348</v>
      </c>
      <c r="O192" s="43">
        <f>I192*0.21</f>
        <v>0</v>
      </c>
      <c r="P192">
        <v>3</v>
      </c>
    </row>
    <row r="193" ht="30">
      <c r="A193" s="36" t="s">
        <v>464</v>
      </c>
      <c r="B193" s="44"/>
      <c r="C193" s="45"/>
      <c r="D193" s="45"/>
      <c r="E193" s="38" t="s">
        <v>6630</v>
      </c>
      <c r="F193" s="45"/>
      <c r="G193" s="45"/>
      <c r="H193" s="45"/>
      <c r="I193" s="45"/>
      <c r="J193" s="47"/>
    </row>
    <row r="194">
      <c r="A194" s="36" t="s">
        <v>467</v>
      </c>
      <c r="B194" s="44"/>
      <c r="C194" s="45"/>
      <c r="D194" s="45"/>
      <c r="E194" s="46" t="s">
        <v>460</v>
      </c>
      <c r="F194" s="45"/>
      <c r="G194" s="45"/>
      <c r="H194" s="45"/>
      <c r="I194" s="45"/>
      <c r="J194" s="47"/>
    </row>
    <row r="195">
      <c r="A195" s="36" t="s">
        <v>458</v>
      </c>
      <c r="B195" s="36">
        <v>58</v>
      </c>
      <c r="C195" s="37" t="s">
        <v>6631</v>
      </c>
      <c r="D195" s="36" t="s">
        <v>460</v>
      </c>
      <c r="E195" s="38" t="s">
        <v>6632</v>
      </c>
      <c r="F195" s="39" t="s">
        <v>613</v>
      </c>
      <c r="G195" s="40">
        <v>0.41799999999999998</v>
      </c>
      <c r="H195" s="41">
        <v>0</v>
      </c>
      <c r="I195" s="42">
        <f>ROUND(G195*H195,P4)</f>
        <v>0</v>
      </c>
      <c r="J195" s="39" t="s">
        <v>2348</v>
      </c>
      <c r="O195" s="43">
        <f>I195*0.21</f>
        <v>0</v>
      </c>
      <c r="P195">
        <v>3</v>
      </c>
    </row>
    <row r="196">
      <c r="A196" s="36" t="s">
        <v>464</v>
      </c>
      <c r="B196" s="44"/>
      <c r="C196" s="45"/>
      <c r="D196" s="45"/>
      <c r="E196" s="38" t="s">
        <v>6633</v>
      </c>
      <c r="F196" s="45"/>
      <c r="G196" s="45"/>
      <c r="H196" s="45"/>
      <c r="I196" s="45"/>
      <c r="J196" s="47"/>
    </row>
    <row r="197">
      <c r="A197" s="36" t="s">
        <v>467</v>
      </c>
      <c r="B197" s="44"/>
      <c r="C197" s="45"/>
      <c r="D197" s="45"/>
      <c r="E197" s="46" t="s">
        <v>460</v>
      </c>
      <c r="F197" s="45"/>
      <c r="G197" s="45"/>
      <c r="H197" s="45"/>
      <c r="I197" s="45"/>
      <c r="J197" s="47"/>
    </row>
    <row r="198" ht="30">
      <c r="A198" s="36" t="s">
        <v>458</v>
      </c>
      <c r="B198" s="36">
        <v>59</v>
      </c>
      <c r="C198" s="37" t="s">
        <v>6634</v>
      </c>
      <c r="D198" s="36" t="s">
        <v>460</v>
      </c>
      <c r="E198" s="38" t="s">
        <v>6635</v>
      </c>
      <c r="F198" s="39" t="s">
        <v>492</v>
      </c>
      <c r="G198" s="40">
        <v>52.920000000000002</v>
      </c>
      <c r="H198" s="41">
        <v>0</v>
      </c>
      <c r="I198" s="42">
        <f>ROUND(G198*H198,P4)</f>
        <v>0</v>
      </c>
      <c r="J198" s="39" t="s">
        <v>2348</v>
      </c>
      <c r="O198" s="43">
        <f>I198*0.21</f>
        <v>0</v>
      </c>
      <c r="P198">
        <v>3</v>
      </c>
    </row>
    <row r="199" ht="30">
      <c r="A199" s="36" t="s">
        <v>464</v>
      </c>
      <c r="B199" s="44"/>
      <c r="C199" s="45"/>
      <c r="D199" s="45"/>
      <c r="E199" s="38" t="s">
        <v>6635</v>
      </c>
      <c r="F199" s="45"/>
      <c r="G199" s="45"/>
      <c r="H199" s="45"/>
      <c r="I199" s="45"/>
      <c r="J199" s="47"/>
    </row>
    <row r="200">
      <c r="A200" s="36" t="s">
        <v>467</v>
      </c>
      <c r="B200" s="44"/>
      <c r="C200" s="45"/>
      <c r="D200" s="45"/>
      <c r="E200" s="46" t="s">
        <v>460</v>
      </c>
      <c r="F200" s="45"/>
      <c r="G200" s="45"/>
      <c r="H200" s="45"/>
      <c r="I200" s="45"/>
      <c r="J200" s="47"/>
    </row>
    <row r="201" ht="30">
      <c r="A201" s="36" t="s">
        <v>458</v>
      </c>
      <c r="B201" s="36">
        <v>60</v>
      </c>
      <c r="C201" s="37" t="s">
        <v>6636</v>
      </c>
      <c r="D201" s="36" t="s">
        <v>460</v>
      </c>
      <c r="E201" s="38" t="s">
        <v>6637</v>
      </c>
      <c r="F201" s="39" t="s">
        <v>492</v>
      </c>
      <c r="G201" s="40">
        <v>189.00399999999999</v>
      </c>
      <c r="H201" s="41">
        <v>0</v>
      </c>
      <c r="I201" s="42">
        <f>ROUND(G201*H201,P4)</f>
        <v>0</v>
      </c>
      <c r="J201" s="39" t="s">
        <v>2348</v>
      </c>
      <c r="O201" s="43">
        <f>I201*0.21</f>
        <v>0</v>
      </c>
      <c r="P201">
        <v>3</v>
      </c>
    </row>
    <row r="202" ht="30">
      <c r="A202" s="36" t="s">
        <v>464</v>
      </c>
      <c r="B202" s="44"/>
      <c r="C202" s="45"/>
      <c r="D202" s="45"/>
      <c r="E202" s="38" t="s">
        <v>6637</v>
      </c>
      <c r="F202" s="45"/>
      <c r="G202" s="45"/>
      <c r="H202" s="45"/>
      <c r="I202" s="45"/>
      <c r="J202" s="47"/>
    </row>
    <row r="203">
      <c r="A203" s="36" t="s">
        <v>467</v>
      </c>
      <c r="B203" s="44"/>
      <c r="C203" s="45"/>
      <c r="D203" s="45"/>
      <c r="E203" s="46" t="s">
        <v>460</v>
      </c>
      <c r="F203" s="45"/>
      <c r="G203" s="45"/>
      <c r="H203" s="45"/>
      <c r="I203" s="45"/>
      <c r="J203" s="47"/>
    </row>
    <row r="204">
      <c r="A204" s="36" t="s">
        <v>458</v>
      </c>
      <c r="B204" s="36">
        <v>61</v>
      </c>
      <c r="C204" s="37" t="s">
        <v>6638</v>
      </c>
      <c r="D204" s="36" t="s">
        <v>460</v>
      </c>
      <c r="E204" s="38" t="s">
        <v>6639</v>
      </c>
      <c r="F204" s="39" t="s">
        <v>475</v>
      </c>
      <c r="G204" s="40">
        <v>47.609999999999999</v>
      </c>
      <c r="H204" s="41">
        <v>0</v>
      </c>
      <c r="I204" s="42">
        <f>ROUND(G204*H204,P4)</f>
        <v>0</v>
      </c>
      <c r="J204" s="39" t="s">
        <v>2348</v>
      </c>
      <c r="O204" s="43">
        <f>I204*0.21</f>
        <v>0</v>
      </c>
      <c r="P204">
        <v>3</v>
      </c>
    </row>
    <row r="205" ht="30">
      <c r="A205" s="36" t="s">
        <v>464</v>
      </c>
      <c r="B205" s="44"/>
      <c r="C205" s="45"/>
      <c r="D205" s="45"/>
      <c r="E205" s="38" t="s">
        <v>6640</v>
      </c>
      <c r="F205" s="45"/>
      <c r="G205" s="45"/>
      <c r="H205" s="45"/>
      <c r="I205" s="45"/>
      <c r="J205" s="47"/>
    </row>
    <row r="206">
      <c r="A206" s="36" t="s">
        <v>467</v>
      </c>
      <c r="B206" s="44"/>
      <c r="C206" s="45"/>
      <c r="D206" s="45"/>
      <c r="E206" s="46" t="s">
        <v>460</v>
      </c>
      <c r="F206" s="45"/>
      <c r="G206" s="45"/>
      <c r="H206" s="45"/>
      <c r="I206" s="45"/>
      <c r="J206" s="47"/>
    </row>
    <row r="207" ht="30">
      <c r="A207" s="36" t="s">
        <v>458</v>
      </c>
      <c r="B207" s="36">
        <v>62</v>
      </c>
      <c r="C207" s="37" t="s">
        <v>5683</v>
      </c>
      <c r="D207" s="36" t="s">
        <v>460</v>
      </c>
      <c r="E207" s="38" t="s">
        <v>6641</v>
      </c>
      <c r="F207" s="39" t="s">
        <v>492</v>
      </c>
      <c r="G207" s="40">
        <v>86.930999999999997</v>
      </c>
      <c r="H207" s="41">
        <v>0</v>
      </c>
      <c r="I207" s="42">
        <f>ROUND(G207*H207,P4)</f>
        <v>0</v>
      </c>
      <c r="J207" s="39" t="s">
        <v>463</v>
      </c>
      <c r="O207" s="43">
        <f>I207*0.21</f>
        <v>0</v>
      </c>
      <c r="P207">
        <v>3</v>
      </c>
    </row>
    <row r="208" ht="30">
      <c r="A208" s="36" t="s">
        <v>464</v>
      </c>
      <c r="B208" s="44"/>
      <c r="C208" s="45"/>
      <c r="D208" s="45"/>
      <c r="E208" s="38" t="s">
        <v>6641</v>
      </c>
      <c r="F208" s="45"/>
      <c r="G208" s="45"/>
      <c r="H208" s="45"/>
      <c r="I208" s="45"/>
      <c r="J208" s="47"/>
    </row>
    <row r="209" ht="45">
      <c r="A209" s="36" t="s">
        <v>465</v>
      </c>
      <c r="B209" s="44"/>
      <c r="C209" s="45"/>
      <c r="D209" s="45"/>
      <c r="E209" s="48" t="s">
        <v>6642</v>
      </c>
      <c r="F209" s="45"/>
      <c r="G209" s="45"/>
      <c r="H209" s="45"/>
      <c r="I209" s="45"/>
      <c r="J209" s="47"/>
    </row>
    <row r="210">
      <c r="A210" s="36" t="s">
        <v>467</v>
      </c>
      <c r="B210" s="44"/>
      <c r="C210" s="45"/>
      <c r="D210" s="45"/>
      <c r="E210" s="46" t="s">
        <v>460</v>
      </c>
      <c r="F210" s="45"/>
      <c r="G210" s="45"/>
      <c r="H210" s="45"/>
      <c r="I210" s="45"/>
      <c r="J210" s="47"/>
    </row>
    <row r="211" ht="30">
      <c r="A211" s="36" t="s">
        <v>458</v>
      </c>
      <c r="B211" s="36">
        <v>63</v>
      </c>
      <c r="C211" s="37" t="s">
        <v>6643</v>
      </c>
      <c r="D211" s="36" t="s">
        <v>460</v>
      </c>
      <c r="E211" s="38" t="s">
        <v>6644</v>
      </c>
      <c r="F211" s="39" t="s">
        <v>492</v>
      </c>
      <c r="G211" s="40">
        <v>47.088000000000001</v>
      </c>
      <c r="H211" s="41">
        <v>0</v>
      </c>
      <c r="I211" s="42">
        <f>ROUND(G211*H211,P4)</f>
        <v>0</v>
      </c>
      <c r="J211" s="39" t="s">
        <v>463</v>
      </c>
      <c r="O211" s="43">
        <f>I211*0.21</f>
        <v>0</v>
      </c>
      <c r="P211">
        <v>3</v>
      </c>
    </row>
    <row r="212" ht="30">
      <c r="A212" s="36" t="s">
        <v>464</v>
      </c>
      <c r="B212" s="44"/>
      <c r="C212" s="45"/>
      <c r="D212" s="45"/>
      <c r="E212" s="38" t="s">
        <v>6644</v>
      </c>
      <c r="F212" s="45"/>
      <c r="G212" s="45"/>
      <c r="H212" s="45"/>
      <c r="I212" s="45"/>
      <c r="J212" s="47"/>
    </row>
    <row r="213">
      <c r="A213" s="36" t="s">
        <v>467</v>
      </c>
      <c r="B213" s="44"/>
      <c r="C213" s="45"/>
      <c r="D213" s="45"/>
      <c r="E213" s="46" t="s">
        <v>460</v>
      </c>
      <c r="F213" s="45"/>
      <c r="G213" s="45"/>
      <c r="H213" s="45"/>
      <c r="I213" s="45"/>
      <c r="J213" s="47"/>
    </row>
    <row r="214" ht="30">
      <c r="A214" s="36" t="s">
        <v>458</v>
      </c>
      <c r="B214" s="36">
        <v>64</v>
      </c>
      <c r="C214" s="37" t="s">
        <v>6645</v>
      </c>
      <c r="D214" s="36" t="s">
        <v>460</v>
      </c>
      <c r="E214" s="38" t="s">
        <v>6646</v>
      </c>
      <c r="F214" s="39" t="s">
        <v>492</v>
      </c>
      <c r="G214" s="40">
        <v>12.167999999999999</v>
      </c>
      <c r="H214" s="41">
        <v>0</v>
      </c>
      <c r="I214" s="42">
        <f>ROUND(G214*H214,P4)</f>
        <v>0</v>
      </c>
      <c r="J214" s="39" t="s">
        <v>463</v>
      </c>
      <c r="O214" s="43">
        <f>I214*0.21</f>
        <v>0</v>
      </c>
      <c r="P214">
        <v>3</v>
      </c>
    </row>
    <row r="215" ht="30">
      <c r="A215" s="36" t="s">
        <v>464</v>
      </c>
      <c r="B215" s="44"/>
      <c r="C215" s="45"/>
      <c r="D215" s="45"/>
      <c r="E215" s="38" t="s">
        <v>6644</v>
      </c>
      <c r="F215" s="45"/>
      <c r="G215" s="45"/>
      <c r="H215" s="45"/>
      <c r="I215" s="45"/>
      <c r="J215" s="47"/>
    </row>
    <row r="216">
      <c r="A216" s="36" t="s">
        <v>467</v>
      </c>
      <c r="B216" s="44"/>
      <c r="C216" s="45"/>
      <c r="D216" s="45"/>
      <c r="E216" s="46" t="s">
        <v>460</v>
      </c>
      <c r="F216" s="45"/>
      <c r="G216" s="45"/>
      <c r="H216" s="45"/>
      <c r="I216" s="45"/>
      <c r="J216" s="47"/>
    </row>
    <row r="217">
      <c r="A217" s="30" t="s">
        <v>455</v>
      </c>
      <c r="B217" s="31"/>
      <c r="C217" s="32" t="s">
        <v>2445</v>
      </c>
      <c r="D217" s="33"/>
      <c r="E217" s="30" t="s">
        <v>2446</v>
      </c>
      <c r="F217" s="33"/>
      <c r="G217" s="33"/>
      <c r="H217" s="33"/>
      <c r="I217" s="34">
        <f>SUMIFS(I218:I261,A218:A261,"P")</f>
        <v>0</v>
      </c>
      <c r="J217" s="35"/>
    </row>
    <row r="218">
      <c r="A218" s="36" t="s">
        <v>458</v>
      </c>
      <c r="B218" s="36">
        <v>65</v>
      </c>
      <c r="C218" s="37" t="s">
        <v>2447</v>
      </c>
      <c r="D218" s="36" t="s">
        <v>460</v>
      </c>
      <c r="E218" s="38" t="s">
        <v>2448</v>
      </c>
      <c r="F218" s="39" t="s">
        <v>613</v>
      </c>
      <c r="G218" s="40">
        <v>0.089999999999999997</v>
      </c>
      <c r="H218" s="41">
        <v>0</v>
      </c>
      <c r="I218" s="42">
        <f>ROUND(G218*H218,P4)</f>
        <v>0</v>
      </c>
      <c r="J218" s="39" t="s">
        <v>2348</v>
      </c>
      <c r="O218" s="43">
        <f>I218*0.21</f>
        <v>0</v>
      </c>
      <c r="P218">
        <v>3</v>
      </c>
    </row>
    <row r="219">
      <c r="A219" s="36" t="s">
        <v>464</v>
      </c>
      <c r="B219" s="44"/>
      <c r="C219" s="45"/>
      <c r="D219" s="45"/>
      <c r="E219" s="38" t="s">
        <v>2448</v>
      </c>
      <c r="F219" s="45"/>
      <c r="G219" s="45"/>
      <c r="H219" s="45"/>
      <c r="I219" s="45"/>
      <c r="J219" s="47"/>
    </row>
    <row r="220" ht="75">
      <c r="A220" s="36" t="s">
        <v>465</v>
      </c>
      <c r="B220" s="44"/>
      <c r="C220" s="45"/>
      <c r="D220" s="45"/>
      <c r="E220" s="48" t="s">
        <v>6647</v>
      </c>
      <c r="F220" s="45"/>
      <c r="G220" s="45"/>
      <c r="H220" s="45"/>
      <c r="I220" s="45"/>
      <c r="J220" s="47"/>
    </row>
    <row r="221">
      <c r="A221" s="36" t="s">
        <v>467</v>
      </c>
      <c r="B221" s="44"/>
      <c r="C221" s="45"/>
      <c r="D221" s="45"/>
      <c r="E221" s="46" t="s">
        <v>460</v>
      </c>
      <c r="F221" s="45"/>
      <c r="G221" s="45"/>
      <c r="H221" s="45"/>
      <c r="I221" s="45"/>
      <c r="J221" s="47"/>
    </row>
    <row r="222" ht="30">
      <c r="A222" s="36" t="s">
        <v>458</v>
      </c>
      <c r="B222" s="36">
        <v>66</v>
      </c>
      <c r="C222" s="37" t="s">
        <v>6648</v>
      </c>
      <c r="D222" s="36" t="s">
        <v>460</v>
      </c>
      <c r="E222" s="38" t="s">
        <v>6649</v>
      </c>
      <c r="F222" s="39" t="s">
        <v>492</v>
      </c>
      <c r="G222" s="40">
        <v>639.87699999999995</v>
      </c>
      <c r="H222" s="41">
        <v>0</v>
      </c>
      <c r="I222" s="42">
        <f>ROUND(G222*H222,P4)</f>
        <v>0</v>
      </c>
      <c r="J222" s="39" t="s">
        <v>2348</v>
      </c>
      <c r="O222" s="43">
        <f>I222*0.21</f>
        <v>0</v>
      </c>
      <c r="P222">
        <v>3</v>
      </c>
    </row>
    <row r="223" ht="30">
      <c r="A223" s="36" t="s">
        <v>464</v>
      </c>
      <c r="B223" s="44"/>
      <c r="C223" s="45"/>
      <c r="D223" s="45"/>
      <c r="E223" s="38" t="s">
        <v>6649</v>
      </c>
      <c r="F223" s="45"/>
      <c r="G223" s="45"/>
      <c r="H223" s="45"/>
      <c r="I223" s="45"/>
      <c r="J223" s="47"/>
    </row>
    <row r="224" ht="75">
      <c r="A224" s="36" t="s">
        <v>465</v>
      </c>
      <c r="B224" s="44"/>
      <c r="C224" s="45"/>
      <c r="D224" s="45"/>
      <c r="E224" s="48" t="s">
        <v>6650</v>
      </c>
      <c r="F224" s="45"/>
      <c r="G224" s="45"/>
      <c r="H224" s="45"/>
      <c r="I224" s="45"/>
      <c r="J224" s="47"/>
    </row>
    <row r="225">
      <c r="A225" s="36" t="s">
        <v>467</v>
      </c>
      <c r="B225" s="44"/>
      <c r="C225" s="45"/>
      <c r="D225" s="45"/>
      <c r="E225" s="46" t="s">
        <v>460</v>
      </c>
      <c r="F225" s="45"/>
      <c r="G225" s="45"/>
      <c r="H225" s="45"/>
      <c r="I225" s="45"/>
      <c r="J225" s="47"/>
    </row>
    <row r="226" ht="30">
      <c r="A226" s="36" t="s">
        <v>458</v>
      </c>
      <c r="B226" s="36">
        <v>67</v>
      </c>
      <c r="C226" s="37" t="s">
        <v>2453</v>
      </c>
      <c r="D226" s="36" t="s">
        <v>460</v>
      </c>
      <c r="E226" s="38" t="s">
        <v>2454</v>
      </c>
      <c r="F226" s="39" t="s">
        <v>492</v>
      </c>
      <c r="G226" s="40">
        <v>160.398</v>
      </c>
      <c r="H226" s="41">
        <v>0</v>
      </c>
      <c r="I226" s="42">
        <f>ROUND(G226*H226,P4)</f>
        <v>0</v>
      </c>
      <c r="J226" s="39" t="s">
        <v>2348</v>
      </c>
      <c r="O226" s="43">
        <f>I226*0.21</f>
        <v>0</v>
      </c>
      <c r="P226">
        <v>3</v>
      </c>
    </row>
    <row r="227" ht="30">
      <c r="A227" s="36" t="s">
        <v>464</v>
      </c>
      <c r="B227" s="44"/>
      <c r="C227" s="45"/>
      <c r="D227" s="45"/>
      <c r="E227" s="38" t="s">
        <v>2455</v>
      </c>
      <c r="F227" s="45"/>
      <c r="G227" s="45"/>
      <c r="H227" s="45"/>
      <c r="I227" s="45"/>
      <c r="J227" s="47"/>
    </row>
    <row r="228">
      <c r="A228" s="36" t="s">
        <v>467</v>
      </c>
      <c r="B228" s="44"/>
      <c r="C228" s="45"/>
      <c r="D228" s="45"/>
      <c r="E228" s="46" t="s">
        <v>460</v>
      </c>
      <c r="F228" s="45"/>
      <c r="G228" s="45"/>
      <c r="H228" s="45"/>
      <c r="I228" s="45"/>
      <c r="J228" s="47"/>
    </row>
    <row r="229" ht="30">
      <c r="A229" s="36" t="s">
        <v>458</v>
      </c>
      <c r="B229" s="36">
        <v>68</v>
      </c>
      <c r="C229" s="37" t="s">
        <v>2457</v>
      </c>
      <c r="D229" s="36" t="s">
        <v>460</v>
      </c>
      <c r="E229" s="38" t="s">
        <v>2458</v>
      </c>
      <c r="F229" s="39" t="s">
        <v>492</v>
      </c>
      <c r="G229" s="40">
        <v>101.63200000000001</v>
      </c>
      <c r="H229" s="41">
        <v>0</v>
      </c>
      <c r="I229" s="42">
        <f>ROUND(G229*H229,P4)</f>
        <v>0</v>
      </c>
      <c r="J229" s="39" t="s">
        <v>2348</v>
      </c>
      <c r="O229" s="43">
        <f>I229*0.21</f>
        <v>0</v>
      </c>
      <c r="P229">
        <v>3</v>
      </c>
    </row>
    <row r="230" ht="30">
      <c r="A230" s="36" t="s">
        <v>464</v>
      </c>
      <c r="B230" s="44"/>
      <c r="C230" s="45"/>
      <c r="D230" s="45"/>
      <c r="E230" s="38" t="s">
        <v>2459</v>
      </c>
      <c r="F230" s="45"/>
      <c r="G230" s="45"/>
      <c r="H230" s="45"/>
      <c r="I230" s="45"/>
      <c r="J230" s="47"/>
    </row>
    <row r="231">
      <c r="A231" s="36" t="s">
        <v>467</v>
      </c>
      <c r="B231" s="44"/>
      <c r="C231" s="45"/>
      <c r="D231" s="45"/>
      <c r="E231" s="46" t="s">
        <v>460</v>
      </c>
      <c r="F231" s="45"/>
      <c r="G231" s="45"/>
      <c r="H231" s="45"/>
      <c r="I231" s="45"/>
      <c r="J231" s="47"/>
    </row>
    <row r="232">
      <c r="A232" s="36" t="s">
        <v>458</v>
      </c>
      <c r="B232" s="36">
        <v>69</v>
      </c>
      <c r="C232" s="37" t="s">
        <v>2461</v>
      </c>
      <c r="D232" s="36" t="s">
        <v>460</v>
      </c>
      <c r="E232" s="38" t="s">
        <v>2462</v>
      </c>
      <c r="F232" s="39" t="s">
        <v>492</v>
      </c>
      <c r="G232" s="40">
        <v>320.79599999999999</v>
      </c>
      <c r="H232" s="41">
        <v>0</v>
      </c>
      <c r="I232" s="42">
        <f>ROUND(G232*H232,P4)</f>
        <v>0</v>
      </c>
      <c r="J232" s="39" t="s">
        <v>2348</v>
      </c>
      <c r="O232" s="43">
        <f>I232*0.21</f>
        <v>0</v>
      </c>
      <c r="P232">
        <v>3</v>
      </c>
    </row>
    <row r="233" ht="30">
      <c r="A233" s="36" t="s">
        <v>464</v>
      </c>
      <c r="B233" s="44"/>
      <c r="C233" s="45"/>
      <c r="D233" s="45"/>
      <c r="E233" s="38" t="s">
        <v>2463</v>
      </c>
      <c r="F233" s="45"/>
      <c r="G233" s="45"/>
      <c r="H233" s="45"/>
      <c r="I233" s="45"/>
      <c r="J233" s="47"/>
    </row>
    <row r="234">
      <c r="A234" s="36" t="s">
        <v>467</v>
      </c>
      <c r="B234" s="44"/>
      <c r="C234" s="45"/>
      <c r="D234" s="45"/>
      <c r="E234" s="46" t="s">
        <v>460</v>
      </c>
      <c r="F234" s="45"/>
      <c r="G234" s="45"/>
      <c r="H234" s="45"/>
      <c r="I234" s="45"/>
      <c r="J234" s="47"/>
    </row>
    <row r="235">
      <c r="A235" s="36" t="s">
        <v>458</v>
      </c>
      <c r="B235" s="36">
        <v>70</v>
      </c>
      <c r="C235" s="37" t="s">
        <v>2465</v>
      </c>
      <c r="D235" s="36" t="s">
        <v>460</v>
      </c>
      <c r="E235" s="38" t="s">
        <v>2466</v>
      </c>
      <c r="F235" s="39" t="s">
        <v>492</v>
      </c>
      <c r="G235" s="40">
        <v>203.26400000000001</v>
      </c>
      <c r="H235" s="41">
        <v>0</v>
      </c>
      <c r="I235" s="42">
        <f>ROUND(G235*H235,P4)</f>
        <v>0</v>
      </c>
      <c r="J235" s="39" t="s">
        <v>2348</v>
      </c>
      <c r="O235" s="43">
        <f>I235*0.21</f>
        <v>0</v>
      </c>
      <c r="P235">
        <v>3</v>
      </c>
    </row>
    <row r="236" ht="30">
      <c r="A236" s="36" t="s">
        <v>464</v>
      </c>
      <c r="B236" s="44"/>
      <c r="C236" s="45"/>
      <c r="D236" s="45"/>
      <c r="E236" s="38" t="s">
        <v>2467</v>
      </c>
      <c r="F236" s="45"/>
      <c r="G236" s="45"/>
      <c r="H236" s="45"/>
      <c r="I236" s="45"/>
      <c r="J236" s="47"/>
    </row>
    <row r="237">
      <c r="A237" s="36" t="s">
        <v>467</v>
      </c>
      <c r="B237" s="44"/>
      <c r="C237" s="45"/>
      <c r="D237" s="45"/>
      <c r="E237" s="46" t="s">
        <v>460</v>
      </c>
      <c r="F237" s="45"/>
      <c r="G237" s="45"/>
      <c r="H237" s="45"/>
      <c r="I237" s="45"/>
      <c r="J237" s="47"/>
    </row>
    <row r="238" ht="30">
      <c r="A238" s="36" t="s">
        <v>458</v>
      </c>
      <c r="B238" s="36">
        <v>71</v>
      </c>
      <c r="C238" s="37" t="s">
        <v>6651</v>
      </c>
      <c r="D238" s="36" t="s">
        <v>460</v>
      </c>
      <c r="E238" s="38" t="s">
        <v>6652</v>
      </c>
      <c r="F238" s="39" t="s">
        <v>492</v>
      </c>
      <c r="G238" s="40">
        <v>150.24600000000001</v>
      </c>
      <c r="H238" s="41">
        <v>0</v>
      </c>
      <c r="I238" s="42">
        <f>ROUND(G238*H238,P4)</f>
        <v>0</v>
      </c>
      <c r="J238" s="39" t="s">
        <v>2348</v>
      </c>
      <c r="O238" s="43">
        <f>I238*0.21</f>
        <v>0</v>
      </c>
      <c r="P238">
        <v>3</v>
      </c>
    </row>
    <row r="239" ht="30">
      <c r="A239" s="36" t="s">
        <v>464</v>
      </c>
      <c r="B239" s="44"/>
      <c r="C239" s="45"/>
      <c r="D239" s="45"/>
      <c r="E239" s="38" t="s">
        <v>6653</v>
      </c>
      <c r="F239" s="45"/>
      <c r="G239" s="45"/>
      <c r="H239" s="45"/>
      <c r="I239" s="45"/>
      <c r="J239" s="47"/>
    </row>
    <row r="240">
      <c r="A240" s="36" t="s">
        <v>467</v>
      </c>
      <c r="B240" s="44"/>
      <c r="C240" s="45"/>
      <c r="D240" s="45"/>
      <c r="E240" s="46" t="s">
        <v>460</v>
      </c>
      <c r="F240" s="45"/>
      <c r="G240" s="45"/>
      <c r="H240" s="45"/>
      <c r="I240" s="45"/>
      <c r="J240" s="47"/>
    </row>
    <row r="241" ht="30">
      <c r="A241" s="36" t="s">
        <v>458</v>
      </c>
      <c r="B241" s="36">
        <v>72</v>
      </c>
      <c r="C241" s="37" t="s">
        <v>6654</v>
      </c>
      <c r="D241" s="36" t="s">
        <v>460</v>
      </c>
      <c r="E241" s="38" t="s">
        <v>6655</v>
      </c>
      <c r="F241" s="39" t="s">
        <v>492</v>
      </c>
      <c r="G241" s="40">
        <v>53.280000000000001</v>
      </c>
      <c r="H241" s="41">
        <v>0</v>
      </c>
      <c r="I241" s="42">
        <f>ROUND(G241*H241,P4)</f>
        <v>0</v>
      </c>
      <c r="J241" s="39" t="s">
        <v>2348</v>
      </c>
      <c r="O241" s="43">
        <f>I241*0.21</f>
        <v>0</v>
      </c>
      <c r="P241">
        <v>3</v>
      </c>
    </row>
    <row r="242" ht="30">
      <c r="A242" s="36" t="s">
        <v>464</v>
      </c>
      <c r="B242" s="44"/>
      <c r="C242" s="45"/>
      <c r="D242" s="45"/>
      <c r="E242" s="38" t="s">
        <v>6656</v>
      </c>
      <c r="F242" s="45"/>
      <c r="G242" s="45"/>
      <c r="H242" s="45"/>
      <c r="I242" s="45"/>
      <c r="J242" s="47"/>
    </row>
    <row r="243">
      <c r="A243" s="36" t="s">
        <v>467</v>
      </c>
      <c r="B243" s="44"/>
      <c r="C243" s="45"/>
      <c r="D243" s="45"/>
      <c r="E243" s="46" t="s">
        <v>460</v>
      </c>
      <c r="F243" s="45"/>
      <c r="G243" s="45"/>
      <c r="H243" s="45"/>
      <c r="I243" s="45"/>
      <c r="J243" s="47"/>
    </row>
    <row r="244" ht="30">
      <c r="A244" s="36" t="s">
        <v>458</v>
      </c>
      <c r="B244" s="36">
        <v>73</v>
      </c>
      <c r="C244" s="37" t="s">
        <v>2469</v>
      </c>
      <c r="D244" s="36" t="s">
        <v>460</v>
      </c>
      <c r="E244" s="38" t="s">
        <v>2470</v>
      </c>
      <c r="F244" s="39" t="s">
        <v>613</v>
      </c>
      <c r="G244" s="40">
        <v>3.8300000000000001</v>
      </c>
      <c r="H244" s="41">
        <v>0</v>
      </c>
      <c r="I244" s="42">
        <f>ROUND(G244*H244,P4)</f>
        <v>0</v>
      </c>
      <c r="J244" s="39" t="s">
        <v>2348</v>
      </c>
      <c r="O244" s="43">
        <f>I244*0.21</f>
        <v>0</v>
      </c>
      <c r="P244">
        <v>3</v>
      </c>
    </row>
    <row r="245" ht="45">
      <c r="A245" s="36" t="s">
        <v>464</v>
      </c>
      <c r="B245" s="44"/>
      <c r="C245" s="45"/>
      <c r="D245" s="45"/>
      <c r="E245" s="38" t="s">
        <v>2471</v>
      </c>
      <c r="F245" s="45"/>
      <c r="G245" s="45"/>
      <c r="H245" s="45"/>
      <c r="I245" s="45"/>
      <c r="J245" s="47"/>
    </row>
    <row r="246">
      <c r="A246" s="36" t="s">
        <v>467</v>
      </c>
      <c r="B246" s="44"/>
      <c r="C246" s="45"/>
      <c r="D246" s="45"/>
      <c r="E246" s="46" t="s">
        <v>460</v>
      </c>
      <c r="F246" s="45"/>
      <c r="G246" s="45"/>
      <c r="H246" s="45"/>
      <c r="I246" s="45"/>
      <c r="J246" s="47"/>
    </row>
    <row r="247" ht="30">
      <c r="A247" s="36" t="s">
        <v>458</v>
      </c>
      <c r="B247" s="36">
        <v>74</v>
      </c>
      <c r="C247" s="37" t="s">
        <v>6657</v>
      </c>
      <c r="D247" s="36" t="s">
        <v>460</v>
      </c>
      <c r="E247" s="38" t="s">
        <v>6658</v>
      </c>
      <c r="F247" s="39" t="s">
        <v>492</v>
      </c>
      <c r="G247" s="40">
        <v>162.26599999999999</v>
      </c>
      <c r="H247" s="41">
        <v>0</v>
      </c>
      <c r="I247" s="42">
        <f>ROUND(G247*H247,P4)</f>
        <v>0</v>
      </c>
      <c r="J247" s="39" t="s">
        <v>463</v>
      </c>
      <c r="O247" s="43">
        <f>I247*0.21</f>
        <v>0</v>
      </c>
      <c r="P247">
        <v>3</v>
      </c>
    </row>
    <row r="248" ht="30">
      <c r="A248" s="36" t="s">
        <v>464</v>
      </c>
      <c r="B248" s="44"/>
      <c r="C248" s="45"/>
      <c r="D248" s="45"/>
      <c r="E248" s="38" t="s">
        <v>6658</v>
      </c>
      <c r="F248" s="45"/>
      <c r="G248" s="45"/>
      <c r="H248" s="45"/>
      <c r="I248" s="45"/>
      <c r="J248" s="47"/>
    </row>
    <row r="249" ht="60">
      <c r="A249" s="36" t="s">
        <v>465</v>
      </c>
      <c r="B249" s="44"/>
      <c r="C249" s="45"/>
      <c r="D249" s="45"/>
      <c r="E249" s="48" t="s">
        <v>6659</v>
      </c>
      <c r="F249" s="45"/>
      <c r="G249" s="45"/>
      <c r="H249" s="45"/>
      <c r="I249" s="45"/>
      <c r="J249" s="47"/>
    </row>
    <row r="250">
      <c r="A250" s="36" t="s">
        <v>467</v>
      </c>
      <c r="B250" s="44"/>
      <c r="C250" s="45"/>
      <c r="D250" s="45"/>
      <c r="E250" s="46" t="s">
        <v>460</v>
      </c>
      <c r="F250" s="45"/>
      <c r="G250" s="45"/>
      <c r="H250" s="45"/>
      <c r="I250" s="45"/>
      <c r="J250" s="47"/>
    </row>
    <row r="251" ht="30">
      <c r="A251" s="36" t="s">
        <v>458</v>
      </c>
      <c r="B251" s="36">
        <v>75</v>
      </c>
      <c r="C251" s="37" t="s">
        <v>6660</v>
      </c>
      <c r="D251" s="36" t="s">
        <v>460</v>
      </c>
      <c r="E251" s="38" t="s">
        <v>6661</v>
      </c>
      <c r="F251" s="39" t="s">
        <v>492</v>
      </c>
      <c r="G251" s="40">
        <v>223.87899999999999</v>
      </c>
      <c r="H251" s="41">
        <v>0</v>
      </c>
      <c r="I251" s="42">
        <f>ROUND(G251*H251,P4)</f>
        <v>0</v>
      </c>
      <c r="J251" s="39" t="s">
        <v>463</v>
      </c>
      <c r="O251" s="43">
        <f>I251*0.21</f>
        <v>0</v>
      </c>
      <c r="P251">
        <v>3</v>
      </c>
    </row>
    <row r="252" ht="30">
      <c r="A252" s="36" t="s">
        <v>464</v>
      </c>
      <c r="B252" s="44"/>
      <c r="C252" s="45"/>
      <c r="D252" s="45"/>
      <c r="E252" s="38" t="s">
        <v>6661</v>
      </c>
      <c r="F252" s="45"/>
      <c r="G252" s="45"/>
      <c r="H252" s="45"/>
      <c r="I252" s="45"/>
      <c r="J252" s="47"/>
    </row>
    <row r="253" ht="60">
      <c r="A253" s="36" t="s">
        <v>465</v>
      </c>
      <c r="B253" s="44"/>
      <c r="C253" s="45"/>
      <c r="D253" s="45"/>
      <c r="E253" s="48" t="s">
        <v>6662</v>
      </c>
      <c r="F253" s="45"/>
      <c r="G253" s="45"/>
      <c r="H253" s="45"/>
      <c r="I253" s="45"/>
      <c r="J253" s="47"/>
    </row>
    <row r="254">
      <c r="A254" s="36" t="s">
        <v>467</v>
      </c>
      <c r="B254" s="44"/>
      <c r="C254" s="45"/>
      <c r="D254" s="45"/>
      <c r="E254" s="46" t="s">
        <v>460</v>
      </c>
      <c r="F254" s="45"/>
      <c r="G254" s="45"/>
      <c r="H254" s="45"/>
      <c r="I254" s="45"/>
      <c r="J254" s="47"/>
    </row>
    <row r="255" ht="45">
      <c r="A255" s="36" t="s">
        <v>458</v>
      </c>
      <c r="B255" s="36">
        <v>76</v>
      </c>
      <c r="C255" s="37" t="s">
        <v>6663</v>
      </c>
      <c r="D255" s="36" t="s">
        <v>460</v>
      </c>
      <c r="E255" s="38" t="s">
        <v>6664</v>
      </c>
      <c r="F255" s="39" t="s">
        <v>989</v>
      </c>
      <c r="G255" s="40">
        <v>1</v>
      </c>
      <c r="H255" s="41">
        <v>0</v>
      </c>
      <c r="I255" s="42">
        <f>ROUND(G255*H255,P4)</f>
        <v>0</v>
      </c>
      <c r="J255" s="39" t="s">
        <v>463</v>
      </c>
      <c r="O255" s="43">
        <f>I255*0.21</f>
        <v>0</v>
      </c>
      <c r="P255">
        <v>3</v>
      </c>
    </row>
    <row r="256" ht="45">
      <c r="A256" s="36" t="s">
        <v>464</v>
      </c>
      <c r="B256" s="44"/>
      <c r="C256" s="45"/>
      <c r="D256" s="45"/>
      <c r="E256" s="38" t="s">
        <v>6664</v>
      </c>
      <c r="F256" s="45"/>
      <c r="G256" s="45"/>
      <c r="H256" s="45"/>
      <c r="I256" s="45"/>
      <c r="J256" s="47"/>
    </row>
    <row r="257" ht="45">
      <c r="A257" s="36" t="s">
        <v>465</v>
      </c>
      <c r="B257" s="44"/>
      <c r="C257" s="45"/>
      <c r="D257" s="45"/>
      <c r="E257" s="48" t="s">
        <v>6665</v>
      </c>
      <c r="F257" s="45"/>
      <c r="G257" s="45"/>
      <c r="H257" s="45"/>
      <c r="I257" s="45"/>
      <c r="J257" s="47"/>
    </row>
    <row r="258">
      <c r="A258" s="36" t="s">
        <v>467</v>
      </c>
      <c r="B258" s="44"/>
      <c r="C258" s="45"/>
      <c r="D258" s="45"/>
      <c r="E258" s="46" t="s">
        <v>460</v>
      </c>
      <c r="F258" s="45"/>
      <c r="G258" s="45"/>
      <c r="H258" s="45"/>
      <c r="I258" s="45"/>
      <c r="J258" s="47"/>
    </row>
    <row r="259">
      <c r="A259" s="36" t="s">
        <v>458</v>
      </c>
      <c r="B259" s="36">
        <v>77</v>
      </c>
      <c r="C259" s="37" t="s">
        <v>6666</v>
      </c>
      <c r="D259" s="36" t="s">
        <v>460</v>
      </c>
      <c r="E259" s="38" t="s">
        <v>6667</v>
      </c>
      <c r="F259" s="39" t="s">
        <v>492</v>
      </c>
      <c r="G259" s="40">
        <v>150.24600000000001</v>
      </c>
      <c r="H259" s="41">
        <v>0</v>
      </c>
      <c r="I259" s="42">
        <f>ROUND(G259*H259,P4)</f>
        <v>0</v>
      </c>
      <c r="J259" s="39" t="s">
        <v>463</v>
      </c>
      <c r="O259" s="43">
        <f>I259*0.21</f>
        <v>0</v>
      </c>
      <c r="P259">
        <v>3</v>
      </c>
    </row>
    <row r="260">
      <c r="A260" s="36" t="s">
        <v>464</v>
      </c>
      <c r="B260" s="44"/>
      <c r="C260" s="45"/>
      <c r="D260" s="45"/>
      <c r="E260" s="38" t="s">
        <v>6667</v>
      </c>
      <c r="F260" s="45"/>
      <c r="G260" s="45"/>
      <c r="H260" s="45"/>
      <c r="I260" s="45"/>
      <c r="J260" s="47"/>
    </row>
    <row r="261">
      <c r="A261" s="36" t="s">
        <v>467</v>
      </c>
      <c r="B261" s="44"/>
      <c r="C261" s="45"/>
      <c r="D261" s="45"/>
      <c r="E261" s="46" t="s">
        <v>460</v>
      </c>
      <c r="F261" s="45"/>
      <c r="G261" s="45"/>
      <c r="H261" s="45"/>
      <c r="I261" s="45"/>
      <c r="J261" s="47"/>
    </row>
    <row r="262">
      <c r="A262" s="30" t="s">
        <v>455</v>
      </c>
      <c r="B262" s="31"/>
      <c r="C262" s="32" t="s">
        <v>5731</v>
      </c>
      <c r="D262" s="33"/>
      <c r="E262" s="30" t="s">
        <v>5732</v>
      </c>
      <c r="F262" s="33"/>
      <c r="G262" s="33"/>
      <c r="H262" s="33"/>
      <c r="I262" s="34">
        <f>SUMIFS(I263:I284,A263:A284,"P")</f>
        <v>0</v>
      </c>
      <c r="J262" s="35"/>
    </row>
    <row r="263">
      <c r="A263" s="36" t="s">
        <v>458</v>
      </c>
      <c r="B263" s="36">
        <v>78</v>
      </c>
      <c r="C263" s="37" t="s">
        <v>6668</v>
      </c>
      <c r="D263" s="36" t="s">
        <v>460</v>
      </c>
      <c r="E263" s="38" t="s">
        <v>6669</v>
      </c>
      <c r="F263" s="39" t="s">
        <v>492</v>
      </c>
      <c r="G263" s="40">
        <v>55.545000000000002</v>
      </c>
      <c r="H263" s="41">
        <v>0</v>
      </c>
      <c r="I263" s="42">
        <f>ROUND(G263*H263,P4)</f>
        <v>0</v>
      </c>
      <c r="J263" s="39" t="s">
        <v>2348</v>
      </c>
      <c r="O263" s="43">
        <f>I263*0.21</f>
        <v>0</v>
      </c>
      <c r="P263">
        <v>3</v>
      </c>
    </row>
    <row r="264">
      <c r="A264" s="36" t="s">
        <v>464</v>
      </c>
      <c r="B264" s="44"/>
      <c r="C264" s="45"/>
      <c r="D264" s="45"/>
      <c r="E264" s="38" t="s">
        <v>6669</v>
      </c>
      <c r="F264" s="45"/>
      <c r="G264" s="45"/>
      <c r="H264" s="45"/>
      <c r="I264" s="45"/>
      <c r="J264" s="47"/>
    </row>
    <row r="265">
      <c r="A265" s="36" t="s">
        <v>467</v>
      </c>
      <c r="B265" s="44"/>
      <c r="C265" s="45"/>
      <c r="D265" s="45"/>
      <c r="E265" s="46" t="s">
        <v>460</v>
      </c>
      <c r="F265" s="45"/>
      <c r="G265" s="45"/>
      <c r="H265" s="45"/>
      <c r="I265" s="45"/>
      <c r="J265" s="47"/>
    </row>
    <row r="266">
      <c r="A266" s="36" t="s">
        <v>458</v>
      </c>
      <c r="B266" s="36">
        <v>79</v>
      </c>
      <c r="C266" s="37" t="s">
        <v>6670</v>
      </c>
      <c r="D266" s="36" t="s">
        <v>460</v>
      </c>
      <c r="E266" s="38" t="s">
        <v>6671</v>
      </c>
      <c r="F266" s="39" t="s">
        <v>492</v>
      </c>
      <c r="G266" s="40">
        <v>42.468000000000004</v>
      </c>
      <c r="H266" s="41">
        <v>0</v>
      </c>
      <c r="I266" s="42">
        <f>ROUND(G266*H266,P4)</f>
        <v>0</v>
      </c>
      <c r="J266" s="39" t="s">
        <v>2348</v>
      </c>
      <c r="O266" s="43">
        <f>I266*0.21</f>
        <v>0</v>
      </c>
      <c r="P266">
        <v>3</v>
      </c>
    </row>
    <row r="267">
      <c r="A267" s="36" t="s">
        <v>464</v>
      </c>
      <c r="B267" s="44"/>
      <c r="C267" s="45"/>
      <c r="D267" s="45"/>
      <c r="E267" s="38" t="s">
        <v>6671</v>
      </c>
      <c r="F267" s="45"/>
      <c r="G267" s="45"/>
      <c r="H267" s="45"/>
      <c r="I267" s="45"/>
      <c r="J267" s="47"/>
    </row>
    <row r="268">
      <c r="A268" s="36" t="s">
        <v>467</v>
      </c>
      <c r="B268" s="44"/>
      <c r="C268" s="45"/>
      <c r="D268" s="45"/>
      <c r="E268" s="46" t="s">
        <v>460</v>
      </c>
      <c r="F268" s="45"/>
      <c r="G268" s="45"/>
      <c r="H268" s="45"/>
      <c r="I268" s="45"/>
      <c r="J268" s="47"/>
    </row>
    <row r="269">
      <c r="A269" s="36" t="s">
        <v>458</v>
      </c>
      <c r="B269" s="36">
        <v>80</v>
      </c>
      <c r="C269" s="37" t="s">
        <v>6672</v>
      </c>
      <c r="D269" s="36" t="s">
        <v>460</v>
      </c>
      <c r="E269" s="38" t="s">
        <v>6673</v>
      </c>
      <c r="F269" s="39" t="s">
        <v>492</v>
      </c>
      <c r="G269" s="40">
        <v>157.75800000000001</v>
      </c>
      <c r="H269" s="41">
        <v>0</v>
      </c>
      <c r="I269" s="42">
        <f>ROUND(G269*H269,P4)</f>
        <v>0</v>
      </c>
      <c r="J269" s="39" t="s">
        <v>2348</v>
      </c>
      <c r="O269" s="43">
        <f>I269*0.21</f>
        <v>0</v>
      </c>
      <c r="P269">
        <v>3</v>
      </c>
    </row>
    <row r="270">
      <c r="A270" s="36" t="s">
        <v>464</v>
      </c>
      <c r="B270" s="44"/>
      <c r="C270" s="45"/>
      <c r="D270" s="45"/>
      <c r="E270" s="38" t="s">
        <v>6673</v>
      </c>
      <c r="F270" s="45"/>
      <c r="G270" s="45"/>
      <c r="H270" s="45"/>
      <c r="I270" s="45"/>
      <c r="J270" s="47"/>
    </row>
    <row r="271">
      <c r="A271" s="36" t="s">
        <v>467</v>
      </c>
      <c r="B271" s="44"/>
      <c r="C271" s="45"/>
      <c r="D271" s="45"/>
      <c r="E271" s="46" t="s">
        <v>460</v>
      </c>
      <c r="F271" s="45"/>
      <c r="G271" s="45"/>
      <c r="H271" s="45"/>
      <c r="I271" s="45"/>
      <c r="J271" s="47"/>
    </row>
    <row r="272" ht="30">
      <c r="A272" s="36" t="s">
        <v>458</v>
      </c>
      <c r="B272" s="36">
        <v>81</v>
      </c>
      <c r="C272" s="37" t="s">
        <v>6674</v>
      </c>
      <c r="D272" s="36" t="s">
        <v>460</v>
      </c>
      <c r="E272" s="38" t="s">
        <v>6675</v>
      </c>
      <c r="F272" s="39" t="s">
        <v>492</v>
      </c>
      <c r="G272" s="40">
        <v>203.14599999999999</v>
      </c>
      <c r="H272" s="41">
        <v>0</v>
      </c>
      <c r="I272" s="42">
        <f>ROUND(G272*H272,P4)</f>
        <v>0</v>
      </c>
      <c r="J272" s="39" t="s">
        <v>2348</v>
      </c>
      <c r="O272" s="43">
        <f>I272*0.21</f>
        <v>0</v>
      </c>
      <c r="P272">
        <v>3</v>
      </c>
    </row>
    <row r="273" ht="30">
      <c r="A273" s="36" t="s">
        <v>464</v>
      </c>
      <c r="B273" s="44"/>
      <c r="C273" s="45"/>
      <c r="D273" s="45"/>
      <c r="E273" s="38" t="s">
        <v>6676</v>
      </c>
      <c r="F273" s="45"/>
      <c r="G273" s="45"/>
      <c r="H273" s="45"/>
      <c r="I273" s="45"/>
      <c r="J273" s="47"/>
    </row>
    <row r="274">
      <c r="A274" s="36" t="s">
        <v>467</v>
      </c>
      <c r="B274" s="44"/>
      <c r="C274" s="45"/>
      <c r="D274" s="45"/>
      <c r="E274" s="46" t="s">
        <v>460</v>
      </c>
      <c r="F274" s="45"/>
      <c r="G274" s="45"/>
      <c r="H274" s="45"/>
      <c r="I274" s="45"/>
      <c r="J274" s="47"/>
    </row>
    <row r="275" ht="30">
      <c r="A275" s="36" t="s">
        <v>458</v>
      </c>
      <c r="B275" s="36">
        <v>82</v>
      </c>
      <c r="C275" s="37" t="s">
        <v>6677</v>
      </c>
      <c r="D275" s="36" t="s">
        <v>460</v>
      </c>
      <c r="E275" s="38" t="s">
        <v>6678</v>
      </c>
      <c r="F275" s="39" t="s">
        <v>492</v>
      </c>
      <c r="G275" s="40">
        <v>40.445999999999998</v>
      </c>
      <c r="H275" s="41">
        <v>0</v>
      </c>
      <c r="I275" s="42">
        <f>ROUND(G275*H275,P4)</f>
        <v>0</v>
      </c>
      <c r="J275" s="39" t="s">
        <v>2348</v>
      </c>
      <c r="O275" s="43">
        <f>I275*0.21</f>
        <v>0</v>
      </c>
      <c r="P275">
        <v>3</v>
      </c>
    </row>
    <row r="276" ht="45">
      <c r="A276" s="36" t="s">
        <v>464</v>
      </c>
      <c r="B276" s="44"/>
      <c r="C276" s="45"/>
      <c r="D276" s="45"/>
      <c r="E276" s="38" t="s">
        <v>6679</v>
      </c>
      <c r="F276" s="45"/>
      <c r="G276" s="45"/>
      <c r="H276" s="45"/>
      <c r="I276" s="45"/>
      <c r="J276" s="47"/>
    </row>
    <row r="277">
      <c r="A277" s="36" t="s">
        <v>467</v>
      </c>
      <c r="B277" s="44"/>
      <c r="C277" s="45"/>
      <c r="D277" s="45"/>
      <c r="E277" s="46" t="s">
        <v>460</v>
      </c>
      <c r="F277" s="45"/>
      <c r="G277" s="45"/>
      <c r="H277" s="45"/>
      <c r="I277" s="45"/>
      <c r="J277" s="47"/>
    </row>
    <row r="278">
      <c r="A278" s="36" t="s">
        <v>458</v>
      </c>
      <c r="B278" s="36">
        <v>83</v>
      </c>
      <c r="C278" s="37" t="s">
        <v>6680</v>
      </c>
      <c r="D278" s="36" t="s">
        <v>460</v>
      </c>
      <c r="E278" s="38" t="s">
        <v>6681</v>
      </c>
      <c r="F278" s="39" t="s">
        <v>613</v>
      </c>
      <c r="G278" s="40">
        <v>1.1599999999999999</v>
      </c>
      <c r="H278" s="41">
        <v>0</v>
      </c>
      <c r="I278" s="42">
        <f>ROUND(G278*H278,P4)</f>
        <v>0</v>
      </c>
      <c r="J278" s="39" t="s">
        <v>2348</v>
      </c>
      <c r="O278" s="43">
        <f>I278*0.21</f>
        <v>0</v>
      </c>
      <c r="P278">
        <v>3</v>
      </c>
    </row>
    <row r="279" ht="45">
      <c r="A279" s="36" t="s">
        <v>464</v>
      </c>
      <c r="B279" s="44"/>
      <c r="C279" s="45"/>
      <c r="D279" s="45"/>
      <c r="E279" s="38" t="s">
        <v>6682</v>
      </c>
      <c r="F279" s="45"/>
      <c r="G279" s="45"/>
      <c r="H279" s="45"/>
      <c r="I279" s="45"/>
      <c r="J279" s="47"/>
    </row>
    <row r="280">
      <c r="A280" s="36" t="s">
        <v>467</v>
      </c>
      <c r="B280" s="44"/>
      <c r="C280" s="45"/>
      <c r="D280" s="45"/>
      <c r="E280" s="46" t="s">
        <v>460</v>
      </c>
      <c r="F280" s="45"/>
      <c r="G280" s="45"/>
      <c r="H280" s="45"/>
      <c r="I280" s="45"/>
      <c r="J280" s="47"/>
    </row>
    <row r="281" ht="30">
      <c r="A281" s="36" t="s">
        <v>458</v>
      </c>
      <c r="B281" s="36">
        <v>84</v>
      </c>
      <c r="C281" s="37" t="s">
        <v>6683</v>
      </c>
      <c r="D281" s="36" t="s">
        <v>460</v>
      </c>
      <c r="E281" s="38" t="s">
        <v>6684</v>
      </c>
      <c r="F281" s="39" t="s">
        <v>989</v>
      </c>
      <c r="G281" s="40">
        <v>1</v>
      </c>
      <c r="H281" s="41">
        <v>0</v>
      </c>
      <c r="I281" s="42">
        <f>ROUND(G281*H281,P4)</f>
        <v>0</v>
      </c>
      <c r="J281" s="39" t="s">
        <v>463</v>
      </c>
      <c r="O281" s="43">
        <f>I281*0.21</f>
        <v>0</v>
      </c>
      <c r="P281">
        <v>3</v>
      </c>
    </row>
    <row r="282" ht="30">
      <c r="A282" s="36" t="s">
        <v>464</v>
      </c>
      <c r="B282" s="44"/>
      <c r="C282" s="45"/>
      <c r="D282" s="45"/>
      <c r="E282" s="38" t="s">
        <v>6684</v>
      </c>
      <c r="F282" s="45"/>
      <c r="G282" s="45"/>
      <c r="H282" s="45"/>
      <c r="I282" s="45"/>
      <c r="J282" s="47"/>
    </row>
    <row r="283">
      <c r="A283" s="36" t="s">
        <v>465</v>
      </c>
      <c r="B283" s="44"/>
      <c r="C283" s="45"/>
      <c r="D283" s="45"/>
      <c r="E283" s="48" t="s">
        <v>5073</v>
      </c>
      <c r="F283" s="45"/>
      <c r="G283" s="45"/>
      <c r="H283" s="45"/>
      <c r="I283" s="45"/>
      <c r="J283" s="47"/>
    </row>
    <row r="284">
      <c r="A284" s="36" t="s">
        <v>467</v>
      </c>
      <c r="B284" s="44"/>
      <c r="C284" s="45"/>
      <c r="D284" s="45"/>
      <c r="E284" s="46" t="s">
        <v>460</v>
      </c>
      <c r="F284" s="45"/>
      <c r="G284" s="45"/>
      <c r="H284" s="45"/>
      <c r="I284" s="45"/>
      <c r="J284" s="47"/>
    </row>
    <row r="285">
      <c r="A285" s="30" t="s">
        <v>455</v>
      </c>
      <c r="B285" s="31"/>
      <c r="C285" s="32" t="s">
        <v>6685</v>
      </c>
      <c r="D285" s="33"/>
      <c r="E285" s="30" t="s">
        <v>6686</v>
      </c>
      <c r="F285" s="33"/>
      <c r="G285" s="33"/>
      <c r="H285" s="33"/>
      <c r="I285" s="34">
        <f>SUMIFS(I286:I294,A286:A294,"P")</f>
        <v>0</v>
      </c>
      <c r="J285" s="35"/>
    </row>
    <row r="286">
      <c r="A286" s="36" t="s">
        <v>458</v>
      </c>
      <c r="B286" s="36">
        <v>85</v>
      </c>
      <c r="C286" s="37" t="s">
        <v>6687</v>
      </c>
      <c r="D286" s="36" t="s">
        <v>460</v>
      </c>
      <c r="E286" s="38" t="s">
        <v>6688</v>
      </c>
      <c r="F286" s="39" t="s">
        <v>613</v>
      </c>
      <c r="G286" s="40">
        <v>0.091999999999999998</v>
      </c>
      <c r="H286" s="41">
        <v>0</v>
      </c>
      <c r="I286" s="42">
        <f>ROUND(G286*H286,P4)</f>
        <v>0</v>
      </c>
      <c r="J286" s="39" t="s">
        <v>2348</v>
      </c>
      <c r="O286" s="43">
        <f>I286*0.21</f>
        <v>0</v>
      </c>
      <c r="P286">
        <v>3</v>
      </c>
    </row>
    <row r="287" ht="45">
      <c r="A287" s="36" t="s">
        <v>464</v>
      </c>
      <c r="B287" s="44"/>
      <c r="C287" s="45"/>
      <c r="D287" s="45"/>
      <c r="E287" s="38" t="s">
        <v>6689</v>
      </c>
      <c r="F287" s="45"/>
      <c r="G287" s="45"/>
      <c r="H287" s="45"/>
      <c r="I287" s="45"/>
      <c r="J287" s="47"/>
    </row>
    <row r="288">
      <c r="A288" s="36" t="s">
        <v>467</v>
      </c>
      <c r="B288" s="44"/>
      <c r="C288" s="45"/>
      <c r="D288" s="45"/>
      <c r="E288" s="46" t="s">
        <v>460</v>
      </c>
      <c r="F288" s="45"/>
      <c r="G288" s="45"/>
      <c r="H288" s="45"/>
      <c r="I288" s="45"/>
      <c r="J288" s="47"/>
    </row>
    <row r="289" ht="45">
      <c r="A289" s="36" t="s">
        <v>458</v>
      </c>
      <c r="B289" s="36">
        <v>86</v>
      </c>
      <c r="C289" s="37" t="s">
        <v>6690</v>
      </c>
      <c r="D289" s="36" t="s">
        <v>460</v>
      </c>
      <c r="E289" s="38" t="s">
        <v>6691</v>
      </c>
      <c r="F289" s="39" t="s">
        <v>743</v>
      </c>
      <c r="G289" s="40">
        <v>47.600000000000001</v>
      </c>
      <c r="H289" s="41">
        <v>0</v>
      </c>
      <c r="I289" s="42">
        <f>ROUND(G289*H289,P4)</f>
        <v>0</v>
      </c>
      <c r="J289" s="39" t="s">
        <v>463</v>
      </c>
      <c r="O289" s="43">
        <f>I289*0.21</f>
        <v>0</v>
      </c>
      <c r="P289">
        <v>3</v>
      </c>
    </row>
    <row r="290" ht="75">
      <c r="A290" s="36" t="s">
        <v>464</v>
      </c>
      <c r="B290" s="44"/>
      <c r="C290" s="45"/>
      <c r="D290" s="45"/>
      <c r="E290" s="38" t="s">
        <v>6692</v>
      </c>
      <c r="F290" s="45"/>
      <c r="G290" s="45"/>
      <c r="H290" s="45"/>
      <c r="I290" s="45"/>
      <c r="J290" s="47"/>
    </row>
    <row r="291">
      <c r="A291" s="36" t="s">
        <v>467</v>
      </c>
      <c r="B291" s="44"/>
      <c r="C291" s="45"/>
      <c r="D291" s="45"/>
      <c r="E291" s="46" t="s">
        <v>460</v>
      </c>
      <c r="F291" s="45"/>
      <c r="G291" s="45"/>
      <c r="H291" s="45"/>
      <c r="I291" s="45"/>
      <c r="J291" s="47"/>
    </row>
    <row r="292" ht="45">
      <c r="A292" s="36" t="s">
        <v>458</v>
      </c>
      <c r="B292" s="36">
        <v>87</v>
      </c>
      <c r="C292" s="37" t="s">
        <v>6693</v>
      </c>
      <c r="D292" s="36" t="s">
        <v>460</v>
      </c>
      <c r="E292" s="38" t="s">
        <v>6694</v>
      </c>
      <c r="F292" s="39" t="s">
        <v>743</v>
      </c>
      <c r="G292" s="40">
        <v>7.2000000000000002</v>
      </c>
      <c r="H292" s="41">
        <v>0</v>
      </c>
      <c r="I292" s="42">
        <f>ROUND(G292*H292,P4)</f>
        <v>0</v>
      </c>
      <c r="J292" s="39" t="s">
        <v>463</v>
      </c>
      <c r="O292" s="43">
        <f>I292*0.21</f>
        <v>0</v>
      </c>
      <c r="P292">
        <v>3</v>
      </c>
    </row>
    <row r="293" ht="60">
      <c r="A293" s="36" t="s">
        <v>464</v>
      </c>
      <c r="B293" s="44"/>
      <c r="C293" s="45"/>
      <c r="D293" s="45"/>
      <c r="E293" s="38" t="s">
        <v>6695</v>
      </c>
      <c r="F293" s="45"/>
      <c r="G293" s="45"/>
      <c r="H293" s="45"/>
      <c r="I293" s="45"/>
      <c r="J293" s="47"/>
    </row>
    <row r="294">
      <c r="A294" s="36" t="s">
        <v>467</v>
      </c>
      <c r="B294" s="44"/>
      <c r="C294" s="45"/>
      <c r="D294" s="45"/>
      <c r="E294" s="46" t="s">
        <v>460</v>
      </c>
      <c r="F294" s="45"/>
      <c r="G294" s="45"/>
      <c r="H294" s="45"/>
      <c r="I294" s="45"/>
      <c r="J294" s="47"/>
    </row>
    <row r="295">
      <c r="A295" s="30" t="s">
        <v>455</v>
      </c>
      <c r="B295" s="31"/>
      <c r="C295" s="32" t="s">
        <v>5757</v>
      </c>
      <c r="D295" s="33"/>
      <c r="E295" s="30" t="s">
        <v>5758</v>
      </c>
      <c r="F295" s="33"/>
      <c r="G295" s="33"/>
      <c r="H295" s="33"/>
      <c r="I295" s="34">
        <f>SUMIFS(I296:I354,A296:A354,"P")</f>
        <v>0</v>
      </c>
      <c r="J295" s="35"/>
    </row>
    <row r="296">
      <c r="A296" s="36" t="s">
        <v>458</v>
      </c>
      <c r="B296" s="36">
        <v>88</v>
      </c>
      <c r="C296" s="37" t="s">
        <v>6696</v>
      </c>
      <c r="D296" s="36" t="s">
        <v>460</v>
      </c>
      <c r="E296" s="38" t="s">
        <v>6697</v>
      </c>
      <c r="F296" s="39" t="s">
        <v>492</v>
      </c>
      <c r="G296" s="40">
        <v>238.816</v>
      </c>
      <c r="H296" s="41">
        <v>0</v>
      </c>
      <c r="I296" s="42">
        <f>ROUND(G296*H296,P4)</f>
        <v>0</v>
      </c>
      <c r="J296" s="39" t="s">
        <v>2348</v>
      </c>
      <c r="O296" s="43">
        <f>I296*0.21</f>
        <v>0</v>
      </c>
      <c r="P296">
        <v>3</v>
      </c>
    </row>
    <row r="297">
      <c r="A297" s="36" t="s">
        <v>464</v>
      </c>
      <c r="B297" s="44"/>
      <c r="C297" s="45"/>
      <c r="D297" s="45"/>
      <c r="E297" s="38" t="s">
        <v>6697</v>
      </c>
      <c r="F297" s="45"/>
      <c r="G297" s="45"/>
      <c r="H297" s="45"/>
      <c r="I297" s="45"/>
      <c r="J297" s="47"/>
    </row>
    <row r="298">
      <c r="A298" s="36" t="s">
        <v>467</v>
      </c>
      <c r="B298" s="44"/>
      <c r="C298" s="45"/>
      <c r="D298" s="45"/>
      <c r="E298" s="46" t="s">
        <v>460</v>
      </c>
      <c r="F298" s="45"/>
      <c r="G298" s="45"/>
      <c r="H298" s="45"/>
      <c r="I298" s="45"/>
      <c r="J298" s="47"/>
    </row>
    <row r="299">
      <c r="A299" s="36" t="s">
        <v>458</v>
      </c>
      <c r="B299" s="36">
        <v>89</v>
      </c>
      <c r="C299" s="37" t="s">
        <v>6698</v>
      </c>
      <c r="D299" s="36" t="s">
        <v>460</v>
      </c>
      <c r="E299" s="38" t="s">
        <v>6699</v>
      </c>
      <c r="F299" s="39" t="s">
        <v>475</v>
      </c>
      <c r="G299" s="40">
        <v>0.25900000000000001</v>
      </c>
      <c r="H299" s="41">
        <v>0</v>
      </c>
      <c r="I299" s="42">
        <f>ROUND(G299*H299,P4)</f>
        <v>0</v>
      </c>
      <c r="J299" s="39" t="s">
        <v>2348</v>
      </c>
      <c r="O299" s="43">
        <f>I299*0.21</f>
        <v>0</v>
      </c>
      <c r="P299">
        <v>3</v>
      </c>
    </row>
    <row r="300">
      <c r="A300" s="36" t="s">
        <v>464</v>
      </c>
      <c r="B300" s="44"/>
      <c r="C300" s="45"/>
      <c r="D300" s="45"/>
      <c r="E300" s="38" t="s">
        <v>6699</v>
      </c>
      <c r="F300" s="45"/>
      <c r="G300" s="45"/>
      <c r="H300" s="45"/>
      <c r="I300" s="45"/>
      <c r="J300" s="47"/>
    </row>
    <row r="301" ht="45">
      <c r="A301" s="36" t="s">
        <v>465</v>
      </c>
      <c r="B301" s="44"/>
      <c r="C301" s="45"/>
      <c r="D301" s="45"/>
      <c r="E301" s="48" t="s">
        <v>6700</v>
      </c>
      <c r="F301" s="45"/>
      <c r="G301" s="45"/>
      <c r="H301" s="45"/>
      <c r="I301" s="45"/>
      <c r="J301" s="47"/>
    </row>
    <row r="302">
      <c r="A302" s="36" t="s">
        <v>467</v>
      </c>
      <c r="B302" s="44"/>
      <c r="C302" s="45"/>
      <c r="D302" s="45"/>
      <c r="E302" s="46" t="s">
        <v>460</v>
      </c>
      <c r="F302" s="45"/>
      <c r="G302" s="45"/>
      <c r="H302" s="45"/>
      <c r="I302" s="45"/>
      <c r="J302" s="47"/>
    </row>
    <row r="303">
      <c r="A303" s="36" t="s">
        <v>458</v>
      </c>
      <c r="B303" s="36">
        <v>90</v>
      </c>
      <c r="C303" s="37" t="s">
        <v>6701</v>
      </c>
      <c r="D303" s="36" t="s">
        <v>460</v>
      </c>
      <c r="E303" s="38" t="s">
        <v>6702</v>
      </c>
      <c r="F303" s="39" t="s">
        <v>492</v>
      </c>
      <c r="G303" s="40">
        <v>164.95099999999999</v>
      </c>
      <c r="H303" s="41">
        <v>0</v>
      </c>
      <c r="I303" s="42">
        <f>ROUND(G303*H303,P4)</f>
        <v>0</v>
      </c>
      <c r="J303" s="39" t="s">
        <v>2348</v>
      </c>
      <c r="O303" s="43">
        <f>I303*0.21</f>
        <v>0</v>
      </c>
      <c r="P303">
        <v>3</v>
      </c>
    </row>
    <row r="304">
      <c r="A304" s="36" t="s">
        <v>464</v>
      </c>
      <c r="B304" s="44"/>
      <c r="C304" s="45"/>
      <c r="D304" s="45"/>
      <c r="E304" s="38" t="s">
        <v>6702</v>
      </c>
      <c r="F304" s="45"/>
      <c r="G304" s="45"/>
      <c r="H304" s="45"/>
      <c r="I304" s="45"/>
      <c r="J304" s="47"/>
    </row>
    <row r="305" ht="105">
      <c r="A305" s="36" t="s">
        <v>465</v>
      </c>
      <c r="B305" s="44"/>
      <c r="C305" s="45"/>
      <c r="D305" s="45"/>
      <c r="E305" s="48" t="s">
        <v>6703</v>
      </c>
      <c r="F305" s="45"/>
      <c r="G305" s="45"/>
      <c r="H305" s="45"/>
      <c r="I305" s="45"/>
      <c r="J305" s="47"/>
    </row>
    <row r="306">
      <c r="A306" s="36" t="s">
        <v>467</v>
      </c>
      <c r="B306" s="44"/>
      <c r="C306" s="45"/>
      <c r="D306" s="45"/>
      <c r="E306" s="46" t="s">
        <v>460</v>
      </c>
      <c r="F306" s="45"/>
      <c r="G306" s="45"/>
      <c r="H306" s="45"/>
      <c r="I306" s="45"/>
      <c r="J306" s="47"/>
    </row>
    <row r="307">
      <c r="A307" s="36" t="s">
        <v>458</v>
      </c>
      <c r="B307" s="36">
        <v>91</v>
      </c>
      <c r="C307" s="37" t="s">
        <v>6704</v>
      </c>
      <c r="D307" s="36" t="s">
        <v>460</v>
      </c>
      <c r="E307" s="38" t="s">
        <v>6705</v>
      </c>
      <c r="F307" s="39" t="s">
        <v>475</v>
      </c>
      <c r="G307" s="40">
        <v>5.0620000000000003</v>
      </c>
      <c r="H307" s="41">
        <v>0</v>
      </c>
      <c r="I307" s="42">
        <f>ROUND(G307*H307,P4)</f>
        <v>0</v>
      </c>
      <c r="J307" s="39" t="s">
        <v>2348</v>
      </c>
      <c r="O307" s="43">
        <f>I307*0.21</f>
        <v>0</v>
      </c>
      <c r="P307">
        <v>3</v>
      </c>
    </row>
    <row r="308">
      <c r="A308" s="36" t="s">
        <v>464</v>
      </c>
      <c r="B308" s="44"/>
      <c r="C308" s="45"/>
      <c r="D308" s="45"/>
      <c r="E308" s="38" t="s">
        <v>6705</v>
      </c>
      <c r="F308" s="45"/>
      <c r="G308" s="45"/>
      <c r="H308" s="45"/>
      <c r="I308" s="45"/>
      <c r="J308" s="47"/>
    </row>
    <row r="309">
      <c r="A309" s="36" t="s">
        <v>467</v>
      </c>
      <c r="B309" s="44"/>
      <c r="C309" s="45"/>
      <c r="D309" s="45"/>
      <c r="E309" s="46" t="s">
        <v>460</v>
      </c>
      <c r="F309" s="45"/>
      <c r="G309" s="45"/>
      <c r="H309" s="45"/>
      <c r="I309" s="45"/>
      <c r="J309" s="47"/>
    </row>
    <row r="310" ht="30">
      <c r="A310" s="36" t="s">
        <v>458</v>
      </c>
      <c r="B310" s="36">
        <v>92</v>
      </c>
      <c r="C310" s="37" t="s">
        <v>6706</v>
      </c>
      <c r="D310" s="36" t="s">
        <v>460</v>
      </c>
      <c r="E310" s="38" t="s">
        <v>6707</v>
      </c>
      <c r="F310" s="39" t="s">
        <v>475</v>
      </c>
      <c r="G310" s="40">
        <v>21.515999999999998</v>
      </c>
      <c r="H310" s="41">
        <v>0</v>
      </c>
      <c r="I310" s="42">
        <f>ROUND(G310*H310,P4)</f>
        <v>0</v>
      </c>
      <c r="J310" s="39" t="s">
        <v>2348</v>
      </c>
      <c r="O310" s="43">
        <f>I310*0.21</f>
        <v>0</v>
      </c>
      <c r="P310">
        <v>3</v>
      </c>
    </row>
    <row r="311" ht="30">
      <c r="A311" s="36" t="s">
        <v>464</v>
      </c>
      <c r="B311" s="44"/>
      <c r="C311" s="45"/>
      <c r="D311" s="45"/>
      <c r="E311" s="38" t="s">
        <v>6708</v>
      </c>
      <c r="F311" s="45"/>
      <c r="G311" s="45"/>
      <c r="H311" s="45"/>
      <c r="I311" s="45"/>
      <c r="J311" s="47"/>
    </row>
    <row r="312" ht="45">
      <c r="A312" s="36" t="s">
        <v>465</v>
      </c>
      <c r="B312" s="44"/>
      <c r="C312" s="45"/>
      <c r="D312" s="45"/>
      <c r="E312" s="48" t="s">
        <v>6709</v>
      </c>
      <c r="F312" s="45"/>
      <c r="G312" s="45"/>
      <c r="H312" s="45"/>
      <c r="I312" s="45"/>
      <c r="J312" s="47"/>
    </row>
    <row r="313">
      <c r="A313" s="36" t="s">
        <v>467</v>
      </c>
      <c r="B313" s="44"/>
      <c r="C313" s="45"/>
      <c r="D313" s="45"/>
      <c r="E313" s="46" t="s">
        <v>460</v>
      </c>
      <c r="F313" s="45"/>
      <c r="G313" s="45"/>
      <c r="H313" s="45"/>
      <c r="I313" s="45"/>
      <c r="J313" s="47"/>
    </row>
    <row r="314">
      <c r="A314" s="36" t="s">
        <v>458</v>
      </c>
      <c r="B314" s="36">
        <v>93</v>
      </c>
      <c r="C314" s="37" t="s">
        <v>6710</v>
      </c>
      <c r="D314" s="36" t="s">
        <v>460</v>
      </c>
      <c r="E314" s="38" t="s">
        <v>6711</v>
      </c>
      <c r="F314" s="39" t="s">
        <v>492</v>
      </c>
      <c r="G314" s="40">
        <v>53.280000000000001</v>
      </c>
      <c r="H314" s="41">
        <v>0</v>
      </c>
      <c r="I314" s="42">
        <f>ROUND(G314*H314,P4)</f>
        <v>0</v>
      </c>
      <c r="J314" s="39" t="s">
        <v>2348</v>
      </c>
      <c r="O314" s="43">
        <f>I314*0.21</f>
        <v>0</v>
      </c>
      <c r="P314">
        <v>3</v>
      </c>
    </row>
    <row r="315">
      <c r="A315" s="36" t="s">
        <v>464</v>
      </c>
      <c r="B315" s="44"/>
      <c r="C315" s="45"/>
      <c r="D315" s="45"/>
      <c r="E315" s="38" t="s">
        <v>6712</v>
      </c>
      <c r="F315" s="45"/>
      <c r="G315" s="45"/>
      <c r="H315" s="45"/>
      <c r="I315" s="45"/>
      <c r="J315" s="47"/>
    </row>
    <row r="316">
      <c r="A316" s="36" t="s">
        <v>467</v>
      </c>
      <c r="B316" s="44"/>
      <c r="C316" s="45"/>
      <c r="D316" s="45"/>
      <c r="E316" s="46" t="s">
        <v>460</v>
      </c>
      <c r="F316" s="45"/>
      <c r="G316" s="45"/>
      <c r="H316" s="45"/>
      <c r="I316" s="45"/>
      <c r="J316" s="47"/>
    </row>
    <row r="317" ht="30">
      <c r="A317" s="36" t="s">
        <v>458</v>
      </c>
      <c r="B317" s="36">
        <v>94</v>
      </c>
      <c r="C317" s="37" t="s">
        <v>6713</v>
      </c>
      <c r="D317" s="36" t="s">
        <v>460</v>
      </c>
      <c r="E317" s="38" t="s">
        <v>6714</v>
      </c>
      <c r="F317" s="39" t="s">
        <v>492</v>
      </c>
      <c r="G317" s="40">
        <v>217.10499999999999</v>
      </c>
      <c r="H317" s="41">
        <v>0</v>
      </c>
      <c r="I317" s="42">
        <f>ROUND(G317*H317,P4)</f>
        <v>0</v>
      </c>
      <c r="J317" s="39" t="s">
        <v>2348</v>
      </c>
      <c r="O317" s="43">
        <f>I317*0.21</f>
        <v>0</v>
      </c>
      <c r="P317">
        <v>3</v>
      </c>
    </row>
    <row r="318" ht="30">
      <c r="A318" s="36" t="s">
        <v>464</v>
      </c>
      <c r="B318" s="44"/>
      <c r="C318" s="45"/>
      <c r="D318" s="45"/>
      <c r="E318" s="38" t="s">
        <v>6715</v>
      </c>
      <c r="F318" s="45"/>
      <c r="G318" s="45"/>
      <c r="H318" s="45"/>
      <c r="I318" s="45"/>
      <c r="J318" s="47"/>
    </row>
    <row r="319">
      <c r="A319" s="36" t="s">
        <v>467</v>
      </c>
      <c r="B319" s="44"/>
      <c r="C319" s="45"/>
      <c r="D319" s="45"/>
      <c r="E319" s="46" t="s">
        <v>460</v>
      </c>
      <c r="F319" s="45"/>
      <c r="G319" s="45"/>
      <c r="H319" s="45"/>
      <c r="I319" s="45"/>
      <c r="J319" s="47"/>
    </row>
    <row r="320">
      <c r="A320" s="36" t="s">
        <v>458</v>
      </c>
      <c r="B320" s="36">
        <v>95</v>
      </c>
      <c r="C320" s="37" t="s">
        <v>5791</v>
      </c>
      <c r="D320" s="36" t="s">
        <v>460</v>
      </c>
      <c r="E320" s="38" t="s">
        <v>5792</v>
      </c>
      <c r="F320" s="39" t="s">
        <v>751</v>
      </c>
      <c r="G320" s="40">
        <v>3</v>
      </c>
      <c r="H320" s="41">
        <v>0</v>
      </c>
      <c r="I320" s="42">
        <f>ROUND(G320*H320,P4)</f>
        <v>0</v>
      </c>
      <c r="J320" s="39" t="s">
        <v>2348</v>
      </c>
      <c r="O320" s="43">
        <f>I320*0.21</f>
        <v>0</v>
      </c>
      <c r="P320">
        <v>3</v>
      </c>
    </row>
    <row r="321">
      <c r="A321" s="36" t="s">
        <v>464</v>
      </c>
      <c r="B321" s="44"/>
      <c r="C321" s="45"/>
      <c r="D321" s="45"/>
      <c r="E321" s="38" t="s">
        <v>5793</v>
      </c>
      <c r="F321" s="45"/>
      <c r="G321" s="45"/>
      <c r="H321" s="45"/>
      <c r="I321" s="45"/>
      <c r="J321" s="47"/>
    </row>
    <row r="322">
      <c r="A322" s="36" t="s">
        <v>467</v>
      </c>
      <c r="B322" s="44"/>
      <c r="C322" s="45"/>
      <c r="D322" s="45"/>
      <c r="E322" s="46" t="s">
        <v>460</v>
      </c>
      <c r="F322" s="45"/>
      <c r="G322" s="45"/>
      <c r="H322" s="45"/>
      <c r="I322" s="45"/>
      <c r="J322" s="47"/>
    </row>
    <row r="323">
      <c r="A323" s="36" t="s">
        <v>458</v>
      </c>
      <c r="B323" s="36">
        <v>96</v>
      </c>
      <c r="C323" s="37" t="s">
        <v>5795</v>
      </c>
      <c r="D323" s="36" t="s">
        <v>460</v>
      </c>
      <c r="E323" s="38" t="s">
        <v>5796</v>
      </c>
      <c r="F323" s="39" t="s">
        <v>475</v>
      </c>
      <c r="G323" s="40">
        <v>21.515999999999998</v>
      </c>
      <c r="H323" s="41">
        <v>0</v>
      </c>
      <c r="I323" s="42">
        <f>ROUND(G323*H323,P4)</f>
        <v>0</v>
      </c>
      <c r="J323" s="39" t="s">
        <v>2348</v>
      </c>
      <c r="O323" s="43">
        <f>I323*0.21</f>
        <v>0</v>
      </c>
      <c r="P323">
        <v>3</v>
      </c>
    </row>
    <row r="324" ht="30">
      <c r="A324" s="36" t="s">
        <v>464</v>
      </c>
      <c r="B324" s="44"/>
      <c r="C324" s="45"/>
      <c r="D324" s="45"/>
      <c r="E324" s="38" t="s">
        <v>5797</v>
      </c>
      <c r="F324" s="45"/>
      <c r="G324" s="45"/>
      <c r="H324" s="45"/>
      <c r="I324" s="45"/>
      <c r="J324" s="47"/>
    </row>
    <row r="325" ht="120">
      <c r="A325" s="36" t="s">
        <v>465</v>
      </c>
      <c r="B325" s="44"/>
      <c r="C325" s="45"/>
      <c r="D325" s="45"/>
      <c r="E325" s="48" t="s">
        <v>6716</v>
      </c>
      <c r="F325" s="45"/>
      <c r="G325" s="45"/>
      <c r="H325" s="45"/>
      <c r="I325" s="45"/>
      <c r="J325" s="47"/>
    </row>
    <row r="326">
      <c r="A326" s="36" t="s">
        <v>467</v>
      </c>
      <c r="B326" s="44"/>
      <c r="C326" s="45"/>
      <c r="D326" s="45"/>
      <c r="E326" s="46" t="s">
        <v>460</v>
      </c>
      <c r="F326" s="45"/>
      <c r="G326" s="45"/>
      <c r="H326" s="45"/>
      <c r="I326" s="45"/>
      <c r="J326" s="47"/>
    </row>
    <row r="327">
      <c r="A327" s="36" t="s">
        <v>458</v>
      </c>
      <c r="B327" s="36">
        <v>97</v>
      </c>
      <c r="C327" s="37" t="s">
        <v>6717</v>
      </c>
      <c r="D327" s="36" t="s">
        <v>460</v>
      </c>
      <c r="E327" s="38" t="s">
        <v>6718</v>
      </c>
      <c r="F327" s="39" t="s">
        <v>492</v>
      </c>
      <c r="G327" s="40">
        <v>14.24</v>
      </c>
      <c r="H327" s="41">
        <v>0</v>
      </c>
      <c r="I327" s="42">
        <f>ROUND(G327*H327,P4)</f>
        <v>0</v>
      </c>
      <c r="J327" s="39" t="s">
        <v>2348</v>
      </c>
      <c r="O327" s="43">
        <f>I327*0.21</f>
        <v>0</v>
      </c>
      <c r="P327">
        <v>3</v>
      </c>
    </row>
    <row r="328" ht="45">
      <c r="A328" s="36" t="s">
        <v>464</v>
      </c>
      <c r="B328" s="44"/>
      <c r="C328" s="45"/>
      <c r="D328" s="45"/>
      <c r="E328" s="38" t="s">
        <v>6719</v>
      </c>
      <c r="F328" s="45"/>
      <c r="G328" s="45"/>
      <c r="H328" s="45"/>
      <c r="I328" s="45"/>
      <c r="J328" s="47"/>
    </row>
    <row r="329">
      <c r="A329" s="36" t="s">
        <v>467</v>
      </c>
      <c r="B329" s="44"/>
      <c r="C329" s="45"/>
      <c r="D329" s="45"/>
      <c r="E329" s="46" t="s">
        <v>460</v>
      </c>
      <c r="F329" s="45"/>
      <c r="G329" s="45"/>
      <c r="H329" s="45"/>
      <c r="I329" s="45"/>
      <c r="J329" s="47"/>
    </row>
    <row r="330">
      <c r="A330" s="36" t="s">
        <v>458</v>
      </c>
      <c r="B330" s="36">
        <v>98</v>
      </c>
      <c r="C330" s="37" t="s">
        <v>5803</v>
      </c>
      <c r="D330" s="36" t="s">
        <v>460</v>
      </c>
      <c r="E330" s="38" t="s">
        <v>5804</v>
      </c>
      <c r="F330" s="39" t="s">
        <v>743</v>
      </c>
      <c r="G330" s="40">
        <v>108</v>
      </c>
      <c r="H330" s="41">
        <v>0</v>
      </c>
      <c r="I330" s="42">
        <f>ROUND(G330*H330,P4)</f>
        <v>0</v>
      </c>
      <c r="J330" s="39" t="s">
        <v>2348</v>
      </c>
      <c r="O330" s="43">
        <f>I330*0.21</f>
        <v>0</v>
      </c>
      <c r="P330">
        <v>3</v>
      </c>
    </row>
    <row r="331">
      <c r="A331" s="36" t="s">
        <v>464</v>
      </c>
      <c r="B331" s="44"/>
      <c r="C331" s="45"/>
      <c r="D331" s="45"/>
      <c r="E331" s="38" t="s">
        <v>5805</v>
      </c>
      <c r="F331" s="45"/>
      <c r="G331" s="45"/>
      <c r="H331" s="45"/>
      <c r="I331" s="45"/>
      <c r="J331" s="47"/>
    </row>
    <row r="332">
      <c r="A332" s="36" t="s">
        <v>467</v>
      </c>
      <c r="B332" s="44"/>
      <c r="C332" s="45"/>
      <c r="D332" s="45"/>
      <c r="E332" s="46" t="s">
        <v>460</v>
      </c>
      <c r="F332" s="45"/>
      <c r="G332" s="45"/>
      <c r="H332" s="45"/>
      <c r="I332" s="45"/>
      <c r="J332" s="47"/>
    </row>
    <row r="333" ht="30">
      <c r="A333" s="36" t="s">
        <v>458</v>
      </c>
      <c r="B333" s="36">
        <v>99</v>
      </c>
      <c r="C333" s="37" t="s">
        <v>6720</v>
      </c>
      <c r="D333" s="36" t="s">
        <v>460</v>
      </c>
      <c r="E333" s="38" t="s">
        <v>6721</v>
      </c>
      <c r="F333" s="39" t="s">
        <v>492</v>
      </c>
      <c r="G333" s="40">
        <v>301.42200000000003</v>
      </c>
      <c r="H333" s="41">
        <v>0</v>
      </c>
      <c r="I333" s="42">
        <f>ROUND(G333*H333,P4)</f>
        <v>0</v>
      </c>
      <c r="J333" s="39" t="s">
        <v>2348</v>
      </c>
      <c r="O333" s="43">
        <f>I333*0.21</f>
        <v>0</v>
      </c>
      <c r="P333">
        <v>3</v>
      </c>
    </row>
    <row r="334" ht="45">
      <c r="A334" s="36" t="s">
        <v>464</v>
      </c>
      <c r="B334" s="44"/>
      <c r="C334" s="45"/>
      <c r="D334" s="45"/>
      <c r="E334" s="38" t="s">
        <v>6722</v>
      </c>
      <c r="F334" s="45"/>
      <c r="G334" s="45"/>
      <c r="H334" s="45"/>
      <c r="I334" s="45"/>
      <c r="J334" s="47"/>
    </row>
    <row r="335">
      <c r="A335" s="36" t="s">
        <v>467</v>
      </c>
      <c r="B335" s="44"/>
      <c r="C335" s="45"/>
      <c r="D335" s="45"/>
      <c r="E335" s="46" t="s">
        <v>460</v>
      </c>
      <c r="F335" s="45"/>
      <c r="G335" s="45"/>
      <c r="H335" s="45"/>
      <c r="I335" s="45"/>
      <c r="J335" s="47"/>
    </row>
    <row r="336" ht="30">
      <c r="A336" s="36" t="s">
        <v>458</v>
      </c>
      <c r="B336" s="36">
        <v>100</v>
      </c>
      <c r="C336" s="37" t="s">
        <v>6723</v>
      </c>
      <c r="D336" s="36" t="s">
        <v>460</v>
      </c>
      <c r="E336" s="38" t="s">
        <v>6724</v>
      </c>
      <c r="F336" s="39" t="s">
        <v>743</v>
      </c>
      <c r="G336" s="40">
        <v>506.13</v>
      </c>
      <c r="H336" s="41">
        <v>0</v>
      </c>
      <c r="I336" s="42">
        <f>ROUND(G336*H336,P4)</f>
        <v>0</v>
      </c>
      <c r="J336" s="39" t="s">
        <v>2348</v>
      </c>
      <c r="O336" s="43">
        <f>I336*0.21</f>
        <v>0</v>
      </c>
      <c r="P336">
        <v>3</v>
      </c>
    </row>
    <row r="337" ht="30">
      <c r="A337" s="36" t="s">
        <v>464</v>
      </c>
      <c r="B337" s="44"/>
      <c r="C337" s="45"/>
      <c r="D337" s="45"/>
      <c r="E337" s="38" t="s">
        <v>6725</v>
      </c>
      <c r="F337" s="45"/>
      <c r="G337" s="45"/>
      <c r="H337" s="45"/>
      <c r="I337" s="45"/>
      <c r="J337" s="47"/>
    </row>
    <row r="338">
      <c r="A338" s="36" t="s">
        <v>467</v>
      </c>
      <c r="B338" s="44"/>
      <c r="C338" s="45"/>
      <c r="D338" s="45"/>
      <c r="E338" s="46" t="s">
        <v>460</v>
      </c>
      <c r="F338" s="45"/>
      <c r="G338" s="45"/>
      <c r="H338" s="45"/>
      <c r="I338" s="45"/>
      <c r="J338" s="47"/>
    </row>
    <row r="339" ht="30">
      <c r="A339" s="36" t="s">
        <v>458</v>
      </c>
      <c r="B339" s="36">
        <v>101</v>
      </c>
      <c r="C339" s="37" t="s">
        <v>6726</v>
      </c>
      <c r="D339" s="36" t="s">
        <v>460</v>
      </c>
      <c r="E339" s="38" t="s">
        <v>6727</v>
      </c>
      <c r="F339" s="39" t="s">
        <v>743</v>
      </c>
      <c r="G339" s="40">
        <v>58.530000000000001</v>
      </c>
      <c r="H339" s="41">
        <v>0</v>
      </c>
      <c r="I339" s="42">
        <f>ROUND(G339*H339,P4)</f>
        <v>0</v>
      </c>
      <c r="J339" s="39" t="s">
        <v>2348</v>
      </c>
      <c r="O339" s="43">
        <f>I339*0.21</f>
        <v>0</v>
      </c>
      <c r="P339">
        <v>3</v>
      </c>
    </row>
    <row r="340" ht="45">
      <c r="A340" s="36" t="s">
        <v>464</v>
      </c>
      <c r="B340" s="44"/>
      <c r="C340" s="45"/>
      <c r="D340" s="45"/>
      <c r="E340" s="38" t="s">
        <v>6728</v>
      </c>
      <c r="F340" s="45"/>
      <c r="G340" s="45"/>
      <c r="H340" s="45"/>
      <c r="I340" s="45"/>
      <c r="J340" s="47"/>
    </row>
    <row r="341">
      <c r="A341" s="36" t="s">
        <v>467</v>
      </c>
      <c r="B341" s="44"/>
      <c r="C341" s="45"/>
      <c r="D341" s="45"/>
      <c r="E341" s="46" t="s">
        <v>460</v>
      </c>
      <c r="F341" s="45"/>
      <c r="G341" s="45"/>
      <c r="H341" s="45"/>
      <c r="I341" s="45"/>
      <c r="J341" s="47"/>
    </row>
    <row r="342">
      <c r="A342" s="36" t="s">
        <v>458</v>
      </c>
      <c r="B342" s="36">
        <v>102</v>
      </c>
      <c r="C342" s="37" t="s">
        <v>6729</v>
      </c>
      <c r="D342" s="36" t="s">
        <v>460</v>
      </c>
      <c r="E342" s="38" t="s">
        <v>6730</v>
      </c>
      <c r="F342" s="39" t="s">
        <v>613</v>
      </c>
      <c r="G342" s="40">
        <v>18.495000000000001</v>
      </c>
      <c r="H342" s="41">
        <v>0</v>
      </c>
      <c r="I342" s="42">
        <f>ROUND(G342*H342,P4)</f>
        <v>0</v>
      </c>
      <c r="J342" s="39" t="s">
        <v>2348</v>
      </c>
      <c r="O342" s="43">
        <f>I342*0.21</f>
        <v>0</v>
      </c>
      <c r="P342">
        <v>3</v>
      </c>
    </row>
    <row r="343" ht="45">
      <c r="A343" s="36" t="s">
        <v>464</v>
      </c>
      <c r="B343" s="44"/>
      <c r="C343" s="45"/>
      <c r="D343" s="45"/>
      <c r="E343" s="38" t="s">
        <v>6731</v>
      </c>
      <c r="F343" s="45"/>
      <c r="G343" s="45"/>
      <c r="H343" s="45"/>
      <c r="I343" s="45"/>
      <c r="J343" s="47"/>
    </row>
    <row r="344">
      <c r="A344" s="36" t="s">
        <v>467</v>
      </c>
      <c r="B344" s="44"/>
      <c r="C344" s="45"/>
      <c r="D344" s="45"/>
      <c r="E344" s="46" t="s">
        <v>460</v>
      </c>
      <c r="F344" s="45"/>
      <c r="G344" s="45"/>
      <c r="H344" s="45"/>
      <c r="I344" s="45"/>
      <c r="J344" s="47"/>
    </row>
    <row r="345">
      <c r="A345" s="36" t="s">
        <v>458</v>
      </c>
      <c r="B345" s="36">
        <v>103</v>
      </c>
      <c r="C345" s="37" t="s">
        <v>6732</v>
      </c>
      <c r="D345" s="36" t="s">
        <v>460</v>
      </c>
      <c r="E345" s="38" t="s">
        <v>6733</v>
      </c>
      <c r="F345" s="39" t="s">
        <v>475</v>
      </c>
      <c r="G345" s="40">
        <v>2.1309999999999998</v>
      </c>
      <c r="H345" s="41">
        <v>0</v>
      </c>
      <c r="I345" s="42">
        <f>ROUND(G345*H345,P4)</f>
        <v>0</v>
      </c>
      <c r="J345" s="39" t="s">
        <v>463</v>
      </c>
      <c r="O345" s="43">
        <f>I345*0.21</f>
        <v>0</v>
      </c>
      <c r="P345">
        <v>3</v>
      </c>
    </row>
    <row r="346">
      <c r="A346" s="36" t="s">
        <v>464</v>
      </c>
      <c r="B346" s="44"/>
      <c r="C346" s="45"/>
      <c r="D346" s="45"/>
      <c r="E346" s="38" t="s">
        <v>6734</v>
      </c>
      <c r="F346" s="45"/>
      <c r="G346" s="45"/>
      <c r="H346" s="45"/>
      <c r="I346" s="45"/>
      <c r="J346" s="47"/>
    </row>
    <row r="347">
      <c r="A347" s="36" t="s">
        <v>467</v>
      </c>
      <c r="B347" s="44"/>
      <c r="C347" s="45"/>
      <c r="D347" s="45"/>
      <c r="E347" s="46" t="s">
        <v>460</v>
      </c>
      <c r="F347" s="45"/>
      <c r="G347" s="45"/>
      <c r="H347" s="45"/>
      <c r="I347" s="45"/>
      <c r="J347" s="47"/>
    </row>
    <row r="348">
      <c r="A348" s="36" t="s">
        <v>458</v>
      </c>
      <c r="B348" s="36">
        <v>104</v>
      </c>
      <c r="C348" s="37" t="s">
        <v>6735</v>
      </c>
      <c r="D348" s="36" t="s">
        <v>460</v>
      </c>
      <c r="E348" s="38" t="s">
        <v>6736</v>
      </c>
      <c r="F348" s="39" t="s">
        <v>492</v>
      </c>
      <c r="G348" s="40">
        <v>164.95099999999999</v>
      </c>
      <c r="H348" s="41">
        <v>0</v>
      </c>
      <c r="I348" s="42">
        <f>ROUND(G348*H348,P4)</f>
        <v>0</v>
      </c>
      <c r="J348" s="39" t="s">
        <v>463</v>
      </c>
      <c r="O348" s="43">
        <f>I348*0.21</f>
        <v>0</v>
      </c>
      <c r="P348">
        <v>3</v>
      </c>
    </row>
    <row r="349">
      <c r="A349" s="36" t="s">
        <v>464</v>
      </c>
      <c r="B349" s="44"/>
      <c r="C349" s="45"/>
      <c r="D349" s="45"/>
      <c r="E349" s="38" t="s">
        <v>6736</v>
      </c>
      <c r="F349" s="45"/>
      <c r="G349" s="45"/>
      <c r="H349" s="45"/>
      <c r="I349" s="45"/>
      <c r="J349" s="47"/>
    </row>
    <row r="350" ht="90">
      <c r="A350" s="36" t="s">
        <v>465</v>
      </c>
      <c r="B350" s="44"/>
      <c r="C350" s="45"/>
      <c r="D350" s="45"/>
      <c r="E350" s="48" t="s">
        <v>6737</v>
      </c>
      <c r="F350" s="45"/>
      <c r="G350" s="45"/>
      <c r="H350" s="45"/>
      <c r="I350" s="45"/>
      <c r="J350" s="47"/>
    </row>
    <row r="351">
      <c r="A351" s="36" t="s">
        <v>467</v>
      </c>
      <c r="B351" s="44"/>
      <c r="C351" s="45"/>
      <c r="D351" s="45"/>
      <c r="E351" s="46" t="s">
        <v>460</v>
      </c>
      <c r="F351" s="45"/>
      <c r="G351" s="45"/>
      <c r="H351" s="45"/>
      <c r="I351" s="45"/>
      <c r="J351" s="47"/>
    </row>
    <row r="352">
      <c r="A352" s="36" t="s">
        <v>458</v>
      </c>
      <c r="B352" s="36">
        <v>105</v>
      </c>
      <c r="C352" s="37" t="s">
        <v>6738</v>
      </c>
      <c r="D352" s="36" t="s">
        <v>460</v>
      </c>
      <c r="E352" s="38" t="s">
        <v>6739</v>
      </c>
      <c r="F352" s="39" t="s">
        <v>475</v>
      </c>
      <c r="G352" s="40">
        <v>1.6859999999999999</v>
      </c>
      <c r="H352" s="41">
        <v>0</v>
      </c>
      <c r="I352" s="42">
        <f>ROUND(G352*H352,P4)</f>
        <v>0</v>
      </c>
      <c r="J352" s="39" t="s">
        <v>463</v>
      </c>
      <c r="O352" s="43">
        <f>I352*0.21</f>
        <v>0</v>
      </c>
      <c r="P352">
        <v>3</v>
      </c>
    </row>
    <row r="353">
      <c r="A353" s="36" t="s">
        <v>464</v>
      </c>
      <c r="B353" s="44"/>
      <c r="C353" s="45"/>
      <c r="D353" s="45"/>
      <c r="E353" s="38" t="s">
        <v>6740</v>
      </c>
      <c r="F353" s="45"/>
      <c r="G353" s="45"/>
      <c r="H353" s="45"/>
      <c r="I353" s="45"/>
      <c r="J353" s="47"/>
    </row>
    <row r="354">
      <c r="A354" s="36" t="s">
        <v>467</v>
      </c>
      <c r="B354" s="44"/>
      <c r="C354" s="45"/>
      <c r="D354" s="45"/>
      <c r="E354" s="46" t="s">
        <v>460</v>
      </c>
      <c r="F354" s="45"/>
      <c r="G354" s="45"/>
      <c r="H354" s="45"/>
      <c r="I354" s="45"/>
      <c r="J354" s="47"/>
    </row>
    <row r="355">
      <c r="A355" s="30" t="s">
        <v>455</v>
      </c>
      <c r="B355" s="31"/>
      <c r="C355" s="32" t="s">
        <v>5825</v>
      </c>
      <c r="D355" s="33"/>
      <c r="E355" s="30" t="s">
        <v>5826</v>
      </c>
      <c r="F355" s="33"/>
      <c r="G355" s="33"/>
      <c r="H355" s="33"/>
      <c r="I355" s="34">
        <f>SUMIFS(I356:I361,A356:A361,"P")</f>
        <v>0</v>
      </c>
      <c r="J355" s="35"/>
    </row>
    <row r="356" ht="30">
      <c r="A356" s="36" t="s">
        <v>458</v>
      </c>
      <c r="B356" s="36">
        <v>106</v>
      </c>
      <c r="C356" s="37" t="s">
        <v>6741</v>
      </c>
      <c r="D356" s="36" t="s">
        <v>460</v>
      </c>
      <c r="E356" s="38" t="s">
        <v>6742</v>
      </c>
      <c r="F356" s="39" t="s">
        <v>613</v>
      </c>
      <c r="G356" s="40">
        <v>0.028000000000000001</v>
      </c>
      <c r="H356" s="41">
        <v>0</v>
      </c>
      <c r="I356" s="42">
        <f>ROUND(G356*H356,P4)</f>
        <v>0</v>
      </c>
      <c r="J356" s="39" t="s">
        <v>2348</v>
      </c>
      <c r="O356" s="43">
        <f>I356*0.21</f>
        <v>0</v>
      </c>
      <c r="P356">
        <v>3</v>
      </c>
    </row>
    <row r="357" ht="60">
      <c r="A357" s="36" t="s">
        <v>464</v>
      </c>
      <c r="B357" s="44"/>
      <c r="C357" s="45"/>
      <c r="D357" s="45"/>
      <c r="E357" s="38" t="s">
        <v>6743</v>
      </c>
      <c r="F357" s="45"/>
      <c r="G357" s="45"/>
      <c r="H357" s="45"/>
      <c r="I357" s="45"/>
      <c r="J357" s="47"/>
    </row>
    <row r="358">
      <c r="A358" s="36" t="s">
        <v>467</v>
      </c>
      <c r="B358" s="44"/>
      <c r="C358" s="45"/>
      <c r="D358" s="45"/>
      <c r="E358" s="46" t="s">
        <v>460</v>
      </c>
      <c r="F358" s="45"/>
      <c r="G358" s="45"/>
      <c r="H358" s="45"/>
      <c r="I358" s="45"/>
      <c r="J358" s="47"/>
    </row>
    <row r="359" ht="30">
      <c r="A359" s="36" t="s">
        <v>458</v>
      </c>
      <c r="B359" s="36">
        <v>107</v>
      </c>
      <c r="C359" s="37" t="s">
        <v>6744</v>
      </c>
      <c r="D359" s="36" t="s">
        <v>460</v>
      </c>
      <c r="E359" s="38" t="s">
        <v>6745</v>
      </c>
      <c r="F359" s="39" t="s">
        <v>492</v>
      </c>
      <c r="G359" s="40">
        <v>1.98</v>
      </c>
      <c r="H359" s="41">
        <v>0</v>
      </c>
      <c r="I359" s="42">
        <f>ROUND(G359*H359,P4)</f>
        <v>0</v>
      </c>
      <c r="J359" s="39" t="s">
        <v>463</v>
      </c>
      <c r="O359" s="43">
        <f>I359*0.21</f>
        <v>0</v>
      </c>
      <c r="P359">
        <v>3</v>
      </c>
    </row>
    <row r="360" ht="45">
      <c r="A360" s="36" t="s">
        <v>464</v>
      </c>
      <c r="B360" s="44"/>
      <c r="C360" s="45"/>
      <c r="D360" s="45"/>
      <c r="E360" s="38" t="s">
        <v>6746</v>
      </c>
      <c r="F360" s="45"/>
      <c r="G360" s="45"/>
      <c r="H360" s="45"/>
      <c r="I360" s="45"/>
      <c r="J360" s="47"/>
    </row>
    <row r="361">
      <c r="A361" s="36" t="s">
        <v>467</v>
      </c>
      <c r="B361" s="44"/>
      <c r="C361" s="45"/>
      <c r="D361" s="45"/>
      <c r="E361" s="46" t="s">
        <v>460</v>
      </c>
      <c r="F361" s="45"/>
      <c r="G361" s="45"/>
      <c r="H361" s="45"/>
      <c r="I361" s="45"/>
      <c r="J361" s="47"/>
    </row>
    <row r="362">
      <c r="A362" s="30" t="s">
        <v>455</v>
      </c>
      <c r="B362" s="31"/>
      <c r="C362" s="32" t="s">
        <v>5862</v>
      </c>
      <c r="D362" s="33"/>
      <c r="E362" s="30" t="s">
        <v>5863</v>
      </c>
      <c r="F362" s="33"/>
      <c r="G362" s="33"/>
      <c r="H362" s="33"/>
      <c r="I362" s="34">
        <f>SUMIFS(I363:I438,A363:A438,"P")</f>
        <v>0</v>
      </c>
      <c r="J362" s="35"/>
    </row>
    <row r="363">
      <c r="A363" s="36" t="s">
        <v>458</v>
      </c>
      <c r="B363" s="36">
        <v>108</v>
      </c>
      <c r="C363" s="37" t="s">
        <v>6747</v>
      </c>
      <c r="D363" s="36" t="s">
        <v>460</v>
      </c>
      <c r="E363" s="38" t="s">
        <v>6748</v>
      </c>
      <c r="F363" s="39" t="s">
        <v>6749</v>
      </c>
      <c r="G363" s="40">
        <v>13615.373</v>
      </c>
      <c r="H363" s="41">
        <v>0</v>
      </c>
      <c r="I363" s="42">
        <f>ROUND(G363*H363,P4)</f>
        <v>0</v>
      </c>
      <c r="J363" s="39" t="s">
        <v>2348</v>
      </c>
      <c r="O363" s="43">
        <f>I363*0.21</f>
        <v>0</v>
      </c>
      <c r="P363">
        <v>3</v>
      </c>
    </row>
    <row r="364" ht="30">
      <c r="A364" s="36" t="s">
        <v>464</v>
      </c>
      <c r="B364" s="44"/>
      <c r="C364" s="45"/>
      <c r="D364" s="45"/>
      <c r="E364" s="38" t="s">
        <v>6750</v>
      </c>
      <c r="F364" s="45"/>
      <c r="G364" s="45"/>
      <c r="H364" s="45"/>
      <c r="I364" s="45"/>
      <c r="J364" s="47"/>
    </row>
    <row r="365">
      <c r="A365" s="36" t="s">
        <v>467</v>
      </c>
      <c r="B365" s="44"/>
      <c r="C365" s="45"/>
      <c r="D365" s="45"/>
      <c r="E365" s="46" t="s">
        <v>460</v>
      </c>
      <c r="F365" s="45"/>
      <c r="G365" s="45"/>
      <c r="H365" s="45"/>
      <c r="I365" s="45"/>
      <c r="J365" s="47"/>
    </row>
    <row r="366" ht="30">
      <c r="A366" s="36" t="s">
        <v>458</v>
      </c>
      <c r="B366" s="36">
        <v>109</v>
      </c>
      <c r="C366" s="37" t="s">
        <v>6751</v>
      </c>
      <c r="D366" s="36" t="s">
        <v>460</v>
      </c>
      <c r="E366" s="38" t="s">
        <v>6752</v>
      </c>
      <c r="F366" s="39" t="s">
        <v>492</v>
      </c>
      <c r="G366" s="40">
        <v>206.898</v>
      </c>
      <c r="H366" s="41">
        <v>0</v>
      </c>
      <c r="I366" s="42">
        <f>ROUND(G366*H366,P4)</f>
        <v>0</v>
      </c>
      <c r="J366" s="39" t="s">
        <v>463</v>
      </c>
      <c r="O366" s="43">
        <f>I366*0.21</f>
        <v>0</v>
      </c>
      <c r="P366">
        <v>3</v>
      </c>
    </row>
    <row r="367" ht="30">
      <c r="A367" s="36" t="s">
        <v>464</v>
      </c>
      <c r="B367" s="44"/>
      <c r="C367" s="45"/>
      <c r="D367" s="45"/>
      <c r="E367" s="38" t="s">
        <v>6752</v>
      </c>
      <c r="F367" s="45"/>
      <c r="G367" s="45"/>
      <c r="H367" s="45"/>
      <c r="I367" s="45"/>
      <c r="J367" s="47"/>
    </row>
    <row r="368">
      <c r="A368" s="36" t="s">
        <v>467</v>
      </c>
      <c r="B368" s="44"/>
      <c r="C368" s="45"/>
      <c r="D368" s="45"/>
      <c r="E368" s="46" t="s">
        <v>460</v>
      </c>
      <c r="F368" s="45"/>
      <c r="G368" s="45"/>
      <c r="H368" s="45"/>
      <c r="I368" s="45"/>
      <c r="J368" s="47"/>
    </row>
    <row r="369" ht="30">
      <c r="A369" s="36" t="s">
        <v>458</v>
      </c>
      <c r="B369" s="36">
        <v>110</v>
      </c>
      <c r="C369" s="37" t="s">
        <v>6753</v>
      </c>
      <c r="D369" s="36" t="s">
        <v>460</v>
      </c>
      <c r="E369" s="38" t="s">
        <v>6754</v>
      </c>
      <c r="F369" s="39" t="s">
        <v>743</v>
      </c>
      <c r="G369" s="40">
        <v>54</v>
      </c>
      <c r="H369" s="41">
        <v>0</v>
      </c>
      <c r="I369" s="42">
        <f>ROUND(G369*H369,P4)</f>
        <v>0</v>
      </c>
      <c r="J369" s="39" t="s">
        <v>463</v>
      </c>
      <c r="O369" s="43">
        <f>I369*0.21</f>
        <v>0</v>
      </c>
      <c r="P369">
        <v>3</v>
      </c>
    </row>
    <row r="370" ht="30">
      <c r="A370" s="36" t="s">
        <v>464</v>
      </c>
      <c r="B370" s="44"/>
      <c r="C370" s="45"/>
      <c r="D370" s="45"/>
      <c r="E370" s="38" t="s">
        <v>6754</v>
      </c>
      <c r="F370" s="45"/>
      <c r="G370" s="45"/>
      <c r="H370" s="45"/>
      <c r="I370" s="45"/>
      <c r="J370" s="47"/>
    </row>
    <row r="371">
      <c r="A371" s="36" t="s">
        <v>467</v>
      </c>
      <c r="B371" s="44"/>
      <c r="C371" s="45"/>
      <c r="D371" s="45"/>
      <c r="E371" s="46" t="s">
        <v>460</v>
      </c>
      <c r="F371" s="45"/>
      <c r="G371" s="45"/>
      <c r="H371" s="45"/>
      <c r="I371" s="45"/>
      <c r="J371" s="47"/>
    </row>
    <row r="372" ht="30">
      <c r="A372" s="36" t="s">
        <v>458</v>
      </c>
      <c r="B372" s="36">
        <v>111</v>
      </c>
      <c r="C372" s="37" t="s">
        <v>6755</v>
      </c>
      <c r="D372" s="36" t="s">
        <v>460</v>
      </c>
      <c r="E372" s="38" t="s">
        <v>6756</v>
      </c>
      <c r="F372" s="39" t="s">
        <v>743</v>
      </c>
      <c r="G372" s="40">
        <v>27</v>
      </c>
      <c r="H372" s="41">
        <v>0</v>
      </c>
      <c r="I372" s="42">
        <f>ROUND(G372*H372,P4)</f>
        <v>0</v>
      </c>
      <c r="J372" s="39" t="s">
        <v>463</v>
      </c>
      <c r="O372" s="43">
        <f>I372*0.21</f>
        <v>0</v>
      </c>
      <c r="P372">
        <v>3</v>
      </c>
    </row>
    <row r="373" ht="30">
      <c r="A373" s="36" t="s">
        <v>464</v>
      </c>
      <c r="B373" s="44"/>
      <c r="C373" s="45"/>
      <c r="D373" s="45"/>
      <c r="E373" s="38" t="s">
        <v>6756</v>
      </c>
      <c r="F373" s="45"/>
      <c r="G373" s="45"/>
      <c r="H373" s="45"/>
      <c r="I373" s="45"/>
      <c r="J373" s="47"/>
    </row>
    <row r="374">
      <c r="A374" s="36" t="s">
        <v>467</v>
      </c>
      <c r="B374" s="44"/>
      <c r="C374" s="45"/>
      <c r="D374" s="45"/>
      <c r="E374" s="46" t="s">
        <v>460</v>
      </c>
      <c r="F374" s="45"/>
      <c r="G374" s="45"/>
      <c r="H374" s="45"/>
      <c r="I374" s="45"/>
      <c r="J374" s="47"/>
    </row>
    <row r="375" ht="30">
      <c r="A375" s="36" t="s">
        <v>458</v>
      </c>
      <c r="B375" s="36">
        <v>112</v>
      </c>
      <c r="C375" s="37" t="s">
        <v>6757</v>
      </c>
      <c r="D375" s="36" t="s">
        <v>460</v>
      </c>
      <c r="E375" s="38" t="s">
        <v>6758</v>
      </c>
      <c r="F375" s="39" t="s">
        <v>743</v>
      </c>
      <c r="G375" s="40">
        <v>54</v>
      </c>
      <c r="H375" s="41">
        <v>0</v>
      </c>
      <c r="I375" s="42">
        <f>ROUND(G375*H375,P4)</f>
        <v>0</v>
      </c>
      <c r="J375" s="39" t="s">
        <v>463</v>
      </c>
      <c r="O375" s="43">
        <f>I375*0.21</f>
        <v>0</v>
      </c>
      <c r="P375">
        <v>3</v>
      </c>
    </row>
    <row r="376" ht="30">
      <c r="A376" s="36" t="s">
        <v>464</v>
      </c>
      <c r="B376" s="44"/>
      <c r="C376" s="45"/>
      <c r="D376" s="45"/>
      <c r="E376" s="38" t="s">
        <v>6758</v>
      </c>
      <c r="F376" s="45"/>
      <c r="G376" s="45"/>
      <c r="H376" s="45"/>
      <c r="I376" s="45"/>
      <c r="J376" s="47"/>
    </row>
    <row r="377">
      <c r="A377" s="36" t="s">
        <v>467</v>
      </c>
      <c r="B377" s="44"/>
      <c r="C377" s="45"/>
      <c r="D377" s="45"/>
      <c r="E377" s="46" t="s">
        <v>460</v>
      </c>
      <c r="F377" s="45"/>
      <c r="G377" s="45"/>
      <c r="H377" s="45"/>
      <c r="I377" s="45"/>
      <c r="J377" s="47"/>
    </row>
    <row r="378">
      <c r="A378" s="36" t="s">
        <v>458</v>
      </c>
      <c r="B378" s="36">
        <v>113</v>
      </c>
      <c r="C378" s="37" t="s">
        <v>6759</v>
      </c>
      <c r="D378" s="36" t="s">
        <v>460</v>
      </c>
      <c r="E378" s="38" t="s">
        <v>6760</v>
      </c>
      <c r="F378" s="39" t="s">
        <v>743</v>
      </c>
      <c r="G378" s="40">
        <v>20</v>
      </c>
      <c r="H378" s="41">
        <v>0</v>
      </c>
      <c r="I378" s="42">
        <f>ROUND(G378*H378,P4)</f>
        <v>0</v>
      </c>
      <c r="J378" s="39" t="s">
        <v>463</v>
      </c>
      <c r="O378" s="43">
        <f>I378*0.21</f>
        <v>0</v>
      </c>
      <c r="P378">
        <v>3</v>
      </c>
    </row>
    <row r="379">
      <c r="A379" s="36" t="s">
        <v>464</v>
      </c>
      <c r="B379" s="44"/>
      <c r="C379" s="45"/>
      <c r="D379" s="45"/>
      <c r="E379" s="38" t="s">
        <v>6760</v>
      </c>
      <c r="F379" s="45"/>
      <c r="G379" s="45"/>
      <c r="H379" s="45"/>
      <c r="I379" s="45"/>
      <c r="J379" s="47"/>
    </row>
    <row r="380">
      <c r="A380" s="36" t="s">
        <v>467</v>
      </c>
      <c r="B380" s="44"/>
      <c r="C380" s="45"/>
      <c r="D380" s="45"/>
      <c r="E380" s="46" t="s">
        <v>460</v>
      </c>
      <c r="F380" s="45"/>
      <c r="G380" s="45"/>
      <c r="H380" s="45"/>
      <c r="I380" s="45"/>
      <c r="J380" s="47"/>
    </row>
    <row r="381">
      <c r="A381" s="36" t="s">
        <v>458</v>
      </c>
      <c r="B381" s="36">
        <v>114</v>
      </c>
      <c r="C381" s="37" t="s">
        <v>6761</v>
      </c>
      <c r="D381" s="36" t="s">
        <v>460</v>
      </c>
      <c r="E381" s="38" t="s">
        <v>6762</v>
      </c>
      <c r="F381" s="39" t="s">
        <v>743</v>
      </c>
      <c r="G381" s="40">
        <v>54</v>
      </c>
      <c r="H381" s="41">
        <v>0</v>
      </c>
      <c r="I381" s="42">
        <f>ROUND(G381*H381,P4)</f>
        <v>0</v>
      </c>
      <c r="J381" s="39" t="s">
        <v>463</v>
      </c>
      <c r="O381" s="43">
        <f>I381*0.21</f>
        <v>0</v>
      </c>
      <c r="P381">
        <v>3</v>
      </c>
    </row>
    <row r="382">
      <c r="A382" s="36" t="s">
        <v>464</v>
      </c>
      <c r="B382" s="44"/>
      <c r="C382" s="45"/>
      <c r="D382" s="45"/>
      <c r="E382" s="38" t="s">
        <v>6762</v>
      </c>
      <c r="F382" s="45"/>
      <c r="G382" s="45"/>
      <c r="H382" s="45"/>
      <c r="I382" s="45"/>
      <c r="J382" s="47"/>
    </row>
    <row r="383">
      <c r="A383" s="36" t="s">
        <v>467</v>
      </c>
      <c r="B383" s="44"/>
      <c r="C383" s="45"/>
      <c r="D383" s="45"/>
      <c r="E383" s="46" t="s">
        <v>460</v>
      </c>
      <c r="F383" s="45"/>
      <c r="G383" s="45"/>
      <c r="H383" s="45"/>
      <c r="I383" s="45"/>
      <c r="J383" s="47"/>
    </row>
    <row r="384" ht="30">
      <c r="A384" s="36" t="s">
        <v>458</v>
      </c>
      <c r="B384" s="36">
        <v>115</v>
      </c>
      <c r="C384" s="37" t="s">
        <v>6763</v>
      </c>
      <c r="D384" s="36" t="s">
        <v>460</v>
      </c>
      <c r="E384" s="38" t="s">
        <v>6764</v>
      </c>
      <c r="F384" s="39" t="s">
        <v>743</v>
      </c>
      <c r="G384" s="40">
        <v>54</v>
      </c>
      <c r="H384" s="41">
        <v>0</v>
      </c>
      <c r="I384" s="42">
        <f>ROUND(G384*H384,P4)</f>
        <v>0</v>
      </c>
      <c r="J384" s="39" t="s">
        <v>463</v>
      </c>
      <c r="O384" s="43">
        <f>I384*0.21</f>
        <v>0</v>
      </c>
      <c r="P384">
        <v>3</v>
      </c>
    </row>
    <row r="385" ht="30">
      <c r="A385" s="36" t="s">
        <v>464</v>
      </c>
      <c r="B385" s="44"/>
      <c r="C385" s="45"/>
      <c r="D385" s="45"/>
      <c r="E385" s="38" t="s">
        <v>6765</v>
      </c>
      <c r="F385" s="45"/>
      <c r="G385" s="45"/>
      <c r="H385" s="45"/>
      <c r="I385" s="45"/>
      <c r="J385" s="47"/>
    </row>
    <row r="386">
      <c r="A386" s="36" t="s">
        <v>467</v>
      </c>
      <c r="B386" s="44"/>
      <c r="C386" s="45"/>
      <c r="D386" s="45"/>
      <c r="E386" s="46" t="s">
        <v>460</v>
      </c>
      <c r="F386" s="45"/>
      <c r="G386" s="45"/>
      <c r="H386" s="45"/>
      <c r="I386" s="45"/>
      <c r="J386" s="47"/>
    </row>
    <row r="387" ht="30">
      <c r="A387" s="36" t="s">
        <v>458</v>
      </c>
      <c r="B387" s="36">
        <v>116</v>
      </c>
      <c r="C387" s="37" t="s">
        <v>6766</v>
      </c>
      <c r="D387" s="36" t="s">
        <v>460</v>
      </c>
      <c r="E387" s="38" t="s">
        <v>6767</v>
      </c>
      <c r="F387" s="39" t="s">
        <v>743</v>
      </c>
      <c r="G387" s="40">
        <v>30.5</v>
      </c>
      <c r="H387" s="41">
        <v>0</v>
      </c>
      <c r="I387" s="42">
        <f>ROUND(G387*H387,P4)</f>
        <v>0</v>
      </c>
      <c r="J387" s="39" t="s">
        <v>463</v>
      </c>
      <c r="O387" s="43">
        <f>I387*0.21</f>
        <v>0</v>
      </c>
      <c r="P387">
        <v>3</v>
      </c>
    </row>
    <row r="388" ht="30">
      <c r="A388" s="36" t="s">
        <v>464</v>
      </c>
      <c r="B388" s="44"/>
      <c r="C388" s="45"/>
      <c r="D388" s="45"/>
      <c r="E388" s="38" t="s">
        <v>6767</v>
      </c>
      <c r="F388" s="45"/>
      <c r="G388" s="45"/>
      <c r="H388" s="45"/>
      <c r="I388" s="45"/>
      <c r="J388" s="47"/>
    </row>
    <row r="389">
      <c r="A389" s="36" t="s">
        <v>467</v>
      </c>
      <c r="B389" s="44"/>
      <c r="C389" s="45"/>
      <c r="D389" s="45"/>
      <c r="E389" s="46" t="s">
        <v>460</v>
      </c>
      <c r="F389" s="45"/>
      <c r="G389" s="45"/>
      <c r="H389" s="45"/>
      <c r="I389" s="45"/>
      <c r="J389" s="47"/>
    </row>
    <row r="390" ht="30">
      <c r="A390" s="36" t="s">
        <v>458</v>
      </c>
      <c r="B390" s="36">
        <v>117</v>
      </c>
      <c r="C390" s="37" t="s">
        <v>6768</v>
      </c>
      <c r="D390" s="36" t="s">
        <v>460</v>
      </c>
      <c r="E390" s="38" t="s">
        <v>6769</v>
      </c>
      <c r="F390" s="39" t="s">
        <v>743</v>
      </c>
      <c r="G390" s="40">
        <v>1.5</v>
      </c>
      <c r="H390" s="41">
        <v>0</v>
      </c>
      <c r="I390" s="42">
        <f>ROUND(G390*H390,P4)</f>
        <v>0</v>
      </c>
      <c r="J390" s="39" t="s">
        <v>463</v>
      </c>
      <c r="O390" s="43">
        <f>I390*0.21</f>
        <v>0</v>
      </c>
      <c r="P390">
        <v>3</v>
      </c>
    </row>
    <row r="391" ht="30">
      <c r="A391" s="36" t="s">
        <v>464</v>
      </c>
      <c r="B391" s="44"/>
      <c r="C391" s="45"/>
      <c r="D391" s="45"/>
      <c r="E391" s="38" t="s">
        <v>6769</v>
      </c>
      <c r="F391" s="45"/>
      <c r="G391" s="45"/>
      <c r="H391" s="45"/>
      <c r="I391" s="45"/>
      <c r="J391" s="47"/>
    </row>
    <row r="392">
      <c r="A392" s="36" t="s">
        <v>467</v>
      </c>
      <c r="B392" s="44"/>
      <c r="C392" s="45"/>
      <c r="D392" s="45"/>
      <c r="E392" s="46" t="s">
        <v>460</v>
      </c>
      <c r="F392" s="45"/>
      <c r="G392" s="45"/>
      <c r="H392" s="45"/>
      <c r="I392" s="45"/>
      <c r="J392" s="47"/>
    </row>
    <row r="393" ht="30">
      <c r="A393" s="36" t="s">
        <v>458</v>
      </c>
      <c r="B393" s="36">
        <v>118</v>
      </c>
      <c r="C393" s="37" t="s">
        <v>6770</v>
      </c>
      <c r="D393" s="36" t="s">
        <v>460</v>
      </c>
      <c r="E393" s="38" t="s">
        <v>6771</v>
      </c>
      <c r="F393" s="39" t="s">
        <v>743</v>
      </c>
      <c r="G393" s="40">
        <v>108</v>
      </c>
      <c r="H393" s="41">
        <v>0</v>
      </c>
      <c r="I393" s="42">
        <f>ROUND(G393*H393,P4)</f>
        <v>0</v>
      </c>
      <c r="J393" s="39" t="s">
        <v>463</v>
      </c>
      <c r="O393" s="43">
        <f>I393*0.21</f>
        <v>0</v>
      </c>
      <c r="P393">
        <v>3</v>
      </c>
    </row>
    <row r="394" ht="30">
      <c r="A394" s="36" t="s">
        <v>464</v>
      </c>
      <c r="B394" s="44"/>
      <c r="C394" s="45"/>
      <c r="D394" s="45"/>
      <c r="E394" s="38" t="s">
        <v>6771</v>
      </c>
      <c r="F394" s="45"/>
      <c r="G394" s="45"/>
      <c r="H394" s="45"/>
      <c r="I394" s="45"/>
      <c r="J394" s="47"/>
    </row>
    <row r="395" ht="60">
      <c r="A395" s="36" t="s">
        <v>465</v>
      </c>
      <c r="B395" s="44"/>
      <c r="C395" s="45"/>
      <c r="D395" s="45"/>
      <c r="E395" s="48" t="s">
        <v>6772</v>
      </c>
      <c r="F395" s="45"/>
      <c r="G395" s="45"/>
      <c r="H395" s="45"/>
      <c r="I395" s="45"/>
      <c r="J395" s="47"/>
    </row>
    <row r="396">
      <c r="A396" s="36" t="s">
        <v>467</v>
      </c>
      <c r="B396" s="44"/>
      <c r="C396" s="45"/>
      <c r="D396" s="45"/>
      <c r="E396" s="46" t="s">
        <v>460</v>
      </c>
      <c r="F396" s="45"/>
      <c r="G396" s="45"/>
      <c r="H396" s="45"/>
      <c r="I396" s="45"/>
      <c r="J396" s="47"/>
    </row>
    <row r="397" ht="30">
      <c r="A397" s="36" t="s">
        <v>458</v>
      </c>
      <c r="B397" s="36">
        <v>119</v>
      </c>
      <c r="C397" s="37" t="s">
        <v>6773</v>
      </c>
      <c r="D397" s="36" t="s">
        <v>460</v>
      </c>
      <c r="E397" s="38" t="s">
        <v>6774</v>
      </c>
      <c r="F397" s="39" t="s">
        <v>751</v>
      </c>
      <c r="G397" s="40">
        <v>3</v>
      </c>
      <c r="H397" s="41">
        <v>0</v>
      </c>
      <c r="I397" s="42">
        <f>ROUND(G397*H397,P4)</f>
        <v>0</v>
      </c>
      <c r="J397" s="39" t="s">
        <v>463</v>
      </c>
      <c r="O397" s="43">
        <f>I397*0.21</f>
        <v>0</v>
      </c>
      <c r="P397">
        <v>3</v>
      </c>
    </row>
    <row r="398" ht="30">
      <c r="A398" s="36" t="s">
        <v>464</v>
      </c>
      <c r="B398" s="44"/>
      <c r="C398" s="45"/>
      <c r="D398" s="45"/>
      <c r="E398" s="38" t="s">
        <v>6774</v>
      </c>
      <c r="F398" s="45"/>
      <c r="G398" s="45"/>
      <c r="H398" s="45"/>
      <c r="I398" s="45"/>
      <c r="J398" s="47"/>
    </row>
    <row r="399">
      <c r="A399" s="36" t="s">
        <v>467</v>
      </c>
      <c r="B399" s="44"/>
      <c r="C399" s="45"/>
      <c r="D399" s="45"/>
      <c r="E399" s="46" t="s">
        <v>460</v>
      </c>
      <c r="F399" s="45"/>
      <c r="G399" s="45"/>
      <c r="H399" s="45"/>
      <c r="I399" s="45"/>
      <c r="J399" s="47"/>
    </row>
    <row r="400" ht="30">
      <c r="A400" s="36" t="s">
        <v>458</v>
      </c>
      <c r="B400" s="36">
        <v>120</v>
      </c>
      <c r="C400" s="37" t="s">
        <v>6775</v>
      </c>
      <c r="D400" s="36" t="s">
        <v>460</v>
      </c>
      <c r="E400" s="38" t="s">
        <v>6776</v>
      </c>
      <c r="F400" s="39" t="s">
        <v>492</v>
      </c>
      <c r="G400" s="40">
        <v>7.6799999999999997</v>
      </c>
      <c r="H400" s="41">
        <v>0</v>
      </c>
      <c r="I400" s="42">
        <f>ROUND(G400*H400,P4)</f>
        <v>0</v>
      </c>
      <c r="J400" s="39" t="s">
        <v>463</v>
      </c>
      <c r="O400" s="43">
        <f>I400*0.21</f>
        <v>0</v>
      </c>
      <c r="P400">
        <v>3</v>
      </c>
    </row>
    <row r="401" ht="30">
      <c r="A401" s="36" t="s">
        <v>464</v>
      </c>
      <c r="B401" s="44"/>
      <c r="C401" s="45"/>
      <c r="D401" s="45"/>
      <c r="E401" s="38" t="s">
        <v>6776</v>
      </c>
      <c r="F401" s="45"/>
      <c r="G401" s="45"/>
      <c r="H401" s="45"/>
      <c r="I401" s="45"/>
      <c r="J401" s="47"/>
    </row>
    <row r="402">
      <c r="A402" s="36" t="s">
        <v>467</v>
      </c>
      <c r="B402" s="44"/>
      <c r="C402" s="45"/>
      <c r="D402" s="45"/>
      <c r="E402" s="46" t="s">
        <v>460</v>
      </c>
      <c r="F402" s="45"/>
      <c r="G402" s="45"/>
      <c r="H402" s="45"/>
      <c r="I402" s="45"/>
      <c r="J402" s="47"/>
    </row>
    <row r="403" ht="30">
      <c r="A403" s="36" t="s">
        <v>458</v>
      </c>
      <c r="B403" s="36">
        <v>121</v>
      </c>
      <c r="C403" s="37" t="s">
        <v>6777</v>
      </c>
      <c r="D403" s="36" t="s">
        <v>460</v>
      </c>
      <c r="E403" s="38" t="s">
        <v>6778</v>
      </c>
      <c r="F403" s="39" t="s">
        <v>751</v>
      </c>
      <c r="G403" s="40">
        <v>1</v>
      </c>
      <c r="H403" s="41">
        <v>0</v>
      </c>
      <c r="I403" s="42">
        <f>ROUND(G403*H403,P4)</f>
        <v>0</v>
      </c>
      <c r="J403" s="39" t="s">
        <v>463</v>
      </c>
      <c r="O403" s="43">
        <f>I403*0.21</f>
        <v>0</v>
      </c>
      <c r="P403">
        <v>3</v>
      </c>
    </row>
    <row r="404" ht="30">
      <c r="A404" s="36" t="s">
        <v>464</v>
      </c>
      <c r="B404" s="44"/>
      <c r="C404" s="45"/>
      <c r="D404" s="45"/>
      <c r="E404" s="38" t="s">
        <v>6778</v>
      </c>
      <c r="F404" s="45"/>
      <c r="G404" s="45"/>
      <c r="H404" s="45"/>
      <c r="I404" s="45"/>
      <c r="J404" s="47"/>
    </row>
    <row r="405">
      <c r="A405" s="36" t="s">
        <v>467</v>
      </c>
      <c r="B405" s="44"/>
      <c r="C405" s="45"/>
      <c r="D405" s="45"/>
      <c r="E405" s="46" t="s">
        <v>460</v>
      </c>
      <c r="F405" s="45"/>
      <c r="G405" s="45"/>
      <c r="H405" s="45"/>
      <c r="I405" s="45"/>
      <c r="J405" s="47"/>
    </row>
    <row r="406">
      <c r="A406" s="36" t="s">
        <v>458</v>
      </c>
      <c r="B406" s="36">
        <v>122</v>
      </c>
      <c r="C406" s="37" t="s">
        <v>6779</v>
      </c>
      <c r="D406" s="36" t="s">
        <v>460</v>
      </c>
      <c r="E406" s="38" t="s">
        <v>6780</v>
      </c>
      <c r="F406" s="39" t="s">
        <v>751</v>
      </c>
      <c r="G406" s="40">
        <v>14</v>
      </c>
      <c r="H406" s="41">
        <v>0</v>
      </c>
      <c r="I406" s="42">
        <f>ROUND(G406*H406,P4)</f>
        <v>0</v>
      </c>
      <c r="J406" s="39" t="s">
        <v>463</v>
      </c>
      <c r="O406" s="43">
        <f>I406*0.21</f>
        <v>0</v>
      </c>
      <c r="P406">
        <v>3</v>
      </c>
    </row>
    <row r="407">
      <c r="A407" s="36" t="s">
        <v>464</v>
      </c>
      <c r="B407" s="44"/>
      <c r="C407" s="45"/>
      <c r="D407" s="45"/>
      <c r="E407" s="38" t="s">
        <v>6780</v>
      </c>
      <c r="F407" s="45"/>
      <c r="G407" s="45"/>
      <c r="H407" s="45"/>
      <c r="I407" s="45"/>
      <c r="J407" s="47"/>
    </row>
    <row r="408">
      <c r="A408" s="36" t="s">
        <v>467</v>
      </c>
      <c r="B408" s="44"/>
      <c r="C408" s="45"/>
      <c r="D408" s="45"/>
      <c r="E408" s="46" t="s">
        <v>460</v>
      </c>
      <c r="F408" s="45"/>
      <c r="G408" s="45"/>
      <c r="H408" s="45"/>
      <c r="I408" s="45"/>
      <c r="J408" s="47"/>
    </row>
    <row r="409" ht="30">
      <c r="A409" s="36" t="s">
        <v>458</v>
      </c>
      <c r="B409" s="36">
        <v>123</v>
      </c>
      <c r="C409" s="37" t="s">
        <v>6781</v>
      </c>
      <c r="D409" s="36" t="s">
        <v>460</v>
      </c>
      <c r="E409" s="38" t="s">
        <v>6782</v>
      </c>
      <c r="F409" s="39" t="s">
        <v>751</v>
      </c>
      <c r="G409" s="40">
        <v>1</v>
      </c>
      <c r="H409" s="41">
        <v>0</v>
      </c>
      <c r="I409" s="42">
        <f>ROUND(G409*H409,P4)</f>
        <v>0</v>
      </c>
      <c r="J409" s="39" t="s">
        <v>463</v>
      </c>
      <c r="O409" s="43">
        <f>I409*0.21</f>
        <v>0</v>
      </c>
      <c r="P409">
        <v>3</v>
      </c>
    </row>
    <row r="410" ht="30">
      <c r="A410" s="36" t="s">
        <v>464</v>
      </c>
      <c r="B410" s="44"/>
      <c r="C410" s="45"/>
      <c r="D410" s="45"/>
      <c r="E410" s="38" t="s">
        <v>6782</v>
      </c>
      <c r="F410" s="45"/>
      <c r="G410" s="45"/>
      <c r="H410" s="45"/>
      <c r="I410" s="45"/>
      <c r="J410" s="47"/>
    </row>
    <row r="411">
      <c r="A411" s="36" t="s">
        <v>467</v>
      </c>
      <c r="B411" s="44"/>
      <c r="C411" s="45"/>
      <c r="D411" s="45"/>
      <c r="E411" s="46" t="s">
        <v>460</v>
      </c>
      <c r="F411" s="45"/>
      <c r="G411" s="45"/>
      <c r="H411" s="45"/>
      <c r="I411" s="45"/>
      <c r="J411" s="47"/>
    </row>
    <row r="412" ht="30">
      <c r="A412" s="36" t="s">
        <v>458</v>
      </c>
      <c r="B412" s="36">
        <v>124</v>
      </c>
      <c r="C412" s="37" t="s">
        <v>6783</v>
      </c>
      <c r="D412" s="36" t="s">
        <v>460</v>
      </c>
      <c r="E412" s="38" t="s">
        <v>6784</v>
      </c>
      <c r="F412" s="39" t="s">
        <v>751</v>
      </c>
      <c r="G412" s="40">
        <v>1</v>
      </c>
      <c r="H412" s="41">
        <v>0</v>
      </c>
      <c r="I412" s="42">
        <f>ROUND(G412*H412,P4)</f>
        <v>0</v>
      </c>
      <c r="J412" s="39" t="s">
        <v>463</v>
      </c>
      <c r="O412" s="43">
        <f>I412*0.21</f>
        <v>0</v>
      </c>
      <c r="P412">
        <v>3</v>
      </c>
    </row>
    <row r="413" ht="30">
      <c r="A413" s="36" t="s">
        <v>464</v>
      </c>
      <c r="B413" s="44"/>
      <c r="C413" s="45"/>
      <c r="D413" s="45"/>
      <c r="E413" s="38" t="s">
        <v>6784</v>
      </c>
      <c r="F413" s="45"/>
      <c r="G413" s="45"/>
      <c r="H413" s="45"/>
      <c r="I413" s="45"/>
      <c r="J413" s="47"/>
    </row>
    <row r="414">
      <c r="A414" s="36" t="s">
        <v>467</v>
      </c>
      <c r="B414" s="44"/>
      <c r="C414" s="45"/>
      <c r="D414" s="45"/>
      <c r="E414" s="46" t="s">
        <v>460</v>
      </c>
      <c r="F414" s="45"/>
      <c r="G414" s="45"/>
      <c r="H414" s="45"/>
      <c r="I414" s="45"/>
      <c r="J414" s="47"/>
    </row>
    <row r="415" ht="30">
      <c r="A415" s="36" t="s">
        <v>458</v>
      </c>
      <c r="B415" s="36">
        <v>125</v>
      </c>
      <c r="C415" s="37" t="s">
        <v>6785</v>
      </c>
      <c r="D415" s="36" t="s">
        <v>460</v>
      </c>
      <c r="E415" s="38" t="s">
        <v>6786</v>
      </c>
      <c r="F415" s="39" t="s">
        <v>751</v>
      </c>
      <c r="G415" s="40">
        <v>1</v>
      </c>
      <c r="H415" s="41">
        <v>0</v>
      </c>
      <c r="I415" s="42">
        <f>ROUND(G415*H415,P4)</f>
        <v>0</v>
      </c>
      <c r="J415" s="39" t="s">
        <v>463</v>
      </c>
      <c r="O415" s="43">
        <f>I415*0.21</f>
        <v>0</v>
      </c>
      <c r="P415">
        <v>3</v>
      </c>
    </row>
    <row r="416" ht="30">
      <c r="A416" s="36" t="s">
        <v>464</v>
      </c>
      <c r="B416" s="44"/>
      <c r="C416" s="45"/>
      <c r="D416" s="45"/>
      <c r="E416" s="38" t="s">
        <v>6786</v>
      </c>
      <c r="F416" s="45"/>
      <c r="G416" s="45"/>
      <c r="H416" s="45"/>
      <c r="I416" s="45"/>
      <c r="J416" s="47"/>
    </row>
    <row r="417">
      <c r="A417" s="36" t="s">
        <v>467</v>
      </c>
      <c r="B417" s="44"/>
      <c r="C417" s="45"/>
      <c r="D417" s="45"/>
      <c r="E417" s="46" t="s">
        <v>460</v>
      </c>
      <c r="F417" s="45"/>
      <c r="G417" s="45"/>
      <c r="H417" s="45"/>
      <c r="I417" s="45"/>
      <c r="J417" s="47"/>
    </row>
    <row r="418" ht="30">
      <c r="A418" s="36" t="s">
        <v>458</v>
      </c>
      <c r="B418" s="36">
        <v>126</v>
      </c>
      <c r="C418" s="37" t="s">
        <v>6787</v>
      </c>
      <c r="D418" s="36" t="s">
        <v>460</v>
      </c>
      <c r="E418" s="38" t="s">
        <v>6788</v>
      </c>
      <c r="F418" s="39" t="s">
        <v>751</v>
      </c>
      <c r="G418" s="40">
        <v>1</v>
      </c>
      <c r="H418" s="41">
        <v>0</v>
      </c>
      <c r="I418" s="42">
        <f>ROUND(G418*H418,P4)</f>
        <v>0</v>
      </c>
      <c r="J418" s="39" t="s">
        <v>463</v>
      </c>
      <c r="O418" s="43">
        <f>I418*0.21</f>
        <v>0</v>
      </c>
      <c r="P418">
        <v>3</v>
      </c>
    </row>
    <row r="419" ht="30">
      <c r="A419" s="36" t="s">
        <v>464</v>
      </c>
      <c r="B419" s="44"/>
      <c r="C419" s="45"/>
      <c r="D419" s="45"/>
      <c r="E419" s="38" t="s">
        <v>6788</v>
      </c>
      <c r="F419" s="45"/>
      <c r="G419" s="45"/>
      <c r="H419" s="45"/>
      <c r="I419" s="45"/>
      <c r="J419" s="47"/>
    </row>
    <row r="420">
      <c r="A420" s="36" t="s">
        <v>467</v>
      </c>
      <c r="B420" s="44"/>
      <c r="C420" s="45"/>
      <c r="D420" s="45"/>
      <c r="E420" s="46" t="s">
        <v>460</v>
      </c>
      <c r="F420" s="45"/>
      <c r="G420" s="45"/>
      <c r="H420" s="45"/>
      <c r="I420" s="45"/>
      <c r="J420" s="47"/>
    </row>
    <row r="421" ht="30">
      <c r="A421" s="36" t="s">
        <v>458</v>
      </c>
      <c r="B421" s="36">
        <v>127</v>
      </c>
      <c r="C421" s="37" t="s">
        <v>6789</v>
      </c>
      <c r="D421" s="36" t="s">
        <v>460</v>
      </c>
      <c r="E421" s="38" t="s">
        <v>6790</v>
      </c>
      <c r="F421" s="39" t="s">
        <v>751</v>
      </c>
      <c r="G421" s="40">
        <v>19.457000000000001</v>
      </c>
      <c r="H421" s="41">
        <v>0</v>
      </c>
      <c r="I421" s="42">
        <f>ROUND(G421*H421,P4)</f>
        <v>0</v>
      </c>
      <c r="J421" s="39" t="s">
        <v>463</v>
      </c>
      <c r="O421" s="43">
        <f>I421*0.21</f>
        <v>0</v>
      </c>
      <c r="P421">
        <v>3</v>
      </c>
    </row>
    <row r="422" ht="30">
      <c r="A422" s="36" t="s">
        <v>464</v>
      </c>
      <c r="B422" s="44"/>
      <c r="C422" s="45"/>
      <c r="D422" s="45"/>
      <c r="E422" s="38" t="s">
        <v>6790</v>
      </c>
      <c r="F422" s="45"/>
      <c r="G422" s="45"/>
      <c r="H422" s="45"/>
      <c r="I422" s="45"/>
      <c r="J422" s="47"/>
    </row>
    <row r="423">
      <c r="A423" s="36" t="s">
        <v>467</v>
      </c>
      <c r="B423" s="44"/>
      <c r="C423" s="45"/>
      <c r="D423" s="45"/>
      <c r="E423" s="46" t="s">
        <v>460</v>
      </c>
      <c r="F423" s="45"/>
      <c r="G423" s="45"/>
      <c r="H423" s="45"/>
      <c r="I423" s="45"/>
      <c r="J423" s="47"/>
    </row>
    <row r="424" ht="30">
      <c r="A424" s="36" t="s">
        <v>458</v>
      </c>
      <c r="B424" s="36">
        <v>128</v>
      </c>
      <c r="C424" s="37" t="s">
        <v>6791</v>
      </c>
      <c r="D424" s="36" t="s">
        <v>460</v>
      </c>
      <c r="E424" s="38" t="s">
        <v>6792</v>
      </c>
      <c r="F424" s="39" t="s">
        <v>743</v>
      </c>
      <c r="G424" s="40">
        <v>54</v>
      </c>
      <c r="H424" s="41">
        <v>0</v>
      </c>
      <c r="I424" s="42">
        <f>ROUND(G424*H424,P4)</f>
        <v>0</v>
      </c>
      <c r="J424" s="39" t="s">
        <v>463</v>
      </c>
      <c r="O424" s="43">
        <f>I424*0.21</f>
        <v>0</v>
      </c>
      <c r="P424">
        <v>3</v>
      </c>
    </row>
    <row r="425" ht="30">
      <c r="A425" s="36" t="s">
        <v>464</v>
      </c>
      <c r="B425" s="44"/>
      <c r="C425" s="45"/>
      <c r="D425" s="45"/>
      <c r="E425" s="38" t="s">
        <v>6792</v>
      </c>
      <c r="F425" s="45"/>
      <c r="G425" s="45"/>
      <c r="H425" s="45"/>
      <c r="I425" s="45"/>
      <c r="J425" s="47"/>
    </row>
    <row r="426">
      <c r="A426" s="36" t="s">
        <v>467</v>
      </c>
      <c r="B426" s="44"/>
      <c r="C426" s="45"/>
      <c r="D426" s="45"/>
      <c r="E426" s="46" t="s">
        <v>460</v>
      </c>
      <c r="F426" s="45"/>
      <c r="G426" s="45"/>
      <c r="H426" s="45"/>
      <c r="I426" s="45"/>
      <c r="J426" s="47"/>
    </row>
    <row r="427">
      <c r="A427" s="36" t="s">
        <v>458</v>
      </c>
      <c r="B427" s="36">
        <v>129</v>
      </c>
      <c r="C427" s="37" t="s">
        <v>6793</v>
      </c>
      <c r="D427" s="36" t="s">
        <v>460</v>
      </c>
      <c r="E427" s="38" t="s">
        <v>6794</v>
      </c>
      <c r="F427" s="39" t="s">
        <v>989</v>
      </c>
      <c r="G427" s="40">
        <v>1</v>
      </c>
      <c r="H427" s="41">
        <v>0</v>
      </c>
      <c r="I427" s="42">
        <f>ROUND(G427*H427,P4)</f>
        <v>0</v>
      </c>
      <c r="J427" s="39" t="s">
        <v>463</v>
      </c>
      <c r="O427" s="43">
        <f>I427*0.21</f>
        <v>0</v>
      </c>
      <c r="P427">
        <v>3</v>
      </c>
    </row>
    <row r="428">
      <c r="A428" s="36" t="s">
        <v>464</v>
      </c>
      <c r="B428" s="44"/>
      <c r="C428" s="45"/>
      <c r="D428" s="45"/>
      <c r="E428" s="38" t="s">
        <v>6794</v>
      </c>
      <c r="F428" s="45"/>
      <c r="G428" s="45"/>
      <c r="H428" s="45"/>
      <c r="I428" s="45"/>
      <c r="J428" s="47"/>
    </row>
    <row r="429">
      <c r="A429" s="36" t="s">
        <v>467</v>
      </c>
      <c r="B429" s="44"/>
      <c r="C429" s="45"/>
      <c r="D429" s="45"/>
      <c r="E429" s="46" t="s">
        <v>460</v>
      </c>
      <c r="F429" s="45"/>
      <c r="G429" s="45"/>
      <c r="H429" s="45"/>
      <c r="I429" s="45"/>
      <c r="J429" s="47"/>
    </row>
    <row r="430" ht="30">
      <c r="A430" s="36" t="s">
        <v>458</v>
      </c>
      <c r="B430" s="36">
        <v>130</v>
      </c>
      <c r="C430" s="37" t="s">
        <v>6795</v>
      </c>
      <c r="D430" s="36" t="s">
        <v>460</v>
      </c>
      <c r="E430" s="38" t="s">
        <v>6796</v>
      </c>
      <c r="F430" s="39" t="s">
        <v>743</v>
      </c>
      <c r="G430" s="40">
        <v>14</v>
      </c>
      <c r="H430" s="41">
        <v>0</v>
      </c>
      <c r="I430" s="42">
        <f>ROUND(G430*H430,P4)</f>
        <v>0</v>
      </c>
      <c r="J430" s="39" t="s">
        <v>463</v>
      </c>
      <c r="O430" s="43">
        <f>I430*0.21</f>
        <v>0</v>
      </c>
      <c r="P430">
        <v>3</v>
      </c>
    </row>
    <row r="431" ht="30">
      <c r="A431" s="36" t="s">
        <v>464</v>
      </c>
      <c r="B431" s="44"/>
      <c r="C431" s="45"/>
      <c r="D431" s="45"/>
      <c r="E431" s="38" t="s">
        <v>6796</v>
      </c>
      <c r="F431" s="45"/>
      <c r="G431" s="45"/>
      <c r="H431" s="45"/>
      <c r="I431" s="45"/>
      <c r="J431" s="47"/>
    </row>
    <row r="432">
      <c r="A432" s="36" t="s">
        <v>467</v>
      </c>
      <c r="B432" s="44"/>
      <c r="C432" s="45"/>
      <c r="D432" s="45"/>
      <c r="E432" s="46" t="s">
        <v>460</v>
      </c>
      <c r="F432" s="45"/>
      <c r="G432" s="45"/>
      <c r="H432" s="45"/>
      <c r="I432" s="45"/>
      <c r="J432" s="47"/>
    </row>
    <row r="433">
      <c r="A433" s="36" t="s">
        <v>458</v>
      </c>
      <c r="B433" s="36">
        <v>131</v>
      </c>
      <c r="C433" s="37" t="s">
        <v>6797</v>
      </c>
      <c r="D433" s="36" t="s">
        <v>460</v>
      </c>
      <c r="E433" s="38" t="s">
        <v>6798</v>
      </c>
      <c r="F433" s="39" t="s">
        <v>751</v>
      </c>
      <c r="G433" s="40">
        <v>4</v>
      </c>
      <c r="H433" s="41">
        <v>0</v>
      </c>
      <c r="I433" s="42">
        <f>ROUND(G433*H433,P4)</f>
        <v>0</v>
      </c>
      <c r="J433" s="39" t="s">
        <v>463</v>
      </c>
      <c r="O433" s="43">
        <f>I433*0.21</f>
        <v>0</v>
      </c>
      <c r="P433">
        <v>3</v>
      </c>
    </row>
    <row r="434" ht="30">
      <c r="A434" s="36" t="s">
        <v>464</v>
      </c>
      <c r="B434" s="44"/>
      <c r="C434" s="45"/>
      <c r="D434" s="45"/>
      <c r="E434" s="38" t="s">
        <v>6799</v>
      </c>
      <c r="F434" s="45"/>
      <c r="G434" s="45"/>
      <c r="H434" s="45"/>
      <c r="I434" s="45"/>
      <c r="J434" s="47"/>
    </row>
    <row r="435">
      <c r="A435" s="36" t="s">
        <v>467</v>
      </c>
      <c r="B435" s="44"/>
      <c r="C435" s="45"/>
      <c r="D435" s="45"/>
      <c r="E435" s="46" t="s">
        <v>460</v>
      </c>
      <c r="F435" s="45"/>
      <c r="G435" s="45"/>
      <c r="H435" s="45"/>
      <c r="I435" s="45"/>
      <c r="J435" s="47"/>
    </row>
    <row r="436" ht="30">
      <c r="A436" s="36" t="s">
        <v>458</v>
      </c>
      <c r="B436" s="36">
        <v>132</v>
      </c>
      <c r="C436" s="37" t="s">
        <v>6800</v>
      </c>
      <c r="D436" s="36" t="s">
        <v>460</v>
      </c>
      <c r="E436" s="38" t="s">
        <v>6801</v>
      </c>
      <c r="F436" s="39" t="s">
        <v>751</v>
      </c>
      <c r="G436" s="40">
        <v>1</v>
      </c>
      <c r="H436" s="41">
        <v>0</v>
      </c>
      <c r="I436" s="42">
        <f>ROUND(G436*H436,P4)</f>
        <v>0</v>
      </c>
      <c r="J436" s="39" t="s">
        <v>463</v>
      </c>
      <c r="O436" s="43">
        <f>I436*0.21</f>
        <v>0</v>
      </c>
      <c r="P436">
        <v>3</v>
      </c>
    </row>
    <row r="437" ht="30">
      <c r="A437" s="36" t="s">
        <v>464</v>
      </c>
      <c r="B437" s="44"/>
      <c r="C437" s="45"/>
      <c r="D437" s="45"/>
      <c r="E437" s="38" t="s">
        <v>6801</v>
      </c>
      <c r="F437" s="45"/>
      <c r="G437" s="45"/>
      <c r="H437" s="45"/>
      <c r="I437" s="45"/>
      <c r="J437" s="47"/>
    </row>
    <row r="438">
      <c r="A438" s="36" t="s">
        <v>467</v>
      </c>
      <c r="B438" s="44"/>
      <c r="C438" s="45"/>
      <c r="D438" s="45"/>
      <c r="E438" s="46" t="s">
        <v>460</v>
      </c>
      <c r="F438" s="45"/>
      <c r="G438" s="45"/>
      <c r="H438" s="45"/>
      <c r="I438" s="45"/>
      <c r="J438" s="47"/>
    </row>
    <row r="439">
      <c r="A439" s="30" t="s">
        <v>455</v>
      </c>
      <c r="B439" s="31"/>
      <c r="C439" s="32" t="s">
        <v>6802</v>
      </c>
      <c r="D439" s="33"/>
      <c r="E439" s="30" t="s">
        <v>6803</v>
      </c>
      <c r="F439" s="33"/>
      <c r="G439" s="33"/>
      <c r="H439" s="33"/>
      <c r="I439" s="34">
        <f>SUMIFS(I440:I449,A440:A449,"P")</f>
        <v>0</v>
      </c>
      <c r="J439" s="35"/>
    </row>
    <row r="440">
      <c r="A440" s="36" t="s">
        <v>458</v>
      </c>
      <c r="B440" s="36">
        <v>133</v>
      </c>
      <c r="C440" s="37" t="s">
        <v>6804</v>
      </c>
      <c r="D440" s="36" t="s">
        <v>460</v>
      </c>
      <c r="E440" s="38" t="s">
        <v>6805</v>
      </c>
      <c r="F440" s="39" t="s">
        <v>492</v>
      </c>
      <c r="G440" s="40">
        <v>238.816</v>
      </c>
      <c r="H440" s="41">
        <v>0</v>
      </c>
      <c r="I440" s="42">
        <f>ROUND(G440*H440,P4)</f>
        <v>0</v>
      </c>
      <c r="J440" s="39" t="s">
        <v>2348</v>
      </c>
      <c r="O440" s="43">
        <f>I440*0.21</f>
        <v>0</v>
      </c>
      <c r="P440">
        <v>3</v>
      </c>
    </row>
    <row r="441">
      <c r="A441" s="36" t="s">
        <v>464</v>
      </c>
      <c r="B441" s="44"/>
      <c r="C441" s="45"/>
      <c r="D441" s="45"/>
      <c r="E441" s="38" t="s">
        <v>6805</v>
      </c>
      <c r="F441" s="45"/>
      <c r="G441" s="45"/>
      <c r="H441" s="45"/>
      <c r="I441" s="45"/>
      <c r="J441" s="47"/>
    </row>
    <row r="442" ht="45">
      <c r="A442" s="36" t="s">
        <v>465</v>
      </c>
      <c r="B442" s="44"/>
      <c r="C442" s="45"/>
      <c r="D442" s="45"/>
      <c r="E442" s="48" t="s">
        <v>6806</v>
      </c>
      <c r="F442" s="45"/>
      <c r="G442" s="45"/>
      <c r="H442" s="45"/>
      <c r="I442" s="45"/>
      <c r="J442" s="47"/>
    </row>
    <row r="443">
      <c r="A443" s="36" t="s">
        <v>467</v>
      </c>
      <c r="B443" s="44"/>
      <c r="C443" s="45"/>
      <c r="D443" s="45"/>
      <c r="E443" s="46" t="s">
        <v>460</v>
      </c>
      <c r="F443" s="45"/>
      <c r="G443" s="45"/>
      <c r="H443" s="45"/>
      <c r="I443" s="45"/>
      <c r="J443" s="47"/>
    </row>
    <row r="444" ht="30">
      <c r="A444" s="36" t="s">
        <v>458</v>
      </c>
      <c r="B444" s="36">
        <v>134</v>
      </c>
      <c r="C444" s="37" t="s">
        <v>6807</v>
      </c>
      <c r="D444" s="36" t="s">
        <v>460</v>
      </c>
      <c r="E444" s="38" t="s">
        <v>6808</v>
      </c>
      <c r="F444" s="39" t="s">
        <v>492</v>
      </c>
      <c r="G444" s="40">
        <v>217.10499999999999</v>
      </c>
      <c r="H444" s="41">
        <v>0</v>
      </c>
      <c r="I444" s="42">
        <f>ROUND(G444*H444,P4)</f>
        <v>0</v>
      </c>
      <c r="J444" s="39" t="s">
        <v>2348</v>
      </c>
      <c r="O444" s="43">
        <f>I444*0.21</f>
        <v>0</v>
      </c>
      <c r="P444">
        <v>3</v>
      </c>
    </row>
    <row r="445" ht="30">
      <c r="A445" s="36" t="s">
        <v>464</v>
      </c>
      <c r="B445" s="44"/>
      <c r="C445" s="45"/>
      <c r="D445" s="45"/>
      <c r="E445" s="38" t="s">
        <v>6809</v>
      </c>
      <c r="F445" s="45"/>
      <c r="G445" s="45"/>
      <c r="H445" s="45"/>
      <c r="I445" s="45"/>
      <c r="J445" s="47"/>
    </row>
    <row r="446">
      <c r="A446" s="36" t="s">
        <v>467</v>
      </c>
      <c r="B446" s="44"/>
      <c r="C446" s="45"/>
      <c r="D446" s="45"/>
      <c r="E446" s="46" t="s">
        <v>460</v>
      </c>
      <c r="F446" s="45"/>
      <c r="G446" s="45"/>
      <c r="H446" s="45"/>
      <c r="I446" s="45"/>
      <c r="J446" s="47"/>
    </row>
    <row r="447">
      <c r="A447" s="36" t="s">
        <v>458</v>
      </c>
      <c r="B447" s="36">
        <v>135</v>
      </c>
      <c r="C447" s="37" t="s">
        <v>6810</v>
      </c>
      <c r="D447" s="36" t="s">
        <v>460</v>
      </c>
      <c r="E447" s="38" t="s">
        <v>6811</v>
      </c>
      <c r="F447" s="39" t="s">
        <v>613</v>
      </c>
      <c r="G447" s="40">
        <v>0.40600000000000003</v>
      </c>
      <c r="H447" s="41">
        <v>0</v>
      </c>
      <c r="I447" s="42">
        <f>ROUND(G447*H447,P4)</f>
        <v>0</v>
      </c>
      <c r="J447" s="39" t="s">
        <v>2348</v>
      </c>
      <c r="O447" s="43">
        <f>I447*0.21</f>
        <v>0</v>
      </c>
      <c r="P447">
        <v>3</v>
      </c>
    </row>
    <row r="448" ht="45">
      <c r="A448" s="36" t="s">
        <v>464</v>
      </c>
      <c r="B448" s="44"/>
      <c r="C448" s="45"/>
      <c r="D448" s="45"/>
      <c r="E448" s="38" t="s">
        <v>6812</v>
      </c>
      <c r="F448" s="45"/>
      <c r="G448" s="45"/>
      <c r="H448" s="45"/>
      <c r="I448" s="45"/>
      <c r="J448" s="47"/>
    </row>
    <row r="449">
      <c r="A449" s="36" t="s">
        <v>467</v>
      </c>
      <c r="B449" s="44"/>
      <c r="C449" s="45"/>
      <c r="D449" s="45"/>
      <c r="E449" s="46" t="s">
        <v>460</v>
      </c>
      <c r="F449" s="45"/>
      <c r="G449" s="45"/>
      <c r="H449" s="45"/>
      <c r="I449" s="45"/>
      <c r="J449" s="47"/>
    </row>
    <row r="450">
      <c r="A450" s="30" t="s">
        <v>455</v>
      </c>
      <c r="B450" s="31"/>
      <c r="C450" s="32" t="s">
        <v>5941</v>
      </c>
      <c r="D450" s="33"/>
      <c r="E450" s="30" t="s">
        <v>5942</v>
      </c>
      <c r="F450" s="33"/>
      <c r="G450" s="33"/>
      <c r="H450" s="33"/>
      <c r="I450" s="34">
        <f>SUMIFS(I451:I462,A451:A462,"P")</f>
        <v>0</v>
      </c>
      <c r="J450" s="35"/>
    </row>
    <row r="451">
      <c r="A451" s="36" t="s">
        <v>458</v>
      </c>
      <c r="B451" s="36">
        <v>136</v>
      </c>
      <c r="C451" s="37" t="s">
        <v>6813</v>
      </c>
      <c r="D451" s="36" t="s">
        <v>460</v>
      </c>
      <c r="E451" s="38" t="s">
        <v>6814</v>
      </c>
      <c r="F451" s="39" t="s">
        <v>6749</v>
      </c>
      <c r="G451" s="40">
        <v>675</v>
      </c>
      <c r="H451" s="41">
        <v>0</v>
      </c>
      <c r="I451" s="42">
        <f>ROUND(G451*H451,P4)</f>
        <v>0</v>
      </c>
      <c r="J451" s="39" t="s">
        <v>2348</v>
      </c>
      <c r="O451" s="43">
        <f>I451*0.21</f>
        <v>0</v>
      </c>
      <c r="P451">
        <v>3</v>
      </c>
    </row>
    <row r="452" ht="30">
      <c r="A452" s="36" t="s">
        <v>464</v>
      </c>
      <c r="B452" s="44"/>
      <c r="C452" s="45"/>
      <c r="D452" s="45"/>
      <c r="E452" s="38" t="s">
        <v>6815</v>
      </c>
      <c r="F452" s="45"/>
      <c r="G452" s="45"/>
      <c r="H452" s="45"/>
      <c r="I452" s="45"/>
      <c r="J452" s="47"/>
    </row>
    <row r="453">
      <c r="A453" s="36" t="s">
        <v>467</v>
      </c>
      <c r="B453" s="44"/>
      <c r="C453" s="45"/>
      <c r="D453" s="45"/>
      <c r="E453" s="46" t="s">
        <v>460</v>
      </c>
      <c r="F453" s="45"/>
      <c r="G453" s="45"/>
      <c r="H453" s="45"/>
      <c r="I453" s="45"/>
      <c r="J453" s="47"/>
    </row>
    <row r="454" ht="45">
      <c r="A454" s="36" t="s">
        <v>458</v>
      </c>
      <c r="B454" s="36">
        <v>137</v>
      </c>
      <c r="C454" s="37" t="s">
        <v>6816</v>
      </c>
      <c r="D454" s="36" t="s">
        <v>460</v>
      </c>
      <c r="E454" s="38" t="s">
        <v>6817</v>
      </c>
      <c r="F454" s="39" t="s">
        <v>751</v>
      </c>
      <c r="G454" s="40">
        <v>2</v>
      </c>
      <c r="H454" s="41">
        <v>0</v>
      </c>
      <c r="I454" s="42">
        <f>ROUND(G454*H454,P4)</f>
        <v>0</v>
      </c>
      <c r="J454" s="39" t="s">
        <v>463</v>
      </c>
      <c r="O454" s="43">
        <f>I454*0.21</f>
        <v>0</v>
      </c>
      <c r="P454">
        <v>3</v>
      </c>
    </row>
    <row r="455" ht="105">
      <c r="A455" s="36" t="s">
        <v>464</v>
      </c>
      <c r="B455" s="44"/>
      <c r="C455" s="45"/>
      <c r="D455" s="45"/>
      <c r="E455" s="38" t="s">
        <v>6818</v>
      </c>
      <c r="F455" s="45"/>
      <c r="G455" s="45"/>
      <c r="H455" s="45"/>
      <c r="I455" s="45"/>
      <c r="J455" s="47"/>
    </row>
    <row r="456">
      <c r="A456" s="36" t="s">
        <v>467</v>
      </c>
      <c r="B456" s="44"/>
      <c r="C456" s="45"/>
      <c r="D456" s="45"/>
      <c r="E456" s="46" t="s">
        <v>460</v>
      </c>
      <c r="F456" s="45"/>
      <c r="G456" s="45"/>
      <c r="H456" s="45"/>
      <c r="I456" s="45"/>
      <c r="J456" s="47"/>
    </row>
    <row r="457" ht="45">
      <c r="A457" s="36" t="s">
        <v>458</v>
      </c>
      <c r="B457" s="36">
        <v>138</v>
      </c>
      <c r="C457" s="37" t="s">
        <v>6819</v>
      </c>
      <c r="D457" s="36" t="s">
        <v>460</v>
      </c>
      <c r="E457" s="38" t="s">
        <v>6820</v>
      </c>
      <c r="F457" s="39" t="s">
        <v>751</v>
      </c>
      <c r="G457" s="40">
        <v>1</v>
      </c>
      <c r="H457" s="41">
        <v>0</v>
      </c>
      <c r="I457" s="42">
        <f>ROUND(G457*H457,P4)</f>
        <v>0</v>
      </c>
      <c r="J457" s="39" t="s">
        <v>463</v>
      </c>
      <c r="O457" s="43">
        <f>I457*0.21</f>
        <v>0</v>
      </c>
      <c r="P457">
        <v>3</v>
      </c>
    </row>
    <row r="458" ht="105">
      <c r="A458" s="36" t="s">
        <v>464</v>
      </c>
      <c r="B458" s="44"/>
      <c r="C458" s="45"/>
      <c r="D458" s="45"/>
      <c r="E458" s="38" t="s">
        <v>6821</v>
      </c>
      <c r="F458" s="45"/>
      <c r="G458" s="45"/>
      <c r="H458" s="45"/>
      <c r="I458" s="45"/>
      <c r="J458" s="47"/>
    </row>
    <row r="459">
      <c r="A459" s="36" t="s">
        <v>467</v>
      </c>
      <c r="B459" s="44"/>
      <c r="C459" s="45"/>
      <c r="D459" s="45"/>
      <c r="E459" s="46" t="s">
        <v>460</v>
      </c>
      <c r="F459" s="45"/>
      <c r="G459" s="45"/>
      <c r="H459" s="45"/>
      <c r="I459" s="45"/>
      <c r="J459" s="47"/>
    </row>
    <row r="460" ht="45">
      <c r="A460" s="36" t="s">
        <v>458</v>
      </c>
      <c r="B460" s="36">
        <v>139</v>
      </c>
      <c r="C460" s="37" t="s">
        <v>6822</v>
      </c>
      <c r="D460" s="36" t="s">
        <v>460</v>
      </c>
      <c r="E460" s="38" t="s">
        <v>6823</v>
      </c>
      <c r="F460" s="39" t="s">
        <v>751</v>
      </c>
      <c r="G460" s="40">
        <v>1</v>
      </c>
      <c r="H460" s="41">
        <v>0</v>
      </c>
      <c r="I460" s="42">
        <f>ROUND(G460*H460,P4)</f>
        <v>0</v>
      </c>
      <c r="J460" s="39" t="s">
        <v>463</v>
      </c>
      <c r="O460" s="43">
        <f>I460*0.21</f>
        <v>0</v>
      </c>
      <c r="P460">
        <v>3</v>
      </c>
    </row>
    <row r="461" ht="105">
      <c r="A461" s="36" t="s">
        <v>464</v>
      </c>
      <c r="B461" s="44"/>
      <c r="C461" s="45"/>
      <c r="D461" s="45"/>
      <c r="E461" s="38" t="s">
        <v>6824</v>
      </c>
      <c r="F461" s="45"/>
      <c r="G461" s="45"/>
      <c r="H461" s="45"/>
      <c r="I461" s="45"/>
      <c r="J461" s="47"/>
    </row>
    <row r="462">
      <c r="A462" s="36" t="s">
        <v>467</v>
      </c>
      <c r="B462" s="44"/>
      <c r="C462" s="45"/>
      <c r="D462" s="45"/>
      <c r="E462" s="46" t="s">
        <v>460</v>
      </c>
      <c r="F462" s="45"/>
      <c r="G462" s="45"/>
      <c r="H462" s="45"/>
      <c r="I462" s="45"/>
      <c r="J462" s="47"/>
    </row>
    <row r="463">
      <c r="A463" s="30" t="s">
        <v>455</v>
      </c>
      <c r="B463" s="31"/>
      <c r="C463" s="32" t="s">
        <v>5958</v>
      </c>
      <c r="D463" s="33"/>
      <c r="E463" s="30" t="s">
        <v>5959</v>
      </c>
      <c r="F463" s="33"/>
      <c r="G463" s="33"/>
      <c r="H463" s="33"/>
      <c r="I463" s="34">
        <f>SUMIFS(I464:I557,A464:A557,"P")</f>
        <v>0</v>
      </c>
      <c r="J463" s="35"/>
    </row>
    <row r="464">
      <c r="A464" s="36" t="s">
        <v>458</v>
      </c>
      <c r="B464" s="36">
        <v>140</v>
      </c>
      <c r="C464" s="37" t="s">
        <v>6825</v>
      </c>
      <c r="D464" s="36" t="s">
        <v>460</v>
      </c>
      <c r="E464" s="38" t="s">
        <v>6826</v>
      </c>
      <c r="F464" s="39" t="s">
        <v>1045</v>
      </c>
      <c r="G464" s="40">
        <v>492.16000000000003</v>
      </c>
      <c r="H464" s="41">
        <v>0</v>
      </c>
      <c r="I464" s="42">
        <f>ROUND(G464*H464,P4)</f>
        <v>0</v>
      </c>
      <c r="J464" s="39" t="s">
        <v>2348</v>
      </c>
      <c r="O464" s="43">
        <f>I464*0.21</f>
        <v>0</v>
      </c>
      <c r="P464">
        <v>3</v>
      </c>
    </row>
    <row r="465" ht="30">
      <c r="A465" s="36" t="s">
        <v>464</v>
      </c>
      <c r="B465" s="44"/>
      <c r="C465" s="45"/>
      <c r="D465" s="45"/>
      <c r="E465" s="38" t="s">
        <v>6827</v>
      </c>
      <c r="F465" s="45"/>
      <c r="G465" s="45"/>
      <c r="H465" s="45"/>
      <c r="I465" s="45"/>
      <c r="J465" s="47"/>
    </row>
    <row r="466">
      <c r="A466" s="36" t="s">
        <v>467</v>
      </c>
      <c r="B466" s="44"/>
      <c r="C466" s="45"/>
      <c r="D466" s="45"/>
      <c r="E466" s="46" t="s">
        <v>460</v>
      </c>
      <c r="F466" s="45"/>
      <c r="G466" s="45"/>
      <c r="H466" s="45"/>
      <c r="I466" s="45"/>
      <c r="J466" s="47"/>
    </row>
    <row r="467">
      <c r="A467" s="36" t="s">
        <v>458</v>
      </c>
      <c r="B467" s="36">
        <v>141</v>
      </c>
      <c r="C467" s="37" t="s">
        <v>6828</v>
      </c>
      <c r="D467" s="36" t="s">
        <v>460</v>
      </c>
      <c r="E467" s="38" t="s">
        <v>6829</v>
      </c>
      <c r="F467" s="39" t="s">
        <v>492</v>
      </c>
      <c r="G467" s="40">
        <v>2.1320000000000001</v>
      </c>
      <c r="H467" s="41">
        <v>0</v>
      </c>
      <c r="I467" s="42">
        <f>ROUND(G467*H467,P4)</f>
        <v>0</v>
      </c>
      <c r="J467" s="39" t="s">
        <v>2348</v>
      </c>
      <c r="O467" s="43">
        <f>I467*0.21</f>
        <v>0</v>
      </c>
      <c r="P467">
        <v>3</v>
      </c>
    </row>
    <row r="468">
      <c r="A468" s="36" t="s">
        <v>464</v>
      </c>
      <c r="B468" s="44"/>
      <c r="C468" s="45"/>
      <c r="D468" s="45"/>
      <c r="E468" s="38" t="s">
        <v>6830</v>
      </c>
      <c r="F468" s="45"/>
      <c r="G468" s="45"/>
      <c r="H468" s="45"/>
      <c r="I468" s="45"/>
      <c r="J468" s="47"/>
    </row>
    <row r="469">
      <c r="A469" s="36" t="s">
        <v>467</v>
      </c>
      <c r="B469" s="44"/>
      <c r="C469" s="45"/>
      <c r="D469" s="45"/>
      <c r="E469" s="46" t="s">
        <v>460</v>
      </c>
      <c r="F469" s="45"/>
      <c r="G469" s="45"/>
      <c r="H469" s="45"/>
      <c r="I469" s="45"/>
      <c r="J469" s="47"/>
    </row>
    <row r="470" ht="30">
      <c r="A470" s="36" t="s">
        <v>458</v>
      </c>
      <c r="B470" s="36">
        <v>142</v>
      </c>
      <c r="C470" s="37" t="s">
        <v>6831</v>
      </c>
      <c r="D470" s="36" t="s">
        <v>460</v>
      </c>
      <c r="E470" s="38" t="s">
        <v>6832</v>
      </c>
      <c r="F470" s="39" t="s">
        <v>751</v>
      </c>
      <c r="G470" s="40">
        <v>3</v>
      </c>
      <c r="H470" s="41">
        <v>0</v>
      </c>
      <c r="I470" s="42">
        <f>ROUND(G470*H470,P4)</f>
        <v>0</v>
      </c>
      <c r="J470" s="39" t="s">
        <v>2348</v>
      </c>
      <c r="O470" s="43">
        <f>I470*0.21</f>
        <v>0</v>
      </c>
      <c r="P470">
        <v>3</v>
      </c>
    </row>
    <row r="471" ht="30">
      <c r="A471" s="36" t="s">
        <v>464</v>
      </c>
      <c r="B471" s="44"/>
      <c r="C471" s="45"/>
      <c r="D471" s="45"/>
      <c r="E471" s="38" t="s">
        <v>6833</v>
      </c>
      <c r="F471" s="45"/>
      <c r="G471" s="45"/>
      <c r="H471" s="45"/>
      <c r="I471" s="45"/>
      <c r="J471" s="47"/>
    </row>
    <row r="472">
      <c r="A472" s="36" t="s">
        <v>467</v>
      </c>
      <c r="B472" s="44"/>
      <c r="C472" s="45"/>
      <c r="D472" s="45"/>
      <c r="E472" s="46" t="s">
        <v>460</v>
      </c>
      <c r="F472" s="45"/>
      <c r="G472" s="45"/>
      <c r="H472" s="45"/>
      <c r="I472" s="45"/>
      <c r="J472" s="47"/>
    </row>
    <row r="473" ht="30">
      <c r="A473" s="36" t="s">
        <v>458</v>
      </c>
      <c r="B473" s="36">
        <v>143</v>
      </c>
      <c r="C473" s="37" t="s">
        <v>6834</v>
      </c>
      <c r="D473" s="36" t="s">
        <v>460</v>
      </c>
      <c r="E473" s="38" t="s">
        <v>6835</v>
      </c>
      <c r="F473" s="39" t="s">
        <v>751</v>
      </c>
      <c r="G473" s="40">
        <v>2</v>
      </c>
      <c r="H473" s="41">
        <v>0</v>
      </c>
      <c r="I473" s="42">
        <f>ROUND(G473*H473,P4)</f>
        <v>0</v>
      </c>
      <c r="J473" s="39" t="s">
        <v>2348</v>
      </c>
      <c r="O473" s="43">
        <f>I473*0.21</f>
        <v>0</v>
      </c>
      <c r="P473">
        <v>3</v>
      </c>
    </row>
    <row r="474" ht="45">
      <c r="A474" s="36" t="s">
        <v>464</v>
      </c>
      <c r="B474" s="44"/>
      <c r="C474" s="45"/>
      <c r="D474" s="45"/>
      <c r="E474" s="38" t="s">
        <v>6836</v>
      </c>
      <c r="F474" s="45"/>
      <c r="G474" s="45"/>
      <c r="H474" s="45"/>
      <c r="I474" s="45"/>
      <c r="J474" s="47"/>
    </row>
    <row r="475">
      <c r="A475" s="36" t="s">
        <v>467</v>
      </c>
      <c r="B475" s="44"/>
      <c r="C475" s="45"/>
      <c r="D475" s="45"/>
      <c r="E475" s="46" t="s">
        <v>460</v>
      </c>
      <c r="F475" s="45"/>
      <c r="G475" s="45"/>
      <c r="H475" s="45"/>
      <c r="I475" s="45"/>
      <c r="J475" s="47"/>
    </row>
    <row r="476">
      <c r="A476" s="36" t="s">
        <v>458</v>
      </c>
      <c r="B476" s="36">
        <v>144</v>
      </c>
      <c r="C476" s="37" t="s">
        <v>6837</v>
      </c>
      <c r="D476" s="36" t="s">
        <v>460</v>
      </c>
      <c r="E476" s="38" t="s">
        <v>6838</v>
      </c>
      <c r="F476" s="39" t="s">
        <v>743</v>
      </c>
      <c r="G476" s="40">
        <v>7.2300000000000004</v>
      </c>
      <c r="H476" s="41">
        <v>0</v>
      </c>
      <c r="I476" s="42">
        <f>ROUND(G476*H476,P4)</f>
        <v>0</v>
      </c>
      <c r="J476" s="39" t="s">
        <v>2348</v>
      </c>
      <c r="O476" s="43">
        <f>I476*0.21</f>
        <v>0</v>
      </c>
      <c r="P476">
        <v>3</v>
      </c>
    </row>
    <row r="477" ht="30">
      <c r="A477" s="36" t="s">
        <v>464</v>
      </c>
      <c r="B477" s="44"/>
      <c r="C477" s="45"/>
      <c r="D477" s="45"/>
      <c r="E477" s="38" t="s">
        <v>6839</v>
      </c>
      <c r="F477" s="45"/>
      <c r="G477" s="45"/>
      <c r="H477" s="45"/>
      <c r="I477" s="45"/>
      <c r="J477" s="47"/>
    </row>
    <row r="478">
      <c r="A478" s="36" t="s">
        <v>467</v>
      </c>
      <c r="B478" s="44"/>
      <c r="C478" s="45"/>
      <c r="D478" s="45"/>
      <c r="E478" s="46" t="s">
        <v>460</v>
      </c>
      <c r="F478" s="45"/>
      <c r="G478" s="45"/>
      <c r="H478" s="45"/>
      <c r="I478" s="45"/>
      <c r="J478" s="47"/>
    </row>
    <row r="479">
      <c r="A479" s="36" t="s">
        <v>458</v>
      </c>
      <c r="B479" s="36">
        <v>145</v>
      </c>
      <c r="C479" s="37" t="s">
        <v>6840</v>
      </c>
      <c r="D479" s="36" t="s">
        <v>460</v>
      </c>
      <c r="E479" s="38" t="s">
        <v>6841</v>
      </c>
      <c r="F479" s="39" t="s">
        <v>1045</v>
      </c>
      <c r="G479" s="40">
        <v>200.98400000000001</v>
      </c>
      <c r="H479" s="41">
        <v>0</v>
      </c>
      <c r="I479" s="42">
        <f>ROUND(G479*H479,P4)</f>
        <v>0</v>
      </c>
      <c r="J479" s="39" t="s">
        <v>2348</v>
      </c>
      <c r="O479" s="43">
        <f>I479*0.21</f>
        <v>0</v>
      </c>
      <c r="P479">
        <v>3</v>
      </c>
    </row>
    <row r="480">
      <c r="A480" s="36" t="s">
        <v>464</v>
      </c>
      <c r="B480" s="44"/>
      <c r="C480" s="45"/>
      <c r="D480" s="45"/>
      <c r="E480" s="38" t="s">
        <v>6842</v>
      </c>
      <c r="F480" s="45"/>
      <c r="G480" s="45"/>
      <c r="H480" s="45"/>
      <c r="I480" s="45"/>
      <c r="J480" s="47"/>
    </row>
    <row r="481">
      <c r="A481" s="36" t="s">
        <v>467</v>
      </c>
      <c r="B481" s="44"/>
      <c r="C481" s="45"/>
      <c r="D481" s="45"/>
      <c r="E481" s="46" t="s">
        <v>460</v>
      </c>
      <c r="F481" s="45"/>
      <c r="G481" s="45"/>
      <c r="H481" s="45"/>
      <c r="I481" s="45"/>
      <c r="J481" s="47"/>
    </row>
    <row r="482">
      <c r="A482" s="36" t="s">
        <v>458</v>
      </c>
      <c r="B482" s="36">
        <v>146</v>
      </c>
      <c r="C482" s="37" t="s">
        <v>6843</v>
      </c>
      <c r="D482" s="36" t="s">
        <v>460</v>
      </c>
      <c r="E482" s="38" t="s">
        <v>6844</v>
      </c>
      <c r="F482" s="39" t="s">
        <v>1045</v>
      </c>
      <c r="G482" s="40">
        <v>48.060000000000002</v>
      </c>
      <c r="H482" s="41">
        <v>0</v>
      </c>
      <c r="I482" s="42">
        <f>ROUND(G482*H482,P4)</f>
        <v>0</v>
      </c>
      <c r="J482" s="39" t="s">
        <v>2348</v>
      </c>
      <c r="O482" s="43">
        <f>I482*0.21</f>
        <v>0</v>
      </c>
      <c r="P482">
        <v>3</v>
      </c>
    </row>
    <row r="483" ht="30">
      <c r="A483" s="36" t="s">
        <v>464</v>
      </c>
      <c r="B483" s="44"/>
      <c r="C483" s="45"/>
      <c r="D483" s="45"/>
      <c r="E483" s="38" t="s">
        <v>6845</v>
      </c>
      <c r="F483" s="45"/>
      <c r="G483" s="45"/>
      <c r="H483" s="45"/>
      <c r="I483" s="45"/>
      <c r="J483" s="47"/>
    </row>
    <row r="484">
      <c r="A484" s="36" t="s">
        <v>467</v>
      </c>
      <c r="B484" s="44"/>
      <c r="C484" s="45"/>
      <c r="D484" s="45"/>
      <c r="E484" s="46" t="s">
        <v>460</v>
      </c>
      <c r="F484" s="45"/>
      <c r="G484" s="45"/>
      <c r="H484" s="45"/>
      <c r="I484" s="45"/>
      <c r="J484" s="47"/>
    </row>
    <row r="485">
      <c r="A485" s="36" t="s">
        <v>458</v>
      </c>
      <c r="B485" s="36">
        <v>147</v>
      </c>
      <c r="C485" s="37" t="s">
        <v>6846</v>
      </c>
      <c r="D485" s="36" t="s">
        <v>460</v>
      </c>
      <c r="E485" s="38" t="s">
        <v>6847</v>
      </c>
      <c r="F485" s="39" t="s">
        <v>1045</v>
      </c>
      <c r="G485" s="40">
        <v>372.54000000000002</v>
      </c>
      <c r="H485" s="41">
        <v>0</v>
      </c>
      <c r="I485" s="42">
        <f>ROUND(G485*H485,P4)</f>
        <v>0</v>
      </c>
      <c r="J485" s="39" t="s">
        <v>2348</v>
      </c>
      <c r="O485" s="43">
        <f>I485*0.21</f>
        <v>0</v>
      </c>
      <c r="P485">
        <v>3</v>
      </c>
    </row>
    <row r="486" ht="30">
      <c r="A486" s="36" t="s">
        <v>464</v>
      </c>
      <c r="B486" s="44"/>
      <c r="C486" s="45"/>
      <c r="D486" s="45"/>
      <c r="E486" s="38" t="s">
        <v>6848</v>
      </c>
      <c r="F486" s="45"/>
      <c r="G486" s="45"/>
      <c r="H486" s="45"/>
      <c r="I486" s="45"/>
      <c r="J486" s="47"/>
    </row>
    <row r="487">
      <c r="A487" s="36" t="s">
        <v>467</v>
      </c>
      <c r="B487" s="44"/>
      <c r="C487" s="45"/>
      <c r="D487" s="45"/>
      <c r="E487" s="46" t="s">
        <v>460</v>
      </c>
      <c r="F487" s="45"/>
      <c r="G487" s="45"/>
      <c r="H487" s="45"/>
      <c r="I487" s="45"/>
      <c r="J487" s="47"/>
    </row>
    <row r="488">
      <c r="A488" s="36" t="s">
        <v>458</v>
      </c>
      <c r="B488" s="36">
        <v>148</v>
      </c>
      <c r="C488" s="37" t="s">
        <v>6849</v>
      </c>
      <c r="D488" s="36" t="s">
        <v>460</v>
      </c>
      <c r="E488" s="38" t="s">
        <v>6850</v>
      </c>
      <c r="F488" s="39" t="s">
        <v>1045</v>
      </c>
      <c r="G488" s="40">
        <v>93.5</v>
      </c>
      <c r="H488" s="41">
        <v>0</v>
      </c>
      <c r="I488" s="42">
        <f>ROUND(G488*H488,P4)</f>
        <v>0</v>
      </c>
      <c r="J488" s="39" t="s">
        <v>2348</v>
      </c>
      <c r="O488" s="43">
        <f>I488*0.21</f>
        <v>0</v>
      </c>
      <c r="P488">
        <v>3</v>
      </c>
    </row>
    <row r="489" ht="30">
      <c r="A489" s="36" t="s">
        <v>464</v>
      </c>
      <c r="B489" s="44"/>
      <c r="C489" s="45"/>
      <c r="D489" s="45"/>
      <c r="E489" s="38" t="s">
        <v>6851</v>
      </c>
      <c r="F489" s="45"/>
      <c r="G489" s="45"/>
      <c r="H489" s="45"/>
      <c r="I489" s="45"/>
      <c r="J489" s="47"/>
    </row>
    <row r="490">
      <c r="A490" s="36" t="s">
        <v>467</v>
      </c>
      <c r="B490" s="44"/>
      <c r="C490" s="45"/>
      <c r="D490" s="45"/>
      <c r="E490" s="46" t="s">
        <v>460</v>
      </c>
      <c r="F490" s="45"/>
      <c r="G490" s="45"/>
      <c r="H490" s="45"/>
      <c r="I490" s="45"/>
      <c r="J490" s="47"/>
    </row>
    <row r="491">
      <c r="A491" s="36" t="s">
        <v>458</v>
      </c>
      <c r="B491" s="36">
        <v>149</v>
      </c>
      <c r="C491" s="37" t="s">
        <v>6852</v>
      </c>
      <c r="D491" s="36" t="s">
        <v>460</v>
      </c>
      <c r="E491" s="38" t="s">
        <v>6853</v>
      </c>
      <c r="F491" s="39" t="s">
        <v>6749</v>
      </c>
      <c r="G491" s="40">
        <v>17014.794999999998</v>
      </c>
      <c r="H491" s="41">
        <v>0</v>
      </c>
      <c r="I491" s="42">
        <f>ROUND(G491*H491,P4)</f>
        <v>0</v>
      </c>
      <c r="J491" s="39" t="s">
        <v>2348</v>
      </c>
      <c r="O491" s="43">
        <f>I491*0.21</f>
        <v>0</v>
      </c>
      <c r="P491">
        <v>3</v>
      </c>
    </row>
    <row r="492" ht="45">
      <c r="A492" s="36" t="s">
        <v>464</v>
      </c>
      <c r="B492" s="44"/>
      <c r="C492" s="45"/>
      <c r="D492" s="45"/>
      <c r="E492" s="38" t="s">
        <v>6854</v>
      </c>
      <c r="F492" s="45"/>
      <c r="G492" s="45"/>
      <c r="H492" s="45"/>
      <c r="I492" s="45"/>
      <c r="J492" s="47"/>
    </row>
    <row r="493">
      <c r="A493" s="36" t="s">
        <v>467</v>
      </c>
      <c r="B493" s="44"/>
      <c r="C493" s="45"/>
      <c r="D493" s="45"/>
      <c r="E493" s="46" t="s">
        <v>460</v>
      </c>
      <c r="F493" s="45"/>
      <c r="G493" s="45"/>
      <c r="H493" s="45"/>
      <c r="I493" s="45"/>
      <c r="J493" s="47"/>
    </row>
    <row r="494">
      <c r="A494" s="36" t="s">
        <v>458</v>
      </c>
      <c r="B494" s="36">
        <v>150</v>
      </c>
      <c r="C494" s="37" t="s">
        <v>6855</v>
      </c>
      <c r="D494" s="36" t="s">
        <v>460</v>
      </c>
      <c r="E494" s="38" t="s">
        <v>6856</v>
      </c>
      <c r="F494" s="39" t="s">
        <v>613</v>
      </c>
      <c r="G494" s="40">
        <v>0.0080000000000000002</v>
      </c>
      <c r="H494" s="41">
        <v>0</v>
      </c>
      <c r="I494" s="42">
        <f>ROUND(G494*H494,P4)</f>
        <v>0</v>
      </c>
      <c r="J494" s="39" t="s">
        <v>463</v>
      </c>
      <c r="O494" s="43">
        <f>I494*0.21</f>
        <v>0</v>
      </c>
      <c r="P494">
        <v>3</v>
      </c>
    </row>
    <row r="495">
      <c r="A495" s="36" t="s">
        <v>464</v>
      </c>
      <c r="B495" s="44"/>
      <c r="C495" s="45"/>
      <c r="D495" s="45"/>
      <c r="E495" s="38" t="s">
        <v>6856</v>
      </c>
      <c r="F495" s="45"/>
      <c r="G495" s="45"/>
      <c r="H495" s="45"/>
      <c r="I495" s="45"/>
      <c r="J495" s="47"/>
    </row>
    <row r="496">
      <c r="A496" s="36" t="s">
        <v>467</v>
      </c>
      <c r="B496" s="44"/>
      <c r="C496" s="45"/>
      <c r="D496" s="45"/>
      <c r="E496" s="46" t="s">
        <v>460</v>
      </c>
      <c r="F496" s="45"/>
      <c r="G496" s="45"/>
      <c r="H496" s="45"/>
      <c r="I496" s="45"/>
      <c r="J496" s="47"/>
    </row>
    <row r="497">
      <c r="A497" s="36" t="s">
        <v>458</v>
      </c>
      <c r="B497" s="36">
        <v>151</v>
      </c>
      <c r="C497" s="37" t="s">
        <v>6857</v>
      </c>
      <c r="D497" s="36" t="s">
        <v>460</v>
      </c>
      <c r="E497" s="38" t="s">
        <v>6858</v>
      </c>
      <c r="F497" s="39" t="s">
        <v>613</v>
      </c>
      <c r="G497" s="40">
        <v>0.062</v>
      </c>
      <c r="H497" s="41">
        <v>0</v>
      </c>
      <c r="I497" s="42">
        <f>ROUND(G497*H497,P4)</f>
        <v>0</v>
      </c>
      <c r="J497" s="39" t="s">
        <v>463</v>
      </c>
      <c r="O497" s="43">
        <f>I497*0.21</f>
        <v>0</v>
      </c>
      <c r="P497">
        <v>3</v>
      </c>
    </row>
    <row r="498">
      <c r="A498" s="36" t="s">
        <v>464</v>
      </c>
      <c r="B498" s="44"/>
      <c r="C498" s="45"/>
      <c r="D498" s="45"/>
      <c r="E498" s="38" t="s">
        <v>6858</v>
      </c>
      <c r="F498" s="45"/>
      <c r="G498" s="45"/>
      <c r="H498" s="45"/>
      <c r="I498" s="45"/>
      <c r="J498" s="47"/>
    </row>
    <row r="499">
      <c r="A499" s="36" t="s">
        <v>467</v>
      </c>
      <c r="B499" s="44"/>
      <c r="C499" s="45"/>
      <c r="D499" s="45"/>
      <c r="E499" s="46" t="s">
        <v>460</v>
      </c>
      <c r="F499" s="45"/>
      <c r="G499" s="45"/>
      <c r="H499" s="45"/>
      <c r="I499" s="45"/>
      <c r="J499" s="47"/>
    </row>
    <row r="500" ht="30">
      <c r="A500" s="36" t="s">
        <v>458</v>
      </c>
      <c r="B500" s="36">
        <v>152</v>
      </c>
      <c r="C500" s="37" t="s">
        <v>6859</v>
      </c>
      <c r="D500" s="36" t="s">
        <v>460</v>
      </c>
      <c r="E500" s="38" t="s">
        <v>6860</v>
      </c>
      <c r="F500" s="39" t="s">
        <v>613</v>
      </c>
      <c r="G500" s="40">
        <v>0.10199999999999999</v>
      </c>
      <c r="H500" s="41">
        <v>0</v>
      </c>
      <c r="I500" s="42">
        <f>ROUND(G500*H500,P4)</f>
        <v>0</v>
      </c>
      <c r="J500" s="39" t="s">
        <v>463</v>
      </c>
      <c r="O500" s="43">
        <f>I500*0.21</f>
        <v>0</v>
      </c>
      <c r="P500">
        <v>3</v>
      </c>
    </row>
    <row r="501" ht="30">
      <c r="A501" s="36" t="s">
        <v>464</v>
      </c>
      <c r="B501" s="44"/>
      <c r="C501" s="45"/>
      <c r="D501" s="45"/>
      <c r="E501" s="38" t="s">
        <v>6860</v>
      </c>
      <c r="F501" s="45"/>
      <c r="G501" s="45"/>
      <c r="H501" s="45"/>
      <c r="I501" s="45"/>
      <c r="J501" s="47"/>
    </row>
    <row r="502">
      <c r="A502" s="36" t="s">
        <v>467</v>
      </c>
      <c r="B502" s="44"/>
      <c r="C502" s="45"/>
      <c r="D502" s="45"/>
      <c r="E502" s="46" t="s">
        <v>460</v>
      </c>
      <c r="F502" s="45"/>
      <c r="G502" s="45"/>
      <c r="H502" s="45"/>
      <c r="I502" s="45"/>
      <c r="J502" s="47"/>
    </row>
    <row r="503" ht="30">
      <c r="A503" s="36" t="s">
        <v>458</v>
      </c>
      <c r="B503" s="36">
        <v>153</v>
      </c>
      <c r="C503" s="37" t="s">
        <v>6861</v>
      </c>
      <c r="D503" s="36" t="s">
        <v>460</v>
      </c>
      <c r="E503" s="38" t="s">
        <v>6862</v>
      </c>
      <c r="F503" s="39" t="s">
        <v>613</v>
      </c>
      <c r="G503" s="40">
        <v>0.048000000000000001</v>
      </c>
      <c r="H503" s="41">
        <v>0</v>
      </c>
      <c r="I503" s="42">
        <f>ROUND(G503*H503,P4)</f>
        <v>0</v>
      </c>
      <c r="J503" s="39" t="s">
        <v>463</v>
      </c>
      <c r="O503" s="43">
        <f>I503*0.21</f>
        <v>0</v>
      </c>
      <c r="P503">
        <v>3</v>
      </c>
    </row>
    <row r="504" ht="30">
      <c r="A504" s="36" t="s">
        <v>464</v>
      </c>
      <c r="B504" s="44"/>
      <c r="C504" s="45"/>
      <c r="D504" s="45"/>
      <c r="E504" s="38" t="s">
        <v>6862</v>
      </c>
      <c r="F504" s="45"/>
      <c r="G504" s="45"/>
      <c r="H504" s="45"/>
      <c r="I504" s="45"/>
      <c r="J504" s="47"/>
    </row>
    <row r="505">
      <c r="A505" s="36" t="s">
        <v>467</v>
      </c>
      <c r="B505" s="44"/>
      <c r="C505" s="45"/>
      <c r="D505" s="45"/>
      <c r="E505" s="46" t="s">
        <v>460</v>
      </c>
      <c r="F505" s="45"/>
      <c r="G505" s="45"/>
      <c r="H505" s="45"/>
      <c r="I505" s="45"/>
      <c r="J505" s="47"/>
    </row>
    <row r="506" ht="30">
      <c r="A506" s="36" t="s">
        <v>458</v>
      </c>
      <c r="B506" s="36">
        <v>154</v>
      </c>
      <c r="C506" s="37" t="s">
        <v>6863</v>
      </c>
      <c r="D506" s="36" t="s">
        <v>460</v>
      </c>
      <c r="E506" s="38" t="s">
        <v>6864</v>
      </c>
      <c r="F506" s="39" t="s">
        <v>613</v>
      </c>
      <c r="G506" s="40">
        <v>0.27100000000000002</v>
      </c>
      <c r="H506" s="41">
        <v>0</v>
      </c>
      <c r="I506" s="42">
        <f>ROUND(G506*H506,P4)</f>
        <v>0</v>
      </c>
      <c r="J506" s="39" t="s">
        <v>463</v>
      </c>
      <c r="O506" s="43">
        <f>I506*0.21</f>
        <v>0</v>
      </c>
      <c r="P506">
        <v>3</v>
      </c>
    </row>
    <row r="507" ht="30">
      <c r="A507" s="36" t="s">
        <v>464</v>
      </c>
      <c r="B507" s="44"/>
      <c r="C507" s="45"/>
      <c r="D507" s="45"/>
      <c r="E507" s="38" t="s">
        <v>6864</v>
      </c>
      <c r="F507" s="45"/>
      <c r="G507" s="45"/>
      <c r="H507" s="45"/>
      <c r="I507" s="45"/>
      <c r="J507" s="47"/>
    </row>
    <row r="508">
      <c r="A508" s="36" t="s">
        <v>467</v>
      </c>
      <c r="B508" s="44"/>
      <c r="C508" s="45"/>
      <c r="D508" s="45"/>
      <c r="E508" s="46" t="s">
        <v>460</v>
      </c>
      <c r="F508" s="45"/>
      <c r="G508" s="45"/>
      <c r="H508" s="45"/>
      <c r="I508" s="45"/>
      <c r="J508" s="47"/>
    </row>
    <row r="509" ht="30">
      <c r="A509" s="36" t="s">
        <v>458</v>
      </c>
      <c r="B509" s="36">
        <v>155</v>
      </c>
      <c r="C509" s="37" t="s">
        <v>6865</v>
      </c>
      <c r="D509" s="36" t="s">
        <v>460</v>
      </c>
      <c r="E509" s="38" t="s">
        <v>6866</v>
      </c>
      <c r="F509" s="39" t="s">
        <v>613</v>
      </c>
      <c r="G509" s="40">
        <v>0.13200000000000001</v>
      </c>
      <c r="H509" s="41">
        <v>0</v>
      </c>
      <c r="I509" s="42">
        <f>ROUND(G509*H509,P4)</f>
        <v>0</v>
      </c>
      <c r="J509" s="39" t="s">
        <v>463</v>
      </c>
      <c r="O509" s="43">
        <f>I509*0.21</f>
        <v>0</v>
      </c>
      <c r="P509">
        <v>3</v>
      </c>
    </row>
    <row r="510" ht="30">
      <c r="A510" s="36" t="s">
        <v>464</v>
      </c>
      <c r="B510" s="44"/>
      <c r="C510" s="45"/>
      <c r="D510" s="45"/>
      <c r="E510" s="38" t="s">
        <v>6866</v>
      </c>
      <c r="F510" s="45"/>
      <c r="G510" s="45"/>
      <c r="H510" s="45"/>
      <c r="I510" s="45"/>
      <c r="J510" s="47"/>
    </row>
    <row r="511">
      <c r="A511" s="36" t="s">
        <v>467</v>
      </c>
      <c r="B511" s="44"/>
      <c r="C511" s="45"/>
      <c r="D511" s="45"/>
      <c r="E511" s="46" t="s">
        <v>460</v>
      </c>
      <c r="F511" s="45"/>
      <c r="G511" s="45"/>
      <c r="H511" s="45"/>
      <c r="I511" s="45"/>
      <c r="J511" s="47"/>
    </row>
    <row r="512">
      <c r="A512" s="36" t="s">
        <v>458</v>
      </c>
      <c r="B512" s="36">
        <v>156</v>
      </c>
      <c r="C512" s="37" t="s">
        <v>6867</v>
      </c>
      <c r="D512" s="36" t="s">
        <v>460</v>
      </c>
      <c r="E512" s="38" t="s">
        <v>6868</v>
      </c>
      <c r="F512" s="39" t="s">
        <v>613</v>
      </c>
      <c r="G512" s="40">
        <v>0.094</v>
      </c>
      <c r="H512" s="41">
        <v>0</v>
      </c>
      <c r="I512" s="42">
        <f>ROUND(G512*H512,P4)</f>
        <v>0</v>
      </c>
      <c r="J512" s="39" t="s">
        <v>463</v>
      </c>
      <c r="O512" s="43">
        <f>I512*0.21</f>
        <v>0</v>
      </c>
      <c r="P512">
        <v>3</v>
      </c>
    </row>
    <row r="513">
      <c r="A513" s="36" t="s">
        <v>464</v>
      </c>
      <c r="B513" s="44"/>
      <c r="C513" s="45"/>
      <c r="D513" s="45"/>
      <c r="E513" s="38" t="s">
        <v>6868</v>
      </c>
      <c r="F513" s="45"/>
      <c r="G513" s="45"/>
      <c r="H513" s="45"/>
      <c r="I513" s="45"/>
      <c r="J513" s="47"/>
    </row>
    <row r="514">
      <c r="A514" s="36" t="s">
        <v>467</v>
      </c>
      <c r="B514" s="44"/>
      <c r="C514" s="45"/>
      <c r="D514" s="45"/>
      <c r="E514" s="46" t="s">
        <v>460</v>
      </c>
      <c r="F514" s="45"/>
      <c r="G514" s="45"/>
      <c r="H514" s="45"/>
      <c r="I514" s="45"/>
      <c r="J514" s="47"/>
    </row>
    <row r="515">
      <c r="A515" s="36" t="s">
        <v>458</v>
      </c>
      <c r="B515" s="36">
        <v>157</v>
      </c>
      <c r="C515" s="37" t="s">
        <v>6869</v>
      </c>
      <c r="D515" s="36" t="s">
        <v>460</v>
      </c>
      <c r="E515" s="38" t="s">
        <v>6870</v>
      </c>
      <c r="F515" s="39" t="s">
        <v>492</v>
      </c>
      <c r="G515" s="40">
        <v>2.1320000000000001</v>
      </c>
      <c r="H515" s="41">
        <v>0</v>
      </c>
      <c r="I515" s="42">
        <f>ROUND(G515*H515,P4)</f>
        <v>0</v>
      </c>
      <c r="J515" s="39" t="s">
        <v>463</v>
      </c>
      <c r="O515" s="43">
        <f>I515*0.21</f>
        <v>0</v>
      </c>
      <c r="P515">
        <v>3</v>
      </c>
    </row>
    <row r="516">
      <c r="A516" s="36" t="s">
        <v>464</v>
      </c>
      <c r="B516" s="44"/>
      <c r="C516" s="45"/>
      <c r="D516" s="45"/>
      <c r="E516" s="38" t="s">
        <v>6870</v>
      </c>
      <c r="F516" s="45"/>
      <c r="G516" s="45"/>
      <c r="H516" s="45"/>
      <c r="I516" s="45"/>
      <c r="J516" s="47"/>
    </row>
    <row r="517">
      <c r="A517" s="36" t="s">
        <v>467</v>
      </c>
      <c r="B517" s="44"/>
      <c r="C517" s="45"/>
      <c r="D517" s="45"/>
      <c r="E517" s="46" t="s">
        <v>460</v>
      </c>
      <c r="F517" s="45"/>
      <c r="G517" s="45"/>
      <c r="H517" s="45"/>
      <c r="I517" s="45"/>
      <c r="J517" s="47"/>
    </row>
    <row r="518" ht="30">
      <c r="A518" s="36" t="s">
        <v>458</v>
      </c>
      <c r="B518" s="36">
        <v>158</v>
      </c>
      <c r="C518" s="37" t="s">
        <v>6871</v>
      </c>
      <c r="D518" s="36" t="s">
        <v>460</v>
      </c>
      <c r="E518" s="38" t="s">
        <v>6872</v>
      </c>
      <c r="F518" s="39" t="s">
        <v>492</v>
      </c>
      <c r="G518" s="40">
        <v>17.57</v>
      </c>
      <c r="H518" s="41">
        <v>0</v>
      </c>
      <c r="I518" s="42">
        <f>ROUND(G518*H518,P4)</f>
        <v>0</v>
      </c>
      <c r="J518" s="39" t="s">
        <v>463</v>
      </c>
      <c r="O518" s="43">
        <f>I518*0.21</f>
        <v>0</v>
      </c>
      <c r="P518">
        <v>3</v>
      </c>
    </row>
    <row r="519" ht="30">
      <c r="A519" s="36" t="s">
        <v>464</v>
      </c>
      <c r="B519" s="44"/>
      <c r="C519" s="45"/>
      <c r="D519" s="45"/>
      <c r="E519" s="38" t="s">
        <v>6872</v>
      </c>
      <c r="F519" s="45"/>
      <c r="G519" s="45"/>
      <c r="H519" s="45"/>
      <c r="I519" s="45"/>
      <c r="J519" s="47"/>
    </row>
    <row r="520">
      <c r="A520" s="36" t="s">
        <v>467</v>
      </c>
      <c r="B520" s="44"/>
      <c r="C520" s="45"/>
      <c r="D520" s="45"/>
      <c r="E520" s="46" t="s">
        <v>460</v>
      </c>
      <c r="F520" s="45"/>
      <c r="G520" s="45"/>
      <c r="H520" s="45"/>
      <c r="I520" s="45"/>
      <c r="J520" s="47"/>
    </row>
    <row r="521" ht="30">
      <c r="A521" s="36" t="s">
        <v>458</v>
      </c>
      <c r="B521" s="36">
        <v>159</v>
      </c>
      <c r="C521" s="37" t="s">
        <v>6873</v>
      </c>
      <c r="D521" s="36" t="s">
        <v>460</v>
      </c>
      <c r="E521" s="38" t="s">
        <v>6874</v>
      </c>
      <c r="F521" s="39" t="s">
        <v>751</v>
      </c>
      <c r="G521" s="40">
        <v>3</v>
      </c>
      <c r="H521" s="41">
        <v>0</v>
      </c>
      <c r="I521" s="42">
        <f>ROUND(G521*H521,P4)</f>
        <v>0</v>
      </c>
      <c r="J521" s="39" t="s">
        <v>463</v>
      </c>
      <c r="O521" s="43">
        <f>I521*0.21</f>
        <v>0</v>
      </c>
      <c r="P521">
        <v>3</v>
      </c>
    </row>
    <row r="522" ht="30">
      <c r="A522" s="36" t="s">
        <v>464</v>
      </c>
      <c r="B522" s="44"/>
      <c r="C522" s="45"/>
      <c r="D522" s="45"/>
      <c r="E522" s="38" t="s">
        <v>6874</v>
      </c>
      <c r="F522" s="45"/>
      <c r="G522" s="45"/>
      <c r="H522" s="45"/>
      <c r="I522" s="45"/>
      <c r="J522" s="47"/>
    </row>
    <row r="523">
      <c r="A523" s="36" t="s">
        <v>467</v>
      </c>
      <c r="B523" s="44"/>
      <c r="C523" s="45"/>
      <c r="D523" s="45"/>
      <c r="E523" s="46" t="s">
        <v>460</v>
      </c>
      <c r="F523" s="45"/>
      <c r="G523" s="45"/>
      <c r="H523" s="45"/>
      <c r="I523" s="45"/>
      <c r="J523" s="47"/>
    </row>
    <row r="524" ht="30">
      <c r="A524" s="36" t="s">
        <v>458</v>
      </c>
      <c r="B524" s="36">
        <v>160</v>
      </c>
      <c r="C524" s="37" t="s">
        <v>6875</v>
      </c>
      <c r="D524" s="36" t="s">
        <v>460</v>
      </c>
      <c r="E524" s="38" t="s">
        <v>6876</v>
      </c>
      <c r="F524" s="39" t="s">
        <v>751</v>
      </c>
      <c r="G524" s="40">
        <v>1</v>
      </c>
      <c r="H524" s="41">
        <v>0</v>
      </c>
      <c r="I524" s="42">
        <f>ROUND(G524*H524,P4)</f>
        <v>0</v>
      </c>
      <c r="J524" s="39" t="s">
        <v>463</v>
      </c>
      <c r="O524" s="43">
        <f>I524*0.21</f>
        <v>0</v>
      </c>
      <c r="P524">
        <v>3</v>
      </c>
    </row>
    <row r="525" ht="30">
      <c r="A525" s="36" t="s">
        <v>464</v>
      </c>
      <c r="B525" s="44"/>
      <c r="C525" s="45"/>
      <c r="D525" s="45"/>
      <c r="E525" s="38" t="s">
        <v>6876</v>
      </c>
      <c r="F525" s="45"/>
      <c r="G525" s="45"/>
      <c r="H525" s="45"/>
      <c r="I525" s="45"/>
      <c r="J525" s="47"/>
    </row>
    <row r="526">
      <c r="A526" s="36" t="s">
        <v>467</v>
      </c>
      <c r="B526" s="44"/>
      <c r="C526" s="45"/>
      <c r="D526" s="45"/>
      <c r="E526" s="46" t="s">
        <v>460</v>
      </c>
      <c r="F526" s="45"/>
      <c r="G526" s="45"/>
      <c r="H526" s="45"/>
      <c r="I526" s="45"/>
      <c r="J526" s="47"/>
    </row>
    <row r="527" ht="30">
      <c r="A527" s="36" t="s">
        <v>458</v>
      </c>
      <c r="B527" s="36">
        <v>161</v>
      </c>
      <c r="C527" s="37" t="s">
        <v>6877</v>
      </c>
      <c r="D527" s="36" t="s">
        <v>460</v>
      </c>
      <c r="E527" s="38" t="s">
        <v>6878</v>
      </c>
      <c r="F527" s="39" t="s">
        <v>751</v>
      </c>
      <c r="G527" s="40">
        <v>1</v>
      </c>
      <c r="H527" s="41">
        <v>0</v>
      </c>
      <c r="I527" s="42">
        <f>ROUND(G527*H527,P4)</f>
        <v>0</v>
      </c>
      <c r="J527" s="39" t="s">
        <v>463</v>
      </c>
      <c r="O527" s="43">
        <f>I527*0.21</f>
        <v>0</v>
      </c>
      <c r="P527">
        <v>3</v>
      </c>
    </row>
    <row r="528" ht="30">
      <c r="A528" s="36" t="s">
        <v>464</v>
      </c>
      <c r="B528" s="44"/>
      <c r="C528" s="45"/>
      <c r="D528" s="45"/>
      <c r="E528" s="38" t="s">
        <v>6876</v>
      </c>
      <c r="F528" s="45"/>
      <c r="G528" s="45"/>
      <c r="H528" s="45"/>
      <c r="I528" s="45"/>
      <c r="J528" s="47"/>
    </row>
    <row r="529">
      <c r="A529" s="36" t="s">
        <v>467</v>
      </c>
      <c r="B529" s="44"/>
      <c r="C529" s="45"/>
      <c r="D529" s="45"/>
      <c r="E529" s="46" t="s">
        <v>460</v>
      </c>
      <c r="F529" s="45"/>
      <c r="G529" s="45"/>
      <c r="H529" s="45"/>
      <c r="I529" s="45"/>
      <c r="J529" s="47"/>
    </row>
    <row r="530" ht="45">
      <c r="A530" s="36" t="s">
        <v>458</v>
      </c>
      <c r="B530" s="36">
        <v>162</v>
      </c>
      <c r="C530" s="37" t="s">
        <v>6879</v>
      </c>
      <c r="D530" s="36" t="s">
        <v>460</v>
      </c>
      <c r="E530" s="38" t="s">
        <v>6880</v>
      </c>
      <c r="F530" s="39" t="s">
        <v>751</v>
      </c>
      <c r="G530" s="40">
        <v>1</v>
      </c>
      <c r="H530" s="41">
        <v>0</v>
      </c>
      <c r="I530" s="42">
        <f>ROUND(G530*H530,P4)</f>
        <v>0</v>
      </c>
      <c r="J530" s="39" t="s">
        <v>463</v>
      </c>
      <c r="O530" s="43">
        <f>I530*0.21</f>
        <v>0</v>
      </c>
      <c r="P530">
        <v>3</v>
      </c>
    </row>
    <row r="531" ht="45">
      <c r="A531" s="36" t="s">
        <v>464</v>
      </c>
      <c r="B531" s="44"/>
      <c r="C531" s="45"/>
      <c r="D531" s="45"/>
      <c r="E531" s="38" t="s">
        <v>6881</v>
      </c>
      <c r="F531" s="45"/>
      <c r="G531" s="45"/>
      <c r="H531" s="45"/>
      <c r="I531" s="45"/>
      <c r="J531" s="47"/>
    </row>
    <row r="532">
      <c r="A532" s="36" t="s">
        <v>465</v>
      </c>
      <c r="B532" s="44"/>
      <c r="C532" s="45"/>
      <c r="D532" s="45"/>
      <c r="E532" s="48" t="s">
        <v>5073</v>
      </c>
      <c r="F532" s="45"/>
      <c r="G532" s="45"/>
      <c r="H532" s="45"/>
      <c r="I532" s="45"/>
      <c r="J532" s="47"/>
    </row>
    <row r="533">
      <c r="A533" s="36" t="s">
        <v>467</v>
      </c>
      <c r="B533" s="44"/>
      <c r="C533" s="45"/>
      <c r="D533" s="45"/>
      <c r="E533" s="46" t="s">
        <v>460</v>
      </c>
      <c r="F533" s="45"/>
      <c r="G533" s="45"/>
      <c r="H533" s="45"/>
      <c r="I533" s="45"/>
      <c r="J533" s="47"/>
    </row>
    <row r="534" ht="45">
      <c r="A534" s="36" t="s">
        <v>458</v>
      </c>
      <c r="B534" s="36">
        <v>163</v>
      </c>
      <c r="C534" s="37" t="s">
        <v>6882</v>
      </c>
      <c r="D534" s="36" t="s">
        <v>460</v>
      </c>
      <c r="E534" s="38" t="s">
        <v>6883</v>
      </c>
      <c r="F534" s="39" t="s">
        <v>751</v>
      </c>
      <c r="G534" s="40">
        <v>5</v>
      </c>
      <c r="H534" s="41">
        <v>0</v>
      </c>
      <c r="I534" s="42">
        <f>ROUND(G534*H534,P4)</f>
        <v>0</v>
      </c>
      <c r="J534" s="39" t="s">
        <v>463</v>
      </c>
      <c r="O534" s="43">
        <f>I534*0.21</f>
        <v>0</v>
      </c>
      <c r="P534">
        <v>3</v>
      </c>
    </row>
    <row r="535" ht="90">
      <c r="A535" s="36" t="s">
        <v>464</v>
      </c>
      <c r="B535" s="44"/>
      <c r="C535" s="45"/>
      <c r="D535" s="45"/>
      <c r="E535" s="38" t="s">
        <v>6884</v>
      </c>
      <c r="F535" s="45"/>
      <c r="G535" s="45"/>
      <c r="H535" s="45"/>
      <c r="I535" s="45"/>
      <c r="J535" s="47"/>
    </row>
    <row r="536">
      <c r="A536" s="36" t="s">
        <v>467</v>
      </c>
      <c r="B536" s="44"/>
      <c r="C536" s="45"/>
      <c r="D536" s="45"/>
      <c r="E536" s="46" t="s">
        <v>460</v>
      </c>
      <c r="F536" s="45"/>
      <c r="G536" s="45"/>
      <c r="H536" s="45"/>
      <c r="I536" s="45"/>
      <c r="J536" s="47"/>
    </row>
    <row r="537" ht="45">
      <c r="A537" s="36" t="s">
        <v>458</v>
      </c>
      <c r="B537" s="36">
        <v>164</v>
      </c>
      <c r="C537" s="37" t="s">
        <v>6885</v>
      </c>
      <c r="D537" s="36" t="s">
        <v>460</v>
      </c>
      <c r="E537" s="38" t="s">
        <v>6886</v>
      </c>
      <c r="F537" s="39" t="s">
        <v>751</v>
      </c>
      <c r="G537" s="40">
        <v>3</v>
      </c>
      <c r="H537" s="41">
        <v>0</v>
      </c>
      <c r="I537" s="42">
        <f>ROUND(G537*H537,P4)</f>
        <v>0</v>
      </c>
      <c r="J537" s="39" t="s">
        <v>463</v>
      </c>
      <c r="O537" s="43">
        <f>I537*0.21</f>
        <v>0</v>
      </c>
      <c r="P537">
        <v>3</v>
      </c>
    </row>
    <row r="538" ht="90">
      <c r="A538" s="36" t="s">
        <v>464</v>
      </c>
      <c r="B538" s="44"/>
      <c r="C538" s="45"/>
      <c r="D538" s="45"/>
      <c r="E538" s="38" t="s">
        <v>6887</v>
      </c>
      <c r="F538" s="45"/>
      <c r="G538" s="45"/>
      <c r="H538" s="45"/>
      <c r="I538" s="45"/>
      <c r="J538" s="47"/>
    </row>
    <row r="539">
      <c r="A539" s="36" t="s">
        <v>467</v>
      </c>
      <c r="B539" s="44"/>
      <c r="C539" s="45"/>
      <c r="D539" s="45"/>
      <c r="E539" s="46" t="s">
        <v>460</v>
      </c>
      <c r="F539" s="45"/>
      <c r="G539" s="45"/>
      <c r="H539" s="45"/>
      <c r="I539" s="45"/>
      <c r="J539" s="47"/>
    </row>
    <row r="540" ht="45">
      <c r="A540" s="36" t="s">
        <v>458</v>
      </c>
      <c r="B540" s="36">
        <v>165</v>
      </c>
      <c r="C540" s="37" t="s">
        <v>6888</v>
      </c>
      <c r="D540" s="36" t="s">
        <v>460</v>
      </c>
      <c r="E540" s="38" t="s">
        <v>6889</v>
      </c>
      <c r="F540" s="39" t="s">
        <v>751</v>
      </c>
      <c r="G540" s="40">
        <v>1</v>
      </c>
      <c r="H540" s="41">
        <v>0</v>
      </c>
      <c r="I540" s="42">
        <f>ROUND(G540*H540,P4)</f>
        <v>0</v>
      </c>
      <c r="J540" s="39" t="s">
        <v>463</v>
      </c>
      <c r="O540" s="43">
        <f>I540*0.21</f>
        <v>0</v>
      </c>
      <c r="P540">
        <v>3</v>
      </c>
    </row>
    <row r="541" ht="75">
      <c r="A541" s="36" t="s">
        <v>464</v>
      </c>
      <c r="B541" s="44"/>
      <c r="C541" s="45"/>
      <c r="D541" s="45"/>
      <c r="E541" s="38" t="s">
        <v>6890</v>
      </c>
      <c r="F541" s="45"/>
      <c r="G541" s="45"/>
      <c r="H541" s="45"/>
      <c r="I541" s="45"/>
      <c r="J541" s="47"/>
    </row>
    <row r="542">
      <c r="A542" s="36" t="s">
        <v>467</v>
      </c>
      <c r="B542" s="44"/>
      <c r="C542" s="45"/>
      <c r="D542" s="45"/>
      <c r="E542" s="46" t="s">
        <v>460</v>
      </c>
      <c r="F542" s="45"/>
      <c r="G542" s="45"/>
      <c r="H542" s="45"/>
      <c r="I542" s="45"/>
      <c r="J542" s="47"/>
    </row>
    <row r="543" ht="45">
      <c r="A543" s="36" t="s">
        <v>458</v>
      </c>
      <c r="B543" s="36">
        <v>166</v>
      </c>
      <c r="C543" s="37" t="s">
        <v>6891</v>
      </c>
      <c r="D543" s="36" t="s">
        <v>460</v>
      </c>
      <c r="E543" s="38" t="s">
        <v>6892</v>
      </c>
      <c r="F543" s="39" t="s">
        <v>751</v>
      </c>
      <c r="G543" s="40">
        <v>1</v>
      </c>
      <c r="H543" s="41">
        <v>0</v>
      </c>
      <c r="I543" s="42">
        <f>ROUND(G543*H543,P4)</f>
        <v>0</v>
      </c>
      <c r="J543" s="39" t="s">
        <v>463</v>
      </c>
      <c r="O543" s="43">
        <f>I543*0.21</f>
        <v>0</v>
      </c>
      <c r="P543">
        <v>3</v>
      </c>
    </row>
    <row r="544" ht="75">
      <c r="A544" s="36" t="s">
        <v>464</v>
      </c>
      <c r="B544" s="44"/>
      <c r="C544" s="45"/>
      <c r="D544" s="45"/>
      <c r="E544" s="38" t="s">
        <v>6893</v>
      </c>
      <c r="F544" s="45"/>
      <c r="G544" s="45"/>
      <c r="H544" s="45"/>
      <c r="I544" s="45"/>
      <c r="J544" s="47"/>
    </row>
    <row r="545">
      <c r="A545" s="36" t="s">
        <v>467</v>
      </c>
      <c r="B545" s="44"/>
      <c r="C545" s="45"/>
      <c r="D545" s="45"/>
      <c r="E545" s="46" t="s">
        <v>460</v>
      </c>
      <c r="F545" s="45"/>
      <c r="G545" s="45"/>
      <c r="H545" s="45"/>
      <c r="I545" s="45"/>
      <c r="J545" s="47"/>
    </row>
    <row r="546" ht="45">
      <c r="A546" s="36" t="s">
        <v>458</v>
      </c>
      <c r="B546" s="36">
        <v>167</v>
      </c>
      <c r="C546" s="37" t="s">
        <v>6894</v>
      </c>
      <c r="D546" s="36" t="s">
        <v>460</v>
      </c>
      <c r="E546" s="38" t="s">
        <v>6895</v>
      </c>
      <c r="F546" s="39" t="s">
        <v>492</v>
      </c>
      <c r="G546" s="40">
        <v>64.959999999999994</v>
      </c>
      <c r="H546" s="41">
        <v>0</v>
      </c>
      <c r="I546" s="42">
        <f>ROUND(G546*H546,P4)</f>
        <v>0</v>
      </c>
      <c r="J546" s="39" t="s">
        <v>463</v>
      </c>
      <c r="O546" s="43">
        <f>I546*0.21</f>
        <v>0</v>
      </c>
      <c r="P546">
        <v>3</v>
      </c>
    </row>
    <row r="547" ht="45">
      <c r="A547" s="36" t="s">
        <v>464</v>
      </c>
      <c r="B547" s="44"/>
      <c r="C547" s="45"/>
      <c r="D547" s="45"/>
      <c r="E547" s="38" t="s">
        <v>6895</v>
      </c>
      <c r="F547" s="45"/>
      <c r="G547" s="45"/>
      <c r="H547" s="45"/>
      <c r="I547" s="45"/>
      <c r="J547" s="47"/>
    </row>
    <row r="548">
      <c r="A548" s="36" t="s">
        <v>467</v>
      </c>
      <c r="B548" s="44"/>
      <c r="C548" s="45"/>
      <c r="D548" s="45"/>
      <c r="E548" s="46" t="s">
        <v>460</v>
      </c>
      <c r="F548" s="45"/>
      <c r="G548" s="45"/>
      <c r="H548" s="45"/>
      <c r="I548" s="45"/>
      <c r="J548" s="47"/>
    </row>
    <row r="549" ht="30">
      <c r="A549" s="36" t="s">
        <v>458</v>
      </c>
      <c r="B549" s="36">
        <v>168</v>
      </c>
      <c r="C549" s="37" t="s">
        <v>6896</v>
      </c>
      <c r="D549" s="36" t="s">
        <v>460</v>
      </c>
      <c r="E549" s="38" t="s">
        <v>6897</v>
      </c>
      <c r="F549" s="39" t="s">
        <v>989</v>
      </c>
      <c r="G549" s="40">
        <v>1</v>
      </c>
      <c r="H549" s="41">
        <v>0</v>
      </c>
      <c r="I549" s="42">
        <f>ROUND(G549*H549,P4)</f>
        <v>0</v>
      </c>
      <c r="J549" s="39" t="s">
        <v>463</v>
      </c>
      <c r="O549" s="43">
        <f>I549*0.21</f>
        <v>0</v>
      </c>
      <c r="P549">
        <v>3</v>
      </c>
    </row>
    <row r="550" ht="30">
      <c r="A550" s="36" t="s">
        <v>464</v>
      </c>
      <c r="B550" s="44"/>
      <c r="C550" s="45"/>
      <c r="D550" s="45"/>
      <c r="E550" s="38" t="s">
        <v>6897</v>
      </c>
      <c r="F550" s="45"/>
      <c r="G550" s="45"/>
      <c r="H550" s="45"/>
      <c r="I550" s="45"/>
      <c r="J550" s="47"/>
    </row>
    <row r="551">
      <c r="A551" s="36" t="s">
        <v>467</v>
      </c>
      <c r="B551" s="44"/>
      <c r="C551" s="45"/>
      <c r="D551" s="45"/>
      <c r="E551" s="46" t="s">
        <v>460</v>
      </c>
      <c r="F551" s="45"/>
      <c r="G551" s="45"/>
      <c r="H551" s="45"/>
      <c r="I551" s="45"/>
      <c r="J551" s="47"/>
    </row>
    <row r="552" ht="30">
      <c r="A552" s="36" t="s">
        <v>458</v>
      </c>
      <c r="B552" s="36">
        <v>169</v>
      </c>
      <c r="C552" s="37" t="s">
        <v>6898</v>
      </c>
      <c r="D552" s="36" t="s">
        <v>460</v>
      </c>
      <c r="E552" s="38" t="s">
        <v>6899</v>
      </c>
      <c r="F552" s="39" t="s">
        <v>1045</v>
      </c>
      <c r="G552" s="40">
        <v>23.329999999999998</v>
      </c>
      <c r="H552" s="41">
        <v>0</v>
      </c>
      <c r="I552" s="42">
        <f>ROUND(G552*H552,P4)</f>
        <v>0</v>
      </c>
      <c r="J552" s="39" t="s">
        <v>463</v>
      </c>
      <c r="O552" s="43">
        <f>I552*0.21</f>
        <v>0</v>
      </c>
      <c r="P552">
        <v>3</v>
      </c>
    </row>
    <row r="553" ht="45">
      <c r="A553" s="36" t="s">
        <v>464</v>
      </c>
      <c r="B553" s="44"/>
      <c r="C553" s="45"/>
      <c r="D553" s="45"/>
      <c r="E553" s="38" t="s">
        <v>6895</v>
      </c>
      <c r="F553" s="45"/>
      <c r="G553" s="45"/>
      <c r="H553" s="45"/>
      <c r="I553" s="45"/>
      <c r="J553" s="47"/>
    </row>
    <row r="554">
      <c r="A554" s="36" t="s">
        <v>467</v>
      </c>
      <c r="B554" s="44"/>
      <c r="C554" s="45"/>
      <c r="D554" s="45"/>
      <c r="E554" s="46" t="s">
        <v>460</v>
      </c>
      <c r="F554" s="45"/>
      <c r="G554" s="45"/>
      <c r="H554" s="45"/>
      <c r="I554" s="45"/>
      <c r="J554" s="47"/>
    </row>
    <row r="555" ht="30">
      <c r="A555" s="36" t="s">
        <v>458</v>
      </c>
      <c r="B555" s="36">
        <v>170</v>
      </c>
      <c r="C555" s="37" t="s">
        <v>6900</v>
      </c>
      <c r="D555" s="36" t="s">
        <v>460</v>
      </c>
      <c r="E555" s="38" t="s">
        <v>6901</v>
      </c>
      <c r="F555" s="39" t="s">
        <v>1045</v>
      </c>
      <c r="G555" s="40">
        <v>716.88999999999999</v>
      </c>
      <c r="H555" s="41">
        <v>0</v>
      </c>
      <c r="I555" s="42">
        <f>ROUND(G555*H555,P4)</f>
        <v>0</v>
      </c>
      <c r="J555" s="39" t="s">
        <v>463</v>
      </c>
      <c r="O555" s="43">
        <f>I555*0.21</f>
        <v>0</v>
      </c>
      <c r="P555">
        <v>3</v>
      </c>
    </row>
    <row r="556" ht="30">
      <c r="A556" s="36" t="s">
        <v>464</v>
      </c>
      <c r="B556" s="44"/>
      <c r="C556" s="45"/>
      <c r="D556" s="45"/>
      <c r="E556" s="38" t="s">
        <v>6901</v>
      </c>
      <c r="F556" s="45"/>
      <c r="G556" s="45"/>
      <c r="H556" s="45"/>
      <c r="I556" s="45"/>
      <c r="J556" s="47"/>
    </row>
    <row r="557">
      <c r="A557" s="36" t="s">
        <v>467</v>
      </c>
      <c r="B557" s="44"/>
      <c r="C557" s="45"/>
      <c r="D557" s="45"/>
      <c r="E557" s="46" t="s">
        <v>460</v>
      </c>
      <c r="F557" s="45"/>
      <c r="G557" s="45"/>
      <c r="H557" s="45"/>
      <c r="I557" s="45"/>
      <c r="J557" s="47"/>
    </row>
    <row r="558">
      <c r="A558" s="30" t="s">
        <v>455</v>
      </c>
      <c r="B558" s="31"/>
      <c r="C558" s="32" t="s">
        <v>6008</v>
      </c>
      <c r="D558" s="33"/>
      <c r="E558" s="30" t="s">
        <v>6009</v>
      </c>
      <c r="F558" s="33"/>
      <c r="G558" s="33"/>
      <c r="H558" s="33"/>
      <c r="I558" s="34">
        <f>SUMIFS(I559:I592,A559:A592,"P")</f>
        <v>0</v>
      </c>
      <c r="J558" s="35"/>
    </row>
    <row r="559">
      <c r="A559" s="36" t="s">
        <v>458</v>
      </c>
      <c r="B559" s="36">
        <v>171</v>
      </c>
      <c r="C559" s="37" t="s">
        <v>6010</v>
      </c>
      <c r="D559" s="36" t="s">
        <v>460</v>
      </c>
      <c r="E559" s="38" t="s">
        <v>6011</v>
      </c>
      <c r="F559" s="39" t="s">
        <v>743</v>
      </c>
      <c r="G559" s="40">
        <v>124.114</v>
      </c>
      <c r="H559" s="41">
        <v>0</v>
      </c>
      <c r="I559" s="42">
        <f>ROUND(G559*H559,P4)</f>
        <v>0</v>
      </c>
      <c r="J559" s="39" t="s">
        <v>2348</v>
      </c>
      <c r="O559" s="43">
        <f>I559*0.21</f>
        <v>0</v>
      </c>
      <c r="P559">
        <v>3</v>
      </c>
    </row>
    <row r="560">
      <c r="A560" s="36" t="s">
        <v>464</v>
      </c>
      <c r="B560" s="44"/>
      <c r="C560" s="45"/>
      <c r="D560" s="45"/>
      <c r="E560" s="38" t="s">
        <v>6011</v>
      </c>
      <c r="F560" s="45"/>
      <c r="G560" s="45"/>
      <c r="H560" s="45"/>
      <c r="I560" s="45"/>
      <c r="J560" s="47"/>
    </row>
    <row r="561">
      <c r="A561" s="36" t="s">
        <v>467</v>
      </c>
      <c r="B561" s="44"/>
      <c r="C561" s="45"/>
      <c r="D561" s="45"/>
      <c r="E561" s="46" t="s">
        <v>460</v>
      </c>
      <c r="F561" s="45"/>
      <c r="G561" s="45"/>
      <c r="H561" s="45"/>
      <c r="I561" s="45"/>
      <c r="J561" s="47"/>
    </row>
    <row r="562" ht="30">
      <c r="A562" s="36" t="s">
        <v>458</v>
      </c>
      <c r="B562" s="36">
        <v>172</v>
      </c>
      <c r="C562" s="37" t="s">
        <v>6902</v>
      </c>
      <c r="D562" s="36" t="s">
        <v>460</v>
      </c>
      <c r="E562" s="38" t="s">
        <v>6903</v>
      </c>
      <c r="F562" s="39" t="s">
        <v>492</v>
      </c>
      <c r="G562" s="40">
        <v>140.37200000000001</v>
      </c>
      <c r="H562" s="41">
        <v>0</v>
      </c>
      <c r="I562" s="42">
        <f>ROUND(G562*H562,P4)</f>
        <v>0</v>
      </c>
      <c r="J562" s="39" t="s">
        <v>2348</v>
      </c>
      <c r="O562" s="43">
        <f>I562*0.21</f>
        <v>0</v>
      </c>
      <c r="P562">
        <v>3</v>
      </c>
    </row>
    <row r="563" ht="30">
      <c r="A563" s="36" t="s">
        <v>464</v>
      </c>
      <c r="B563" s="44"/>
      <c r="C563" s="45"/>
      <c r="D563" s="45"/>
      <c r="E563" s="38" t="s">
        <v>6903</v>
      </c>
      <c r="F563" s="45"/>
      <c r="G563" s="45"/>
      <c r="H563" s="45"/>
      <c r="I563" s="45"/>
      <c r="J563" s="47"/>
    </row>
    <row r="564">
      <c r="A564" s="36" t="s">
        <v>467</v>
      </c>
      <c r="B564" s="44"/>
      <c r="C564" s="45"/>
      <c r="D564" s="45"/>
      <c r="E564" s="46" t="s">
        <v>460</v>
      </c>
      <c r="F564" s="45"/>
      <c r="G564" s="45"/>
      <c r="H564" s="45"/>
      <c r="I564" s="45"/>
      <c r="J564" s="47"/>
    </row>
    <row r="565">
      <c r="A565" s="36" t="s">
        <v>458</v>
      </c>
      <c r="B565" s="36">
        <v>173</v>
      </c>
      <c r="C565" s="37" t="s">
        <v>6014</v>
      </c>
      <c r="D565" s="36" t="s">
        <v>460</v>
      </c>
      <c r="E565" s="38" t="s">
        <v>6015</v>
      </c>
      <c r="F565" s="39" t="s">
        <v>492</v>
      </c>
      <c r="G565" s="40">
        <v>117.86</v>
      </c>
      <c r="H565" s="41">
        <v>0</v>
      </c>
      <c r="I565" s="42">
        <f>ROUND(G565*H565,P4)</f>
        <v>0</v>
      </c>
      <c r="J565" s="39" t="s">
        <v>2348</v>
      </c>
      <c r="O565" s="43">
        <f>I565*0.21</f>
        <v>0</v>
      </c>
      <c r="P565">
        <v>3</v>
      </c>
    </row>
    <row r="566">
      <c r="A566" s="36" t="s">
        <v>464</v>
      </c>
      <c r="B566" s="44"/>
      <c r="C566" s="45"/>
      <c r="D566" s="45"/>
      <c r="E566" s="38" t="s">
        <v>6016</v>
      </c>
      <c r="F566" s="45"/>
      <c r="G566" s="45"/>
      <c r="H566" s="45"/>
      <c r="I566" s="45"/>
      <c r="J566" s="47"/>
    </row>
    <row r="567">
      <c r="A567" s="36" t="s">
        <v>467</v>
      </c>
      <c r="B567" s="44"/>
      <c r="C567" s="45"/>
      <c r="D567" s="45"/>
      <c r="E567" s="46" t="s">
        <v>460</v>
      </c>
      <c r="F567" s="45"/>
      <c r="G567" s="45"/>
      <c r="H567" s="45"/>
      <c r="I567" s="45"/>
      <c r="J567" s="47"/>
    </row>
    <row r="568">
      <c r="A568" s="36" t="s">
        <v>458</v>
      </c>
      <c r="B568" s="36">
        <v>174</v>
      </c>
      <c r="C568" s="37" t="s">
        <v>6904</v>
      </c>
      <c r="D568" s="36" t="s">
        <v>460</v>
      </c>
      <c r="E568" s="38" t="s">
        <v>6905</v>
      </c>
      <c r="F568" s="39" t="s">
        <v>492</v>
      </c>
      <c r="G568" s="40">
        <v>117.86</v>
      </c>
      <c r="H568" s="41">
        <v>0</v>
      </c>
      <c r="I568" s="42">
        <f>ROUND(G568*H568,P4)</f>
        <v>0</v>
      </c>
      <c r="J568" s="39" t="s">
        <v>2348</v>
      </c>
      <c r="O568" s="43">
        <f>I568*0.21</f>
        <v>0</v>
      </c>
      <c r="P568">
        <v>3</v>
      </c>
    </row>
    <row r="569">
      <c r="A569" s="36" t="s">
        <v>464</v>
      </c>
      <c r="B569" s="44"/>
      <c r="C569" s="45"/>
      <c r="D569" s="45"/>
      <c r="E569" s="38" t="s">
        <v>6906</v>
      </c>
      <c r="F569" s="45"/>
      <c r="G569" s="45"/>
      <c r="H569" s="45"/>
      <c r="I569" s="45"/>
      <c r="J569" s="47"/>
    </row>
    <row r="570" ht="45">
      <c r="A570" s="36" t="s">
        <v>465</v>
      </c>
      <c r="B570" s="44"/>
      <c r="C570" s="45"/>
      <c r="D570" s="45"/>
      <c r="E570" s="48" t="s">
        <v>6907</v>
      </c>
      <c r="F570" s="45"/>
      <c r="G570" s="45"/>
      <c r="H570" s="45"/>
      <c r="I570" s="45"/>
      <c r="J570" s="47"/>
    </row>
    <row r="571">
      <c r="A571" s="36" t="s">
        <v>467</v>
      </c>
      <c r="B571" s="44"/>
      <c r="C571" s="45"/>
      <c r="D571" s="45"/>
      <c r="E571" s="46" t="s">
        <v>460</v>
      </c>
      <c r="F571" s="45"/>
      <c r="G571" s="45"/>
      <c r="H571" s="45"/>
      <c r="I571" s="45"/>
      <c r="J571" s="47"/>
    </row>
    <row r="572" ht="30">
      <c r="A572" s="36" t="s">
        <v>458</v>
      </c>
      <c r="B572" s="36">
        <v>175</v>
      </c>
      <c r="C572" s="37" t="s">
        <v>6908</v>
      </c>
      <c r="D572" s="36" t="s">
        <v>460</v>
      </c>
      <c r="E572" s="38" t="s">
        <v>6909</v>
      </c>
      <c r="F572" s="39" t="s">
        <v>492</v>
      </c>
      <c r="G572" s="40">
        <v>52.899999999999999</v>
      </c>
      <c r="H572" s="41">
        <v>0</v>
      </c>
      <c r="I572" s="42">
        <f>ROUND(G572*H572,P4)</f>
        <v>0</v>
      </c>
      <c r="J572" s="39" t="s">
        <v>2348</v>
      </c>
      <c r="O572" s="43">
        <f>I572*0.21</f>
        <v>0</v>
      </c>
      <c r="P572">
        <v>3</v>
      </c>
    </row>
    <row r="573" ht="30">
      <c r="A573" s="36" t="s">
        <v>464</v>
      </c>
      <c r="B573" s="44"/>
      <c r="C573" s="45"/>
      <c r="D573" s="45"/>
      <c r="E573" s="38" t="s">
        <v>6910</v>
      </c>
      <c r="F573" s="45"/>
      <c r="G573" s="45"/>
      <c r="H573" s="45"/>
      <c r="I573" s="45"/>
      <c r="J573" s="47"/>
    </row>
    <row r="574">
      <c r="A574" s="36" t="s">
        <v>467</v>
      </c>
      <c r="B574" s="44"/>
      <c r="C574" s="45"/>
      <c r="D574" s="45"/>
      <c r="E574" s="46" t="s">
        <v>460</v>
      </c>
      <c r="F574" s="45"/>
      <c r="G574" s="45"/>
      <c r="H574" s="45"/>
      <c r="I574" s="45"/>
      <c r="J574" s="47"/>
    </row>
    <row r="575">
      <c r="A575" s="36" t="s">
        <v>458</v>
      </c>
      <c r="B575" s="36">
        <v>176</v>
      </c>
      <c r="C575" s="37" t="s">
        <v>6911</v>
      </c>
      <c r="D575" s="36" t="s">
        <v>460</v>
      </c>
      <c r="E575" s="38" t="s">
        <v>6912</v>
      </c>
      <c r="F575" s="39" t="s">
        <v>492</v>
      </c>
      <c r="G575" s="40">
        <v>117.86</v>
      </c>
      <c r="H575" s="41">
        <v>0</v>
      </c>
      <c r="I575" s="42">
        <f>ROUND(G575*H575,P4)</f>
        <v>0</v>
      </c>
      <c r="J575" s="39" t="s">
        <v>2348</v>
      </c>
      <c r="O575" s="43">
        <f>I575*0.21</f>
        <v>0</v>
      </c>
      <c r="P575">
        <v>3</v>
      </c>
    </row>
    <row r="576" ht="30">
      <c r="A576" s="36" t="s">
        <v>464</v>
      </c>
      <c r="B576" s="44"/>
      <c r="C576" s="45"/>
      <c r="D576" s="45"/>
      <c r="E576" s="38" t="s">
        <v>6913</v>
      </c>
      <c r="F576" s="45"/>
      <c r="G576" s="45"/>
      <c r="H576" s="45"/>
      <c r="I576" s="45"/>
      <c r="J576" s="47"/>
    </row>
    <row r="577" ht="60">
      <c r="A577" s="36" t="s">
        <v>465</v>
      </c>
      <c r="B577" s="44"/>
      <c r="C577" s="45"/>
      <c r="D577" s="45"/>
      <c r="E577" s="48" t="s">
        <v>6914</v>
      </c>
      <c r="F577" s="45"/>
      <c r="G577" s="45"/>
      <c r="H577" s="45"/>
      <c r="I577" s="45"/>
      <c r="J577" s="47"/>
    </row>
    <row r="578">
      <c r="A578" s="36" t="s">
        <v>467</v>
      </c>
      <c r="B578" s="44"/>
      <c r="C578" s="45"/>
      <c r="D578" s="45"/>
      <c r="E578" s="46" t="s">
        <v>460</v>
      </c>
      <c r="F578" s="45"/>
      <c r="G578" s="45"/>
      <c r="H578" s="45"/>
      <c r="I578" s="45"/>
      <c r="J578" s="47"/>
    </row>
    <row r="579">
      <c r="A579" s="36" t="s">
        <v>458</v>
      </c>
      <c r="B579" s="36">
        <v>177</v>
      </c>
      <c r="C579" s="37" t="s">
        <v>6027</v>
      </c>
      <c r="D579" s="36" t="s">
        <v>460</v>
      </c>
      <c r="E579" s="38" t="s">
        <v>6028</v>
      </c>
      <c r="F579" s="39" t="s">
        <v>743</v>
      </c>
      <c r="G579" s="40">
        <v>121.68000000000001</v>
      </c>
      <c r="H579" s="41">
        <v>0</v>
      </c>
      <c r="I579" s="42">
        <f>ROUND(G579*H579,P4)</f>
        <v>0</v>
      </c>
      <c r="J579" s="39" t="s">
        <v>2348</v>
      </c>
      <c r="O579" s="43">
        <f>I579*0.21</f>
        <v>0</v>
      </c>
      <c r="P579">
        <v>3</v>
      </c>
    </row>
    <row r="580">
      <c r="A580" s="36" t="s">
        <v>464</v>
      </c>
      <c r="B580" s="44"/>
      <c r="C580" s="45"/>
      <c r="D580" s="45"/>
      <c r="E580" s="38" t="s">
        <v>6029</v>
      </c>
      <c r="F580" s="45"/>
      <c r="G580" s="45"/>
      <c r="H580" s="45"/>
      <c r="I580" s="45"/>
      <c r="J580" s="47"/>
    </row>
    <row r="581">
      <c r="A581" s="36" t="s">
        <v>467</v>
      </c>
      <c r="B581" s="44"/>
      <c r="C581" s="45"/>
      <c r="D581" s="45"/>
      <c r="E581" s="46" t="s">
        <v>460</v>
      </c>
      <c r="F581" s="45"/>
      <c r="G581" s="45"/>
      <c r="H581" s="45"/>
      <c r="I581" s="45"/>
      <c r="J581" s="47"/>
    </row>
    <row r="582">
      <c r="A582" s="36" t="s">
        <v>458</v>
      </c>
      <c r="B582" s="36">
        <v>178</v>
      </c>
      <c r="C582" s="37" t="s">
        <v>6915</v>
      </c>
      <c r="D582" s="36" t="s">
        <v>460</v>
      </c>
      <c r="E582" s="38" t="s">
        <v>6916</v>
      </c>
      <c r="F582" s="39" t="s">
        <v>743</v>
      </c>
      <c r="G582" s="40">
        <v>121.68000000000001</v>
      </c>
      <c r="H582" s="41">
        <v>0</v>
      </c>
      <c r="I582" s="42">
        <f>ROUND(G582*H582,P4)</f>
        <v>0</v>
      </c>
      <c r="J582" s="39" t="s">
        <v>2348</v>
      </c>
      <c r="O582" s="43">
        <f>I582*0.21</f>
        <v>0</v>
      </c>
      <c r="P582">
        <v>3</v>
      </c>
    </row>
    <row r="583">
      <c r="A583" s="36" t="s">
        <v>464</v>
      </c>
      <c r="B583" s="44"/>
      <c r="C583" s="45"/>
      <c r="D583" s="45"/>
      <c r="E583" s="38" t="s">
        <v>6917</v>
      </c>
      <c r="F583" s="45"/>
      <c r="G583" s="45"/>
      <c r="H583" s="45"/>
      <c r="I583" s="45"/>
      <c r="J583" s="47"/>
    </row>
    <row r="584" ht="30">
      <c r="A584" s="36" t="s">
        <v>465</v>
      </c>
      <c r="B584" s="44"/>
      <c r="C584" s="45"/>
      <c r="D584" s="45"/>
      <c r="E584" s="48" t="s">
        <v>6918</v>
      </c>
      <c r="F584" s="45"/>
      <c r="G584" s="45"/>
      <c r="H584" s="45"/>
      <c r="I584" s="45"/>
      <c r="J584" s="47"/>
    </row>
    <row r="585">
      <c r="A585" s="36" t="s">
        <v>467</v>
      </c>
      <c r="B585" s="44"/>
      <c r="C585" s="45"/>
      <c r="D585" s="45"/>
      <c r="E585" s="46" t="s">
        <v>460</v>
      </c>
      <c r="F585" s="45"/>
      <c r="G585" s="45"/>
      <c r="H585" s="45"/>
      <c r="I585" s="45"/>
      <c r="J585" s="47"/>
    </row>
    <row r="586">
      <c r="A586" s="36" t="s">
        <v>458</v>
      </c>
      <c r="B586" s="36">
        <v>179</v>
      </c>
      <c r="C586" s="37" t="s">
        <v>6031</v>
      </c>
      <c r="D586" s="36" t="s">
        <v>460</v>
      </c>
      <c r="E586" s="38" t="s">
        <v>6032</v>
      </c>
      <c r="F586" s="39" t="s">
        <v>613</v>
      </c>
      <c r="G586" s="40">
        <v>1.339</v>
      </c>
      <c r="H586" s="41">
        <v>0</v>
      </c>
      <c r="I586" s="42">
        <f>ROUND(G586*H586,P4)</f>
        <v>0</v>
      </c>
      <c r="J586" s="39" t="s">
        <v>2348</v>
      </c>
      <c r="O586" s="43">
        <f>I586*0.21</f>
        <v>0</v>
      </c>
      <c r="P586">
        <v>3</v>
      </c>
    </row>
    <row r="587" ht="45">
      <c r="A587" s="36" t="s">
        <v>464</v>
      </c>
      <c r="B587" s="44"/>
      <c r="C587" s="45"/>
      <c r="D587" s="45"/>
      <c r="E587" s="38" t="s">
        <v>6033</v>
      </c>
      <c r="F587" s="45"/>
      <c r="G587" s="45"/>
      <c r="H587" s="45"/>
      <c r="I587" s="45"/>
      <c r="J587" s="47"/>
    </row>
    <row r="588">
      <c r="A588" s="36" t="s">
        <v>467</v>
      </c>
      <c r="B588" s="44"/>
      <c r="C588" s="45"/>
      <c r="D588" s="45"/>
      <c r="E588" s="46" t="s">
        <v>460</v>
      </c>
      <c r="F588" s="45"/>
      <c r="G588" s="45"/>
      <c r="H588" s="45"/>
      <c r="I588" s="45"/>
      <c r="J588" s="47"/>
    </row>
    <row r="589" ht="30">
      <c r="A589" s="36" t="s">
        <v>458</v>
      </c>
      <c r="B589" s="36">
        <v>180</v>
      </c>
      <c r="C589" s="37" t="s">
        <v>6919</v>
      </c>
      <c r="D589" s="36" t="s">
        <v>460</v>
      </c>
      <c r="E589" s="38" t="s">
        <v>6920</v>
      </c>
      <c r="F589" s="39" t="s">
        <v>989</v>
      </c>
      <c r="G589" s="40">
        <v>1</v>
      </c>
      <c r="H589" s="41">
        <v>0</v>
      </c>
      <c r="I589" s="42">
        <f>ROUND(G589*H589,P4)</f>
        <v>0</v>
      </c>
      <c r="J589" s="39" t="s">
        <v>463</v>
      </c>
      <c r="O589" s="43">
        <f>I589*0.21</f>
        <v>0</v>
      </c>
      <c r="P589">
        <v>3</v>
      </c>
    </row>
    <row r="590" ht="30">
      <c r="A590" s="36" t="s">
        <v>464</v>
      </c>
      <c r="B590" s="44"/>
      <c r="C590" s="45"/>
      <c r="D590" s="45"/>
      <c r="E590" s="38" t="s">
        <v>6920</v>
      </c>
      <c r="F590" s="45"/>
      <c r="G590" s="45"/>
      <c r="H590" s="45"/>
      <c r="I590" s="45"/>
      <c r="J590" s="47"/>
    </row>
    <row r="591">
      <c r="A591" s="36" t="s">
        <v>465</v>
      </c>
      <c r="B591" s="44"/>
      <c r="C591" s="45"/>
      <c r="D591" s="45"/>
      <c r="E591" s="48" t="s">
        <v>5073</v>
      </c>
      <c r="F591" s="45"/>
      <c r="G591" s="45"/>
      <c r="H591" s="45"/>
      <c r="I591" s="45"/>
      <c r="J591" s="47"/>
    </row>
    <row r="592">
      <c r="A592" s="36" t="s">
        <v>467</v>
      </c>
      <c r="B592" s="44"/>
      <c r="C592" s="45"/>
      <c r="D592" s="45"/>
      <c r="E592" s="46" t="s">
        <v>460</v>
      </c>
      <c r="F592" s="45"/>
      <c r="G592" s="45"/>
      <c r="H592" s="45"/>
      <c r="I592" s="45"/>
      <c r="J592" s="47"/>
    </row>
    <row r="593">
      <c r="A593" s="30" t="s">
        <v>455</v>
      </c>
      <c r="B593" s="31"/>
      <c r="C593" s="32" t="s">
        <v>6921</v>
      </c>
      <c r="D593" s="33"/>
      <c r="E593" s="30" t="s">
        <v>6922</v>
      </c>
      <c r="F593" s="33"/>
      <c r="G593" s="33"/>
      <c r="H593" s="33"/>
      <c r="I593" s="34">
        <f>SUMIFS(I594:I616,A594:A616,"P")</f>
        <v>0</v>
      </c>
      <c r="J593" s="35"/>
    </row>
    <row r="594">
      <c r="A594" s="36" t="s">
        <v>458</v>
      </c>
      <c r="B594" s="36">
        <v>181</v>
      </c>
      <c r="C594" s="37" t="s">
        <v>6923</v>
      </c>
      <c r="D594" s="36" t="s">
        <v>460</v>
      </c>
      <c r="E594" s="38" t="s">
        <v>6924</v>
      </c>
      <c r="F594" s="39" t="s">
        <v>492</v>
      </c>
      <c r="G594" s="40">
        <v>135.72999999999999</v>
      </c>
      <c r="H594" s="41">
        <v>0</v>
      </c>
      <c r="I594" s="42">
        <f>ROUND(G594*H594,P4)</f>
        <v>0</v>
      </c>
      <c r="J594" s="39" t="s">
        <v>2348</v>
      </c>
      <c r="O594" s="43">
        <f>I594*0.21</f>
        <v>0</v>
      </c>
      <c r="P594">
        <v>3</v>
      </c>
    </row>
    <row r="595">
      <c r="A595" s="36" t="s">
        <v>464</v>
      </c>
      <c r="B595" s="44"/>
      <c r="C595" s="45"/>
      <c r="D595" s="45"/>
      <c r="E595" s="38" t="s">
        <v>6925</v>
      </c>
      <c r="F595" s="45"/>
      <c r="G595" s="45"/>
      <c r="H595" s="45"/>
      <c r="I595" s="45"/>
      <c r="J595" s="47"/>
    </row>
    <row r="596">
      <c r="A596" s="36" t="s">
        <v>467</v>
      </c>
      <c r="B596" s="44"/>
      <c r="C596" s="45"/>
      <c r="D596" s="45"/>
      <c r="E596" s="46" t="s">
        <v>460</v>
      </c>
      <c r="F596" s="45"/>
      <c r="G596" s="45"/>
      <c r="H596" s="45"/>
      <c r="I596" s="45"/>
      <c r="J596" s="47"/>
    </row>
    <row r="597">
      <c r="A597" s="36" t="s">
        <v>458</v>
      </c>
      <c r="B597" s="36">
        <v>182</v>
      </c>
      <c r="C597" s="37" t="s">
        <v>6926</v>
      </c>
      <c r="D597" s="36" t="s">
        <v>460</v>
      </c>
      <c r="E597" s="38" t="s">
        <v>6927</v>
      </c>
      <c r="F597" s="39" t="s">
        <v>492</v>
      </c>
      <c r="G597" s="40">
        <v>135.72999999999999</v>
      </c>
      <c r="H597" s="41">
        <v>0</v>
      </c>
      <c r="I597" s="42">
        <f>ROUND(G597*H597,P4)</f>
        <v>0</v>
      </c>
      <c r="J597" s="39" t="s">
        <v>2348</v>
      </c>
      <c r="O597" s="43">
        <f>I597*0.21</f>
        <v>0</v>
      </c>
      <c r="P597">
        <v>3</v>
      </c>
    </row>
    <row r="598">
      <c r="A598" s="36" t="s">
        <v>464</v>
      </c>
      <c r="B598" s="44"/>
      <c r="C598" s="45"/>
      <c r="D598" s="45"/>
      <c r="E598" s="38" t="s">
        <v>6928</v>
      </c>
      <c r="F598" s="45"/>
      <c r="G598" s="45"/>
      <c r="H598" s="45"/>
      <c r="I598" s="45"/>
      <c r="J598" s="47"/>
    </row>
    <row r="599" ht="45">
      <c r="A599" s="36" t="s">
        <v>465</v>
      </c>
      <c r="B599" s="44"/>
      <c r="C599" s="45"/>
      <c r="D599" s="45"/>
      <c r="E599" s="48" t="s">
        <v>6929</v>
      </c>
      <c r="F599" s="45"/>
      <c r="G599" s="45"/>
      <c r="H599" s="45"/>
      <c r="I599" s="45"/>
      <c r="J599" s="47"/>
    </row>
    <row r="600">
      <c r="A600" s="36" t="s">
        <v>467</v>
      </c>
      <c r="B600" s="44"/>
      <c r="C600" s="45"/>
      <c r="D600" s="45"/>
      <c r="E600" s="46" t="s">
        <v>460</v>
      </c>
      <c r="F600" s="45"/>
      <c r="G600" s="45"/>
      <c r="H600" s="45"/>
      <c r="I600" s="45"/>
      <c r="J600" s="47"/>
    </row>
    <row r="601">
      <c r="A601" s="36" t="s">
        <v>458</v>
      </c>
      <c r="B601" s="36">
        <v>183</v>
      </c>
      <c r="C601" s="37" t="s">
        <v>6930</v>
      </c>
      <c r="D601" s="36" t="s">
        <v>460</v>
      </c>
      <c r="E601" s="38" t="s">
        <v>6931</v>
      </c>
      <c r="F601" s="39" t="s">
        <v>492</v>
      </c>
      <c r="G601" s="40">
        <v>117.86</v>
      </c>
      <c r="H601" s="41">
        <v>0</v>
      </c>
      <c r="I601" s="42">
        <f>ROUND(G601*H601,P4)</f>
        <v>0</v>
      </c>
      <c r="J601" s="39" t="s">
        <v>2348</v>
      </c>
      <c r="O601" s="43">
        <f>I601*0.21</f>
        <v>0</v>
      </c>
      <c r="P601">
        <v>3</v>
      </c>
    </row>
    <row r="602">
      <c r="A602" s="36" t="s">
        <v>464</v>
      </c>
      <c r="B602" s="44"/>
      <c r="C602" s="45"/>
      <c r="D602" s="45"/>
      <c r="E602" s="38" t="s">
        <v>6932</v>
      </c>
      <c r="F602" s="45"/>
      <c r="G602" s="45"/>
      <c r="H602" s="45"/>
      <c r="I602" s="45"/>
      <c r="J602" s="47"/>
    </row>
    <row r="603">
      <c r="A603" s="36" t="s">
        <v>467</v>
      </c>
      <c r="B603" s="44"/>
      <c r="C603" s="45"/>
      <c r="D603" s="45"/>
      <c r="E603" s="46" t="s">
        <v>460</v>
      </c>
      <c r="F603" s="45"/>
      <c r="G603" s="45"/>
      <c r="H603" s="45"/>
      <c r="I603" s="45"/>
      <c r="J603" s="47"/>
    </row>
    <row r="604">
      <c r="A604" s="36" t="s">
        <v>458</v>
      </c>
      <c r="B604" s="36">
        <v>184</v>
      </c>
      <c r="C604" s="37" t="s">
        <v>6933</v>
      </c>
      <c r="D604" s="36" t="s">
        <v>460</v>
      </c>
      <c r="E604" s="38" t="s">
        <v>6934</v>
      </c>
      <c r="F604" s="39" t="s">
        <v>492</v>
      </c>
      <c r="G604" s="40">
        <v>17.870000000000001</v>
      </c>
      <c r="H604" s="41">
        <v>0</v>
      </c>
      <c r="I604" s="42">
        <f>ROUND(G604*H604,P4)</f>
        <v>0</v>
      </c>
      <c r="J604" s="39" t="s">
        <v>2348</v>
      </c>
      <c r="O604" s="43">
        <f>I604*0.21</f>
        <v>0</v>
      </c>
      <c r="P604">
        <v>3</v>
      </c>
    </row>
    <row r="605">
      <c r="A605" s="36" t="s">
        <v>464</v>
      </c>
      <c r="B605" s="44"/>
      <c r="C605" s="45"/>
      <c r="D605" s="45"/>
      <c r="E605" s="38" t="s">
        <v>6935</v>
      </c>
      <c r="F605" s="45"/>
      <c r="G605" s="45"/>
      <c r="H605" s="45"/>
      <c r="I605" s="45"/>
      <c r="J605" s="47"/>
    </row>
    <row r="606">
      <c r="A606" s="36" t="s">
        <v>467</v>
      </c>
      <c r="B606" s="44"/>
      <c r="C606" s="45"/>
      <c r="D606" s="45"/>
      <c r="E606" s="46" t="s">
        <v>460</v>
      </c>
      <c r="F606" s="45"/>
      <c r="G606" s="45"/>
      <c r="H606" s="45"/>
      <c r="I606" s="45"/>
      <c r="J606" s="47"/>
    </row>
    <row r="607">
      <c r="A607" s="36" t="s">
        <v>458</v>
      </c>
      <c r="B607" s="36">
        <v>185</v>
      </c>
      <c r="C607" s="37" t="s">
        <v>6936</v>
      </c>
      <c r="D607" s="36" t="s">
        <v>460</v>
      </c>
      <c r="E607" s="38" t="s">
        <v>6937</v>
      </c>
      <c r="F607" s="39" t="s">
        <v>743</v>
      </c>
      <c r="G607" s="40">
        <v>151.11000000000001</v>
      </c>
      <c r="H607" s="41">
        <v>0</v>
      </c>
      <c r="I607" s="42">
        <f>ROUND(G607*H607,P4)</f>
        <v>0</v>
      </c>
      <c r="J607" s="39" t="s">
        <v>2348</v>
      </c>
      <c r="O607" s="43">
        <f>I607*0.21</f>
        <v>0</v>
      </c>
      <c r="P607">
        <v>3</v>
      </c>
    </row>
    <row r="608" ht="45">
      <c r="A608" s="36" t="s">
        <v>464</v>
      </c>
      <c r="B608" s="44"/>
      <c r="C608" s="45"/>
      <c r="D608" s="45"/>
      <c r="E608" s="38" t="s">
        <v>6938</v>
      </c>
      <c r="F608" s="45"/>
      <c r="G608" s="45"/>
      <c r="H608" s="45"/>
      <c r="I608" s="45"/>
      <c r="J608" s="47"/>
    </row>
    <row r="609">
      <c r="A609" s="36" t="s">
        <v>467</v>
      </c>
      <c r="B609" s="44"/>
      <c r="C609" s="45"/>
      <c r="D609" s="45"/>
      <c r="E609" s="46" t="s">
        <v>460</v>
      </c>
      <c r="F609" s="45"/>
      <c r="G609" s="45"/>
      <c r="H609" s="45"/>
      <c r="I609" s="45"/>
      <c r="J609" s="47"/>
    </row>
    <row r="610">
      <c r="A610" s="36" t="s">
        <v>458</v>
      </c>
      <c r="B610" s="36">
        <v>186</v>
      </c>
      <c r="C610" s="37" t="s">
        <v>6939</v>
      </c>
      <c r="D610" s="36" t="s">
        <v>460</v>
      </c>
      <c r="E610" s="38" t="s">
        <v>6940</v>
      </c>
      <c r="F610" s="39" t="s">
        <v>613</v>
      </c>
      <c r="G610" s="40">
        <v>1.0249999999999999</v>
      </c>
      <c r="H610" s="41">
        <v>0</v>
      </c>
      <c r="I610" s="42">
        <f>ROUND(G610*H610,P4)</f>
        <v>0</v>
      </c>
      <c r="J610" s="39" t="s">
        <v>2348</v>
      </c>
      <c r="O610" s="43">
        <f>I610*0.21</f>
        <v>0</v>
      </c>
      <c r="P610">
        <v>3</v>
      </c>
    </row>
    <row r="611" ht="45">
      <c r="A611" s="36" t="s">
        <v>464</v>
      </c>
      <c r="B611" s="44"/>
      <c r="C611" s="45"/>
      <c r="D611" s="45"/>
      <c r="E611" s="38" t="s">
        <v>6941</v>
      </c>
      <c r="F611" s="45"/>
      <c r="G611" s="45"/>
      <c r="H611" s="45"/>
      <c r="I611" s="45"/>
      <c r="J611" s="47"/>
    </row>
    <row r="612">
      <c r="A612" s="36" t="s">
        <v>467</v>
      </c>
      <c r="B612" s="44"/>
      <c r="C612" s="45"/>
      <c r="D612" s="45"/>
      <c r="E612" s="46" t="s">
        <v>460</v>
      </c>
      <c r="F612" s="45"/>
      <c r="G612" s="45"/>
      <c r="H612" s="45"/>
      <c r="I612" s="45"/>
      <c r="J612" s="47"/>
    </row>
    <row r="613" ht="30">
      <c r="A613" s="36" t="s">
        <v>458</v>
      </c>
      <c r="B613" s="36">
        <v>187</v>
      </c>
      <c r="C613" s="37" t="s">
        <v>6942</v>
      </c>
      <c r="D613" s="36" t="s">
        <v>460</v>
      </c>
      <c r="E613" s="38" t="s">
        <v>6943</v>
      </c>
      <c r="F613" s="39" t="s">
        <v>989</v>
      </c>
      <c r="G613" s="40">
        <v>1</v>
      </c>
      <c r="H613" s="41">
        <v>0</v>
      </c>
      <c r="I613" s="42">
        <f>ROUND(G613*H613,P4)</f>
        <v>0</v>
      </c>
      <c r="J613" s="39" t="s">
        <v>463</v>
      </c>
      <c r="O613" s="43">
        <f>I613*0.21</f>
        <v>0</v>
      </c>
      <c r="P613">
        <v>3</v>
      </c>
    </row>
    <row r="614" ht="30">
      <c r="A614" s="36" t="s">
        <v>464</v>
      </c>
      <c r="B614" s="44"/>
      <c r="C614" s="45"/>
      <c r="D614" s="45"/>
      <c r="E614" s="38" t="s">
        <v>6944</v>
      </c>
      <c r="F614" s="45"/>
      <c r="G614" s="45"/>
      <c r="H614" s="45"/>
      <c r="I614" s="45"/>
      <c r="J614" s="47"/>
    </row>
    <row r="615">
      <c r="A615" s="36" t="s">
        <v>465</v>
      </c>
      <c r="B615" s="44"/>
      <c r="C615" s="45"/>
      <c r="D615" s="45"/>
      <c r="E615" s="48" t="s">
        <v>5073</v>
      </c>
      <c r="F615" s="45"/>
      <c r="G615" s="45"/>
      <c r="H615" s="45"/>
      <c r="I615" s="45"/>
      <c r="J615" s="47"/>
    </row>
    <row r="616">
      <c r="A616" s="36" t="s">
        <v>467</v>
      </c>
      <c r="B616" s="44"/>
      <c r="C616" s="45"/>
      <c r="D616" s="45"/>
      <c r="E616" s="46" t="s">
        <v>460</v>
      </c>
      <c r="F616" s="45"/>
      <c r="G616" s="45"/>
      <c r="H616" s="45"/>
      <c r="I616" s="45"/>
      <c r="J616" s="47"/>
    </row>
    <row r="617">
      <c r="A617" s="30" t="s">
        <v>455</v>
      </c>
      <c r="B617" s="31"/>
      <c r="C617" s="32" t="s">
        <v>2503</v>
      </c>
      <c r="D617" s="33"/>
      <c r="E617" s="30" t="s">
        <v>2504</v>
      </c>
      <c r="F617" s="33"/>
      <c r="G617" s="33"/>
      <c r="H617" s="33"/>
      <c r="I617" s="34">
        <f>SUMIFS(I618:I620,A618:A620,"P")</f>
        <v>0</v>
      </c>
      <c r="J617" s="35"/>
    </row>
    <row r="618">
      <c r="A618" s="36" t="s">
        <v>458</v>
      </c>
      <c r="B618" s="36">
        <v>188</v>
      </c>
      <c r="C618" s="37" t="s">
        <v>6945</v>
      </c>
      <c r="D618" s="36" t="s">
        <v>460</v>
      </c>
      <c r="E618" s="38" t="s">
        <v>6946</v>
      </c>
      <c r="F618" s="39" t="s">
        <v>492</v>
      </c>
      <c r="G618" s="40">
        <v>31.960000000000001</v>
      </c>
      <c r="H618" s="41">
        <v>0</v>
      </c>
      <c r="I618" s="42">
        <f>ROUND(G618*H618,P4)</f>
        <v>0</v>
      </c>
      <c r="J618" s="39" t="s">
        <v>2348</v>
      </c>
      <c r="O618" s="43">
        <f>I618*0.21</f>
        <v>0</v>
      </c>
      <c r="P618">
        <v>3</v>
      </c>
    </row>
    <row r="619" ht="45">
      <c r="A619" s="36" t="s">
        <v>464</v>
      </c>
      <c r="B619" s="44"/>
      <c r="C619" s="45"/>
      <c r="D619" s="45"/>
      <c r="E619" s="38" t="s">
        <v>6947</v>
      </c>
      <c r="F619" s="45"/>
      <c r="G619" s="45"/>
      <c r="H619" s="45"/>
      <c r="I619" s="45"/>
      <c r="J619" s="47"/>
    </row>
    <row r="620">
      <c r="A620" s="36" t="s">
        <v>467</v>
      </c>
      <c r="B620" s="44"/>
      <c r="C620" s="45"/>
      <c r="D620" s="45"/>
      <c r="E620" s="46" t="s">
        <v>460</v>
      </c>
      <c r="F620" s="45"/>
      <c r="G620" s="45"/>
      <c r="H620" s="45"/>
      <c r="I620" s="45"/>
      <c r="J620" s="47"/>
    </row>
    <row r="621">
      <c r="A621" s="30" t="s">
        <v>455</v>
      </c>
      <c r="B621" s="31"/>
      <c r="C621" s="32" t="s">
        <v>6048</v>
      </c>
      <c r="D621" s="33"/>
      <c r="E621" s="30" t="s">
        <v>6049</v>
      </c>
      <c r="F621" s="33"/>
      <c r="G621" s="33"/>
      <c r="H621" s="33"/>
      <c r="I621" s="34">
        <f>SUMIFS(I622:I633,A622:A633,"P")</f>
        <v>0</v>
      </c>
      <c r="J621" s="35"/>
    </row>
    <row r="622">
      <c r="A622" s="36" t="s">
        <v>458</v>
      </c>
      <c r="B622" s="36">
        <v>189</v>
      </c>
      <c r="C622" s="37" t="s">
        <v>6948</v>
      </c>
      <c r="D622" s="36" t="s">
        <v>460</v>
      </c>
      <c r="E622" s="38" t="s">
        <v>6949</v>
      </c>
      <c r="F622" s="39" t="s">
        <v>492</v>
      </c>
      <c r="G622" s="40">
        <v>771.83199999999999</v>
      </c>
      <c r="H622" s="41">
        <v>0</v>
      </c>
      <c r="I622" s="42">
        <f>ROUND(G622*H622,P4)</f>
        <v>0</v>
      </c>
      <c r="J622" s="39" t="s">
        <v>2348</v>
      </c>
      <c r="O622" s="43">
        <f>I622*0.21</f>
        <v>0</v>
      </c>
      <c r="P622">
        <v>3</v>
      </c>
    </row>
    <row r="623">
      <c r="A623" s="36" t="s">
        <v>464</v>
      </c>
      <c r="B623" s="44"/>
      <c r="C623" s="45"/>
      <c r="D623" s="45"/>
      <c r="E623" s="38" t="s">
        <v>6950</v>
      </c>
      <c r="F623" s="45"/>
      <c r="G623" s="45"/>
      <c r="H623" s="45"/>
      <c r="I623" s="45"/>
      <c r="J623" s="47"/>
    </row>
    <row r="624">
      <c r="A624" s="36" t="s">
        <v>467</v>
      </c>
      <c r="B624" s="44"/>
      <c r="C624" s="45"/>
      <c r="D624" s="45"/>
      <c r="E624" s="46" t="s">
        <v>460</v>
      </c>
      <c r="F624" s="45"/>
      <c r="G624" s="45"/>
      <c r="H624" s="45"/>
      <c r="I624" s="45"/>
      <c r="J624" s="47"/>
    </row>
    <row r="625">
      <c r="A625" s="36" t="s">
        <v>458</v>
      </c>
      <c r="B625" s="36">
        <v>190</v>
      </c>
      <c r="C625" s="37" t="s">
        <v>6951</v>
      </c>
      <c r="D625" s="36" t="s">
        <v>460</v>
      </c>
      <c r="E625" s="38" t="s">
        <v>6952</v>
      </c>
      <c r="F625" s="39" t="s">
        <v>492</v>
      </c>
      <c r="G625" s="40">
        <v>771.83199999999999</v>
      </c>
      <c r="H625" s="41">
        <v>0</v>
      </c>
      <c r="I625" s="42">
        <f>ROUND(G625*H625,P4)</f>
        <v>0</v>
      </c>
      <c r="J625" s="39" t="s">
        <v>2348</v>
      </c>
      <c r="O625" s="43">
        <f>I625*0.21</f>
        <v>0</v>
      </c>
      <c r="P625">
        <v>3</v>
      </c>
    </row>
    <row r="626">
      <c r="A626" s="36" t="s">
        <v>464</v>
      </c>
      <c r="B626" s="44"/>
      <c r="C626" s="45"/>
      <c r="D626" s="45"/>
      <c r="E626" s="38" t="s">
        <v>6953</v>
      </c>
      <c r="F626" s="45"/>
      <c r="G626" s="45"/>
      <c r="H626" s="45"/>
      <c r="I626" s="45"/>
      <c r="J626" s="47"/>
    </row>
    <row r="627">
      <c r="A627" s="36" t="s">
        <v>467</v>
      </c>
      <c r="B627" s="44"/>
      <c r="C627" s="45"/>
      <c r="D627" s="45"/>
      <c r="E627" s="46" t="s">
        <v>460</v>
      </c>
      <c r="F627" s="45"/>
      <c r="G627" s="45"/>
      <c r="H627" s="45"/>
      <c r="I627" s="45"/>
      <c r="J627" s="47"/>
    </row>
    <row r="628" ht="30">
      <c r="A628" s="36" t="s">
        <v>458</v>
      </c>
      <c r="B628" s="36">
        <v>191</v>
      </c>
      <c r="C628" s="37" t="s">
        <v>6954</v>
      </c>
      <c r="D628" s="36" t="s">
        <v>460</v>
      </c>
      <c r="E628" s="38" t="s">
        <v>6955</v>
      </c>
      <c r="F628" s="39" t="s">
        <v>492</v>
      </c>
      <c r="G628" s="40">
        <v>771.83199999999999</v>
      </c>
      <c r="H628" s="41">
        <v>0</v>
      </c>
      <c r="I628" s="42">
        <f>ROUND(G628*H628,P4)</f>
        <v>0</v>
      </c>
      <c r="J628" s="39" t="s">
        <v>2348</v>
      </c>
      <c r="O628" s="43">
        <f>I628*0.21</f>
        <v>0</v>
      </c>
      <c r="P628">
        <v>3</v>
      </c>
    </row>
    <row r="629" ht="30">
      <c r="A629" s="36" t="s">
        <v>464</v>
      </c>
      <c r="B629" s="44"/>
      <c r="C629" s="45"/>
      <c r="D629" s="45"/>
      <c r="E629" s="38" t="s">
        <v>6956</v>
      </c>
      <c r="F629" s="45"/>
      <c r="G629" s="45"/>
      <c r="H629" s="45"/>
      <c r="I629" s="45"/>
      <c r="J629" s="47"/>
    </row>
    <row r="630">
      <c r="A630" s="36" t="s">
        <v>467</v>
      </c>
      <c r="B630" s="44"/>
      <c r="C630" s="45"/>
      <c r="D630" s="45"/>
      <c r="E630" s="46" t="s">
        <v>460</v>
      </c>
      <c r="F630" s="45"/>
      <c r="G630" s="45"/>
      <c r="H630" s="45"/>
      <c r="I630" s="45"/>
      <c r="J630" s="47"/>
    </row>
    <row r="631" ht="30">
      <c r="A631" s="36" t="s">
        <v>458</v>
      </c>
      <c r="B631" s="36">
        <v>192</v>
      </c>
      <c r="C631" s="37" t="s">
        <v>6957</v>
      </c>
      <c r="D631" s="36" t="s">
        <v>460</v>
      </c>
      <c r="E631" s="38" t="s">
        <v>6958</v>
      </c>
      <c r="F631" s="39" t="s">
        <v>492</v>
      </c>
      <c r="G631" s="40">
        <v>771.83199999999999</v>
      </c>
      <c r="H631" s="41">
        <v>0</v>
      </c>
      <c r="I631" s="42">
        <f>ROUND(G631*H631,P4)</f>
        <v>0</v>
      </c>
      <c r="J631" s="39" t="s">
        <v>2348</v>
      </c>
      <c r="O631" s="43">
        <f>I631*0.21</f>
        <v>0</v>
      </c>
      <c r="P631">
        <v>3</v>
      </c>
    </row>
    <row r="632" ht="30">
      <c r="A632" s="36" t="s">
        <v>464</v>
      </c>
      <c r="B632" s="44"/>
      <c r="C632" s="45"/>
      <c r="D632" s="45"/>
      <c r="E632" s="38" t="s">
        <v>6959</v>
      </c>
      <c r="F632" s="45"/>
      <c r="G632" s="45"/>
      <c r="H632" s="45"/>
      <c r="I632" s="45"/>
      <c r="J632" s="47"/>
    </row>
    <row r="633">
      <c r="A633" s="36" t="s">
        <v>467</v>
      </c>
      <c r="B633" s="44"/>
      <c r="C633" s="45"/>
      <c r="D633" s="45"/>
      <c r="E633" s="46" t="s">
        <v>460</v>
      </c>
      <c r="F633" s="45"/>
      <c r="G633" s="45"/>
      <c r="H633" s="45"/>
      <c r="I633" s="45"/>
      <c r="J633" s="47"/>
    </row>
    <row r="634">
      <c r="A634" s="30" t="s">
        <v>455</v>
      </c>
      <c r="B634" s="31"/>
      <c r="C634" s="32" t="s">
        <v>5313</v>
      </c>
      <c r="D634" s="33"/>
      <c r="E634" s="30" t="s">
        <v>5314</v>
      </c>
      <c r="F634" s="33"/>
      <c r="G634" s="33"/>
      <c r="H634" s="33"/>
      <c r="I634" s="34">
        <f>SUMIFS(I635:I655,A635:A655,"P")</f>
        <v>0</v>
      </c>
      <c r="J634" s="35"/>
    </row>
    <row r="635" ht="30">
      <c r="A635" s="36" t="s">
        <v>458</v>
      </c>
      <c r="B635" s="36">
        <v>193</v>
      </c>
      <c r="C635" s="37" t="s">
        <v>6960</v>
      </c>
      <c r="D635" s="36" t="s">
        <v>460</v>
      </c>
      <c r="E635" s="38" t="s">
        <v>6961</v>
      </c>
      <c r="F635" s="39" t="s">
        <v>751</v>
      </c>
      <c r="G635" s="40">
        <v>4</v>
      </c>
      <c r="H635" s="41">
        <v>0</v>
      </c>
      <c r="I635" s="42">
        <f>ROUND(G635*H635,P4)</f>
        <v>0</v>
      </c>
      <c r="J635" s="39" t="s">
        <v>2348</v>
      </c>
      <c r="O635" s="43">
        <f>I635*0.21</f>
        <v>0</v>
      </c>
      <c r="P635">
        <v>3</v>
      </c>
    </row>
    <row r="636" ht="30">
      <c r="A636" s="36" t="s">
        <v>464</v>
      </c>
      <c r="B636" s="44"/>
      <c r="C636" s="45"/>
      <c r="D636" s="45"/>
      <c r="E636" s="38" t="s">
        <v>6961</v>
      </c>
      <c r="F636" s="45"/>
      <c r="G636" s="45"/>
      <c r="H636" s="45"/>
      <c r="I636" s="45"/>
      <c r="J636" s="47"/>
    </row>
    <row r="637">
      <c r="A637" s="36" t="s">
        <v>467</v>
      </c>
      <c r="B637" s="44"/>
      <c r="C637" s="45"/>
      <c r="D637" s="45"/>
      <c r="E637" s="46" t="s">
        <v>460</v>
      </c>
      <c r="F637" s="45"/>
      <c r="G637" s="45"/>
      <c r="H637" s="45"/>
      <c r="I637" s="45"/>
      <c r="J637" s="47"/>
    </row>
    <row r="638">
      <c r="A638" s="36" t="s">
        <v>458</v>
      </c>
      <c r="B638" s="36">
        <v>194</v>
      </c>
      <c r="C638" s="37" t="s">
        <v>6962</v>
      </c>
      <c r="D638" s="36" t="s">
        <v>460</v>
      </c>
      <c r="E638" s="38" t="s">
        <v>6963</v>
      </c>
      <c r="F638" s="39" t="s">
        <v>751</v>
      </c>
      <c r="G638" s="40">
        <v>4</v>
      </c>
      <c r="H638" s="41">
        <v>0</v>
      </c>
      <c r="I638" s="42">
        <f>ROUND(G638*H638,P4)</f>
        <v>0</v>
      </c>
      <c r="J638" s="39" t="s">
        <v>6964</v>
      </c>
      <c r="O638" s="43">
        <f>I638*0.21</f>
        <v>0</v>
      </c>
      <c r="P638">
        <v>3</v>
      </c>
    </row>
    <row r="639" ht="45">
      <c r="A639" s="36" t="s">
        <v>464</v>
      </c>
      <c r="B639" s="44"/>
      <c r="C639" s="45"/>
      <c r="D639" s="45"/>
      <c r="E639" s="38" t="s">
        <v>6965</v>
      </c>
      <c r="F639" s="45"/>
      <c r="G639" s="45"/>
      <c r="H639" s="45"/>
      <c r="I639" s="45"/>
      <c r="J639" s="47"/>
    </row>
    <row r="640">
      <c r="A640" s="36" t="s">
        <v>467</v>
      </c>
      <c r="B640" s="44"/>
      <c r="C640" s="45"/>
      <c r="D640" s="45"/>
      <c r="E640" s="46" t="s">
        <v>460</v>
      </c>
      <c r="F640" s="45"/>
      <c r="G640" s="45"/>
      <c r="H640" s="45"/>
      <c r="I640" s="45"/>
      <c r="J640" s="47"/>
    </row>
    <row r="641">
      <c r="A641" s="36" t="s">
        <v>458</v>
      </c>
      <c r="B641" s="36">
        <v>195</v>
      </c>
      <c r="C641" s="37" t="s">
        <v>6966</v>
      </c>
      <c r="D641" s="36" t="s">
        <v>460</v>
      </c>
      <c r="E641" s="38" t="s">
        <v>6967</v>
      </c>
      <c r="F641" s="39" t="s">
        <v>751</v>
      </c>
      <c r="G641" s="40">
        <v>2</v>
      </c>
      <c r="H641" s="41">
        <v>0</v>
      </c>
      <c r="I641" s="42">
        <f>ROUND(G641*H641,P4)</f>
        <v>0</v>
      </c>
      <c r="J641" s="39" t="s">
        <v>2348</v>
      </c>
      <c r="O641" s="43">
        <f>I641*0.21</f>
        <v>0</v>
      </c>
      <c r="P641">
        <v>3</v>
      </c>
    </row>
    <row r="642" ht="30">
      <c r="A642" s="36" t="s">
        <v>464</v>
      </c>
      <c r="B642" s="44"/>
      <c r="C642" s="45"/>
      <c r="D642" s="45"/>
      <c r="E642" s="38" t="s">
        <v>6968</v>
      </c>
      <c r="F642" s="45"/>
      <c r="G642" s="45"/>
      <c r="H642" s="45"/>
      <c r="I642" s="45"/>
      <c r="J642" s="47"/>
    </row>
    <row r="643">
      <c r="A643" s="36" t="s">
        <v>467</v>
      </c>
      <c r="B643" s="44"/>
      <c r="C643" s="45"/>
      <c r="D643" s="45"/>
      <c r="E643" s="46" t="s">
        <v>460</v>
      </c>
      <c r="F643" s="45"/>
      <c r="G643" s="45"/>
      <c r="H643" s="45"/>
      <c r="I643" s="45"/>
      <c r="J643" s="47"/>
    </row>
    <row r="644" ht="30">
      <c r="A644" s="36" t="s">
        <v>458</v>
      </c>
      <c r="B644" s="36">
        <v>196</v>
      </c>
      <c r="C644" s="37" t="s">
        <v>6969</v>
      </c>
      <c r="D644" s="36" t="s">
        <v>460</v>
      </c>
      <c r="E644" s="38" t="s">
        <v>6970</v>
      </c>
      <c r="F644" s="39" t="s">
        <v>475</v>
      </c>
      <c r="G644" s="40">
        <v>2.1190000000000002</v>
      </c>
      <c r="H644" s="41">
        <v>0</v>
      </c>
      <c r="I644" s="42">
        <f>ROUND(G644*H644,P4)</f>
        <v>0</v>
      </c>
      <c r="J644" s="39" t="s">
        <v>2348</v>
      </c>
      <c r="O644" s="43">
        <f>I644*0.21</f>
        <v>0</v>
      </c>
      <c r="P644">
        <v>3</v>
      </c>
    </row>
    <row r="645" ht="30">
      <c r="A645" s="36" t="s">
        <v>464</v>
      </c>
      <c r="B645" s="44"/>
      <c r="C645" s="45"/>
      <c r="D645" s="45"/>
      <c r="E645" s="38" t="s">
        <v>6971</v>
      </c>
      <c r="F645" s="45"/>
      <c r="G645" s="45"/>
      <c r="H645" s="45"/>
      <c r="I645" s="45"/>
      <c r="J645" s="47"/>
    </row>
    <row r="646">
      <c r="A646" s="36" t="s">
        <v>467</v>
      </c>
      <c r="B646" s="44"/>
      <c r="C646" s="45"/>
      <c r="D646" s="45"/>
      <c r="E646" s="46" t="s">
        <v>460</v>
      </c>
      <c r="F646" s="45"/>
      <c r="G646" s="45"/>
      <c r="H646" s="45"/>
      <c r="I646" s="45"/>
      <c r="J646" s="47"/>
    </row>
    <row r="647">
      <c r="A647" s="36" t="s">
        <v>458</v>
      </c>
      <c r="B647" s="36">
        <v>197</v>
      </c>
      <c r="C647" s="37" t="s">
        <v>6972</v>
      </c>
      <c r="D647" s="36" t="s">
        <v>460</v>
      </c>
      <c r="E647" s="38" t="s">
        <v>6973</v>
      </c>
      <c r="F647" s="39" t="s">
        <v>492</v>
      </c>
      <c r="G647" s="40">
        <v>3.8149999999999999</v>
      </c>
      <c r="H647" s="41">
        <v>0</v>
      </c>
      <c r="I647" s="42">
        <f>ROUND(G647*H647,P4)</f>
        <v>0</v>
      </c>
      <c r="J647" s="39" t="s">
        <v>2348</v>
      </c>
      <c r="O647" s="43">
        <f>I647*0.21</f>
        <v>0</v>
      </c>
      <c r="P647">
        <v>3</v>
      </c>
    </row>
    <row r="648" ht="30">
      <c r="A648" s="36" t="s">
        <v>464</v>
      </c>
      <c r="B648" s="44"/>
      <c r="C648" s="45"/>
      <c r="D648" s="45"/>
      <c r="E648" s="38" t="s">
        <v>6974</v>
      </c>
      <c r="F648" s="45"/>
      <c r="G648" s="45"/>
      <c r="H648" s="45"/>
      <c r="I648" s="45"/>
      <c r="J648" s="47"/>
    </row>
    <row r="649">
      <c r="A649" s="36" t="s">
        <v>467</v>
      </c>
      <c r="B649" s="44"/>
      <c r="C649" s="45"/>
      <c r="D649" s="45"/>
      <c r="E649" s="46" t="s">
        <v>460</v>
      </c>
      <c r="F649" s="45"/>
      <c r="G649" s="45"/>
      <c r="H649" s="45"/>
      <c r="I649" s="45"/>
      <c r="J649" s="47"/>
    </row>
    <row r="650" ht="30">
      <c r="A650" s="36" t="s">
        <v>458</v>
      </c>
      <c r="B650" s="36">
        <v>198</v>
      </c>
      <c r="C650" s="37" t="s">
        <v>6975</v>
      </c>
      <c r="D650" s="36" t="s">
        <v>460</v>
      </c>
      <c r="E650" s="38" t="s">
        <v>6976</v>
      </c>
      <c r="F650" s="39" t="s">
        <v>989</v>
      </c>
      <c r="G650" s="40">
        <v>1</v>
      </c>
      <c r="H650" s="41">
        <v>0</v>
      </c>
      <c r="I650" s="42">
        <f>ROUND(G650*H650,P4)</f>
        <v>0</v>
      </c>
      <c r="J650" s="39" t="s">
        <v>463</v>
      </c>
      <c r="O650" s="43">
        <f>I650*0.21</f>
        <v>0</v>
      </c>
      <c r="P650">
        <v>3</v>
      </c>
    </row>
    <row r="651" ht="30">
      <c r="A651" s="36" t="s">
        <v>464</v>
      </c>
      <c r="B651" s="44"/>
      <c r="C651" s="45"/>
      <c r="D651" s="45"/>
      <c r="E651" s="38" t="s">
        <v>6976</v>
      </c>
      <c r="F651" s="45"/>
      <c r="G651" s="45"/>
      <c r="H651" s="45"/>
      <c r="I651" s="45"/>
      <c r="J651" s="47"/>
    </row>
    <row r="652">
      <c r="A652" s="36" t="s">
        <v>467</v>
      </c>
      <c r="B652" s="44"/>
      <c r="C652" s="45"/>
      <c r="D652" s="45"/>
      <c r="E652" s="46" t="s">
        <v>460</v>
      </c>
      <c r="F652" s="45"/>
      <c r="G652" s="45"/>
      <c r="H652" s="45"/>
      <c r="I652" s="45"/>
      <c r="J652" s="47"/>
    </row>
    <row r="653" ht="30">
      <c r="A653" s="36" t="s">
        <v>458</v>
      </c>
      <c r="B653" s="36">
        <v>199</v>
      </c>
      <c r="C653" s="37" t="s">
        <v>6977</v>
      </c>
      <c r="D653" s="36" t="s">
        <v>460</v>
      </c>
      <c r="E653" s="38" t="s">
        <v>6978</v>
      </c>
      <c r="F653" s="39" t="s">
        <v>743</v>
      </c>
      <c r="G653" s="40">
        <v>63</v>
      </c>
      <c r="H653" s="41">
        <v>0</v>
      </c>
      <c r="I653" s="42">
        <f>ROUND(G653*H653,P4)</f>
        <v>0</v>
      </c>
      <c r="J653" s="39" t="s">
        <v>463</v>
      </c>
      <c r="O653" s="43">
        <f>I653*0.21</f>
        <v>0</v>
      </c>
      <c r="P653">
        <v>3</v>
      </c>
    </row>
    <row r="654" ht="30">
      <c r="A654" s="36" t="s">
        <v>464</v>
      </c>
      <c r="B654" s="44"/>
      <c r="C654" s="45"/>
      <c r="D654" s="45"/>
      <c r="E654" s="38" t="s">
        <v>6978</v>
      </c>
      <c r="F654" s="45"/>
      <c r="G654" s="45"/>
      <c r="H654" s="45"/>
      <c r="I654" s="45"/>
      <c r="J654" s="47"/>
    </row>
    <row r="655">
      <c r="A655" s="36" t="s">
        <v>467</v>
      </c>
      <c r="B655" s="44"/>
      <c r="C655" s="45"/>
      <c r="D655" s="45"/>
      <c r="E655" s="46" t="s">
        <v>460</v>
      </c>
      <c r="F655" s="45"/>
      <c r="G655" s="45"/>
      <c r="H655" s="45"/>
      <c r="I655" s="45"/>
      <c r="J655" s="47"/>
    </row>
    <row r="656">
      <c r="A656" s="30" t="s">
        <v>455</v>
      </c>
      <c r="B656" s="31"/>
      <c r="C656" s="32" t="s">
        <v>5066</v>
      </c>
      <c r="D656" s="33"/>
      <c r="E656" s="30" t="s">
        <v>6461</v>
      </c>
      <c r="F656" s="33"/>
      <c r="G656" s="33"/>
      <c r="H656" s="33"/>
      <c r="I656" s="34">
        <f>SUMIFS(I657:I680,A657:A680,"P")</f>
        <v>0</v>
      </c>
      <c r="J656" s="35"/>
    </row>
    <row r="657" ht="30">
      <c r="A657" s="36" t="s">
        <v>458</v>
      </c>
      <c r="B657" s="36">
        <v>200</v>
      </c>
      <c r="C657" s="37" t="s">
        <v>6979</v>
      </c>
      <c r="D657" s="36" t="s">
        <v>460</v>
      </c>
      <c r="E657" s="38" t="s">
        <v>6980</v>
      </c>
      <c r="F657" s="39" t="s">
        <v>492</v>
      </c>
      <c r="G657" s="40">
        <v>453.83199999999999</v>
      </c>
      <c r="H657" s="41">
        <v>0</v>
      </c>
      <c r="I657" s="42">
        <f>ROUND(G657*H657,P4)</f>
        <v>0</v>
      </c>
      <c r="J657" s="39" t="s">
        <v>2348</v>
      </c>
      <c r="O657" s="43">
        <f>I657*0.21</f>
        <v>0</v>
      </c>
      <c r="P657">
        <v>3</v>
      </c>
    </row>
    <row r="658" ht="30">
      <c r="A658" s="36" t="s">
        <v>464</v>
      </c>
      <c r="B658" s="44"/>
      <c r="C658" s="45"/>
      <c r="D658" s="45"/>
      <c r="E658" s="38" t="s">
        <v>6981</v>
      </c>
      <c r="F658" s="45"/>
      <c r="G658" s="45"/>
      <c r="H658" s="45"/>
      <c r="I658" s="45"/>
      <c r="J658" s="47"/>
    </row>
    <row r="659" ht="45">
      <c r="A659" s="36" t="s">
        <v>465</v>
      </c>
      <c r="B659" s="44"/>
      <c r="C659" s="45"/>
      <c r="D659" s="45"/>
      <c r="E659" s="48" t="s">
        <v>6982</v>
      </c>
      <c r="F659" s="45"/>
      <c r="G659" s="45"/>
      <c r="H659" s="45"/>
      <c r="I659" s="45"/>
      <c r="J659" s="47"/>
    </row>
    <row r="660">
      <c r="A660" s="36" t="s">
        <v>467</v>
      </c>
      <c r="B660" s="44"/>
      <c r="C660" s="45"/>
      <c r="D660" s="45"/>
      <c r="E660" s="46" t="s">
        <v>460</v>
      </c>
      <c r="F660" s="45"/>
      <c r="G660" s="45"/>
      <c r="H660" s="45"/>
      <c r="I660" s="45"/>
      <c r="J660" s="47"/>
    </row>
    <row r="661" ht="30">
      <c r="A661" s="36" t="s">
        <v>458</v>
      </c>
      <c r="B661" s="36">
        <v>201</v>
      </c>
      <c r="C661" s="37" t="s">
        <v>6983</v>
      </c>
      <c r="D661" s="36" t="s">
        <v>460</v>
      </c>
      <c r="E661" s="38" t="s">
        <v>6984</v>
      </c>
      <c r="F661" s="39" t="s">
        <v>492</v>
      </c>
      <c r="G661" s="40">
        <v>453.83199999999999</v>
      </c>
      <c r="H661" s="41">
        <v>0</v>
      </c>
      <c r="I661" s="42">
        <f>ROUND(G661*H661,P4)</f>
        <v>0</v>
      </c>
      <c r="J661" s="39" t="s">
        <v>2348</v>
      </c>
      <c r="O661" s="43">
        <f>I661*0.21</f>
        <v>0</v>
      </c>
      <c r="P661">
        <v>3</v>
      </c>
    </row>
    <row r="662" ht="30">
      <c r="A662" s="36" t="s">
        <v>464</v>
      </c>
      <c r="B662" s="44"/>
      <c r="C662" s="45"/>
      <c r="D662" s="45"/>
      <c r="E662" s="38" t="s">
        <v>6985</v>
      </c>
      <c r="F662" s="45"/>
      <c r="G662" s="45"/>
      <c r="H662" s="45"/>
      <c r="I662" s="45"/>
      <c r="J662" s="47"/>
    </row>
    <row r="663" ht="60">
      <c r="A663" s="36" t="s">
        <v>465</v>
      </c>
      <c r="B663" s="44"/>
      <c r="C663" s="45"/>
      <c r="D663" s="45"/>
      <c r="E663" s="48" t="s">
        <v>6986</v>
      </c>
      <c r="F663" s="45"/>
      <c r="G663" s="45"/>
      <c r="H663" s="45"/>
      <c r="I663" s="45"/>
      <c r="J663" s="47"/>
    </row>
    <row r="664">
      <c r="A664" s="36" t="s">
        <v>467</v>
      </c>
      <c r="B664" s="44"/>
      <c r="C664" s="45"/>
      <c r="D664" s="45"/>
      <c r="E664" s="46" t="s">
        <v>460</v>
      </c>
      <c r="F664" s="45"/>
      <c r="G664" s="45"/>
      <c r="H664" s="45"/>
      <c r="I664" s="45"/>
      <c r="J664" s="47"/>
    </row>
    <row r="665" ht="30">
      <c r="A665" s="36" t="s">
        <v>458</v>
      </c>
      <c r="B665" s="36">
        <v>202</v>
      </c>
      <c r="C665" s="37" t="s">
        <v>6074</v>
      </c>
      <c r="D665" s="36" t="s">
        <v>460</v>
      </c>
      <c r="E665" s="38" t="s">
        <v>6075</v>
      </c>
      <c r="F665" s="39" t="s">
        <v>492</v>
      </c>
      <c r="G665" s="40">
        <v>135.53</v>
      </c>
      <c r="H665" s="41">
        <v>0</v>
      </c>
      <c r="I665" s="42">
        <f>ROUND(G665*H665,P4)</f>
        <v>0</v>
      </c>
      <c r="J665" s="39" t="s">
        <v>2348</v>
      </c>
      <c r="O665" s="43">
        <f>I665*0.21</f>
        <v>0</v>
      </c>
      <c r="P665">
        <v>3</v>
      </c>
    </row>
    <row r="666" ht="30">
      <c r="A666" s="36" t="s">
        <v>464</v>
      </c>
      <c r="B666" s="44"/>
      <c r="C666" s="45"/>
      <c r="D666" s="45"/>
      <c r="E666" s="38" t="s">
        <v>6076</v>
      </c>
      <c r="F666" s="45"/>
      <c r="G666" s="45"/>
      <c r="H666" s="45"/>
      <c r="I666" s="45"/>
      <c r="J666" s="47"/>
    </row>
    <row r="667">
      <c r="A667" s="36" t="s">
        <v>467</v>
      </c>
      <c r="B667" s="44"/>
      <c r="C667" s="45"/>
      <c r="D667" s="45"/>
      <c r="E667" s="46" t="s">
        <v>460</v>
      </c>
      <c r="F667" s="45"/>
      <c r="G667" s="45"/>
      <c r="H667" s="45"/>
      <c r="I667" s="45"/>
      <c r="J667" s="47"/>
    </row>
    <row r="668">
      <c r="A668" s="36" t="s">
        <v>458</v>
      </c>
      <c r="B668" s="36">
        <v>203</v>
      </c>
      <c r="C668" s="37" t="s">
        <v>2537</v>
      </c>
      <c r="D668" s="36" t="s">
        <v>460</v>
      </c>
      <c r="E668" s="38" t="s">
        <v>2538</v>
      </c>
      <c r="F668" s="39" t="s">
        <v>751</v>
      </c>
      <c r="G668" s="40">
        <v>11</v>
      </c>
      <c r="H668" s="41">
        <v>0</v>
      </c>
      <c r="I668" s="42">
        <f>ROUND(G668*H668,P4)</f>
        <v>0</v>
      </c>
      <c r="J668" s="39" t="s">
        <v>2348</v>
      </c>
      <c r="O668" s="43">
        <f>I668*0.21</f>
        <v>0</v>
      </c>
      <c r="P668">
        <v>3</v>
      </c>
    </row>
    <row r="669" ht="30">
      <c r="A669" s="36" t="s">
        <v>464</v>
      </c>
      <c r="B669" s="44"/>
      <c r="C669" s="45"/>
      <c r="D669" s="45"/>
      <c r="E669" s="38" t="s">
        <v>2539</v>
      </c>
      <c r="F669" s="45"/>
      <c r="G669" s="45"/>
      <c r="H669" s="45"/>
      <c r="I669" s="45"/>
      <c r="J669" s="47"/>
    </row>
    <row r="670" ht="120">
      <c r="A670" s="36" t="s">
        <v>467</v>
      </c>
      <c r="B670" s="44"/>
      <c r="C670" s="45"/>
      <c r="D670" s="45"/>
      <c r="E670" s="38" t="s">
        <v>6987</v>
      </c>
      <c r="F670" s="45"/>
      <c r="G670" s="45"/>
      <c r="H670" s="45"/>
      <c r="I670" s="45"/>
      <c r="J670" s="47"/>
    </row>
    <row r="671" ht="45">
      <c r="A671" s="36" t="s">
        <v>458</v>
      </c>
      <c r="B671" s="36">
        <v>204</v>
      </c>
      <c r="C671" s="37" t="s">
        <v>6988</v>
      </c>
      <c r="D671" s="36" t="s">
        <v>460</v>
      </c>
      <c r="E671" s="38" t="s">
        <v>6989</v>
      </c>
      <c r="F671" s="39" t="s">
        <v>751</v>
      </c>
      <c r="G671" s="40">
        <v>10</v>
      </c>
      <c r="H671" s="41">
        <v>0</v>
      </c>
      <c r="I671" s="42">
        <f>ROUND(G671*H671,P4)</f>
        <v>0</v>
      </c>
      <c r="J671" s="39" t="s">
        <v>463</v>
      </c>
      <c r="O671" s="43">
        <f>I671*0.21</f>
        <v>0</v>
      </c>
      <c r="P671">
        <v>3</v>
      </c>
    </row>
    <row r="672" ht="60">
      <c r="A672" s="36" t="s">
        <v>464</v>
      </c>
      <c r="B672" s="44"/>
      <c r="C672" s="45"/>
      <c r="D672" s="45"/>
      <c r="E672" s="38" t="s">
        <v>6990</v>
      </c>
      <c r="F672" s="45"/>
      <c r="G672" s="45"/>
      <c r="H672" s="45"/>
      <c r="I672" s="45"/>
      <c r="J672" s="47"/>
    </row>
    <row r="673">
      <c r="A673" s="36" t="s">
        <v>467</v>
      </c>
      <c r="B673" s="44"/>
      <c r="C673" s="45"/>
      <c r="D673" s="45"/>
      <c r="E673" s="46" t="s">
        <v>460</v>
      </c>
      <c r="F673" s="45"/>
      <c r="G673" s="45"/>
      <c r="H673" s="45"/>
      <c r="I673" s="45"/>
      <c r="J673" s="47"/>
    </row>
    <row r="674" ht="45">
      <c r="A674" s="36" t="s">
        <v>458</v>
      </c>
      <c r="B674" s="36">
        <v>205</v>
      </c>
      <c r="C674" s="37" t="s">
        <v>6991</v>
      </c>
      <c r="D674" s="36" t="s">
        <v>460</v>
      </c>
      <c r="E674" s="38" t="s">
        <v>6992</v>
      </c>
      <c r="F674" s="39" t="s">
        <v>751</v>
      </c>
      <c r="G674" s="40">
        <v>3</v>
      </c>
      <c r="H674" s="41">
        <v>0</v>
      </c>
      <c r="I674" s="42">
        <f>ROUND(G674*H674,P4)</f>
        <v>0</v>
      </c>
      <c r="J674" s="39" t="s">
        <v>463</v>
      </c>
      <c r="O674" s="43">
        <f>I674*0.21</f>
        <v>0</v>
      </c>
      <c r="P674">
        <v>3</v>
      </c>
    </row>
    <row r="675" ht="60">
      <c r="A675" s="36" t="s">
        <v>464</v>
      </c>
      <c r="B675" s="44"/>
      <c r="C675" s="45"/>
      <c r="D675" s="45"/>
      <c r="E675" s="38" t="s">
        <v>6993</v>
      </c>
      <c r="F675" s="45"/>
      <c r="G675" s="45"/>
      <c r="H675" s="45"/>
      <c r="I675" s="45"/>
      <c r="J675" s="47"/>
    </row>
    <row r="676">
      <c r="A676" s="36" t="s">
        <v>467</v>
      </c>
      <c r="B676" s="44"/>
      <c r="C676" s="45"/>
      <c r="D676" s="45"/>
      <c r="E676" s="46" t="s">
        <v>460</v>
      </c>
      <c r="F676" s="45"/>
      <c r="G676" s="45"/>
      <c r="H676" s="45"/>
      <c r="I676" s="45"/>
      <c r="J676" s="47"/>
    </row>
    <row r="677" ht="30">
      <c r="A677" s="36" t="s">
        <v>458</v>
      </c>
      <c r="B677" s="36">
        <v>206</v>
      </c>
      <c r="C677" s="37" t="s">
        <v>6994</v>
      </c>
      <c r="D677" s="36" t="s">
        <v>460</v>
      </c>
      <c r="E677" s="38" t="s">
        <v>6995</v>
      </c>
      <c r="F677" s="39" t="s">
        <v>492</v>
      </c>
      <c r="G677" s="40">
        <v>453.83199999999999</v>
      </c>
      <c r="H677" s="41">
        <v>0</v>
      </c>
      <c r="I677" s="42">
        <f>ROUND(G677*H677,P4)</f>
        <v>0</v>
      </c>
      <c r="J677" s="39" t="s">
        <v>463</v>
      </c>
      <c r="O677" s="43">
        <f>I677*0.21</f>
        <v>0</v>
      </c>
      <c r="P677">
        <v>3</v>
      </c>
    </row>
    <row r="678" ht="30">
      <c r="A678" s="36" t="s">
        <v>464</v>
      </c>
      <c r="B678" s="44"/>
      <c r="C678" s="45"/>
      <c r="D678" s="45"/>
      <c r="E678" s="38" t="s">
        <v>6995</v>
      </c>
      <c r="F678" s="45"/>
      <c r="G678" s="45"/>
      <c r="H678" s="45"/>
      <c r="I678" s="45"/>
      <c r="J678" s="47"/>
    </row>
    <row r="679" ht="75">
      <c r="A679" s="36" t="s">
        <v>465</v>
      </c>
      <c r="B679" s="44"/>
      <c r="C679" s="45"/>
      <c r="D679" s="45"/>
      <c r="E679" s="48" t="s">
        <v>6996</v>
      </c>
      <c r="F679" s="45"/>
      <c r="G679" s="45"/>
      <c r="H679" s="45"/>
      <c r="I679" s="45"/>
      <c r="J679" s="47"/>
    </row>
    <row r="680">
      <c r="A680" s="36" t="s">
        <v>467</v>
      </c>
      <c r="B680" s="44"/>
      <c r="C680" s="45"/>
      <c r="D680" s="45"/>
      <c r="E680" s="46" t="s">
        <v>460</v>
      </c>
      <c r="F680" s="45"/>
      <c r="G680" s="45"/>
      <c r="H680" s="45"/>
      <c r="I680" s="45"/>
      <c r="J680" s="47"/>
    </row>
    <row r="681">
      <c r="A681" s="30" t="s">
        <v>455</v>
      </c>
      <c r="B681" s="31"/>
      <c r="C681" s="32" t="s">
        <v>2535</v>
      </c>
      <c r="D681" s="33"/>
      <c r="E681" s="30" t="s">
        <v>2536</v>
      </c>
      <c r="F681" s="33"/>
      <c r="G681" s="33"/>
      <c r="H681" s="33"/>
      <c r="I681" s="34">
        <f>SUMIFS(I682:I700,A682:A700,"P")</f>
        <v>0</v>
      </c>
      <c r="J681" s="35"/>
    </row>
    <row r="682">
      <c r="A682" s="36" t="s">
        <v>458</v>
      </c>
      <c r="B682" s="36">
        <v>207</v>
      </c>
      <c r="C682" s="37" t="s">
        <v>6997</v>
      </c>
      <c r="D682" s="36" t="s">
        <v>460</v>
      </c>
      <c r="E682" s="38" t="s">
        <v>6998</v>
      </c>
      <c r="F682" s="39" t="s">
        <v>492</v>
      </c>
      <c r="G682" s="40">
        <v>163.584</v>
      </c>
      <c r="H682" s="41">
        <v>0</v>
      </c>
      <c r="I682" s="42">
        <f>ROUND(G682*H682,P4)</f>
        <v>0</v>
      </c>
      <c r="J682" s="39" t="s">
        <v>463</v>
      </c>
      <c r="O682" s="43">
        <f>I682*0.21</f>
        <v>0</v>
      </c>
      <c r="P682">
        <v>3</v>
      </c>
    </row>
    <row r="683" ht="30">
      <c r="A683" s="36" t="s">
        <v>464</v>
      </c>
      <c r="B683" s="44"/>
      <c r="C683" s="45"/>
      <c r="D683" s="45"/>
      <c r="E683" s="38" t="s">
        <v>6999</v>
      </c>
      <c r="F683" s="45"/>
      <c r="G683" s="45"/>
      <c r="H683" s="45"/>
      <c r="I683" s="45"/>
      <c r="J683" s="47"/>
    </row>
    <row r="684" ht="345">
      <c r="A684" s="36" t="s">
        <v>467</v>
      </c>
      <c r="B684" s="44"/>
      <c r="C684" s="45"/>
      <c r="D684" s="45"/>
      <c r="E684" s="38" t="s">
        <v>7000</v>
      </c>
      <c r="F684" s="45"/>
      <c r="G684" s="45"/>
      <c r="H684" s="45"/>
      <c r="I684" s="45"/>
      <c r="J684" s="47"/>
    </row>
    <row r="685" ht="45">
      <c r="A685" s="36" t="s">
        <v>458</v>
      </c>
      <c r="B685" s="36">
        <v>208</v>
      </c>
      <c r="C685" s="37" t="s">
        <v>7001</v>
      </c>
      <c r="D685" s="36" t="s">
        <v>460</v>
      </c>
      <c r="E685" s="38" t="s">
        <v>2563</v>
      </c>
      <c r="F685" s="39" t="s">
        <v>989</v>
      </c>
      <c r="G685" s="40">
        <v>1</v>
      </c>
      <c r="H685" s="41">
        <v>0</v>
      </c>
      <c r="I685" s="42">
        <f>ROUND(G685*H685,P4)</f>
        <v>0</v>
      </c>
      <c r="J685" s="39" t="s">
        <v>463</v>
      </c>
      <c r="O685" s="43">
        <f>I685*0.21</f>
        <v>0</v>
      </c>
      <c r="P685">
        <v>3</v>
      </c>
    </row>
    <row r="686" ht="45">
      <c r="A686" s="36" t="s">
        <v>464</v>
      </c>
      <c r="B686" s="44"/>
      <c r="C686" s="45"/>
      <c r="D686" s="45"/>
      <c r="E686" s="38" t="s">
        <v>2564</v>
      </c>
      <c r="F686" s="45"/>
      <c r="G686" s="45"/>
      <c r="H686" s="45"/>
      <c r="I686" s="45"/>
      <c r="J686" s="47"/>
    </row>
    <row r="687">
      <c r="A687" s="36" t="s">
        <v>465</v>
      </c>
      <c r="B687" s="44"/>
      <c r="C687" s="45"/>
      <c r="D687" s="45"/>
      <c r="E687" s="48" t="s">
        <v>5073</v>
      </c>
      <c r="F687" s="45"/>
      <c r="G687" s="45"/>
      <c r="H687" s="45"/>
      <c r="I687" s="45"/>
      <c r="J687" s="47"/>
    </row>
    <row r="688">
      <c r="A688" s="36" t="s">
        <v>467</v>
      </c>
      <c r="B688" s="44"/>
      <c r="C688" s="45"/>
      <c r="D688" s="45"/>
      <c r="E688" s="46" t="s">
        <v>460</v>
      </c>
      <c r="F688" s="45"/>
      <c r="G688" s="45"/>
      <c r="H688" s="45"/>
      <c r="I688" s="45"/>
      <c r="J688" s="47"/>
    </row>
    <row r="689" ht="30">
      <c r="A689" s="36" t="s">
        <v>458</v>
      </c>
      <c r="B689" s="36">
        <v>209</v>
      </c>
      <c r="C689" s="37" t="s">
        <v>7002</v>
      </c>
      <c r="D689" s="36" t="s">
        <v>460</v>
      </c>
      <c r="E689" s="38" t="s">
        <v>7003</v>
      </c>
      <c r="F689" s="39" t="s">
        <v>989</v>
      </c>
      <c r="G689" s="40">
        <v>1</v>
      </c>
      <c r="H689" s="41">
        <v>0</v>
      </c>
      <c r="I689" s="42">
        <f>ROUND(G689*H689,P4)</f>
        <v>0</v>
      </c>
      <c r="J689" s="39" t="s">
        <v>463</v>
      </c>
      <c r="O689" s="43">
        <f>I689*0.21</f>
        <v>0</v>
      </c>
      <c r="P689">
        <v>3</v>
      </c>
    </row>
    <row r="690" ht="30">
      <c r="A690" s="36" t="s">
        <v>464</v>
      </c>
      <c r="B690" s="44"/>
      <c r="C690" s="45"/>
      <c r="D690" s="45"/>
      <c r="E690" s="38" t="s">
        <v>7003</v>
      </c>
      <c r="F690" s="45"/>
      <c r="G690" s="45"/>
      <c r="H690" s="45"/>
      <c r="I690" s="45"/>
      <c r="J690" s="47"/>
    </row>
    <row r="691" ht="30">
      <c r="A691" s="36" t="s">
        <v>465</v>
      </c>
      <c r="B691" s="44"/>
      <c r="C691" s="45"/>
      <c r="D691" s="45"/>
      <c r="E691" s="48" t="s">
        <v>7004</v>
      </c>
      <c r="F691" s="45"/>
      <c r="G691" s="45"/>
      <c r="H691" s="45"/>
      <c r="I691" s="45"/>
      <c r="J691" s="47"/>
    </row>
    <row r="692">
      <c r="A692" s="36" t="s">
        <v>467</v>
      </c>
      <c r="B692" s="44"/>
      <c r="C692" s="45"/>
      <c r="D692" s="45"/>
      <c r="E692" s="46" t="s">
        <v>460</v>
      </c>
      <c r="F692" s="45"/>
      <c r="G692" s="45"/>
      <c r="H692" s="45"/>
      <c r="I692" s="45"/>
      <c r="J692" s="47"/>
    </row>
    <row r="693" ht="30">
      <c r="A693" s="36" t="s">
        <v>458</v>
      </c>
      <c r="B693" s="36">
        <v>210</v>
      </c>
      <c r="C693" s="37" t="s">
        <v>7005</v>
      </c>
      <c r="D693" s="36" t="s">
        <v>460</v>
      </c>
      <c r="E693" s="38" t="s">
        <v>7006</v>
      </c>
      <c r="F693" s="39" t="s">
        <v>989</v>
      </c>
      <c r="G693" s="40">
        <v>1</v>
      </c>
      <c r="H693" s="41">
        <v>0</v>
      </c>
      <c r="I693" s="42">
        <f>ROUND(G693*H693,P4)</f>
        <v>0</v>
      </c>
      <c r="J693" s="39" t="s">
        <v>463</v>
      </c>
      <c r="O693" s="43">
        <f>I693*0.21</f>
        <v>0</v>
      </c>
      <c r="P693">
        <v>3</v>
      </c>
    </row>
    <row r="694" ht="30">
      <c r="A694" s="36" t="s">
        <v>464</v>
      </c>
      <c r="B694" s="44"/>
      <c r="C694" s="45"/>
      <c r="D694" s="45"/>
      <c r="E694" s="38" t="s">
        <v>7006</v>
      </c>
      <c r="F694" s="45"/>
      <c r="G694" s="45"/>
      <c r="H694" s="45"/>
      <c r="I694" s="45"/>
      <c r="J694" s="47"/>
    </row>
    <row r="695">
      <c r="A695" s="36" t="s">
        <v>465</v>
      </c>
      <c r="B695" s="44"/>
      <c r="C695" s="45"/>
      <c r="D695" s="45"/>
      <c r="E695" s="48" t="s">
        <v>5073</v>
      </c>
      <c r="F695" s="45"/>
      <c r="G695" s="45"/>
      <c r="H695" s="45"/>
      <c r="I695" s="45"/>
      <c r="J695" s="47"/>
    </row>
    <row r="696">
      <c r="A696" s="36" t="s">
        <v>467</v>
      </c>
      <c r="B696" s="44"/>
      <c r="C696" s="45"/>
      <c r="D696" s="45"/>
      <c r="E696" s="46" t="s">
        <v>460</v>
      </c>
      <c r="F696" s="45"/>
      <c r="G696" s="45"/>
      <c r="H696" s="45"/>
      <c r="I696" s="45"/>
      <c r="J696" s="47"/>
    </row>
    <row r="697" ht="30">
      <c r="A697" s="36" t="s">
        <v>458</v>
      </c>
      <c r="B697" s="36">
        <v>211</v>
      </c>
      <c r="C697" s="37" t="s">
        <v>7007</v>
      </c>
      <c r="D697" s="36" t="s">
        <v>460</v>
      </c>
      <c r="E697" s="38" t="s">
        <v>7008</v>
      </c>
      <c r="F697" s="39" t="s">
        <v>989</v>
      </c>
      <c r="G697" s="40">
        <v>1</v>
      </c>
      <c r="H697" s="41">
        <v>0</v>
      </c>
      <c r="I697" s="42">
        <f>ROUND(G697*H697,P4)</f>
        <v>0</v>
      </c>
      <c r="J697" s="39" t="s">
        <v>463</v>
      </c>
      <c r="O697" s="43">
        <f>I697*0.21</f>
        <v>0</v>
      </c>
      <c r="P697">
        <v>3</v>
      </c>
    </row>
    <row r="698" ht="30">
      <c r="A698" s="36" t="s">
        <v>464</v>
      </c>
      <c r="B698" s="44"/>
      <c r="C698" s="45"/>
      <c r="D698" s="45"/>
      <c r="E698" s="38" t="s">
        <v>7008</v>
      </c>
      <c r="F698" s="45"/>
      <c r="G698" s="45"/>
      <c r="H698" s="45"/>
      <c r="I698" s="45"/>
      <c r="J698" s="47"/>
    </row>
    <row r="699">
      <c r="A699" s="36" t="s">
        <v>465</v>
      </c>
      <c r="B699" s="44"/>
      <c r="C699" s="45"/>
      <c r="D699" s="45"/>
      <c r="E699" s="48" t="s">
        <v>5073</v>
      </c>
      <c r="F699" s="45"/>
      <c r="G699" s="45"/>
      <c r="H699" s="45"/>
      <c r="I699" s="45"/>
      <c r="J699" s="47"/>
    </row>
    <row r="700">
      <c r="A700" s="36" t="s">
        <v>467</v>
      </c>
      <c r="B700" s="44"/>
      <c r="C700" s="45"/>
      <c r="D700" s="45"/>
      <c r="E700" s="46" t="s">
        <v>460</v>
      </c>
      <c r="F700" s="45"/>
      <c r="G700" s="45"/>
      <c r="H700" s="45"/>
      <c r="I700" s="45"/>
      <c r="J700" s="47"/>
    </row>
    <row r="701">
      <c r="A701" s="30" t="s">
        <v>455</v>
      </c>
      <c r="B701" s="31"/>
      <c r="C701" s="32" t="s">
        <v>1178</v>
      </c>
      <c r="D701" s="33"/>
      <c r="E701" s="30" t="s">
        <v>1179</v>
      </c>
      <c r="F701" s="33"/>
      <c r="G701" s="33"/>
      <c r="H701" s="33"/>
      <c r="I701" s="34">
        <f>SUMIFS(I702:I709,A702:A709,"P")</f>
        <v>0</v>
      </c>
      <c r="J701" s="35"/>
    </row>
    <row r="702" ht="45">
      <c r="A702" s="36" t="s">
        <v>458</v>
      </c>
      <c r="B702" s="36">
        <v>212</v>
      </c>
      <c r="C702" s="37" t="s">
        <v>1850</v>
      </c>
      <c r="D702" s="36" t="s">
        <v>1851</v>
      </c>
      <c r="E702" s="38" t="s">
        <v>2565</v>
      </c>
      <c r="F702" s="39" t="s">
        <v>613</v>
      </c>
      <c r="G702" s="40">
        <v>368.97399999999999</v>
      </c>
      <c r="H702" s="41">
        <v>0</v>
      </c>
      <c r="I702" s="42">
        <f>ROUND(G702*H702,P4)</f>
        <v>0</v>
      </c>
      <c r="J702" s="39" t="s">
        <v>463</v>
      </c>
      <c r="O702" s="43">
        <f>I702*0.21</f>
        <v>0</v>
      </c>
      <c r="P702">
        <v>3</v>
      </c>
    </row>
    <row r="703">
      <c r="A703" s="36" t="s">
        <v>464</v>
      </c>
      <c r="B703" s="44"/>
      <c r="C703" s="45"/>
      <c r="D703" s="45"/>
      <c r="E703" s="38" t="s">
        <v>1180</v>
      </c>
      <c r="F703" s="45"/>
      <c r="G703" s="45"/>
      <c r="H703" s="45"/>
      <c r="I703" s="45"/>
      <c r="J703" s="47"/>
    </row>
    <row r="704" ht="105">
      <c r="A704" s="36" t="s">
        <v>465</v>
      </c>
      <c r="B704" s="44"/>
      <c r="C704" s="45"/>
      <c r="D704" s="45"/>
      <c r="E704" s="48" t="s">
        <v>7009</v>
      </c>
      <c r="F704" s="45"/>
      <c r="G704" s="45"/>
      <c r="H704" s="45"/>
      <c r="I704" s="45"/>
      <c r="J704" s="47"/>
    </row>
    <row r="705" ht="120">
      <c r="A705" s="36" t="s">
        <v>467</v>
      </c>
      <c r="B705" s="44"/>
      <c r="C705" s="45"/>
      <c r="D705" s="45"/>
      <c r="E705" s="38" t="s">
        <v>1181</v>
      </c>
      <c r="F705" s="45"/>
      <c r="G705" s="45"/>
      <c r="H705" s="45"/>
      <c r="I705" s="45"/>
      <c r="J705" s="47"/>
    </row>
    <row r="706" ht="45">
      <c r="A706" s="36" t="s">
        <v>458</v>
      </c>
      <c r="B706" s="36">
        <v>213</v>
      </c>
      <c r="C706" s="37" t="s">
        <v>7010</v>
      </c>
      <c r="D706" s="36" t="s">
        <v>7011</v>
      </c>
      <c r="E706" s="38" t="s">
        <v>7012</v>
      </c>
      <c r="F706" s="39" t="s">
        <v>613</v>
      </c>
      <c r="G706" s="40">
        <v>11.25</v>
      </c>
      <c r="H706" s="41">
        <v>0</v>
      </c>
      <c r="I706" s="42">
        <f>ROUND(G706*H706,P4)</f>
        <v>0</v>
      </c>
      <c r="J706" s="39" t="s">
        <v>463</v>
      </c>
      <c r="O706" s="43">
        <f>I706*0.21</f>
        <v>0</v>
      </c>
      <c r="P706">
        <v>3</v>
      </c>
    </row>
    <row r="707">
      <c r="A707" s="36" t="s">
        <v>464</v>
      </c>
      <c r="B707" s="44"/>
      <c r="C707" s="45"/>
      <c r="D707" s="45"/>
      <c r="E707" s="38" t="s">
        <v>1180</v>
      </c>
      <c r="F707" s="45"/>
      <c r="G707" s="45"/>
      <c r="H707" s="45"/>
      <c r="I707" s="45"/>
      <c r="J707" s="47"/>
    </row>
    <row r="708">
      <c r="A708" s="36" t="s">
        <v>465</v>
      </c>
      <c r="B708" s="44"/>
      <c r="C708" s="45"/>
      <c r="D708" s="45"/>
      <c r="E708" s="48" t="s">
        <v>7013</v>
      </c>
      <c r="F708" s="45"/>
      <c r="G708" s="45"/>
      <c r="H708" s="45"/>
      <c r="I708" s="45"/>
      <c r="J708" s="47"/>
    </row>
    <row r="709">
      <c r="A709" s="36" t="s">
        <v>467</v>
      </c>
      <c r="B709" s="49"/>
      <c r="C709" s="50"/>
      <c r="D709" s="50"/>
      <c r="E709" s="52" t="s">
        <v>460</v>
      </c>
      <c r="F709" s="50"/>
      <c r="G709" s="50"/>
      <c r="H709" s="50"/>
      <c r="I709" s="50"/>
      <c r="J709" s="51"/>
    </row>
  </sheetData>
  <sheetProtection sheet="1" objects="1" scenarios="1" spinCount="100000" saltValue="PoIrq9y6lDy+YcI5XAlQJK6jnt3mKfmUzCR9kGK9DSbklQ2GPGCEdBiwMYAIOd+RznOemgnFeg5Oh3x/0gMUig==" hashValue="ZLNBtW6PhRKV9nwiqpgZKZhe7xjFx9Xl0LS9L5QFsn2WPxu855iQZiSe/CwoTh5uomG17dpzPBrE8NLTeOLw4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174</v>
      </c>
      <c r="I3" s="24">
        <f>SUMIFS(I12:I447,A12:A447,"SD")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5570</v>
      </c>
      <c r="D6" s="21"/>
      <c r="E6" s="22" t="s">
        <v>5571</v>
      </c>
      <c r="F6" s="16"/>
      <c r="G6" s="16"/>
      <c r="H6" s="16"/>
      <c r="I6" s="16"/>
      <c r="J6" s="18"/>
    </row>
    <row r="7">
      <c r="A7" s="3" t="s">
        <v>442</v>
      </c>
      <c r="B7" s="19" t="s">
        <v>433</v>
      </c>
      <c r="C7" s="20" t="s">
        <v>6491</v>
      </c>
      <c r="D7" s="21"/>
      <c r="E7" s="22" t="s">
        <v>6492</v>
      </c>
      <c r="F7" s="16"/>
      <c r="G7" s="16"/>
      <c r="H7" s="16"/>
      <c r="I7" s="16"/>
      <c r="J7" s="18"/>
    </row>
    <row r="8" ht="30">
      <c r="A8" s="3" t="s">
        <v>2323</v>
      </c>
      <c r="B8" s="19" t="s">
        <v>443</v>
      </c>
      <c r="C8" s="20" t="s">
        <v>174</v>
      </c>
      <c r="D8" s="21"/>
      <c r="E8" s="22" t="s">
        <v>175</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737</v>
      </c>
      <c r="F12" s="33"/>
      <c r="G12" s="33"/>
      <c r="H12" s="33"/>
      <c r="I12" s="34">
        <f>SUMIFS(I13:I72,A13:A72,"P")</f>
        <v>0</v>
      </c>
      <c r="J12" s="35"/>
    </row>
    <row r="13" ht="30">
      <c r="A13" s="36" t="s">
        <v>458</v>
      </c>
      <c r="B13" s="36">
        <v>1</v>
      </c>
      <c r="C13" s="37" t="s">
        <v>7014</v>
      </c>
      <c r="D13" s="36" t="s">
        <v>460</v>
      </c>
      <c r="E13" s="38" t="s">
        <v>7015</v>
      </c>
      <c r="F13" s="39" t="s">
        <v>1297</v>
      </c>
      <c r="G13" s="40">
        <v>1</v>
      </c>
      <c r="H13" s="41">
        <v>0</v>
      </c>
      <c r="I13" s="42">
        <f>ROUND(G13*H13,P4)</f>
        <v>0</v>
      </c>
      <c r="J13" s="39" t="s">
        <v>463</v>
      </c>
      <c r="O13" s="43">
        <f>I13*0.21</f>
        <v>0</v>
      </c>
      <c r="P13">
        <v>3</v>
      </c>
    </row>
    <row r="14" ht="30">
      <c r="A14" s="36" t="s">
        <v>464</v>
      </c>
      <c r="B14" s="44"/>
      <c r="C14" s="45"/>
      <c r="D14" s="45"/>
      <c r="E14" s="38" t="s">
        <v>7015</v>
      </c>
      <c r="F14" s="45"/>
      <c r="G14" s="45"/>
      <c r="H14" s="45"/>
      <c r="I14" s="45"/>
      <c r="J14" s="47"/>
    </row>
    <row r="15">
      <c r="A15" s="36" t="s">
        <v>467</v>
      </c>
      <c r="B15" s="44"/>
      <c r="C15" s="45"/>
      <c r="D15" s="45"/>
      <c r="E15" s="46" t="s">
        <v>460</v>
      </c>
      <c r="F15" s="45"/>
      <c r="G15" s="45"/>
      <c r="H15" s="45"/>
      <c r="I15" s="45"/>
      <c r="J15" s="47"/>
    </row>
    <row r="16">
      <c r="A16" s="36" t="s">
        <v>458</v>
      </c>
      <c r="B16" s="36">
        <v>2</v>
      </c>
      <c r="C16" s="37" t="s">
        <v>7016</v>
      </c>
      <c r="D16" s="36" t="s">
        <v>460</v>
      </c>
      <c r="E16" s="38" t="s">
        <v>7017</v>
      </c>
      <c r="F16" s="39" t="s">
        <v>989</v>
      </c>
      <c r="G16" s="40">
        <v>1</v>
      </c>
      <c r="H16" s="41">
        <v>0</v>
      </c>
      <c r="I16" s="42">
        <f>ROUND(G16*H16,P4)</f>
        <v>0</v>
      </c>
      <c r="J16" s="39" t="s">
        <v>463</v>
      </c>
      <c r="O16" s="43">
        <f>I16*0.21</f>
        <v>0</v>
      </c>
      <c r="P16">
        <v>3</v>
      </c>
    </row>
    <row r="17">
      <c r="A17" s="36" t="s">
        <v>464</v>
      </c>
      <c r="B17" s="44"/>
      <c r="C17" s="45"/>
      <c r="D17" s="45"/>
      <c r="E17" s="38" t="s">
        <v>7017</v>
      </c>
      <c r="F17" s="45"/>
      <c r="G17" s="45"/>
      <c r="H17" s="45"/>
      <c r="I17" s="45"/>
      <c r="J17" s="47"/>
    </row>
    <row r="18">
      <c r="A18" s="36" t="s">
        <v>467</v>
      </c>
      <c r="B18" s="44"/>
      <c r="C18" s="45"/>
      <c r="D18" s="45"/>
      <c r="E18" s="46" t="s">
        <v>460</v>
      </c>
      <c r="F18" s="45"/>
      <c r="G18" s="45"/>
      <c r="H18" s="45"/>
      <c r="I18" s="45"/>
      <c r="J18" s="47"/>
    </row>
    <row r="19">
      <c r="A19" s="36" t="s">
        <v>458</v>
      </c>
      <c r="B19" s="36">
        <v>3</v>
      </c>
      <c r="C19" s="37" t="s">
        <v>7018</v>
      </c>
      <c r="D19" s="36" t="s">
        <v>460</v>
      </c>
      <c r="E19" s="38" t="s">
        <v>7019</v>
      </c>
      <c r="F19" s="39" t="s">
        <v>989</v>
      </c>
      <c r="G19" s="40">
        <v>1</v>
      </c>
      <c r="H19" s="41">
        <v>0</v>
      </c>
      <c r="I19" s="42">
        <f>ROUND(G19*H19,P4)</f>
        <v>0</v>
      </c>
      <c r="J19" s="39" t="s">
        <v>463</v>
      </c>
      <c r="O19" s="43">
        <f>I19*0.21</f>
        <v>0</v>
      </c>
      <c r="P19">
        <v>3</v>
      </c>
    </row>
    <row r="20">
      <c r="A20" s="36" t="s">
        <v>464</v>
      </c>
      <c r="B20" s="44"/>
      <c r="C20" s="45"/>
      <c r="D20" s="45"/>
      <c r="E20" s="38" t="s">
        <v>7019</v>
      </c>
      <c r="F20" s="45"/>
      <c r="G20" s="45"/>
      <c r="H20" s="45"/>
      <c r="I20" s="45"/>
      <c r="J20" s="47"/>
    </row>
    <row r="21">
      <c r="A21" s="36" t="s">
        <v>467</v>
      </c>
      <c r="B21" s="44"/>
      <c r="C21" s="45"/>
      <c r="D21" s="45"/>
      <c r="E21" s="46" t="s">
        <v>460</v>
      </c>
      <c r="F21" s="45"/>
      <c r="G21" s="45"/>
      <c r="H21" s="45"/>
      <c r="I21" s="45"/>
      <c r="J21" s="47"/>
    </row>
    <row r="22">
      <c r="A22" s="36" t="s">
        <v>458</v>
      </c>
      <c r="B22" s="36">
        <v>4</v>
      </c>
      <c r="C22" s="37" t="s">
        <v>7020</v>
      </c>
      <c r="D22" s="36" t="s">
        <v>460</v>
      </c>
      <c r="E22" s="38" t="s">
        <v>7021</v>
      </c>
      <c r="F22" s="39" t="s">
        <v>7022</v>
      </c>
      <c r="G22" s="40">
        <v>8</v>
      </c>
      <c r="H22" s="41">
        <v>0</v>
      </c>
      <c r="I22" s="42">
        <f>ROUND(G22*H22,P4)</f>
        <v>0</v>
      </c>
      <c r="J22" s="39" t="s">
        <v>463</v>
      </c>
      <c r="O22" s="43">
        <f>I22*0.21</f>
        <v>0</v>
      </c>
      <c r="P22">
        <v>3</v>
      </c>
    </row>
    <row r="23">
      <c r="A23" s="36" t="s">
        <v>464</v>
      </c>
      <c r="B23" s="44"/>
      <c r="C23" s="45"/>
      <c r="D23" s="45"/>
      <c r="E23" s="38" t="s">
        <v>7021</v>
      </c>
      <c r="F23" s="45"/>
      <c r="G23" s="45"/>
      <c r="H23" s="45"/>
      <c r="I23" s="45"/>
      <c r="J23" s="47"/>
    </row>
    <row r="24">
      <c r="A24" s="36" t="s">
        <v>467</v>
      </c>
      <c r="B24" s="44"/>
      <c r="C24" s="45"/>
      <c r="D24" s="45"/>
      <c r="E24" s="46" t="s">
        <v>460</v>
      </c>
      <c r="F24" s="45"/>
      <c r="G24" s="45"/>
      <c r="H24" s="45"/>
      <c r="I24" s="45"/>
      <c r="J24" s="47"/>
    </row>
    <row r="25">
      <c r="A25" s="36" t="s">
        <v>458</v>
      </c>
      <c r="B25" s="36">
        <v>5</v>
      </c>
      <c r="C25" s="37" t="s">
        <v>7023</v>
      </c>
      <c r="D25" s="36" t="s">
        <v>460</v>
      </c>
      <c r="E25" s="38" t="s">
        <v>7024</v>
      </c>
      <c r="F25" s="39" t="s">
        <v>7022</v>
      </c>
      <c r="G25" s="40">
        <v>0.5</v>
      </c>
      <c r="H25" s="41">
        <v>0</v>
      </c>
      <c r="I25" s="42">
        <f>ROUND(G25*H25,P4)</f>
        <v>0</v>
      </c>
      <c r="J25" s="39" t="s">
        <v>463</v>
      </c>
      <c r="O25" s="43">
        <f>I25*0.21</f>
        <v>0</v>
      </c>
      <c r="P25">
        <v>3</v>
      </c>
    </row>
    <row r="26">
      <c r="A26" s="36" t="s">
        <v>464</v>
      </c>
      <c r="B26" s="44"/>
      <c r="C26" s="45"/>
      <c r="D26" s="45"/>
      <c r="E26" s="38" t="s">
        <v>7024</v>
      </c>
      <c r="F26" s="45"/>
      <c r="G26" s="45"/>
      <c r="H26" s="45"/>
      <c r="I26" s="45"/>
      <c r="J26" s="47"/>
    </row>
    <row r="27">
      <c r="A27" s="36" t="s">
        <v>467</v>
      </c>
      <c r="B27" s="44"/>
      <c r="C27" s="45"/>
      <c r="D27" s="45"/>
      <c r="E27" s="46" t="s">
        <v>460</v>
      </c>
      <c r="F27" s="45"/>
      <c r="G27" s="45"/>
      <c r="H27" s="45"/>
      <c r="I27" s="45"/>
      <c r="J27" s="47"/>
    </row>
    <row r="28">
      <c r="A28" s="36" t="s">
        <v>458</v>
      </c>
      <c r="B28" s="36">
        <v>6</v>
      </c>
      <c r="C28" s="37" t="s">
        <v>7025</v>
      </c>
      <c r="D28" s="36" t="s">
        <v>460</v>
      </c>
      <c r="E28" s="38" t="s">
        <v>7026</v>
      </c>
      <c r="F28" s="39" t="s">
        <v>7022</v>
      </c>
      <c r="G28" s="40">
        <v>7</v>
      </c>
      <c r="H28" s="41">
        <v>0</v>
      </c>
      <c r="I28" s="42">
        <f>ROUND(G28*H28,P4)</f>
        <v>0</v>
      </c>
      <c r="J28" s="39" t="s">
        <v>463</v>
      </c>
      <c r="O28" s="43">
        <f>I28*0.21</f>
        <v>0</v>
      </c>
      <c r="P28">
        <v>3</v>
      </c>
    </row>
    <row r="29">
      <c r="A29" s="36" t="s">
        <v>464</v>
      </c>
      <c r="B29" s="44"/>
      <c r="C29" s="45"/>
      <c r="D29" s="45"/>
      <c r="E29" s="38" t="s">
        <v>7026</v>
      </c>
      <c r="F29" s="45"/>
      <c r="G29" s="45"/>
      <c r="H29" s="45"/>
      <c r="I29" s="45"/>
      <c r="J29" s="47"/>
    </row>
    <row r="30">
      <c r="A30" s="36" t="s">
        <v>467</v>
      </c>
      <c r="B30" s="44"/>
      <c r="C30" s="45"/>
      <c r="D30" s="45"/>
      <c r="E30" s="46" t="s">
        <v>460</v>
      </c>
      <c r="F30" s="45"/>
      <c r="G30" s="45"/>
      <c r="H30" s="45"/>
      <c r="I30" s="45"/>
      <c r="J30" s="47"/>
    </row>
    <row r="31" ht="30">
      <c r="A31" s="36" t="s">
        <v>458</v>
      </c>
      <c r="B31" s="36">
        <v>7</v>
      </c>
      <c r="C31" s="37" t="s">
        <v>7027</v>
      </c>
      <c r="D31" s="36" t="s">
        <v>460</v>
      </c>
      <c r="E31" s="38" t="s">
        <v>7028</v>
      </c>
      <c r="F31" s="39" t="s">
        <v>1297</v>
      </c>
      <c r="G31" s="40">
        <v>1</v>
      </c>
      <c r="H31" s="41">
        <v>0</v>
      </c>
      <c r="I31" s="42">
        <f>ROUND(G31*H31,P4)</f>
        <v>0</v>
      </c>
      <c r="J31" s="39" t="s">
        <v>463</v>
      </c>
      <c r="O31" s="43">
        <f>I31*0.21</f>
        <v>0</v>
      </c>
      <c r="P31">
        <v>3</v>
      </c>
    </row>
    <row r="32" ht="30">
      <c r="A32" s="36" t="s">
        <v>464</v>
      </c>
      <c r="B32" s="44"/>
      <c r="C32" s="45"/>
      <c r="D32" s="45"/>
      <c r="E32" s="38" t="s">
        <v>7028</v>
      </c>
      <c r="F32" s="45"/>
      <c r="G32" s="45"/>
      <c r="H32" s="45"/>
      <c r="I32" s="45"/>
      <c r="J32" s="47"/>
    </row>
    <row r="33">
      <c r="A33" s="36" t="s">
        <v>467</v>
      </c>
      <c r="B33" s="44"/>
      <c r="C33" s="45"/>
      <c r="D33" s="45"/>
      <c r="E33" s="46" t="s">
        <v>460</v>
      </c>
      <c r="F33" s="45"/>
      <c r="G33" s="45"/>
      <c r="H33" s="45"/>
      <c r="I33" s="45"/>
      <c r="J33" s="47"/>
    </row>
    <row r="34">
      <c r="A34" s="36" t="s">
        <v>458</v>
      </c>
      <c r="B34" s="36">
        <v>8</v>
      </c>
      <c r="C34" s="37" t="s">
        <v>7029</v>
      </c>
      <c r="D34" s="36" t="s">
        <v>460</v>
      </c>
      <c r="E34" s="38" t="s">
        <v>7030</v>
      </c>
      <c r="F34" s="39" t="s">
        <v>1297</v>
      </c>
      <c r="G34" s="40">
        <v>1</v>
      </c>
      <c r="H34" s="41">
        <v>0</v>
      </c>
      <c r="I34" s="42">
        <f>ROUND(G34*H34,P4)</f>
        <v>0</v>
      </c>
      <c r="J34" s="39" t="s">
        <v>463</v>
      </c>
      <c r="O34" s="43">
        <f>I34*0.21</f>
        <v>0</v>
      </c>
      <c r="P34">
        <v>3</v>
      </c>
    </row>
    <row r="35">
      <c r="A35" s="36" t="s">
        <v>464</v>
      </c>
      <c r="B35" s="44"/>
      <c r="C35" s="45"/>
      <c r="D35" s="45"/>
      <c r="E35" s="38" t="s">
        <v>7030</v>
      </c>
      <c r="F35" s="45"/>
      <c r="G35" s="45"/>
      <c r="H35" s="45"/>
      <c r="I35" s="45"/>
      <c r="J35" s="47"/>
    </row>
    <row r="36">
      <c r="A36" s="36" t="s">
        <v>467</v>
      </c>
      <c r="B36" s="44"/>
      <c r="C36" s="45"/>
      <c r="D36" s="45"/>
      <c r="E36" s="46" t="s">
        <v>460</v>
      </c>
      <c r="F36" s="45"/>
      <c r="G36" s="45"/>
      <c r="H36" s="45"/>
      <c r="I36" s="45"/>
      <c r="J36" s="47"/>
    </row>
    <row r="37">
      <c r="A37" s="36" t="s">
        <v>458</v>
      </c>
      <c r="B37" s="36">
        <v>9</v>
      </c>
      <c r="C37" s="37" t="s">
        <v>7031</v>
      </c>
      <c r="D37" s="36" t="s">
        <v>460</v>
      </c>
      <c r="E37" s="38" t="s">
        <v>7032</v>
      </c>
      <c r="F37" s="39" t="s">
        <v>1297</v>
      </c>
      <c r="G37" s="40">
        <v>1</v>
      </c>
      <c r="H37" s="41">
        <v>0</v>
      </c>
      <c r="I37" s="42">
        <f>ROUND(G37*H37,P4)</f>
        <v>0</v>
      </c>
      <c r="J37" s="39" t="s">
        <v>463</v>
      </c>
      <c r="O37" s="43">
        <f>I37*0.21</f>
        <v>0</v>
      </c>
      <c r="P37">
        <v>3</v>
      </c>
    </row>
    <row r="38">
      <c r="A38" s="36" t="s">
        <v>464</v>
      </c>
      <c r="B38" s="44"/>
      <c r="C38" s="45"/>
      <c r="D38" s="45"/>
      <c r="E38" s="38" t="s">
        <v>7032</v>
      </c>
      <c r="F38" s="45"/>
      <c r="G38" s="45"/>
      <c r="H38" s="45"/>
      <c r="I38" s="45"/>
      <c r="J38" s="47"/>
    </row>
    <row r="39">
      <c r="A39" s="36" t="s">
        <v>467</v>
      </c>
      <c r="B39" s="44"/>
      <c r="C39" s="45"/>
      <c r="D39" s="45"/>
      <c r="E39" s="46" t="s">
        <v>460</v>
      </c>
      <c r="F39" s="45"/>
      <c r="G39" s="45"/>
      <c r="H39" s="45"/>
      <c r="I39" s="45"/>
      <c r="J39" s="47"/>
    </row>
    <row r="40">
      <c r="A40" s="36" t="s">
        <v>458</v>
      </c>
      <c r="B40" s="36">
        <v>10</v>
      </c>
      <c r="C40" s="37" t="s">
        <v>7033</v>
      </c>
      <c r="D40" s="36" t="s">
        <v>460</v>
      </c>
      <c r="E40" s="38" t="s">
        <v>7034</v>
      </c>
      <c r="F40" s="39" t="s">
        <v>1297</v>
      </c>
      <c r="G40" s="40">
        <v>1</v>
      </c>
      <c r="H40" s="41">
        <v>0</v>
      </c>
      <c r="I40" s="42">
        <f>ROUND(G40*H40,P4)</f>
        <v>0</v>
      </c>
      <c r="J40" s="39" t="s">
        <v>463</v>
      </c>
      <c r="O40" s="43">
        <f>I40*0.21</f>
        <v>0</v>
      </c>
      <c r="P40">
        <v>3</v>
      </c>
    </row>
    <row r="41">
      <c r="A41" s="36" t="s">
        <v>464</v>
      </c>
      <c r="B41" s="44"/>
      <c r="C41" s="45"/>
      <c r="D41" s="45"/>
      <c r="E41" s="38" t="s">
        <v>7034</v>
      </c>
      <c r="F41" s="45"/>
      <c r="G41" s="45"/>
      <c r="H41" s="45"/>
      <c r="I41" s="45"/>
      <c r="J41" s="47"/>
    </row>
    <row r="42">
      <c r="A42" s="36" t="s">
        <v>467</v>
      </c>
      <c r="B42" s="44"/>
      <c r="C42" s="45"/>
      <c r="D42" s="45"/>
      <c r="E42" s="46" t="s">
        <v>460</v>
      </c>
      <c r="F42" s="45"/>
      <c r="G42" s="45"/>
      <c r="H42" s="45"/>
      <c r="I42" s="45"/>
      <c r="J42" s="47"/>
    </row>
    <row r="43" ht="30">
      <c r="A43" s="36" t="s">
        <v>458</v>
      </c>
      <c r="B43" s="36">
        <v>11</v>
      </c>
      <c r="C43" s="37" t="s">
        <v>7035</v>
      </c>
      <c r="D43" s="36" t="s">
        <v>460</v>
      </c>
      <c r="E43" s="38" t="s">
        <v>7015</v>
      </c>
      <c r="F43" s="39" t="s">
        <v>1297</v>
      </c>
      <c r="G43" s="40">
        <v>1</v>
      </c>
      <c r="H43" s="41">
        <v>0</v>
      </c>
      <c r="I43" s="42">
        <f>ROUND(G43*H43,P4)</f>
        <v>0</v>
      </c>
      <c r="J43" s="39" t="s">
        <v>463</v>
      </c>
      <c r="O43" s="43">
        <f>I43*0.21</f>
        <v>0</v>
      </c>
      <c r="P43">
        <v>3</v>
      </c>
    </row>
    <row r="44" ht="30">
      <c r="A44" s="36" t="s">
        <v>464</v>
      </c>
      <c r="B44" s="44"/>
      <c r="C44" s="45"/>
      <c r="D44" s="45"/>
      <c r="E44" s="38" t="s">
        <v>7015</v>
      </c>
      <c r="F44" s="45"/>
      <c r="G44" s="45"/>
      <c r="H44" s="45"/>
      <c r="I44" s="45"/>
      <c r="J44" s="47"/>
    </row>
    <row r="45">
      <c r="A45" s="36" t="s">
        <v>467</v>
      </c>
      <c r="B45" s="44"/>
      <c r="C45" s="45"/>
      <c r="D45" s="45"/>
      <c r="E45" s="46" t="s">
        <v>460</v>
      </c>
      <c r="F45" s="45"/>
      <c r="G45" s="45"/>
      <c r="H45" s="45"/>
      <c r="I45" s="45"/>
      <c r="J45" s="47"/>
    </row>
    <row r="46">
      <c r="A46" s="36" t="s">
        <v>458</v>
      </c>
      <c r="B46" s="36">
        <v>12</v>
      </c>
      <c r="C46" s="37" t="s">
        <v>7036</v>
      </c>
      <c r="D46" s="36" t="s">
        <v>460</v>
      </c>
      <c r="E46" s="38" t="s">
        <v>7017</v>
      </c>
      <c r="F46" s="39" t="s">
        <v>1297</v>
      </c>
      <c r="G46" s="40">
        <v>1</v>
      </c>
      <c r="H46" s="41">
        <v>0</v>
      </c>
      <c r="I46" s="42">
        <f>ROUND(G46*H46,P4)</f>
        <v>0</v>
      </c>
      <c r="J46" s="39" t="s">
        <v>463</v>
      </c>
      <c r="O46" s="43">
        <f>I46*0.21</f>
        <v>0</v>
      </c>
      <c r="P46">
        <v>3</v>
      </c>
    </row>
    <row r="47">
      <c r="A47" s="36" t="s">
        <v>464</v>
      </c>
      <c r="B47" s="44"/>
      <c r="C47" s="45"/>
      <c r="D47" s="45"/>
      <c r="E47" s="38" t="s">
        <v>7017</v>
      </c>
      <c r="F47" s="45"/>
      <c r="G47" s="45"/>
      <c r="H47" s="45"/>
      <c r="I47" s="45"/>
      <c r="J47" s="47"/>
    </row>
    <row r="48">
      <c r="A48" s="36" t="s">
        <v>467</v>
      </c>
      <c r="B48" s="44"/>
      <c r="C48" s="45"/>
      <c r="D48" s="45"/>
      <c r="E48" s="46" t="s">
        <v>460</v>
      </c>
      <c r="F48" s="45"/>
      <c r="G48" s="45"/>
      <c r="H48" s="45"/>
      <c r="I48" s="45"/>
      <c r="J48" s="47"/>
    </row>
    <row r="49">
      <c r="A49" s="36" t="s">
        <v>458</v>
      </c>
      <c r="B49" s="36">
        <v>13</v>
      </c>
      <c r="C49" s="37" t="s">
        <v>7037</v>
      </c>
      <c r="D49" s="36" t="s">
        <v>460</v>
      </c>
      <c r="E49" s="38" t="s">
        <v>7019</v>
      </c>
      <c r="F49" s="39" t="s">
        <v>989</v>
      </c>
      <c r="G49" s="40">
        <v>1</v>
      </c>
      <c r="H49" s="41">
        <v>0</v>
      </c>
      <c r="I49" s="42">
        <f>ROUND(G49*H49,P4)</f>
        <v>0</v>
      </c>
      <c r="J49" s="39" t="s">
        <v>463</v>
      </c>
      <c r="O49" s="43">
        <f>I49*0.21</f>
        <v>0</v>
      </c>
      <c r="P49">
        <v>3</v>
      </c>
    </row>
    <row r="50">
      <c r="A50" s="36" t="s">
        <v>464</v>
      </c>
      <c r="B50" s="44"/>
      <c r="C50" s="45"/>
      <c r="D50" s="45"/>
      <c r="E50" s="38" t="s">
        <v>7019</v>
      </c>
      <c r="F50" s="45"/>
      <c r="G50" s="45"/>
      <c r="H50" s="45"/>
      <c r="I50" s="45"/>
      <c r="J50" s="47"/>
    </row>
    <row r="51">
      <c r="A51" s="36" t="s">
        <v>467</v>
      </c>
      <c r="B51" s="44"/>
      <c r="C51" s="45"/>
      <c r="D51" s="45"/>
      <c r="E51" s="46" t="s">
        <v>460</v>
      </c>
      <c r="F51" s="45"/>
      <c r="G51" s="45"/>
      <c r="H51" s="45"/>
      <c r="I51" s="45"/>
      <c r="J51" s="47"/>
    </row>
    <row r="52">
      <c r="A52" s="36" t="s">
        <v>458</v>
      </c>
      <c r="B52" s="36">
        <v>14</v>
      </c>
      <c r="C52" s="37" t="s">
        <v>7038</v>
      </c>
      <c r="D52" s="36" t="s">
        <v>460</v>
      </c>
      <c r="E52" s="38" t="s">
        <v>7021</v>
      </c>
      <c r="F52" s="39" t="s">
        <v>7022</v>
      </c>
      <c r="G52" s="40">
        <v>6</v>
      </c>
      <c r="H52" s="41">
        <v>0</v>
      </c>
      <c r="I52" s="42">
        <f>ROUND(G52*H52,P4)</f>
        <v>0</v>
      </c>
      <c r="J52" s="39" t="s">
        <v>463</v>
      </c>
      <c r="O52" s="43">
        <f>I52*0.21</f>
        <v>0</v>
      </c>
      <c r="P52">
        <v>3</v>
      </c>
    </row>
    <row r="53">
      <c r="A53" s="36" t="s">
        <v>464</v>
      </c>
      <c r="B53" s="44"/>
      <c r="C53" s="45"/>
      <c r="D53" s="45"/>
      <c r="E53" s="38" t="s">
        <v>7021</v>
      </c>
      <c r="F53" s="45"/>
      <c r="G53" s="45"/>
      <c r="H53" s="45"/>
      <c r="I53" s="45"/>
      <c r="J53" s="47"/>
    </row>
    <row r="54">
      <c r="A54" s="36" t="s">
        <v>467</v>
      </c>
      <c r="B54" s="44"/>
      <c r="C54" s="45"/>
      <c r="D54" s="45"/>
      <c r="E54" s="46" t="s">
        <v>460</v>
      </c>
      <c r="F54" s="45"/>
      <c r="G54" s="45"/>
      <c r="H54" s="45"/>
      <c r="I54" s="45"/>
      <c r="J54" s="47"/>
    </row>
    <row r="55">
      <c r="A55" s="36" t="s">
        <v>458</v>
      </c>
      <c r="B55" s="36">
        <v>15</v>
      </c>
      <c r="C55" s="37" t="s">
        <v>7039</v>
      </c>
      <c r="D55" s="36" t="s">
        <v>460</v>
      </c>
      <c r="E55" s="38" t="s">
        <v>7024</v>
      </c>
      <c r="F55" s="39" t="s">
        <v>7022</v>
      </c>
      <c r="G55" s="40">
        <v>0.5</v>
      </c>
      <c r="H55" s="41">
        <v>0</v>
      </c>
      <c r="I55" s="42">
        <f>ROUND(G55*H55,P4)</f>
        <v>0</v>
      </c>
      <c r="J55" s="39" t="s">
        <v>463</v>
      </c>
      <c r="O55" s="43">
        <f>I55*0.21</f>
        <v>0</v>
      </c>
      <c r="P55">
        <v>3</v>
      </c>
    </row>
    <row r="56">
      <c r="A56" s="36" t="s">
        <v>464</v>
      </c>
      <c r="B56" s="44"/>
      <c r="C56" s="45"/>
      <c r="D56" s="45"/>
      <c r="E56" s="38" t="s">
        <v>7024</v>
      </c>
      <c r="F56" s="45"/>
      <c r="G56" s="45"/>
      <c r="H56" s="45"/>
      <c r="I56" s="45"/>
      <c r="J56" s="47"/>
    </row>
    <row r="57">
      <c r="A57" s="36" t="s">
        <v>467</v>
      </c>
      <c r="B57" s="44"/>
      <c r="C57" s="45"/>
      <c r="D57" s="45"/>
      <c r="E57" s="46" t="s">
        <v>460</v>
      </c>
      <c r="F57" s="45"/>
      <c r="G57" s="45"/>
      <c r="H57" s="45"/>
      <c r="I57" s="45"/>
      <c r="J57" s="47"/>
    </row>
    <row r="58">
      <c r="A58" s="36" t="s">
        <v>458</v>
      </c>
      <c r="B58" s="36">
        <v>16</v>
      </c>
      <c r="C58" s="37" t="s">
        <v>7040</v>
      </c>
      <c r="D58" s="36" t="s">
        <v>460</v>
      </c>
      <c r="E58" s="38" t="s">
        <v>7026</v>
      </c>
      <c r="F58" s="39" t="s">
        <v>7022</v>
      </c>
      <c r="G58" s="40">
        <v>5</v>
      </c>
      <c r="H58" s="41">
        <v>0</v>
      </c>
      <c r="I58" s="42">
        <f>ROUND(G58*H58,P4)</f>
        <v>0</v>
      </c>
      <c r="J58" s="39" t="s">
        <v>463</v>
      </c>
      <c r="O58" s="43">
        <f>I58*0.21</f>
        <v>0</v>
      </c>
      <c r="P58">
        <v>3</v>
      </c>
    </row>
    <row r="59">
      <c r="A59" s="36" t="s">
        <v>464</v>
      </c>
      <c r="B59" s="44"/>
      <c r="C59" s="45"/>
      <c r="D59" s="45"/>
      <c r="E59" s="38" t="s">
        <v>7026</v>
      </c>
      <c r="F59" s="45"/>
      <c r="G59" s="45"/>
      <c r="H59" s="45"/>
      <c r="I59" s="45"/>
      <c r="J59" s="47"/>
    </row>
    <row r="60">
      <c r="A60" s="36" t="s">
        <v>467</v>
      </c>
      <c r="B60" s="44"/>
      <c r="C60" s="45"/>
      <c r="D60" s="45"/>
      <c r="E60" s="46" t="s">
        <v>460</v>
      </c>
      <c r="F60" s="45"/>
      <c r="G60" s="45"/>
      <c r="H60" s="45"/>
      <c r="I60" s="45"/>
      <c r="J60" s="47"/>
    </row>
    <row r="61" ht="30">
      <c r="A61" s="36" t="s">
        <v>458</v>
      </c>
      <c r="B61" s="36">
        <v>17</v>
      </c>
      <c r="C61" s="37" t="s">
        <v>7041</v>
      </c>
      <c r="D61" s="36" t="s">
        <v>460</v>
      </c>
      <c r="E61" s="38" t="s">
        <v>7028</v>
      </c>
      <c r="F61" s="39" t="s">
        <v>1297</v>
      </c>
      <c r="G61" s="40">
        <v>1</v>
      </c>
      <c r="H61" s="41">
        <v>0</v>
      </c>
      <c r="I61" s="42">
        <f>ROUND(G61*H61,P4)</f>
        <v>0</v>
      </c>
      <c r="J61" s="39" t="s">
        <v>463</v>
      </c>
      <c r="O61" s="43">
        <f>I61*0.21</f>
        <v>0</v>
      </c>
      <c r="P61">
        <v>3</v>
      </c>
    </row>
    <row r="62" ht="30">
      <c r="A62" s="36" t="s">
        <v>464</v>
      </c>
      <c r="B62" s="44"/>
      <c r="C62" s="45"/>
      <c r="D62" s="45"/>
      <c r="E62" s="38" t="s">
        <v>7028</v>
      </c>
      <c r="F62" s="45"/>
      <c r="G62" s="45"/>
      <c r="H62" s="45"/>
      <c r="I62" s="45"/>
      <c r="J62" s="47"/>
    </row>
    <row r="63">
      <c r="A63" s="36" t="s">
        <v>467</v>
      </c>
      <c r="B63" s="44"/>
      <c r="C63" s="45"/>
      <c r="D63" s="45"/>
      <c r="E63" s="46" t="s">
        <v>460</v>
      </c>
      <c r="F63" s="45"/>
      <c r="G63" s="45"/>
      <c r="H63" s="45"/>
      <c r="I63" s="45"/>
      <c r="J63" s="47"/>
    </row>
    <row r="64">
      <c r="A64" s="36" t="s">
        <v>458</v>
      </c>
      <c r="B64" s="36">
        <v>18</v>
      </c>
      <c r="C64" s="37" t="s">
        <v>7042</v>
      </c>
      <c r="D64" s="36" t="s">
        <v>460</v>
      </c>
      <c r="E64" s="38" t="s">
        <v>7030</v>
      </c>
      <c r="F64" s="39" t="s">
        <v>1297</v>
      </c>
      <c r="G64" s="40">
        <v>1</v>
      </c>
      <c r="H64" s="41">
        <v>0</v>
      </c>
      <c r="I64" s="42">
        <f>ROUND(G64*H64,P4)</f>
        <v>0</v>
      </c>
      <c r="J64" s="39" t="s">
        <v>463</v>
      </c>
      <c r="O64" s="43">
        <f>I64*0.21</f>
        <v>0</v>
      </c>
      <c r="P64">
        <v>3</v>
      </c>
    </row>
    <row r="65">
      <c r="A65" s="36" t="s">
        <v>464</v>
      </c>
      <c r="B65" s="44"/>
      <c r="C65" s="45"/>
      <c r="D65" s="45"/>
      <c r="E65" s="38" t="s">
        <v>7030</v>
      </c>
      <c r="F65" s="45"/>
      <c r="G65" s="45"/>
      <c r="H65" s="45"/>
      <c r="I65" s="45"/>
      <c r="J65" s="47"/>
    </row>
    <row r="66">
      <c r="A66" s="36" t="s">
        <v>467</v>
      </c>
      <c r="B66" s="44"/>
      <c r="C66" s="45"/>
      <c r="D66" s="45"/>
      <c r="E66" s="46" t="s">
        <v>460</v>
      </c>
      <c r="F66" s="45"/>
      <c r="G66" s="45"/>
      <c r="H66" s="45"/>
      <c r="I66" s="45"/>
      <c r="J66" s="47"/>
    </row>
    <row r="67">
      <c r="A67" s="36" t="s">
        <v>458</v>
      </c>
      <c r="B67" s="36">
        <v>19</v>
      </c>
      <c r="C67" s="37" t="s">
        <v>7043</v>
      </c>
      <c r="D67" s="36" t="s">
        <v>460</v>
      </c>
      <c r="E67" s="38" t="s">
        <v>7032</v>
      </c>
      <c r="F67" s="39" t="s">
        <v>1297</v>
      </c>
      <c r="G67" s="40">
        <v>1</v>
      </c>
      <c r="H67" s="41">
        <v>0</v>
      </c>
      <c r="I67" s="42">
        <f>ROUND(G67*H67,P4)</f>
        <v>0</v>
      </c>
      <c r="J67" s="39" t="s">
        <v>463</v>
      </c>
      <c r="O67" s="43">
        <f>I67*0.21</f>
        <v>0</v>
      </c>
      <c r="P67">
        <v>3</v>
      </c>
    </row>
    <row r="68">
      <c r="A68" s="36" t="s">
        <v>464</v>
      </c>
      <c r="B68" s="44"/>
      <c r="C68" s="45"/>
      <c r="D68" s="45"/>
      <c r="E68" s="38" t="s">
        <v>7032</v>
      </c>
      <c r="F68" s="45"/>
      <c r="G68" s="45"/>
      <c r="H68" s="45"/>
      <c r="I68" s="45"/>
      <c r="J68" s="47"/>
    </row>
    <row r="69">
      <c r="A69" s="36" t="s">
        <v>467</v>
      </c>
      <c r="B69" s="44"/>
      <c r="C69" s="45"/>
      <c r="D69" s="45"/>
      <c r="E69" s="46" t="s">
        <v>460</v>
      </c>
      <c r="F69" s="45"/>
      <c r="G69" s="45"/>
      <c r="H69" s="45"/>
      <c r="I69" s="45"/>
      <c r="J69" s="47"/>
    </row>
    <row r="70">
      <c r="A70" s="36" t="s">
        <v>458</v>
      </c>
      <c r="B70" s="36">
        <v>20</v>
      </c>
      <c r="C70" s="37" t="s">
        <v>7044</v>
      </c>
      <c r="D70" s="36" t="s">
        <v>460</v>
      </c>
      <c r="E70" s="38" t="s">
        <v>7034</v>
      </c>
      <c r="F70" s="39" t="s">
        <v>1297</v>
      </c>
      <c r="G70" s="40">
        <v>1</v>
      </c>
      <c r="H70" s="41">
        <v>0</v>
      </c>
      <c r="I70" s="42">
        <f>ROUND(G70*H70,P4)</f>
        <v>0</v>
      </c>
      <c r="J70" s="39" t="s">
        <v>463</v>
      </c>
      <c r="O70" s="43">
        <f>I70*0.21</f>
        <v>0</v>
      </c>
      <c r="P70">
        <v>3</v>
      </c>
    </row>
    <row r="71">
      <c r="A71" s="36" t="s">
        <v>464</v>
      </c>
      <c r="B71" s="44"/>
      <c r="C71" s="45"/>
      <c r="D71" s="45"/>
      <c r="E71" s="38" t="s">
        <v>7034</v>
      </c>
      <c r="F71" s="45"/>
      <c r="G71" s="45"/>
      <c r="H71" s="45"/>
      <c r="I71" s="45"/>
      <c r="J71" s="47"/>
    </row>
    <row r="72">
      <c r="A72" s="36" t="s">
        <v>467</v>
      </c>
      <c r="B72" s="44"/>
      <c r="C72" s="45"/>
      <c r="D72" s="45"/>
      <c r="E72" s="46" t="s">
        <v>460</v>
      </c>
      <c r="F72" s="45"/>
      <c r="G72" s="45"/>
      <c r="H72" s="45"/>
      <c r="I72" s="45"/>
      <c r="J72" s="47"/>
    </row>
    <row r="73">
      <c r="A73" s="30" t="s">
        <v>455</v>
      </c>
      <c r="B73" s="31"/>
      <c r="C73" s="32" t="s">
        <v>5574</v>
      </c>
      <c r="D73" s="33"/>
      <c r="E73" s="30" t="s">
        <v>1162</v>
      </c>
      <c r="F73" s="33"/>
      <c r="G73" s="33"/>
      <c r="H73" s="33"/>
      <c r="I73" s="34">
        <f>SUMIFS(I74:I79,A74:A79,"P")</f>
        <v>0</v>
      </c>
      <c r="J73" s="35"/>
    </row>
    <row r="74">
      <c r="A74" s="36" t="s">
        <v>458</v>
      </c>
      <c r="B74" s="36">
        <v>21</v>
      </c>
      <c r="C74" s="37" t="s">
        <v>7045</v>
      </c>
      <c r="D74" s="36" t="s">
        <v>460</v>
      </c>
      <c r="E74" s="38" t="s">
        <v>7046</v>
      </c>
      <c r="F74" s="39" t="s">
        <v>1297</v>
      </c>
      <c r="G74" s="40">
        <v>1</v>
      </c>
      <c r="H74" s="41">
        <v>0</v>
      </c>
      <c r="I74" s="42">
        <f>ROUND(G74*H74,P4)</f>
        <v>0</v>
      </c>
      <c r="J74" s="39" t="s">
        <v>463</v>
      </c>
      <c r="O74" s="43">
        <f>I74*0.21</f>
        <v>0</v>
      </c>
      <c r="P74">
        <v>3</v>
      </c>
    </row>
    <row r="75">
      <c r="A75" s="36" t="s">
        <v>464</v>
      </c>
      <c r="B75" s="44"/>
      <c r="C75" s="45"/>
      <c r="D75" s="45"/>
      <c r="E75" s="38" t="s">
        <v>7046</v>
      </c>
      <c r="F75" s="45"/>
      <c r="G75" s="45"/>
      <c r="H75" s="45"/>
      <c r="I75" s="45"/>
      <c r="J75" s="47"/>
    </row>
    <row r="76">
      <c r="A76" s="36" t="s">
        <v>467</v>
      </c>
      <c r="B76" s="44"/>
      <c r="C76" s="45"/>
      <c r="D76" s="45"/>
      <c r="E76" s="46" t="s">
        <v>460</v>
      </c>
      <c r="F76" s="45"/>
      <c r="G76" s="45"/>
      <c r="H76" s="45"/>
      <c r="I76" s="45"/>
      <c r="J76" s="47"/>
    </row>
    <row r="77">
      <c r="A77" s="36" t="s">
        <v>458</v>
      </c>
      <c r="B77" s="36">
        <v>22</v>
      </c>
      <c r="C77" s="37" t="s">
        <v>7047</v>
      </c>
      <c r="D77" s="36" t="s">
        <v>460</v>
      </c>
      <c r="E77" s="38" t="s">
        <v>7048</v>
      </c>
      <c r="F77" s="39" t="s">
        <v>1297</v>
      </c>
      <c r="G77" s="40">
        <v>1</v>
      </c>
      <c r="H77" s="41">
        <v>0</v>
      </c>
      <c r="I77" s="42">
        <f>ROUND(G77*H77,P4)</f>
        <v>0</v>
      </c>
      <c r="J77" s="39" t="s">
        <v>463</v>
      </c>
      <c r="O77" s="43">
        <f>I77*0.21</f>
        <v>0</v>
      </c>
      <c r="P77">
        <v>3</v>
      </c>
    </row>
    <row r="78">
      <c r="A78" s="36" t="s">
        <v>464</v>
      </c>
      <c r="B78" s="44"/>
      <c r="C78" s="45"/>
      <c r="D78" s="45"/>
      <c r="E78" s="38" t="s">
        <v>7048</v>
      </c>
      <c r="F78" s="45"/>
      <c r="G78" s="45"/>
      <c r="H78" s="45"/>
      <c r="I78" s="45"/>
      <c r="J78" s="47"/>
    </row>
    <row r="79">
      <c r="A79" s="36" t="s">
        <v>467</v>
      </c>
      <c r="B79" s="44"/>
      <c r="C79" s="45"/>
      <c r="D79" s="45"/>
      <c r="E79" s="46" t="s">
        <v>460</v>
      </c>
      <c r="F79" s="45"/>
      <c r="G79" s="45"/>
      <c r="H79" s="45"/>
      <c r="I79" s="45"/>
      <c r="J79" s="47"/>
    </row>
    <row r="80">
      <c r="A80" s="30" t="s">
        <v>455</v>
      </c>
      <c r="B80" s="31"/>
      <c r="C80" s="32" t="s">
        <v>3360</v>
      </c>
      <c r="D80" s="33"/>
      <c r="E80" s="30" t="s">
        <v>7049</v>
      </c>
      <c r="F80" s="33"/>
      <c r="G80" s="33"/>
      <c r="H80" s="33"/>
      <c r="I80" s="34">
        <f>SUMIFS(I81:I104,A81:A104,"P")</f>
        <v>0</v>
      </c>
      <c r="J80" s="35"/>
    </row>
    <row r="81" ht="30">
      <c r="A81" s="36" t="s">
        <v>458</v>
      </c>
      <c r="B81" s="36">
        <v>23</v>
      </c>
      <c r="C81" s="37" t="s">
        <v>7050</v>
      </c>
      <c r="D81" s="36" t="s">
        <v>460</v>
      </c>
      <c r="E81" s="38" t="s">
        <v>7051</v>
      </c>
      <c r="F81" s="39" t="s">
        <v>1297</v>
      </c>
      <c r="G81" s="40">
        <v>1</v>
      </c>
      <c r="H81" s="41">
        <v>0</v>
      </c>
      <c r="I81" s="42">
        <f>ROUND(G81*H81,P4)</f>
        <v>0</v>
      </c>
      <c r="J81" s="39" t="s">
        <v>463</v>
      </c>
      <c r="O81" s="43">
        <f>I81*0.21</f>
        <v>0</v>
      </c>
      <c r="P81">
        <v>3</v>
      </c>
    </row>
    <row r="82" ht="30">
      <c r="A82" s="36" t="s">
        <v>464</v>
      </c>
      <c r="B82" s="44"/>
      <c r="C82" s="45"/>
      <c r="D82" s="45"/>
      <c r="E82" s="38" t="s">
        <v>7051</v>
      </c>
      <c r="F82" s="45"/>
      <c r="G82" s="45"/>
      <c r="H82" s="45"/>
      <c r="I82" s="45"/>
      <c r="J82" s="47"/>
    </row>
    <row r="83">
      <c r="A83" s="36" t="s">
        <v>467</v>
      </c>
      <c r="B83" s="44"/>
      <c r="C83" s="45"/>
      <c r="D83" s="45"/>
      <c r="E83" s="46" t="s">
        <v>460</v>
      </c>
      <c r="F83" s="45"/>
      <c r="G83" s="45"/>
      <c r="H83" s="45"/>
      <c r="I83" s="45"/>
      <c r="J83" s="47"/>
    </row>
    <row r="84">
      <c r="A84" s="36" t="s">
        <v>458</v>
      </c>
      <c r="B84" s="36">
        <v>24</v>
      </c>
      <c r="C84" s="37" t="s">
        <v>7052</v>
      </c>
      <c r="D84" s="36" t="s">
        <v>460</v>
      </c>
      <c r="E84" s="38" t="s">
        <v>7017</v>
      </c>
      <c r="F84" s="39" t="s">
        <v>989</v>
      </c>
      <c r="G84" s="40">
        <v>1</v>
      </c>
      <c r="H84" s="41">
        <v>0</v>
      </c>
      <c r="I84" s="42">
        <f>ROUND(G84*H84,P4)</f>
        <v>0</v>
      </c>
      <c r="J84" s="39" t="s">
        <v>463</v>
      </c>
      <c r="O84" s="43">
        <f>I84*0.21</f>
        <v>0</v>
      </c>
      <c r="P84">
        <v>3</v>
      </c>
    </row>
    <row r="85">
      <c r="A85" s="36" t="s">
        <v>464</v>
      </c>
      <c r="B85" s="44"/>
      <c r="C85" s="45"/>
      <c r="D85" s="45"/>
      <c r="E85" s="38" t="s">
        <v>7017</v>
      </c>
      <c r="F85" s="45"/>
      <c r="G85" s="45"/>
      <c r="H85" s="45"/>
      <c r="I85" s="45"/>
      <c r="J85" s="47"/>
    </row>
    <row r="86">
      <c r="A86" s="36" t="s">
        <v>467</v>
      </c>
      <c r="B86" s="44"/>
      <c r="C86" s="45"/>
      <c r="D86" s="45"/>
      <c r="E86" s="46" t="s">
        <v>460</v>
      </c>
      <c r="F86" s="45"/>
      <c r="G86" s="45"/>
      <c r="H86" s="45"/>
      <c r="I86" s="45"/>
      <c r="J86" s="47"/>
    </row>
    <row r="87">
      <c r="A87" s="36" t="s">
        <v>458</v>
      </c>
      <c r="B87" s="36">
        <v>25</v>
      </c>
      <c r="C87" s="37" t="s">
        <v>7053</v>
      </c>
      <c r="D87" s="36" t="s">
        <v>460</v>
      </c>
      <c r="E87" s="38" t="s">
        <v>7019</v>
      </c>
      <c r="F87" s="39" t="s">
        <v>989</v>
      </c>
      <c r="G87" s="40">
        <v>1</v>
      </c>
      <c r="H87" s="41">
        <v>0</v>
      </c>
      <c r="I87" s="42">
        <f>ROUND(G87*H87,P4)</f>
        <v>0</v>
      </c>
      <c r="J87" s="39" t="s">
        <v>463</v>
      </c>
      <c r="O87" s="43">
        <f>I87*0.21</f>
        <v>0</v>
      </c>
      <c r="P87">
        <v>3</v>
      </c>
    </row>
    <row r="88">
      <c r="A88" s="36" t="s">
        <v>464</v>
      </c>
      <c r="B88" s="44"/>
      <c r="C88" s="45"/>
      <c r="D88" s="45"/>
      <c r="E88" s="38" t="s">
        <v>7019</v>
      </c>
      <c r="F88" s="45"/>
      <c r="G88" s="45"/>
      <c r="H88" s="45"/>
      <c r="I88" s="45"/>
      <c r="J88" s="47"/>
    </row>
    <row r="89">
      <c r="A89" s="36" t="s">
        <v>467</v>
      </c>
      <c r="B89" s="44"/>
      <c r="C89" s="45"/>
      <c r="D89" s="45"/>
      <c r="E89" s="46" t="s">
        <v>460</v>
      </c>
      <c r="F89" s="45"/>
      <c r="G89" s="45"/>
      <c r="H89" s="45"/>
      <c r="I89" s="45"/>
      <c r="J89" s="47"/>
    </row>
    <row r="90">
      <c r="A90" s="36" t="s">
        <v>458</v>
      </c>
      <c r="B90" s="36">
        <v>26</v>
      </c>
      <c r="C90" s="37" t="s">
        <v>7054</v>
      </c>
      <c r="D90" s="36" t="s">
        <v>460</v>
      </c>
      <c r="E90" s="38" t="s">
        <v>7021</v>
      </c>
      <c r="F90" s="39" t="s">
        <v>1297</v>
      </c>
      <c r="G90" s="40">
        <v>4</v>
      </c>
      <c r="H90" s="41">
        <v>0</v>
      </c>
      <c r="I90" s="42">
        <f>ROUND(G90*H90,P4)</f>
        <v>0</v>
      </c>
      <c r="J90" s="39" t="s">
        <v>463</v>
      </c>
      <c r="O90" s="43">
        <f>I90*0.21</f>
        <v>0</v>
      </c>
      <c r="P90">
        <v>3</v>
      </c>
    </row>
    <row r="91">
      <c r="A91" s="36" t="s">
        <v>464</v>
      </c>
      <c r="B91" s="44"/>
      <c r="C91" s="45"/>
      <c r="D91" s="45"/>
      <c r="E91" s="38" t="s">
        <v>7021</v>
      </c>
      <c r="F91" s="45"/>
      <c r="G91" s="45"/>
      <c r="H91" s="45"/>
      <c r="I91" s="45"/>
      <c r="J91" s="47"/>
    </row>
    <row r="92">
      <c r="A92" s="36" t="s">
        <v>467</v>
      </c>
      <c r="B92" s="44"/>
      <c r="C92" s="45"/>
      <c r="D92" s="45"/>
      <c r="E92" s="46" t="s">
        <v>460</v>
      </c>
      <c r="F92" s="45"/>
      <c r="G92" s="45"/>
      <c r="H92" s="45"/>
      <c r="I92" s="45"/>
      <c r="J92" s="47"/>
    </row>
    <row r="93">
      <c r="A93" s="36" t="s">
        <v>458</v>
      </c>
      <c r="B93" s="36">
        <v>27</v>
      </c>
      <c r="C93" s="37" t="s">
        <v>7055</v>
      </c>
      <c r="D93" s="36" t="s">
        <v>460</v>
      </c>
      <c r="E93" s="38" t="s">
        <v>7024</v>
      </c>
      <c r="F93" s="39" t="s">
        <v>7022</v>
      </c>
      <c r="G93" s="40">
        <v>2</v>
      </c>
      <c r="H93" s="41">
        <v>0</v>
      </c>
      <c r="I93" s="42">
        <f>ROUND(G93*H93,P4)</f>
        <v>0</v>
      </c>
      <c r="J93" s="39" t="s">
        <v>463</v>
      </c>
      <c r="O93" s="43">
        <f>I93*0.21</f>
        <v>0</v>
      </c>
      <c r="P93">
        <v>3</v>
      </c>
    </row>
    <row r="94">
      <c r="A94" s="36" t="s">
        <v>464</v>
      </c>
      <c r="B94" s="44"/>
      <c r="C94" s="45"/>
      <c r="D94" s="45"/>
      <c r="E94" s="38" t="s">
        <v>7024</v>
      </c>
      <c r="F94" s="45"/>
      <c r="G94" s="45"/>
      <c r="H94" s="45"/>
      <c r="I94" s="45"/>
      <c r="J94" s="47"/>
    </row>
    <row r="95">
      <c r="A95" s="36" t="s">
        <v>467</v>
      </c>
      <c r="B95" s="44"/>
      <c r="C95" s="45"/>
      <c r="D95" s="45"/>
      <c r="E95" s="46" t="s">
        <v>460</v>
      </c>
      <c r="F95" s="45"/>
      <c r="G95" s="45"/>
      <c r="H95" s="45"/>
      <c r="I95" s="45"/>
      <c r="J95" s="47"/>
    </row>
    <row r="96">
      <c r="A96" s="36" t="s">
        <v>458</v>
      </c>
      <c r="B96" s="36">
        <v>28</v>
      </c>
      <c r="C96" s="37" t="s">
        <v>7056</v>
      </c>
      <c r="D96" s="36" t="s">
        <v>460</v>
      </c>
      <c r="E96" s="38" t="s">
        <v>7026</v>
      </c>
      <c r="F96" s="39" t="s">
        <v>7022</v>
      </c>
      <c r="G96" s="40">
        <v>1</v>
      </c>
      <c r="H96" s="41">
        <v>0</v>
      </c>
      <c r="I96" s="42">
        <f>ROUND(G96*H96,P4)</f>
        <v>0</v>
      </c>
      <c r="J96" s="39" t="s">
        <v>463</v>
      </c>
      <c r="O96" s="43">
        <f>I96*0.21</f>
        <v>0</v>
      </c>
      <c r="P96">
        <v>3</v>
      </c>
    </row>
    <row r="97">
      <c r="A97" s="36" t="s">
        <v>464</v>
      </c>
      <c r="B97" s="44"/>
      <c r="C97" s="45"/>
      <c r="D97" s="45"/>
      <c r="E97" s="38" t="s">
        <v>7026</v>
      </c>
      <c r="F97" s="45"/>
      <c r="G97" s="45"/>
      <c r="H97" s="45"/>
      <c r="I97" s="45"/>
      <c r="J97" s="47"/>
    </row>
    <row r="98">
      <c r="A98" s="36" t="s">
        <v>467</v>
      </c>
      <c r="B98" s="44"/>
      <c r="C98" s="45"/>
      <c r="D98" s="45"/>
      <c r="E98" s="46" t="s">
        <v>460</v>
      </c>
      <c r="F98" s="45"/>
      <c r="G98" s="45"/>
      <c r="H98" s="45"/>
      <c r="I98" s="45"/>
      <c r="J98" s="47"/>
    </row>
    <row r="99">
      <c r="A99" s="36" t="s">
        <v>458</v>
      </c>
      <c r="B99" s="36">
        <v>29</v>
      </c>
      <c r="C99" s="37" t="s">
        <v>7057</v>
      </c>
      <c r="D99" s="36" t="s">
        <v>460</v>
      </c>
      <c r="E99" s="38" t="s">
        <v>7058</v>
      </c>
      <c r="F99" s="39" t="s">
        <v>1297</v>
      </c>
      <c r="G99" s="40">
        <v>1</v>
      </c>
      <c r="H99" s="41">
        <v>0</v>
      </c>
      <c r="I99" s="42">
        <f>ROUND(G99*H99,P4)</f>
        <v>0</v>
      </c>
      <c r="J99" s="39" t="s">
        <v>463</v>
      </c>
      <c r="O99" s="43">
        <f>I99*0.21</f>
        <v>0</v>
      </c>
      <c r="P99">
        <v>3</v>
      </c>
    </row>
    <row r="100">
      <c r="A100" s="36" t="s">
        <v>464</v>
      </c>
      <c r="B100" s="44"/>
      <c r="C100" s="45"/>
      <c r="D100" s="45"/>
      <c r="E100" s="38" t="s">
        <v>7058</v>
      </c>
      <c r="F100" s="45"/>
      <c r="G100" s="45"/>
      <c r="H100" s="45"/>
      <c r="I100" s="45"/>
      <c r="J100" s="47"/>
    </row>
    <row r="101">
      <c r="A101" s="36" t="s">
        <v>467</v>
      </c>
      <c r="B101" s="44"/>
      <c r="C101" s="45"/>
      <c r="D101" s="45"/>
      <c r="E101" s="46" t="s">
        <v>460</v>
      </c>
      <c r="F101" s="45"/>
      <c r="G101" s="45"/>
      <c r="H101" s="45"/>
      <c r="I101" s="45"/>
      <c r="J101" s="47"/>
    </row>
    <row r="102">
      <c r="A102" s="36" t="s">
        <v>458</v>
      </c>
      <c r="B102" s="36">
        <v>30</v>
      </c>
      <c r="C102" s="37" t="s">
        <v>7059</v>
      </c>
      <c r="D102" s="36" t="s">
        <v>460</v>
      </c>
      <c r="E102" s="38" t="s">
        <v>7034</v>
      </c>
      <c r="F102" s="39" t="s">
        <v>1297</v>
      </c>
      <c r="G102" s="40">
        <v>1</v>
      </c>
      <c r="H102" s="41">
        <v>0</v>
      </c>
      <c r="I102" s="42">
        <f>ROUND(G102*H102,P4)</f>
        <v>0</v>
      </c>
      <c r="J102" s="39" t="s">
        <v>463</v>
      </c>
      <c r="O102" s="43">
        <f>I102*0.21</f>
        <v>0</v>
      </c>
      <c r="P102">
        <v>3</v>
      </c>
    </row>
    <row r="103">
      <c r="A103" s="36" t="s">
        <v>464</v>
      </c>
      <c r="B103" s="44"/>
      <c r="C103" s="45"/>
      <c r="D103" s="45"/>
      <c r="E103" s="38" t="s">
        <v>7034</v>
      </c>
      <c r="F103" s="45"/>
      <c r="G103" s="45"/>
      <c r="H103" s="45"/>
      <c r="I103" s="45"/>
      <c r="J103" s="47"/>
    </row>
    <row r="104">
      <c r="A104" s="36" t="s">
        <v>467</v>
      </c>
      <c r="B104" s="44"/>
      <c r="C104" s="45"/>
      <c r="D104" s="45"/>
      <c r="E104" s="46" t="s">
        <v>460</v>
      </c>
      <c r="F104" s="45"/>
      <c r="G104" s="45"/>
      <c r="H104" s="45"/>
      <c r="I104" s="45"/>
      <c r="J104" s="47"/>
    </row>
    <row r="105">
      <c r="A105" s="30" t="s">
        <v>455</v>
      </c>
      <c r="B105" s="31"/>
      <c r="C105" s="32" t="s">
        <v>3379</v>
      </c>
      <c r="D105" s="33"/>
      <c r="E105" s="30" t="s">
        <v>7060</v>
      </c>
      <c r="F105" s="33"/>
      <c r="G105" s="33"/>
      <c r="H105" s="33"/>
      <c r="I105" s="34">
        <f>SUMIFS(I106:I159,A106:A159,"P")</f>
        <v>0</v>
      </c>
      <c r="J105" s="35"/>
    </row>
    <row r="106" ht="30">
      <c r="A106" s="36" t="s">
        <v>458</v>
      </c>
      <c r="B106" s="36">
        <v>31</v>
      </c>
      <c r="C106" s="37" t="s">
        <v>7061</v>
      </c>
      <c r="D106" s="36" t="s">
        <v>460</v>
      </c>
      <c r="E106" s="38" t="s">
        <v>7015</v>
      </c>
      <c r="F106" s="39" t="s">
        <v>1297</v>
      </c>
      <c r="G106" s="40">
        <v>1</v>
      </c>
      <c r="H106" s="41">
        <v>0</v>
      </c>
      <c r="I106" s="42">
        <f>ROUND(G106*H106,P4)</f>
        <v>0</v>
      </c>
      <c r="J106" s="39" t="s">
        <v>463</v>
      </c>
      <c r="O106" s="43">
        <f>I106*0.21</f>
        <v>0</v>
      </c>
      <c r="P106">
        <v>3</v>
      </c>
    </row>
    <row r="107" ht="30">
      <c r="A107" s="36" t="s">
        <v>464</v>
      </c>
      <c r="B107" s="44"/>
      <c r="C107" s="45"/>
      <c r="D107" s="45"/>
      <c r="E107" s="38" t="s">
        <v>7015</v>
      </c>
      <c r="F107" s="45"/>
      <c r="G107" s="45"/>
      <c r="H107" s="45"/>
      <c r="I107" s="45"/>
      <c r="J107" s="47"/>
    </row>
    <row r="108">
      <c r="A108" s="36" t="s">
        <v>467</v>
      </c>
      <c r="B108" s="44"/>
      <c r="C108" s="45"/>
      <c r="D108" s="45"/>
      <c r="E108" s="46" t="s">
        <v>460</v>
      </c>
      <c r="F108" s="45"/>
      <c r="G108" s="45"/>
      <c r="H108" s="45"/>
      <c r="I108" s="45"/>
      <c r="J108" s="47"/>
    </row>
    <row r="109">
      <c r="A109" s="36" t="s">
        <v>458</v>
      </c>
      <c r="B109" s="36">
        <v>32</v>
      </c>
      <c r="C109" s="37" t="s">
        <v>7062</v>
      </c>
      <c r="D109" s="36" t="s">
        <v>460</v>
      </c>
      <c r="E109" s="38" t="s">
        <v>7017</v>
      </c>
      <c r="F109" s="39" t="s">
        <v>989</v>
      </c>
      <c r="G109" s="40">
        <v>1</v>
      </c>
      <c r="H109" s="41">
        <v>0</v>
      </c>
      <c r="I109" s="42">
        <f>ROUND(G109*H109,P4)</f>
        <v>0</v>
      </c>
      <c r="J109" s="39" t="s">
        <v>463</v>
      </c>
      <c r="O109" s="43">
        <f>I109*0.21</f>
        <v>0</v>
      </c>
      <c r="P109">
        <v>3</v>
      </c>
    </row>
    <row r="110">
      <c r="A110" s="36" t="s">
        <v>464</v>
      </c>
      <c r="B110" s="44"/>
      <c r="C110" s="45"/>
      <c r="D110" s="45"/>
      <c r="E110" s="38" t="s">
        <v>7017</v>
      </c>
      <c r="F110" s="45"/>
      <c r="G110" s="45"/>
      <c r="H110" s="45"/>
      <c r="I110" s="45"/>
      <c r="J110" s="47"/>
    </row>
    <row r="111">
      <c r="A111" s="36" t="s">
        <v>467</v>
      </c>
      <c r="B111" s="44"/>
      <c r="C111" s="45"/>
      <c r="D111" s="45"/>
      <c r="E111" s="46" t="s">
        <v>460</v>
      </c>
      <c r="F111" s="45"/>
      <c r="G111" s="45"/>
      <c r="H111" s="45"/>
      <c r="I111" s="45"/>
      <c r="J111" s="47"/>
    </row>
    <row r="112">
      <c r="A112" s="36" t="s">
        <v>458</v>
      </c>
      <c r="B112" s="36">
        <v>33</v>
      </c>
      <c r="C112" s="37" t="s">
        <v>7063</v>
      </c>
      <c r="D112" s="36" t="s">
        <v>460</v>
      </c>
      <c r="E112" s="38" t="s">
        <v>7019</v>
      </c>
      <c r="F112" s="39" t="s">
        <v>989</v>
      </c>
      <c r="G112" s="40">
        <v>1</v>
      </c>
      <c r="H112" s="41">
        <v>0</v>
      </c>
      <c r="I112" s="42">
        <f>ROUND(G112*H112,P4)</f>
        <v>0</v>
      </c>
      <c r="J112" s="39" t="s">
        <v>463</v>
      </c>
      <c r="O112" s="43">
        <f>I112*0.21</f>
        <v>0</v>
      </c>
      <c r="P112">
        <v>3</v>
      </c>
    </row>
    <row r="113">
      <c r="A113" s="36" t="s">
        <v>464</v>
      </c>
      <c r="B113" s="44"/>
      <c r="C113" s="45"/>
      <c r="D113" s="45"/>
      <c r="E113" s="38" t="s">
        <v>7019</v>
      </c>
      <c r="F113" s="45"/>
      <c r="G113" s="45"/>
      <c r="H113" s="45"/>
      <c r="I113" s="45"/>
      <c r="J113" s="47"/>
    </row>
    <row r="114">
      <c r="A114" s="36" t="s">
        <v>467</v>
      </c>
      <c r="B114" s="44"/>
      <c r="C114" s="45"/>
      <c r="D114" s="45"/>
      <c r="E114" s="46" t="s">
        <v>460</v>
      </c>
      <c r="F114" s="45"/>
      <c r="G114" s="45"/>
      <c r="H114" s="45"/>
      <c r="I114" s="45"/>
      <c r="J114" s="47"/>
    </row>
    <row r="115">
      <c r="A115" s="36" t="s">
        <v>458</v>
      </c>
      <c r="B115" s="36">
        <v>34</v>
      </c>
      <c r="C115" s="37" t="s">
        <v>7064</v>
      </c>
      <c r="D115" s="36" t="s">
        <v>460</v>
      </c>
      <c r="E115" s="38" t="s">
        <v>7021</v>
      </c>
      <c r="F115" s="39" t="s">
        <v>7022</v>
      </c>
      <c r="G115" s="40">
        <v>5</v>
      </c>
      <c r="H115" s="41">
        <v>0</v>
      </c>
      <c r="I115" s="42">
        <f>ROUND(G115*H115,P4)</f>
        <v>0</v>
      </c>
      <c r="J115" s="39" t="s">
        <v>463</v>
      </c>
      <c r="O115" s="43">
        <f>I115*0.21</f>
        <v>0</v>
      </c>
      <c r="P115">
        <v>3</v>
      </c>
    </row>
    <row r="116">
      <c r="A116" s="36" t="s">
        <v>464</v>
      </c>
      <c r="B116" s="44"/>
      <c r="C116" s="45"/>
      <c r="D116" s="45"/>
      <c r="E116" s="38" t="s">
        <v>7021</v>
      </c>
      <c r="F116" s="45"/>
      <c r="G116" s="45"/>
      <c r="H116" s="45"/>
      <c r="I116" s="45"/>
      <c r="J116" s="47"/>
    </row>
    <row r="117">
      <c r="A117" s="36" t="s">
        <v>467</v>
      </c>
      <c r="B117" s="44"/>
      <c r="C117" s="45"/>
      <c r="D117" s="45"/>
      <c r="E117" s="46" t="s">
        <v>460</v>
      </c>
      <c r="F117" s="45"/>
      <c r="G117" s="45"/>
      <c r="H117" s="45"/>
      <c r="I117" s="45"/>
      <c r="J117" s="47"/>
    </row>
    <row r="118">
      <c r="A118" s="36" t="s">
        <v>458</v>
      </c>
      <c r="B118" s="36">
        <v>35</v>
      </c>
      <c r="C118" s="37" t="s">
        <v>7065</v>
      </c>
      <c r="D118" s="36" t="s">
        <v>460</v>
      </c>
      <c r="E118" s="38" t="s">
        <v>7024</v>
      </c>
      <c r="F118" s="39" t="s">
        <v>7022</v>
      </c>
      <c r="G118" s="40">
        <v>2</v>
      </c>
      <c r="H118" s="41">
        <v>0</v>
      </c>
      <c r="I118" s="42">
        <f>ROUND(G118*H118,P4)</f>
        <v>0</v>
      </c>
      <c r="J118" s="39" t="s">
        <v>463</v>
      </c>
      <c r="O118" s="43">
        <f>I118*0.21</f>
        <v>0</v>
      </c>
      <c r="P118">
        <v>3</v>
      </c>
    </row>
    <row r="119">
      <c r="A119" s="36" t="s">
        <v>464</v>
      </c>
      <c r="B119" s="44"/>
      <c r="C119" s="45"/>
      <c r="D119" s="45"/>
      <c r="E119" s="38" t="s">
        <v>7024</v>
      </c>
      <c r="F119" s="45"/>
      <c r="G119" s="45"/>
      <c r="H119" s="45"/>
      <c r="I119" s="45"/>
      <c r="J119" s="47"/>
    </row>
    <row r="120">
      <c r="A120" s="36" t="s">
        <v>467</v>
      </c>
      <c r="B120" s="44"/>
      <c r="C120" s="45"/>
      <c r="D120" s="45"/>
      <c r="E120" s="46" t="s">
        <v>460</v>
      </c>
      <c r="F120" s="45"/>
      <c r="G120" s="45"/>
      <c r="H120" s="45"/>
      <c r="I120" s="45"/>
      <c r="J120" s="47"/>
    </row>
    <row r="121">
      <c r="A121" s="36" t="s">
        <v>458</v>
      </c>
      <c r="B121" s="36">
        <v>36</v>
      </c>
      <c r="C121" s="37" t="s">
        <v>7066</v>
      </c>
      <c r="D121" s="36" t="s">
        <v>460</v>
      </c>
      <c r="E121" s="38" t="s">
        <v>7026</v>
      </c>
      <c r="F121" s="39" t="s">
        <v>7022</v>
      </c>
      <c r="G121" s="40">
        <v>3</v>
      </c>
      <c r="H121" s="41">
        <v>0</v>
      </c>
      <c r="I121" s="42">
        <f>ROUND(G121*H121,P4)</f>
        <v>0</v>
      </c>
      <c r="J121" s="39" t="s">
        <v>463</v>
      </c>
      <c r="O121" s="43">
        <f>I121*0.21</f>
        <v>0</v>
      </c>
      <c r="P121">
        <v>3</v>
      </c>
    </row>
    <row r="122">
      <c r="A122" s="36" t="s">
        <v>464</v>
      </c>
      <c r="B122" s="44"/>
      <c r="C122" s="45"/>
      <c r="D122" s="45"/>
      <c r="E122" s="38" t="s">
        <v>7026</v>
      </c>
      <c r="F122" s="45"/>
      <c r="G122" s="45"/>
      <c r="H122" s="45"/>
      <c r="I122" s="45"/>
      <c r="J122" s="47"/>
    </row>
    <row r="123">
      <c r="A123" s="36" t="s">
        <v>467</v>
      </c>
      <c r="B123" s="44"/>
      <c r="C123" s="45"/>
      <c r="D123" s="45"/>
      <c r="E123" s="46" t="s">
        <v>460</v>
      </c>
      <c r="F123" s="45"/>
      <c r="G123" s="45"/>
      <c r="H123" s="45"/>
      <c r="I123" s="45"/>
      <c r="J123" s="47"/>
    </row>
    <row r="124" ht="30">
      <c r="A124" s="36" t="s">
        <v>458</v>
      </c>
      <c r="B124" s="36">
        <v>37</v>
      </c>
      <c r="C124" s="37" t="s">
        <v>7067</v>
      </c>
      <c r="D124" s="36" t="s">
        <v>460</v>
      </c>
      <c r="E124" s="38" t="s">
        <v>7028</v>
      </c>
      <c r="F124" s="39" t="s">
        <v>1297</v>
      </c>
      <c r="G124" s="40">
        <v>1</v>
      </c>
      <c r="H124" s="41">
        <v>0</v>
      </c>
      <c r="I124" s="42">
        <f>ROUND(G124*H124,P4)</f>
        <v>0</v>
      </c>
      <c r="J124" s="39" t="s">
        <v>463</v>
      </c>
      <c r="O124" s="43">
        <f>I124*0.21</f>
        <v>0</v>
      </c>
      <c r="P124">
        <v>3</v>
      </c>
    </row>
    <row r="125" ht="30">
      <c r="A125" s="36" t="s">
        <v>464</v>
      </c>
      <c r="B125" s="44"/>
      <c r="C125" s="45"/>
      <c r="D125" s="45"/>
      <c r="E125" s="38" t="s">
        <v>7028</v>
      </c>
      <c r="F125" s="45"/>
      <c r="G125" s="45"/>
      <c r="H125" s="45"/>
      <c r="I125" s="45"/>
      <c r="J125" s="47"/>
    </row>
    <row r="126">
      <c r="A126" s="36" t="s">
        <v>467</v>
      </c>
      <c r="B126" s="44"/>
      <c r="C126" s="45"/>
      <c r="D126" s="45"/>
      <c r="E126" s="46" t="s">
        <v>460</v>
      </c>
      <c r="F126" s="45"/>
      <c r="G126" s="45"/>
      <c r="H126" s="45"/>
      <c r="I126" s="45"/>
      <c r="J126" s="47"/>
    </row>
    <row r="127">
      <c r="A127" s="36" t="s">
        <v>458</v>
      </c>
      <c r="B127" s="36">
        <v>38</v>
      </c>
      <c r="C127" s="37" t="s">
        <v>7068</v>
      </c>
      <c r="D127" s="36" t="s">
        <v>460</v>
      </c>
      <c r="E127" s="38" t="s">
        <v>7069</v>
      </c>
      <c r="F127" s="39" t="s">
        <v>1297</v>
      </c>
      <c r="G127" s="40">
        <v>1</v>
      </c>
      <c r="H127" s="41">
        <v>0</v>
      </c>
      <c r="I127" s="42">
        <f>ROUND(G127*H127,P4)</f>
        <v>0</v>
      </c>
      <c r="J127" s="39" t="s">
        <v>463</v>
      </c>
      <c r="O127" s="43">
        <f>I127*0.21</f>
        <v>0</v>
      </c>
      <c r="P127">
        <v>3</v>
      </c>
    </row>
    <row r="128">
      <c r="A128" s="36" t="s">
        <v>464</v>
      </c>
      <c r="B128" s="44"/>
      <c r="C128" s="45"/>
      <c r="D128" s="45"/>
      <c r="E128" s="38" t="s">
        <v>7069</v>
      </c>
      <c r="F128" s="45"/>
      <c r="G128" s="45"/>
      <c r="H128" s="45"/>
      <c r="I128" s="45"/>
      <c r="J128" s="47"/>
    </row>
    <row r="129">
      <c r="A129" s="36" t="s">
        <v>467</v>
      </c>
      <c r="B129" s="44"/>
      <c r="C129" s="45"/>
      <c r="D129" s="45"/>
      <c r="E129" s="46" t="s">
        <v>460</v>
      </c>
      <c r="F129" s="45"/>
      <c r="G129" s="45"/>
      <c r="H129" s="45"/>
      <c r="I129" s="45"/>
      <c r="J129" s="47"/>
    </row>
    <row r="130">
      <c r="A130" s="36" t="s">
        <v>458</v>
      </c>
      <c r="B130" s="36">
        <v>39</v>
      </c>
      <c r="C130" s="37" t="s">
        <v>7070</v>
      </c>
      <c r="D130" s="36" t="s">
        <v>460</v>
      </c>
      <c r="E130" s="38" t="s">
        <v>7034</v>
      </c>
      <c r="F130" s="39" t="s">
        <v>1297</v>
      </c>
      <c r="G130" s="40">
        <v>1</v>
      </c>
      <c r="H130" s="41">
        <v>0</v>
      </c>
      <c r="I130" s="42">
        <f>ROUND(G130*H130,P4)</f>
        <v>0</v>
      </c>
      <c r="J130" s="39" t="s">
        <v>463</v>
      </c>
      <c r="O130" s="43">
        <f>I130*0.21</f>
        <v>0</v>
      </c>
      <c r="P130">
        <v>3</v>
      </c>
    </row>
    <row r="131">
      <c r="A131" s="36" t="s">
        <v>464</v>
      </c>
      <c r="B131" s="44"/>
      <c r="C131" s="45"/>
      <c r="D131" s="45"/>
      <c r="E131" s="38" t="s">
        <v>7034</v>
      </c>
      <c r="F131" s="45"/>
      <c r="G131" s="45"/>
      <c r="H131" s="45"/>
      <c r="I131" s="45"/>
      <c r="J131" s="47"/>
    </row>
    <row r="132">
      <c r="A132" s="36" t="s">
        <v>467</v>
      </c>
      <c r="B132" s="44"/>
      <c r="C132" s="45"/>
      <c r="D132" s="45"/>
      <c r="E132" s="46" t="s">
        <v>460</v>
      </c>
      <c r="F132" s="45"/>
      <c r="G132" s="45"/>
      <c r="H132" s="45"/>
      <c r="I132" s="45"/>
      <c r="J132" s="47"/>
    </row>
    <row r="133" ht="30">
      <c r="A133" s="36" t="s">
        <v>458</v>
      </c>
      <c r="B133" s="36">
        <v>40</v>
      </c>
      <c r="C133" s="37" t="s">
        <v>7071</v>
      </c>
      <c r="D133" s="36" t="s">
        <v>460</v>
      </c>
      <c r="E133" s="38" t="s">
        <v>7015</v>
      </c>
      <c r="F133" s="39" t="s">
        <v>1297</v>
      </c>
      <c r="G133" s="40">
        <v>1</v>
      </c>
      <c r="H133" s="41">
        <v>0</v>
      </c>
      <c r="I133" s="42">
        <f>ROUND(G133*H133,P4)</f>
        <v>0</v>
      </c>
      <c r="J133" s="39" t="s">
        <v>463</v>
      </c>
      <c r="O133" s="43">
        <f>I133*0.21</f>
        <v>0</v>
      </c>
      <c r="P133">
        <v>3</v>
      </c>
    </row>
    <row r="134" ht="30">
      <c r="A134" s="36" t="s">
        <v>464</v>
      </c>
      <c r="B134" s="44"/>
      <c r="C134" s="45"/>
      <c r="D134" s="45"/>
      <c r="E134" s="38" t="s">
        <v>7015</v>
      </c>
      <c r="F134" s="45"/>
      <c r="G134" s="45"/>
      <c r="H134" s="45"/>
      <c r="I134" s="45"/>
      <c r="J134" s="47"/>
    </row>
    <row r="135">
      <c r="A135" s="36" t="s">
        <v>467</v>
      </c>
      <c r="B135" s="44"/>
      <c r="C135" s="45"/>
      <c r="D135" s="45"/>
      <c r="E135" s="46" t="s">
        <v>460</v>
      </c>
      <c r="F135" s="45"/>
      <c r="G135" s="45"/>
      <c r="H135" s="45"/>
      <c r="I135" s="45"/>
      <c r="J135" s="47"/>
    </row>
    <row r="136">
      <c r="A136" s="36" t="s">
        <v>458</v>
      </c>
      <c r="B136" s="36">
        <v>41</v>
      </c>
      <c r="C136" s="37" t="s">
        <v>7072</v>
      </c>
      <c r="D136" s="36" t="s">
        <v>460</v>
      </c>
      <c r="E136" s="38" t="s">
        <v>7017</v>
      </c>
      <c r="F136" s="39" t="s">
        <v>989</v>
      </c>
      <c r="G136" s="40">
        <v>1</v>
      </c>
      <c r="H136" s="41">
        <v>0</v>
      </c>
      <c r="I136" s="42">
        <f>ROUND(G136*H136,P4)</f>
        <v>0</v>
      </c>
      <c r="J136" s="39" t="s">
        <v>463</v>
      </c>
      <c r="O136" s="43">
        <f>I136*0.21</f>
        <v>0</v>
      </c>
      <c r="P136">
        <v>3</v>
      </c>
    </row>
    <row r="137">
      <c r="A137" s="36" t="s">
        <v>464</v>
      </c>
      <c r="B137" s="44"/>
      <c r="C137" s="45"/>
      <c r="D137" s="45"/>
      <c r="E137" s="38" t="s">
        <v>7017</v>
      </c>
      <c r="F137" s="45"/>
      <c r="G137" s="45"/>
      <c r="H137" s="45"/>
      <c r="I137" s="45"/>
      <c r="J137" s="47"/>
    </row>
    <row r="138">
      <c r="A138" s="36" t="s">
        <v>467</v>
      </c>
      <c r="B138" s="44"/>
      <c r="C138" s="45"/>
      <c r="D138" s="45"/>
      <c r="E138" s="46" t="s">
        <v>460</v>
      </c>
      <c r="F138" s="45"/>
      <c r="G138" s="45"/>
      <c r="H138" s="45"/>
      <c r="I138" s="45"/>
      <c r="J138" s="47"/>
    </row>
    <row r="139">
      <c r="A139" s="36" t="s">
        <v>458</v>
      </c>
      <c r="B139" s="36">
        <v>42</v>
      </c>
      <c r="C139" s="37" t="s">
        <v>7073</v>
      </c>
      <c r="D139" s="36" t="s">
        <v>460</v>
      </c>
      <c r="E139" s="38" t="s">
        <v>7019</v>
      </c>
      <c r="F139" s="39" t="s">
        <v>1297</v>
      </c>
      <c r="G139" s="40">
        <v>1</v>
      </c>
      <c r="H139" s="41">
        <v>0</v>
      </c>
      <c r="I139" s="42">
        <f>ROUND(G139*H139,P4)</f>
        <v>0</v>
      </c>
      <c r="J139" s="39" t="s">
        <v>463</v>
      </c>
      <c r="O139" s="43">
        <f>I139*0.21</f>
        <v>0</v>
      </c>
      <c r="P139">
        <v>3</v>
      </c>
    </row>
    <row r="140">
      <c r="A140" s="36" t="s">
        <v>464</v>
      </c>
      <c r="B140" s="44"/>
      <c r="C140" s="45"/>
      <c r="D140" s="45"/>
      <c r="E140" s="38" t="s">
        <v>7019</v>
      </c>
      <c r="F140" s="45"/>
      <c r="G140" s="45"/>
      <c r="H140" s="45"/>
      <c r="I140" s="45"/>
      <c r="J140" s="47"/>
    </row>
    <row r="141">
      <c r="A141" s="36" t="s">
        <v>467</v>
      </c>
      <c r="B141" s="44"/>
      <c r="C141" s="45"/>
      <c r="D141" s="45"/>
      <c r="E141" s="46" t="s">
        <v>460</v>
      </c>
      <c r="F141" s="45"/>
      <c r="G141" s="45"/>
      <c r="H141" s="45"/>
      <c r="I141" s="45"/>
      <c r="J141" s="47"/>
    </row>
    <row r="142">
      <c r="A142" s="36" t="s">
        <v>458</v>
      </c>
      <c r="B142" s="36">
        <v>43</v>
      </c>
      <c r="C142" s="37" t="s">
        <v>7074</v>
      </c>
      <c r="D142" s="36" t="s">
        <v>460</v>
      </c>
      <c r="E142" s="38" t="s">
        <v>7021</v>
      </c>
      <c r="F142" s="39" t="s">
        <v>7022</v>
      </c>
      <c r="G142" s="40">
        <v>5</v>
      </c>
      <c r="H142" s="41">
        <v>0</v>
      </c>
      <c r="I142" s="42">
        <f>ROUND(G142*H142,P4)</f>
        <v>0</v>
      </c>
      <c r="J142" s="39" t="s">
        <v>463</v>
      </c>
      <c r="O142" s="43">
        <f>I142*0.21</f>
        <v>0</v>
      </c>
      <c r="P142">
        <v>3</v>
      </c>
    </row>
    <row r="143">
      <c r="A143" s="36" t="s">
        <v>464</v>
      </c>
      <c r="B143" s="44"/>
      <c r="C143" s="45"/>
      <c r="D143" s="45"/>
      <c r="E143" s="38" t="s">
        <v>7021</v>
      </c>
      <c r="F143" s="45"/>
      <c r="G143" s="45"/>
      <c r="H143" s="45"/>
      <c r="I143" s="45"/>
      <c r="J143" s="47"/>
    </row>
    <row r="144">
      <c r="A144" s="36" t="s">
        <v>467</v>
      </c>
      <c r="B144" s="44"/>
      <c r="C144" s="45"/>
      <c r="D144" s="45"/>
      <c r="E144" s="46" t="s">
        <v>460</v>
      </c>
      <c r="F144" s="45"/>
      <c r="G144" s="45"/>
      <c r="H144" s="45"/>
      <c r="I144" s="45"/>
      <c r="J144" s="47"/>
    </row>
    <row r="145">
      <c r="A145" s="36" t="s">
        <v>458</v>
      </c>
      <c r="B145" s="36">
        <v>44</v>
      </c>
      <c r="C145" s="37" t="s">
        <v>7075</v>
      </c>
      <c r="D145" s="36" t="s">
        <v>460</v>
      </c>
      <c r="E145" s="38" t="s">
        <v>7024</v>
      </c>
      <c r="F145" s="39" t="s">
        <v>7022</v>
      </c>
      <c r="G145" s="40">
        <v>0.5</v>
      </c>
      <c r="H145" s="41">
        <v>0</v>
      </c>
      <c r="I145" s="42">
        <f>ROUND(G145*H145,P4)</f>
        <v>0</v>
      </c>
      <c r="J145" s="39" t="s">
        <v>463</v>
      </c>
      <c r="O145" s="43">
        <f>I145*0.21</f>
        <v>0</v>
      </c>
      <c r="P145">
        <v>3</v>
      </c>
    </row>
    <row r="146">
      <c r="A146" s="36" t="s">
        <v>464</v>
      </c>
      <c r="B146" s="44"/>
      <c r="C146" s="45"/>
      <c r="D146" s="45"/>
      <c r="E146" s="38" t="s">
        <v>7024</v>
      </c>
      <c r="F146" s="45"/>
      <c r="G146" s="45"/>
      <c r="H146" s="45"/>
      <c r="I146" s="45"/>
      <c r="J146" s="47"/>
    </row>
    <row r="147">
      <c r="A147" s="36" t="s">
        <v>467</v>
      </c>
      <c r="B147" s="44"/>
      <c r="C147" s="45"/>
      <c r="D147" s="45"/>
      <c r="E147" s="46" t="s">
        <v>460</v>
      </c>
      <c r="F147" s="45"/>
      <c r="G147" s="45"/>
      <c r="H147" s="45"/>
      <c r="I147" s="45"/>
      <c r="J147" s="47"/>
    </row>
    <row r="148">
      <c r="A148" s="36" t="s">
        <v>458</v>
      </c>
      <c r="B148" s="36">
        <v>45</v>
      </c>
      <c r="C148" s="37" t="s">
        <v>7076</v>
      </c>
      <c r="D148" s="36" t="s">
        <v>460</v>
      </c>
      <c r="E148" s="38" t="s">
        <v>7026</v>
      </c>
      <c r="F148" s="39" t="s">
        <v>7022</v>
      </c>
      <c r="G148" s="40">
        <v>3</v>
      </c>
      <c r="H148" s="41">
        <v>0</v>
      </c>
      <c r="I148" s="42">
        <f>ROUND(G148*H148,P4)</f>
        <v>0</v>
      </c>
      <c r="J148" s="39" t="s">
        <v>463</v>
      </c>
      <c r="O148" s="43">
        <f>I148*0.21</f>
        <v>0</v>
      </c>
      <c r="P148">
        <v>3</v>
      </c>
    </row>
    <row r="149">
      <c r="A149" s="36" t="s">
        <v>464</v>
      </c>
      <c r="B149" s="44"/>
      <c r="C149" s="45"/>
      <c r="D149" s="45"/>
      <c r="E149" s="38" t="s">
        <v>7026</v>
      </c>
      <c r="F149" s="45"/>
      <c r="G149" s="45"/>
      <c r="H149" s="45"/>
      <c r="I149" s="45"/>
      <c r="J149" s="47"/>
    </row>
    <row r="150">
      <c r="A150" s="36" t="s">
        <v>467</v>
      </c>
      <c r="B150" s="44"/>
      <c r="C150" s="45"/>
      <c r="D150" s="45"/>
      <c r="E150" s="46" t="s">
        <v>460</v>
      </c>
      <c r="F150" s="45"/>
      <c r="G150" s="45"/>
      <c r="H150" s="45"/>
      <c r="I150" s="45"/>
      <c r="J150" s="47"/>
    </row>
    <row r="151" ht="30">
      <c r="A151" s="36" t="s">
        <v>458</v>
      </c>
      <c r="B151" s="36">
        <v>46</v>
      </c>
      <c r="C151" s="37" t="s">
        <v>7077</v>
      </c>
      <c r="D151" s="36" t="s">
        <v>460</v>
      </c>
      <c r="E151" s="38" t="s">
        <v>7028</v>
      </c>
      <c r="F151" s="39" t="s">
        <v>1297</v>
      </c>
      <c r="G151" s="40">
        <v>1</v>
      </c>
      <c r="H151" s="41">
        <v>0</v>
      </c>
      <c r="I151" s="42">
        <f>ROUND(G151*H151,P4)</f>
        <v>0</v>
      </c>
      <c r="J151" s="39" t="s">
        <v>463</v>
      </c>
      <c r="O151" s="43">
        <f>I151*0.21</f>
        <v>0</v>
      </c>
      <c r="P151">
        <v>3</v>
      </c>
    </row>
    <row r="152" ht="30">
      <c r="A152" s="36" t="s">
        <v>464</v>
      </c>
      <c r="B152" s="44"/>
      <c r="C152" s="45"/>
      <c r="D152" s="45"/>
      <c r="E152" s="38" t="s">
        <v>7028</v>
      </c>
      <c r="F152" s="45"/>
      <c r="G152" s="45"/>
      <c r="H152" s="45"/>
      <c r="I152" s="45"/>
      <c r="J152" s="47"/>
    </row>
    <row r="153">
      <c r="A153" s="36" t="s">
        <v>467</v>
      </c>
      <c r="B153" s="44"/>
      <c r="C153" s="45"/>
      <c r="D153" s="45"/>
      <c r="E153" s="46" t="s">
        <v>460</v>
      </c>
      <c r="F153" s="45"/>
      <c r="G153" s="45"/>
      <c r="H153" s="45"/>
      <c r="I153" s="45"/>
      <c r="J153" s="47"/>
    </row>
    <row r="154">
      <c r="A154" s="36" t="s">
        <v>458</v>
      </c>
      <c r="B154" s="36">
        <v>47</v>
      </c>
      <c r="C154" s="37" t="s">
        <v>7078</v>
      </c>
      <c r="D154" s="36" t="s">
        <v>460</v>
      </c>
      <c r="E154" s="38" t="s">
        <v>7069</v>
      </c>
      <c r="F154" s="39" t="s">
        <v>1297</v>
      </c>
      <c r="G154" s="40">
        <v>1</v>
      </c>
      <c r="H154" s="41">
        <v>0</v>
      </c>
      <c r="I154" s="42">
        <f>ROUND(G154*H154,P4)</f>
        <v>0</v>
      </c>
      <c r="J154" s="39" t="s">
        <v>463</v>
      </c>
      <c r="O154" s="43">
        <f>I154*0.21</f>
        <v>0</v>
      </c>
      <c r="P154">
        <v>3</v>
      </c>
    </row>
    <row r="155">
      <c r="A155" s="36" t="s">
        <v>464</v>
      </c>
      <c r="B155" s="44"/>
      <c r="C155" s="45"/>
      <c r="D155" s="45"/>
      <c r="E155" s="38" t="s">
        <v>7069</v>
      </c>
      <c r="F155" s="45"/>
      <c r="G155" s="45"/>
      <c r="H155" s="45"/>
      <c r="I155" s="45"/>
      <c r="J155" s="47"/>
    </row>
    <row r="156">
      <c r="A156" s="36" t="s">
        <v>467</v>
      </c>
      <c r="B156" s="44"/>
      <c r="C156" s="45"/>
      <c r="D156" s="45"/>
      <c r="E156" s="46" t="s">
        <v>460</v>
      </c>
      <c r="F156" s="45"/>
      <c r="G156" s="45"/>
      <c r="H156" s="45"/>
      <c r="I156" s="45"/>
      <c r="J156" s="47"/>
    </row>
    <row r="157">
      <c r="A157" s="36" t="s">
        <v>458</v>
      </c>
      <c r="B157" s="36">
        <v>48</v>
      </c>
      <c r="C157" s="37" t="s">
        <v>7079</v>
      </c>
      <c r="D157" s="36" t="s">
        <v>460</v>
      </c>
      <c r="E157" s="38" t="s">
        <v>7034</v>
      </c>
      <c r="F157" s="39" t="s">
        <v>1297</v>
      </c>
      <c r="G157" s="40">
        <v>1</v>
      </c>
      <c r="H157" s="41">
        <v>0</v>
      </c>
      <c r="I157" s="42">
        <f>ROUND(G157*H157,P4)</f>
        <v>0</v>
      </c>
      <c r="J157" s="39" t="s">
        <v>463</v>
      </c>
      <c r="O157" s="43">
        <f>I157*0.21</f>
        <v>0</v>
      </c>
      <c r="P157">
        <v>3</v>
      </c>
    </row>
    <row r="158">
      <c r="A158" s="36" t="s">
        <v>464</v>
      </c>
      <c r="B158" s="44"/>
      <c r="C158" s="45"/>
      <c r="D158" s="45"/>
      <c r="E158" s="38" t="s">
        <v>7034</v>
      </c>
      <c r="F158" s="45"/>
      <c r="G158" s="45"/>
      <c r="H158" s="45"/>
      <c r="I158" s="45"/>
      <c r="J158" s="47"/>
    </row>
    <row r="159">
      <c r="A159" s="36" t="s">
        <v>467</v>
      </c>
      <c r="B159" s="44"/>
      <c r="C159" s="45"/>
      <c r="D159" s="45"/>
      <c r="E159" s="46" t="s">
        <v>460</v>
      </c>
      <c r="F159" s="45"/>
      <c r="G159" s="45"/>
      <c r="H159" s="45"/>
      <c r="I159" s="45"/>
      <c r="J159" s="47"/>
    </row>
    <row r="160">
      <c r="A160" s="30" t="s">
        <v>455</v>
      </c>
      <c r="B160" s="31"/>
      <c r="C160" s="32" t="s">
        <v>2398</v>
      </c>
      <c r="D160" s="33"/>
      <c r="E160" s="30" t="s">
        <v>7080</v>
      </c>
      <c r="F160" s="33"/>
      <c r="G160" s="33"/>
      <c r="H160" s="33"/>
      <c r="I160" s="34">
        <f>SUMIFS(I161:I220,A161:A220,"P")</f>
        <v>0</v>
      </c>
      <c r="J160" s="35"/>
    </row>
    <row r="161" ht="30">
      <c r="A161" s="36" t="s">
        <v>458</v>
      </c>
      <c r="B161" s="36">
        <v>49</v>
      </c>
      <c r="C161" s="37" t="s">
        <v>7081</v>
      </c>
      <c r="D161" s="36" t="s">
        <v>460</v>
      </c>
      <c r="E161" s="38" t="s">
        <v>7015</v>
      </c>
      <c r="F161" s="39" t="s">
        <v>1297</v>
      </c>
      <c r="G161" s="40">
        <v>1</v>
      </c>
      <c r="H161" s="41">
        <v>0</v>
      </c>
      <c r="I161" s="42">
        <f>ROUND(G161*H161,P4)</f>
        <v>0</v>
      </c>
      <c r="J161" s="39" t="s">
        <v>463</v>
      </c>
      <c r="O161" s="43">
        <f>I161*0.21</f>
        <v>0</v>
      </c>
      <c r="P161">
        <v>3</v>
      </c>
    </row>
    <row r="162" ht="30">
      <c r="A162" s="36" t="s">
        <v>464</v>
      </c>
      <c r="B162" s="44"/>
      <c r="C162" s="45"/>
      <c r="D162" s="45"/>
      <c r="E162" s="38" t="s">
        <v>7015</v>
      </c>
      <c r="F162" s="45"/>
      <c r="G162" s="45"/>
      <c r="H162" s="45"/>
      <c r="I162" s="45"/>
      <c r="J162" s="47"/>
    </row>
    <row r="163">
      <c r="A163" s="36" t="s">
        <v>467</v>
      </c>
      <c r="B163" s="44"/>
      <c r="C163" s="45"/>
      <c r="D163" s="45"/>
      <c r="E163" s="46" t="s">
        <v>460</v>
      </c>
      <c r="F163" s="45"/>
      <c r="G163" s="45"/>
      <c r="H163" s="45"/>
      <c r="I163" s="45"/>
      <c r="J163" s="47"/>
    </row>
    <row r="164">
      <c r="A164" s="36" t="s">
        <v>458</v>
      </c>
      <c r="B164" s="36">
        <v>50</v>
      </c>
      <c r="C164" s="37" t="s">
        <v>7082</v>
      </c>
      <c r="D164" s="36" t="s">
        <v>460</v>
      </c>
      <c r="E164" s="38" t="s">
        <v>7017</v>
      </c>
      <c r="F164" s="39" t="s">
        <v>989</v>
      </c>
      <c r="G164" s="40">
        <v>1</v>
      </c>
      <c r="H164" s="41">
        <v>0</v>
      </c>
      <c r="I164" s="42">
        <f>ROUND(G164*H164,P4)</f>
        <v>0</v>
      </c>
      <c r="J164" s="39" t="s">
        <v>463</v>
      </c>
      <c r="O164" s="43">
        <f>I164*0.21</f>
        <v>0</v>
      </c>
      <c r="P164">
        <v>3</v>
      </c>
    </row>
    <row r="165">
      <c r="A165" s="36" t="s">
        <v>464</v>
      </c>
      <c r="B165" s="44"/>
      <c r="C165" s="45"/>
      <c r="D165" s="45"/>
      <c r="E165" s="38" t="s">
        <v>7017</v>
      </c>
      <c r="F165" s="45"/>
      <c r="G165" s="45"/>
      <c r="H165" s="45"/>
      <c r="I165" s="45"/>
      <c r="J165" s="47"/>
    </row>
    <row r="166">
      <c r="A166" s="36" t="s">
        <v>467</v>
      </c>
      <c r="B166" s="44"/>
      <c r="C166" s="45"/>
      <c r="D166" s="45"/>
      <c r="E166" s="46" t="s">
        <v>460</v>
      </c>
      <c r="F166" s="45"/>
      <c r="G166" s="45"/>
      <c r="H166" s="45"/>
      <c r="I166" s="45"/>
      <c r="J166" s="47"/>
    </row>
    <row r="167">
      <c r="A167" s="36" t="s">
        <v>458</v>
      </c>
      <c r="B167" s="36">
        <v>51</v>
      </c>
      <c r="C167" s="37" t="s">
        <v>7083</v>
      </c>
      <c r="D167" s="36" t="s">
        <v>460</v>
      </c>
      <c r="E167" s="38" t="s">
        <v>7019</v>
      </c>
      <c r="F167" s="39" t="s">
        <v>989</v>
      </c>
      <c r="G167" s="40">
        <v>1</v>
      </c>
      <c r="H167" s="41">
        <v>0</v>
      </c>
      <c r="I167" s="42">
        <f>ROUND(G167*H167,P4)</f>
        <v>0</v>
      </c>
      <c r="J167" s="39" t="s">
        <v>463</v>
      </c>
      <c r="O167" s="43">
        <f>I167*0.21</f>
        <v>0</v>
      </c>
      <c r="P167">
        <v>3</v>
      </c>
    </row>
    <row r="168">
      <c r="A168" s="36" t="s">
        <v>464</v>
      </c>
      <c r="B168" s="44"/>
      <c r="C168" s="45"/>
      <c r="D168" s="45"/>
      <c r="E168" s="38" t="s">
        <v>7019</v>
      </c>
      <c r="F168" s="45"/>
      <c r="G168" s="45"/>
      <c r="H168" s="45"/>
      <c r="I168" s="45"/>
      <c r="J168" s="47"/>
    </row>
    <row r="169">
      <c r="A169" s="36" t="s">
        <v>467</v>
      </c>
      <c r="B169" s="44"/>
      <c r="C169" s="45"/>
      <c r="D169" s="45"/>
      <c r="E169" s="46" t="s">
        <v>460</v>
      </c>
      <c r="F169" s="45"/>
      <c r="G169" s="45"/>
      <c r="H169" s="45"/>
      <c r="I169" s="45"/>
      <c r="J169" s="47"/>
    </row>
    <row r="170">
      <c r="A170" s="36" t="s">
        <v>458</v>
      </c>
      <c r="B170" s="36">
        <v>52</v>
      </c>
      <c r="C170" s="37" t="s">
        <v>7084</v>
      </c>
      <c r="D170" s="36" t="s">
        <v>460</v>
      </c>
      <c r="E170" s="38" t="s">
        <v>7021</v>
      </c>
      <c r="F170" s="39" t="s">
        <v>7022</v>
      </c>
      <c r="G170" s="40">
        <v>3</v>
      </c>
      <c r="H170" s="41">
        <v>0</v>
      </c>
      <c r="I170" s="42">
        <f>ROUND(G170*H170,P4)</f>
        <v>0</v>
      </c>
      <c r="J170" s="39" t="s">
        <v>463</v>
      </c>
      <c r="O170" s="43">
        <f>I170*0.21</f>
        <v>0</v>
      </c>
      <c r="P170">
        <v>3</v>
      </c>
    </row>
    <row r="171">
      <c r="A171" s="36" t="s">
        <v>464</v>
      </c>
      <c r="B171" s="44"/>
      <c r="C171" s="45"/>
      <c r="D171" s="45"/>
      <c r="E171" s="38" t="s">
        <v>7021</v>
      </c>
      <c r="F171" s="45"/>
      <c r="G171" s="45"/>
      <c r="H171" s="45"/>
      <c r="I171" s="45"/>
      <c r="J171" s="47"/>
    </row>
    <row r="172">
      <c r="A172" s="36" t="s">
        <v>467</v>
      </c>
      <c r="B172" s="44"/>
      <c r="C172" s="45"/>
      <c r="D172" s="45"/>
      <c r="E172" s="46" t="s">
        <v>460</v>
      </c>
      <c r="F172" s="45"/>
      <c r="G172" s="45"/>
      <c r="H172" s="45"/>
      <c r="I172" s="45"/>
      <c r="J172" s="47"/>
    </row>
    <row r="173">
      <c r="A173" s="36" t="s">
        <v>458</v>
      </c>
      <c r="B173" s="36">
        <v>53</v>
      </c>
      <c r="C173" s="37" t="s">
        <v>7085</v>
      </c>
      <c r="D173" s="36" t="s">
        <v>460</v>
      </c>
      <c r="E173" s="38" t="s">
        <v>7024</v>
      </c>
      <c r="F173" s="39" t="s">
        <v>7022</v>
      </c>
      <c r="G173" s="40">
        <v>2</v>
      </c>
      <c r="H173" s="41">
        <v>0</v>
      </c>
      <c r="I173" s="42">
        <f>ROUND(G173*H173,P4)</f>
        <v>0</v>
      </c>
      <c r="J173" s="39" t="s">
        <v>463</v>
      </c>
      <c r="O173" s="43">
        <f>I173*0.21</f>
        <v>0</v>
      </c>
      <c r="P173">
        <v>3</v>
      </c>
    </row>
    <row r="174">
      <c r="A174" s="36" t="s">
        <v>464</v>
      </c>
      <c r="B174" s="44"/>
      <c r="C174" s="45"/>
      <c r="D174" s="45"/>
      <c r="E174" s="38" t="s">
        <v>7024</v>
      </c>
      <c r="F174" s="45"/>
      <c r="G174" s="45"/>
      <c r="H174" s="45"/>
      <c r="I174" s="45"/>
      <c r="J174" s="47"/>
    </row>
    <row r="175">
      <c r="A175" s="36" t="s">
        <v>467</v>
      </c>
      <c r="B175" s="44"/>
      <c r="C175" s="45"/>
      <c r="D175" s="45"/>
      <c r="E175" s="46" t="s">
        <v>460</v>
      </c>
      <c r="F175" s="45"/>
      <c r="G175" s="45"/>
      <c r="H175" s="45"/>
      <c r="I175" s="45"/>
      <c r="J175" s="47"/>
    </row>
    <row r="176">
      <c r="A176" s="36" t="s">
        <v>458</v>
      </c>
      <c r="B176" s="36">
        <v>54</v>
      </c>
      <c r="C176" s="37" t="s">
        <v>7086</v>
      </c>
      <c r="D176" s="36" t="s">
        <v>460</v>
      </c>
      <c r="E176" s="38" t="s">
        <v>7026</v>
      </c>
      <c r="F176" s="39" t="s">
        <v>7022</v>
      </c>
      <c r="G176" s="40">
        <v>0.5</v>
      </c>
      <c r="H176" s="41">
        <v>0</v>
      </c>
      <c r="I176" s="42">
        <f>ROUND(G176*H176,P4)</f>
        <v>0</v>
      </c>
      <c r="J176" s="39" t="s">
        <v>463</v>
      </c>
      <c r="O176" s="43">
        <f>I176*0.21</f>
        <v>0</v>
      </c>
      <c r="P176">
        <v>3</v>
      </c>
    </row>
    <row r="177">
      <c r="A177" s="36" t="s">
        <v>464</v>
      </c>
      <c r="B177" s="44"/>
      <c r="C177" s="45"/>
      <c r="D177" s="45"/>
      <c r="E177" s="38" t="s">
        <v>7026</v>
      </c>
      <c r="F177" s="45"/>
      <c r="G177" s="45"/>
      <c r="H177" s="45"/>
      <c r="I177" s="45"/>
      <c r="J177" s="47"/>
    </row>
    <row r="178">
      <c r="A178" s="36" t="s">
        <v>467</v>
      </c>
      <c r="B178" s="44"/>
      <c r="C178" s="45"/>
      <c r="D178" s="45"/>
      <c r="E178" s="46" t="s">
        <v>460</v>
      </c>
      <c r="F178" s="45"/>
      <c r="G178" s="45"/>
      <c r="H178" s="45"/>
      <c r="I178" s="45"/>
      <c r="J178" s="47"/>
    </row>
    <row r="179" ht="30">
      <c r="A179" s="36" t="s">
        <v>458</v>
      </c>
      <c r="B179" s="36">
        <v>55</v>
      </c>
      <c r="C179" s="37" t="s">
        <v>7087</v>
      </c>
      <c r="D179" s="36" t="s">
        <v>460</v>
      </c>
      <c r="E179" s="38" t="s">
        <v>7028</v>
      </c>
      <c r="F179" s="39" t="s">
        <v>1297</v>
      </c>
      <c r="G179" s="40">
        <v>1</v>
      </c>
      <c r="H179" s="41">
        <v>0</v>
      </c>
      <c r="I179" s="42">
        <f>ROUND(G179*H179,P4)</f>
        <v>0</v>
      </c>
      <c r="J179" s="39" t="s">
        <v>463</v>
      </c>
      <c r="O179" s="43">
        <f>I179*0.21</f>
        <v>0</v>
      </c>
      <c r="P179">
        <v>3</v>
      </c>
    </row>
    <row r="180" ht="30">
      <c r="A180" s="36" t="s">
        <v>464</v>
      </c>
      <c r="B180" s="44"/>
      <c r="C180" s="45"/>
      <c r="D180" s="45"/>
      <c r="E180" s="38" t="s">
        <v>7028</v>
      </c>
      <c r="F180" s="45"/>
      <c r="G180" s="45"/>
      <c r="H180" s="45"/>
      <c r="I180" s="45"/>
      <c r="J180" s="47"/>
    </row>
    <row r="181">
      <c r="A181" s="36" t="s">
        <v>467</v>
      </c>
      <c r="B181" s="44"/>
      <c r="C181" s="45"/>
      <c r="D181" s="45"/>
      <c r="E181" s="46" t="s">
        <v>460</v>
      </c>
      <c r="F181" s="45"/>
      <c r="G181" s="45"/>
      <c r="H181" s="45"/>
      <c r="I181" s="45"/>
      <c r="J181" s="47"/>
    </row>
    <row r="182">
      <c r="A182" s="36" t="s">
        <v>458</v>
      </c>
      <c r="B182" s="36">
        <v>56</v>
      </c>
      <c r="C182" s="37" t="s">
        <v>7088</v>
      </c>
      <c r="D182" s="36" t="s">
        <v>460</v>
      </c>
      <c r="E182" s="38" t="s">
        <v>7030</v>
      </c>
      <c r="F182" s="39" t="s">
        <v>1297</v>
      </c>
      <c r="G182" s="40">
        <v>1</v>
      </c>
      <c r="H182" s="41">
        <v>0</v>
      </c>
      <c r="I182" s="42">
        <f>ROUND(G182*H182,P4)</f>
        <v>0</v>
      </c>
      <c r="J182" s="39" t="s">
        <v>463</v>
      </c>
      <c r="O182" s="43">
        <f>I182*0.21</f>
        <v>0</v>
      </c>
      <c r="P182">
        <v>3</v>
      </c>
    </row>
    <row r="183">
      <c r="A183" s="36" t="s">
        <v>464</v>
      </c>
      <c r="B183" s="44"/>
      <c r="C183" s="45"/>
      <c r="D183" s="45"/>
      <c r="E183" s="38" t="s">
        <v>7030</v>
      </c>
      <c r="F183" s="45"/>
      <c r="G183" s="45"/>
      <c r="H183" s="45"/>
      <c r="I183" s="45"/>
      <c r="J183" s="47"/>
    </row>
    <row r="184">
      <c r="A184" s="36" t="s">
        <v>467</v>
      </c>
      <c r="B184" s="44"/>
      <c r="C184" s="45"/>
      <c r="D184" s="45"/>
      <c r="E184" s="46" t="s">
        <v>460</v>
      </c>
      <c r="F184" s="45"/>
      <c r="G184" s="45"/>
      <c r="H184" s="45"/>
      <c r="I184" s="45"/>
      <c r="J184" s="47"/>
    </row>
    <row r="185">
      <c r="A185" s="36" t="s">
        <v>458</v>
      </c>
      <c r="B185" s="36">
        <v>57</v>
      </c>
      <c r="C185" s="37" t="s">
        <v>7089</v>
      </c>
      <c r="D185" s="36" t="s">
        <v>460</v>
      </c>
      <c r="E185" s="38" t="s">
        <v>7032</v>
      </c>
      <c r="F185" s="39" t="s">
        <v>1297</v>
      </c>
      <c r="G185" s="40">
        <v>1</v>
      </c>
      <c r="H185" s="41">
        <v>0</v>
      </c>
      <c r="I185" s="42">
        <f>ROUND(G185*H185,P4)</f>
        <v>0</v>
      </c>
      <c r="J185" s="39" t="s">
        <v>463</v>
      </c>
      <c r="O185" s="43">
        <f>I185*0.21</f>
        <v>0</v>
      </c>
      <c r="P185">
        <v>3</v>
      </c>
    </row>
    <row r="186">
      <c r="A186" s="36" t="s">
        <v>464</v>
      </c>
      <c r="B186" s="44"/>
      <c r="C186" s="45"/>
      <c r="D186" s="45"/>
      <c r="E186" s="38" t="s">
        <v>7032</v>
      </c>
      <c r="F186" s="45"/>
      <c r="G186" s="45"/>
      <c r="H186" s="45"/>
      <c r="I186" s="45"/>
      <c r="J186" s="47"/>
    </row>
    <row r="187">
      <c r="A187" s="36" t="s">
        <v>467</v>
      </c>
      <c r="B187" s="44"/>
      <c r="C187" s="45"/>
      <c r="D187" s="45"/>
      <c r="E187" s="46" t="s">
        <v>460</v>
      </c>
      <c r="F187" s="45"/>
      <c r="G187" s="45"/>
      <c r="H187" s="45"/>
      <c r="I187" s="45"/>
      <c r="J187" s="47"/>
    </row>
    <row r="188">
      <c r="A188" s="36" t="s">
        <v>458</v>
      </c>
      <c r="B188" s="36">
        <v>58</v>
      </c>
      <c r="C188" s="37" t="s">
        <v>7090</v>
      </c>
      <c r="D188" s="36" t="s">
        <v>460</v>
      </c>
      <c r="E188" s="38" t="s">
        <v>7034</v>
      </c>
      <c r="F188" s="39" t="s">
        <v>1297</v>
      </c>
      <c r="G188" s="40">
        <v>1</v>
      </c>
      <c r="H188" s="41">
        <v>0</v>
      </c>
      <c r="I188" s="42">
        <f>ROUND(G188*H188,P4)</f>
        <v>0</v>
      </c>
      <c r="J188" s="39" t="s">
        <v>463</v>
      </c>
      <c r="O188" s="43">
        <f>I188*0.21</f>
        <v>0</v>
      </c>
      <c r="P188">
        <v>3</v>
      </c>
    </row>
    <row r="189">
      <c r="A189" s="36" t="s">
        <v>464</v>
      </c>
      <c r="B189" s="44"/>
      <c r="C189" s="45"/>
      <c r="D189" s="45"/>
      <c r="E189" s="38" t="s">
        <v>7034</v>
      </c>
      <c r="F189" s="45"/>
      <c r="G189" s="45"/>
      <c r="H189" s="45"/>
      <c r="I189" s="45"/>
      <c r="J189" s="47"/>
    </row>
    <row r="190">
      <c r="A190" s="36" t="s">
        <v>467</v>
      </c>
      <c r="B190" s="44"/>
      <c r="C190" s="45"/>
      <c r="D190" s="45"/>
      <c r="E190" s="46" t="s">
        <v>460</v>
      </c>
      <c r="F190" s="45"/>
      <c r="G190" s="45"/>
      <c r="H190" s="45"/>
      <c r="I190" s="45"/>
      <c r="J190" s="47"/>
    </row>
    <row r="191" ht="30">
      <c r="A191" s="36" t="s">
        <v>458</v>
      </c>
      <c r="B191" s="36">
        <v>59</v>
      </c>
      <c r="C191" s="37" t="s">
        <v>7091</v>
      </c>
      <c r="D191" s="36" t="s">
        <v>460</v>
      </c>
      <c r="E191" s="38" t="s">
        <v>7015</v>
      </c>
      <c r="F191" s="39" t="s">
        <v>1297</v>
      </c>
      <c r="G191" s="40">
        <v>1</v>
      </c>
      <c r="H191" s="41">
        <v>0</v>
      </c>
      <c r="I191" s="42">
        <f>ROUND(G191*H191,P4)</f>
        <v>0</v>
      </c>
      <c r="J191" s="39" t="s">
        <v>463</v>
      </c>
      <c r="O191" s="43">
        <f>I191*0.21</f>
        <v>0</v>
      </c>
      <c r="P191">
        <v>3</v>
      </c>
    </row>
    <row r="192" ht="30">
      <c r="A192" s="36" t="s">
        <v>464</v>
      </c>
      <c r="B192" s="44"/>
      <c r="C192" s="45"/>
      <c r="D192" s="45"/>
      <c r="E192" s="38" t="s">
        <v>7092</v>
      </c>
      <c r="F192" s="45"/>
      <c r="G192" s="45"/>
      <c r="H192" s="45"/>
      <c r="I192" s="45"/>
      <c r="J192" s="47"/>
    </row>
    <row r="193">
      <c r="A193" s="36" t="s">
        <v>467</v>
      </c>
      <c r="B193" s="44"/>
      <c r="C193" s="45"/>
      <c r="D193" s="45"/>
      <c r="E193" s="46" t="s">
        <v>460</v>
      </c>
      <c r="F193" s="45"/>
      <c r="G193" s="45"/>
      <c r="H193" s="45"/>
      <c r="I193" s="45"/>
      <c r="J193" s="47"/>
    </row>
    <row r="194">
      <c r="A194" s="36" t="s">
        <v>458</v>
      </c>
      <c r="B194" s="36">
        <v>60</v>
      </c>
      <c r="C194" s="37" t="s">
        <v>7093</v>
      </c>
      <c r="D194" s="36" t="s">
        <v>460</v>
      </c>
      <c r="E194" s="38" t="s">
        <v>7017</v>
      </c>
      <c r="F194" s="39" t="s">
        <v>1297</v>
      </c>
      <c r="G194" s="40">
        <v>1</v>
      </c>
      <c r="H194" s="41">
        <v>0</v>
      </c>
      <c r="I194" s="42">
        <f>ROUND(G194*H194,P4)</f>
        <v>0</v>
      </c>
      <c r="J194" s="39" t="s">
        <v>463</v>
      </c>
      <c r="O194" s="43">
        <f>I194*0.21</f>
        <v>0</v>
      </c>
      <c r="P194">
        <v>3</v>
      </c>
    </row>
    <row r="195">
      <c r="A195" s="36" t="s">
        <v>464</v>
      </c>
      <c r="B195" s="44"/>
      <c r="C195" s="45"/>
      <c r="D195" s="45"/>
      <c r="E195" s="38" t="s">
        <v>7017</v>
      </c>
      <c r="F195" s="45"/>
      <c r="G195" s="45"/>
      <c r="H195" s="45"/>
      <c r="I195" s="45"/>
      <c r="J195" s="47"/>
    </row>
    <row r="196">
      <c r="A196" s="36" t="s">
        <v>467</v>
      </c>
      <c r="B196" s="44"/>
      <c r="C196" s="45"/>
      <c r="D196" s="45"/>
      <c r="E196" s="46" t="s">
        <v>460</v>
      </c>
      <c r="F196" s="45"/>
      <c r="G196" s="45"/>
      <c r="H196" s="45"/>
      <c r="I196" s="45"/>
      <c r="J196" s="47"/>
    </row>
    <row r="197">
      <c r="A197" s="36" t="s">
        <v>458</v>
      </c>
      <c r="B197" s="36">
        <v>61</v>
      </c>
      <c r="C197" s="37" t="s">
        <v>7094</v>
      </c>
      <c r="D197" s="36" t="s">
        <v>460</v>
      </c>
      <c r="E197" s="38" t="s">
        <v>7019</v>
      </c>
      <c r="F197" s="39" t="s">
        <v>989</v>
      </c>
      <c r="G197" s="40">
        <v>1</v>
      </c>
      <c r="H197" s="41">
        <v>0</v>
      </c>
      <c r="I197" s="42">
        <f>ROUND(G197*H197,P4)</f>
        <v>0</v>
      </c>
      <c r="J197" s="39" t="s">
        <v>463</v>
      </c>
      <c r="O197" s="43">
        <f>I197*0.21</f>
        <v>0</v>
      </c>
      <c r="P197">
        <v>3</v>
      </c>
    </row>
    <row r="198">
      <c r="A198" s="36" t="s">
        <v>464</v>
      </c>
      <c r="B198" s="44"/>
      <c r="C198" s="45"/>
      <c r="D198" s="45"/>
      <c r="E198" s="38" t="s">
        <v>7019</v>
      </c>
      <c r="F198" s="45"/>
      <c r="G198" s="45"/>
      <c r="H198" s="45"/>
      <c r="I198" s="45"/>
      <c r="J198" s="47"/>
    </row>
    <row r="199">
      <c r="A199" s="36" t="s">
        <v>467</v>
      </c>
      <c r="B199" s="44"/>
      <c r="C199" s="45"/>
      <c r="D199" s="45"/>
      <c r="E199" s="46" t="s">
        <v>460</v>
      </c>
      <c r="F199" s="45"/>
      <c r="G199" s="45"/>
      <c r="H199" s="45"/>
      <c r="I199" s="45"/>
      <c r="J199" s="47"/>
    </row>
    <row r="200">
      <c r="A200" s="36" t="s">
        <v>458</v>
      </c>
      <c r="B200" s="36">
        <v>62</v>
      </c>
      <c r="C200" s="37" t="s">
        <v>7095</v>
      </c>
      <c r="D200" s="36" t="s">
        <v>460</v>
      </c>
      <c r="E200" s="38" t="s">
        <v>7021</v>
      </c>
      <c r="F200" s="39" t="s">
        <v>7022</v>
      </c>
      <c r="G200" s="40">
        <v>3</v>
      </c>
      <c r="H200" s="41">
        <v>0</v>
      </c>
      <c r="I200" s="42">
        <f>ROUND(G200*H200,P4)</f>
        <v>0</v>
      </c>
      <c r="J200" s="39" t="s">
        <v>463</v>
      </c>
      <c r="O200" s="43">
        <f>I200*0.21</f>
        <v>0</v>
      </c>
      <c r="P200">
        <v>3</v>
      </c>
    </row>
    <row r="201">
      <c r="A201" s="36" t="s">
        <v>464</v>
      </c>
      <c r="B201" s="44"/>
      <c r="C201" s="45"/>
      <c r="D201" s="45"/>
      <c r="E201" s="38" t="s">
        <v>7021</v>
      </c>
      <c r="F201" s="45"/>
      <c r="G201" s="45"/>
      <c r="H201" s="45"/>
      <c r="I201" s="45"/>
      <c r="J201" s="47"/>
    </row>
    <row r="202">
      <c r="A202" s="36" t="s">
        <v>467</v>
      </c>
      <c r="B202" s="44"/>
      <c r="C202" s="45"/>
      <c r="D202" s="45"/>
      <c r="E202" s="46" t="s">
        <v>460</v>
      </c>
      <c r="F202" s="45"/>
      <c r="G202" s="45"/>
      <c r="H202" s="45"/>
      <c r="I202" s="45"/>
      <c r="J202" s="47"/>
    </row>
    <row r="203">
      <c r="A203" s="36" t="s">
        <v>458</v>
      </c>
      <c r="B203" s="36">
        <v>63</v>
      </c>
      <c r="C203" s="37" t="s">
        <v>7096</v>
      </c>
      <c r="D203" s="36" t="s">
        <v>460</v>
      </c>
      <c r="E203" s="38" t="s">
        <v>7024</v>
      </c>
      <c r="F203" s="39" t="s">
        <v>7022</v>
      </c>
      <c r="G203" s="40">
        <v>2</v>
      </c>
      <c r="H203" s="41">
        <v>0</v>
      </c>
      <c r="I203" s="42">
        <f>ROUND(G203*H203,P4)</f>
        <v>0</v>
      </c>
      <c r="J203" s="39" t="s">
        <v>463</v>
      </c>
      <c r="O203" s="43">
        <f>I203*0.21</f>
        <v>0</v>
      </c>
      <c r="P203">
        <v>3</v>
      </c>
    </row>
    <row r="204">
      <c r="A204" s="36" t="s">
        <v>464</v>
      </c>
      <c r="B204" s="44"/>
      <c r="C204" s="45"/>
      <c r="D204" s="45"/>
      <c r="E204" s="38" t="s">
        <v>7024</v>
      </c>
      <c r="F204" s="45"/>
      <c r="G204" s="45"/>
      <c r="H204" s="45"/>
      <c r="I204" s="45"/>
      <c r="J204" s="47"/>
    </row>
    <row r="205">
      <c r="A205" s="36" t="s">
        <v>467</v>
      </c>
      <c r="B205" s="44"/>
      <c r="C205" s="45"/>
      <c r="D205" s="45"/>
      <c r="E205" s="46" t="s">
        <v>460</v>
      </c>
      <c r="F205" s="45"/>
      <c r="G205" s="45"/>
      <c r="H205" s="45"/>
      <c r="I205" s="45"/>
      <c r="J205" s="47"/>
    </row>
    <row r="206">
      <c r="A206" s="36" t="s">
        <v>458</v>
      </c>
      <c r="B206" s="36">
        <v>64</v>
      </c>
      <c r="C206" s="37" t="s">
        <v>7097</v>
      </c>
      <c r="D206" s="36" t="s">
        <v>460</v>
      </c>
      <c r="E206" s="38" t="s">
        <v>7026</v>
      </c>
      <c r="F206" s="39" t="s">
        <v>7022</v>
      </c>
      <c r="G206" s="40">
        <v>0.5</v>
      </c>
      <c r="H206" s="41">
        <v>0</v>
      </c>
      <c r="I206" s="42">
        <f>ROUND(G206*H206,P4)</f>
        <v>0</v>
      </c>
      <c r="J206" s="39" t="s">
        <v>463</v>
      </c>
      <c r="O206" s="43">
        <f>I206*0.21</f>
        <v>0</v>
      </c>
      <c r="P206">
        <v>3</v>
      </c>
    </row>
    <row r="207">
      <c r="A207" s="36" t="s">
        <v>464</v>
      </c>
      <c r="B207" s="44"/>
      <c r="C207" s="45"/>
      <c r="D207" s="45"/>
      <c r="E207" s="38" t="s">
        <v>7026</v>
      </c>
      <c r="F207" s="45"/>
      <c r="G207" s="45"/>
      <c r="H207" s="45"/>
      <c r="I207" s="45"/>
      <c r="J207" s="47"/>
    </row>
    <row r="208">
      <c r="A208" s="36" t="s">
        <v>467</v>
      </c>
      <c r="B208" s="44"/>
      <c r="C208" s="45"/>
      <c r="D208" s="45"/>
      <c r="E208" s="46" t="s">
        <v>460</v>
      </c>
      <c r="F208" s="45"/>
      <c r="G208" s="45"/>
      <c r="H208" s="45"/>
      <c r="I208" s="45"/>
      <c r="J208" s="47"/>
    </row>
    <row r="209" ht="30">
      <c r="A209" s="36" t="s">
        <v>458</v>
      </c>
      <c r="B209" s="36">
        <v>65</v>
      </c>
      <c r="C209" s="37" t="s">
        <v>7098</v>
      </c>
      <c r="D209" s="36" t="s">
        <v>460</v>
      </c>
      <c r="E209" s="38" t="s">
        <v>7028</v>
      </c>
      <c r="F209" s="39" t="s">
        <v>1297</v>
      </c>
      <c r="G209" s="40">
        <v>1</v>
      </c>
      <c r="H209" s="41">
        <v>0</v>
      </c>
      <c r="I209" s="42">
        <f>ROUND(G209*H209,P4)</f>
        <v>0</v>
      </c>
      <c r="J209" s="39" t="s">
        <v>463</v>
      </c>
      <c r="O209" s="43">
        <f>I209*0.21</f>
        <v>0</v>
      </c>
      <c r="P209">
        <v>3</v>
      </c>
    </row>
    <row r="210" ht="30">
      <c r="A210" s="36" t="s">
        <v>464</v>
      </c>
      <c r="B210" s="44"/>
      <c r="C210" s="45"/>
      <c r="D210" s="45"/>
      <c r="E210" s="38" t="s">
        <v>7028</v>
      </c>
      <c r="F210" s="45"/>
      <c r="G210" s="45"/>
      <c r="H210" s="45"/>
      <c r="I210" s="45"/>
      <c r="J210" s="47"/>
    </row>
    <row r="211">
      <c r="A211" s="36" t="s">
        <v>467</v>
      </c>
      <c r="B211" s="44"/>
      <c r="C211" s="45"/>
      <c r="D211" s="45"/>
      <c r="E211" s="46" t="s">
        <v>460</v>
      </c>
      <c r="F211" s="45"/>
      <c r="G211" s="45"/>
      <c r="H211" s="45"/>
      <c r="I211" s="45"/>
      <c r="J211" s="47"/>
    </row>
    <row r="212">
      <c r="A212" s="36" t="s">
        <v>458</v>
      </c>
      <c r="B212" s="36">
        <v>66</v>
      </c>
      <c r="C212" s="37" t="s">
        <v>7099</v>
      </c>
      <c r="D212" s="36" t="s">
        <v>460</v>
      </c>
      <c r="E212" s="38" t="s">
        <v>7030</v>
      </c>
      <c r="F212" s="39" t="s">
        <v>1297</v>
      </c>
      <c r="G212" s="40">
        <v>1</v>
      </c>
      <c r="H212" s="41">
        <v>0</v>
      </c>
      <c r="I212" s="42">
        <f>ROUND(G212*H212,P4)</f>
        <v>0</v>
      </c>
      <c r="J212" s="39" t="s">
        <v>463</v>
      </c>
      <c r="O212" s="43">
        <f>I212*0.21</f>
        <v>0</v>
      </c>
      <c r="P212">
        <v>3</v>
      </c>
    </row>
    <row r="213">
      <c r="A213" s="36" t="s">
        <v>464</v>
      </c>
      <c r="B213" s="44"/>
      <c r="C213" s="45"/>
      <c r="D213" s="45"/>
      <c r="E213" s="38" t="s">
        <v>7030</v>
      </c>
      <c r="F213" s="45"/>
      <c r="G213" s="45"/>
      <c r="H213" s="45"/>
      <c r="I213" s="45"/>
      <c r="J213" s="47"/>
    </row>
    <row r="214">
      <c r="A214" s="36" t="s">
        <v>467</v>
      </c>
      <c r="B214" s="44"/>
      <c r="C214" s="45"/>
      <c r="D214" s="45"/>
      <c r="E214" s="46" t="s">
        <v>460</v>
      </c>
      <c r="F214" s="45"/>
      <c r="G214" s="45"/>
      <c r="H214" s="45"/>
      <c r="I214" s="45"/>
      <c r="J214" s="47"/>
    </row>
    <row r="215">
      <c r="A215" s="36" t="s">
        <v>458</v>
      </c>
      <c r="B215" s="36">
        <v>67</v>
      </c>
      <c r="C215" s="37" t="s">
        <v>7100</v>
      </c>
      <c r="D215" s="36" t="s">
        <v>460</v>
      </c>
      <c r="E215" s="38" t="s">
        <v>7032</v>
      </c>
      <c r="F215" s="39" t="s">
        <v>1297</v>
      </c>
      <c r="G215" s="40">
        <v>1</v>
      </c>
      <c r="H215" s="41">
        <v>0</v>
      </c>
      <c r="I215" s="42">
        <f>ROUND(G215*H215,P4)</f>
        <v>0</v>
      </c>
      <c r="J215" s="39" t="s">
        <v>463</v>
      </c>
      <c r="O215" s="43">
        <f>I215*0.21</f>
        <v>0</v>
      </c>
      <c r="P215">
        <v>3</v>
      </c>
    </row>
    <row r="216">
      <c r="A216" s="36" t="s">
        <v>464</v>
      </c>
      <c r="B216" s="44"/>
      <c r="C216" s="45"/>
      <c r="D216" s="45"/>
      <c r="E216" s="38" t="s">
        <v>7032</v>
      </c>
      <c r="F216" s="45"/>
      <c r="G216" s="45"/>
      <c r="H216" s="45"/>
      <c r="I216" s="45"/>
      <c r="J216" s="47"/>
    </row>
    <row r="217">
      <c r="A217" s="36" t="s">
        <v>467</v>
      </c>
      <c r="B217" s="44"/>
      <c r="C217" s="45"/>
      <c r="D217" s="45"/>
      <c r="E217" s="46" t="s">
        <v>460</v>
      </c>
      <c r="F217" s="45"/>
      <c r="G217" s="45"/>
      <c r="H217" s="45"/>
      <c r="I217" s="45"/>
      <c r="J217" s="47"/>
    </row>
    <row r="218">
      <c r="A218" s="36" t="s">
        <v>458</v>
      </c>
      <c r="B218" s="36">
        <v>68</v>
      </c>
      <c r="C218" s="37" t="s">
        <v>7101</v>
      </c>
      <c r="D218" s="36" t="s">
        <v>460</v>
      </c>
      <c r="E218" s="38" t="s">
        <v>7034</v>
      </c>
      <c r="F218" s="39" t="s">
        <v>1297</v>
      </c>
      <c r="G218" s="40">
        <v>1</v>
      </c>
      <c r="H218" s="41">
        <v>0</v>
      </c>
      <c r="I218" s="42">
        <f>ROUND(G218*H218,P4)</f>
        <v>0</v>
      </c>
      <c r="J218" s="39" t="s">
        <v>463</v>
      </c>
      <c r="O218" s="43">
        <f>I218*0.21</f>
        <v>0</v>
      </c>
      <c r="P218">
        <v>3</v>
      </c>
    </row>
    <row r="219">
      <c r="A219" s="36" t="s">
        <v>464</v>
      </c>
      <c r="B219" s="44"/>
      <c r="C219" s="45"/>
      <c r="D219" s="45"/>
      <c r="E219" s="38" t="s">
        <v>7034</v>
      </c>
      <c r="F219" s="45"/>
      <c r="G219" s="45"/>
      <c r="H219" s="45"/>
      <c r="I219" s="45"/>
      <c r="J219" s="47"/>
    </row>
    <row r="220">
      <c r="A220" s="36" t="s">
        <v>467</v>
      </c>
      <c r="B220" s="44"/>
      <c r="C220" s="45"/>
      <c r="D220" s="45"/>
      <c r="E220" s="46" t="s">
        <v>460</v>
      </c>
      <c r="F220" s="45"/>
      <c r="G220" s="45"/>
      <c r="H220" s="45"/>
      <c r="I220" s="45"/>
      <c r="J220" s="47"/>
    </row>
    <row r="221">
      <c r="A221" s="30" t="s">
        <v>455</v>
      </c>
      <c r="B221" s="31"/>
      <c r="C221" s="32" t="s">
        <v>3477</v>
      </c>
      <c r="D221" s="33"/>
      <c r="E221" s="30" t="s">
        <v>7102</v>
      </c>
      <c r="F221" s="33"/>
      <c r="G221" s="33"/>
      <c r="H221" s="33"/>
      <c r="I221" s="34">
        <f>SUMIFS(I222:I275,A222:A275,"P")</f>
        <v>0</v>
      </c>
      <c r="J221" s="35"/>
    </row>
    <row r="222" ht="30">
      <c r="A222" s="36" t="s">
        <v>458</v>
      </c>
      <c r="B222" s="36">
        <v>69</v>
      </c>
      <c r="C222" s="37" t="s">
        <v>2756</v>
      </c>
      <c r="D222" s="36" t="s">
        <v>460</v>
      </c>
      <c r="E222" s="38" t="s">
        <v>7051</v>
      </c>
      <c r="F222" s="39" t="s">
        <v>1297</v>
      </c>
      <c r="G222" s="40">
        <v>1</v>
      </c>
      <c r="H222" s="41">
        <v>0</v>
      </c>
      <c r="I222" s="42">
        <f>ROUND(G222*H222,P4)</f>
        <v>0</v>
      </c>
      <c r="J222" s="39" t="s">
        <v>463</v>
      </c>
      <c r="O222" s="43">
        <f>I222*0.21</f>
        <v>0</v>
      </c>
      <c r="P222">
        <v>3</v>
      </c>
    </row>
    <row r="223" ht="30">
      <c r="A223" s="36" t="s">
        <v>464</v>
      </c>
      <c r="B223" s="44"/>
      <c r="C223" s="45"/>
      <c r="D223" s="45"/>
      <c r="E223" s="38" t="s">
        <v>7051</v>
      </c>
      <c r="F223" s="45"/>
      <c r="G223" s="45"/>
      <c r="H223" s="45"/>
      <c r="I223" s="45"/>
      <c r="J223" s="47"/>
    </row>
    <row r="224">
      <c r="A224" s="36" t="s">
        <v>467</v>
      </c>
      <c r="B224" s="44"/>
      <c r="C224" s="45"/>
      <c r="D224" s="45"/>
      <c r="E224" s="46" t="s">
        <v>460</v>
      </c>
      <c r="F224" s="45"/>
      <c r="G224" s="45"/>
      <c r="H224" s="45"/>
      <c r="I224" s="45"/>
      <c r="J224" s="47"/>
    </row>
    <row r="225">
      <c r="A225" s="36" t="s">
        <v>458</v>
      </c>
      <c r="B225" s="36">
        <v>70</v>
      </c>
      <c r="C225" s="37" t="s">
        <v>2758</v>
      </c>
      <c r="D225" s="36" t="s">
        <v>460</v>
      </c>
      <c r="E225" s="38" t="s">
        <v>7017</v>
      </c>
      <c r="F225" s="39" t="s">
        <v>989</v>
      </c>
      <c r="G225" s="40">
        <v>1</v>
      </c>
      <c r="H225" s="41">
        <v>0</v>
      </c>
      <c r="I225" s="42">
        <f>ROUND(G225*H225,P4)</f>
        <v>0</v>
      </c>
      <c r="J225" s="39" t="s">
        <v>463</v>
      </c>
      <c r="O225" s="43">
        <f>I225*0.21</f>
        <v>0</v>
      </c>
      <c r="P225">
        <v>3</v>
      </c>
    </row>
    <row r="226">
      <c r="A226" s="36" t="s">
        <v>464</v>
      </c>
      <c r="B226" s="44"/>
      <c r="C226" s="45"/>
      <c r="D226" s="45"/>
      <c r="E226" s="38" t="s">
        <v>7017</v>
      </c>
      <c r="F226" s="45"/>
      <c r="G226" s="45"/>
      <c r="H226" s="45"/>
      <c r="I226" s="45"/>
      <c r="J226" s="47"/>
    </row>
    <row r="227">
      <c r="A227" s="36" t="s">
        <v>467</v>
      </c>
      <c r="B227" s="44"/>
      <c r="C227" s="45"/>
      <c r="D227" s="45"/>
      <c r="E227" s="46" t="s">
        <v>460</v>
      </c>
      <c r="F227" s="45"/>
      <c r="G227" s="45"/>
      <c r="H227" s="45"/>
      <c r="I227" s="45"/>
      <c r="J227" s="47"/>
    </row>
    <row r="228">
      <c r="A228" s="36" t="s">
        <v>458</v>
      </c>
      <c r="B228" s="36">
        <v>71</v>
      </c>
      <c r="C228" s="37" t="s">
        <v>2577</v>
      </c>
      <c r="D228" s="36" t="s">
        <v>460</v>
      </c>
      <c r="E228" s="38" t="s">
        <v>7019</v>
      </c>
      <c r="F228" s="39" t="s">
        <v>989</v>
      </c>
      <c r="G228" s="40">
        <v>1</v>
      </c>
      <c r="H228" s="41">
        <v>0</v>
      </c>
      <c r="I228" s="42">
        <f>ROUND(G228*H228,P4)</f>
        <v>0</v>
      </c>
      <c r="J228" s="39" t="s">
        <v>463</v>
      </c>
      <c r="O228" s="43">
        <f>I228*0.21</f>
        <v>0</v>
      </c>
      <c r="P228">
        <v>3</v>
      </c>
    </row>
    <row r="229">
      <c r="A229" s="36" t="s">
        <v>464</v>
      </c>
      <c r="B229" s="44"/>
      <c r="C229" s="45"/>
      <c r="D229" s="45"/>
      <c r="E229" s="38" t="s">
        <v>7019</v>
      </c>
      <c r="F229" s="45"/>
      <c r="G229" s="45"/>
      <c r="H229" s="45"/>
      <c r="I229" s="45"/>
      <c r="J229" s="47"/>
    </row>
    <row r="230">
      <c r="A230" s="36" t="s">
        <v>467</v>
      </c>
      <c r="B230" s="44"/>
      <c r="C230" s="45"/>
      <c r="D230" s="45"/>
      <c r="E230" s="46" t="s">
        <v>460</v>
      </c>
      <c r="F230" s="45"/>
      <c r="G230" s="45"/>
      <c r="H230" s="45"/>
      <c r="I230" s="45"/>
      <c r="J230" s="47"/>
    </row>
    <row r="231">
      <c r="A231" s="36" t="s">
        <v>458</v>
      </c>
      <c r="B231" s="36">
        <v>72</v>
      </c>
      <c r="C231" s="37" t="s">
        <v>7103</v>
      </c>
      <c r="D231" s="36" t="s">
        <v>460</v>
      </c>
      <c r="E231" s="38" t="s">
        <v>7021</v>
      </c>
      <c r="F231" s="39" t="s">
        <v>7022</v>
      </c>
      <c r="G231" s="40">
        <v>6</v>
      </c>
      <c r="H231" s="41">
        <v>0</v>
      </c>
      <c r="I231" s="42">
        <f>ROUND(G231*H231,P4)</f>
        <v>0</v>
      </c>
      <c r="J231" s="39" t="s">
        <v>463</v>
      </c>
      <c r="O231" s="43">
        <f>I231*0.21</f>
        <v>0</v>
      </c>
      <c r="P231">
        <v>3</v>
      </c>
    </row>
    <row r="232">
      <c r="A232" s="36" t="s">
        <v>464</v>
      </c>
      <c r="B232" s="44"/>
      <c r="C232" s="45"/>
      <c r="D232" s="45"/>
      <c r="E232" s="38" t="s">
        <v>7021</v>
      </c>
      <c r="F232" s="45"/>
      <c r="G232" s="45"/>
      <c r="H232" s="45"/>
      <c r="I232" s="45"/>
      <c r="J232" s="47"/>
    </row>
    <row r="233">
      <c r="A233" s="36" t="s">
        <v>467</v>
      </c>
      <c r="B233" s="44"/>
      <c r="C233" s="45"/>
      <c r="D233" s="45"/>
      <c r="E233" s="46" t="s">
        <v>460</v>
      </c>
      <c r="F233" s="45"/>
      <c r="G233" s="45"/>
      <c r="H233" s="45"/>
      <c r="I233" s="45"/>
      <c r="J233" s="47"/>
    </row>
    <row r="234">
      <c r="A234" s="36" t="s">
        <v>458</v>
      </c>
      <c r="B234" s="36">
        <v>73</v>
      </c>
      <c r="C234" s="37" t="s">
        <v>7104</v>
      </c>
      <c r="D234" s="36" t="s">
        <v>460</v>
      </c>
      <c r="E234" s="38" t="s">
        <v>7024</v>
      </c>
      <c r="F234" s="39" t="s">
        <v>7022</v>
      </c>
      <c r="G234" s="40">
        <v>2</v>
      </c>
      <c r="H234" s="41">
        <v>0</v>
      </c>
      <c r="I234" s="42">
        <f>ROUND(G234*H234,P4)</f>
        <v>0</v>
      </c>
      <c r="J234" s="39" t="s">
        <v>463</v>
      </c>
      <c r="O234" s="43">
        <f>I234*0.21</f>
        <v>0</v>
      </c>
      <c r="P234">
        <v>3</v>
      </c>
    </row>
    <row r="235">
      <c r="A235" s="36" t="s">
        <v>464</v>
      </c>
      <c r="B235" s="44"/>
      <c r="C235" s="45"/>
      <c r="D235" s="45"/>
      <c r="E235" s="38" t="s">
        <v>7024</v>
      </c>
      <c r="F235" s="45"/>
      <c r="G235" s="45"/>
      <c r="H235" s="45"/>
      <c r="I235" s="45"/>
      <c r="J235" s="47"/>
    </row>
    <row r="236">
      <c r="A236" s="36" t="s">
        <v>467</v>
      </c>
      <c r="B236" s="44"/>
      <c r="C236" s="45"/>
      <c r="D236" s="45"/>
      <c r="E236" s="46" t="s">
        <v>460</v>
      </c>
      <c r="F236" s="45"/>
      <c r="G236" s="45"/>
      <c r="H236" s="45"/>
      <c r="I236" s="45"/>
      <c r="J236" s="47"/>
    </row>
    <row r="237">
      <c r="A237" s="36" t="s">
        <v>458</v>
      </c>
      <c r="B237" s="36">
        <v>74</v>
      </c>
      <c r="C237" s="37" t="s">
        <v>7105</v>
      </c>
      <c r="D237" s="36" t="s">
        <v>460</v>
      </c>
      <c r="E237" s="38" t="s">
        <v>7026</v>
      </c>
      <c r="F237" s="39" t="s">
        <v>7022</v>
      </c>
      <c r="G237" s="40">
        <v>3</v>
      </c>
      <c r="H237" s="41">
        <v>0</v>
      </c>
      <c r="I237" s="42">
        <f>ROUND(G237*H237,P4)</f>
        <v>0</v>
      </c>
      <c r="J237" s="39" t="s">
        <v>463</v>
      </c>
      <c r="O237" s="43">
        <f>I237*0.21</f>
        <v>0</v>
      </c>
      <c r="P237">
        <v>3</v>
      </c>
    </row>
    <row r="238">
      <c r="A238" s="36" t="s">
        <v>464</v>
      </c>
      <c r="B238" s="44"/>
      <c r="C238" s="45"/>
      <c r="D238" s="45"/>
      <c r="E238" s="38" t="s">
        <v>7026</v>
      </c>
      <c r="F238" s="45"/>
      <c r="G238" s="45"/>
      <c r="H238" s="45"/>
      <c r="I238" s="45"/>
      <c r="J238" s="47"/>
    </row>
    <row r="239">
      <c r="A239" s="36" t="s">
        <v>467</v>
      </c>
      <c r="B239" s="44"/>
      <c r="C239" s="45"/>
      <c r="D239" s="45"/>
      <c r="E239" s="46" t="s">
        <v>460</v>
      </c>
      <c r="F239" s="45"/>
      <c r="G239" s="45"/>
      <c r="H239" s="45"/>
      <c r="I239" s="45"/>
      <c r="J239" s="47"/>
    </row>
    <row r="240" ht="30">
      <c r="A240" s="36" t="s">
        <v>458</v>
      </c>
      <c r="B240" s="36">
        <v>75</v>
      </c>
      <c r="C240" s="37" t="s">
        <v>7106</v>
      </c>
      <c r="D240" s="36" t="s">
        <v>460</v>
      </c>
      <c r="E240" s="38" t="s">
        <v>7028</v>
      </c>
      <c r="F240" s="39" t="s">
        <v>1297</v>
      </c>
      <c r="G240" s="40">
        <v>1</v>
      </c>
      <c r="H240" s="41">
        <v>0</v>
      </c>
      <c r="I240" s="42">
        <f>ROUND(G240*H240,P4)</f>
        <v>0</v>
      </c>
      <c r="J240" s="39" t="s">
        <v>463</v>
      </c>
      <c r="O240" s="43">
        <f>I240*0.21</f>
        <v>0</v>
      </c>
      <c r="P240">
        <v>3</v>
      </c>
    </row>
    <row r="241" ht="30">
      <c r="A241" s="36" t="s">
        <v>464</v>
      </c>
      <c r="B241" s="44"/>
      <c r="C241" s="45"/>
      <c r="D241" s="45"/>
      <c r="E241" s="38" t="s">
        <v>7028</v>
      </c>
      <c r="F241" s="45"/>
      <c r="G241" s="45"/>
      <c r="H241" s="45"/>
      <c r="I241" s="45"/>
      <c r="J241" s="47"/>
    </row>
    <row r="242">
      <c r="A242" s="36" t="s">
        <v>467</v>
      </c>
      <c r="B242" s="44"/>
      <c r="C242" s="45"/>
      <c r="D242" s="45"/>
      <c r="E242" s="46" t="s">
        <v>460</v>
      </c>
      <c r="F242" s="45"/>
      <c r="G242" s="45"/>
      <c r="H242" s="45"/>
      <c r="I242" s="45"/>
      <c r="J242" s="47"/>
    </row>
    <row r="243">
      <c r="A243" s="36" t="s">
        <v>458</v>
      </c>
      <c r="B243" s="36">
        <v>76</v>
      </c>
      <c r="C243" s="37" t="s">
        <v>7107</v>
      </c>
      <c r="D243" s="36" t="s">
        <v>460</v>
      </c>
      <c r="E243" s="38" t="s">
        <v>7058</v>
      </c>
      <c r="F243" s="39" t="s">
        <v>1297</v>
      </c>
      <c r="G243" s="40">
        <v>1</v>
      </c>
      <c r="H243" s="41">
        <v>0</v>
      </c>
      <c r="I243" s="42">
        <f>ROUND(G243*H243,P4)</f>
        <v>0</v>
      </c>
      <c r="J243" s="39" t="s">
        <v>463</v>
      </c>
      <c r="O243" s="43">
        <f>I243*0.21</f>
        <v>0</v>
      </c>
      <c r="P243">
        <v>3</v>
      </c>
    </row>
    <row r="244">
      <c r="A244" s="36" t="s">
        <v>464</v>
      </c>
      <c r="B244" s="44"/>
      <c r="C244" s="45"/>
      <c r="D244" s="45"/>
      <c r="E244" s="38" t="s">
        <v>7058</v>
      </c>
      <c r="F244" s="45"/>
      <c r="G244" s="45"/>
      <c r="H244" s="45"/>
      <c r="I244" s="45"/>
      <c r="J244" s="47"/>
    </row>
    <row r="245">
      <c r="A245" s="36" t="s">
        <v>467</v>
      </c>
      <c r="B245" s="44"/>
      <c r="C245" s="45"/>
      <c r="D245" s="45"/>
      <c r="E245" s="46" t="s">
        <v>460</v>
      </c>
      <c r="F245" s="45"/>
      <c r="G245" s="45"/>
      <c r="H245" s="45"/>
      <c r="I245" s="45"/>
      <c r="J245" s="47"/>
    </row>
    <row r="246">
      <c r="A246" s="36" t="s">
        <v>458</v>
      </c>
      <c r="B246" s="36">
        <v>77</v>
      </c>
      <c r="C246" s="37" t="s">
        <v>7108</v>
      </c>
      <c r="D246" s="36" t="s">
        <v>460</v>
      </c>
      <c r="E246" s="38" t="s">
        <v>7034</v>
      </c>
      <c r="F246" s="39" t="s">
        <v>1297</v>
      </c>
      <c r="G246" s="40">
        <v>1</v>
      </c>
      <c r="H246" s="41">
        <v>0</v>
      </c>
      <c r="I246" s="42">
        <f>ROUND(G246*H246,P4)</f>
        <v>0</v>
      </c>
      <c r="J246" s="39" t="s">
        <v>463</v>
      </c>
      <c r="O246" s="43">
        <f>I246*0.21</f>
        <v>0</v>
      </c>
      <c r="P246">
        <v>3</v>
      </c>
    </row>
    <row r="247">
      <c r="A247" s="36" t="s">
        <v>464</v>
      </c>
      <c r="B247" s="44"/>
      <c r="C247" s="45"/>
      <c r="D247" s="45"/>
      <c r="E247" s="38" t="s">
        <v>7034</v>
      </c>
      <c r="F247" s="45"/>
      <c r="G247" s="45"/>
      <c r="H247" s="45"/>
      <c r="I247" s="45"/>
      <c r="J247" s="47"/>
    </row>
    <row r="248">
      <c r="A248" s="36" t="s">
        <v>467</v>
      </c>
      <c r="B248" s="44"/>
      <c r="C248" s="45"/>
      <c r="D248" s="45"/>
      <c r="E248" s="46" t="s">
        <v>460</v>
      </c>
      <c r="F248" s="45"/>
      <c r="G248" s="45"/>
      <c r="H248" s="45"/>
      <c r="I248" s="45"/>
      <c r="J248" s="47"/>
    </row>
    <row r="249" ht="30">
      <c r="A249" s="36" t="s">
        <v>458</v>
      </c>
      <c r="B249" s="36">
        <v>78</v>
      </c>
      <c r="C249" s="37" t="s">
        <v>7109</v>
      </c>
      <c r="D249" s="36" t="s">
        <v>460</v>
      </c>
      <c r="E249" s="38" t="s">
        <v>7051</v>
      </c>
      <c r="F249" s="39" t="s">
        <v>1297</v>
      </c>
      <c r="G249" s="40">
        <v>1</v>
      </c>
      <c r="H249" s="41">
        <v>0</v>
      </c>
      <c r="I249" s="42">
        <f>ROUND(G249*H249,P4)</f>
        <v>0</v>
      </c>
      <c r="J249" s="39" t="s">
        <v>463</v>
      </c>
      <c r="O249" s="43">
        <f>I249*0.21</f>
        <v>0</v>
      </c>
      <c r="P249">
        <v>3</v>
      </c>
    </row>
    <row r="250" ht="30">
      <c r="A250" s="36" t="s">
        <v>464</v>
      </c>
      <c r="B250" s="44"/>
      <c r="C250" s="45"/>
      <c r="D250" s="45"/>
      <c r="E250" s="38" t="s">
        <v>7051</v>
      </c>
      <c r="F250" s="45"/>
      <c r="G250" s="45"/>
      <c r="H250" s="45"/>
      <c r="I250" s="45"/>
      <c r="J250" s="47"/>
    </row>
    <row r="251">
      <c r="A251" s="36" t="s">
        <v>467</v>
      </c>
      <c r="B251" s="44"/>
      <c r="C251" s="45"/>
      <c r="D251" s="45"/>
      <c r="E251" s="46" t="s">
        <v>460</v>
      </c>
      <c r="F251" s="45"/>
      <c r="G251" s="45"/>
      <c r="H251" s="45"/>
      <c r="I251" s="45"/>
      <c r="J251" s="47"/>
    </row>
    <row r="252">
      <c r="A252" s="36" t="s">
        <v>458</v>
      </c>
      <c r="B252" s="36">
        <v>79</v>
      </c>
      <c r="C252" s="37" t="s">
        <v>7110</v>
      </c>
      <c r="D252" s="36" t="s">
        <v>460</v>
      </c>
      <c r="E252" s="38" t="s">
        <v>7017</v>
      </c>
      <c r="F252" s="39" t="s">
        <v>989</v>
      </c>
      <c r="G252" s="40">
        <v>1</v>
      </c>
      <c r="H252" s="41">
        <v>0</v>
      </c>
      <c r="I252" s="42">
        <f>ROUND(G252*H252,P4)</f>
        <v>0</v>
      </c>
      <c r="J252" s="39" t="s">
        <v>463</v>
      </c>
      <c r="O252" s="43">
        <f>I252*0.21</f>
        <v>0</v>
      </c>
      <c r="P252">
        <v>3</v>
      </c>
    </row>
    <row r="253">
      <c r="A253" s="36" t="s">
        <v>464</v>
      </c>
      <c r="B253" s="44"/>
      <c r="C253" s="45"/>
      <c r="D253" s="45"/>
      <c r="E253" s="38" t="s">
        <v>7017</v>
      </c>
      <c r="F253" s="45"/>
      <c r="G253" s="45"/>
      <c r="H253" s="45"/>
      <c r="I253" s="45"/>
      <c r="J253" s="47"/>
    </row>
    <row r="254">
      <c r="A254" s="36" t="s">
        <v>467</v>
      </c>
      <c r="B254" s="44"/>
      <c r="C254" s="45"/>
      <c r="D254" s="45"/>
      <c r="E254" s="46" t="s">
        <v>460</v>
      </c>
      <c r="F254" s="45"/>
      <c r="G254" s="45"/>
      <c r="H254" s="45"/>
      <c r="I254" s="45"/>
      <c r="J254" s="47"/>
    </row>
    <row r="255">
      <c r="A255" s="36" t="s">
        <v>458</v>
      </c>
      <c r="B255" s="36">
        <v>80</v>
      </c>
      <c r="C255" s="37" t="s">
        <v>7111</v>
      </c>
      <c r="D255" s="36" t="s">
        <v>460</v>
      </c>
      <c r="E255" s="38" t="s">
        <v>7019</v>
      </c>
      <c r="F255" s="39" t="s">
        <v>1297</v>
      </c>
      <c r="G255" s="40">
        <v>1</v>
      </c>
      <c r="H255" s="41">
        <v>0</v>
      </c>
      <c r="I255" s="42">
        <f>ROUND(G255*H255,P4)</f>
        <v>0</v>
      </c>
      <c r="J255" s="39" t="s">
        <v>463</v>
      </c>
      <c r="O255" s="43">
        <f>I255*0.21</f>
        <v>0</v>
      </c>
      <c r="P255">
        <v>3</v>
      </c>
    </row>
    <row r="256">
      <c r="A256" s="36" t="s">
        <v>464</v>
      </c>
      <c r="B256" s="44"/>
      <c r="C256" s="45"/>
      <c r="D256" s="45"/>
      <c r="E256" s="38" t="s">
        <v>7019</v>
      </c>
      <c r="F256" s="45"/>
      <c r="G256" s="45"/>
      <c r="H256" s="45"/>
      <c r="I256" s="45"/>
      <c r="J256" s="47"/>
    </row>
    <row r="257">
      <c r="A257" s="36" t="s">
        <v>467</v>
      </c>
      <c r="B257" s="44"/>
      <c r="C257" s="45"/>
      <c r="D257" s="45"/>
      <c r="E257" s="46" t="s">
        <v>460</v>
      </c>
      <c r="F257" s="45"/>
      <c r="G257" s="45"/>
      <c r="H257" s="45"/>
      <c r="I257" s="45"/>
      <c r="J257" s="47"/>
    </row>
    <row r="258">
      <c r="A258" s="36" t="s">
        <v>458</v>
      </c>
      <c r="B258" s="36">
        <v>81</v>
      </c>
      <c r="C258" s="37" t="s">
        <v>7112</v>
      </c>
      <c r="D258" s="36" t="s">
        <v>460</v>
      </c>
      <c r="E258" s="38" t="s">
        <v>7021</v>
      </c>
      <c r="F258" s="39" t="s">
        <v>7022</v>
      </c>
      <c r="G258" s="40">
        <v>5</v>
      </c>
      <c r="H258" s="41">
        <v>0</v>
      </c>
      <c r="I258" s="42">
        <f>ROUND(G258*H258,P4)</f>
        <v>0</v>
      </c>
      <c r="J258" s="39" t="s">
        <v>463</v>
      </c>
      <c r="O258" s="43">
        <f>I258*0.21</f>
        <v>0</v>
      </c>
      <c r="P258">
        <v>3</v>
      </c>
    </row>
    <row r="259">
      <c r="A259" s="36" t="s">
        <v>464</v>
      </c>
      <c r="B259" s="44"/>
      <c r="C259" s="45"/>
      <c r="D259" s="45"/>
      <c r="E259" s="38" t="s">
        <v>7021</v>
      </c>
      <c r="F259" s="45"/>
      <c r="G259" s="45"/>
      <c r="H259" s="45"/>
      <c r="I259" s="45"/>
      <c r="J259" s="47"/>
    </row>
    <row r="260">
      <c r="A260" s="36" t="s">
        <v>467</v>
      </c>
      <c r="B260" s="44"/>
      <c r="C260" s="45"/>
      <c r="D260" s="45"/>
      <c r="E260" s="46" t="s">
        <v>460</v>
      </c>
      <c r="F260" s="45"/>
      <c r="G260" s="45"/>
      <c r="H260" s="45"/>
      <c r="I260" s="45"/>
      <c r="J260" s="47"/>
    </row>
    <row r="261">
      <c r="A261" s="36" t="s">
        <v>458</v>
      </c>
      <c r="B261" s="36">
        <v>82</v>
      </c>
      <c r="C261" s="37" t="s">
        <v>7113</v>
      </c>
      <c r="D261" s="36" t="s">
        <v>460</v>
      </c>
      <c r="E261" s="38" t="s">
        <v>7024</v>
      </c>
      <c r="F261" s="39" t="s">
        <v>7022</v>
      </c>
      <c r="G261" s="40">
        <v>0.5</v>
      </c>
      <c r="H261" s="41">
        <v>0</v>
      </c>
      <c r="I261" s="42">
        <f>ROUND(G261*H261,P4)</f>
        <v>0</v>
      </c>
      <c r="J261" s="39" t="s">
        <v>463</v>
      </c>
      <c r="O261" s="43">
        <f>I261*0.21</f>
        <v>0</v>
      </c>
      <c r="P261">
        <v>3</v>
      </c>
    </row>
    <row r="262">
      <c r="A262" s="36" t="s">
        <v>464</v>
      </c>
      <c r="B262" s="44"/>
      <c r="C262" s="45"/>
      <c r="D262" s="45"/>
      <c r="E262" s="38" t="s">
        <v>7024</v>
      </c>
      <c r="F262" s="45"/>
      <c r="G262" s="45"/>
      <c r="H262" s="45"/>
      <c r="I262" s="45"/>
      <c r="J262" s="47"/>
    </row>
    <row r="263">
      <c r="A263" s="36" t="s">
        <v>467</v>
      </c>
      <c r="B263" s="44"/>
      <c r="C263" s="45"/>
      <c r="D263" s="45"/>
      <c r="E263" s="46" t="s">
        <v>460</v>
      </c>
      <c r="F263" s="45"/>
      <c r="G263" s="45"/>
      <c r="H263" s="45"/>
      <c r="I263" s="45"/>
      <c r="J263" s="47"/>
    </row>
    <row r="264">
      <c r="A264" s="36" t="s">
        <v>458</v>
      </c>
      <c r="B264" s="36">
        <v>83</v>
      </c>
      <c r="C264" s="37" t="s">
        <v>7114</v>
      </c>
      <c r="D264" s="36" t="s">
        <v>460</v>
      </c>
      <c r="E264" s="38" t="s">
        <v>7026</v>
      </c>
      <c r="F264" s="39" t="s">
        <v>7022</v>
      </c>
      <c r="G264" s="40">
        <v>4</v>
      </c>
      <c r="H264" s="41">
        <v>0</v>
      </c>
      <c r="I264" s="42">
        <f>ROUND(G264*H264,P4)</f>
        <v>0</v>
      </c>
      <c r="J264" s="39" t="s">
        <v>463</v>
      </c>
      <c r="O264" s="43">
        <f>I264*0.21</f>
        <v>0</v>
      </c>
      <c r="P264">
        <v>3</v>
      </c>
    </row>
    <row r="265">
      <c r="A265" s="36" t="s">
        <v>464</v>
      </c>
      <c r="B265" s="44"/>
      <c r="C265" s="45"/>
      <c r="D265" s="45"/>
      <c r="E265" s="38" t="s">
        <v>7026</v>
      </c>
      <c r="F265" s="45"/>
      <c r="G265" s="45"/>
      <c r="H265" s="45"/>
      <c r="I265" s="45"/>
      <c r="J265" s="47"/>
    </row>
    <row r="266">
      <c r="A266" s="36" t="s">
        <v>467</v>
      </c>
      <c r="B266" s="44"/>
      <c r="C266" s="45"/>
      <c r="D266" s="45"/>
      <c r="E266" s="46" t="s">
        <v>460</v>
      </c>
      <c r="F266" s="45"/>
      <c r="G266" s="45"/>
      <c r="H266" s="45"/>
      <c r="I266" s="45"/>
      <c r="J266" s="47"/>
    </row>
    <row r="267" ht="30">
      <c r="A267" s="36" t="s">
        <v>458</v>
      </c>
      <c r="B267" s="36">
        <v>84</v>
      </c>
      <c r="C267" s="37" t="s">
        <v>7115</v>
      </c>
      <c r="D267" s="36" t="s">
        <v>460</v>
      </c>
      <c r="E267" s="38" t="s">
        <v>7028</v>
      </c>
      <c r="F267" s="39" t="s">
        <v>1297</v>
      </c>
      <c r="G267" s="40">
        <v>1</v>
      </c>
      <c r="H267" s="41">
        <v>0</v>
      </c>
      <c r="I267" s="42">
        <f>ROUND(G267*H267,P4)</f>
        <v>0</v>
      </c>
      <c r="J267" s="39" t="s">
        <v>463</v>
      </c>
      <c r="O267" s="43">
        <f>I267*0.21</f>
        <v>0</v>
      </c>
      <c r="P267">
        <v>3</v>
      </c>
    </row>
    <row r="268" ht="30">
      <c r="A268" s="36" t="s">
        <v>464</v>
      </c>
      <c r="B268" s="44"/>
      <c r="C268" s="45"/>
      <c r="D268" s="45"/>
      <c r="E268" s="38" t="s">
        <v>7028</v>
      </c>
      <c r="F268" s="45"/>
      <c r="G268" s="45"/>
      <c r="H268" s="45"/>
      <c r="I268" s="45"/>
      <c r="J268" s="47"/>
    </row>
    <row r="269">
      <c r="A269" s="36" t="s">
        <v>467</v>
      </c>
      <c r="B269" s="44"/>
      <c r="C269" s="45"/>
      <c r="D269" s="45"/>
      <c r="E269" s="46" t="s">
        <v>460</v>
      </c>
      <c r="F269" s="45"/>
      <c r="G269" s="45"/>
      <c r="H269" s="45"/>
      <c r="I269" s="45"/>
      <c r="J269" s="47"/>
    </row>
    <row r="270">
      <c r="A270" s="36" t="s">
        <v>458</v>
      </c>
      <c r="B270" s="36">
        <v>85</v>
      </c>
      <c r="C270" s="37" t="s">
        <v>7116</v>
      </c>
      <c r="D270" s="36" t="s">
        <v>460</v>
      </c>
      <c r="E270" s="38" t="s">
        <v>7058</v>
      </c>
      <c r="F270" s="39" t="s">
        <v>1297</v>
      </c>
      <c r="G270" s="40">
        <v>1</v>
      </c>
      <c r="H270" s="41">
        <v>0</v>
      </c>
      <c r="I270" s="42">
        <f>ROUND(G270*H270,P4)</f>
        <v>0</v>
      </c>
      <c r="J270" s="39" t="s">
        <v>463</v>
      </c>
      <c r="O270" s="43">
        <f>I270*0.21</f>
        <v>0</v>
      </c>
      <c r="P270">
        <v>3</v>
      </c>
    </row>
    <row r="271">
      <c r="A271" s="36" t="s">
        <v>464</v>
      </c>
      <c r="B271" s="44"/>
      <c r="C271" s="45"/>
      <c r="D271" s="45"/>
      <c r="E271" s="38" t="s">
        <v>7058</v>
      </c>
      <c r="F271" s="45"/>
      <c r="G271" s="45"/>
      <c r="H271" s="45"/>
      <c r="I271" s="45"/>
      <c r="J271" s="47"/>
    </row>
    <row r="272">
      <c r="A272" s="36" t="s">
        <v>467</v>
      </c>
      <c r="B272" s="44"/>
      <c r="C272" s="45"/>
      <c r="D272" s="45"/>
      <c r="E272" s="46" t="s">
        <v>460</v>
      </c>
      <c r="F272" s="45"/>
      <c r="G272" s="45"/>
      <c r="H272" s="45"/>
      <c r="I272" s="45"/>
      <c r="J272" s="47"/>
    </row>
    <row r="273">
      <c r="A273" s="36" t="s">
        <v>458</v>
      </c>
      <c r="B273" s="36">
        <v>86</v>
      </c>
      <c r="C273" s="37" t="s">
        <v>7117</v>
      </c>
      <c r="D273" s="36" t="s">
        <v>460</v>
      </c>
      <c r="E273" s="38" t="s">
        <v>7034</v>
      </c>
      <c r="F273" s="39" t="s">
        <v>1297</v>
      </c>
      <c r="G273" s="40">
        <v>1</v>
      </c>
      <c r="H273" s="41">
        <v>0</v>
      </c>
      <c r="I273" s="42">
        <f>ROUND(G273*H273,P4)</f>
        <v>0</v>
      </c>
      <c r="J273" s="39" t="s">
        <v>463</v>
      </c>
      <c r="O273" s="43">
        <f>I273*0.21</f>
        <v>0</v>
      </c>
      <c r="P273">
        <v>3</v>
      </c>
    </row>
    <row r="274">
      <c r="A274" s="36" t="s">
        <v>464</v>
      </c>
      <c r="B274" s="44"/>
      <c r="C274" s="45"/>
      <c r="D274" s="45"/>
      <c r="E274" s="38" t="s">
        <v>7034</v>
      </c>
      <c r="F274" s="45"/>
      <c r="G274" s="45"/>
      <c r="H274" s="45"/>
      <c r="I274" s="45"/>
      <c r="J274" s="47"/>
    </row>
    <row r="275">
      <c r="A275" s="36" t="s">
        <v>467</v>
      </c>
      <c r="B275" s="44"/>
      <c r="C275" s="45"/>
      <c r="D275" s="45"/>
      <c r="E275" s="46" t="s">
        <v>460</v>
      </c>
      <c r="F275" s="45"/>
      <c r="G275" s="45"/>
      <c r="H275" s="45"/>
      <c r="I275" s="45"/>
      <c r="J275" s="47"/>
    </row>
    <row r="276">
      <c r="A276" s="30" t="s">
        <v>455</v>
      </c>
      <c r="B276" s="31"/>
      <c r="C276" s="32" t="s">
        <v>6565</v>
      </c>
      <c r="D276" s="33"/>
      <c r="E276" s="30" t="s">
        <v>7118</v>
      </c>
      <c r="F276" s="33"/>
      <c r="G276" s="33"/>
      <c r="H276" s="33"/>
      <c r="I276" s="34">
        <f>SUMIFS(I277:I330,A277:A330,"P")</f>
        <v>0</v>
      </c>
      <c r="J276" s="35"/>
    </row>
    <row r="277" ht="30">
      <c r="A277" s="36" t="s">
        <v>458</v>
      </c>
      <c r="B277" s="36">
        <v>87</v>
      </c>
      <c r="C277" s="37" t="s">
        <v>7119</v>
      </c>
      <c r="D277" s="36" t="s">
        <v>460</v>
      </c>
      <c r="E277" s="38" t="s">
        <v>7051</v>
      </c>
      <c r="F277" s="39" t="s">
        <v>1297</v>
      </c>
      <c r="G277" s="40">
        <v>1</v>
      </c>
      <c r="H277" s="41">
        <v>0</v>
      </c>
      <c r="I277" s="42">
        <f>ROUND(G277*H277,P4)</f>
        <v>0</v>
      </c>
      <c r="J277" s="39" t="s">
        <v>463</v>
      </c>
      <c r="O277" s="43">
        <f>I277*0.21</f>
        <v>0</v>
      </c>
      <c r="P277">
        <v>3</v>
      </c>
    </row>
    <row r="278" ht="30">
      <c r="A278" s="36" t="s">
        <v>464</v>
      </c>
      <c r="B278" s="44"/>
      <c r="C278" s="45"/>
      <c r="D278" s="45"/>
      <c r="E278" s="38" t="s">
        <v>7051</v>
      </c>
      <c r="F278" s="45"/>
      <c r="G278" s="45"/>
      <c r="H278" s="45"/>
      <c r="I278" s="45"/>
      <c r="J278" s="47"/>
    </row>
    <row r="279">
      <c r="A279" s="36" t="s">
        <v>467</v>
      </c>
      <c r="B279" s="44"/>
      <c r="C279" s="45"/>
      <c r="D279" s="45"/>
      <c r="E279" s="46" t="s">
        <v>460</v>
      </c>
      <c r="F279" s="45"/>
      <c r="G279" s="45"/>
      <c r="H279" s="45"/>
      <c r="I279" s="45"/>
      <c r="J279" s="47"/>
    </row>
    <row r="280">
      <c r="A280" s="36" t="s">
        <v>458</v>
      </c>
      <c r="B280" s="36">
        <v>88</v>
      </c>
      <c r="C280" s="37" t="s">
        <v>7120</v>
      </c>
      <c r="D280" s="36" t="s">
        <v>460</v>
      </c>
      <c r="E280" s="38" t="s">
        <v>7017</v>
      </c>
      <c r="F280" s="39" t="s">
        <v>989</v>
      </c>
      <c r="G280" s="40">
        <v>1</v>
      </c>
      <c r="H280" s="41">
        <v>0</v>
      </c>
      <c r="I280" s="42">
        <f>ROUND(G280*H280,P4)</f>
        <v>0</v>
      </c>
      <c r="J280" s="39" t="s">
        <v>463</v>
      </c>
      <c r="O280" s="43">
        <f>I280*0.21</f>
        <v>0</v>
      </c>
      <c r="P280">
        <v>3</v>
      </c>
    </row>
    <row r="281">
      <c r="A281" s="36" t="s">
        <v>464</v>
      </c>
      <c r="B281" s="44"/>
      <c r="C281" s="45"/>
      <c r="D281" s="45"/>
      <c r="E281" s="38" t="s">
        <v>7017</v>
      </c>
      <c r="F281" s="45"/>
      <c r="G281" s="45"/>
      <c r="H281" s="45"/>
      <c r="I281" s="45"/>
      <c r="J281" s="47"/>
    </row>
    <row r="282">
      <c r="A282" s="36" t="s">
        <v>467</v>
      </c>
      <c r="B282" s="44"/>
      <c r="C282" s="45"/>
      <c r="D282" s="45"/>
      <c r="E282" s="46" t="s">
        <v>460</v>
      </c>
      <c r="F282" s="45"/>
      <c r="G282" s="45"/>
      <c r="H282" s="45"/>
      <c r="I282" s="45"/>
      <c r="J282" s="47"/>
    </row>
    <row r="283">
      <c r="A283" s="36" t="s">
        <v>458</v>
      </c>
      <c r="B283" s="36">
        <v>89</v>
      </c>
      <c r="C283" s="37" t="s">
        <v>7121</v>
      </c>
      <c r="D283" s="36" t="s">
        <v>460</v>
      </c>
      <c r="E283" s="38" t="s">
        <v>7019</v>
      </c>
      <c r="F283" s="39" t="s">
        <v>989</v>
      </c>
      <c r="G283" s="40">
        <v>1</v>
      </c>
      <c r="H283" s="41">
        <v>0</v>
      </c>
      <c r="I283" s="42">
        <f>ROUND(G283*H283,P4)</f>
        <v>0</v>
      </c>
      <c r="J283" s="39" t="s">
        <v>463</v>
      </c>
      <c r="O283" s="43">
        <f>I283*0.21</f>
        <v>0</v>
      </c>
      <c r="P283">
        <v>3</v>
      </c>
    </row>
    <row r="284">
      <c r="A284" s="36" t="s">
        <v>464</v>
      </c>
      <c r="B284" s="44"/>
      <c r="C284" s="45"/>
      <c r="D284" s="45"/>
      <c r="E284" s="38" t="s">
        <v>7019</v>
      </c>
      <c r="F284" s="45"/>
      <c r="G284" s="45"/>
      <c r="H284" s="45"/>
      <c r="I284" s="45"/>
      <c r="J284" s="47"/>
    </row>
    <row r="285">
      <c r="A285" s="36" t="s">
        <v>467</v>
      </c>
      <c r="B285" s="44"/>
      <c r="C285" s="45"/>
      <c r="D285" s="45"/>
      <c r="E285" s="46" t="s">
        <v>460</v>
      </c>
      <c r="F285" s="45"/>
      <c r="G285" s="45"/>
      <c r="H285" s="45"/>
      <c r="I285" s="45"/>
      <c r="J285" s="47"/>
    </row>
    <row r="286">
      <c r="A286" s="36" t="s">
        <v>458</v>
      </c>
      <c r="B286" s="36">
        <v>90</v>
      </c>
      <c r="C286" s="37" t="s">
        <v>7122</v>
      </c>
      <c r="D286" s="36" t="s">
        <v>460</v>
      </c>
      <c r="E286" s="38" t="s">
        <v>7021</v>
      </c>
      <c r="F286" s="39" t="s">
        <v>7022</v>
      </c>
      <c r="G286" s="40">
        <v>5</v>
      </c>
      <c r="H286" s="41">
        <v>0</v>
      </c>
      <c r="I286" s="42">
        <f>ROUND(G286*H286,P4)</f>
        <v>0</v>
      </c>
      <c r="J286" s="39" t="s">
        <v>463</v>
      </c>
      <c r="O286" s="43">
        <f>I286*0.21</f>
        <v>0</v>
      </c>
      <c r="P286">
        <v>3</v>
      </c>
    </row>
    <row r="287">
      <c r="A287" s="36" t="s">
        <v>464</v>
      </c>
      <c r="B287" s="44"/>
      <c r="C287" s="45"/>
      <c r="D287" s="45"/>
      <c r="E287" s="38" t="s">
        <v>7021</v>
      </c>
      <c r="F287" s="45"/>
      <c r="G287" s="45"/>
      <c r="H287" s="45"/>
      <c r="I287" s="45"/>
      <c r="J287" s="47"/>
    </row>
    <row r="288">
      <c r="A288" s="36" t="s">
        <v>467</v>
      </c>
      <c r="B288" s="44"/>
      <c r="C288" s="45"/>
      <c r="D288" s="45"/>
      <c r="E288" s="46" t="s">
        <v>460</v>
      </c>
      <c r="F288" s="45"/>
      <c r="G288" s="45"/>
      <c r="H288" s="45"/>
      <c r="I288" s="45"/>
      <c r="J288" s="47"/>
    </row>
    <row r="289">
      <c r="A289" s="36" t="s">
        <v>458</v>
      </c>
      <c r="B289" s="36">
        <v>91</v>
      </c>
      <c r="C289" s="37" t="s">
        <v>7123</v>
      </c>
      <c r="D289" s="36" t="s">
        <v>460</v>
      </c>
      <c r="E289" s="38" t="s">
        <v>7024</v>
      </c>
      <c r="F289" s="39" t="s">
        <v>7022</v>
      </c>
      <c r="G289" s="40">
        <v>1</v>
      </c>
      <c r="H289" s="41">
        <v>0</v>
      </c>
      <c r="I289" s="42">
        <f>ROUND(G289*H289,P4)</f>
        <v>0</v>
      </c>
      <c r="J289" s="39" t="s">
        <v>463</v>
      </c>
      <c r="O289" s="43">
        <f>I289*0.21</f>
        <v>0</v>
      </c>
      <c r="P289">
        <v>3</v>
      </c>
    </row>
    <row r="290">
      <c r="A290" s="36" t="s">
        <v>464</v>
      </c>
      <c r="B290" s="44"/>
      <c r="C290" s="45"/>
      <c r="D290" s="45"/>
      <c r="E290" s="38" t="s">
        <v>7024</v>
      </c>
      <c r="F290" s="45"/>
      <c r="G290" s="45"/>
      <c r="H290" s="45"/>
      <c r="I290" s="45"/>
      <c r="J290" s="47"/>
    </row>
    <row r="291">
      <c r="A291" s="36" t="s">
        <v>467</v>
      </c>
      <c r="B291" s="44"/>
      <c r="C291" s="45"/>
      <c r="D291" s="45"/>
      <c r="E291" s="46" t="s">
        <v>460</v>
      </c>
      <c r="F291" s="45"/>
      <c r="G291" s="45"/>
      <c r="H291" s="45"/>
      <c r="I291" s="45"/>
      <c r="J291" s="47"/>
    </row>
    <row r="292">
      <c r="A292" s="36" t="s">
        <v>458</v>
      </c>
      <c r="B292" s="36">
        <v>92</v>
      </c>
      <c r="C292" s="37" t="s">
        <v>7124</v>
      </c>
      <c r="D292" s="36" t="s">
        <v>460</v>
      </c>
      <c r="E292" s="38" t="s">
        <v>7026</v>
      </c>
      <c r="F292" s="39" t="s">
        <v>7022</v>
      </c>
      <c r="G292" s="40">
        <v>3</v>
      </c>
      <c r="H292" s="41">
        <v>0</v>
      </c>
      <c r="I292" s="42">
        <f>ROUND(G292*H292,P4)</f>
        <v>0</v>
      </c>
      <c r="J292" s="39" t="s">
        <v>463</v>
      </c>
      <c r="O292" s="43">
        <f>I292*0.21</f>
        <v>0</v>
      </c>
      <c r="P292">
        <v>3</v>
      </c>
    </row>
    <row r="293">
      <c r="A293" s="36" t="s">
        <v>464</v>
      </c>
      <c r="B293" s="44"/>
      <c r="C293" s="45"/>
      <c r="D293" s="45"/>
      <c r="E293" s="38" t="s">
        <v>7026</v>
      </c>
      <c r="F293" s="45"/>
      <c r="G293" s="45"/>
      <c r="H293" s="45"/>
      <c r="I293" s="45"/>
      <c r="J293" s="47"/>
    </row>
    <row r="294">
      <c r="A294" s="36" t="s">
        <v>467</v>
      </c>
      <c r="B294" s="44"/>
      <c r="C294" s="45"/>
      <c r="D294" s="45"/>
      <c r="E294" s="46" t="s">
        <v>460</v>
      </c>
      <c r="F294" s="45"/>
      <c r="G294" s="45"/>
      <c r="H294" s="45"/>
      <c r="I294" s="45"/>
      <c r="J294" s="47"/>
    </row>
    <row r="295" ht="30">
      <c r="A295" s="36" t="s">
        <v>458</v>
      </c>
      <c r="B295" s="36">
        <v>93</v>
      </c>
      <c r="C295" s="37" t="s">
        <v>7125</v>
      </c>
      <c r="D295" s="36" t="s">
        <v>460</v>
      </c>
      <c r="E295" s="38" t="s">
        <v>7028</v>
      </c>
      <c r="F295" s="39" t="s">
        <v>1297</v>
      </c>
      <c r="G295" s="40">
        <v>1</v>
      </c>
      <c r="H295" s="41">
        <v>0</v>
      </c>
      <c r="I295" s="42">
        <f>ROUND(G295*H295,P4)</f>
        <v>0</v>
      </c>
      <c r="J295" s="39" t="s">
        <v>463</v>
      </c>
      <c r="O295" s="43">
        <f>I295*0.21</f>
        <v>0</v>
      </c>
      <c r="P295">
        <v>3</v>
      </c>
    </row>
    <row r="296" ht="30">
      <c r="A296" s="36" t="s">
        <v>464</v>
      </c>
      <c r="B296" s="44"/>
      <c r="C296" s="45"/>
      <c r="D296" s="45"/>
      <c r="E296" s="38" t="s">
        <v>7028</v>
      </c>
      <c r="F296" s="45"/>
      <c r="G296" s="45"/>
      <c r="H296" s="45"/>
      <c r="I296" s="45"/>
      <c r="J296" s="47"/>
    </row>
    <row r="297">
      <c r="A297" s="36" t="s">
        <v>467</v>
      </c>
      <c r="B297" s="44"/>
      <c r="C297" s="45"/>
      <c r="D297" s="45"/>
      <c r="E297" s="46" t="s">
        <v>460</v>
      </c>
      <c r="F297" s="45"/>
      <c r="G297" s="45"/>
      <c r="H297" s="45"/>
      <c r="I297" s="45"/>
      <c r="J297" s="47"/>
    </row>
    <row r="298">
      <c r="A298" s="36" t="s">
        <v>458</v>
      </c>
      <c r="B298" s="36">
        <v>94</v>
      </c>
      <c r="C298" s="37" t="s">
        <v>7126</v>
      </c>
      <c r="D298" s="36" t="s">
        <v>460</v>
      </c>
      <c r="E298" s="38" t="s">
        <v>7058</v>
      </c>
      <c r="F298" s="39" t="s">
        <v>1297</v>
      </c>
      <c r="G298" s="40">
        <v>1</v>
      </c>
      <c r="H298" s="41">
        <v>0</v>
      </c>
      <c r="I298" s="42">
        <f>ROUND(G298*H298,P4)</f>
        <v>0</v>
      </c>
      <c r="J298" s="39" t="s">
        <v>463</v>
      </c>
      <c r="O298" s="43">
        <f>I298*0.21</f>
        <v>0</v>
      </c>
      <c r="P298">
        <v>3</v>
      </c>
    </row>
    <row r="299">
      <c r="A299" s="36" t="s">
        <v>464</v>
      </c>
      <c r="B299" s="44"/>
      <c r="C299" s="45"/>
      <c r="D299" s="45"/>
      <c r="E299" s="38" t="s">
        <v>7058</v>
      </c>
      <c r="F299" s="45"/>
      <c r="G299" s="45"/>
      <c r="H299" s="45"/>
      <c r="I299" s="45"/>
      <c r="J299" s="47"/>
    </row>
    <row r="300">
      <c r="A300" s="36" t="s">
        <v>467</v>
      </c>
      <c r="B300" s="44"/>
      <c r="C300" s="45"/>
      <c r="D300" s="45"/>
      <c r="E300" s="46" t="s">
        <v>460</v>
      </c>
      <c r="F300" s="45"/>
      <c r="G300" s="45"/>
      <c r="H300" s="45"/>
      <c r="I300" s="45"/>
      <c r="J300" s="47"/>
    </row>
    <row r="301">
      <c r="A301" s="36" t="s">
        <v>458</v>
      </c>
      <c r="B301" s="36">
        <v>95</v>
      </c>
      <c r="C301" s="37" t="s">
        <v>7127</v>
      </c>
      <c r="D301" s="36" t="s">
        <v>460</v>
      </c>
      <c r="E301" s="38" t="s">
        <v>7034</v>
      </c>
      <c r="F301" s="39" t="s">
        <v>1297</v>
      </c>
      <c r="G301" s="40">
        <v>1</v>
      </c>
      <c r="H301" s="41">
        <v>0</v>
      </c>
      <c r="I301" s="42">
        <f>ROUND(G301*H301,P4)</f>
        <v>0</v>
      </c>
      <c r="J301" s="39" t="s">
        <v>463</v>
      </c>
      <c r="O301" s="43">
        <f>I301*0.21</f>
        <v>0</v>
      </c>
      <c r="P301">
        <v>3</v>
      </c>
    </row>
    <row r="302">
      <c r="A302" s="36" t="s">
        <v>464</v>
      </c>
      <c r="B302" s="44"/>
      <c r="C302" s="45"/>
      <c r="D302" s="45"/>
      <c r="E302" s="38" t="s">
        <v>7034</v>
      </c>
      <c r="F302" s="45"/>
      <c r="G302" s="45"/>
      <c r="H302" s="45"/>
      <c r="I302" s="45"/>
      <c r="J302" s="47"/>
    </row>
    <row r="303">
      <c r="A303" s="36" t="s">
        <v>467</v>
      </c>
      <c r="B303" s="44"/>
      <c r="C303" s="45"/>
      <c r="D303" s="45"/>
      <c r="E303" s="46" t="s">
        <v>460</v>
      </c>
      <c r="F303" s="45"/>
      <c r="G303" s="45"/>
      <c r="H303" s="45"/>
      <c r="I303" s="45"/>
      <c r="J303" s="47"/>
    </row>
    <row r="304" ht="30">
      <c r="A304" s="36" t="s">
        <v>458</v>
      </c>
      <c r="B304" s="36">
        <v>96</v>
      </c>
      <c r="C304" s="37" t="s">
        <v>7128</v>
      </c>
      <c r="D304" s="36" t="s">
        <v>460</v>
      </c>
      <c r="E304" s="38" t="s">
        <v>7051</v>
      </c>
      <c r="F304" s="39" t="s">
        <v>1297</v>
      </c>
      <c r="G304" s="40">
        <v>1</v>
      </c>
      <c r="H304" s="41">
        <v>0</v>
      </c>
      <c r="I304" s="42">
        <f>ROUND(G304*H304,P4)</f>
        <v>0</v>
      </c>
      <c r="J304" s="39" t="s">
        <v>463</v>
      </c>
      <c r="O304" s="43">
        <f>I304*0.21</f>
        <v>0</v>
      </c>
      <c r="P304">
        <v>3</v>
      </c>
    </row>
    <row r="305" ht="30">
      <c r="A305" s="36" t="s">
        <v>464</v>
      </c>
      <c r="B305" s="44"/>
      <c r="C305" s="45"/>
      <c r="D305" s="45"/>
      <c r="E305" s="38" t="s">
        <v>7051</v>
      </c>
      <c r="F305" s="45"/>
      <c r="G305" s="45"/>
      <c r="H305" s="45"/>
      <c r="I305" s="45"/>
      <c r="J305" s="47"/>
    </row>
    <row r="306">
      <c r="A306" s="36" t="s">
        <v>467</v>
      </c>
      <c r="B306" s="44"/>
      <c r="C306" s="45"/>
      <c r="D306" s="45"/>
      <c r="E306" s="46" t="s">
        <v>460</v>
      </c>
      <c r="F306" s="45"/>
      <c r="G306" s="45"/>
      <c r="H306" s="45"/>
      <c r="I306" s="45"/>
      <c r="J306" s="47"/>
    </row>
    <row r="307">
      <c r="A307" s="36" t="s">
        <v>458</v>
      </c>
      <c r="B307" s="36">
        <v>97</v>
      </c>
      <c r="C307" s="37" t="s">
        <v>7129</v>
      </c>
      <c r="D307" s="36" t="s">
        <v>460</v>
      </c>
      <c r="E307" s="38" t="s">
        <v>7017</v>
      </c>
      <c r="F307" s="39" t="s">
        <v>989</v>
      </c>
      <c r="G307" s="40">
        <v>1</v>
      </c>
      <c r="H307" s="41">
        <v>0</v>
      </c>
      <c r="I307" s="42">
        <f>ROUND(G307*H307,P4)</f>
        <v>0</v>
      </c>
      <c r="J307" s="39" t="s">
        <v>463</v>
      </c>
      <c r="O307" s="43">
        <f>I307*0.21</f>
        <v>0</v>
      </c>
      <c r="P307">
        <v>3</v>
      </c>
    </row>
    <row r="308">
      <c r="A308" s="36" t="s">
        <v>464</v>
      </c>
      <c r="B308" s="44"/>
      <c r="C308" s="45"/>
      <c r="D308" s="45"/>
      <c r="E308" s="38" t="s">
        <v>7017</v>
      </c>
      <c r="F308" s="45"/>
      <c r="G308" s="45"/>
      <c r="H308" s="45"/>
      <c r="I308" s="45"/>
      <c r="J308" s="47"/>
    </row>
    <row r="309">
      <c r="A309" s="36" t="s">
        <v>467</v>
      </c>
      <c r="B309" s="44"/>
      <c r="C309" s="45"/>
      <c r="D309" s="45"/>
      <c r="E309" s="46" t="s">
        <v>460</v>
      </c>
      <c r="F309" s="45"/>
      <c r="G309" s="45"/>
      <c r="H309" s="45"/>
      <c r="I309" s="45"/>
      <c r="J309" s="47"/>
    </row>
    <row r="310">
      <c r="A310" s="36" t="s">
        <v>458</v>
      </c>
      <c r="B310" s="36">
        <v>98</v>
      </c>
      <c r="C310" s="37" t="s">
        <v>7130</v>
      </c>
      <c r="D310" s="36" t="s">
        <v>460</v>
      </c>
      <c r="E310" s="38" t="s">
        <v>7019</v>
      </c>
      <c r="F310" s="39" t="s">
        <v>1297</v>
      </c>
      <c r="G310" s="40">
        <v>1</v>
      </c>
      <c r="H310" s="41">
        <v>0</v>
      </c>
      <c r="I310" s="42">
        <f>ROUND(G310*H310,P4)</f>
        <v>0</v>
      </c>
      <c r="J310" s="39" t="s">
        <v>463</v>
      </c>
      <c r="O310" s="43">
        <f>I310*0.21</f>
        <v>0</v>
      </c>
      <c r="P310">
        <v>3</v>
      </c>
    </row>
    <row r="311">
      <c r="A311" s="36" t="s">
        <v>464</v>
      </c>
      <c r="B311" s="44"/>
      <c r="C311" s="45"/>
      <c r="D311" s="45"/>
      <c r="E311" s="38" t="s">
        <v>7019</v>
      </c>
      <c r="F311" s="45"/>
      <c r="G311" s="45"/>
      <c r="H311" s="45"/>
      <c r="I311" s="45"/>
      <c r="J311" s="47"/>
    </row>
    <row r="312">
      <c r="A312" s="36" t="s">
        <v>467</v>
      </c>
      <c r="B312" s="44"/>
      <c r="C312" s="45"/>
      <c r="D312" s="45"/>
      <c r="E312" s="46" t="s">
        <v>460</v>
      </c>
      <c r="F312" s="45"/>
      <c r="G312" s="45"/>
      <c r="H312" s="45"/>
      <c r="I312" s="45"/>
      <c r="J312" s="47"/>
    </row>
    <row r="313">
      <c r="A313" s="36" t="s">
        <v>458</v>
      </c>
      <c r="B313" s="36">
        <v>99</v>
      </c>
      <c r="C313" s="37" t="s">
        <v>7131</v>
      </c>
      <c r="D313" s="36" t="s">
        <v>460</v>
      </c>
      <c r="E313" s="38" t="s">
        <v>7021</v>
      </c>
      <c r="F313" s="39" t="s">
        <v>7022</v>
      </c>
      <c r="G313" s="40">
        <v>5</v>
      </c>
      <c r="H313" s="41">
        <v>0</v>
      </c>
      <c r="I313" s="42">
        <f>ROUND(G313*H313,P4)</f>
        <v>0</v>
      </c>
      <c r="J313" s="39" t="s">
        <v>463</v>
      </c>
      <c r="O313" s="43">
        <f>I313*0.21</f>
        <v>0</v>
      </c>
      <c r="P313">
        <v>3</v>
      </c>
    </row>
    <row r="314">
      <c r="A314" s="36" t="s">
        <v>464</v>
      </c>
      <c r="B314" s="44"/>
      <c r="C314" s="45"/>
      <c r="D314" s="45"/>
      <c r="E314" s="38" t="s">
        <v>7021</v>
      </c>
      <c r="F314" s="45"/>
      <c r="G314" s="45"/>
      <c r="H314" s="45"/>
      <c r="I314" s="45"/>
      <c r="J314" s="47"/>
    </row>
    <row r="315">
      <c r="A315" s="36" t="s">
        <v>467</v>
      </c>
      <c r="B315" s="44"/>
      <c r="C315" s="45"/>
      <c r="D315" s="45"/>
      <c r="E315" s="46" t="s">
        <v>460</v>
      </c>
      <c r="F315" s="45"/>
      <c r="G315" s="45"/>
      <c r="H315" s="45"/>
      <c r="I315" s="45"/>
      <c r="J315" s="47"/>
    </row>
    <row r="316">
      <c r="A316" s="36" t="s">
        <v>458</v>
      </c>
      <c r="B316" s="36">
        <v>100</v>
      </c>
      <c r="C316" s="37" t="s">
        <v>7132</v>
      </c>
      <c r="D316" s="36" t="s">
        <v>460</v>
      </c>
      <c r="E316" s="38" t="s">
        <v>7024</v>
      </c>
      <c r="F316" s="39" t="s">
        <v>7022</v>
      </c>
      <c r="G316" s="40">
        <v>0.5</v>
      </c>
      <c r="H316" s="41">
        <v>0</v>
      </c>
      <c r="I316" s="42">
        <f>ROUND(G316*H316,P4)</f>
        <v>0</v>
      </c>
      <c r="J316" s="39" t="s">
        <v>463</v>
      </c>
      <c r="O316" s="43">
        <f>I316*0.21</f>
        <v>0</v>
      </c>
      <c r="P316">
        <v>3</v>
      </c>
    </row>
    <row r="317">
      <c r="A317" s="36" t="s">
        <v>464</v>
      </c>
      <c r="B317" s="44"/>
      <c r="C317" s="45"/>
      <c r="D317" s="45"/>
      <c r="E317" s="38" t="s">
        <v>7024</v>
      </c>
      <c r="F317" s="45"/>
      <c r="G317" s="45"/>
      <c r="H317" s="45"/>
      <c r="I317" s="45"/>
      <c r="J317" s="47"/>
    </row>
    <row r="318">
      <c r="A318" s="36" t="s">
        <v>467</v>
      </c>
      <c r="B318" s="44"/>
      <c r="C318" s="45"/>
      <c r="D318" s="45"/>
      <c r="E318" s="46" t="s">
        <v>460</v>
      </c>
      <c r="F318" s="45"/>
      <c r="G318" s="45"/>
      <c r="H318" s="45"/>
      <c r="I318" s="45"/>
      <c r="J318" s="47"/>
    </row>
    <row r="319">
      <c r="A319" s="36" t="s">
        <v>458</v>
      </c>
      <c r="B319" s="36">
        <v>101</v>
      </c>
      <c r="C319" s="37" t="s">
        <v>7133</v>
      </c>
      <c r="D319" s="36" t="s">
        <v>460</v>
      </c>
      <c r="E319" s="38" t="s">
        <v>7026</v>
      </c>
      <c r="F319" s="39" t="s">
        <v>7022</v>
      </c>
      <c r="G319" s="40">
        <v>4</v>
      </c>
      <c r="H319" s="41">
        <v>0</v>
      </c>
      <c r="I319" s="42">
        <f>ROUND(G319*H319,P4)</f>
        <v>0</v>
      </c>
      <c r="J319" s="39" t="s">
        <v>463</v>
      </c>
      <c r="O319" s="43">
        <f>I319*0.21</f>
        <v>0</v>
      </c>
      <c r="P319">
        <v>3</v>
      </c>
    </row>
    <row r="320">
      <c r="A320" s="36" t="s">
        <v>464</v>
      </c>
      <c r="B320" s="44"/>
      <c r="C320" s="45"/>
      <c r="D320" s="45"/>
      <c r="E320" s="38" t="s">
        <v>7026</v>
      </c>
      <c r="F320" s="45"/>
      <c r="G320" s="45"/>
      <c r="H320" s="45"/>
      <c r="I320" s="45"/>
      <c r="J320" s="47"/>
    </row>
    <row r="321">
      <c r="A321" s="36" t="s">
        <v>467</v>
      </c>
      <c r="B321" s="44"/>
      <c r="C321" s="45"/>
      <c r="D321" s="45"/>
      <c r="E321" s="46" t="s">
        <v>460</v>
      </c>
      <c r="F321" s="45"/>
      <c r="G321" s="45"/>
      <c r="H321" s="45"/>
      <c r="I321" s="45"/>
      <c r="J321" s="47"/>
    </row>
    <row r="322" ht="30">
      <c r="A322" s="36" t="s">
        <v>458</v>
      </c>
      <c r="B322" s="36">
        <v>102</v>
      </c>
      <c r="C322" s="37" t="s">
        <v>7134</v>
      </c>
      <c r="D322" s="36" t="s">
        <v>460</v>
      </c>
      <c r="E322" s="38" t="s">
        <v>7028</v>
      </c>
      <c r="F322" s="39" t="s">
        <v>1297</v>
      </c>
      <c r="G322" s="40">
        <v>1</v>
      </c>
      <c r="H322" s="41">
        <v>0</v>
      </c>
      <c r="I322" s="42">
        <f>ROUND(G322*H322,P4)</f>
        <v>0</v>
      </c>
      <c r="J322" s="39" t="s">
        <v>463</v>
      </c>
      <c r="O322" s="43">
        <f>I322*0.21</f>
        <v>0</v>
      </c>
      <c r="P322">
        <v>3</v>
      </c>
    </row>
    <row r="323" ht="30">
      <c r="A323" s="36" t="s">
        <v>464</v>
      </c>
      <c r="B323" s="44"/>
      <c r="C323" s="45"/>
      <c r="D323" s="45"/>
      <c r="E323" s="38" t="s">
        <v>7028</v>
      </c>
      <c r="F323" s="45"/>
      <c r="G323" s="45"/>
      <c r="H323" s="45"/>
      <c r="I323" s="45"/>
      <c r="J323" s="47"/>
    </row>
    <row r="324">
      <c r="A324" s="36" t="s">
        <v>467</v>
      </c>
      <c r="B324" s="44"/>
      <c r="C324" s="45"/>
      <c r="D324" s="45"/>
      <c r="E324" s="46" t="s">
        <v>460</v>
      </c>
      <c r="F324" s="45"/>
      <c r="G324" s="45"/>
      <c r="H324" s="45"/>
      <c r="I324" s="45"/>
      <c r="J324" s="47"/>
    </row>
    <row r="325">
      <c r="A325" s="36" t="s">
        <v>458</v>
      </c>
      <c r="B325" s="36">
        <v>103</v>
      </c>
      <c r="C325" s="37" t="s">
        <v>7135</v>
      </c>
      <c r="D325" s="36" t="s">
        <v>460</v>
      </c>
      <c r="E325" s="38" t="s">
        <v>7058</v>
      </c>
      <c r="F325" s="39" t="s">
        <v>1297</v>
      </c>
      <c r="G325" s="40">
        <v>1</v>
      </c>
      <c r="H325" s="41">
        <v>0</v>
      </c>
      <c r="I325" s="42">
        <f>ROUND(G325*H325,P4)</f>
        <v>0</v>
      </c>
      <c r="J325" s="39" t="s">
        <v>463</v>
      </c>
      <c r="O325" s="43">
        <f>I325*0.21</f>
        <v>0</v>
      </c>
      <c r="P325">
        <v>3</v>
      </c>
    </row>
    <row r="326">
      <c r="A326" s="36" t="s">
        <v>464</v>
      </c>
      <c r="B326" s="44"/>
      <c r="C326" s="45"/>
      <c r="D326" s="45"/>
      <c r="E326" s="38" t="s">
        <v>7058</v>
      </c>
      <c r="F326" s="45"/>
      <c r="G326" s="45"/>
      <c r="H326" s="45"/>
      <c r="I326" s="45"/>
      <c r="J326" s="47"/>
    </row>
    <row r="327">
      <c r="A327" s="36" t="s">
        <v>467</v>
      </c>
      <c r="B327" s="44"/>
      <c r="C327" s="45"/>
      <c r="D327" s="45"/>
      <c r="E327" s="46" t="s">
        <v>460</v>
      </c>
      <c r="F327" s="45"/>
      <c r="G327" s="45"/>
      <c r="H327" s="45"/>
      <c r="I327" s="45"/>
      <c r="J327" s="47"/>
    </row>
    <row r="328">
      <c r="A328" s="36" t="s">
        <v>458</v>
      </c>
      <c r="B328" s="36">
        <v>104</v>
      </c>
      <c r="C328" s="37" t="s">
        <v>7136</v>
      </c>
      <c r="D328" s="36" t="s">
        <v>460</v>
      </c>
      <c r="E328" s="38" t="s">
        <v>7034</v>
      </c>
      <c r="F328" s="39" t="s">
        <v>1297</v>
      </c>
      <c r="G328" s="40">
        <v>1</v>
      </c>
      <c r="H328" s="41">
        <v>0</v>
      </c>
      <c r="I328" s="42">
        <f>ROUND(G328*H328,P4)</f>
        <v>0</v>
      </c>
      <c r="J328" s="39" t="s">
        <v>463</v>
      </c>
      <c r="O328" s="43">
        <f>I328*0.21</f>
        <v>0</v>
      </c>
      <c r="P328">
        <v>3</v>
      </c>
    </row>
    <row r="329">
      <c r="A329" s="36" t="s">
        <v>464</v>
      </c>
      <c r="B329" s="44"/>
      <c r="C329" s="45"/>
      <c r="D329" s="45"/>
      <c r="E329" s="38" t="s">
        <v>7034</v>
      </c>
      <c r="F329" s="45"/>
      <c r="G329" s="45"/>
      <c r="H329" s="45"/>
      <c r="I329" s="45"/>
      <c r="J329" s="47"/>
    </row>
    <row r="330">
      <c r="A330" s="36" t="s">
        <v>467</v>
      </c>
      <c r="B330" s="44"/>
      <c r="C330" s="45"/>
      <c r="D330" s="45"/>
      <c r="E330" s="46" t="s">
        <v>460</v>
      </c>
      <c r="F330" s="45"/>
      <c r="G330" s="45"/>
      <c r="H330" s="45"/>
      <c r="I330" s="45"/>
      <c r="J330" s="47"/>
    </row>
    <row r="331">
      <c r="A331" s="30" t="s">
        <v>455</v>
      </c>
      <c r="B331" s="31"/>
      <c r="C331" s="32" t="s">
        <v>5447</v>
      </c>
      <c r="D331" s="33"/>
      <c r="E331" s="30" t="s">
        <v>7137</v>
      </c>
      <c r="F331" s="33"/>
      <c r="G331" s="33"/>
      <c r="H331" s="33"/>
      <c r="I331" s="34">
        <f>SUMIFS(I332:I358,A332:A358,"P")</f>
        <v>0</v>
      </c>
      <c r="J331" s="35"/>
    </row>
    <row r="332" ht="30">
      <c r="A332" s="36" t="s">
        <v>458</v>
      </c>
      <c r="B332" s="36">
        <v>105</v>
      </c>
      <c r="C332" s="37" t="s">
        <v>7138</v>
      </c>
      <c r="D332" s="36" t="s">
        <v>460</v>
      </c>
      <c r="E332" s="38" t="s">
        <v>7015</v>
      </c>
      <c r="F332" s="39" t="s">
        <v>1297</v>
      </c>
      <c r="G332" s="40">
        <v>1</v>
      </c>
      <c r="H332" s="41">
        <v>0</v>
      </c>
      <c r="I332" s="42">
        <f>ROUND(G332*H332,P4)</f>
        <v>0</v>
      </c>
      <c r="J332" s="39" t="s">
        <v>463</v>
      </c>
      <c r="O332" s="43">
        <f>I332*0.21</f>
        <v>0</v>
      </c>
      <c r="P332">
        <v>3</v>
      </c>
    </row>
    <row r="333" ht="30">
      <c r="A333" s="36" t="s">
        <v>464</v>
      </c>
      <c r="B333" s="44"/>
      <c r="C333" s="45"/>
      <c r="D333" s="45"/>
      <c r="E333" s="38" t="s">
        <v>7092</v>
      </c>
      <c r="F333" s="45"/>
      <c r="G333" s="45"/>
      <c r="H333" s="45"/>
      <c r="I333" s="45"/>
      <c r="J333" s="47"/>
    </row>
    <row r="334">
      <c r="A334" s="36" t="s">
        <v>467</v>
      </c>
      <c r="B334" s="44"/>
      <c r="C334" s="45"/>
      <c r="D334" s="45"/>
      <c r="E334" s="46" t="s">
        <v>460</v>
      </c>
      <c r="F334" s="45"/>
      <c r="G334" s="45"/>
      <c r="H334" s="45"/>
      <c r="I334" s="45"/>
      <c r="J334" s="47"/>
    </row>
    <row r="335">
      <c r="A335" s="36" t="s">
        <v>458</v>
      </c>
      <c r="B335" s="36">
        <v>106</v>
      </c>
      <c r="C335" s="37" t="s">
        <v>7139</v>
      </c>
      <c r="D335" s="36" t="s">
        <v>460</v>
      </c>
      <c r="E335" s="38" t="s">
        <v>7017</v>
      </c>
      <c r="F335" s="39" t="s">
        <v>989</v>
      </c>
      <c r="G335" s="40">
        <v>1</v>
      </c>
      <c r="H335" s="41">
        <v>0</v>
      </c>
      <c r="I335" s="42">
        <f>ROUND(G335*H335,P4)</f>
        <v>0</v>
      </c>
      <c r="J335" s="39" t="s">
        <v>463</v>
      </c>
      <c r="O335" s="43">
        <f>I335*0.21</f>
        <v>0</v>
      </c>
      <c r="P335">
        <v>3</v>
      </c>
    </row>
    <row r="336">
      <c r="A336" s="36" t="s">
        <v>464</v>
      </c>
      <c r="B336" s="44"/>
      <c r="C336" s="45"/>
      <c r="D336" s="45"/>
      <c r="E336" s="38" t="s">
        <v>7017</v>
      </c>
      <c r="F336" s="45"/>
      <c r="G336" s="45"/>
      <c r="H336" s="45"/>
      <c r="I336" s="45"/>
      <c r="J336" s="47"/>
    </row>
    <row r="337">
      <c r="A337" s="36" t="s">
        <v>467</v>
      </c>
      <c r="B337" s="44"/>
      <c r="C337" s="45"/>
      <c r="D337" s="45"/>
      <c r="E337" s="46" t="s">
        <v>460</v>
      </c>
      <c r="F337" s="45"/>
      <c r="G337" s="45"/>
      <c r="H337" s="45"/>
      <c r="I337" s="45"/>
      <c r="J337" s="47"/>
    </row>
    <row r="338">
      <c r="A338" s="36" t="s">
        <v>458</v>
      </c>
      <c r="B338" s="36">
        <v>107</v>
      </c>
      <c r="C338" s="37" t="s">
        <v>7140</v>
      </c>
      <c r="D338" s="36" t="s">
        <v>460</v>
      </c>
      <c r="E338" s="38" t="s">
        <v>7019</v>
      </c>
      <c r="F338" s="39" t="s">
        <v>989</v>
      </c>
      <c r="G338" s="40">
        <v>1</v>
      </c>
      <c r="H338" s="41">
        <v>0</v>
      </c>
      <c r="I338" s="42">
        <f>ROUND(G338*H338,P4)</f>
        <v>0</v>
      </c>
      <c r="J338" s="39" t="s">
        <v>463</v>
      </c>
      <c r="O338" s="43">
        <f>I338*0.21</f>
        <v>0</v>
      </c>
      <c r="P338">
        <v>3</v>
      </c>
    </row>
    <row r="339">
      <c r="A339" s="36" t="s">
        <v>464</v>
      </c>
      <c r="B339" s="44"/>
      <c r="C339" s="45"/>
      <c r="D339" s="45"/>
      <c r="E339" s="38" t="s">
        <v>7019</v>
      </c>
      <c r="F339" s="45"/>
      <c r="G339" s="45"/>
      <c r="H339" s="45"/>
      <c r="I339" s="45"/>
      <c r="J339" s="47"/>
    </row>
    <row r="340">
      <c r="A340" s="36" t="s">
        <v>467</v>
      </c>
      <c r="B340" s="44"/>
      <c r="C340" s="45"/>
      <c r="D340" s="45"/>
      <c r="E340" s="46" t="s">
        <v>460</v>
      </c>
      <c r="F340" s="45"/>
      <c r="G340" s="45"/>
      <c r="H340" s="45"/>
      <c r="I340" s="45"/>
      <c r="J340" s="47"/>
    </row>
    <row r="341">
      <c r="A341" s="36" t="s">
        <v>458</v>
      </c>
      <c r="B341" s="36">
        <v>108</v>
      </c>
      <c r="C341" s="37" t="s">
        <v>7141</v>
      </c>
      <c r="D341" s="36" t="s">
        <v>460</v>
      </c>
      <c r="E341" s="38" t="s">
        <v>7021</v>
      </c>
      <c r="F341" s="39" t="s">
        <v>7022</v>
      </c>
      <c r="G341" s="40">
        <v>2</v>
      </c>
      <c r="H341" s="41">
        <v>0</v>
      </c>
      <c r="I341" s="42">
        <f>ROUND(G341*H341,P4)</f>
        <v>0</v>
      </c>
      <c r="J341" s="39" t="s">
        <v>463</v>
      </c>
      <c r="O341" s="43">
        <f>I341*0.21</f>
        <v>0</v>
      </c>
      <c r="P341">
        <v>3</v>
      </c>
    </row>
    <row r="342">
      <c r="A342" s="36" t="s">
        <v>464</v>
      </c>
      <c r="B342" s="44"/>
      <c r="C342" s="45"/>
      <c r="D342" s="45"/>
      <c r="E342" s="38" t="s">
        <v>7021</v>
      </c>
      <c r="F342" s="45"/>
      <c r="G342" s="45"/>
      <c r="H342" s="45"/>
      <c r="I342" s="45"/>
      <c r="J342" s="47"/>
    </row>
    <row r="343">
      <c r="A343" s="36" t="s">
        <v>467</v>
      </c>
      <c r="B343" s="44"/>
      <c r="C343" s="45"/>
      <c r="D343" s="45"/>
      <c r="E343" s="46" t="s">
        <v>460</v>
      </c>
      <c r="F343" s="45"/>
      <c r="G343" s="45"/>
      <c r="H343" s="45"/>
      <c r="I343" s="45"/>
      <c r="J343" s="47"/>
    </row>
    <row r="344">
      <c r="A344" s="36" t="s">
        <v>458</v>
      </c>
      <c r="B344" s="36">
        <v>109</v>
      </c>
      <c r="C344" s="37" t="s">
        <v>7142</v>
      </c>
      <c r="D344" s="36" t="s">
        <v>460</v>
      </c>
      <c r="E344" s="38" t="s">
        <v>7024</v>
      </c>
      <c r="F344" s="39" t="s">
        <v>7022</v>
      </c>
      <c r="G344" s="40">
        <v>1</v>
      </c>
      <c r="H344" s="41">
        <v>0</v>
      </c>
      <c r="I344" s="42">
        <f>ROUND(G344*H344,P4)</f>
        <v>0</v>
      </c>
      <c r="J344" s="39" t="s">
        <v>463</v>
      </c>
      <c r="O344" s="43">
        <f>I344*0.21</f>
        <v>0</v>
      </c>
      <c r="P344">
        <v>3</v>
      </c>
    </row>
    <row r="345">
      <c r="A345" s="36" t="s">
        <v>464</v>
      </c>
      <c r="B345" s="44"/>
      <c r="C345" s="45"/>
      <c r="D345" s="45"/>
      <c r="E345" s="38" t="s">
        <v>7024</v>
      </c>
      <c r="F345" s="45"/>
      <c r="G345" s="45"/>
      <c r="H345" s="45"/>
      <c r="I345" s="45"/>
      <c r="J345" s="47"/>
    </row>
    <row r="346">
      <c r="A346" s="36" t="s">
        <v>467</v>
      </c>
      <c r="B346" s="44"/>
      <c r="C346" s="45"/>
      <c r="D346" s="45"/>
      <c r="E346" s="46" t="s">
        <v>460</v>
      </c>
      <c r="F346" s="45"/>
      <c r="G346" s="45"/>
      <c r="H346" s="45"/>
      <c r="I346" s="45"/>
      <c r="J346" s="47"/>
    </row>
    <row r="347">
      <c r="A347" s="36" t="s">
        <v>458</v>
      </c>
      <c r="B347" s="36">
        <v>110</v>
      </c>
      <c r="C347" s="37" t="s">
        <v>7143</v>
      </c>
      <c r="D347" s="36" t="s">
        <v>460</v>
      </c>
      <c r="E347" s="38" t="s">
        <v>7026</v>
      </c>
      <c r="F347" s="39" t="s">
        <v>7022</v>
      </c>
      <c r="G347" s="40">
        <v>0.5</v>
      </c>
      <c r="H347" s="41">
        <v>0</v>
      </c>
      <c r="I347" s="42">
        <f>ROUND(G347*H347,P4)</f>
        <v>0</v>
      </c>
      <c r="J347" s="39" t="s">
        <v>463</v>
      </c>
      <c r="O347" s="43">
        <f>I347*0.21</f>
        <v>0</v>
      </c>
      <c r="P347">
        <v>3</v>
      </c>
    </row>
    <row r="348">
      <c r="A348" s="36" t="s">
        <v>464</v>
      </c>
      <c r="B348" s="44"/>
      <c r="C348" s="45"/>
      <c r="D348" s="45"/>
      <c r="E348" s="38" t="s">
        <v>7026</v>
      </c>
      <c r="F348" s="45"/>
      <c r="G348" s="45"/>
      <c r="H348" s="45"/>
      <c r="I348" s="45"/>
      <c r="J348" s="47"/>
    </row>
    <row r="349">
      <c r="A349" s="36" t="s">
        <v>467</v>
      </c>
      <c r="B349" s="44"/>
      <c r="C349" s="45"/>
      <c r="D349" s="45"/>
      <c r="E349" s="46" t="s">
        <v>460</v>
      </c>
      <c r="F349" s="45"/>
      <c r="G349" s="45"/>
      <c r="H349" s="45"/>
      <c r="I349" s="45"/>
      <c r="J349" s="47"/>
    </row>
    <row r="350">
      <c r="A350" s="36" t="s">
        <v>458</v>
      </c>
      <c r="B350" s="36">
        <v>111</v>
      </c>
      <c r="C350" s="37" t="s">
        <v>7144</v>
      </c>
      <c r="D350" s="36" t="s">
        <v>460</v>
      </c>
      <c r="E350" s="38" t="s">
        <v>7030</v>
      </c>
      <c r="F350" s="39" t="s">
        <v>1297</v>
      </c>
      <c r="G350" s="40">
        <v>1</v>
      </c>
      <c r="H350" s="41">
        <v>0</v>
      </c>
      <c r="I350" s="42">
        <f>ROUND(G350*H350,P4)</f>
        <v>0</v>
      </c>
      <c r="J350" s="39" t="s">
        <v>463</v>
      </c>
      <c r="O350" s="43">
        <f>I350*0.21</f>
        <v>0</v>
      </c>
      <c r="P350">
        <v>3</v>
      </c>
    </row>
    <row r="351">
      <c r="A351" s="36" t="s">
        <v>464</v>
      </c>
      <c r="B351" s="44"/>
      <c r="C351" s="45"/>
      <c r="D351" s="45"/>
      <c r="E351" s="38" t="s">
        <v>7030</v>
      </c>
      <c r="F351" s="45"/>
      <c r="G351" s="45"/>
      <c r="H351" s="45"/>
      <c r="I351" s="45"/>
      <c r="J351" s="47"/>
    </row>
    <row r="352">
      <c r="A352" s="36" t="s">
        <v>467</v>
      </c>
      <c r="B352" s="44"/>
      <c r="C352" s="45"/>
      <c r="D352" s="45"/>
      <c r="E352" s="46" t="s">
        <v>460</v>
      </c>
      <c r="F352" s="45"/>
      <c r="G352" s="45"/>
      <c r="H352" s="45"/>
      <c r="I352" s="45"/>
      <c r="J352" s="47"/>
    </row>
    <row r="353">
      <c r="A353" s="36" t="s">
        <v>458</v>
      </c>
      <c r="B353" s="36">
        <v>112</v>
      </c>
      <c r="C353" s="37" t="s">
        <v>7145</v>
      </c>
      <c r="D353" s="36" t="s">
        <v>460</v>
      </c>
      <c r="E353" s="38" t="s">
        <v>7032</v>
      </c>
      <c r="F353" s="39" t="s">
        <v>1297</v>
      </c>
      <c r="G353" s="40">
        <v>1</v>
      </c>
      <c r="H353" s="41">
        <v>0</v>
      </c>
      <c r="I353" s="42">
        <f>ROUND(G353*H353,P4)</f>
        <v>0</v>
      </c>
      <c r="J353" s="39" t="s">
        <v>463</v>
      </c>
      <c r="O353" s="43">
        <f>I353*0.21</f>
        <v>0</v>
      </c>
      <c r="P353">
        <v>3</v>
      </c>
    </row>
    <row r="354">
      <c r="A354" s="36" t="s">
        <v>464</v>
      </c>
      <c r="B354" s="44"/>
      <c r="C354" s="45"/>
      <c r="D354" s="45"/>
      <c r="E354" s="38" t="s">
        <v>7032</v>
      </c>
      <c r="F354" s="45"/>
      <c r="G354" s="45"/>
      <c r="H354" s="45"/>
      <c r="I354" s="45"/>
      <c r="J354" s="47"/>
    </row>
    <row r="355">
      <c r="A355" s="36" t="s">
        <v>467</v>
      </c>
      <c r="B355" s="44"/>
      <c r="C355" s="45"/>
      <c r="D355" s="45"/>
      <c r="E355" s="46" t="s">
        <v>460</v>
      </c>
      <c r="F355" s="45"/>
      <c r="G355" s="45"/>
      <c r="H355" s="45"/>
      <c r="I355" s="45"/>
      <c r="J355" s="47"/>
    </row>
    <row r="356">
      <c r="A356" s="36" t="s">
        <v>458</v>
      </c>
      <c r="B356" s="36">
        <v>113</v>
      </c>
      <c r="C356" s="37" t="s">
        <v>7146</v>
      </c>
      <c r="D356" s="36" t="s">
        <v>460</v>
      </c>
      <c r="E356" s="38" t="s">
        <v>7034</v>
      </c>
      <c r="F356" s="39" t="s">
        <v>1297</v>
      </c>
      <c r="G356" s="40">
        <v>1</v>
      </c>
      <c r="H356" s="41">
        <v>0</v>
      </c>
      <c r="I356" s="42">
        <f>ROUND(G356*H356,P4)</f>
        <v>0</v>
      </c>
      <c r="J356" s="39" t="s">
        <v>463</v>
      </c>
      <c r="O356" s="43">
        <f>I356*0.21</f>
        <v>0</v>
      </c>
      <c r="P356">
        <v>3</v>
      </c>
    </row>
    <row r="357">
      <c r="A357" s="36" t="s">
        <v>464</v>
      </c>
      <c r="B357" s="44"/>
      <c r="C357" s="45"/>
      <c r="D357" s="45"/>
      <c r="E357" s="38" t="s">
        <v>7034</v>
      </c>
      <c r="F357" s="45"/>
      <c r="G357" s="45"/>
      <c r="H357" s="45"/>
      <c r="I357" s="45"/>
      <c r="J357" s="47"/>
    </row>
    <row r="358">
      <c r="A358" s="36" t="s">
        <v>467</v>
      </c>
      <c r="B358" s="44"/>
      <c r="C358" s="45"/>
      <c r="D358" s="45"/>
      <c r="E358" s="46" t="s">
        <v>460</v>
      </c>
      <c r="F358" s="45"/>
      <c r="G358" s="45"/>
      <c r="H358" s="45"/>
      <c r="I358" s="45"/>
      <c r="J358" s="47"/>
    </row>
    <row r="359">
      <c r="A359" s="30" t="s">
        <v>455</v>
      </c>
      <c r="B359" s="31"/>
      <c r="C359" s="32" t="s">
        <v>5313</v>
      </c>
      <c r="D359" s="33"/>
      <c r="E359" s="30" t="s">
        <v>7147</v>
      </c>
      <c r="F359" s="33"/>
      <c r="G359" s="33"/>
      <c r="H359" s="33"/>
      <c r="I359" s="34">
        <f>SUMIFS(I360:I413,A360:A413,"P")</f>
        <v>0</v>
      </c>
      <c r="J359" s="35"/>
    </row>
    <row r="360" ht="30">
      <c r="A360" s="36" t="s">
        <v>458</v>
      </c>
      <c r="B360" s="36">
        <v>114</v>
      </c>
      <c r="C360" s="37" t="s">
        <v>7148</v>
      </c>
      <c r="D360" s="36" t="s">
        <v>460</v>
      </c>
      <c r="E360" s="38" t="s">
        <v>7051</v>
      </c>
      <c r="F360" s="39" t="s">
        <v>1297</v>
      </c>
      <c r="G360" s="40">
        <v>1</v>
      </c>
      <c r="H360" s="41">
        <v>0</v>
      </c>
      <c r="I360" s="42">
        <f>ROUND(G360*H360,P4)</f>
        <v>0</v>
      </c>
      <c r="J360" s="39" t="s">
        <v>463</v>
      </c>
      <c r="O360" s="43">
        <f>I360*0.21</f>
        <v>0</v>
      </c>
      <c r="P360">
        <v>3</v>
      </c>
    </row>
    <row r="361" ht="30">
      <c r="A361" s="36" t="s">
        <v>464</v>
      </c>
      <c r="B361" s="44"/>
      <c r="C361" s="45"/>
      <c r="D361" s="45"/>
      <c r="E361" s="38" t="s">
        <v>7149</v>
      </c>
      <c r="F361" s="45"/>
      <c r="G361" s="45"/>
      <c r="H361" s="45"/>
      <c r="I361" s="45"/>
      <c r="J361" s="47"/>
    </row>
    <row r="362">
      <c r="A362" s="36" t="s">
        <v>467</v>
      </c>
      <c r="B362" s="44"/>
      <c r="C362" s="45"/>
      <c r="D362" s="45"/>
      <c r="E362" s="46" t="s">
        <v>460</v>
      </c>
      <c r="F362" s="45"/>
      <c r="G362" s="45"/>
      <c r="H362" s="45"/>
      <c r="I362" s="45"/>
      <c r="J362" s="47"/>
    </row>
    <row r="363">
      <c r="A363" s="36" t="s">
        <v>458</v>
      </c>
      <c r="B363" s="36">
        <v>115</v>
      </c>
      <c r="C363" s="37" t="s">
        <v>7150</v>
      </c>
      <c r="D363" s="36" t="s">
        <v>460</v>
      </c>
      <c r="E363" s="38" t="s">
        <v>7017</v>
      </c>
      <c r="F363" s="39" t="s">
        <v>989</v>
      </c>
      <c r="G363" s="40">
        <v>1</v>
      </c>
      <c r="H363" s="41">
        <v>0</v>
      </c>
      <c r="I363" s="42">
        <f>ROUND(G363*H363,P4)</f>
        <v>0</v>
      </c>
      <c r="J363" s="39" t="s">
        <v>463</v>
      </c>
      <c r="O363" s="43">
        <f>I363*0.21</f>
        <v>0</v>
      </c>
      <c r="P363">
        <v>3</v>
      </c>
    </row>
    <row r="364">
      <c r="A364" s="36" t="s">
        <v>464</v>
      </c>
      <c r="B364" s="44"/>
      <c r="C364" s="45"/>
      <c r="D364" s="45"/>
      <c r="E364" s="38" t="s">
        <v>7017</v>
      </c>
      <c r="F364" s="45"/>
      <c r="G364" s="45"/>
      <c r="H364" s="45"/>
      <c r="I364" s="45"/>
      <c r="J364" s="47"/>
    </row>
    <row r="365">
      <c r="A365" s="36" t="s">
        <v>467</v>
      </c>
      <c r="B365" s="44"/>
      <c r="C365" s="45"/>
      <c r="D365" s="45"/>
      <c r="E365" s="46" t="s">
        <v>460</v>
      </c>
      <c r="F365" s="45"/>
      <c r="G365" s="45"/>
      <c r="H365" s="45"/>
      <c r="I365" s="45"/>
      <c r="J365" s="47"/>
    </row>
    <row r="366">
      <c r="A366" s="36" t="s">
        <v>458</v>
      </c>
      <c r="B366" s="36">
        <v>116</v>
      </c>
      <c r="C366" s="37" t="s">
        <v>7151</v>
      </c>
      <c r="D366" s="36" t="s">
        <v>460</v>
      </c>
      <c r="E366" s="38" t="s">
        <v>7019</v>
      </c>
      <c r="F366" s="39" t="s">
        <v>989</v>
      </c>
      <c r="G366" s="40">
        <v>1</v>
      </c>
      <c r="H366" s="41">
        <v>0</v>
      </c>
      <c r="I366" s="42">
        <f>ROUND(G366*H366,P4)</f>
        <v>0</v>
      </c>
      <c r="J366" s="39" t="s">
        <v>463</v>
      </c>
      <c r="O366" s="43">
        <f>I366*0.21</f>
        <v>0</v>
      </c>
      <c r="P366">
        <v>3</v>
      </c>
    </row>
    <row r="367">
      <c r="A367" s="36" t="s">
        <v>464</v>
      </c>
      <c r="B367" s="44"/>
      <c r="C367" s="45"/>
      <c r="D367" s="45"/>
      <c r="E367" s="38" t="s">
        <v>7019</v>
      </c>
      <c r="F367" s="45"/>
      <c r="G367" s="45"/>
      <c r="H367" s="45"/>
      <c r="I367" s="45"/>
      <c r="J367" s="47"/>
    </row>
    <row r="368">
      <c r="A368" s="36" t="s">
        <v>467</v>
      </c>
      <c r="B368" s="44"/>
      <c r="C368" s="45"/>
      <c r="D368" s="45"/>
      <c r="E368" s="46" t="s">
        <v>460</v>
      </c>
      <c r="F368" s="45"/>
      <c r="G368" s="45"/>
      <c r="H368" s="45"/>
      <c r="I368" s="45"/>
      <c r="J368" s="47"/>
    </row>
    <row r="369">
      <c r="A369" s="36" t="s">
        <v>458</v>
      </c>
      <c r="B369" s="36">
        <v>117</v>
      </c>
      <c r="C369" s="37" t="s">
        <v>7152</v>
      </c>
      <c r="D369" s="36" t="s">
        <v>460</v>
      </c>
      <c r="E369" s="38" t="s">
        <v>7021</v>
      </c>
      <c r="F369" s="39" t="s">
        <v>7022</v>
      </c>
      <c r="G369" s="40">
        <v>6</v>
      </c>
      <c r="H369" s="41">
        <v>0</v>
      </c>
      <c r="I369" s="42">
        <f>ROUND(G369*H369,P4)</f>
        <v>0</v>
      </c>
      <c r="J369" s="39" t="s">
        <v>463</v>
      </c>
      <c r="O369" s="43">
        <f>I369*0.21</f>
        <v>0</v>
      </c>
      <c r="P369">
        <v>3</v>
      </c>
    </row>
    <row r="370">
      <c r="A370" s="36" t="s">
        <v>464</v>
      </c>
      <c r="B370" s="44"/>
      <c r="C370" s="45"/>
      <c r="D370" s="45"/>
      <c r="E370" s="38" t="s">
        <v>7021</v>
      </c>
      <c r="F370" s="45"/>
      <c r="G370" s="45"/>
      <c r="H370" s="45"/>
      <c r="I370" s="45"/>
      <c r="J370" s="47"/>
    </row>
    <row r="371">
      <c r="A371" s="36" t="s">
        <v>467</v>
      </c>
      <c r="B371" s="44"/>
      <c r="C371" s="45"/>
      <c r="D371" s="45"/>
      <c r="E371" s="46" t="s">
        <v>460</v>
      </c>
      <c r="F371" s="45"/>
      <c r="G371" s="45"/>
      <c r="H371" s="45"/>
      <c r="I371" s="45"/>
      <c r="J371" s="47"/>
    </row>
    <row r="372">
      <c r="A372" s="36" t="s">
        <v>458</v>
      </c>
      <c r="B372" s="36">
        <v>118</v>
      </c>
      <c r="C372" s="37" t="s">
        <v>7153</v>
      </c>
      <c r="D372" s="36" t="s">
        <v>460</v>
      </c>
      <c r="E372" s="38" t="s">
        <v>7024</v>
      </c>
      <c r="F372" s="39" t="s">
        <v>7022</v>
      </c>
      <c r="G372" s="40">
        <v>0.5</v>
      </c>
      <c r="H372" s="41">
        <v>0</v>
      </c>
      <c r="I372" s="42">
        <f>ROUND(G372*H372,P4)</f>
        <v>0</v>
      </c>
      <c r="J372" s="39" t="s">
        <v>463</v>
      </c>
      <c r="O372" s="43">
        <f>I372*0.21</f>
        <v>0</v>
      </c>
      <c r="P372">
        <v>3</v>
      </c>
    </row>
    <row r="373">
      <c r="A373" s="36" t="s">
        <v>464</v>
      </c>
      <c r="B373" s="44"/>
      <c r="C373" s="45"/>
      <c r="D373" s="45"/>
      <c r="E373" s="38" t="s">
        <v>7024</v>
      </c>
      <c r="F373" s="45"/>
      <c r="G373" s="45"/>
      <c r="H373" s="45"/>
      <c r="I373" s="45"/>
      <c r="J373" s="47"/>
    </row>
    <row r="374">
      <c r="A374" s="36" t="s">
        <v>467</v>
      </c>
      <c r="B374" s="44"/>
      <c r="C374" s="45"/>
      <c r="D374" s="45"/>
      <c r="E374" s="46" t="s">
        <v>460</v>
      </c>
      <c r="F374" s="45"/>
      <c r="G374" s="45"/>
      <c r="H374" s="45"/>
      <c r="I374" s="45"/>
      <c r="J374" s="47"/>
    </row>
    <row r="375">
      <c r="A375" s="36" t="s">
        <v>458</v>
      </c>
      <c r="B375" s="36">
        <v>119</v>
      </c>
      <c r="C375" s="37" t="s">
        <v>7154</v>
      </c>
      <c r="D375" s="36" t="s">
        <v>460</v>
      </c>
      <c r="E375" s="38" t="s">
        <v>7026</v>
      </c>
      <c r="F375" s="39" t="s">
        <v>7022</v>
      </c>
      <c r="G375" s="40">
        <v>5</v>
      </c>
      <c r="H375" s="41">
        <v>0</v>
      </c>
      <c r="I375" s="42">
        <f>ROUND(G375*H375,P4)</f>
        <v>0</v>
      </c>
      <c r="J375" s="39" t="s">
        <v>463</v>
      </c>
      <c r="O375" s="43">
        <f>I375*0.21</f>
        <v>0</v>
      </c>
      <c r="P375">
        <v>3</v>
      </c>
    </row>
    <row r="376">
      <c r="A376" s="36" t="s">
        <v>464</v>
      </c>
      <c r="B376" s="44"/>
      <c r="C376" s="45"/>
      <c r="D376" s="45"/>
      <c r="E376" s="38" t="s">
        <v>7026</v>
      </c>
      <c r="F376" s="45"/>
      <c r="G376" s="45"/>
      <c r="H376" s="45"/>
      <c r="I376" s="45"/>
      <c r="J376" s="47"/>
    </row>
    <row r="377">
      <c r="A377" s="36" t="s">
        <v>467</v>
      </c>
      <c r="B377" s="44"/>
      <c r="C377" s="45"/>
      <c r="D377" s="45"/>
      <c r="E377" s="46" t="s">
        <v>460</v>
      </c>
      <c r="F377" s="45"/>
      <c r="G377" s="45"/>
      <c r="H377" s="45"/>
      <c r="I377" s="45"/>
      <c r="J377" s="47"/>
    </row>
    <row r="378">
      <c r="A378" s="36" t="s">
        <v>458</v>
      </c>
      <c r="B378" s="36">
        <v>120</v>
      </c>
      <c r="C378" s="37" t="s">
        <v>7155</v>
      </c>
      <c r="D378" s="36" t="s">
        <v>460</v>
      </c>
      <c r="E378" s="38" t="s">
        <v>7058</v>
      </c>
      <c r="F378" s="39" t="s">
        <v>1297</v>
      </c>
      <c r="G378" s="40">
        <v>1</v>
      </c>
      <c r="H378" s="41">
        <v>0</v>
      </c>
      <c r="I378" s="42">
        <f>ROUND(G378*H378,P4)</f>
        <v>0</v>
      </c>
      <c r="J378" s="39" t="s">
        <v>463</v>
      </c>
      <c r="O378" s="43">
        <f>I378*0.21</f>
        <v>0</v>
      </c>
      <c r="P378">
        <v>3</v>
      </c>
    </row>
    <row r="379">
      <c r="A379" s="36" t="s">
        <v>464</v>
      </c>
      <c r="B379" s="44"/>
      <c r="C379" s="45"/>
      <c r="D379" s="45"/>
      <c r="E379" s="38" t="s">
        <v>7058</v>
      </c>
      <c r="F379" s="45"/>
      <c r="G379" s="45"/>
      <c r="H379" s="45"/>
      <c r="I379" s="45"/>
      <c r="J379" s="47"/>
    </row>
    <row r="380">
      <c r="A380" s="36" t="s">
        <v>467</v>
      </c>
      <c r="B380" s="44"/>
      <c r="C380" s="45"/>
      <c r="D380" s="45"/>
      <c r="E380" s="46" t="s">
        <v>460</v>
      </c>
      <c r="F380" s="45"/>
      <c r="G380" s="45"/>
      <c r="H380" s="45"/>
      <c r="I380" s="45"/>
      <c r="J380" s="47"/>
    </row>
    <row r="381">
      <c r="A381" s="36" t="s">
        <v>458</v>
      </c>
      <c r="B381" s="36">
        <v>121</v>
      </c>
      <c r="C381" s="37" t="s">
        <v>7156</v>
      </c>
      <c r="D381" s="36" t="s">
        <v>460</v>
      </c>
      <c r="E381" s="38" t="s">
        <v>7034</v>
      </c>
      <c r="F381" s="39" t="s">
        <v>1297</v>
      </c>
      <c r="G381" s="40">
        <v>1</v>
      </c>
      <c r="H381" s="41">
        <v>0</v>
      </c>
      <c r="I381" s="42">
        <f>ROUND(G381*H381,P4)</f>
        <v>0</v>
      </c>
      <c r="J381" s="39" t="s">
        <v>463</v>
      </c>
      <c r="O381" s="43">
        <f>I381*0.21</f>
        <v>0</v>
      </c>
      <c r="P381">
        <v>3</v>
      </c>
    </row>
    <row r="382">
      <c r="A382" s="36" t="s">
        <v>464</v>
      </c>
      <c r="B382" s="44"/>
      <c r="C382" s="45"/>
      <c r="D382" s="45"/>
      <c r="E382" s="38" t="s">
        <v>7034</v>
      </c>
      <c r="F382" s="45"/>
      <c r="G382" s="45"/>
      <c r="H382" s="45"/>
      <c r="I382" s="45"/>
      <c r="J382" s="47"/>
    </row>
    <row r="383">
      <c r="A383" s="36" t="s">
        <v>467</v>
      </c>
      <c r="B383" s="44"/>
      <c r="C383" s="45"/>
      <c r="D383" s="45"/>
      <c r="E383" s="46" t="s">
        <v>460</v>
      </c>
      <c r="F383" s="45"/>
      <c r="G383" s="45"/>
      <c r="H383" s="45"/>
      <c r="I383" s="45"/>
      <c r="J383" s="47"/>
    </row>
    <row r="384" ht="30">
      <c r="A384" s="36" t="s">
        <v>458</v>
      </c>
      <c r="B384" s="36">
        <v>122</v>
      </c>
      <c r="C384" s="37" t="s">
        <v>7157</v>
      </c>
      <c r="D384" s="36" t="s">
        <v>460</v>
      </c>
      <c r="E384" s="38" t="s">
        <v>7158</v>
      </c>
      <c r="F384" s="39" t="s">
        <v>1297</v>
      </c>
      <c r="G384" s="40">
        <v>1</v>
      </c>
      <c r="H384" s="41">
        <v>0</v>
      </c>
      <c r="I384" s="42">
        <f>ROUND(G384*H384,P4)</f>
        <v>0</v>
      </c>
      <c r="J384" s="39" t="s">
        <v>463</v>
      </c>
      <c r="O384" s="43">
        <f>I384*0.21</f>
        <v>0</v>
      </c>
      <c r="P384">
        <v>3</v>
      </c>
    </row>
    <row r="385" ht="30">
      <c r="A385" s="36" t="s">
        <v>464</v>
      </c>
      <c r="B385" s="44"/>
      <c r="C385" s="45"/>
      <c r="D385" s="45"/>
      <c r="E385" s="38" t="s">
        <v>7158</v>
      </c>
      <c r="F385" s="45"/>
      <c r="G385" s="45"/>
      <c r="H385" s="45"/>
      <c r="I385" s="45"/>
      <c r="J385" s="47"/>
    </row>
    <row r="386">
      <c r="A386" s="36" t="s">
        <v>467</v>
      </c>
      <c r="B386" s="44"/>
      <c r="C386" s="45"/>
      <c r="D386" s="45"/>
      <c r="E386" s="46" t="s">
        <v>460</v>
      </c>
      <c r="F386" s="45"/>
      <c r="G386" s="45"/>
      <c r="H386" s="45"/>
      <c r="I386" s="45"/>
      <c r="J386" s="47"/>
    </row>
    <row r="387">
      <c r="A387" s="36" t="s">
        <v>458</v>
      </c>
      <c r="B387" s="36">
        <v>123</v>
      </c>
      <c r="C387" s="37" t="s">
        <v>7159</v>
      </c>
      <c r="D387" s="36" t="s">
        <v>460</v>
      </c>
      <c r="E387" s="38" t="s">
        <v>7160</v>
      </c>
      <c r="F387" s="39" t="s">
        <v>1297</v>
      </c>
      <c r="G387" s="40">
        <v>2</v>
      </c>
      <c r="H387" s="41">
        <v>0</v>
      </c>
      <c r="I387" s="42">
        <f>ROUND(G387*H387,P4)</f>
        <v>0</v>
      </c>
      <c r="J387" s="39" t="s">
        <v>463</v>
      </c>
      <c r="O387" s="43">
        <f>I387*0.21</f>
        <v>0</v>
      </c>
      <c r="P387">
        <v>3</v>
      </c>
    </row>
    <row r="388">
      <c r="A388" s="36" t="s">
        <v>464</v>
      </c>
      <c r="B388" s="44"/>
      <c r="C388" s="45"/>
      <c r="D388" s="45"/>
      <c r="E388" s="38" t="s">
        <v>7160</v>
      </c>
      <c r="F388" s="45"/>
      <c r="G388" s="45"/>
      <c r="H388" s="45"/>
      <c r="I388" s="45"/>
      <c r="J388" s="47"/>
    </row>
    <row r="389">
      <c r="A389" s="36" t="s">
        <v>467</v>
      </c>
      <c r="B389" s="44"/>
      <c r="C389" s="45"/>
      <c r="D389" s="45"/>
      <c r="E389" s="46" t="s">
        <v>460</v>
      </c>
      <c r="F389" s="45"/>
      <c r="G389" s="45"/>
      <c r="H389" s="45"/>
      <c r="I389" s="45"/>
      <c r="J389" s="47"/>
    </row>
    <row r="390">
      <c r="A390" s="36" t="s">
        <v>458</v>
      </c>
      <c r="B390" s="36">
        <v>124</v>
      </c>
      <c r="C390" s="37" t="s">
        <v>7161</v>
      </c>
      <c r="D390" s="36" t="s">
        <v>460</v>
      </c>
      <c r="E390" s="38" t="s">
        <v>7162</v>
      </c>
      <c r="F390" s="39" t="s">
        <v>1297</v>
      </c>
      <c r="G390" s="40">
        <v>1</v>
      </c>
      <c r="H390" s="41">
        <v>0</v>
      </c>
      <c r="I390" s="42">
        <f>ROUND(G390*H390,P4)</f>
        <v>0</v>
      </c>
      <c r="J390" s="39" t="s">
        <v>463</v>
      </c>
      <c r="O390" s="43">
        <f>I390*0.21</f>
        <v>0</v>
      </c>
      <c r="P390">
        <v>3</v>
      </c>
    </row>
    <row r="391">
      <c r="A391" s="36" t="s">
        <v>464</v>
      </c>
      <c r="B391" s="44"/>
      <c r="C391" s="45"/>
      <c r="D391" s="45"/>
      <c r="E391" s="38" t="s">
        <v>7162</v>
      </c>
      <c r="F391" s="45"/>
      <c r="G391" s="45"/>
      <c r="H391" s="45"/>
      <c r="I391" s="45"/>
      <c r="J391" s="47"/>
    </row>
    <row r="392">
      <c r="A392" s="36" t="s">
        <v>467</v>
      </c>
      <c r="B392" s="44"/>
      <c r="C392" s="45"/>
      <c r="D392" s="45"/>
      <c r="E392" s="46" t="s">
        <v>460</v>
      </c>
      <c r="F392" s="45"/>
      <c r="G392" s="45"/>
      <c r="H392" s="45"/>
      <c r="I392" s="45"/>
      <c r="J392" s="47"/>
    </row>
    <row r="393">
      <c r="A393" s="36" t="s">
        <v>458</v>
      </c>
      <c r="B393" s="36">
        <v>125</v>
      </c>
      <c r="C393" s="37" t="s">
        <v>7163</v>
      </c>
      <c r="D393" s="36" t="s">
        <v>460</v>
      </c>
      <c r="E393" s="38" t="s">
        <v>7164</v>
      </c>
      <c r="F393" s="39" t="s">
        <v>1297</v>
      </c>
      <c r="G393" s="40">
        <v>1</v>
      </c>
      <c r="H393" s="41">
        <v>0</v>
      </c>
      <c r="I393" s="42">
        <f>ROUND(G393*H393,P4)</f>
        <v>0</v>
      </c>
      <c r="J393" s="39" t="s">
        <v>463</v>
      </c>
      <c r="O393" s="43">
        <f>I393*0.21</f>
        <v>0</v>
      </c>
      <c r="P393">
        <v>3</v>
      </c>
    </row>
    <row r="394">
      <c r="A394" s="36" t="s">
        <v>464</v>
      </c>
      <c r="B394" s="44"/>
      <c r="C394" s="45"/>
      <c r="D394" s="45"/>
      <c r="E394" s="38" t="s">
        <v>7164</v>
      </c>
      <c r="F394" s="45"/>
      <c r="G394" s="45"/>
      <c r="H394" s="45"/>
      <c r="I394" s="45"/>
      <c r="J394" s="47"/>
    </row>
    <row r="395">
      <c r="A395" s="36" t="s">
        <v>467</v>
      </c>
      <c r="B395" s="44"/>
      <c r="C395" s="45"/>
      <c r="D395" s="45"/>
      <c r="E395" s="46" t="s">
        <v>460</v>
      </c>
      <c r="F395" s="45"/>
      <c r="G395" s="45"/>
      <c r="H395" s="45"/>
      <c r="I395" s="45"/>
      <c r="J395" s="47"/>
    </row>
    <row r="396">
      <c r="A396" s="36" t="s">
        <v>458</v>
      </c>
      <c r="B396" s="36">
        <v>126</v>
      </c>
      <c r="C396" s="37" t="s">
        <v>7165</v>
      </c>
      <c r="D396" s="36" t="s">
        <v>460</v>
      </c>
      <c r="E396" s="38" t="s">
        <v>7166</v>
      </c>
      <c r="F396" s="39" t="s">
        <v>1297</v>
      </c>
      <c r="G396" s="40">
        <v>1</v>
      </c>
      <c r="H396" s="41">
        <v>0</v>
      </c>
      <c r="I396" s="42">
        <f>ROUND(G396*H396,P4)</f>
        <v>0</v>
      </c>
      <c r="J396" s="39" t="s">
        <v>463</v>
      </c>
      <c r="O396" s="43">
        <f>I396*0.21</f>
        <v>0</v>
      </c>
      <c r="P396">
        <v>3</v>
      </c>
    </row>
    <row r="397">
      <c r="A397" s="36" t="s">
        <v>464</v>
      </c>
      <c r="B397" s="44"/>
      <c r="C397" s="45"/>
      <c r="D397" s="45"/>
      <c r="E397" s="38" t="s">
        <v>7166</v>
      </c>
      <c r="F397" s="45"/>
      <c r="G397" s="45"/>
      <c r="H397" s="45"/>
      <c r="I397" s="45"/>
      <c r="J397" s="47"/>
    </row>
    <row r="398">
      <c r="A398" s="36" t="s">
        <v>467</v>
      </c>
      <c r="B398" s="44"/>
      <c r="C398" s="45"/>
      <c r="D398" s="45"/>
      <c r="E398" s="46" t="s">
        <v>460</v>
      </c>
      <c r="F398" s="45"/>
      <c r="G398" s="45"/>
      <c r="H398" s="45"/>
      <c r="I398" s="45"/>
      <c r="J398" s="47"/>
    </row>
    <row r="399">
      <c r="A399" s="36" t="s">
        <v>458</v>
      </c>
      <c r="B399" s="36">
        <v>127</v>
      </c>
      <c r="C399" s="37" t="s">
        <v>7167</v>
      </c>
      <c r="D399" s="36" t="s">
        <v>460</v>
      </c>
      <c r="E399" s="38" t="s">
        <v>7168</v>
      </c>
      <c r="F399" s="39" t="s">
        <v>1297</v>
      </c>
      <c r="G399" s="40">
        <v>1</v>
      </c>
      <c r="H399" s="41">
        <v>0</v>
      </c>
      <c r="I399" s="42">
        <f>ROUND(G399*H399,P4)</f>
        <v>0</v>
      </c>
      <c r="J399" s="39" t="s">
        <v>463</v>
      </c>
      <c r="O399" s="43">
        <f>I399*0.21</f>
        <v>0</v>
      </c>
      <c r="P399">
        <v>3</v>
      </c>
    </row>
    <row r="400">
      <c r="A400" s="36" t="s">
        <v>464</v>
      </c>
      <c r="B400" s="44"/>
      <c r="C400" s="45"/>
      <c r="D400" s="45"/>
      <c r="E400" s="38" t="s">
        <v>7168</v>
      </c>
      <c r="F400" s="45"/>
      <c r="G400" s="45"/>
      <c r="H400" s="45"/>
      <c r="I400" s="45"/>
      <c r="J400" s="47"/>
    </row>
    <row r="401">
      <c r="A401" s="36" t="s">
        <v>467</v>
      </c>
      <c r="B401" s="44"/>
      <c r="C401" s="45"/>
      <c r="D401" s="45"/>
      <c r="E401" s="46" t="s">
        <v>460</v>
      </c>
      <c r="F401" s="45"/>
      <c r="G401" s="45"/>
      <c r="H401" s="45"/>
      <c r="I401" s="45"/>
      <c r="J401" s="47"/>
    </row>
    <row r="402">
      <c r="A402" s="36" t="s">
        <v>458</v>
      </c>
      <c r="B402" s="36">
        <v>128</v>
      </c>
      <c r="C402" s="37" t="s">
        <v>7169</v>
      </c>
      <c r="D402" s="36" t="s">
        <v>460</v>
      </c>
      <c r="E402" s="38" t="s">
        <v>7170</v>
      </c>
      <c r="F402" s="39" t="s">
        <v>1297</v>
      </c>
      <c r="G402" s="40">
        <v>1</v>
      </c>
      <c r="H402" s="41">
        <v>0</v>
      </c>
      <c r="I402" s="42">
        <f>ROUND(G402*H402,P4)</f>
        <v>0</v>
      </c>
      <c r="J402" s="39" t="s">
        <v>463</v>
      </c>
      <c r="O402" s="43">
        <f>I402*0.21</f>
        <v>0</v>
      </c>
      <c r="P402">
        <v>3</v>
      </c>
    </row>
    <row r="403">
      <c r="A403" s="36" t="s">
        <v>464</v>
      </c>
      <c r="B403" s="44"/>
      <c r="C403" s="45"/>
      <c r="D403" s="45"/>
      <c r="E403" s="38" t="s">
        <v>7170</v>
      </c>
      <c r="F403" s="45"/>
      <c r="G403" s="45"/>
      <c r="H403" s="45"/>
      <c r="I403" s="45"/>
      <c r="J403" s="47"/>
    </row>
    <row r="404">
      <c r="A404" s="36" t="s">
        <v>467</v>
      </c>
      <c r="B404" s="44"/>
      <c r="C404" s="45"/>
      <c r="D404" s="45"/>
      <c r="E404" s="46" t="s">
        <v>460</v>
      </c>
      <c r="F404" s="45"/>
      <c r="G404" s="45"/>
      <c r="H404" s="45"/>
      <c r="I404" s="45"/>
      <c r="J404" s="47"/>
    </row>
    <row r="405" ht="30">
      <c r="A405" s="36" t="s">
        <v>458</v>
      </c>
      <c r="B405" s="36">
        <v>129</v>
      </c>
      <c r="C405" s="37" t="s">
        <v>7171</v>
      </c>
      <c r="D405" s="36" t="s">
        <v>460</v>
      </c>
      <c r="E405" s="38" t="s">
        <v>7172</v>
      </c>
      <c r="F405" s="39" t="s">
        <v>1297</v>
      </c>
      <c r="G405" s="40">
        <v>2</v>
      </c>
      <c r="H405" s="41">
        <v>0</v>
      </c>
      <c r="I405" s="42">
        <f>ROUND(G405*H405,P4)</f>
        <v>0</v>
      </c>
      <c r="J405" s="39" t="s">
        <v>463</v>
      </c>
      <c r="O405" s="43">
        <f>I405*0.21</f>
        <v>0</v>
      </c>
      <c r="P405">
        <v>3</v>
      </c>
    </row>
    <row r="406" ht="30">
      <c r="A406" s="36" t="s">
        <v>464</v>
      </c>
      <c r="B406" s="44"/>
      <c r="C406" s="45"/>
      <c r="D406" s="45"/>
      <c r="E406" s="38" t="s">
        <v>7172</v>
      </c>
      <c r="F406" s="45"/>
      <c r="G406" s="45"/>
      <c r="H406" s="45"/>
      <c r="I406" s="45"/>
      <c r="J406" s="47"/>
    </row>
    <row r="407">
      <c r="A407" s="36" t="s">
        <v>467</v>
      </c>
      <c r="B407" s="44"/>
      <c r="C407" s="45"/>
      <c r="D407" s="45"/>
      <c r="E407" s="46" t="s">
        <v>460</v>
      </c>
      <c r="F407" s="45"/>
      <c r="G407" s="45"/>
      <c r="H407" s="45"/>
      <c r="I407" s="45"/>
      <c r="J407" s="47"/>
    </row>
    <row r="408" ht="30">
      <c r="A408" s="36" t="s">
        <v>458</v>
      </c>
      <c r="B408" s="36">
        <v>130</v>
      </c>
      <c r="C408" s="37" t="s">
        <v>7173</v>
      </c>
      <c r="D408" s="36" t="s">
        <v>460</v>
      </c>
      <c r="E408" s="38" t="s">
        <v>7174</v>
      </c>
      <c r="F408" s="39" t="s">
        <v>492</v>
      </c>
      <c r="G408" s="40">
        <v>1</v>
      </c>
      <c r="H408" s="41">
        <v>0</v>
      </c>
      <c r="I408" s="42">
        <f>ROUND(G408*H408,P4)</f>
        <v>0</v>
      </c>
      <c r="J408" s="39" t="s">
        <v>463</v>
      </c>
      <c r="O408" s="43">
        <f>I408*0.21</f>
        <v>0</v>
      </c>
      <c r="P408">
        <v>3</v>
      </c>
    </row>
    <row r="409" ht="30">
      <c r="A409" s="36" t="s">
        <v>464</v>
      </c>
      <c r="B409" s="44"/>
      <c r="C409" s="45"/>
      <c r="D409" s="45"/>
      <c r="E409" s="38" t="s">
        <v>7174</v>
      </c>
      <c r="F409" s="45"/>
      <c r="G409" s="45"/>
      <c r="H409" s="45"/>
      <c r="I409" s="45"/>
      <c r="J409" s="47"/>
    </row>
    <row r="410">
      <c r="A410" s="36" t="s">
        <v>467</v>
      </c>
      <c r="B410" s="44"/>
      <c r="C410" s="45"/>
      <c r="D410" s="45"/>
      <c r="E410" s="46" t="s">
        <v>460</v>
      </c>
      <c r="F410" s="45"/>
      <c r="G410" s="45"/>
      <c r="H410" s="45"/>
      <c r="I410" s="45"/>
      <c r="J410" s="47"/>
    </row>
    <row r="411">
      <c r="A411" s="36" t="s">
        <v>458</v>
      </c>
      <c r="B411" s="36">
        <v>131</v>
      </c>
      <c r="C411" s="37" t="s">
        <v>7175</v>
      </c>
      <c r="D411" s="36" t="s">
        <v>460</v>
      </c>
      <c r="E411" s="38" t="s">
        <v>7176</v>
      </c>
      <c r="F411" s="39" t="s">
        <v>7022</v>
      </c>
      <c r="G411" s="40">
        <v>5</v>
      </c>
      <c r="H411" s="41">
        <v>0</v>
      </c>
      <c r="I411" s="42">
        <f>ROUND(G411*H411,P4)</f>
        <v>0</v>
      </c>
      <c r="J411" s="39" t="s">
        <v>463</v>
      </c>
      <c r="O411" s="43">
        <f>I411*0.21</f>
        <v>0</v>
      </c>
      <c r="P411">
        <v>3</v>
      </c>
    </row>
    <row r="412">
      <c r="A412" s="36" t="s">
        <v>464</v>
      </c>
      <c r="B412" s="44"/>
      <c r="C412" s="45"/>
      <c r="D412" s="45"/>
      <c r="E412" s="38" t="s">
        <v>7176</v>
      </c>
      <c r="F412" s="45"/>
      <c r="G412" s="45"/>
      <c r="H412" s="45"/>
      <c r="I412" s="45"/>
      <c r="J412" s="47"/>
    </row>
    <row r="413">
      <c r="A413" s="36" t="s">
        <v>467</v>
      </c>
      <c r="B413" s="44"/>
      <c r="C413" s="45"/>
      <c r="D413" s="45"/>
      <c r="E413" s="46" t="s">
        <v>460</v>
      </c>
      <c r="F413" s="45"/>
      <c r="G413" s="45"/>
      <c r="H413" s="45"/>
      <c r="I413" s="45"/>
      <c r="J413" s="47"/>
    </row>
    <row r="414">
      <c r="A414" s="30" t="s">
        <v>455</v>
      </c>
      <c r="B414" s="31"/>
      <c r="C414" s="32" t="s">
        <v>5066</v>
      </c>
      <c r="D414" s="33"/>
      <c r="E414" s="30" t="s">
        <v>7177</v>
      </c>
      <c r="F414" s="33"/>
      <c r="G414" s="33"/>
      <c r="H414" s="33"/>
      <c r="I414" s="34">
        <f>SUMIFS(I415:I447,A415:A447,"P")</f>
        <v>0</v>
      </c>
      <c r="J414" s="35"/>
    </row>
    <row r="415" ht="45">
      <c r="A415" s="36" t="s">
        <v>458</v>
      </c>
      <c r="B415" s="36">
        <v>132</v>
      </c>
      <c r="C415" s="37" t="s">
        <v>7178</v>
      </c>
      <c r="D415" s="36" t="s">
        <v>460</v>
      </c>
      <c r="E415" s="38" t="s">
        <v>7179</v>
      </c>
      <c r="F415" s="39" t="s">
        <v>1297</v>
      </c>
      <c r="G415" s="40">
        <v>1</v>
      </c>
      <c r="H415" s="41">
        <v>0</v>
      </c>
      <c r="I415" s="42">
        <f>ROUND(G415*H415,P4)</f>
        <v>0</v>
      </c>
      <c r="J415" s="39" t="s">
        <v>463</v>
      </c>
      <c r="O415" s="43">
        <f>I415*0.21</f>
        <v>0</v>
      </c>
      <c r="P415">
        <v>3</v>
      </c>
    </row>
    <row r="416" ht="45">
      <c r="A416" s="36" t="s">
        <v>464</v>
      </c>
      <c r="B416" s="44"/>
      <c r="C416" s="45"/>
      <c r="D416" s="45"/>
      <c r="E416" s="38" t="s">
        <v>7179</v>
      </c>
      <c r="F416" s="45"/>
      <c r="G416" s="45"/>
      <c r="H416" s="45"/>
      <c r="I416" s="45"/>
      <c r="J416" s="47"/>
    </row>
    <row r="417">
      <c r="A417" s="36" t="s">
        <v>467</v>
      </c>
      <c r="B417" s="44"/>
      <c r="C417" s="45"/>
      <c r="D417" s="45"/>
      <c r="E417" s="46" t="s">
        <v>460</v>
      </c>
      <c r="F417" s="45"/>
      <c r="G417" s="45"/>
      <c r="H417" s="45"/>
      <c r="I417" s="45"/>
      <c r="J417" s="47"/>
    </row>
    <row r="418">
      <c r="A418" s="36" t="s">
        <v>458</v>
      </c>
      <c r="B418" s="36">
        <v>133</v>
      </c>
      <c r="C418" s="37" t="s">
        <v>7180</v>
      </c>
      <c r="D418" s="36" t="s">
        <v>460</v>
      </c>
      <c r="E418" s="38" t="s">
        <v>7181</v>
      </c>
      <c r="F418" s="39" t="s">
        <v>1297</v>
      </c>
      <c r="G418" s="40">
        <v>1</v>
      </c>
      <c r="H418" s="41">
        <v>0</v>
      </c>
      <c r="I418" s="42">
        <f>ROUND(G418*H418,P4)</f>
        <v>0</v>
      </c>
      <c r="J418" s="39" t="s">
        <v>463</v>
      </c>
      <c r="O418" s="43">
        <f>I418*0.21</f>
        <v>0</v>
      </c>
      <c r="P418">
        <v>3</v>
      </c>
    </row>
    <row r="419">
      <c r="A419" s="36" t="s">
        <v>464</v>
      </c>
      <c r="B419" s="44"/>
      <c r="C419" s="45"/>
      <c r="D419" s="45"/>
      <c r="E419" s="38" t="s">
        <v>7181</v>
      </c>
      <c r="F419" s="45"/>
      <c r="G419" s="45"/>
      <c r="H419" s="45"/>
      <c r="I419" s="45"/>
      <c r="J419" s="47"/>
    </row>
    <row r="420">
      <c r="A420" s="36" t="s">
        <v>467</v>
      </c>
      <c r="B420" s="44"/>
      <c r="C420" s="45"/>
      <c r="D420" s="45"/>
      <c r="E420" s="46" t="s">
        <v>460</v>
      </c>
      <c r="F420" s="45"/>
      <c r="G420" s="45"/>
      <c r="H420" s="45"/>
      <c r="I420" s="45"/>
      <c r="J420" s="47"/>
    </row>
    <row r="421">
      <c r="A421" s="36" t="s">
        <v>458</v>
      </c>
      <c r="B421" s="36">
        <v>134</v>
      </c>
      <c r="C421" s="37" t="s">
        <v>7182</v>
      </c>
      <c r="D421" s="36" t="s">
        <v>460</v>
      </c>
      <c r="E421" s="38" t="s">
        <v>7183</v>
      </c>
      <c r="F421" s="39" t="s">
        <v>1297</v>
      </c>
      <c r="G421" s="40">
        <v>2</v>
      </c>
      <c r="H421" s="41">
        <v>0</v>
      </c>
      <c r="I421" s="42">
        <f>ROUND(G421*H421,P4)</f>
        <v>0</v>
      </c>
      <c r="J421" s="39" t="s">
        <v>463</v>
      </c>
      <c r="O421" s="43">
        <f>I421*0.21</f>
        <v>0</v>
      </c>
      <c r="P421">
        <v>3</v>
      </c>
    </row>
    <row r="422">
      <c r="A422" s="36" t="s">
        <v>464</v>
      </c>
      <c r="B422" s="44"/>
      <c r="C422" s="45"/>
      <c r="D422" s="45"/>
      <c r="E422" s="38" t="s">
        <v>7183</v>
      </c>
      <c r="F422" s="45"/>
      <c r="G422" s="45"/>
      <c r="H422" s="45"/>
      <c r="I422" s="45"/>
      <c r="J422" s="47"/>
    </row>
    <row r="423">
      <c r="A423" s="36" t="s">
        <v>467</v>
      </c>
      <c r="B423" s="44"/>
      <c r="C423" s="45"/>
      <c r="D423" s="45"/>
      <c r="E423" s="46" t="s">
        <v>460</v>
      </c>
      <c r="F423" s="45"/>
      <c r="G423" s="45"/>
      <c r="H423" s="45"/>
      <c r="I423" s="45"/>
      <c r="J423" s="47"/>
    </row>
    <row r="424" ht="45">
      <c r="A424" s="36" t="s">
        <v>458</v>
      </c>
      <c r="B424" s="36">
        <v>135</v>
      </c>
      <c r="C424" s="37" t="s">
        <v>7184</v>
      </c>
      <c r="D424" s="36" t="s">
        <v>460</v>
      </c>
      <c r="E424" s="38" t="s">
        <v>7179</v>
      </c>
      <c r="F424" s="39" t="s">
        <v>1297</v>
      </c>
      <c r="G424" s="40">
        <v>1</v>
      </c>
      <c r="H424" s="41">
        <v>0</v>
      </c>
      <c r="I424" s="42">
        <f>ROUND(G424*H424,P4)</f>
        <v>0</v>
      </c>
      <c r="J424" s="39" t="s">
        <v>463</v>
      </c>
      <c r="O424" s="43">
        <f>I424*0.21</f>
        <v>0</v>
      </c>
      <c r="P424">
        <v>3</v>
      </c>
    </row>
    <row r="425" ht="45">
      <c r="A425" s="36" t="s">
        <v>464</v>
      </c>
      <c r="B425" s="44"/>
      <c r="C425" s="45"/>
      <c r="D425" s="45"/>
      <c r="E425" s="38" t="s">
        <v>7179</v>
      </c>
      <c r="F425" s="45"/>
      <c r="G425" s="45"/>
      <c r="H425" s="45"/>
      <c r="I425" s="45"/>
      <c r="J425" s="47"/>
    </row>
    <row r="426">
      <c r="A426" s="36" t="s">
        <v>467</v>
      </c>
      <c r="B426" s="44"/>
      <c r="C426" s="45"/>
      <c r="D426" s="45"/>
      <c r="E426" s="46" t="s">
        <v>460</v>
      </c>
      <c r="F426" s="45"/>
      <c r="G426" s="45"/>
      <c r="H426" s="45"/>
      <c r="I426" s="45"/>
      <c r="J426" s="47"/>
    </row>
    <row r="427">
      <c r="A427" s="36" t="s">
        <v>458</v>
      </c>
      <c r="B427" s="36">
        <v>136</v>
      </c>
      <c r="C427" s="37" t="s">
        <v>7185</v>
      </c>
      <c r="D427" s="36" t="s">
        <v>460</v>
      </c>
      <c r="E427" s="38" t="s">
        <v>7181</v>
      </c>
      <c r="F427" s="39" t="s">
        <v>1297</v>
      </c>
      <c r="G427" s="40">
        <v>1</v>
      </c>
      <c r="H427" s="41">
        <v>0</v>
      </c>
      <c r="I427" s="42">
        <f>ROUND(G427*H427,P4)</f>
        <v>0</v>
      </c>
      <c r="J427" s="39" t="s">
        <v>463</v>
      </c>
      <c r="O427" s="43">
        <f>I427*0.21</f>
        <v>0</v>
      </c>
      <c r="P427">
        <v>3</v>
      </c>
    </row>
    <row r="428">
      <c r="A428" s="36" t="s">
        <v>464</v>
      </c>
      <c r="B428" s="44"/>
      <c r="C428" s="45"/>
      <c r="D428" s="45"/>
      <c r="E428" s="38" t="s">
        <v>7181</v>
      </c>
      <c r="F428" s="45"/>
      <c r="G428" s="45"/>
      <c r="H428" s="45"/>
      <c r="I428" s="45"/>
      <c r="J428" s="47"/>
    </row>
    <row r="429">
      <c r="A429" s="36" t="s">
        <v>467</v>
      </c>
      <c r="B429" s="44"/>
      <c r="C429" s="45"/>
      <c r="D429" s="45"/>
      <c r="E429" s="46" t="s">
        <v>460</v>
      </c>
      <c r="F429" s="45"/>
      <c r="G429" s="45"/>
      <c r="H429" s="45"/>
      <c r="I429" s="45"/>
      <c r="J429" s="47"/>
    </row>
    <row r="430">
      <c r="A430" s="36" t="s">
        <v>458</v>
      </c>
      <c r="B430" s="36">
        <v>137</v>
      </c>
      <c r="C430" s="37" t="s">
        <v>7186</v>
      </c>
      <c r="D430" s="36" t="s">
        <v>460</v>
      </c>
      <c r="E430" s="38" t="s">
        <v>7183</v>
      </c>
      <c r="F430" s="39" t="s">
        <v>1297</v>
      </c>
      <c r="G430" s="40">
        <v>2</v>
      </c>
      <c r="H430" s="41">
        <v>0</v>
      </c>
      <c r="I430" s="42">
        <f>ROUND(G430*H430,P4)</f>
        <v>0</v>
      </c>
      <c r="J430" s="39" t="s">
        <v>463</v>
      </c>
      <c r="O430" s="43">
        <f>I430*0.21</f>
        <v>0</v>
      </c>
      <c r="P430">
        <v>3</v>
      </c>
    </row>
    <row r="431">
      <c r="A431" s="36" t="s">
        <v>464</v>
      </c>
      <c r="B431" s="44"/>
      <c r="C431" s="45"/>
      <c r="D431" s="45"/>
      <c r="E431" s="38" t="s">
        <v>7183</v>
      </c>
      <c r="F431" s="45"/>
      <c r="G431" s="45"/>
      <c r="H431" s="45"/>
      <c r="I431" s="45"/>
      <c r="J431" s="47"/>
    </row>
    <row r="432">
      <c r="A432" s="36" t="s">
        <v>467</v>
      </c>
      <c r="B432" s="44"/>
      <c r="C432" s="45"/>
      <c r="D432" s="45"/>
      <c r="E432" s="46" t="s">
        <v>460</v>
      </c>
      <c r="F432" s="45"/>
      <c r="G432" s="45"/>
      <c r="H432" s="45"/>
      <c r="I432" s="45"/>
      <c r="J432" s="47"/>
    </row>
    <row r="433" ht="45">
      <c r="A433" s="36" t="s">
        <v>458</v>
      </c>
      <c r="B433" s="36">
        <v>138</v>
      </c>
      <c r="C433" s="37" t="s">
        <v>7187</v>
      </c>
      <c r="D433" s="36" t="s">
        <v>460</v>
      </c>
      <c r="E433" s="38" t="s">
        <v>7179</v>
      </c>
      <c r="F433" s="39" t="s">
        <v>1297</v>
      </c>
      <c r="G433" s="40">
        <v>1</v>
      </c>
      <c r="H433" s="41">
        <v>0</v>
      </c>
      <c r="I433" s="42">
        <f>ROUND(G433*H433,P4)</f>
        <v>0</v>
      </c>
      <c r="J433" s="39" t="s">
        <v>463</v>
      </c>
      <c r="O433" s="43">
        <f>I433*0.21</f>
        <v>0</v>
      </c>
      <c r="P433">
        <v>3</v>
      </c>
    </row>
    <row r="434" ht="45">
      <c r="A434" s="36" t="s">
        <v>464</v>
      </c>
      <c r="B434" s="44"/>
      <c r="C434" s="45"/>
      <c r="D434" s="45"/>
      <c r="E434" s="38" t="s">
        <v>7179</v>
      </c>
      <c r="F434" s="45"/>
      <c r="G434" s="45"/>
      <c r="H434" s="45"/>
      <c r="I434" s="45"/>
      <c r="J434" s="47"/>
    </row>
    <row r="435">
      <c r="A435" s="36" t="s">
        <v>467</v>
      </c>
      <c r="B435" s="44"/>
      <c r="C435" s="45"/>
      <c r="D435" s="45"/>
      <c r="E435" s="46" t="s">
        <v>460</v>
      </c>
      <c r="F435" s="45"/>
      <c r="G435" s="45"/>
      <c r="H435" s="45"/>
      <c r="I435" s="45"/>
      <c r="J435" s="47"/>
    </row>
    <row r="436">
      <c r="A436" s="36" t="s">
        <v>458</v>
      </c>
      <c r="B436" s="36">
        <v>139</v>
      </c>
      <c r="C436" s="37" t="s">
        <v>7188</v>
      </c>
      <c r="D436" s="36" t="s">
        <v>460</v>
      </c>
      <c r="E436" s="38" t="s">
        <v>7181</v>
      </c>
      <c r="F436" s="39" t="s">
        <v>1297</v>
      </c>
      <c r="G436" s="40">
        <v>1</v>
      </c>
      <c r="H436" s="41">
        <v>0</v>
      </c>
      <c r="I436" s="42">
        <f>ROUND(G436*H436,P4)</f>
        <v>0</v>
      </c>
      <c r="J436" s="39" t="s">
        <v>463</v>
      </c>
      <c r="O436" s="43">
        <f>I436*0.21</f>
        <v>0</v>
      </c>
      <c r="P436">
        <v>3</v>
      </c>
    </row>
    <row r="437">
      <c r="A437" s="36" t="s">
        <v>464</v>
      </c>
      <c r="B437" s="44"/>
      <c r="C437" s="45"/>
      <c r="D437" s="45"/>
      <c r="E437" s="38" t="s">
        <v>7181</v>
      </c>
      <c r="F437" s="45"/>
      <c r="G437" s="45"/>
      <c r="H437" s="45"/>
      <c r="I437" s="45"/>
      <c r="J437" s="47"/>
    </row>
    <row r="438">
      <c r="A438" s="36" t="s">
        <v>467</v>
      </c>
      <c r="B438" s="44"/>
      <c r="C438" s="45"/>
      <c r="D438" s="45"/>
      <c r="E438" s="46" t="s">
        <v>460</v>
      </c>
      <c r="F438" s="45"/>
      <c r="G438" s="45"/>
      <c r="H438" s="45"/>
      <c r="I438" s="45"/>
      <c r="J438" s="47"/>
    </row>
    <row r="439">
      <c r="A439" s="36" t="s">
        <v>458</v>
      </c>
      <c r="B439" s="36">
        <v>140</v>
      </c>
      <c r="C439" s="37" t="s">
        <v>7189</v>
      </c>
      <c r="D439" s="36" t="s">
        <v>460</v>
      </c>
      <c r="E439" s="38" t="s">
        <v>7183</v>
      </c>
      <c r="F439" s="39" t="s">
        <v>1297</v>
      </c>
      <c r="G439" s="40">
        <v>2</v>
      </c>
      <c r="H439" s="41">
        <v>0</v>
      </c>
      <c r="I439" s="42">
        <f>ROUND(G439*H439,P4)</f>
        <v>0</v>
      </c>
      <c r="J439" s="39" t="s">
        <v>463</v>
      </c>
      <c r="O439" s="43">
        <f>I439*0.21</f>
        <v>0</v>
      </c>
      <c r="P439">
        <v>3</v>
      </c>
    </row>
    <row r="440">
      <c r="A440" s="36" t="s">
        <v>464</v>
      </c>
      <c r="B440" s="44"/>
      <c r="C440" s="45"/>
      <c r="D440" s="45"/>
      <c r="E440" s="38" t="s">
        <v>7183</v>
      </c>
      <c r="F440" s="45"/>
      <c r="G440" s="45"/>
      <c r="H440" s="45"/>
      <c r="I440" s="45"/>
      <c r="J440" s="47"/>
    </row>
    <row r="441">
      <c r="A441" s="36" t="s">
        <v>467</v>
      </c>
      <c r="B441" s="44"/>
      <c r="C441" s="45"/>
      <c r="D441" s="45"/>
      <c r="E441" s="46" t="s">
        <v>460</v>
      </c>
      <c r="F441" s="45"/>
      <c r="G441" s="45"/>
      <c r="H441" s="45"/>
      <c r="I441" s="45"/>
      <c r="J441" s="47"/>
    </row>
    <row r="442">
      <c r="A442" s="36" t="s">
        <v>458</v>
      </c>
      <c r="B442" s="36">
        <v>141</v>
      </c>
      <c r="C442" s="37" t="s">
        <v>7190</v>
      </c>
      <c r="D442" s="36" t="s">
        <v>460</v>
      </c>
      <c r="E442" s="38" t="s">
        <v>7191</v>
      </c>
      <c r="F442" s="39" t="s">
        <v>1297</v>
      </c>
      <c r="G442" s="40">
        <v>6</v>
      </c>
      <c r="H442" s="41">
        <v>0</v>
      </c>
      <c r="I442" s="42">
        <f>ROUND(G442*H442,P4)</f>
        <v>0</v>
      </c>
      <c r="J442" s="39" t="s">
        <v>463</v>
      </c>
      <c r="O442" s="43">
        <f>I442*0.21</f>
        <v>0</v>
      </c>
      <c r="P442">
        <v>3</v>
      </c>
    </row>
    <row r="443">
      <c r="A443" s="36" t="s">
        <v>464</v>
      </c>
      <c r="B443" s="44"/>
      <c r="C443" s="45"/>
      <c r="D443" s="45"/>
      <c r="E443" s="38" t="s">
        <v>7191</v>
      </c>
      <c r="F443" s="45"/>
      <c r="G443" s="45"/>
      <c r="H443" s="45"/>
      <c r="I443" s="45"/>
      <c r="J443" s="47"/>
    </row>
    <row r="444">
      <c r="A444" s="36" t="s">
        <v>467</v>
      </c>
      <c r="B444" s="44"/>
      <c r="C444" s="45"/>
      <c r="D444" s="45"/>
      <c r="E444" s="46" t="s">
        <v>460</v>
      </c>
      <c r="F444" s="45"/>
      <c r="G444" s="45"/>
      <c r="H444" s="45"/>
      <c r="I444" s="45"/>
      <c r="J444" s="47"/>
    </row>
    <row r="445">
      <c r="A445" s="36" t="s">
        <v>458</v>
      </c>
      <c r="B445" s="36">
        <v>142</v>
      </c>
      <c r="C445" s="37" t="s">
        <v>7192</v>
      </c>
      <c r="D445" s="36" t="s">
        <v>460</v>
      </c>
      <c r="E445" s="38" t="s">
        <v>7193</v>
      </c>
      <c r="F445" s="39" t="s">
        <v>1297</v>
      </c>
      <c r="G445" s="40">
        <v>6</v>
      </c>
      <c r="H445" s="41">
        <v>0</v>
      </c>
      <c r="I445" s="42">
        <f>ROUND(G445*H445,P4)</f>
        <v>0</v>
      </c>
      <c r="J445" s="39" t="s">
        <v>463</v>
      </c>
      <c r="O445" s="43">
        <f>I445*0.21</f>
        <v>0</v>
      </c>
      <c r="P445">
        <v>3</v>
      </c>
    </row>
    <row r="446">
      <c r="A446" s="36" t="s">
        <v>464</v>
      </c>
      <c r="B446" s="44"/>
      <c r="C446" s="45"/>
      <c r="D446" s="45"/>
      <c r="E446" s="38" t="s">
        <v>7193</v>
      </c>
      <c r="F446" s="45"/>
      <c r="G446" s="45"/>
      <c r="H446" s="45"/>
      <c r="I446" s="45"/>
      <c r="J446" s="47"/>
    </row>
    <row r="447">
      <c r="A447" s="36" t="s">
        <v>467</v>
      </c>
      <c r="B447" s="49"/>
      <c r="C447" s="50"/>
      <c r="D447" s="50"/>
      <c r="E447" s="52" t="s">
        <v>460</v>
      </c>
      <c r="F447" s="50"/>
      <c r="G447" s="50"/>
      <c r="H447" s="50"/>
      <c r="I447" s="50"/>
      <c r="J447" s="51"/>
    </row>
  </sheetData>
  <sheetProtection sheet="1" objects="1" scenarios="1" spinCount="100000" saltValue="zgrkkeF6K+IRO+viNXhboR91XZ/xLGhNx/NFd/G2lDfX+djSkMawkpNsb82rp/0t9PzGyCusOGCAwIe3VacZnQ==" hashValue="1yqFvFBzhKwogtKyVgzbULnKXCxiNHYcLimFRwtFziZO/pVFiQeI5I65EzN7xmbTC3Dxwj1zhQcxid0TpdOES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176</v>
      </c>
      <c r="I3" s="24">
        <f>SUMIFS(I12:I313,A12:A313,"SD")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5570</v>
      </c>
      <c r="D6" s="21"/>
      <c r="E6" s="22" t="s">
        <v>5571</v>
      </c>
      <c r="F6" s="16"/>
      <c r="G6" s="16"/>
      <c r="H6" s="16"/>
      <c r="I6" s="16"/>
      <c r="J6" s="18"/>
    </row>
    <row r="7">
      <c r="A7" s="3" t="s">
        <v>442</v>
      </c>
      <c r="B7" s="19" t="s">
        <v>433</v>
      </c>
      <c r="C7" s="20" t="s">
        <v>6491</v>
      </c>
      <c r="D7" s="21"/>
      <c r="E7" s="22" t="s">
        <v>6492</v>
      </c>
      <c r="F7" s="16"/>
      <c r="G7" s="16"/>
      <c r="H7" s="16"/>
      <c r="I7" s="16"/>
      <c r="J7" s="18"/>
    </row>
    <row r="8" ht="30">
      <c r="A8" s="3" t="s">
        <v>2323</v>
      </c>
      <c r="B8" s="19" t="s">
        <v>443</v>
      </c>
      <c r="C8" s="20" t="s">
        <v>176</v>
      </c>
      <c r="D8" s="21"/>
      <c r="E8" s="22" t="s">
        <v>177</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2572</v>
      </c>
      <c r="D12" s="33"/>
      <c r="E12" s="30" t="s">
        <v>2573</v>
      </c>
      <c r="F12" s="33"/>
      <c r="G12" s="33"/>
      <c r="H12" s="33"/>
      <c r="I12" s="34">
        <f>SUMIFS(I13:I18,A13:A18,"P")</f>
        <v>0</v>
      </c>
      <c r="J12" s="35"/>
    </row>
    <row r="13">
      <c r="A13" s="36" t="s">
        <v>458</v>
      </c>
      <c r="B13" s="36">
        <v>1</v>
      </c>
      <c r="C13" s="37" t="s">
        <v>2574</v>
      </c>
      <c r="D13" s="36" t="s">
        <v>460</v>
      </c>
      <c r="E13" s="38" t="s">
        <v>2575</v>
      </c>
      <c r="F13" s="39" t="s">
        <v>751</v>
      </c>
      <c r="G13" s="40">
        <v>50</v>
      </c>
      <c r="H13" s="41">
        <v>0</v>
      </c>
      <c r="I13" s="42">
        <f>ROUND(G13*H13,P4)</f>
        <v>0</v>
      </c>
      <c r="J13" s="39" t="s">
        <v>2348</v>
      </c>
      <c r="O13" s="43">
        <f>I13*0.21</f>
        <v>0</v>
      </c>
      <c r="P13">
        <v>3</v>
      </c>
    </row>
    <row r="14" ht="30">
      <c r="A14" s="36" t="s">
        <v>464</v>
      </c>
      <c r="B14" s="44"/>
      <c r="C14" s="45"/>
      <c r="D14" s="45"/>
      <c r="E14" s="38" t="s">
        <v>2576</v>
      </c>
      <c r="F14" s="45"/>
      <c r="G14" s="45"/>
      <c r="H14" s="45"/>
      <c r="I14" s="45"/>
      <c r="J14" s="47"/>
    </row>
    <row r="15">
      <c r="A15" s="36" t="s">
        <v>467</v>
      </c>
      <c r="B15" s="44"/>
      <c r="C15" s="45"/>
      <c r="D15" s="45"/>
      <c r="E15" s="46" t="s">
        <v>460</v>
      </c>
      <c r="F15" s="45"/>
      <c r="G15" s="45"/>
      <c r="H15" s="45"/>
      <c r="I15" s="45"/>
      <c r="J15" s="47"/>
    </row>
    <row r="16">
      <c r="A16" s="36" t="s">
        <v>458</v>
      </c>
      <c r="B16" s="36">
        <v>2</v>
      </c>
      <c r="C16" s="37" t="s">
        <v>2577</v>
      </c>
      <c r="D16" s="36" t="s">
        <v>460</v>
      </c>
      <c r="E16" s="38" t="s">
        <v>2578</v>
      </c>
      <c r="F16" s="39" t="s">
        <v>751</v>
      </c>
      <c r="G16" s="40">
        <v>55</v>
      </c>
      <c r="H16" s="41">
        <v>0</v>
      </c>
      <c r="I16" s="42">
        <f>ROUND(G16*H16,P4)</f>
        <v>0</v>
      </c>
      <c r="J16" s="39" t="s">
        <v>463</v>
      </c>
      <c r="O16" s="43">
        <f>I16*0.21</f>
        <v>0</v>
      </c>
      <c r="P16">
        <v>3</v>
      </c>
    </row>
    <row r="17">
      <c r="A17" s="36" t="s">
        <v>464</v>
      </c>
      <c r="B17" s="44"/>
      <c r="C17" s="45"/>
      <c r="D17" s="45"/>
      <c r="E17" s="38" t="s">
        <v>2578</v>
      </c>
      <c r="F17" s="45"/>
      <c r="G17" s="45"/>
      <c r="H17" s="45"/>
      <c r="I17" s="45"/>
      <c r="J17" s="47"/>
    </row>
    <row r="18">
      <c r="A18" s="36" t="s">
        <v>467</v>
      </c>
      <c r="B18" s="44"/>
      <c r="C18" s="45"/>
      <c r="D18" s="45"/>
      <c r="E18" s="46" t="s">
        <v>460</v>
      </c>
      <c r="F18" s="45"/>
      <c r="G18" s="45"/>
      <c r="H18" s="45"/>
      <c r="I18" s="45"/>
      <c r="J18" s="47"/>
    </row>
    <row r="19">
      <c r="A19" s="30" t="s">
        <v>455</v>
      </c>
      <c r="B19" s="31"/>
      <c r="C19" s="32" t="s">
        <v>2579</v>
      </c>
      <c r="D19" s="33"/>
      <c r="E19" s="30" t="s">
        <v>2580</v>
      </c>
      <c r="F19" s="33"/>
      <c r="G19" s="33"/>
      <c r="H19" s="33"/>
      <c r="I19" s="34">
        <f>SUMIFS(I20:I55,A20:A55,"P")</f>
        <v>0</v>
      </c>
      <c r="J19" s="35"/>
    </row>
    <row r="20" ht="30">
      <c r="A20" s="36" t="s">
        <v>458</v>
      </c>
      <c r="B20" s="36">
        <v>3</v>
      </c>
      <c r="C20" s="37" t="s">
        <v>2581</v>
      </c>
      <c r="D20" s="36" t="s">
        <v>460</v>
      </c>
      <c r="E20" s="38" t="s">
        <v>2582</v>
      </c>
      <c r="F20" s="39" t="s">
        <v>743</v>
      </c>
      <c r="G20" s="40">
        <v>70</v>
      </c>
      <c r="H20" s="41">
        <v>0</v>
      </c>
      <c r="I20" s="42">
        <f>ROUND(G20*H20,P4)</f>
        <v>0</v>
      </c>
      <c r="J20" s="39" t="s">
        <v>2348</v>
      </c>
      <c r="O20" s="43">
        <f>I20*0.21</f>
        <v>0</v>
      </c>
      <c r="P20">
        <v>3</v>
      </c>
    </row>
    <row r="21" ht="30">
      <c r="A21" s="36" t="s">
        <v>464</v>
      </c>
      <c r="B21" s="44"/>
      <c r="C21" s="45"/>
      <c r="D21" s="45"/>
      <c r="E21" s="38" t="s">
        <v>2583</v>
      </c>
      <c r="F21" s="45"/>
      <c r="G21" s="45"/>
      <c r="H21" s="45"/>
      <c r="I21" s="45"/>
      <c r="J21" s="47"/>
    </row>
    <row r="22">
      <c r="A22" s="36" t="s">
        <v>467</v>
      </c>
      <c r="B22" s="44"/>
      <c r="C22" s="45"/>
      <c r="D22" s="45"/>
      <c r="E22" s="46" t="s">
        <v>460</v>
      </c>
      <c r="F22" s="45"/>
      <c r="G22" s="45"/>
      <c r="H22" s="45"/>
      <c r="I22" s="45"/>
      <c r="J22" s="47"/>
    </row>
    <row r="23" ht="30">
      <c r="A23" s="36" t="s">
        <v>458</v>
      </c>
      <c r="B23" s="36">
        <v>4</v>
      </c>
      <c r="C23" s="37" t="s">
        <v>2584</v>
      </c>
      <c r="D23" s="36" t="s">
        <v>460</v>
      </c>
      <c r="E23" s="38" t="s">
        <v>2585</v>
      </c>
      <c r="F23" s="39" t="s">
        <v>743</v>
      </c>
      <c r="G23" s="40">
        <v>130</v>
      </c>
      <c r="H23" s="41">
        <v>0</v>
      </c>
      <c r="I23" s="42">
        <f>ROUND(G23*H23,P4)</f>
        <v>0</v>
      </c>
      <c r="J23" s="39" t="s">
        <v>2348</v>
      </c>
      <c r="O23" s="43">
        <f>I23*0.21</f>
        <v>0</v>
      </c>
      <c r="P23">
        <v>3</v>
      </c>
    </row>
    <row r="24" ht="30">
      <c r="A24" s="36" t="s">
        <v>464</v>
      </c>
      <c r="B24" s="44"/>
      <c r="C24" s="45"/>
      <c r="D24" s="45"/>
      <c r="E24" s="38" t="s">
        <v>2586</v>
      </c>
      <c r="F24" s="45"/>
      <c r="G24" s="45"/>
      <c r="H24" s="45"/>
      <c r="I24" s="45"/>
      <c r="J24" s="47"/>
    </row>
    <row r="25">
      <c r="A25" s="36" t="s">
        <v>467</v>
      </c>
      <c r="B25" s="44"/>
      <c r="C25" s="45"/>
      <c r="D25" s="45"/>
      <c r="E25" s="46" t="s">
        <v>460</v>
      </c>
      <c r="F25" s="45"/>
      <c r="G25" s="45"/>
      <c r="H25" s="45"/>
      <c r="I25" s="45"/>
      <c r="J25" s="47"/>
    </row>
    <row r="26" ht="30">
      <c r="A26" s="36" t="s">
        <v>458</v>
      </c>
      <c r="B26" s="36">
        <v>5</v>
      </c>
      <c r="C26" s="37" t="s">
        <v>6328</v>
      </c>
      <c r="D26" s="36" t="s">
        <v>460</v>
      </c>
      <c r="E26" s="38" t="s">
        <v>6329</v>
      </c>
      <c r="F26" s="39" t="s">
        <v>743</v>
      </c>
      <c r="G26" s="40">
        <v>160</v>
      </c>
      <c r="H26" s="41">
        <v>0</v>
      </c>
      <c r="I26" s="42">
        <f>ROUND(G26*H26,P4)</f>
        <v>0</v>
      </c>
      <c r="J26" s="39" t="s">
        <v>2348</v>
      </c>
      <c r="O26" s="43">
        <f>I26*0.21</f>
        <v>0</v>
      </c>
      <c r="P26">
        <v>3</v>
      </c>
    </row>
    <row r="27" ht="30">
      <c r="A27" s="36" t="s">
        <v>464</v>
      </c>
      <c r="B27" s="44"/>
      <c r="C27" s="45"/>
      <c r="D27" s="45"/>
      <c r="E27" s="38" t="s">
        <v>6330</v>
      </c>
      <c r="F27" s="45"/>
      <c r="G27" s="45"/>
      <c r="H27" s="45"/>
      <c r="I27" s="45"/>
      <c r="J27" s="47"/>
    </row>
    <row r="28">
      <c r="A28" s="36" t="s">
        <v>467</v>
      </c>
      <c r="B28" s="44"/>
      <c r="C28" s="45"/>
      <c r="D28" s="45"/>
      <c r="E28" s="46" t="s">
        <v>460</v>
      </c>
      <c r="F28" s="45"/>
      <c r="G28" s="45"/>
      <c r="H28" s="45"/>
      <c r="I28" s="45"/>
      <c r="J28" s="47"/>
    </row>
    <row r="29" ht="30">
      <c r="A29" s="36" t="s">
        <v>458</v>
      </c>
      <c r="B29" s="36">
        <v>6</v>
      </c>
      <c r="C29" s="37" t="s">
        <v>2587</v>
      </c>
      <c r="D29" s="36" t="s">
        <v>460</v>
      </c>
      <c r="E29" s="38" t="s">
        <v>2588</v>
      </c>
      <c r="F29" s="39" t="s">
        <v>743</v>
      </c>
      <c r="G29" s="40">
        <v>85</v>
      </c>
      <c r="H29" s="41">
        <v>0</v>
      </c>
      <c r="I29" s="42">
        <f>ROUND(G29*H29,P4)</f>
        <v>0</v>
      </c>
      <c r="J29" s="39" t="s">
        <v>2348</v>
      </c>
      <c r="O29" s="43">
        <f>I29*0.21</f>
        <v>0</v>
      </c>
      <c r="P29">
        <v>3</v>
      </c>
    </row>
    <row r="30" ht="30">
      <c r="A30" s="36" t="s">
        <v>464</v>
      </c>
      <c r="B30" s="44"/>
      <c r="C30" s="45"/>
      <c r="D30" s="45"/>
      <c r="E30" s="38" t="s">
        <v>2589</v>
      </c>
      <c r="F30" s="45"/>
      <c r="G30" s="45"/>
      <c r="H30" s="45"/>
      <c r="I30" s="45"/>
      <c r="J30" s="47"/>
    </row>
    <row r="31">
      <c r="A31" s="36" t="s">
        <v>467</v>
      </c>
      <c r="B31" s="44"/>
      <c r="C31" s="45"/>
      <c r="D31" s="45"/>
      <c r="E31" s="46" t="s">
        <v>460</v>
      </c>
      <c r="F31" s="45"/>
      <c r="G31" s="45"/>
      <c r="H31" s="45"/>
      <c r="I31" s="45"/>
      <c r="J31" s="47"/>
    </row>
    <row r="32" ht="30">
      <c r="A32" s="36" t="s">
        <v>458</v>
      </c>
      <c r="B32" s="36">
        <v>7</v>
      </c>
      <c r="C32" s="37" t="s">
        <v>6331</v>
      </c>
      <c r="D32" s="36" t="s">
        <v>460</v>
      </c>
      <c r="E32" s="38" t="s">
        <v>6332</v>
      </c>
      <c r="F32" s="39" t="s">
        <v>751</v>
      </c>
      <c r="G32" s="40">
        <v>7</v>
      </c>
      <c r="H32" s="41">
        <v>0</v>
      </c>
      <c r="I32" s="42">
        <f>ROUND(G32*H32,P4)</f>
        <v>0</v>
      </c>
      <c r="J32" s="39" t="s">
        <v>2348</v>
      </c>
      <c r="O32" s="43">
        <f>I32*0.21</f>
        <v>0</v>
      </c>
      <c r="P32">
        <v>3</v>
      </c>
    </row>
    <row r="33" ht="30">
      <c r="A33" s="36" t="s">
        <v>464</v>
      </c>
      <c r="B33" s="44"/>
      <c r="C33" s="45"/>
      <c r="D33" s="45"/>
      <c r="E33" s="38" t="s">
        <v>6333</v>
      </c>
      <c r="F33" s="45"/>
      <c r="G33" s="45"/>
      <c r="H33" s="45"/>
      <c r="I33" s="45"/>
      <c r="J33" s="47"/>
    </row>
    <row r="34">
      <c r="A34" s="36" t="s">
        <v>467</v>
      </c>
      <c r="B34" s="44"/>
      <c r="C34" s="45"/>
      <c r="D34" s="45"/>
      <c r="E34" s="46" t="s">
        <v>460</v>
      </c>
      <c r="F34" s="45"/>
      <c r="G34" s="45"/>
      <c r="H34" s="45"/>
      <c r="I34" s="45"/>
      <c r="J34" s="47"/>
    </row>
    <row r="35" ht="30">
      <c r="A35" s="36" t="s">
        <v>458</v>
      </c>
      <c r="B35" s="36">
        <v>8</v>
      </c>
      <c r="C35" s="37" t="s">
        <v>6334</v>
      </c>
      <c r="D35" s="36" t="s">
        <v>460</v>
      </c>
      <c r="E35" s="38" t="s">
        <v>6335</v>
      </c>
      <c r="F35" s="39" t="s">
        <v>751</v>
      </c>
      <c r="G35" s="40">
        <v>10</v>
      </c>
      <c r="H35" s="41">
        <v>0</v>
      </c>
      <c r="I35" s="42">
        <f>ROUND(G35*H35,P4)</f>
        <v>0</v>
      </c>
      <c r="J35" s="39" t="s">
        <v>2348</v>
      </c>
      <c r="O35" s="43">
        <f>I35*0.21</f>
        <v>0</v>
      </c>
      <c r="P35">
        <v>3</v>
      </c>
    </row>
    <row r="36" ht="30">
      <c r="A36" s="36" t="s">
        <v>464</v>
      </c>
      <c r="B36" s="44"/>
      <c r="C36" s="45"/>
      <c r="D36" s="45"/>
      <c r="E36" s="38" t="s">
        <v>6336</v>
      </c>
      <c r="F36" s="45"/>
      <c r="G36" s="45"/>
      <c r="H36" s="45"/>
      <c r="I36" s="45"/>
      <c r="J36" s="47"/>
    </row>
    <row r="37">
      <c r="A37" s="36" t="s">
        <v>467</v>
      </c>
      <c r="B37" s="44"/>
      <c r="C37" s="45"/>
      <c r="D37" s="45"/>
      <c r="E37" s="46" t="s">
        <v>460</v>
      </c>
      <c r="F37" s="45"/>
      <c r="G37" s="45"/>
      <c r="H37" s="45"/>
      <c r="I37" s="45"/>
      <c r="J37" s="47"/>
    </row>
    <row r="38" ht="30">
      <c r="A38" s="36" t="s">
        <v>458</v>
      </c>
      <c r="B38" s="36">
        <v>9</v>
      </c>
      <c r="C38" s="37" t="s">
        <v>2590</v>
      </c>
      <c r="D38" s="36" t="s">
        <v>460</v>
      </c>
      <c r="E38" s="38" t="s">
        <v>2591</v>
      </c>
      <c r="F38" s="39" t="s">
        <v>751</v>
      </c>
      <c r="G38" s="40">
        <v>149</v>
      </c>
      <c r="H38" s="41">
        <v>0</v>
      </c>
      <c r="I38" s="42">
        <f>ROUND(G38*H38,P4)</f>
        <v>0</v>
      </c>
      <c r="J38" s="39" t="s">
        <v>2348</v>
      </c>
      <c r="O38" s="43">
        <f>I38*0.21</f>
        <v>0</v>
      </c>
      <c r="P38">
        <v>3</v>
      </c>
    </row>
    <row r="39" ht="30">
      <c r="A39" s="36" t="s">
        <v>464</v>
      </c>
      <c r="B39" s="44"/>
      <c r="C39" s="45"/>
      <c r="D39" s="45"/>
      <c r="E39" s="38" t="s">
        <v>2592</v>
      </c>
      <c r="F39" s="45"/>
      <c r="G39" s="45"/>
      <c r="H39" s="45"/>
      <c r="I39" s="45"/>
      <c r="J39" s="47"/>
    </row>
    <row r="40">
      <c r="A40" s="36" t="s">
        <v>467</v>
      </c>
      <c r="B40" s="44"/>
      <c r="C40" s="45"/>
      <c r="D40" s="45"/>
      <c r="E40" s="46" t="s">
        <v>460</v>
      </c>
      <c r="F40" s="45"/>
      <c r="G40" s="45"/>
      <c r="H40" s="45"/>
      <c r="I40" s="45"/>
      <c r="J40" s="47"/>
    </row>
    <row r="41" ht="30">
      <c r="A41" s="36" t="s">
        <v>458</v>
      </c>
      <c r="B41" s="36">
        <v>10</v>
      </c>
      <c r="C41" s="37" t="s">
        <v>2593</v>
      </c>
      <c r="D41" s="36" t="s">
        <v>460</v>
      </c>
      <c r="E41" s="38" t="s">
        <v>2594</v>
      </c>
      <c r="F41" s="39" t="s">
        <v>743</v>
      </c>
      <c r="G41" s="40">
        <v>70</v>
      </c>
      <c r="H41" s="41">
        <v>0</v>
      </c>
      <c r="I41" s="42">
        <f>ROUND(G41*H41,P4)</f>
        <v>0</v>
      </c>
      <c r="J41" s="39" t="s">
        <v>2348</v>
      </c>
      <c r="O41" s="43">
        <f>I41*0.21</f>
        <v>0</v>
      </c>
      <c r="P41">
        <v>3</v>
      </c>
    </row>
    <row r="42" ht="30">
      <c r="A42" s="36" t="s">
        <v>464</v>
      </c>
      <c r="B42" s="44"/>
      <c r="C42" s="45"/>
      <c r="D42" s="45"/>
      <c r="E42" s="38" t="s">
        <v>2595</v>
      </c>
      <c r="F42" s="45"/>
      <c r="G42" s="45"/>
      <c r="H42" s="45"/>
      <c r="I42" s="45"/>
      <c r="J42" s="47"/>
    </row>
    <row r="43">
      <c r="A43" s="36" t="s">
        <v>467</v>
      </c>
      <c r="B43" s="44"/>
      <c r="C43" s="45"/>
      <c r="D43" s="45"/>
      <c r="E43" s="46" t="s">
        <v>460</v>
      </c>
      <c r="F43" s="45"/>
      <c r="G43" s="45"/>
      <c r="H43" s="45"/>
      <c r="I43" s="45"/>
      <c r="J43" s="47"/>
    </row>
    <row r="44" ht="30">
      <c r="A44" s="36" t="s">
        <v>458</v>
      </c>
      <c r="B44" s="36">
        <v>11</v>
      </c>
      <c r="C44" s="37" t="s">
        <v>2596</v>
      </c>
      <c r="D44" s="36" t="s">
        <v>460</v>
      </c>
      <c r="E44" s="38" t="s">
        <v>2597</v>
      </c>
      <c r="F44" s="39" t="s">
        <v>743</v>
      </c>
      <c r="G44" s="40">
        <v>130</v>
      </c>
      <c r="H44" s="41">
        <v>0</v>
      </c>
      <c r="I44" s="42">
        <f>ROUND(G44*H44,P4)</f>
        <v>0</v>
      </c>
      <c r="J44" s="39" t="s">
        <v>2348</v>
      </c>
      <c r="O44" s="43">
        <f>I44*0.21</f>
        <v>0</v>
      </c>
      <c r="P44">
        <v>3</v>
      </c>
    </row>
    <row r="45" ht="30">
      <c r="A45" s="36" t="s">
        <v>464</v>
      </c>
      <c r="B45" s="44"/>
      <c r="C45" s="45"/>
      <c r="D45" s="45"/>
      <c r="E45" s="38" t="s">
        <v>2598</v>
      </c>
      <c r="F45" s="45"/>
      <c r="G45" s="45"/>
      <c r="H45" s="45"/>
      <c r="I45" s="45"/>
      <c r="J45" s="47"/>
    </row>
    <row r="46">
      <c r="A46" s="36" t="s">
        <v>467</v>
      </c>
      <c r="B46" s="44"/>
      <c r="C46" s="45"/>
      <c r="D46" s="45"/>
      <c r="E46" s="46" t="s">
        <v>460</v>
      </c>
      <c r="F46" s="45"/>
      <c r="G46" s="45"/>
      <c r="H46" s="45"/>
      <c r="I46" s="45"/>
      <c r="J46" s="47"/>
    </row>
    <row r="47" ht="30">
      <c r="A47" s="36" t="s">
        <v>458</v>
      </c>
      <c r="B47" s="36">
        <v>12</v>
      </c>
      <c r="C47" s="37" t="s">
        <v>6337</v>
      </c>
      <c r="D47" s="36" t="s">
        <v>460</v>
      </c>
      <c r="E47" s="38" t="s">
        <v>6338</v>
      </c>
      <c r="F47" s="39" t="s">
        <v>743</v>
      </c>
      <c r="G47" s="40">
        <v>160</v>
      </c>
      <c r="H47" s="41">
        <v>0</v>
      </c>
      <c r="I47" s="42">
        <f>ROUND(G47*H47,P4)</f>
        <v>0</v>
      </c>
      <c r="J47" s="39" t="s">
        <v>2348</v>
      </c>
      <c r="O47" s="43">
        <f>I47*0.21</f>
        <v>0</v>
      </c>
      <c r="P47">
        <v>3</v>
      </c>
    </row>
    <row r="48" ht="30">
      <c r="A48" s="36" t="s">
        <v>464</v>
      </c>
      <c r="B48" s="44"/>
      <c r="C48" s="45"/>
      <c r="D48" s="45"/>
      <c r="E48" s="38" t="s">
        <v>6339</v>
      </c>
      <c r="F48" s="45"/>
      <c r="G48" s="45"/>
      <c r="H48" s="45"/>
      <c r="I48" s="45"/>
      <c r="J48" s="47"/>
    </row>
    <row r="49">
      <c r="A49" s="36" t="s">
        <v>467</v>
      </c>
      <c r="B49" s="44"/>
      <c r="C49" s="45"/>
      <c r="D49" s="45"/>
      <c r="E49" s="46" t="s">
        <v>460</v>
      </c>
      <c r="F49" s="45"/>
      <c r="G49" s="45"/>
      <c r="H49" s="45"/>
      <c r="I49" s="45"/>
      <c r="J49" s="47"/>
    </row>
    <row r="50" ht="30">
      <c r="A50" s="36" t="s">
        <v>458</v>
      </c>
      <c r="B50" s="36">
        <v>13</v>
      </c>
      <c r="C50" s="37" t="s">
        <v>2599</v>
      </c>
      <c r="D50" s="36" t="s">
        <v>460</v>
      </c>
      <c r="E50" s="38" t="s">
        <v>2600</v>
      </c>
      <c r="F50" s="39" t="s">
        <v>743</v>
      </c>
      <c r="G50" s="40">
        <v>85</v>
      </c>
      <c r="H50" s="41">
        <v>0</v>
      </c>
      <c r="I50" s="42">
        <f>ROUND(G50*H50,P4)</f>
        <v>0</v>
      </c>
      <c r="J50" s="39" t="s">
        <v>2348</v>
      </c>
      <c r="O50" s="43">
        <f>I50*0.21</f>
        <v>0</v>
      </c>
      <c r="P50">
        <v>3</v>
      </c>
    </row>
    <row r="51" ht="30">
      <c r="A51" s="36" t="s">
        <v>464</v>
      </c>
      <c r="B51" s="44"/>
      <c r="C51" s="45"/>
      <c r="D51" s="45"/>
      <c r="E51" s="38" t="s">
        <v>2601</v>
      </c>
      <c r="F51" s="45"/>
      <c r="G51" s="45"/>
      <c r="H51" s="45"/>
      <c r="I51" s="45"/>
      <c r="J51" s="47"/>
    </row>
    <row r="52">
      <c r="A52" s="36" t="s">
        <v>467</v>
      </c>
      <c r="B52" s="44"/>
      <c r="C52" s="45"/>
      <c r="D52" s="45"/>
      <c r="E52" s="46" t="s">
        <v>460</v>
      </c>
      <c r="F52" s="45"/>
      <c r="G52" s="45"/>
      <c r="H52" s="45"/>
      <c r="I52" s="45"/>
      <c r="J52" s="47"/>
    </row>
    <row r="53" ht="30">
      <c r="A53" s="36" t="s">
        <v>458</v>
      </c>
      <c r="B53" s="36">
        <v>14</v>
      </c>
      <c r="C53" s="37" t="s">
        <v>2602</v>
      </c>
      <c r="D53" s="36" t="s">
        <v>460</v>
      </c>
      <c r="E53" s="38" t="s">
        <v>2603</v>
      </c>
      <c r="F53" s="39" t="s">
        <v>613</v>
      </c>
      <c r="G53" s="40">
        <v>1.6799999999999999</v>
      </c>
      <c r="H53" s="41">
        <v>0</v>
      </c>
      <c r="I53" s="42">
        <f>ROUND(G53*H53,P4)</f>
        <v>0</v>
      </c>
      <c r="J53" s="39" t="s">
        <v>2348</v>
      </c>
      <c r="O53" s="43">
        <f>I53*0.21</f>
        <v>0</v>
      </c>
      <c r="P53">
        <v>3</v>
      </c>
    </row>
    <row r="54" ht="30">
      <c r="A54" s="36" t="s">
        <v>464</v>
      </c>
      <c r="B54" s="44"/>
      <c r="C54" s="45"/>
      <c r="D54" s="45"/>
      <c r="E54" s="38" t="s">
        <v>2604</v>
      </c>
      <c r="F54" s="45"/>
      <c r="G54" s="45"/>
      <c r="H54" s="45"/>
      <c r="I54" s="45"/>
      <c r="J54" s="47"/>
    </row>
    <row r="55">
      <c r="A55" s="36" t="s">
        <v>467</v>
      </c>
      <c r="B55" s="44"/>
      <c r="C55" s="45"/>
      <c r="D55" s="45"/>
      <c r="E55" s="46" t="s">
        <v>460</v>
      </c>
      <c r="F55" s="45"/>
      <c r="G55" s="45"/>
      <c r="H55" s="45"/>
      <c r="I55" s="45"/>
      <c r="J55" s="47"/>
    </row>
    <row r="56">
      <c r="A56" s="30" t="s">
        <v>455</v>
      </c>
      <c r="B56" s="31"/>
      <c r="C56" s="32" t="s">
        <v>801</v>
      </c>
      <c r="D56" s="33"/>
      <c r="E56" s="30" t="s">
        <v>56</v>
      </c>
      <c r="F56" s="33"/>
      <c r="G56" s="33"/>
      <c r="H56" s="33"/>
      <c r="I56" s="34">
        <f>SUMIFS(I57:I284,A57:A284,"P")</f>
        <v>0</v>
      </c>
      <c r="J56" s="35"/>
    </row>
    <row r="57" ht="30">
      <c r="A57" s="36" t="s">
        <v>458</v>
      </c>
      <c r="B57" s="36">
        <v>15</v>
      </c>
      <c r="C57" s="37" t="s">
        <v>2608</v>
      </c>
      <c r="D57" s="36" t="s">
        <v>460</v>
      </c>
      <c r="E57" s="38" t="s">
        <v>2609</v>
      </c>
      <c r="F57" s="39" t="s">
        <v>743</v>
      </c>
      <c r="G57" s="40">
        <v>60</v>
      </c>
      <c r="H57" s="41">
        <v>0</v>
      </c>
      <c r="I57" s="42">
        <f>ROUND(G57*H57,P4)</f>
        <v>0</v>
      </c>
      <c r="J57" s="39" t="s">
        <v>2348</v>
      </c>
      <c r="O57" s="43">
        <f>I57*0.21</f>
        <v>0</v>
      </c>
      <c r="P57">
        <v>3</v>
      </c>
    </row>
    <row r="58" ht="30">
      <c r="A58" s="36" t="s">
        <v>464</v>
      </c>
      <c r="B58" s="44"/>
      <c r="C58" s="45"/>
      <c r="D58" s="45"/>
      <c r="E58" s="38" t="s">
        <v>2609</v>
      </c>
      <c r="F58" s="45"/>
      <c r="G58" s="45"/>
      <c r="H58" s="45"/>
      <c r="I58" s="45"/>
      <c r="J58" s="47"/>
    </row>
    <row r="59">
      <c r="A59" s="36" t="s">
        <v>467</v>
      </c>
      <c r="B59" s="44"/>
      <c r="C59" s="45"/>
      <c r="D59" s="45"/>
      <c r="E59" s="46" t="s">
        <v>460</v>
      </c>
      <c r="F59" s="45"/>
      <c r="G59" s="45"/>
      <c r="H59" s="45"/>
      <c r="I59" s="45"/>
      <c r="J59" s="47"/>
    </row>
    <row r="60" ht="30">
      <c r="A60" s="36" t="s">
        <v>458</v>
      </c>
      <c r="B60" s="36">
        <v>16</v>
      </c>
      <c r="C60" s="37" t="s">
        <v>2610</v>
      </c>
      <c r="D60" s="36" t="s">
        <v>460</v>
      </c>
      <c r="E60" s="38" t="s">
        <v>2611</v>
      </c>
      <c r="F60" s="39" t="s">
        <v>743</v>
      </c>
      <c r="G60" s="40">
        <v>349</v>
      </c>
      <c r="H60" s="41">
        <v>0</v>
      </c>
      <c r="I60" s="42">
        <f>ROUND(G60*H60,P4)</f>
        <v>0</v>
      </c>
      <c r="J60" s="39" t="s">
        <v>2348</v>
      </c>
      <c r="O60" s="43">
        <f>I60*0.21</f>
        <v>0</v>
      </c>
      <c r="P60">
        <v>3</v>
      </c>
    </row>
    <row r="61" ht="30">
      <c r="A61" s="36" t="s">
        <v>464</v>
      </c>
      <c r="B61" s="44"/>
      <c r="C61" s="45"/>
      <c r="D61" s="45"/>
      <c r="E61" s="38" t="s">
        <v>2611</v>
      </c>
      <c r="F61" s="45"/>
      <c r="G61" s="45"/>
      <c r="H61" s="45"/>
      <c r="I61" s="45"/>
      <c r="J61" s="47"/>
    </row>
    <row r="62">
      <c r="A62" s="36" t="s">
        <v>467</v>
      </c>
      <c r="B62" s="44"/>
      <c r="C62" s="45"/>
      <c r="D62" s="45"/>
      <c r="E62" s="46" t="s">
        <v>460</v>
      </c>
      <c r="F62" s="45"/>
      <c r="G62" s="45"/>
      <c r="H62" s="45"/>
      <c r="I62" s="45"/>
      <c r="J62" s="47"/>
    </row>
    <row r="63" ht="30">
      <c r="A63" s="36" t="s">
        <v>458</v>
      </c>
      <c r="B63" s="36">
        <v>17</v>
      </c>
      <c r="C63" s="37" t="s">
        <v>2610</v>
      </c>
      <c r="D63" s="36" t="s">
        <v>740</v>
      </c>
      <c r="E63" s="38" t="s">
        <v>2611</v>
      </c>
      <c r="F63" s="39" t="s">
        <v>743</v>
      </c>
      <c r="G63" s="40">
        <v>125</v>
      </c>
      <c r="H63" s="41">
        <v>0</v>
      </c>
      <c r="I63" s="42">
        <f>ROUND(G63*H63,P4)</f>
        <v>0</v>
      </c>
      <c r="J63" s="39" t="s">
        <v>2348</v>
      </c>
      <c r="O63" s="43">
        <f>I63*0.21</f>
        <v>0</v>
      </c>
      <c r="P63">
        <v>3</v>
      </c>
    </row>
    <row r="64" ht="30">
      <c r="A64" s="36" t="s">
        <v>464</v>
      </c>
      <c r="B64" s="44"/>
      <c r="C64" s="45"/>
      <c r="D64" s="45"/>
      <c r="E64" s="38" t="s">
        <v>2611</v>
      </c>
      <c r="F64" s="45"/>
      <c r="G64" s="45"/>
      <c r="H64" s="45"/>
      <c r="I64" s="45"/>
      <c r="J64" s="47"/>
    </row>
    <row r="65">
      <c r="A65" s="36" t="s">
        <v>467</v>
      </c>
      <c r="B65" s="44"/>
      <c r="C65" s="45"/>
      <c r="D65" s="45"/>
      <c r="E65" s="46" t="s">
        <v>460</v>
      </c>
      <c r="F65" s="45"/>
      <c r="G65" s="45"/>
      <c r="H65" s="45"/>
      <c r="I65" s="45"/>
      <c r="J65" s="47"/>
    </row>
    <row r="66" ht="30">
      <c r="A66" s="36" t="s">
        <v>458</v>
      </c>
      <c r="B66" s="36">
        <v>18</v>
      </c>
      <c r="C66" s="37" t="s">
        <v>2612</v>
      </c>
      <c r="D66" s="36" t="s">
        <v>460</v>
      </c>
      <c r="E66" s="38" t="s">
        <v>2613</v>
      </c>
      <c r="F66" s="39" t="s">
        <v>743</v>
      </c>
      <c r="G66" s="40">
        <v>722</v>
      </c>
      <c r="H66" s="41">
        <v>0</v>
      </c>
      <c r="I66" s="42">
        <f>ROUND(G66*H66,P4)</f>
        <v>0</v>
      </c>
      <c r="J66" s="39" t="s">
        <v>2348</v>
      </c>
      <c r="O66" s="43">
        <f>I66*0.21</f>
        <v>0</v>
      </c>
      <c r="P66">
        <v>3</v>
      </c>
    </row>
    <row r="67" ht="30">
      <c r="A67" s="36" t="s">
        <v>464</v>
      </c>
      <c r="B67" s="44"/>
      <c r="C67" s="45"/>
      <c r="D67" s="45"/>
      <c r="E67" s="38" t="s">
        <v>2613</v>
      </c>
      <c r="F67" s="45"/>
      <c r="G67" s="45"/>
      <c r="H67" s="45"/>
      <c r="I67" s="45"/>
      <c r="J67" s="47"/>
    </row>
    <row r="68">
      <c r="A68" s="36" t="s">
        <v>467</v>
      </c>
      <c r="B68" s="44"/>
      <c r="C68" s="45"/>
      <c r="D68" s="45"/>
      <c r="E68" s="46" t="s">
        <v>460</v>
      </c>
      <c r="F68" s="45"/>
      <c r="G68" s="45"/>
      <c r="H68" s="45"/>
      <c r="I68" s="45"/>
      <c r="J68" s="47"/>
    </row>
    <row r="69" ht="30">
      <c r="A69" s="36" t="s">
        <v>458</v>
      </c>
      <c r="B69" s="36">
        <v>19</v>
      </c>
      <c r="C69" s="37" t="s">
        <v>6340</v>
      </c>
      <c r="D69" s="36" t="s">
        <v>460</v>
      </c>
      <c r="E69" s="38" t="s">
        <v>6341</v>
      </c>
      <c r="F69" s="39" t="s">
        <v>743</v>
      </c>
      <c r="G69" s="40">
        <v>160</v>
      </c>
      <c r="H69" s="41">
        <v>0</v>
      </c>
      <c r="I69" s="42">
        <f>ROUND(G69*H69,P4)</f>
        <v>0</v>
      </c>
      <c r="J69" s="39" t="s">
        <v>2348</v>
      </c>
      <c r="O69" s="43">
        <f>I69*0.21</f>
        <v>0</v>
      </c>
      <c r="P69">
        <v>3</v>
      </c>
    </row>
    <row r="70" ht="30">
      <c r="A70" s="36" t="s">
        <v>464</v>
      </c>
      <c r="B70" s="44"/>
      <c r="C70" s="45"/>
      <c r="D70" s="45"/>
      <c r="E70" s="38" t="s">
        <v>6341</v>
      </c>
      <c r="F70" s="45"/>
      <c r="G70" s="45"/>
      <c r="H70" s="45"/>
      <c r="I70" s="45"/>
      <c r="J70" s="47"/>
    </row>
    <row r="71">
      <c r="A71" s="36" t="s">
        <v>467</v>
      </c>
      <c r="B71" s="44"/>
      <c r="C71" s="45"/>
      <c r="D71" s="45"/>
      <c r="E71" s="46" t="s">
        <v>460</v>
      </c>
      <c r="F71" s="45"/>
      <c r="G71" s="45"/>
      <c r="H71" s="45"/>
      <c r="I71" s="45"/>
      <c r="J71" s="47"/>
    </row>
    <row r="72" ht="30">
      <c r="A72" s="36" t="s">
        <v>458</v>
      </c>
      <c r="B72" s="36">
        <v>20</v>
      </c>
      <c r="C72" s="37" t="s">
        <v>2614</v>
      </c>
      <c r="D72" s="36" t="s">
        <v>460</v>
      </c>
      <c r="E72" s="38" t="s">
        <v>2615</v>
      </c>
      <c r="F72" s="39" t="s">
        <v>743</v>
      </c>
      <c r="G72" s="40">
        <v>200</v>
      </c>
      <c r="H72" s="41">
        <v>0</v>
      </c>
      <c r="I72" s="42">
        <f>ROUND(G72*H72,P4)</f>
        <v>0</v>
      </c>
      <c r="J72" s="39" t="s">
        <v>2348</v>
      </c>
      <c r="O72" s="43">
        <f>I72*0.21</f>
        <v>0</v>
      </c>
      <c r="P72">
        <v>3</v>
      </c>
    </row>
    <row r="73" ht="30">
      <c r="A73" s="36" t="s">
        <v>464</v>
      </c>
      <c r="B73" s="44"/>
      <c r="C73" s="45"/>
      <c r="D73" s="45"/>
      <c r="E73" s="38" t="s">
        <v>2615</v>
      </c>
      <c r="F73" s="45"/>
      <c r="G73" s="45"/>
      <c r="H73" s="45"/>
      <c r="I73" s="45"/>
      <c r="J73" s="47"/>
    </row>
    <row r="74">
      <c r="A74" s="36" t="s">
        <v>467</v>
      </c>
      <c r="B74" s="44"/>
      <c r="C74" s="45"/>
      <c r="D74" s="45"/>
      <c r="E74" s="46" t="s">
        <v>460</v>
      </c>
      <c r="F74" s="45"/>
      <c r="G74" s="45"/>
      <c r="H74" s="45"/>
      <c r="I74" s="45"/>
      <c r="J74" s="47"/>
    </row>
    <row r="75" ht="30">
      <c r="A75" s="36" t="s">
        <v>458</v>
      </c>
      <c r="B75" s="36">
        <v>21</v>
      </c>
      <c r="C75" s="37" t="s">
        <v>6344</v>
      </c>
      <c r="D75" s="36" t="s">
        <v>460</v>
      </c>
      <c r="E75" s="38" t="s">
        <v>6345</v>
      </c>
      <c r="F75" s="39" t="s">
        <v>743</v>
      </c>
      <c r="G75" s="40">
        <v>184</v>
      </c>
      <c r="H75" s="41">
        <v>0</v>
      </c>
      <c r="I75" s="42">
        <f>ROUND(G75*H75,P4)</f>
        <v>0</v>
      </c>
      <c r="J75" s="39" t="s">
        <v>2348</v>
      </c>
      <c r="O75" s="43">
        <f>I75*0.21</f>
        <v>0</v>
      </c>
      <c r="P75">
        <v>3</v>
      </c>
    </row>
    <row r="76" ht="30">
      <c r="A76" s="36" t="s">
        <v>464</v>
      </c>
      <c r="B76" s="44"/>
      <c r="C76" s="45"/>
      <c r="D76" s="45"/>
      <c r="E76" s="38" t="s">
        <v>6345</v>
      </c>
      <c r="F76" s="45"/>
      <c r="G76" s="45"/>
      <c r="H76" s="45"/>
      <c r="I76" s="45"/>
      <c r="J76" s="47"/>
    </row>
    <row r="77">
      <c r="A77" s="36" t="s">
        <v>467</v>
      </c>
      <c r="B77" s="44"/>
      <c r="C77" s="45"/>
      <c r="D77" s="45"/>
      <c r="E77" s="46" t="s">
        <v>460</v>
      </c>
      <c r="F77" s="45"/>
      <c r="G77" s="45"/>
      <c r="H77" s="45"/>
      <c r="I77" s="45"/>
      <c r="J77" s="47"/>
    </row>
    <row r="78" ht="30">
      <c r="A78" s="36" t="s">
        <v>458</v>
      </c>
      <c r="B78" s="36">
        <v>22</v>
      </c>
      <c r="C78" s="37" t="s">
        <v>6346</v>
      </c>
      <c r="D78" s="36" t="s">
        <v>460</v>
      </c>
      <c r="E78" s="38" t="s">
        <v>6347</v>
      </c>
      <c r="F78" s="39" t="s">
        <v>743</v>
      </c>
      <c r="G78" s="40">
        <v>35</v>
      </c>
      <c r="H78" s="41">
        <v>0</v>
      </c>
      <c r="I78" s="42">
        <f>ROUND(G78*H78,P4)</f>
        <v>0</v>
      </c>
      <c r="J78" s="39" t="s">
        <v>2348</v>
      </c>
      <c r="O78" s="43">
        <f>I78*0.21</f>
        <v>0</v>
      </c>
      <c r="P78">
        <v>3</v>
      </c>
    </row>
    <row r="79" ht="30">
      <c r="A79" s="36" t="s">
        <v>464</v>
      </c>
      <c r="B79" s="44"/>
      <c r="C79" s="45"/>
      <c r="D79" s="45"/>
      <c r="E79" s="38" t="s">
        <v>6347</v>
      </c>
      <c r="F79" s="45"/>
      <c r="G79" s="45"/>
      <c r="H79" s="45"/>
      <c r="I79" s="45"/>
      <c r="J79" s="47"/>
    </row>
    <row r="80">
      <c r="A80" s="36" t="s">
        <v>467</v>
      </c>
      <c r="B80" s="44"/>
      <c r="C80" s="45"/>
      <c r="D80" s="45"/>
      <c r="E80" s="46" t="s">
        <v>460</v>
      </c>
      <c r="F80" s="45"/>
      <c r="G80" s="45"/>
      <c r="H80" s="45"/>
      <c r="I80" s="45"/>
      <c r="J80" s="47"/>
    </row>
    <row r="81" ht="30">
      <c r="A81" s="36" t="s">
        <v>458</v>
      </c>
      <c r="B81" s="36">
        <v>23</v>
      </c>
      <c r="C81" s="37" t="s">
        <v>2616</v>
      </c>
      <c r="D81" s="36" t="s">
        <v>460</v>
      </c>
      <c r="E81" s="38" t="s">
        <v>2617</v>
      </c>
      <c r="F81" s="39" t="s">
        <v>743</v>
      </c>
      <c r="G81" s="40">
        <v>60</v>
      </c>
      <c r="H81" s="41">
        <v>0</v>
      </c>
      <c r="I81" s="42">
        <f>ROUND(G81*H81,P4)</f>
        <v>0</v>
      </c>
      <c r="J81" s="39" t="s">
        <v>2348</v>
      </c>
      <c r="O81" s="43">
        <f>I81*0.21</f>
        <v>0</v>
      </c>
      <c r="P81">
        <v>3</v>
      </c>
    </row>
    <row r="82" ht="30">
      <c r="A82" s="36" t="s">
        <v>464</v>
      </c>
      <c r="B82" s="44"/>
      <c r="C82" s="45"/>
      <c r="D82" s="45"/>
      <c r="E82" s="38" t="s">
        <v>2617</v>
      </c>
      <c r="F82" s="45"/>
      <c r="G82" s="45"/>
      <c r="H82" s="45"/>
      <c r="I82" s="45"/>
      <c r="J82" s="47"/>
    </row>
    <row r="83">
      <c r="A83" s="36" t="s">
        <v>467</v>
      </c>
      <c r="B83" s="44"/>
      <c r="C83" s="45"/>
      <c r="D83" s="45"/>
      <c r="E83" s="46" t="s">
        <v>460</v>
      </c>
      <c r="F83" s="45"/>
      <c r="G83" s="45"/>
      <c r="H83" s="45"/>
      <c r="I83" s="45"/>
      <c r="J83" s="47"/>
    </row>
    <row r="84" ht="30">
      <c r="A84" s="36" t="s">
        <v>458</v>
      </c>
      <c r="B84" s="36">
        <v>24</v>
      </c>
      <c r="C84" s="37" t="s">
        <v>6348</v>
      </c>
      <c r="D84" s="36" t="s">
        <v>460</v>
      </c>
      <c r="E84" s="38" t="s">
        <v>6349</v>
      </c>
      <c r="F84" s="39" t="s">
        <v>743</v>
      </c>
      <c r="G84" s="40">
        <v>20</v>
      </c>
      <c r="H84" s="41">
        <v>0</v>
      </c>
      <c r="I84" s="42">
        <f>ROUND(G84*H84,P4)</f>
        <v>0</v>
      </c>
      <c r="J84" s="39" t="s">
        <v>2348</v>
      </c>
      <c r="O84" s="43">
        <f>I84*0.21</f>
        <v>0</v>
      </c>
      <c r="P84">
        <v>3</v>
      </c>
    </row>
    <row r="85" ht="30">
      <c r="A85" s="36" t="s">
        <v>464</v>
      </c>
      <c r="B85" s="44"/>
      <c r="C85" s="45"/>
      <c r="D85" s="45"/>
      <c r="E85" s="38" t="s">
        <v>6349</v>
      </c>
      <c r="F85" s="45"/>
      <c r="G85" s="45"/>
      <c r="H85" s="45"/>
      <c r="I85" s="45"/>
      <c r="J85" s="47"/>
    </row>
    <row r="86">
      <c r="A86" s="36" t="s">
        <v>467</v>
      </c>
      <c r="B86" s="44"/>
      <c r="C86" s="45"/>
      <c r="D86" s="45"/>
      <c r="E86" s="46" t="s">
        <v>460</v>
      </c>
      <c r="F86" s="45"/>
      <c r="G86" s="45"/>
      <c r="H86" s="45"/>
      <c r="I86" s="45"/>
      <c r="J86" s="47"/>
    </row>
    <row r="87">
      <c r="A87" s="36" t="s">
        <v>458</v>
      </c>
      <c r="B87" s="36">
        <v>25</v>
      </c>
      <c r="C87" s="37" t="s">
        <v>7194</v>
      </c>
      <c r="D87" s="36" t="s">
        <v>460</v>
      </c>
      <c r="E87" s="38" t="s">
        <v>7195</v>
      </c>
      <c r="F87" s="39" t="s">
        <v>751</v>
      </c>
      <c r="G87" s="40">
        <v>3</v>
      </c>
      <c r="H87" s="41">
        <v>0</v>
      </c>
      <c r="I87" s="42">
        <f>ROUND(G87*H87,P4)</f>
        <v>0</v>
      </c>
      <c r="J87" s="39" t="s">
        <v>2348</v>
      </c>
      <c r="O87" s="43">
        <f>I87*0.21</f>
        <v>0</v>
      </c>
      <c r="P87">
        <v>3</v>
      </c>
    </row>
    <row r="88">
      <c r="A88" s="36" t="s">
        <v>464</v>
      </c>
      <c r="B88" s="44"/>
      <c r="C88" s="45"/>
      <c r="D88" s="45"/>
      <c r="E88" s="38" t="s">
        <v>7195</v>
      </c>
      <c r="F88" s="45"/>
      <c r="G88" s="45"/>
      <c r="H88" s="45"/>
      <c r="I88" s="45"/>
      <c r="J88" s="47"/>
    </row>
    <row r="89">
      <c r="A89" s="36" t="s">
        <v>467</v>
      </c>
      <c r="B89" s="44"/>
      <c r="C89" s="45"/>
      <c r="D89" s="45"/>
      <c r="E89" s="46" t="s">
        <v>460</v>
      </c>
      <c r="F89" s="45"/>
      <c r="G89" s="45"/>
      <c r="H89" s="45"/>
      <c r="I89" s="45"/>
      <c r="J89" s="47"/>
    </row>
    <row r="90">
      <c r="A90" s="36" t="s">
        <v>458</v>
      </c>
      <c r="B90" s="36">
        <v>26</v>
      </c>
      <c r="C90" s="37" t="s">
        <v>2618</v>
      </c>
      <c r="D90" s="36" t="s">
        <v>460</v>
      </c>
      <c r="E90" s="38" t="s">
        <v>2619</v>
      </c>
      <c r="F90" s="39" t="s">
        <v>751</v>
      </c>
      <c r="G90" s="40">
        <v>8</v>
      </c>
      <c r="H90" s="41">
        <v>0</v>
      </c>
      <c r="I90" s="42">
        <f>ROUND(G90*H90,P4)</f>
        <v>0</v>
      </c>
      <c r="J90" s="39" t="s">
        <v>2348</v>
      </c>
      <c r="O90" s="43">
        <f>I90*0.21</f>
        <v>0</v>
      </c>
      <c r="P90">
        <v>3</v>
      </c>
    </row>
    <row r="91">
      <c r="A91" s="36" t="s">
        <v>464</v>
      </c>
      <c r="B91" s="44"/>
      <c r="C91" s="45"/>
      <c r="D91" s="45"/>
      <c r="E91" s="38" t="s">
        <v>2619</v>
      </c>
      <c r="F91" s="45"/>
      <c r="G91" s="45"/>
      <c r="H91" s="45"/>
      <c r="I91" s="45"/>
      <c r="J91" s="47"/>
    </row>
    <row r="92">
      <c r="A92" s="36" t="s">
        <v>467</v>
      </c>
      <c r="B92" s="44"/>
      <c r="C92" s="45"/>
      <c r="D92" s="45"/>
      <c r="E92" s="46" t="s">
        <v>460</v>
      </c>
      <c r="F92" s="45"/>
      <c r="G92" s="45"/>
      <c r="H92" s="45"/>
      <c r="I92" s="45"/>
      <c r="J92" s="47"/>
    </row>
    <row r="93">
      <c r="A93" s="36" t="s">
        <v>458</v>
      </c>
      <c r="B93" s="36">
        <v>27</v>
      </c>
      <c r="C93" s="37" t="s">
        <v>2618</v>
      </c>
      <c r="D93" s="36" t="s">
        <v>740</v>
      </c>
      <c r="E93" s="38" t="s">
        <v>2619</v>
      </c>
      <c r="F93" s="39" t="s">
        <v>751</v>
      </c>
      <c r="G93" s="40">
        <v>3</v>
      </c>
      <c r="H93" s="41">
        <v>0</v>
      </c>
      <c r="I93" s="42">
        <f>ROUND(G93*H93,P4)</f>
        <v>0</v>
      </c>
      <c r="J93" s="39" t="s">
        <v>2348</v>
      </c>
      <c r="O93" s="43">
        <f>I93*0.21</f>
        <v>0</v>
      </c>
      <c r="P93">
        <v>3</v>
      </c>
    </row>
    <row r="94">
      <c r="A94" s="36" t="s">
        <v>464</v>
      </c>
      <c r="B94" s="44"/>
      <c r="C94" s="45"/>
      <c r="D94" s="45"/>
      <c r="E94" s="38" t="s">
        <v>2619</v>
      </c>
      <c r="F94" s="45"/>
      <c r="G94" s="45"/>
      <c r="H94" s="45"/>
      <c r="I94" s="45"/>
      <c r="J94" s="47"/>
    </row>
    <row r="95">
      <c r="A95" s="36" t="s">
        <v>467</v>
      </c>
      <c r="B95" s="44"/>
      <c r="C95" s="45"/>
      <c r="D95" s="45"/>
      <c r="E95" s="46" t="s">
        <v>460</v>
      </c>
      <c r="F95" s="45"/>
      <c r="G95" s="45"/>
      <c r="H95" s="45"/>
      <c r="I95" s="45"/>
      <c r="J95" s="47"/>
    </row>
    <row r="96">
      <c r="A96" s="36" t="s">
        <v>458</v>
      </c>
      <c r="B96" s="36">
        <v>28</v>
      </c>
      <c r="C96" s="37" t="s">
        <v>2618</v>
      </c>
      <c r="D96" s="36" t="s">
        <v>3360</v>
      </c>
      <c r="E96" s="38" t="s">
        <v>2619</v>
      </c>
      <c r="F96" s="39" t="s">
        <v>751</v>
      </c>
      <c r="G96" s="40">
        <v>2</v>
      </c>
      <c r="H96" s="41">
        <v>0</v>
      </c>
      <c r="I96" s="42">
        <f>ROUND(G96*H96,P4)</f>
        <v>0</v>
      </c>
      <c r="J96" s="39" t="s">
        <v>2348</v>
      </c>
      <c r="O96" s="43">
        <f>I96*0.21</f>
        <v>0</v>
      </c>
      <c r="P96">
        <v>3</v>
      </c>
    </row>
    <row r="97">
      <c r="A97" s="36" t="s">
        <v>464</v>
      </c>
      <c r="B97" s="44"/>
      <c r="C97" s="45"/>
      <c r="D97" s="45"/>
      <c r="E97" s="38" t="s">
        <v>2619</v>
      </c>
      <c r="F97" s="45"/>
      <c r="G97" s="45"/>
      <c r="H97" s="45"/>
      <c r="I97" s="45"/>
      <c r="J97" s="47"/>
    </row>
    <row r="98">
      <c r="A98" s="36" t="s">
        <v>467</v>
      </c>
      <c r="B98" s="44"/>
      <c r="C98" s="45"/>
      <c r="D98" s="45"/>
      <c r="E98" s="46" t="s">
        <v>460</v>
      </c>
      <c r="F98" s="45"/>
      <c r="G98" s="45"/>
      <c r="H98" s="45"/>
      <c r="I98" s="45"/>
      <c r="J98" s="47"/>
    </row>
    <row r="99" ht="30">
      <c r="A99" s="36" t="s">
        <v>458</v>
      </c>
      <c r="B99" s="36">
        <v>29</v>
      </c>
      <c r="C99" s="37" t="s">
        <v>6350</v>
      </c>
      <c r="D99" s="36" t="s">
        <v>460</v>
      </c>
      <c r="E99" s="38" t="s">
        <v>6351</v>
      </c>
      <c r="F99" s="39" t="s">
        <v>751</v>
      </c>
      <c r="G99" s="40">
        <v>3</v>
      </c>
      <c r="H99" s="41">
        <v>0</v>
      </c>
      <c r="I99" s="42">
        <f>ROUND(G99*H99,P4)</f>
        <v>0</v>
      </c>
      <c r="J99" s="39" t="s">
        <v>2348</v>
      </c>
      <c r="O99" s="43">
        <f>I99*0.21</f>
        <v>0</v>
      </c>
      <c r="P99">
        <v>3</v>
      </c>
    </row>
    <row r="100" ht="30">
      <c r="A100" s="36" t="s">
        <v>464</v>
      </c>
      <c r="B100" s="44"/>
      <c r="C100" s="45"/>
      <c r="D100" s="45"/>
      <c r="E100" s="38" t="s">
        <v>6351</v>
      </c>
      <c r="F100" s="45"/>
      <c r="G100" s="45"/>
      <c r="H100" s="45"/>
      <c r="I100" s="45"/>
      <c r="J100" s="47"/>
    </row>
    <row r="101">
      <c r="A101" s="36" t="s">
        <v>467</v>
      </c>
      <c r="B101" s="44"/>
      <c r="C101" s="45"/>
      <c r="D101" s="45"/>
      <c r="E101" s="46" t="s">
        <v>460</v>
      </c>
      <c r="F101" s="45"/>
      <c r="G101" s="45"/>
      <c r="H101" s="45"/>
      <c r="I101" s="45"/>
      <c r="J101" s="47"/>
    </row>
    <row r="102" ht="30">
      <c r="A102" s="36" t="s">
        <v>458</v>
      </c>
      <c r="B102" s="36">
        <v>30</v>
      </c>
      <c r="C102" s="37" t="s">
        <v>2620</v>
      </c>
      <c r="D102" s="36" t="s">
        <v>460</v>
      </c>
      <c r="E102" s="38" t="s">
        <v>2621</v>
      </c>
      <c r="F102" s="39" t="s">
        <v>751</v>
      </c>
      <c r="G102" s="40">
        <v>8</v>
      </c>
      <c r="H102" s="41">
        <v>0</v>
      </c>
      <c r="I102" s="42">
        <f>ROUND(G102*H102,P4)</f>
        <v>0</v>
      </c>
      <c r="J102" s="39" t="s">
        <v>2348</v>
      </c>
      <c r="O102" s="43">
        <f>I102*0.21</f>
        <v>0</v>
      </c>
      <c r="P102">
        <v>3</v>
      </c>
    </row>
    <row r="103" ht="30">
      <c r="A103" s="36" t="s">
        <v>464</v>
      </c>
      <c r="B103" s="44"/>
      <c r="C103" s="45"/>
      <c r="D103" s="45"/>
      <c r="E103" s="38" t="s">
        <v>2621</v>
      </c>
      <c r="F103" s="45"/>
      <c r="G103" s="45"/>
      <c r="H103" s="45"/>
      <c r="I103" s="45"/>
      <c r="J103" s="47"/>
    </row>
    <row r="104">
      <c r="A104" s="36" t="s">
        <v>467</v>
      </c>
      <c r="B104" s="44"/>
      <c r="C104" s="45"/>
      <c r="D104" s="45"/>
      <c r="E104" s="46" t="s">
        <v>460</v>
      </c>
      <c r="F104" s="45"/>
      <c r="G104" s="45"/>
      <c r="H104" s="45"/>
      <c r="I104" s="45"/>
      <c r="J104" s="47"/>
    </row>
    <row r="105" ht="30">
      <c r="A105" s="36" t="s">
        <v>458</v>
      </c>
      <c r="B105" s="36">
        <v>31</v>
      </c>
      <c r="C105" s="37" t="s">
        <v>6352</v>
      </c>
      <c r="D105" s="36" t="s">
        <v>460</v>
      </c>
      <c r="E105" s="38" t="s">
        <v>6353</v>
      </c>
      <c r="F105" s="39" t="s">
        <v>751</v>
      </c>
      <c r="G105" s="40">
        <v>2</v>
      </c>
      <c r="H105" s="41">
        <v>0</v>
      </c>
      <c r="I105" s="42">
        <f>ROUND(G105*H105,P4)</f>
        <v>0</v>
      </c>
      <c r="J105" s="39" t="s">
        <v>2348</v>
      </c>
      <c r="O105" s="43">
        <f>I105*0.21</f>
        <v>0</v>
      </c>
      <c r="P105">
        <v>3</v>
      </c>
    </row>
    <row r="106" ht="30">
      <c r="A106" s="36" t="s">
        <v>464</v>
      </c>
      <c r="B106" s="44"/>
      <c r="C106" s="45"/>
      <c r="D106" s="45"/>
      <c r="E106" s="38" t="s">
        <v>6353</v>
      </c>
      <c r="F106" s="45"/>
      <c r="G106" s="45"/>
      <c r="H106" s="45"/>
      <c r="I106" s="45"/>
      <c r="J106" s="47"/>
    </row>
    <row r="107">
      <c r="A107" s="36" t="s">
        <v>467</v>
      </c>
      <c r="B107" s="44"/>
      <c r="C107" s="45"/>
      <c r="D107" s="45"/>
      <c r="E107" s="46" t="s">
        <v>460</v>
      </c>
      <c r="F107" s="45"/>
      <c r="G107" s="45"/>
      <c r="H107" s="45"/>
      <c r="I107" s="45"/>
      <c r="J107" s="47"/>
    </row>
    <row r="108">
      <c r="A108" s="36" t="s">
        <v>458</v>
      </c>
      <c r="B108" s="36">
        <v>32</v>
      </c>
      <c r="C108" s="37" t="s">
        <v>7196</v>
      </c>
      <c r="D108" s="36" t="s">
        <v>460</v>
      </c>
      <c r="E108" s="38" t="s">
        <v>7197</v>
      </c>
      <c r="F108" s="39" t="s">
        <v>751</v>
      </c>
      <c r="G108" s="40">
        <v>8</v>
      </c>
      <c r="H108" s="41">
        <v>0</v>
      </c>
      <c r="I108" s="42">
        <f>ROUND(G108*H108,P4)</f>
        <v>0</v>
      </c>
      <c r="J108" s="39" t="s">
        <v>2348</v>
      </c>
      <c r="O108" s="43">
        <f>I108*0.21</f>
        <v>0</v>
      </c>
      <c r="P108">
        <v>3</v>
      </c>
    </row>
    <row r="109">
      <c r="A109" s="36" t="s">
        <v>464</v>
      </c>
      <c r="B109" s="44"/>
      <c r="C109" s="45"/>
      <c r="D109" s="45"/>
      <c r="E109" s="38" t="s">
        <v>7197</v>
      </c>
      <c r="F109" s="45"/>
      <c r="G109" s="45"/>
      <c r="H109" s="45"/>
      <c r="I109" s="45"/>
      <c r="J109" s="47"/>
    </row>
    <row r="110">
      <c r="A110" s="36" t="s">
        <v>467</v>
      </c>
      <c r="B110" s="44"/>
      <c r="C110" s="45"/>
      <c r="D110" s="45"/>
      <c r="E110" s="46" t="s">
        <v>460</v>
      </c>
      <c r="F110" s="45"/>
      <c r="G110" s="45"/>
      <c r="H110" s="45"/>
      <c r="I110" s="45"/>
      <c r="J110" s="47"/>
    </row>
    <row r="111">
      <c r="A111" s="36" t="s">
        <v>458</v>
      </c>
      <c r="B111" s="36">
        <v>33</v>
      </c>
      <c r="C111" s="37" t="s">
        <v>7198</v>
      </c>
      <c r="D111" s="36" t="s">
        <v>460</v>
      </c>
      <c r="E111" s="38" t="s">
        <v>7199</v>
      </c>
      <c r="F111" s="39" t="s">
        <v>751</v>
      </c>
      <c r="G111" s="40">
        <v>6</v>
      </c>
      <c r="H111" s="41">
        <v>0</v>
      </c>
      <c r="I111" s="42">
        <f>ROUND(G111*H111,P4)</f>
        <v>0</v>
      </c>
      <c r="J111" s="39" t="s">
        <v>2348</v>
      </c>
      <c r="O111" s="43">
        <f>I111*0.21</f>
        <v>0</v>
      </c>
      <c r="P111">
        <v>3</v>
      </c>
    </row>
    <row r="112">
      <c r="A112" s="36" t="s">
        <v>464</v>
      </c>
      <c r="B112" s="44"/>
      <c r="C112" s="45"/>
      <c r="D112" s="45"/>
      <c r="E112" s="38" t="s">
        <v>7199</v>
      </c>
      <c r="F112" s="45"/>
      <c r="G112" s="45"/>
      <c r="H112" s="45"/>
      <c r="I112" s="45"/>
      <c r="J112" s="47"/>
    </row>
    <row r="113">
      <c r="A113" s="36" t="s">
        <v>467</v>
      </c>
      <c r="B113" s="44"/>
      <c r="C113" s="45"/>
      <c r="D113" s="45"/>
      <c r="E113" s="46" t="s">
        <v>460</v>
      </c>
      <c r="F113" s="45"/>
      <c r="G113" s="45"/>
      <c r="H113" s="45"/>
      <c r="I113" s="45"/>
      <c r="J113" s="47"/>
    </row>
    <row r="114">
      <c r="A114" s="36" t="s">
        <v>458</v>
      </c>
      <c r="B114" s="36">
        <v>34</v>
      </c>
      <c r="C114" s="37" t="s">
        <v>2622</v>
      </c>
      <c r="D114" s="36" t="s">
        <v>460</v>
      </c>
      <c r="E114" s="38" t="s">
        <v>2623</v>
      </c>
      <c r="F114" s="39" t="s">
        <v>751</v>
      </c>
      <c r="G114" s="40">
        <v>8</v>
      </c>
      <c r="H114" s="41">
        <v>0</v>
      </c>
      <c r="I114" s="42">
        <f>ROUND(G114*H114,P4)</f>
        <v>0</v>
      </c>
      <c r="J114" s="39" t="s">
        <v>2348</v>
      </c>
      <c r="O114" s="43">
        <f>I114*0.21</f>
        <v>0</v>
      </c>
      <c r="P114">
        <v>3</v>
      </c>
    </row>
    <row r="115">
      <c r="A115" s="36" t="s">
        <v>464</v>
      </c>
      <c r="B115" s="44"/>
      <c r="C115" s="45"/>
      <c r="D115" s="45"/>
      <c r="E115" s="38" t="s">
        <v>2623</v>
      </c>
      <c r="F115" s="45"/>
      <c r="G115" s="45"/>
      <c r="H115" s="45"/>
      <c r="I115" s="45"/>
      <c r="J115" s="47"/>
    </row>
    <row r="116">
      <c r="A116" s="36" t="s">
        <v>467</v>
      </c>
      <c r="B116" s="44"/>
      <c r="C116" s="45"/>
      <c r="D116" s="45"/>
      <c r="E116" s="46" t="s">
        <v>460</v>
      </c>
      <c r="F116" s="45"/>
      <c r="G116" s="45"/>
      <c r="H116" s="45"/>
      <c r="I116" s="45"/>
      <c r="J116" s="47"/>
    </row>
    <row r="117">
      <c r="A117" s="36" t="s">
        <v>458</v>
      </c>
      <c r="B117" s="36">
        <v>35</v>
      </c>
      <c r="C117" s="37" t="s">
        <v>2622</v>
      </c>
      <c r="D117" s="36" t="s">
        <v>740</v>
      </c>
      <c r="E117" s="38" t="s">
        <v>2623</v>
      </c>
      <c r="F117" s="39" t="s">
        <v>751</v>
      </c>
      <c r="G117" s="40">
        <v>6</v>
      </c>
      <c r="H117" s="41">
        <v>0</v>
      </c>
      <c r="I117" s="42">
        <f>ROUND(G117*H117,P4)</f>
        <v>0</v>
      </c>
      <c r="J117" s="39" t="s">
        <v>2348</v>
      </c>
      <c r="O117" s="43">
        <f>I117*0.21</f>
        <v>0</v>
      </c>
      <c r="P117">
        <v>3</v>
      </c>
    </row>
    <row r="118">
      <c r="A118" s="36" t="s">
        <v>464</v>
      </c>
      <c r="B118" s="44"/>
      <c r="C118" s="45"/>
      <c r="D118" s="45"/>
      <c r="E118" s="38" t="s">
        <v>2623</v>
      </c>
      <c r="F118" s="45"/>
      <c r="G118" s="45"/>
      <c r="H118" s="45"/>
      <c r="I118" s="45"/>
      <c r="J118" s="47"/>
    </row>
    <row r="119">
      <c r="A119" s="36" t="s">
        <v>467</v>
      </c>
      <c r="B119" s="44"/>
      <c r="C119" s="45"/>
      <c r="D119" s="45"/>
      <c r="E119" s="46" t="s">
        <v>460</v>
      </c>
      <c r="F119" s="45"/>
      <c r="G119" s="45"/>
      <c r="H119" s="45"/>
      <c r="I119" s="45"/>
      <c r="J119" s="47"/>
    </row>
    <row r="120">
      <c r="A120" s="36" t="s">
        <v>458</v>
      </c>
      <c r="B120" s="36">
        <v>36</v>
      </c>
      <c r="C120" s="37" t="s">
        <v>7200</v>
      </c>
      <c r="D120" s="36" t="s">
        <v>460</v>
      </c>
      <c r="E120" s="38" t="s">
        <v>7201</v>
      </c>
      <c r="F120" s="39" t="s">
        <v>751</v>
      </c>
      <c r="G120" s="40">
        <v>3</v>
      </c>
      <c r="H120" s="41">
        <v>0</v>
      </c>
      <c r="I120" s="42">
        <f>ROUND(G120*H120,P4)</f>
        <v>0</v>
      </c>
      <c r="J120" s="39" t="s">
        <v>2348</v>
      </c>
      <c r="O120" s="43">
        <f>I120*0.21</f>
        <v>0</v>
      </c>
      <c r="P120">
        <v>3</v>
      </c>
    </row>
    <row r="121">
      <c r="A121" s="36" t="s">
        <v>464</v>
      </c>
      <c r="B121" s="44"/>
      <c r="C121" s="45"/>
      <c r="D121" s="45"/>
      <c r="E121" s="38" t="s">
        <v>7201</v>
      </c>
      <c r="F121" s="45"/>
      <c r="G121" s="45"/>
      <c r="H121" s="45"/>
      <c r="I121" s="45"/>
      <c r="J121" s="47"/>
    </row>
    <row r="122">
      <c r="A122" s="36" t="s">
        <v>467</v>
      </c>
      <c r="B122" s="44"/>
      <c r="C122" s="45"/>
      <c r="D122" s="45"/>
      <c r="E122" s="46" t="s">
        <v>460</v>
      </c>
      <c r="F122" s="45"/>
      <c r="G122" s="45"/>
      <c r="H122" s="45"/>
      <c r="I122" s="45"/>
      <c r="J122" s="47"/>
    </row>
    <row r="123">
      <c r="A123" s="36" t="s">
        <v>458</v>
      </c>
      <c r="B123" s="36">
        <v>37</v>
      </c>
      <c r="C123" s="37" t="s">
        <v>2624</v>
      </c>
      <c r="D123" s="36" t="s">
        <v>460</v>
      </c>
      <c r="E123" s="38" t="s">
        <v>2625</v>
      </c>
      <c r="F123" s="39" t="s">
        <v>751</v>
      </c>
      <c r="G123" s="40">
        <v>8</v>
      </c>
      <c r="H123" s="41">
        <v>0</v>
      </c>
      <c r="I123" s="42">
        <f>ROUND(G123*H123,P4)</f>
        <v>0</v>
      </c>
      <c r="J123" s="39" t="s">
        <v>2348</v>
      </c>
      <c r="O123" s="43">
        <f>I123*0.21</f>
        <v>0</v>
      </c>
      <c r="P123">
        <v>3</v>
      </c>
    </row>
    <row r="124">
      <c r="A124" s="36" t="s">
        <v>464</v>
      </c>
      <c r="B124" s="44"/>
      <c r="C124" s="45"/>
      <c r="D124" s="45"/>
      <c r="E124" s="38" t="s">
        <v>2625</v>
      </c>
      <c r="F124" s="45"/>
      <c r="G124" s="45"/>
      <c r="H124" s="45"/>
      <c r="I124" s="45"/>
      <c r="J124" s="47"/>
    </row>
    <row r="125">
      <c r="A125" s="36" t="s">
        <v>467</v>
      </c>
      <c r="B125" s="44"/>
      <c r="C125" s="45"/>
      <c r="D125" s="45"/>
      <c r="E125" s="46" t="s">
        <v>460</v>
      </c>
      <c r="F125" s="45"/>
      <c r="G125" s="45"/>
      <c r="H125" s="45"/>
      <c r="I125" s="45"/>
      <c r="J125" s="47"/>
    </row>
    <row r="126">
      <c r="A126" s="36" t="s">
        <v>458</v>
      </c>
      <c r="B126" s="36">
        <v>38</v>
      </c>
      <c r="C126" s="37" t="s">
        <v>2624</v>
      </c>
      <c r="D126" s="36" t="s">
        <v>740</v>
      </c>
      <c r="E126" s="38" t="s">
        <v>2625</v>
      </c>
      <c r="F126" s="39" t="s">
        <v>751</v>
      </c>
      <c r="G126" s="40">
        <v>3</v>
      </c>
      <c r="H126" s="41">
        <v>0</v>
      </c>
      <c r="I126" s="42">
        <f>ROUND(G126*H126,P4)</f>
        <v>0</v>
      </c>
      <c r="J126" s="39" t="s">
        <v>2348</v>
      </c>
      <c r="O126" s="43">
        <f>I126*0.21</f>
        <v>0</v>
      </c>
      <c r="P126">
        <v>3</v>
      </c>
    </row>
    <row r="127">
      <c r="A127" s="36" t="s">
        <v>464</v>
      </c>
      <c r="B127" s="44"/>
      <c r="C127" s="45"/>
      <c r="D127" s="45"/>
      <c r="E127" s="38" t="s">
        <v>2625</v>
      </c>
      <c r="F127" s="45"/>
      <c r="G127" s="45"/>
      <c r="H127" s="45"/>
      <c r="I127" s="45"/>
      <c r="J127" s="47"/>
    </row>
    <row r="128">
      <c r="A128" s="36" t="s">
        <v>467</v>
      </c>
      <c r="B128" s="44"/>
      <c r="C128" s="45"/>
      <c r="D128" s="45"/>
      <c r="E128" s="46" t="s">
        <v>460</v>
      </c>
      <c r="F128" s="45"/>
      <c r="G128" s="45"/>
      <c r="H128" s="45"/>
      <c r="I128" s="45"/>
      <c r="J128" s="47"/>
    </row>
    <row r="129">
      <c r="A129" s="36" t="s">
        <v>458</v>
      </c>
      <c r="B129" s="36">
        <v>39</v>
      </c>
      <c r="C129" s="37" t="s">
        <v>2624</v>
      </c>
      <c r="D129" s="36" t="s">
        <v>3360</v>
      </c>
      <c r="E129" s="38" t="s">
        <v>2625</v>
      </c>
      <c r="F129" s="39" t="s">
        <v>751</v>
      </c>
      <c r="G129" s="40">
        <v>6</v>
      </c>
      <c r="H129" s="41">
        <v>0</v>
      </c>
      <c r="I129" s="42">
        <f>ROUND(G129*H129,P4)</f>
        <v>0</v>
      </c>
      <c r="J129" s="39" t="s">
        <v>2348</v>
      </c>
      <c r="O129" s="43">
        <f>I129*0.21</f>
        <v>0</v>
      </c>
      <c r="P129">
        <v>3</v>
      </c>
    </row>
    <row r="130">
      <c r="A130" s="36" t="s">
        <v>464</v>
      </c>
      <c r="B130" s="44"/>
      <c r="C130" s="45"/>
      <c r="D130" s="45"/>
      <c r="E130" s="38" t="s">
        <v>2625</v>
      </c>
      <c r="F130" s="45"/>
      <c r="G130" s="45"/>
      <c r="H130" s="45"/>
      <c r="I130" s="45"/>
      <c r="J130" s="47"/>
    </row>
    <row r="131">
      <c r="A131" s="36" t="s">
        <v>467</v>
      </c>
      <c r="B131" s="44"/>
      <c r="C131" s="45"/>
      <c r="D131" s="45"/>
      <c r="E131" s="46" t="s">
        <v>460</v>
      </c>
      <c r="F131" s="45"/>
      <c r="G131" s="45"/>
      <c r="H131" s="45"/>
      <c r="I131" s="45"/>
      <c r="J131" s="47"/>
    </row>
    <row r="132">
      <c r="A132" s="36" t="s">
        <v>458</v>
      </c>
      <c r="B132" s="36">
        <v>40</v>
      </c>
      <c r="C132" s="37" t="s">
        <v>2624</v>
      </c>
      <c r="D132" s="36" t="s">
        <v>3379</v>
      </c>
      <c r="E132" s="38" t="s">
        <v>2625</v>
      </c>
      <c r="F132" s="39" t="s">
        <v>751</v>
      </c>
      <c r="G132" s="40">
        <v>16</v>
      </c>
      <c r="H132" s="41">
        <v>0</v>
      </c>
      <c r="I132" s="42">
        <f>ROUND(G132*H132,P4)</f>
        <v>0</v>
      </c>
      <c r="J132" s="39" t="s">
        <v>2348</v>
      </c>
      <c r="O132" s="43">
        <f>I132*0.21</f>
        <v>0</v>
      </c>
      <c r="P132">
        <v>3</v>
      </c>
    </row>
    <row r="133">
      <c r="A133" s="36" t="s">
        <v>464</v>
      </c>
      <c r="B133" s="44"/>
      <c r="C133" s="45"/>
      <c r="D133" s="45"/>
      <c r="E133" s="38" t="s">
        <v>2625</v>
      </c>
      <c r="F133" s="45"/>
      <c r="G133" s="45"/>
      <c r="H133" s="45"/>
      <c r="I133" s="45"/>
      <c r="J133" s="47"/>
    </row>
    <row r="134">
      <c r="A134" s="36" t="s">
        <v>467</v>
      </c>
      <c r="B134" s="44"/>
      <c r="C134" s="45"/>
      <c r="D134" s="45"/>
      <c r="E134" s="46" t="s">
        <v>460</v>
      </c>
      <c r="F134" s="45"/>
      <c r="G134" s="45"/>
      <c r="H134" s="45"/>
      <c r="I134" s="45"/>
      <c r="J134" s="47"/>
    </row>
    <row r="135">
      <c r="A135" s="36" t="s">
        <v>458</v>
      </c>
      <c r="B135" s="36">
        <v>41</v>
      </c>
      <c r="C135" s="37" t="s">
        <v>6354</v>
      </c>
      <c r="D135" s="36" t="s">
        <v>460</v>
      </c>
      <c r="E135" s="38" t="s">
        <v>6355</v>
      </c>
      <c r="F135" s="39" t="s">
        <v>751</v>
      </c>
      <c r="G135" s="40">
        <v>6</v>
      </c>
      <c r="H135" s="41">
        <v>0</v>
      </c>
      <c r="I135" s="42">
        <f>ROUND(G135*H135,P4)</f>
        <v>0</v>
      </c>
      <c r="J135" s="39" t="s">
        <v>2348</v>
      </c>
      <c r="O135" s="43">
        <f>I135*0.21</f>
        <v>0</v>
      </c>
      <c r="P135">
        <v>3</v>
      </c>
    </row>
    <row r="136">
      <c r="A136" s="36" t="s">
        <v>464</v>
      </c>
      <c r="B136" s="44"/>
      <c r="C136" s="45"/>
      <c r="D136" s="45"/>
      <c r="E136" s="38" t="s">
        <v>6355</v>
      </c>
      <c r="F136" s="45"/>
      <c r="G136" s="45"/>
      <c r="H136" s="45"/>
      <c r="I136" s="45"/>
      <c r="J136" s="47"/>
    </row>
    <row r="137">
      <c r="A137" s="36" t="s">
        <v>467</v>
      </c>
      <c r="B137" s="44"/>
      <c r="C137" s="45"/>
      <c r="D137" s="45"/>
      <c r="E137" s="46" t="s">
        <v>460</v>
      </c>
      <c r="F137" s="45"/>
      <c r="G137" s="45"/>
      <c r="H137" s="45"/>
      <c r="I137" s="45"/>
      <c r="J137" s="47"/>
    </row>
    <row r="138" ht="30">
      <c r="A138" s="36" t="s">
        <v>458</v>
      </c>
      <c r="B138" s="36">
        <v>42</v>
      </c>
      <c r="C138" s="37" t="s">
        <v>7202</v>
      </c>
      <c r="D138" s="36" t="s">
        <v>460</v>
      </c>
      <c r="E138" s="38" t="s">
        <v>7203</v>
      </c>
      <c r="F138" s="39" t="s">
        <v>751</v>
      </c>
      <c r="G138" s="40">
        <v>16</v>
      </c>
      <c r="H138" s="41">
        <v>0</v>
      </c>
      <c r="I138" s="42">
        <f>ROUND(G138*H138,P4)</f>
        <v>0</v>
      </c>
      <c r="J138" s="39" t="s">
        <v>2348</v>
      </c>
      <c r="O138" s="43">
        <f>I138*0.21</f>
        <v>0</v>
      </c>
      <c r="P138">
        <v>3</v>
      </c>
    </row>
    <row r="139" ht="30">
      <c r="A139" s="36" t="s">
        <v>464</v>
      </c>
      <c r="B139" s="44"/>
      <c r="C139" s="45"/>
      <c r="D139" s="45"/>
      <c r="E139" s="38" t="s">
        <v>7203</v>
      </c>
      <c r="F139" s="45"/>
      <c r="G139" s="45"/>
      <c r="H139" s="45"/>
      <c r="I139" s="45"/>
      <c r="J139" s="47"/>
    </row>
    <row r="140">
      <c r="A140" s="36" t="s">
        <v>467</v>
      </c>
      <c r="B140" s="44"/>
      <c r="C140" s="45"/>
      <c r="D140" s="45"/>
      <c r="E140" s="46" t="s">
        <v>460</v>
      </c>
      <c r="F140" s="45"/>
      <c r="G140" s="45"/>
      <c r="H140" s="45"/>
      <c r="I140" s="45"/>
      <c r="J140" s="47"/>
    </row>
    <row r="141">
      <c r="A141" s="36" t="s">
        <v>458</v>
      </c>
      <c r="B141" s="36">
        <v>43</v>
      </c>
      <c r="C141" s="37" t="s">
        <v>7204</v>
      </c>
      <c r="D141" s="36" t="s">
        <v>460</v>
      </c>
      <c r="E141" s="38" t="s">
        <v>7205</v>
      </c>
      <c r="F141" s="39" t="s">
        <v>751</v>
      </c>
      <c r="G141" s="40">
        <v>14</v>
      </c>
      <c r="H141" s="41">
        <v>0</v>
      </c>
      <c r="I141" s="42">
        <f>ROUND(G141*H141,P4)</f>
        <v>0</v>
      </c>
      <c r="J141" s="39" t="s">
        <v>2348</v>
      </c>
      <c r="O141" s="43">
        <f>I141*0.21</f>
        <v>0</v>
      </c>
      <c r="P141">
        <v>3</v>
      </c>
    </row>
    <row r="142">
      <c r="A142" s="36" t="s">
        <v>464</v>
      </c>
      <c r="B142" s="44"/>
      <c r="C142" s="45"/>
      <c r="D142" s="45"/>
      <c r="E142" s="38" t="s">
        <v>7205</v>
      </c>
      <c r="F142" s="45"/>
      <c r="G142" s="45"/>
      <c r="H142" s="45"/>
      <c r="I142" s="45"/>
      <c r="J142" s="47"/>
    </row>
    <row r="143">
      <c r="A143" s="36" t="s">
        <v>467</v>
      </c>
      <c r="B143" s="44"/>
      <c r="C143" s="45"/>
      <c r="D143" s="45"/>
      <c r="E143" s="46" t="s">
        <v>460</v>
      </c>
      <c r="F143" s="45"/>
      <c r="G143" s="45"/>
      <c r="H143" s="45"/>
      <c r="I143" s="45"/>
      <c r="J143" s="47"/>
    </row>
    <row r="144" ht="30">
      <c r="A144" s="36" t="s">
        <v>458</v>
      </c>
      <c r="B144" s="36">
        <v>44</v>
      </c>
      <c r="C144" s="37" t="s">
        <v>7206</v>
      </c>
      <c r="D144" s="36" t="s">
        <v>460</v>
      </c>
      <c r="E144" s="38" t="s">
        <v>7207</v>
      </c>
      <c r="F144" s="39" t="s">
        <v>751</v>
      </c>
      <c r="G144" s="40">
        <v>4</v>
      </c>
      <c r="H144" s="41">
        <v>0</v>
      </c>
      <c r="I144" s="42">
        <f>ROUND(G144*H144,P4)</f>
        <v>0</v>
      </c>
      <c r="J144" s="39" t="s">
        <v>2348</v>
      </c>
      <c r="O144" s="43">
        <f>I144*0.21</f>
        <v>0</v>
      </c>
      <c r="P144">
        <v>3</v>
      </c>
    </row>
    <row r="145" ht="30">
      <c r="A145" s="36" t="s">
        <v>464</v>
      </c>
      <c r="B145" s="44"/>
      <c r="C145" s="45"/>
      <c r="D145" s="45"/>
      <c r="E145" s="38" t="s">
        <v>7207</v>
      </c>
      <c r="F145" s="45"/>
      <c r="G145" s="45"/>
      <c r="H145" s="45"/>
      <c r="I145" s="45"/>
      <c r="J145" s="47"/>
    </row>
    <row r="146">
      <c r="A146" s="36" t="s">
        <v>467</v>
      </c>
      <c r="B146" s="44"/>
      <c r="C146" s="45"/>
      <c r="D146" s="45"/>
      <c r="E146" s="46" t="s">
        <v>460</v>
      </c>
      <c r="F146" s="45"/>
      <c r="G146" s="45"/>
      <c r="H146" s="45"/>
      <c r="I146" s="45"/>
      <c r="J146" s="47"/>
    </row>
    <row r="147">
      <c r="A147" s="36" t="s">
        <v>458</v>
      </c>
      <c r="B147" s="36">
        <v>45</v>
      </c>
      <c r="C147" s="37" t="s">
        <v>2626</v>
      </c>
      <c r="D147" s="36" t="s">
        <v>460</v>
      </c>
      <c r="E147" s="38" t="s">
        <v>2627</v>
      </c>
      <c r="F147" s="39" t="s">
        <v>751</v>
      </c>
      <c r="G147" s="40">
        <v>77</v>
      </c>
      <c r="H147" s="41">
        <v>0</v>
      </c>
      <c r="I147" s="42">
        <f>ROUND(G147*H147,P4)</f>
        <v>0</v>
      </c>
      <c r="J147" s="39" t="s">
        <v>2348</v>
      </c>
      <c r="O147" s="43">
        <f>I147*0.21</f>
        <v>0</v>
      </c>
      <c r="P147">
        <v>3</v>
      </c>
    </row>
    <row r="148">
      <c r="A148" s="36" t="s">
        <v>464</v>
      </c>
      <c r="B148" s="44"/>
      <c r="C148" s="45"/>
      <c r="D148" s="45"/>
      <c r="E148" s="38" t="s">
        <v>2627</v>
      </c>
      <c r="F148" s="45"/>
      <c r="G148" s="45"/>
      <c r="H148" s="45"/>
      <c r="I148" s="45"/>
      <c r="J148" s="47"/>
    </row>
    <row r="149">
      <c r="A149" s="36" t="s">
        <v>467</v>
      </c>
      <c r="B149" s="44"/>
      <c r="C149" s="45"/>
      <c r="D149" s="45"/>
      <c r="E149" s="46" t="s">
        <v>460</v>
      </c>
      <c r="F149" s="45"/>
      <c r="G149" s="45"/>
      <c r="H149" s="45"/>
      <c r="I149" s="45"/>
      <c r="J149" s="47"/>
    </row>
    <row r="150">
      <c r="A150" s="36" t="s">
        <v>458</v>
      </c>
      <c r="B150" s="36">
        <v>46</v>
      </c>
      <c r="C150" s="37" t="s">
        <v>2628</v>
      </c>
      <c r="D150" s="36" t="s">
        <v>460</v>
      </c>
      <c r="E150" s="38" t="s">
        <v>2629</v>
      </c>
      <c r="F150" s="39" t="s">
        <v>751</v>
      </c>
      <c r="G150" s="40">
        <v>72</v>
      </c>
      <c r="H150" s="41">
        <v>0</v>
      </c>
      <c r="I150" s="42">
        <f>ROUND(G150*H150,P4)</f>
        <v>0</v>
      </c>
      <c r="J150" s="39" t="s">
        <v>2348</v>
      </c>
      <c r="O150" s="43">
        <f>I150*0.21</f>
        <v>0</v>
      </c>
      <c r="P150">
        <v>3</v>
      </c>
    </row>
    <row r="151">
      <c r="A151" s="36" t="s">
        <v>464</v>
      </c>
      <c r="B151" s="44"/>
      <c r="C151" s="45"/>
      <c r="D151" s="45"/>
      <c r="E151" s="38" t="s">
        <v>2629</v>
      </c>
      <c r="F151" s="45"/>
      <c r="G151" s="45"/>
      <c r="H151" s="45"/>
      <c r="I151" s="45"/>
      <c r="J151" s="47"/>
    </row>
    <row r="152">
      <c r="A152" s="36" t="s">
        <v>467</v>
      </c>
      <c r="B152" s="44"/>
      <c r="C152" s="45"/>
      <c r="D152" s="45"/>
      <c r="E152" s="46" t="s">
        <v>460</v>
      </c>
      <c r="F152" s="45"/>
      <c r="G152" s="45"/>
      <c r="H152" s="45"/>
      <c r="I152" s="45"/>
      <c r="J152" s="47"/>
    </row>
    <row r="153">
      <c r="A153" s="36" t="s">
        <v>458</v>
      </c>
      <c r="B153" s="36">
        <v>47</v>
      </c>
      <c r="C153" s="37" t="s">
        <v>2658</v>
      </c>
      <c r="D153" s="36" t="s">
        <v>460</v>
      </c>
      <c r="E153" s="38" t="s">
        <v>2659</v>
      </c>
      <c r="F153" s="39" t="s">
        <v>751</v>
      </c>
      <c r="G153" s="40">
        <v>77</v>
      </c>
      <c r="H153" s="41">
        <v>0</v>
      </c>
      <c r="I153" s="42">
        <f>ROUND(G153*H153,P4)</f>
        <v>0</v>
      </c>
      <c r="J153" s="39" t="s">
        <v>2348</v>
      </c>
      <c r="O153" s="43">
        <f>I153*0.21</f>
        <v>0</v>
      </c>
      <c r="P153">
        <v>3</v>
      </c>
    </row>
    <row r="154" ht="45">
      <c r="A154" s="36" t="s">
        <v>464</v>
      </c>
      <c r="B154" s="44"/>
      <c r="C154" s="45"/>
      <c r="D154" s="45"/>
      <c r="E154" s="38" t="s">
        <v>2660</v>
      </c>
      <c r="F154" s="45"/>
      <c r="G154" s="45"/>
      <c r="H154" s="45"/>
      <c r="I154" s="45"/>
      <c r="J154" s="47"/>
    </row>
    <row r="155">
      <c r="A155" s="36" t="s">
        <v>467</v>
      </c>
      <c r="B155" s="44"/>
      <c r="C155" s="45"/>
      <c r="D155" s="45"/>
      <c r="E155" s="46" t="s">
        <v>460</v>
      </c>
      <c r="F155" s="45"/>
      <c r="G155" s="45"/>
      <c r="H155" s="45"/>
      <c r="I155" s="45"/>
      <c r="J155" s="47"/>
    </row>
    <row r="156">
      <c r="A156" s="36" t="s">
        <v>458</v>
      </c>
      <c r="B156" s="36">
        <v>48</v>
      </c>
      <c r="C156" s="37" t="s">
        <v>2661</v>
      </c>
      <c r="D156" s="36" t="s">
        <v>460</v>
      </c>
      <c r="E156" s="38" t="s">
        <v>2662</v>
      </c>
      <c r="F156" s="39" t="s">
        <v>751</v>
      </c>
      <c r="G156" s="40">
        <v>72</v>
      </c>
      <c r="H156" s="41">
        <v>0</v>
      </c>
      <c r="I156" s="42">
        <f>ROUND(G156*H156,P4)</f>
        <v>0</v>
      </c>
      <c r="J156" s="39" t="s">
        <v>2348</v>
      </c>
      <c r="O156" s="43">
        <f>I156*0.21</f>
        <v>0</v>
      </c>
      <c r="P156">
        <v>3</v>
      </c>
    </row>
    <row r="157" ht="45">
      <c r="A157" s="36" t="s">
        <v>464</v>
      </c>
      <c r="B157" s="44"/>
      <c r="C157" s="45"/>
      <c r="D157" s="45"/>
      <c r="E157" s="38" t="s">
        <v>2663</v>
      </c>
      <c r="F157" s="45"/>
      <c r="G157" s="45"/>
      <c r="H157" s="45"/>
      <c r="I157" s="45"/>
      <c r="J157" s="47"/>
    </row>
    <row r="158">
      <c r="A158" s="36" t="s">
        <v>467</v>
      </c>
      <c r="B158" s="44"/>
      <c r="C158" s="45"/>
      <c r="D158" s="45"/>
      <c r="E158" s="46" t="s">
        <v>460</v>
      </c>
      <c r="F158" s="45"/>
      <c r="G158" s="45"/>
      <c r="H158" s="45"/>
      <c r="I158" s="45"/>
      <c r="J158" s="47"/>
    </row>
    <row r="159" ht="30">
      <c r="A159" s="36" t="s">
        <v>458</v>
      </c>
      <c r="B159" s="36">
        <v>49</v>
      </c>
      <c r="C159" s="37" t="s">
        <v>2664</v>
      </c>
      <c r="D159" s="36" t="s">
        <v>460</v>
      </c>
      <c r="E159" s="38" t="s">
        <v>2665</v>
      </c>
      <c r="F159" s="39" t="s">
        <v>743</v>
      </c>
      <c r="G159" s="40">
        <v>95</v>
      </c>
      <c r="H159" s="41">
        <v>0</v>
      </c>
      <c r="I159" s="42">
        <f>ROUND(G159*H159,P4)</f>
        <v>0</v>
      </c>
      <c r="J159" s="39" t="s">
        <v>2348</v>
      </c>
      <c r="O159" s="43">
        <f>I159*0.21</f>
        <v>0</v>
      </c>
      <c r="P159">
        <v>3</v>
      </c>
    </row>
    <row r="160" ht="30">
      <c r="A160" s="36" t="s">
        <v>464</v>
      </c>
      <c r="B160" s="44"/>
      <c r="C160" s="45"/>
      <c r="D160" s="45"/>
      <c r="E160" s="38" t="s">
        <v>2666</v>
      </c>
      <c r="F160" s="45"/>
      <c r="G160" s="45"/>
      <c r="H160" s="45"/>
      <c r="I160" s="45"/>
      <c r="J160" s="47"/>
    </row>
    <row r="161">
      <c r="A161" s="36" t="s">
        <v>467</v>
      </c>
      <c r="B161" s="44"/>
      <c r="C161" s="45"/>
      <c r="D161" s="45"/>
      <c r="E161" s="46" t="s">
        <v>460</v>
      </c>
      <c r="F161" s="45"/>
      <c r="G161" s="45"/>
      <c r="H161" s="45"/>
      <c r="I161" s="45"/>
      <c r="J161" s="47"/>
    </row>
    <row r="162" ht="30">
      <c r="A162" s="36" t="s">
        <v>458</v>
      </c>
      <c r="B162" s="36">
        <v>50</v>
      </c>
      <c r="C162" s="37" t="s">
        <v>6356</v>
      </c>
      <c r="D162" s="36" t="s">
        <v>460</v>
      </c>
      <c r="E162" s="38" t="s">
        <v>6357</v>
      </c>
      <c r="F162" s="39" t="s">
        <v>743</v>
      </c>
      <c r="G162" s="40">
        <v>20</v>
      </c>
      <c r="H162" s="41">
        <v>0</v>
      </c>
      <c r="I162" s="42">
        <f>ROUND(G162*H162,P4)</f>
        <v>0</v>
      </c>
      <c r="J162" s="39" t="s">
        <v>2348</v>
      </c>
      <c r="O162" s="43">
        <f>I162*0.21</f>
        <v>0</v>
      </c>
      <c r="P162">
        <v>3</v>
      </c>
    </row>
    <row r="163" ht="30">
      <c r="A163" s="36" t="s">
        <v>464</v>
      </c>
      <c r="B163" s="44"/>
      <c r="C163" s="45"/>
      <c r="D163" s="45"/>
      <c r="E163" s="38" t="s">
        <v>6358</v>
      </c>
      <c r="F163" s="45"/>
      <c r="G163" s="45"/>
      <c r="H163" s="45"/>
      <c r="I163" s="45"/>
      <c r="J163" s="47"/>
    </row>
    <row r="164">
      <c r="A164" s="36" t="s">
        <v>467</v>
      </c>
      <c r="B164" s="44"/>
      <c r="C164" s="45"/>
      <c r="D164" s="45"/>
      <c r="E164" s="46" t="s">
        <v>460</v>
      </c>
      <c r="F164" s="45"/>
      <c r="G164" s="45"/>
      <c r="H164" s="45"/>
      <c r="I164" s="45"/>
      <c r="J164" s="47"/>
    </row>
    <row r="165" ht="30">
      <c r="A165" s="36" t="s">
        <v>458</v>
      </c>
      <c r="B165" s="36">
        <v>51</v>
      </c>
      <c r="C165" s="37" t="s">
        <v>2667</v>
      </c>
      <c r="D165" s="36" t="s">
        <v>460</v>
      </c>
      <c r="E165" s="38" t="s">
        <v>2668</v>
      </c>
      <c r="F165" s="39" t="s">
        <v>743</v>
      </c>
      <c r="G165" s="40">
        <v>248</v>
      </c>
      <c r="H165" s="41">
        <v>0</v>
      </c>
      <c r="I165" s="42">
        <f>ROUND(G165*H165,P4)</f>
        <v>0</v>
      </c>
      <c r="J165" s="39" t="s">
        <v>2348</v>
      </c>
      <c r="O165" s="43">
        <f>I165*0.21</f>
        <v>0</v>
      </c>
      <c r="P165">
        <v>3</v>
      </c>
    </row>
    <row r="166" ht="30">
      <c r="A166" s="36" t="s">
        <v>464</v>
      </c>
      <c r="B166" s="44"/>
      <c r="C166" s="45"/>
      <c r="D166" s="45"/>
      <c r="E166" s="38" t="s">
        <v>2669</v>
      </c>
      <c r="F166" s="45"/>
      <c r="G166" s="45"/>
      <c r="H166" s="45"/>
      <c r="I166" s="45"/>
      <c r="J166" s="47"/>
    </row>
    <row r="167">
      <c r="A167" s="36" t="s">
        <v>467</v>
      </c>
      <c r="B167" s="44"/>
      <c r="C167" s="45"/>
      <c r="D167" s="45"/>
      <c r="E167" s="46" t="s">
        <v>460</v>
      </c>
      <c r="F167" s="45"/>
      <c r="G167" s="45"/>
      <c r="H167" s="45"/>
      <c r="I167" s="45"/>
      <c r="J167" s="47"/>
    </row>
    <row r="168" ht="30">
      <c r="A168" s="36" t="s">
        <v>458</v>
      </c>
      <c r="B168" s="36">
        <v>52</v>
      </c>
      <c r="C168" s="37" t="s">
        <v>2670</v>
      </c>
      <c r="D168" s="36" t="s">
        <v>460</v>
      </c>
      <c r="E168" s="38" t="s">
        <v>2671</v>
      </c>
      <c r="F168" s="39" t="s">
        <v>743</v>
      </c>
      <c r="G168" s="40">
        <v>349</v>
      </c>
      <c r="H168" s="41">
        <v>0</v>
      </c>
      <c r="I168" s="42">
        <f>ROUND(G168*H168,P4)</f>
        <v>0</v>
      </c>
      <c r="J168" s="39" t="s">
        <v>2348</v>
      </c>
      <c r="O168" s="43">
        <f>I168*0.21</f>
        <v>0</v>
      </c>
      <c r="P168">
        <v>3</v>
      </c>
    </row>
    <row r="169" ht="30">
      <c r="A169" s="36" t="s">
        <v>464</v>
      </c>
      <c r="B169" s="44"/>
      <c r="C169" s="45"/>
      <c r="D169" s="45"/>
      <c r="E169" s="38" t="s">
        <v>2672</v>
      </c>
      <c r="F169" s="45"/>
      <c r="G169" s="45"/>
      <c r="H169" s="45"/>
      <c r="I169" s="45"/>
      <c r="J169" s="47"/>
    </row>
    <row r="170">
      <c r="A170" s="36" t="s">
        <v>467</v>
      </c>
      <c r="B170" s="44"/>
      <c r="C170" s="45"/>
      <c r="D170" s="45"/>
      <c r="E170" s="46" t="s">
        <v>460</v>
      </c>
      <c r="F170" s="45"/>
      <c r="G170" s="45"/>
      <c r="H170" s="45"/>
      <c r="I170" s="45"/>
      <c r="J170" s="47"/>
    </row>
    <row r="171" ht="30">
      <c r="A171" s="36" t="s">
        <v>458</v>
      </c>
      <c r="B171" s="36">
        <v>53</v>
      </c>
      <c r="C171" s="37" t="s">
        <v>2670</v>
      </c>
      <c r="D171" s="36" t="s">
        <v>740</v>
      </c>
      <c r="E171" s="38" t="s">
        <v>2671</v>
      </c>
      <c r="F171" s="39" t="s">
        <v>743</v>
      </c>
      <c r="G171" s="40">
        <v>125</v>
      </c>
      <c r="H171" s="41">
        <v>0</v>
      </c>
      <c r="I171" s="42">
        <f>ROUND(G171*H171,P4)</f>
        <v>0</v>
      </c>
      <c r="J171" s="39" t="s">
        <v>2348</v>
      </c>
      <c r="O171" s="43">
        <f>I171*0.21</f>
        <v>0</v>
      </c>
      <c r="P171">
        <v>3</v>
      </c>
    </row>
    <row r="172" ht="30">
      <c r="A172" s="36" t="s">
        <v>464</v>
      </c>
      <c r="B172" s="44"/>
      <c r="C172" s="45"/>
      <c r="D172" s="45"/>
      <c r="E172" s="38" t="s">
        <v>2672</v>
      </c>
      <c r="F172" s="45"/>
      <c r="G172" s="45"/>
      <c r="H172" s="45"/>
      <c r="I172" s="45"/>
      <c r="J172" s="47"/>
    </row>
    <row r="173">
      <c r="A173" s="36" t="s">
        <v>467</v>
      </c>
      <c r="B173" s="44"/>
      <c r="C173" s="45"/>
      <c r="D173" s="45"/>
      <c r="E173" s="46" t="s">
        <v>460</v>
      </c>
      <c r="F173" s="45"/>
      <c r="G173" s="45"/>
      <c r="H173" s="45"/>
      <c r="I173" s="45"/>
      <c r="J173" s="47"/>
    </row>
    <row r="174" ht="30">
      <c r="A174" s="36" t="s">
        <v>458</v>
      </c>
      <c r="B174" s="36">
        <v>54</v>
      </c>
      <c r="C174" s="37" t="s">
        <v>2673</v>
      </c>
      <c r="D174" s="36" t="s">
        <v>460</v>
      </c>
      <c r="E174" s="38" t="s">
        <v>2674</v>
      </c>
      <c r="F174" s="39" t="s">
        <v>743</v>
      </c>
      <c r="G174" s="40">
        <v>722</v>
      </c>
      <c r="H174" s="41">
        <v>0</v>
      </c>
      <c r="I174" s="42">
        <f>ROUND(G174*H174,P4)</f>
        <v>0</v>
      </c>
      <c r="J174" s="39" t="s">
        <v>2348</v>
      </c>
      <c r="O174" s="43">
        <f>I174*0.21</f>
        <v>0</v>
      </c>
      <c r="P174">
        <v>3</v>
      </c>
    </row>
    <row r="175" ht="30">
      <c r="A175" s="36" t="s">
        <v>464</v>
      </c>
      <c r="B175" s="44"/>
      <c r="C175" s="45"/>
      <c r="D175" s="45"/>
      <c r="E175" s="38" t="s">
        <v>2675</v>
      </c>
      <c r="F175" s="45"/>
      <c r="G175" s="45"/>
      <c r="H175" s="45"/>
      <c r="I175" s="45"/>
      <c r="J175" s="47"/>
    </row>
    <row r="176">
      <c r="A176" s="36" t="s">
        <v>467</v>
      </c>
      <c r="B176" s="44"/>
      <c r="C176" s="45"/>
      <c r="D176" s="45"/>
      <c r="E176" s="46" t="s">
        <v>460</v>
      </c>
      <c r="F176" s="45"/>
      <c r="G176" s="45"/>
      <c r="H176" s="45"/>
      <c r="I176" s="45"/>
      <c r="J176" s="47"/>
    </row>
    <row r="177" ht="30">
      <c r="A177" s="36" t="s">
        <v>458</v>
      </c>
      <c r="B177" s="36">
        <v>55</v>
      </c>
      <c r="C177" s="37" t="s">
        <v>6359</v>
      </c>
      <c r="D177" s="36" t="s">
        <v>460</v>
      </c>
      <c r="E177" s="38" t="s">
        <v>6360</v>
      </c>
      <c r="F177" s="39" t="s">
        <v>743</v>
      </c>
      <c r="G177" s="40">
        <v>160</v>
      </c>
      <c r="H177" s="41">
        <v>0</v>
      </c>
      <c r="I177" s="42">
        <f>ROUND(G177*H177,P4)</f>
        <v>0</v>
      </c>
      <c r="J177" s="39" t="s">
        <v>2348</v>
      </c>
      <c r="O177" s="43">
        <f>I177*0.21</f>
        <v>0</v>
      </c>
      <c r="P177">
        <v>3</v>
      </c>
    </row>
    <row r="178" ht="30">
      <c r="A178" s="36" t="s">
        <v>464</v>
      </c>
      <c r="B178" s="44"/>
      <c r="C178" s="45"/>
      <c r="D178" s="45"/>
      <c r="E178" s="38" t="s">
        <v>6361</v>
      </c>
      <c r="F178" s="45"/>
      <c r="G178" s="45"/>
      <c r="H178" s="45"/>
      <c r="I178" s="45"/>
      <c r="J178" s="47"/>
    </row>
    <row r="179">
      <c r="A179" s="36" t="s">
        <v>467</v>
      </c>
      <c r="B179" s="44"/>
      <c r="C179" s="45"/>
      <c r="D179" s="45"/>
      <c r="E179" s="46" t="s">
        <v>460</v>
      </c>
      <c r="F179" s="45"/>
      <c r="G179" s="45"/>
      <c r="H179" s="45"/>
      <c r="I179" s="45"/>
      <c r="J179" s="47"/>
    </row>
    <row r="180" ht="30">
      <c r="A180" s="36" t="s">
        <v>458</v>
      </c>
      <c r="B180" s="36">
        <v>56</v>
      </c>
      <c r="C180" s="37" t="s">
        <v>2676</v>
      </c>
      <c r="D180" s="36" t="s">
        <v>460</v>
      </c>
      <c r="E180" s="38" t="s">
        <v>2677</v>
      </c>
      <c r="F180" s="39" t="s">
        <v>743</v>
      </c>
      <c r="G180" s="40">
        <v>200</v>
      </c>
      <c r="H180" s="41">
        <v>0</v>
      </c>
      <c r="I180" s="42">
        <f>ROUND(G180*H180,P4)</f>
        <v>0</v>
      </c>
      <c r="J180" s="39" t="s">
        <v>2348</v>
      </c>
      <c r="O180" s="43">
        <f>I180*0.21</f>
        <v>0</v>
      </c>
      <c r="P180">
        <v>3</v>
      </c>
    </row>
    <row r="181" ht="30">
      <c r="A181" s="36" t="s">
        <v>464</v>
      </c>
      <c r="B181" s="44"/>
      <c r="C181" s="45"/>
      <c r="D181" s="45"/>
      <c r="E181" s="38" t="s">
        <v>2678</v>
      </c>
      <c r="F181" s="45"/>
      <c r="G181" s="45"/>
      <c r="H181" s="45"/>
      <c r="I181" s="45"/>
      <c r="J181" s="47"/>
    </row>
    <row r="182">
      <c r="A182" s="36" t="s">
        <v>467</v>
      </c>
      <c r="B182" s="44"/>
      <c r="C182" s="45"/>
      <c r="D182" s="45"/>
      <c r="E182" s="46" t="s">
        <v>460</v>
      </c>
      <c r="F182" s="45"/>
      <c r="G182" s="45"/>
      <c r="H182" s="45"/>
      <c r="I182" s="45"/>
      <c r="J182" s="47"/>
    </row>
    <row r="183" ht="30">
      <c r="A183" s="36" t="s">
        <v>458</v>
      </c>
      <c r="B183" s="36">
        <v>57</v>
      </c>
      <c r="C183" s="37" t="s">
        <v>6362</v>
      </c>
      <c r="D183" s="36" t="s">
        <v>460</v>
      </c>
      <c r="E183" s="38" t="s">
        <v>6363</v>
      </c>
      <c r="F183" s="39" t="s">
        <v>743</v>
      </c>
      <c r="G183" s="40">
        <v>184</v>
      </c>
      <c r="H183" s="41">
        <v>0</v>
      </c>
      <c r="I183" s="42">
        <f>ROUND(G183*H183,P4)</f>
        <v>0</v>
      </c>
      <c r="J183" s="39" t="s">
        <v>2348</v>
      </c>
      <c r="O183" s="43">
        <f>I183*0.21</f>
        <v>0</v>
      </c>
      <c r="P183">
        <v>3</v>
      </c>
    </row>
    <row r="184" ht="30">
      <c r="A184" s="36" t="s">
        <v>464</v>
      </c>
      <c r="B184" s="44"/>
      <c r="C184" s="45"/>
      <c r="D184" s="45"/>
      <c r="E184" s="38" t="s">
        <v>6364</v>
      </c>
      <c r="F184" s="45"/>
      <c r="G184" s="45"/>
      <c r="H184" s="45"/>
      <c r="I184" s="45"/>
      <c r="J184" s="47"/>
    </row>
    <row r="185">
      <c r="A185" s="36" t="s">
        <v>467</v>
      </c>
      <c r="B185" s="44"/>
      <c r="C185" s="45"/>
      <c r="D185" s="45"/>
      <c r="E185" s="46" t="s">
        <v>460</v>
      </c>
      <c r="F185" s="45"/>
      <c r="G185" s="45"/>
      <c r="H185" s="45"/>
      <c r="I185" s="45"/>
      <c r="J185" s="47"/>
    </row>
    <row r="186" ht="30">
      <c r="A186" s="36" t="s">
        <v>458</v>
      </c>
      <c r="B186" s="36">
        <v>58</v>
      </c>
      <c r="C186" s="37" t="s">
        <v>2679</v>
      </c>
      <c r="D186" s="36" t="s">
        <v>460</v>
      </c>
      <c r="E186" s="38" t="s">
        <v>2680</v>
      </c>
      <c r="F186" s="39" t="s">
        <v>751</v>
      </c>
      <c r="G186" s="40">
        <v>63</v>
      </c>
      <c r="H186" s="41">
        <v>0</v>
      </c>
      <c r="I186" s="42">
        <f>ROUND(G186*H186,P4)</f>
        <v>0</v>
      </c>
      <c r="J186" s="39" t="s">
        <v>2348</v>
      </c>
      <c r="O186" s="43">
        <f>I186*0.21</f>
        <v>0</v>
      </c>
      <c r="P186">
        <v>3</v>
      </c>
    </row>
    <row r="187" ht="30">
      <c r="A187" s="36" t="s">
        <v>464</v>
      </c>
      <c r="B187" s="44"/>
      <c r="C187" s="45"/>
      <c r="D187" s="45"/>
      <c r="E187" s="38" t="s">
        <v>2681</v>
      </c>
      <c r="F187" s="45"/>
      <c r="G187" s="45"/>
      <c r="H187" s="45"/>
      <c r="I187" s="45"/>
      <c r="J187" s="47"/>
    </row>
    <row r="188">
      <c r="A188" s="36" t="s">
        <v>467</v>
      </c>
      <c r="B188" s="44"/>
      <c r="C188" s="45"/>
      <c r="D188" s="45"/>
      <c r="E188" s="46" t="s">
        <v>460</v>
      </c>
      <c r="F188" s="45"/>
      <c r="G188" s="45"/>
      <c r="H188" s="45"/>
      <c r="I188" s="45"/>
      <c r="J188" s="47"/>
    </row>
    <row r="189" ht="30">
      <c r="A189" s="36" t="s">
        <v>458</v>
      </c>
      <c r="B189" s="36">
        <v>59</v>
      </c>
      <c r="C189" s="37" t="s">
        <v>6365</v>
      </c>
      <c r="D189" s="36" t="s">
        <v>460</v>
      </c>
      <c r="E189" s="38" t="s">
        <v>6366</v>
      </c>
      <c r="F189" s="39" t="s">
        <v>751</v>
      </c>
      <c r="G189" s="40">
        <v>9</v>
      </c>
      <c r="H189" s="41">
        <v>0</v>
      </c>
      <c r="I189" s="42">
        <f>ROUND(G189*H189,P4)</f>
        <v>0</v>
      </c>
      <c r="J189" s="39" t="s">
        <v>2348</v>
      </c>
      <c r="O189" s="43">
        <f>I189*0.21</f>
        <v>0</v>
      </c>
      <c r="P189">
        <v>3</v>
      </c>
    </row>
    <row r="190" ht="30">
      <c r="A190" s="36" t="s">
        <v>464</v>
      </c>
      <c r="B190" s="44"/>
      <c r="C190" s="45"/>
      <c r="D190" s="45"/>
      <c r="E190" s="38" t="s">
        <v>6367</v>
      </c>
      <c r="F190" s="45"/>
      <c r="G190" s="45"/>
      <c r="H190" s="45"/>
      <c r="I190" s="45"/>
      <c r="J190" s="47"/>
    </row>
    <row r="191">
      <c r="A191" s="36" t="s">
        <v>467</v>
      </c>
      <c r="B191" s="44"/>
      <c r="C191" s="45"/>
      <c r="D191" s="45"/>
      <c r="E191" s="46" t="s">
        <v>460</v>
      </c>
      <c r="F191" s="45"/>
      <c r="G191" s="45"/>
      <c r="H191" s="45"/>
      <c r="I191" s="45"/>
      <c r="J191" s="47"/>
    </row>
    <row r="192" ht="30">
      <c r="A192" s="36" t="s">
        <v>458</v>
      </c>
      <c r="B192" s="36">
        <v>60</v>
      </c>
      <c r="C192" s="37" t="s">
        <v>2682</v>
      </c>
      <c r="D192" s="36" t="s">
        <v>460</v>
      </c>
      <c r="E192" s="38" t="s">
        <v>2683</v>
      </c>
      <c r="F192" s="39" t="s">
        <v>751</v>
      </c>
      <c r="G192" s="40">
        <v>8</v>
      </c>
      <c r="H192" s="41">
        <v>0</v>
      </c>
      <c r="I192" s="42">
        <f>ROUND(G192*H192,P4)</f>
        <v>0</v>
      </c>
      <c r="J192" s="39" t="s">
        <v>2348</v>
      </c>
      <c r="O192" s="43">
        <f>I192*0.21</f>
        <v>0</v>
      </c>
      <c r="P192">
        <v>3</v>
      </c>
    </row>
    <row r="193" ht="30">
      <c r="A193" s="36" t="s">
        <v>464</v>
      </c>
      <c r="B193" s="44"/>
      <c r="C193" s="45"/>
      <c r="D193" s="45"/>
      <c r="E193" s="38" t="s">
        <v>2684</v>
      </c>
      <c r="F193" s="45"/>
      <c r="G193" s="45"/>
      <c r="H193" s="45"/>
      <c r="I193" s="45"/>
      <c r="J193" s="47"/>
    </row>
    <row r="194">
      <c r="A194" s="36" t="s">
        <v>467</v>
      </c>
      <c r="B194" s="44"/>
      <c r="C194" s="45"/>
      <c r="D194" s="45"/>
      <c r="E194" s="46" t="s">
        <v>460</v>
      </c>
      <c r="F194" s="45"/>
      <c r="G194" s="45"/>
      <c r="H194" s="45"/>
      <c r="I194" s="45"/>
      <c r="J194" s="47"/>
    </row>
    <row r="195" ht="30">
      <c r="A195" s="36" t="s">
        <v>458</v>
      </c>
      <c r="B195" s="36">
        <v>61</v>
      </c>
      <c r="C195" s="37" t="s">
        <v>6368</v>
      </c>
      <c r="D195" s="36" t="s">
        <v>460</v>
      </c>
      <c r="E195" s="38" t="s">
        <v>6369</v>
      </c>
      <c r="F195" s="39" t="s">
        <v>751</v>
      </c>
      <c r="G195" s="40">
        <v>12</v>
      </c>
      <c r="H195" s="41">
        <v>0</v>
      </c>
      <c r="I195" s="42">
        <f>ROUND(G195*H195,P4)</f>
        <v>0</v>
      </c>
      <c r="J195" s="39" t="s">
        <v>2348</v>
      </c>
      <c r="O195" s="43">
        <f>I195*0.21</f>
        <v>0</v>
      </c>
      <c r="P195">
        <v>3</v>
      </c>
    </row>
    <row r="196" ht="30">
      <c r="A196" s="36" t="s">
        <v>464</v>
      </c>
      <c r="B196" s="44"/>
      <c r="C196" s="45"/>
      <c r="D196" s="45"/>
      <c r="E196" s="38" t="s">
        <v>6370</v>
      </c>
      <c r="F196" s="45"/>
      <c r="G196" s="45"/>
      <c r="H196" s="45"/>
      <c r="I196" s="45"/>
      <c r="J196" s="47"/>
    </row>
    <row r="197">
      <c r="A197" s="36" t="s">
        <v>467</v>
      </c>
      <c r="B197" s="44"/>
      <c r="C197" s="45"/>
      <c r="D197" s="45"/>
      <c r="E197" s="46" t="s">
        <v>460</v>
      </c>
      <c r="F197" s="45"/>
      <c r="G197" s="45"/>
      <c r="H197" s="45"/>
      <c r="I197" s="45"/>
      <c r="J197" s="47"/>
    </row>
    <row r="198">
      <c r="A198" s="36" t="s">
        <v>458</v>
      </c>
      <c r="B198" s="36">
        <v>62</v>
      </c>
      <c r="C198" s="37" t="s">
        <v>2685</v>
      </c>
      <c r="D198" s="36" t="s">
        <v>460</v>
      </c>
      <c r="E198" s="38" t="s">
        <v>2686</v>
      </c>
      <c r="F198" s="39" t="s">
        <v>751</v>
      </c>
      <c r="G198" s="40">
        <v>1</v>
      </c>
      <c r="H198" s="41">
        <v>0</v>
      </c>
      <c r="I198" s="42">
        <f>ROUND(G198*H198,P4)</f>
        <v>0</v>
      </c>
      <c r="J198" s="39" t="s">
        <v>2348</v>
      </c>
      <c r="O198" s="43">
        <f>I198*0.21</f>
        <v>0</v>
      </c>
      <c r="P198">
        <v>3</v>
      </c>
    </row>
    <row r="199" ht="30">
      <c r="A199" s="36" t="s">
        <v>464</v>
      </c>
      <c r="B199" s="44"/>
      <c r="C199" s="45"/>
      <c r="D199" s="45"/>
      <c r="E199" s="38" t="s">
        <v>2687</v>
      </c>
      <c r="F199" s="45"/>
      <c r="G199" s="45"/>
      <c r="H199" s="45"/>
      <c r="I199" s="45"/>
      <c r="J199" s="47"/>
    </row>
    <row r="200">
      <c r="A200" s="36" t="s">
        <v>467</v>
      </c>
      <c r="B200" s="44"/>
      <c r="C200" s="45"/>
      <c r="D200" s="45"/>
      <c r="E200" s="46" t="s">
        <v>460</v>
      </c>
      <c r="F200" s="45"/>
      <c r="G200" s="45"/>
      <c r="H200" s="45"/>
      <c r="I200" s="45"/>
      <c r="J200" s="47"/>
    </row>
    <row r="201">
      <c r="A201" s="36" t="s">
        <v>458</v>
      </c>
      <c r="B201" s="36">
        <v>63</v>
      </c>
      <c r="C201" s="37" t="s">
        <v>2688</v>
      </c>
      <c r="D201" s="36" t="s">
        <v>460</v>
      </c>
      <c r="E201" s="38" t="s">
        <v>2689</v>
      </c>
      <c r="F201" s="39" t="s">
        <v>751</v>
      </c>
      <c r="G201" s="40">
        <v>4</v>
      </c>
      <c r="H201" s="41">
        <v>0</v>
      </c>
      <c r="I201" s="42">
        <f>ROUND(G201*H201,P4)</f>
        <v>0</v>
      </c>
      <c r="J201" s="39" t="s">
        <v>2348</v>
      </c>
      <c r="O201" s="43">
        <f>I201*0.21</f>
        <v>0</v>
      </c>
      <c r="P201">
        <v>3</v>
      </c>
    </row>
    <row r="202" ht="30">
      <c r="A202" s="36" t="s">
        <v>464</v>
      </c>
      <c r="B202" s="44"/>
      <c r="C202" s="45"/>
      <c r="D202" s="45"/>
      <c r="E202" s="38" t="s">
        <v>2690</v>
      </c>
      <c r="F202" s="45"/>
      <c r="G202" s="45"/>
      <c r="H202" s="45"/>
      <c r="I202" s="45"/>
      <c r="J202" s="47"/>
    </row>
    <row r="203">
      <c r="A203" s="36" t="s">
        <v>467</v>
      </c>
      <c r="B203" s="44"/>
      <c r="C203" s="45"/>
      <c r="D203" s="45"/>
      <c r="E203" s="46" t="s">
        <v>460</v>
      </c>
      <c r="F203" s="45"/>
      <c r="G203" s="45"/>
      <c r="H203" s="45"/>
      <c r="I203" s="45"/>
      <c r="J203" s="47"/>
    </row>
    <row r="204" ht="30">
      <c r="A204" s="36" t="s">
        <v>458</v>
      </c>
      <c r="B204" s="36">
        <v>64</v>
      </c>
      <c r="C204" s="37" t="s">
        <v>2691</v>
      </c>
      <c r="D204" s="36" t="s">
        <v>460</v>
      </c>
      <c r="E204" s="38" t="s">
        <v>2692</v>
      </c>
      <c r="F204" s="39" t="s">
        <v>751</v>
      </c>
      <c r="G204" s="40">
        <v>8</v>
      </c>
      <c r="H204" s="41">
        <v>0</v>
      </c>
      <c r="I204" s="42">
        <f>ROUND(G204*H204,P4)</f>
        <v>0</v>
      </c>
      <c r="J204" s="39" t="s">
        <v>2348</v>
      </c>
      <c r="O204" s="43">
        <f>I204*0.21</f>
        <v>0</v>
      </c>
      <c r="P204">
        <v>3</v>
      </c>
    </row>
    <row r="205" ht="45">
      <c r="A205" s="36" t="s">
        <v>464</v>
      </c>
      <c r="B205" s="44"/>
      <c r="C205" s="45"/>
      <c r="D205" s="45"/>
      <c r="E205" s="38" t="s">
        <v>2693</v>
      </c>
      <c r="F205" s="45"/>
      <c r="G205" s="45"/>
      <c r="H205" s="45"/>
      <c r="I205" s="45"/>
      <c r="J205" s="47"/>
    </row>
    <row r="206">
      <c r="A206" s="36" t="s">
        <v>467</v>
      </c>
      <c r="B206" s="44"/>
      <c r="C206" s="45"/>
      <c r="D206" s="45"/>
      <c r="E206" s="46" t="s">
        <v>460</v>
      </c>
      <c r="F206" s="45"/>
      <c r="G206" s="45"/>
      <c r="H206" s="45"/>
      <c r="I206" s="45"/>
      <c r="J206" s="47"/>
    </row>
    <row r="207" ht="30">
      <c r="A207" s="36" t="s">
        <v>458</v>
      </c>
      <c r="B207" s="36">
        <v>65</v>
      </c>
      <c r="C207" s="37" t="s">
        <v>7208</v>
      </c>
      <c r="D207" s="36" t="s">
        <v>460</v>
      </c>
      <c r="E207" s="38" t="s">
        <v>7209</v>
      </c>
      <c r="F207" s="39" t="s">
        <v>751</v>
      </c>
      <c r="G207" s="40">
        <v>3</v>
      </c>
      <c r="H207" s="41">
        <v>0</v>
      </c>
      <c r="I207" s="42">
        <f>ROUND(G207*H207,P4)</f>
        <v>0</v>
      </c>
      <c r="J207" s="39" t="s">
        <v>2348</v>
      </c>
      <c r="O207" s="43">
        <f>I207*0.21</f>
        <v>0</v>
      </c>
      <c r="P207">
        <v>3</v>
      </c>
    </row>
    <row r="208" ht="45">
      <c r="A208" s="36" t="s">
        <v>464</v>
      </c>
      <c r="B208" s="44"/>
      <c r="C208" s="45"/>
      <c r="D208" s="45"/>
      <c r="E208" s="38" t="s">
        <v>7210</v>
      </c>
      <c r="F208" s="45"/>
      <c r="G208" s="45"/>
      <c r="H208" s="45"/>
      <c r="I208" s="45"/>
      <c r="J208" s="47"/>
    </row>
    <row r="209">
      <c r="A209" s="36" t="s">
        <v>467</v>
      </c>
      <c r="B209" s="44"/>
      <c r="C209" s="45"/>
      <c r="D209" s="45"/>
      <c r="E209" s="46" t="s">
        <v>460</v>
      </c>
      <c r="F209" s="45"/>
      <c r="G209" s="45"/>
      <c r="H209" s="45"/>
      <c r="I209" s="45"/>
      <c r="J209" s="47"/>
    </row>
    <row r="210" ht="30">
      <c r="A210" s="36" t="s">
        <v>458</v>
      </c>
      <c r="B210" s="36">
        <v>66</v>
      </c>
      <c r="C210" s="37" t="s">
        <v>7211</v>
      </c>
      <c r="D210" s="36" t="s">
        <v>460</v>
      </c>
      <c r="E210" s="38" t="s">
        <v>7212</v>
      </c>
      <c r="F210" s="39" t="s">
        <v>751</v>
      </c>
      <c r="G210" s="40">
        <v>6</v>
      </c>
      <c r="H210" s="41">
        <v>0</v>
      </c>
      <c r="I210" s="42">
        <f>ROUND(G210*H210,P4)</f>
        <v>0</v>
      </c>
      <c r="J210" s="39" t="s">
        <v>2348</v>
      </c>
      <c r="O210" s="43">
        <f>I210*0.21</f>
        <v>0</v>
      </c>
      <c r="P210">
        <v>3</v>
      </c>
    </row>
    <row r="211" ht="45">
      <c r="A211" s="36" t="s">
        <v>464</v>
      </c>
      <c r="B211" s="44"/>
      <c r="C211" s="45"/>
      <c r="D211" s="45"/>
      <c r="E211" s="38" t="s">
        <v>7213</v>
      </c>
      <c r="F211" s="45"/>
      <c r="G211" s="45"/>
      <c r="H211" s="45"/>
      <c r="I211" s="45"/>
      <c r="J211" s="47"/>
    </row>
    <row r="212">
      <c r="A212" s="36" t="s">
        <v>467</v>
      </c>
      <c r="B212" s="44"/>
      <c r="C212" s="45"/>
      <c r="D212" s="45"/>
      <c r="E212" s="46" t="s">
        <v>460</v>
      </c>
      <c r="F212" s="45"/>
      <c r="G212" s="45"/>
      <c r="H212" s="45"/>
      <c r="I212" s="45"/>
      <c r="J212" s="47"/>
    </row>
    <row r="213" ht="30">
      <c r="A213" s="36" t="s">
        <v>458</v>
      </c>
      <c r="B213" s="36">
        <v>67</v>
      </c>
      <c r="C213" s="37" t="s">
        <v>2694</v>
      </c>
      <c r="D213" s="36" t="s">
        <v>460</v>
      </c>
      <c r="E213" s="38" t="s">
        <v>2695</v>
      </c>
      <c r="F213" s="39" t="s">
        <v>751</v>
      </c>
      <c r="G213" s="40">
        <v>8</v>
      </c>
      <c r="H213" s="41">
        <v>0</v>
      </c>
      <c r="I213" s="42">
        <f>ROUND(G213*H213,P4)</f>
        <v>0</v>
      </c>
      <c r="J213" s="39" t="s">
        <v>2348</v>
      </c>
      <c r="O213" s="43">
        <f>I213*0.21</f>
        <v>0</v>
      </c>
      <c r="P213">
        <v>3</v>
      </c>
    </row>
    <row r="214" ht="45">
      <c r="A214" s="36" t="s">
        <v>464</v>
      </c>
      <c r="B214" s="44"/>
      <c r="C214" s="45"/>
      <c r="D214" s="45"/>
      <c r="E214" s="38" t="s">
        <v>2696</v>
      </c>
      <c r="F214" s="45"/>
      <c r="G214" s="45"/>
      <c r="H214" s="45"/>
      <c r="I214" s="45"/>
      <c r="J214" s="47"/>
    </row>
    <row r="215">
      <c r="A215" s="36" t="s">
        <v>467</v>
      </c>
      <c r="B215" s="44"/>
      <c r="C215" s="45"/>
      <c r="D215" s="45"/>
      <c r="E215" s="46" t="s">
        <v>460</v>
      </c>
      <c r="F215" s="45"/>
      <c r="G215" s="45"/>
      <c r="H215" s="45"/>
      <c r="I215" s="45"/>
      <c r="J215" s="47"/>
    </row>
    <row r="216" ht="30">
      <c r="A216" s="36" t="s">
        <v>458</v>
      </c>
      <c r="B216" s="36">
        <v>68</v>
      </c>
      <c r="C216" s="37" t="s">
        <v>6374</v>
      </c>
      <c r="D216" s="36" t="s">
        <v>460</v>
      </c>
      <c r="E216" s="38" t="s">
        <v>6375</v>
      </c>
      <c r="F216" s="39" t="s">
        <v>751</v>
      </c>
      <c r="G216" s="40">
        <v>3</v>
      </c>
      <c r="H216" s="41">
        <v>0</v>
      </c>
      <c r="I216" s="42">
        <f>ROUND(G216*H216,P4)</f>
        <v>0</v>
      </c>
      <c r="J216" s="39" t="s">
        <v>2348</v>
      </c>
      <c r="O216" s="43">
        <f>I216*0.21</f>
        <v>0</v>
      </c>
      <c r="P216">
        <v>3</v>
      </c>
    </row>
    <row r="217" ht="45">
      <c r="A217" s="36" t="s">
        <v>464</v>
      </c>
      <c r="B217" s="44"/>
      <c r="C217" s="45"/>
      <c r="D217" s="45"/>
      <c r="E217" s="38" t="s">
        <v>6376</v>
      </c>
      <c r="F217" s="45"/>
      <c r="G217" s="45"/>
      <c r="H217" s="45"/>
      <c r="I217" s="45"/>
      <c r="J217" s="47"/>
    </row>
    <row r="218">
      <c r="A218" s="36" t="s">
        <v>467</v>
      </c>
      <c r="B218" s="44"/>
      <c r="C218" s="45"/>
      <c r="D218" s="45"/>
      <c r="E218" s="46" t="s">
        <v>460</v>
      </c>
      <c r="F218" s="45"/>
      <c r="G218" s="45"/>
      <c r="H218" s="45"/>
      <c r="I218" s="45"/>
      <c r="J218" s="47"/>
    </row>
    <row r="219" ht="30">
      <c r="A219" s="36" t="s">
        <v>458</v>
      </c>
      <c r="B219" s="36">
        <v>69</v>
      </c>
      <c r="C219" s="37" t="s">
        <v>6377</v>
      </c>
      <c r="D219" s="36" t="s">
        <v>460</v>
      </c>
      <c r="E219" s="38" t="s">
        <v>6378</v>
      </c>
      <c r="F219" s="39" t="s">
        <v>751</v>
      </c>
      <c r="G219" s="40">
        <v>2</v>
      </c>
      <c r="H219" s="41">
        <v>0</v>
      </c>
      <c r="I219" s="42">
        <f>ROUND(G219*H219,P4)</f>
        <v>0</v>
      </c>
      <c r="J219" s="39" t="s">
        <v>2348</v>
      </c>
      <c r="O219" s="43">
        <f>I219*0.21</f>
        <v>0</v>
      </c>
      <c r="P219">
        <v>3</v>
      </c>
    </row>
    <row r="220" ht="45">
      <c r="A220" s="36" t="s">
        <v>464</v>
      </c>
      <c r="B220" s="44"/>
      <c r="C220" s="45"/>
      <c r="D220" s="45"/>
      <c r="E220" s="38" t="s">
        <v>6379</v>
      </c>
      <c r="F220" s="45"/>
      <c r="G220" s="45"/>
      <c r="H220" s="45"/>
      <c r="I220" s="45"/>
      <c r="J220" s="47"/>
    </row>
    <row r="221">
      <c r="A221" s="36" t="s">
        <v>467</v>
      </c>
      <c r="B221" s="44"/>
      <c r="C221" s="45"/>
      <c r="D221" s="45"/>
      <c r="E221" s="46" t="s">
        <v>460</v>
      </c>
      <c r="F221" s="45"/>
      <c r="G221" s="45"/>
      <c r="H221" s="45"/>
      <c r="I221" s="45"/>
      <c r="J221" s="47"/>
    </row>
    <row r="222" ht="30">
      <c r="A222" s="36" t="s">
        <v>458</v>
      </c>
      <c r="B222" s="36">
        <v>70</v>
      </c>
      <c r="C222" s="37" t="s">
        <v>2697</v>
      </c>
      <c r="D222" s="36" t="s">
        <v>460</v>
      </c>
      <c r="E222" s="38" t="s">
        <v>2698</v>
      </c>
      <c r="F222" s="39" t="s">
        <v>751</v>
      </c>
      <c r="G222" s="40">
        <v>16</v>
      </c>
      <c r="H222" s="41">
        <v>0</v>
      </c>
      <c r="I222" s="42">
        <f>ROUND(G222*H222,P4)</f>
        <v>0</v>
      </c>
      <c r="J222" s="39" t="s">
        <v>2348</v>
      </c>
      <c r="O222" s="43">
        <f>I222*0.21</f>
        <v>0</v>
      </c>
      <c r="P222">
        <v>3</v>
      </c>
    </row>
    <row r="223" ht="30">
      <c r="A223" s="36" t="s">
        <v>464</v>
      </c>
      <c r="B223" s="44"/>
      <c r="C223" s="45"/>
      <c r="D223" s="45"/>
      <c r="E223" s="38" t="s">
        <v>2699</v>
      </c>
      <c r="F223" s="45"/>
      <c r="G223" s="45"/>
      <c r="H223" s="45"/>
      <c r="I223" s="45"/>
      <c r="J223" s="47"/>
    </row>
    <row r="224">
      <c r="A224" s="36" t="s">
        <v>467</v>
      </c>
      <c r="B224" s="44"/>
      <c r="C224" s="45"/>
      <c r="D224" s="45"/>
      <c r="E224" s="46" t="s">
        <v>460</v>
      </c>
      <c r="F224" s="45"/>
      <c r="G224" s="45"/>
      <c r="H224" s="45"/>
      <c r="I224" s="45"/>
      <c r="J224" s="47"/>
    </row>
    <row r="225" ht="30">
      <c r="A225" s="36" t="s">
        <v>458</v>
      </c>
      <c r="B225" s="36">
        <v>71</v>
      </c>
      <c r="C225" s="37" t="s">
        <v>7214</v>
      </c>
      <c r="D225" s="36" t="s">
        <v>460</v>
      </c>
      <c r="E225" s="38" t="s">
        <v>7215</v>
      </c>
      <c r="F225" s="39" t="s">
        <v>751</v>
      </c>
      <c r="G225" s="40">
        <v>14</v>
      </c>
      <c r="H225" s="41">
        <v>0</v>
      </c>
      <c r="I225" s="42">
        <f>ROUND(G225*H225,P4)</f>
        <v>0</v>
      </c>
      <c r="J225" s="39" t="s">
        <v>2348</v>
      </c>
      <c r="O225" s="43">
        <f>I225*0.21</f>
        <v>0</v>
      </c>
      <c r="P225">
        <v>3</v>
      </c>
    </row>
    <row r="226" ht="45">
      <c r="A226" s="36" t="s">
        <v>464</v>
      </c>
      <c r="B226" s="44"/>
      <c r="C226" s="45"/>
      <c r="D226" s="45"/>
      <c r="E226" s="38" t="s">
        <v>7216</v>
      </c>
      <c r="F226" s="45"/>
      <c r="G226" s="45"/>
      <c r="H226" s="45"/>
      <c r="I226" s="45"/>
      <c r="J226" s="47"/>
    </row>
    <row r="227">
      <c r="A227" s="36" t="s">
        <v>467</v>
      </c>
      <c r="B227" s="44"/>
      <c r="C227" s="45"/>
      <c r="D227" s="45"/>
      <c r="E227" s="46" t="s">
        <v>460</v>
      </c>
      <c r="F227" s="45"/>
      <c r="G227" s="45"/>
      <c r="H227" s="45"/>
      <c r="I227" s="45"/>
      <c r="J227" s="47"/>
    </row>
    <row r="228" ht="30">
      <c r="A228" s="36" t="s">
        <v>458</v>
      </c>
      <c r="B228" s="36">
        <v>72</v>
      </c>
      <c r="C228" s="37" t="s">
        <v>7217</v>
      </c>
      <c r="D228" s="36" t="s">
        <v>460</v>
      </c>
      <c r="E228" s="38" t="s">
        <v>7218</v>
      </c>
      <c r="F228" s="39" t="s">
        <v>751</v>
      </c>
      <c r="G228" s="40">
        <v>4</v>
      </c>
      <c r="H228" s="41">
        <v>0</v>
      </c>
      <c r="I228" s="42">
        <f>ROUND(G228*H228,P4)</f>
        <v>0</v>
      </c>
      <c r="J228" s="39" t="s">
        <v>2348</v>
      </c>
      <c r="O228" s="43">
        <f>I228*0.21</f>
        <v>0</v>
      </c>
      <c r="P228">
        <v>3</v>
      </c>
    </row>
    <row r="229" ht="45">
      <c r="A229" s="36" t="s">
        <v>464</v>
      </c>
      <c r="B229" s="44"/>
      <c r="C229" s="45"/>
      <c r="D229" s="45"/>
      <c r="E229" s="38" t="s">
        <v>7219</v>
      </c>
      <c r="F229" s="45"/>
      <c r="G229" s="45"/>
      <c r="H229" s="45"/>
      <c r="I229" s="45"/>
      <c r="J229" s="47"/>
    </row>
    <row r="230">
      <c r="A230" s="36" t="s">
        <v>467</v>
      </c>
      <c r="B230" s="44"/>
      <c r="C230" s="45"/>
      <c r="D230" s="45"/>
      <c r="E230" s="46" t="s">
        <v>460</v>
      </c>
      <c r="F230" s="45"/>
      <c r="G230" s="45"/>
      <c r="H230" s="45"/>
      <c r="I230" s="45"/>
      <c r="J230" s="47"/>
    </row>
    <row r="231" ht="30">
      <c r="A231" s="36" t="s">
        <v>458</v>
      </c>
      <c r="B231" s="36">
        <v>73</v>
      </c>
      <c r="C231" s="37" t="s">
        <v>6380</v>
      </c>
      <c r="D231" s="36" t="s">
        <v>460</v>
      </c>
      <c r="E231" s="38" t="s">
        <v>6381</v>
      </c>
      <c r="F231" s="39" t="s">
        <v>751</v>
      </c>
      <c r="G231" s="40">
        <v>6</v>
      </c>
      <c r="H231" s="41">
        <v>0</v>
      </c>
      <c r="I231" s="42">
        <f>ROUND(G231*H231,P4)</f>
        <v>0</v>
      </c>
      <c r="J231" s="39" t="s">
        <v>2348</v>
      </c>
      <c r="O231" s="43">
        <f>I231*0.21</f>
        <v>0</v>
      </c>
      <c r="P231">
        <v>3</v>
      </c>
    </row>
    <row r="232" ht="30">
      <c r="A232" s="36" t="s">
        <v>464</v>
      </c>
      <c r="B232" s="44"/>
      <c r="C232" s="45"/>
      <c r="D232" s="45"/>
      <c r="E232" s="38" t="s">
        <v>6382</v>
      </c>
      <c r="F232" s="45"/>
      <c r="G232" s="45"/>
      <c r="H232" s="45"/>
      <c r="I232" s="45"/>
      <c r="J232" s="47"/>
    </row>
    <row r="233">
      <c r="A233" s="36" t="s">
        <v>467</v>
      </c>
      <c r="B233" s="44"/>
      <c r="C233" s="45"/>
      <c r="D233" s="45"/>
      <c r="E233" s="46" t="s">
        <v>460</v>
      </c>
      <c r="F233" s="45"/>
      <c r="G233" s="45"/>
      <c r="H233" s="45"/>
      <c r="I233" s="45"/>
      <c r="J233" s="47"/>
    </row>
    <row r="234" ht="30">
      <c r="A234" s="36" t="s">
        <v>458</v>
      </c>
      <c r="B234" s="36">
        <v>74</v>
      </c>
      <c r="C234" s="37" t="s">
        <v>2703</v>
      </c>
      <c r="D234" s="36" t="s">
        <v>460</v>
      </c>
      <c r="E234" s="38" t="s">
        <v>2704</v>
      </c>
      <c r="F234" s="39" t="s">
        <v>751</v>
      </c>
      <c r="G234" s="40">
        <v>29</v>
      </c>
      <c r="H234" s="41">
        <v>0</v>
      </c>
      <c r="I234" s="42">
        <f>ROUND(G234*H234,P4)</f>
        <v>0</v>
      </c>
      <c r="J234" s="39" t="s">
        <v>2348</v>
      </c>
      <c r="O234" s="43">
        <f>I234*0.21</f>
        <v>0</v>
      </c>
      <c r="P234">
        <v>3</v>
      </c>
    </row>
    <row r="235" ht="45">
      <c r="A235" s="36" t="s">
        <v>464</v>
      </c>
      <c r="B235" s="44"/>
      <c r="C235" s="45"/>
      <c r="D235" s="45"/>
      <c r="E235" s="38" t="s">
        <v>2705</v>
      </c>
      <c r="F235" s="45"/>
      <c r="G235" s="45"/>
      <c r="H235" s="45"/>
      <c r="I235" s="45"/>
      <c r="J235" s="47"/>
    </row>
    <row r="236">
      <c r="A236" s="36" t="s">
        <v>467</v>
      </c>
      <c r="B236" s="44"/>
      <c r="C236" s="45"/>
      <c r="D236" s="45"/>
      <c r="E236" s="46" t="s">
        <v>460</v>
      </c>
      <c r="F236" s="45"/>
      <c r="G236" s="45"/>
      <c r="H236" s="45"/>
      <c r="I236" s="45"/>
      <c r="J236" s="47"/>
    </row>
    <row r="237" ht="30">
      <c r="A237" s="36" t="s">
        <v>458</v>
      </c>
      <c r="B237" s="36">
        <v>75</v>
      </c>
      <c r="C237" s="37" t="s">
        <v>2706</v>
      </c>
      <c r="D237" s="36" t="s">
        <v>460</v>
      </c>
      <c r="E237" s="38" t="s">
        <v>2707</v>
      </c>
      <c r="F237" s="39" t="s">
        <v>751</v>
      </c>
      <c r="G237" s="40">
        <v>21</v>
      </c>
      <c r="H237" s="41">
        <v>0</v>
      </c>
      <c r="I237" s="42">
        <f>ROUND(G237*H237,P4)</f>
        <v>0</v>
      </c>
      <c r="J237" s="39" t="s">
        <v>2348</v>
      </c>
      <c r="O237" s="43">
        <f>I237*0.21</f>
        <v>0</v>
      </c>
      <c r="P237">
        <v>3</v>
      </c>
    </row>
    <row r="238" ht="45">
      <c r="A238" s="36" t="s">
        <v>464</v>
      </c>
      <c r="B238" s="44"/>
      <c r="C238" s="45"/>
      <c r="D238" s="45"/>
      <c r="E238" s="38" t="s">
        <v>2708</v>
      </c>
      <c r="F238" s="45"/>
      <c r="G238" s="45"/>
      <c r="H238" s="45"/>
      <c r="I238" s="45"/>
      <c r="J238" s="47"/>
    </row>
    <row r="239">
      <c r="A239" s="36" t="s">
        <v>467</v>
      </c>
      <c r="B239" s="44"/>
      <c r="C239" s="45"/>
      <c r="D239" s="45"/>
      <c r="E239" s="46" t="s">
        <v>460</v>
      </c>
      <c r="F239" s="45"/>
      <c r="G239" s="45"/>
      <c r="H239" s="45"/>
      <c r="I239" s="45"/>
      <c r="J239" s="47"/>
    </row>
    <row r="240">
      <c r="A240" s="36" t="s">
        <v>458</v>
      </c>
      <c r="B240" s="36">
        <v>76</v>
      </c>
      <c r="C240" s="37" t="s">
        <v>6387</v>
      </c>
      <c r="D240" s="36" t="s">
        <v>460</v>
      </c>
      <c r="E240" s="38" t="s">
        <v>7220</v>
      </c>
      <c r="F240" s="39" t="s">
        <v>751</v>
      </c>
      <c r="G240" s="40">
        <v>8</v>
      </c>
      <c r="H240" s="41">
        <v>0</v>
      </c>
      <c r="I240" s="42">
        <f>ROUND(G240*H240,P4)</f>
        <v>0</v>
      </c>
      <c r="J240" s="39" t="s">
        <v>463</v>
      </c>
      <c r="O240" s="43">
        <f>I240*0.21</f>
        <v>0</v>
      </c>
      <c r="P240">
        <v>3</v>
      </c>
    </row>
    <row r="241">
      <c r="A241" s="36" t="s">
        <v>464</v>
      </c>
      <c r="B241" s="44"/>
      <c r="C241" s="45"/>
      <c r="D241" s="45"/>
      <c r="E241" s="38" t="s">
        <v>7220</v>
      </c>
      <c r="F241" s="45"/>
      <c r="G241" s="45"/>
      <c r="H241" s="45"/>
      <c r="I241" s="45"/>
      <c r="J241" s="47"/>
    </row>
    <row r="242">
      <c r="A242" s="36" t="s">
        <v>467</v>
      </c>
      <c r="B242" s="44"/>
      <c r="C242" s="45"/>
      <c r="D242" s="45"/>
      <c r="E242" s="46" t="s">
        <v>460</v>
      </c>
      <c r="F242" s="45"/>
      <c r="G242" s="45"/>
      <c r="H242" s="45"/>
      <c r="I242" s="45"/>
      <c r="J242" s="47"/>
    </row>
    <row r="243">
      <c r="A243" s="36" t="s">
        <v>458</v>
      </c>
      <c r="B243" s="36">
        <v>77</v>
      </c>
      <c r="C243" s="37" t="s">
        <v>6389</v>
      </c>
      <c r="D243" s="36" t="s">
        <v>460</v>
      </c>
      <c r="E243" s="38" t="s">
        <v>7221</v>
      </c>
      <c r="F243" s="39" t="s">
        <v>751</v>
      </c>
      <c r="G243" s="40">
        <v>4</v>
      </c>
      <c r="H243" s="41">
        <v>0</v>
      </c>
      <c r="I243" s="42">
        <f>ROUND(G243*H243,P4)</f>
        <v>0</v>
      </c>
      <c r="J243" s="39" t="s">
        <v>463</v>
      </c>
      <c r="O243" s="43">
        <f>I243*0.21</f>
        <v>0</v>
      </c>
      <c r="P243">
        <v>3</v>
      </c>
    </row>
    <row r="244">
      <c r="A244" s="36" t="s">
        <v>464</v>
      </c>
      <c r="B244" s="44"/>
      <c r="C244" s="45"/>
      <c r="D244" s="45"/>
      <c r="E244" s="38" t="s">
        <v>7221</v>
      </c>
      <c r="F244" s="45"/>
      <c r="G244" s="45"/>
      <c r="H244" s="45"/>
      <c r="I244" s="45"/>
      <c r="J244" s="47"/>
    </row>
    <row r="245">
      <c r="A245" s="36" t="s">
        <v>467</v>
      </c>
      <c r="B245" s="44"/>
      <c r="C245" s="45"/>
      <c r="D245" s="45"/>
      <c r="E245" s="46" t="s">
        <v>460</v>
      </c>
      <c r="F245" s="45"/>
      <c r="G245" s="45"/>
      <c r="H245" s="45"/>
      <c r="I245" s="45"/>
      <c r="J245" s="47"/>
    </row>
    <row r="246">
      <c r="A246" s="36" t="s">
        <v>458</v>
      </c>
      <c r="B246" s="36">
        <v>78</v>
      </c>
      <c r="C246" s="37" t="s">
        <v>2738</v>
      </c>
      <c r="D246" s="36" t="s">
        <v>460</v>
      </c>
      <c r="E246" s="38" t="s">
        <v>2739</v>
      </c>
      <c r="F246" s="39" t="s">
        <v>751</v>
      </c>
      <c r="G246" s="40">
        <v>21</v>
      </c>
      <c r="H246" s="41">
        <v>0</v>
      </c>
      <c r="I246" s="42">
        <f>ROUND(G246*H246,P4)</f>
        <v>0</v>
      </c>
      <c r="J246" s="39" t="s">
        <v>463</v>
      </c>
      <c r="O246" s="43">
        <f>I246*0.21</f>
        <v>0</v>
      </c>
      <c r="P246">
        <v>3</v>
      </c>
    </row>
    <row r="247">
      <c r="A247" s="36" t="s">
        <v>464</v>
      </c>
      <c r="B247" s="44"/>
      <c r="C247" s="45"/>
      <c r="D247" s="45"/>
      <c r="E247" s="38" t="s">
        <v>2739</v>
      </c>
      <c r="F247" s="45"/>
      <c r="G247" s="45"/>
      <c r="H247" s="45"/>
      <c r="I247" s="45"/>
      <c r="J247" s="47"/>
    </row>
    <row r="248">
      <c r="A248" s="36" t="s">
        <v>467</v>
      </c>
      <c r="B248" s="44"/>
      <c r="C248" s="45"/>
      <c r="D248" s="45"/>
      <c r="E248" s="46" t="s">
        <v>460</v>
      </c>
      <c r="F248" s="45"/>
      <c r="G248" s="45"/>
      <c r="H248" s="45"/>
      <c r="I248" s="45"/>
      <c r="J248" s="47"/>
    </row>
    <row r="249">
      <c r="A249" s="36" t="s">
        <v>458</v>
      </c>
      <c r="B249" s="36">
        <v>79</v>
      </c>
      <c r="C249" s="37" t="s">
        <v>2740</v>
      </c>
      <c r="D249" s="36" t="s">
        <v>460</v>
      </c>
      <c r="E249" s="38" t="s">
        <v>7222</v>
      </c>
      <c r="F249" s="39" t="s">
        <v>751</v>
      </c>
      <c r="G249" s="40">
        <v>8</v>
      </c>
      <c r="H249" s="41">
        <v>0</v>
      </c>
      <c r="I249" s="42">
        <f>ROUND(G249*H249,P4)</f>
        <v>0</v>
      </c>
      <c r="J249" s="39" t="s">
        <v>463</v>
      </c>
      <c r="O249" s="43">
        <f>I249*0.21</f>
        <v>0</v>
      </c>
      <c r="P249">
        <v>3</v>
      </c>
    </row>
    <row r="250">
      <c r="A250" s="36" t="s">
        <v>464</v>
      </c>
      <c r="B250" s="44"/>
      <c r="C250" s="45"/>
      <c r="D250" s="45"/>
      <c r="E250" s="38" t="s">
        <v>7222</v>
      </c>
      <c r="F250" s="45"/>
      <c r="G250" s="45"/>
      <c r="H250" s="45"/>
      <c r="I250" s="45"/>
      <c r="J250" s="47"/>
    </row>
    <row r="251">
      <c r="A251" s="36" t="s">
        <v>467</v>
      </c>
      <c r="B251" s="44"/>
      <c r="C251" s="45"/>
      <c r="D251" s="45"/>
      <c r="E251" s="46" t="s">
        <v>460</v>
      </c>
      <c r="F251" s="45"/>
      <c r="G251" s="45"/>
      <c r="H251" s="45"/>
      <c r="I251" s="45"/>
      <c r="J251" s="47"/>
    </row>
    <row r="252" ht="30">
      <c r="A252" s="36" t="s">
        <v>458</v>
      </c>
      <c r="B252" s="36">
        <v>80</v>
      </c>
      <c r="C252" s="37" t="s">
        <v>6391</v>
      </c>
      <c r="D252" s="36" t="s">
        <v>460</v>
      </c>
      <c r="E252" s="38" t="s">
        <v>7223</v>
      </c>
      <c r="F252" s="39" t="s">
        <v>751</v>
      </c>
      <c r="G252" s="40">
        <v>12</v>
      </c>
      <c r="H252" s="41">
        <v>0</v>
      </c>
      <c r="I252" s="42">
        <f>ROUND(G252*H252,P4)</f>
        <v>0</v>
      </c>
      <c r="J252" s="39" t="s">
        <v>463</v>
      </c>
      <c r="O252" s="43">
        <f>I252*0.21</f>
        <v>0</v>
      </c>
      <c r="P252">
        <v>3</v>
      </c>
    </row>
    <row r="253" ht="30">
      <c r="A253" s="36" t="s">
        <v>464</v>
      </c>
      <c r="B253" s="44"/>
      <c r="C253" s="45"/>
      <c r="D253" s="45"/>
      <c r="E253" s="38" t="s">
        <v>7223</v>
      </c>
      <c r="F253" s="45"/>
      <c r="G253" s="45"/>
      <c r="H253" s="45"/>
      <c r="I253" s="45"/>
      <c r="J253" s="47"/>
    </row>
    <row r="254">
      <c r="A254" s="36" t="s">
        <v>467</v>
      </c>
      <c r="B254" s="44"/>
      <c r="C254" s="45"/>
      <c r="D254" s="45"/>
      <c r="E254" s="46" t="s">
        <v>460</v>
      </c>
      <c r="F254" s="45"/>
      <c r="G254" s="45"/>
      <c r="H254" s="45"/>
      <c r="I254" s="45"/>
      <c r="J254" s="47"/>
    </row>
    <row r="255">
      <c r="A255" s="36" t="s">
        <v>458</v>
      </c>
      <c r="B255" s="36">
        <v>81</v>
      </c>
      <c r="C255" s="37" t="s">
        <v>7224</v>
      </c>
      <c r="D255" s="36" t="s">
        <v>460</v>
      </c>
      <c r="E255" s="38" t="s">
        <v>7225</v>
      </c>
      <c r="F255" s="39" t="s">
        <v>751</v>
      </c>
      <c r="G255" s="40">
        <v>9</v>
      </c>
      <c r="H255" s="41">
        <v>0</v>
      </c>
      <c r="I255" s="42">
        <f>ROUND(G255*H255,P4)</f>
        <v>0</v>
      </c>
      <c r="J255" s="39" t="s">
        <v>463</v>
      </c>
      <c r="O255" s="43">
        <f>I255*0.21</f>
        <v>0</v>
      </c>
      <c r="P255">
        <v>3</v>
      </c>
    </row>
    <row r="256">
      <c r="A256" s="36" t="s">
        <v>464</v>
      </c>
      <c r="B256" s="44"/>
      <c r="C256" s="45"/>
      <c r="D256" s="45"/>
      <c r="E256" s="38" t="s">
        <v>2741</v>
      </c>
      <c r="F256" s="45"/>
      <c r="G256" s="45"/>
      <c r="H256" s="45"/>
      <c r="I256" s="45"/>
      <c r="J256" s="47"/>
    </row>
    <row r="257">
      <c r="A257" s="36" t="s">
        <v>467</v>
      </c>
      <c r="B257" s="44"/>
      <c r="C257" s="45"/>
      <c r="D257" s="45"/>
      <c r="E257" s="46" t="s">
        <v>460</v>
      </c>
      <c r="F257" s="45"/>
      <c r="G257" s="45"/>
      <c r="H257" s="45"/>
      <c r="I257" s="45"/>
      <c r="J257" s="47"/>
    </row>
    <row r="258">
      <c r="A258" s="36" t="s">
        <v>458</v>
      </c>
      <c r="B258" s="36">
        <v>82</v>
      </c>
      <c r="C258" s="37" t="s">
        <v>7226</v>
      </c>
      <c r="D258" s="36" t="s">
        <v>460</v>
      </c>
      <c r="E258" s="38" t="s">
        <v>7227</v>
      </c>
      <c r="F258" s="39" t="s">
        <v>751</v>
      </c>
      <c r="G258" s="40">
        <v>1</v>
      </c>
      <c r="H258" s="41">
        <v>0</v>
      </c>
      <c r="I258" s="42">
        <f>ROUND(G258*H258,P4)</f>
        <v>0</v>
      </c>
      <c r="J258" s="39" t="s">
        <v>463</v>
      </c>
      <c r="O258" s="43">
        <f>I258*0.21</f>
        <v>0</v>
      </c>
      <c r="P258">
        <v>3</v>
      </c>
    </row>
    <row r="259">
      <c r="A259" s="36" t="s">
        <v>464</v>
      </c>
      <c r="B259" s="44"/>
      <c r="C259" s="45"/>
      <c r="D259" s="45"/>
      <c r="E259" s="38" t="s">
        <v>7227</v>
      </c>
      <c r="F259" s="45"/>
      <c r="G259" s="45"/>
      <c r="H259" s="45"/>
      <c r="I259" s="45"/>
      <c r="J259" s="47"/>
    </row>
    <row r="260">
      <c r="A260" s="36" t="s">
        <v>467</v>
      </c>
      <c r="B260" s="44"/>
      <c r="C260" s="45"/>
      <c r="D260" s="45"/>
      <c r="E260" s="46" t="s">
        <v>460</v>
      </c>
      <c r="F260" s="45"/>
      <c r="G260" s="45"/>
      <c r="H260" s="45"/>
      <c r="I260" s="45"/>
      <c r="J260" s="47"/>
    </row>
    <row r="261">
      <c r="A261" s="36" t="s">
        <v>458</v>
      </c>
      <c r="B261" s="36">
        <v>83</v>
      </c>
      <c r="C261" s="37" t="s">
        <v>7228</v>
      </c>
      <c r="D261" s="36" t="s">
        <v>460</v>
      </c>
      <c r="E261" s="38" t="s">
        <v>7229</v>
      </c>
      <c r="F261" s="39" t="s">
        <v>751</v>
      </c>
      <c r="G261" s="40">
        <v>1</v>
      </c>
      <c r="H261" s="41">
        <v>0</v>
      </c>
      <c r="I261" s="42">
        <f>ROUND(G261*H261,P4)</f>
        <v>0</v>
      </c>
      <c r="J261" s="39" t="s">
        <v>463</v>
      </c>
      <c r="O261" s="43">
        <f>I261*0.21</f>
        <v>0</v>
      </c>
      <c r="P261">
        <v>3</v>
      </c>
    </row>
    <row r="262">
      <c r="A262" s="36" t="s">
        <v>464</v>
      </c>
      <c r="B262" s="44"/>
      <c r="C262" s="45"/>
      <c r="D262" s="45"/>
      <c r="E262" s="38" t="s">
        <v>7229</v>
      </c>
      <c r="F262" s="45"/>
      <c r="G262" s="45"/>
      <c r="H262" s="45"/>
      <c r="I262" s="45"/>
      <c r="J262" s="47"/>
    </row>
    <row r="263">
      <c r="A263" s="36" t="s">
        <v>467</v>
      </c>
      <c r="B263" s="44"/>
      <c r="C263" s="45"/>
      <c r="D263" s="45"/>
      <c r="E263" s="46" t="s">
        <v>460</v>
      </c>
      <c r="F263" s="45"/>
      <c r="G263" s="45"/>
      <c r="H263" s="45"/>
      <c r="I263" s="45"/>
      <c r="J263" s="47"/>
    </row>
    <row r="264">
      <c r="A264" s="36" t="s">
        <v>458</v>
      </c>
      <c r="B264" s="36">
        <v>84</v>
      </c>
      <c r="C264" s="37" t="s">
        <v>2746</v>
      </c>
      <c r="D264" s="36" t="s">
        <v>460</v>
      </c>
      <c r="E264" s="38" t="s">
        <v>2747</v>
      </c>
      <c r="F264" s="39" t="s">
        <v>751</v>
      </c>
      <c r="G264" s="40">
        <v>1</v>
      </c>
      <c r="H264" s="41">
        <v>0</v>
      </c>
      <c r="I264" s="42">
        <f>ROUND(G264*H264,P4)</f>
        <v>0</v>
      </c>
      <c r="J264" s="39" t="s">
        <v>463</v>
      </c>
      <c r="O264" s="43">
        <f>I264*0.21</f>
        <v>0</v>
      </c>
      <c r="P264">
        <v>3</v>
      </c>
    </row>
    <row r="265">
      <c r="A265" s="36" t="s">
        <v>464</v>
      </c>
      <c r="B265" s="44"/>
      <c r="C265" s="45"/>
      <c r="D265" s="45"/>
      <c r="E265" s="38" t="s">
        <v>2747</v>
      </c>
      <c r="F265" s="45"/>
      <c r="G265" s="45"/>
      <c r="H265" s="45"/>
      <c r="I265" s="45"/>
      <c r="J265" s="47"/>
    </row>
    <row r="266">
      <c r="A266" s="36" t="s">
        <v>467</v>
      </c>
      <c r="B266" s="44"/>
      <c r="C266" s="45"/>
      <c r="D266" s="45"/>
      <c r="E266" s="46" t="s">
        <v>460</v>
      </c>
      <c r="F266" s="45"/>
      <c r="G266" s="45"/>
      <c r="H266" s="45"/>
      <c r="I266" s="45"/>
      <c r="J266" s="47"/>
    </row>
    <row r="267">
      <c r="A267" s="36" t="s">
        <v>458</v>
      </c>
      <c r="B267" s="36">
        <v>85</v>
      </c>
      <c r="C267" s="37" t="s">
        <v>7230</v>
      </c>
      <c r="D267" s="36" t="s">
        <v>460</v>
      </c>
      <c r="E267" s="38" t="s">
        <v>7231</v>
      </c>
      <c r="F267" s="39" t="s">
        <v>751</v>
      </c>
      <c r="G267" s="40">
        <v>1</v>
      </c>
      <c r="H267" s="41">
        <v>0</v>
      </c>
      <c r="I267" s="42">
        <f>ROUND(G267*H267,P4)</f>
        <v>0</v>
      </c>
      <c r="J267" s="39" t="s">
        <v>463</v>
      </c>
      <c r="O267" s="43">
        <f>I267*0.21</f>
        <v>0</v>
      </c>
      <c r="P267">
        <v>3</v>
      </c>
    </row>
    <row r="268">
      <c r="A268" s="36" t="s">
        <v>464</v>
      </c>
      <c r="B268" s="44"/>
      <c r="C268" s="45"/>
      <c r="D268" s="45"/>
      <c r="E268" s="38" t="s">
        <v>7231</v>
      </c>
      <c r="F268" s="45"/>
      <c r="G268" s="45"/>
      <c r="H268" s="45"/>
      <c r="I268" s="45"/>
      <c r="J268" s="47"/>
    </row>
    <row r="269">
      <c r="A269" s="36" t="s">
        <v>467</v>
      </c>
      <c r="B269" s="44"/>
      <c r="C269" s="45"/>
      <c r="D269" s="45"/>
      <c r="E269" s="46" t="s">
        <v>460</v>
      </c>
      <c r="F269" s="45"/>
      <c r="G269" s="45"/>
      <c r="H269" s="45"/>
      <c r="I269" s="45"/>
      <c r="J269" s="47"/>
    </row>
    <row r="270">
      <c r="A270" s="36" t="s">
        <v>458</v>
      </c>
      <c r="B270" s="36">
        <v>86</v>
      </c>
      <c r="C270" s="37" t="s">
        <v>7232</v>
      </c>
      <c r="D270" s="36" t="s">
        <v>460</v>
      </c>
      <c r="E270" s="38" t="s">
        <v>7233</v>
      </c>
      <c r="F270" s="39" t="s">
        <v>751</v>
      </c>
      <c r="G270" s="40">
        <v>1</v>
      </c>
      <c r="H270" s="41">
        <v>0</v>
      </c>
      <c r="I270" s="42">
        <f>ROUND(G270*H270,P4)</f>
        <v>0</v>
      </c>
      <c r="J270" s="39" t="s">
        <v>463</v>
      </c>
      <c r="O270" s="43">
        <f>I270*0.21</f>
        <v>0</v>
      </c>
      <c r="P270">
        <v>3</v>
      </c>
    </row>
    <row r="271">
      <c r="A271" s="36" t="s">
        <v>464</v>
      </c>
      <c r="B271" s="44"/>
      <c r="C271" s="45"/>
      <c r="D271" s="45"/>
      <c r="E271" s="38" t="s">
        <v>7233</v>
      </c>
      <c r="F271" s="45"/>
      <c r="G271" s="45"/>
      <c r="H271" s="45"/>
      <c r="I271" s="45"/>
      <c r="J271" s="47"/>
    </row>
    <row r="272">
      <c r="A272" s="36" t="s">
        <v>467</v>
      </c>
      <c r="B272" s="44"/>
      <c r="C272" s="45"/>
      <c r="D272" s="45"/>
      <c r="E272" s="46" t="s">
        <v>460</v>
      </c>
      <c r="F272" s="45"/>
      <c r="G272" s="45"/>
      <c r="H272" s="45"/>
      <c r="I272" s="45"/>
      <c r="J272" s="47"/>
    </row>
    <row r="273">
      <c r="A273" s="36" t="s">
        <v>458</v>
      </c>
      <c r="B273" s="36">
        <v>87</v>
      </c>
      <c r="C273" s="37" t="s">
        <v>2748</v>
      </c>
      <c r="D273" s="36" t="s">
        <v>460</v>
      </c>
      <c r="E273" s="38" t="s">
        <v>2749</v>
      </c>
      <c r="F273" s="39" t="s">
        <v>743</v>
      </c>
      <c r="G273" s="40">
        <v>188</v>
      </c>
      <c r="H273" s="41">
        <v>0</v>
      </c>
      <c r="I273" s="42">
        <f>ROUND(G273*H273,P4)</f>
        <v>0</v>
      </c>
      <c r="J273" s="39" t="s">
        <v>463</v>
      </c>
      <c r="O273" s="43">
        <f>I273*0.21</f>
        <v>0</v>
      </c>
      <c r="P273">
        <v>3</v>
      </c>
    </row>
    <row r="274">
      <c r="A274" s="36" t="s">
        <v>464</v>
      </c>
      <c r="B274" s="44"/>
      <c r="C274" s="45"/>
      <c r="D274" s="45"/>
      <c r="E274" s="38" t="s">
        <v>2749</v>
      </c>
      <c r="F274" s="45"/>
      <c r="G274" s="45"/>
      <c r="H274" s="45"/>
      <c r="I274" s="45"/>
      <c r="J274" s="47"/>
    </row>
    <row r="275">
      <c r="A275" s="36" t="s">
        <v>467</v>
      </c>
      <c r="B275" s="44"/>
      <c r="C275" s="45"/>
      <c r="D275" s="45"/>
      <c r="E275" s="46" t="s">
        <v>460</v>
      </c>
      <c r="F275" s="45"/>
      <c r="G275" s="45"/>
      <c r="H275" s="45"/>
      <c r="I275" s="45"/>
      <c r="J275" s="47"/>
    </row>
    <row r="276">
      <c r="A276" s="36" t="s">
        <v>458</v>
      </c>
      <c r="B276" s="36">
        <v>88</v>
      </c>
      <c r="C276" s="37" t="s">
        <v>2750</v>
      </c>
      <c r="D276" s="36" t="s">
        <v>460</v>
      </c>
      <c r="E276" s="38" t="s">
        <v>2751</v>
      </c>
      <c r="F276" s="39" t="s">
        <v>492</v>
      </c>
      <c r="G276" s="40">
        <v>1</v>
      </c>
      <c r="H276" s="41">
        <v>0</v>
      </c>
      <c r="I276" s="42">
        <f>ROUND(G276*H276,P4)</f>
        <v>0</v>
      </c>
      <c r="J276" s="39" t="s">
        <v>463</v>
      </c>
      <c r="O276" s="43">
        <f>I276*0.21</f>
        <v>0</v>
      </c>
      <c r="P276">
        <v>3</v>
      </c>
    </row>
    <row r="277">
      <c r="A277" s="36" t="s">
        <v>464</v>
      </c>
      <c r="B277" s="44"/>
      <c r="C277" s="45"/>
      <c r="D277" s="45"/>
      <c r="E277" s="38" t="s">
        <v>2751</v>
      </c>
      <c r="F277" s="45"/>
      <c r="G277" s="45"/>
      <c r="H277" s="45"/>
      <c r="I277" s="45"/>
      <c r="J277" s="47"/>
    </row>
    <row r="278">
      <c r="A278" s="36" t="s">
        <v>467</v>
      </c>
      <c r="B278" s="44"/>
      <c r="C278" s="45"/>
      <c r="D278" s="45"/>
      <c r="E278" s="46" t="s">
        <v>460</v>
      </c>
      <c r="F278" s="45"/>
      <c r="G278" s="45"/>
      <c r="H278" s="45"/>
      <c r="I278" s="45"/>
      <c r="J278" s="47"/>
    </row>
    <row r="279">
      <c r="A279" s="36" t="s">
        <v>458</v>
      </c>
      <c r="B279" s="36">
        <v>89</v>
      </c>
      <c r="C279" s="37" t="s">
        <v>2756</v>
      </c>
      <c r="D279" s="36" t="s">
        <v>460</v>
      </c>
      <c r="E279" s="38" t="s">
        <v>2757</v>
      </c>
      <c r="F279" s="39" t="s">
        <v>751</v>
      </c>
      <c r="G279" s="40">
        <v>50</v>
      </c>
      <c r="H279" s="41">
        <v>0</v>
      </c>
      <c r="I279" s="42">
        <f>ROUND(G279*H279,P4)</f>
        <v>0</v>
      </c>
      <c r="J279" s="39" t="s">
        <v>463</v>
      </c>
      <c r="O279" s="43">
        <f>I279*0.21</f>
        <v>0</v>
      </c>
      <c r="P279">
        <v>3</v>
      </c>
    </row>
    <row r="280">
      <c r="A280" s="36" t="s">
        <v>464</v>
      </c>
      <c r="B280" s="44"/>
      <c r="C280" s="45"/>
      <c r="D280" s="45"/>
      <c r="E280" s="38" t="s">
        <v>2757</v>
      </c>
      <c r="F280" s="45"/>
      <c r="G280" s="45"/>
      <c r="H280" s="45"/>
      <c r="I280" s="45"/>
      <c r="J280" s="47"/>
    </row>
    <row r="281">
      <c r="A281" s="36" t="s">
        <v>467</v>
      </c>
      <c r="B281" s="44"/>
      <c r="C281" s="45"/>
      <c r="D281" s="45"/>
      <c r="E281" s="46" t="s">
        <v>460</v>
      </c>
      <c r="F281" s="45"/>
      <c r="G281" s="45"/>
      <c r="H281" s="45"/>
      <c r="I281" s="45"/>
      <c r="J281" s="47"/>
    </row>
    <row r="282">
      <c r="A282" s="36" t="s">
        <v>458</v>
      </c>
      <c r="B282" s="36">
        <v>90</v>
      </c>
      <c r="C282" s="37" t="s">
        <v>2758</v>
      </c>
      <c r="D282" s="36" t="s">
        <v>460</v>
      </c>
      <c r="E282" s="38" t="s">
        <v>2759</v>
      </c>
      <c r="F282" s="39" t="s">
        <v>751</v>
      </c>
      <c r="G282" s="40">
        <v>50</v>
      </c>
      <c r="H282" s="41">
        <v>0</v>
      </c>
      <c r="I282" s="42">
        <f>ROUND(G282*H282,P4)</f>
        <v>0</v>
      </c>
      <c r="J282" s="39" t="s">
        <v>463</v>
      </c>
      <c r="O282" s="43">
        <f>I282*0.21</f>
        <v>0</v>
      </c>
      <c r="P282">
        <v>3</v>
      </c>
    </row>
    <row r="283">
      <c r="A283" s="36" t="s">
        <v>464</v>
      </c>
      <c r="B283" s="44"/>
      <c r="C283" s="45"/>
      <c r="D283" s="45"/>
      <c r="E283" s="38" t="s">
        <v>2759</v>
      </c>
      <c r="F283" s="45"/>
      <c r="G283" s="45"/>
      <c r="H283" s="45"/>
      <c r="I283" s="45"/>
      <c r="J283" s="47"/>
    </row>
    <row r="284">
      <c r="A284" s="36" t="s">
        <v>467</v>
      </c>
      <c r="B284" s="44"/>
      <c r="C284" s="45"/>
      <c r="D284" s="45"/>
      <c r="E284" s="46" t="s">
        <v>460</v>
      </c>
      <c r="F284" s="45"/>
      <c r="G284" s="45"/>
      <c r="H284" s="45"/>
      <c r="I284" s="45"/>
      <c r="J284" s="47"/>
    </row>
    <row r="285">
      <c r="A285" s="30" t="s">
        <v>455</v>
      </c>
      <c r="B285" s="31"/>
      <c r="C285" s="32" t="s">
        <v>2766</v>
      </c>
      <c r="D285" s="33"/>
      <c r="E285" s="30" t="s">
        <v>2891</v>
      </c>
      <c r="F285" s="33"/>
      <c r="G285" s="33"/>
      <c r="H285" s="33"/>
      <c r="I285" s="34">
        <f>SUMIFS(I286:I291,A286:A291,"P")</f>
        <v>0</v>
      </c>
      <c r="J285" s="35"/>
    </row>
    <row r="286">
      <c r="A286" s="36" t="s">
        <v>458</v>
      </c>
      <c r="B286" s="36">
        <v>91</v>
      </c>
      <c r="C286" s="37" t="s">
        <v>2768</v>
      </c>
      <c r="D286" s="36" t="s">
        <v>460</v>
      </c>
      <c r="E286" s="38" t="s">
        <v>2769</v>
      </c>
      <c r="F286" s="39" t="s">
        <v>751</v>
      </c>
      <c r="G286" s="40">
        <v>1</v>
      </c>
      <c r="H286" s="41">
        <v>0</v>
      </c>
      <c r="I286" s="42">
        <f>ROUND(G286*H286,P4)</f>
        <v>0</v>
      </c>
      <c r="J286" s="39" t="s">
        <v>463</v>
      </c>
      <c r="O286" s="43">
        <f>I286*0.21</f>
        <v>0</v>
      </c>
      <c r="P286">
        <v>3</v>
      </c>
    </row>
    <row r="287">
      <c r="A287" s="36" t="s">
        <v>464</v>
      </c>
      <c r="B287" s="44"/>
      <c r="C287" s="45"/>
      <c r="D287" s="45"/>
      <c r="E287" s="38" t="s">
        <v>2769</v>
      </c>
      <c r="F287" s="45"/>
      <c r="G287" s="45"/>
      <c r="H287" s="45"/>
      <c r="I287" s="45"/>
      <c r="J287" s="47"/>
    </row>
    <row r="288">
      <c r="A288" s="36" t="s">
        <v>467</v>
      </c>
      <c r="B288" s="44"/>
      <c r="C288" s="45"/>
      <c r="D288" s="45"/>
      <c r="E288" s="46" t="s">
        <v>460</v>
      </c>
      <c r="F288" s="45"/>
      <c r="G288" s="45"/>
      <c r="H288" s="45"/>
      <c r="I288" s="45"/>
      <c r="J288" s="47"/>
    </row>
    <row r="289">
      <c r="A289" s="36" t="s">
        <v>458</v>
      </c>
      <c r="B289" s="36">
        <v>92</v>
      </c>
      <c r="C289" s="37" t="s">
        <v>2770</v>
      </c>
      <c r="D289" s="36" t="s">
        <v>460</v>
      </c>
      <c r="E289" s="38" t="s">
        <v>2771</v>
      </c>
      <c r="F289" s="39" t="s">
        <v>751</v>
      </c>
      <c r="G289" s="40">
        <v>1</v>
      </c>
      <c r="H289" s="41">
        <v>0</v>
      </c>
      <c r="I289" s="42">
        <f>ROUND(G289*H289,P4)</f>
        <v>0</v>
      </c>
      <c r="J289" s="39" t="s">
        <v>463</v>
      </c>
      <c r="O289" s="43">
        <f>I289*0.21</f>
        <v>0</v>
      </c>
      <c r="P289">
        <v>3</v>
      </c>
    </row>
    <row r="290">
      <c r="A290" s="36" t="s">
        <v>464</v>
      </c>
      <c r="B290" s="44"/>
      <c r="C290" s="45"/>
      <c r="D290" s="45"/>
      <c r="E290" s="38" t="s">
        <v>2771</v>
      </c>
      <c r="F290" s="45"/>
      <c r="G290" s="45"/>
      <c r="H290" s="45"/>
      <c r="I290" s="45"/>
      <c r="J290" s="47"/>
    </row>
    <row r="291">
      <c r="A291" s="36" t="s">
        <v>467</v>
      </c>
      <c r="B291" s="44"/>
      <c r="C291" s="45"/>
      <c r="D291" s="45"/>
      <c r="E291" s="46" t="s">
        <v>460</v>
      </c>
      <c r="F291" s="45"/>
      <c r="G291" s="45"/>
      <c r="H291" s="45"/>
      <c r="I291" s="45"/>
      <c r="J291" s="47"/>
    </row>
    <row r="292">
      <c r="A292" s="30" t="s">
        <v>455</v>
      </c>
      <c r="B292" s="31"/>
      <c r="C292" s="32" t="s">
        <v>1178</v>
      </c>
      <c r="D292" s="33"/>
      <c r="E292" s="30" t="s">
        <v>1179</v>
      </c>
      <c r="F292" s="33"/>
      <c r="G292" s="33"/>
      <c r="H292" s="33"/>
      <c r="I292" s="34">
        <f>SUMIFS(I293:I295,A293:A295,"P")</f>
        <v>0</v>
      </c>
      <c r="J292" s="35"/>
    </row>
    <row r="293" ht="45">
      <c r="A293" s="36" t="s">
        <v>458</v>
      </c>
      <c r="B293" s="36">
        <v>93</v>
      </c>
      <c r="C293" s="37" t="s">
        <v>616</v>
      </c>
      <c r="D293" s="36" t="s">
        <v>617</v>
      </c>
      <c r="E293" s="38" t="s">
        <v>618</v>
      </c>
      <c r="F293" s="39" t="s">
        <v>613</v>
      </c>
      <c r="G293" s="40">
        <v>1.6799999999999999</v>
      </c>
      <c r="H293" s="41">
        <v>0</v>
      </c>
      <c r="I293" s="42">
        <f>ROUND(G293*H293,P4)</f>
        <v>0</v>
      </c>
      <c r="J293" s="39" t="s">
        <v>463</v>
      </c>
      <c r="O293" s="43">
        <f>I293*0.21</f>
        <v>0</v>
      </c>
      <c r="P293">
        <v>3</v>
      </c>
    </row>
    <row r="294">
      <c r="A294" s="36" t="s">
        <v>464</v>
      </c>
      <c r="B294" s="44"/>
      <c r="C294" s="45"/>
      <c r="D294" s="45"/>
      <c r="E294" s="38" t="s">
        <v>1180</v>
      </c>
      <c r="F294" s="45"/>
      <c r="G294" s="45"/>
      <c r="H294" s="45"/>
      <c r="I294" s="45"/>
      <c r="J294" s="47"/>
    </row>
    <row r="295">
      <c r="A295" s="36" t="s">
        <v>467</v>
      </c>
      <c r="B295" s="44"/>
      <c r="C295" s="45"/>
      <c r="D295" s="45"/>
      <c r="E295" s="46" t="s">
        <v>460</v>
      </c>
      <c r="F295" s="45"/>
      <c r="G295" s="45"/>
      <c r="H295" s="45"/>
      <c r="I295" s="45"/>
      <c r="J295" s="47"/>
    </row>
    <row r="296">
      <c r="A296" s="30" t="s">
        <v>455</v>
      </c>
      <c r="B296" s="31"/>
      <c r="C296" s="32" t="s">
        <v>2772</v>
      </c>
      <c r="D296" s="33"/>
      <c r="E296" s="30" t="s">
        <v>2773</v>
      </c>
      <c r="F296" s="33"/>
      <c r="G296" s="33"/>
      <c r="H296" s="33"/>
      <c r="I296" s="34">
        <f>SUMIFS(I297:I299,A297:A299,"P")</f>
        <v>0</v>
      </c>
      <c r="J296" s="35"/>
    </row>
    <row r="297">
      <c r="A297" s="36" t="s">
        <v>458</v>
      </c>
      <c r="B297" s="36">
        <v>94</v>
      </c>
      <c r="C297" s="37" t="s">
        <v>2774</v>
      </c>
      <c r="D297" s="36" t="s">
        <v>460</v>
      </c>
      <c r="E297" s="38" t="s">
        <v>2775</v>
      </c>
      <c r="F297" s="39" t="s">
        <v>553</v>
      </c>
      <c r="G297" s="40">
        <v>5</v>
      </c>
      <c r="H297" s="41">
        <v>0</v>
      </c>
      <c r="I297" s="42">
        <f>ROUND(G297*H297,P4)</f>
        <v>0</v>
      </c>
      <c r="J297" s="39" t="s">
        <v>463</v>
      </c>
      <c r="O297" s="43">
        <f>I297*0.21</f>
        <v>0</v>
      </c>
      <c r="P297">
        <v>3</v>
      </c>
    </row>
    <row r="298">
      <c r="A298" s="36" t="s">
        <v>464</v>
      </c>
      <c r="B298" s="44"/>
      <c r="C298" s="45"/>
      <c r="D298" s="45"/>
      <c r="E298" s="38" t="s">
        <v>2776</v>
      </c>
      <c r="F298" s="45"/>
      <c r="G298" s="45"/>
      <c r="H298" s="45"/>
      <c r="I298" s="45"/>
      <c r="J298" s="47"/>
    </row>
    <row r="299">
      <c r="A299" s="36" t="s">
        <v>467</v>
      </c>
      <c r="B299" s="44"/>
      <c r="C299" s="45"/>
      <c r="D299" s="45"/>
      <c r="E299" s="46" t="s">
        <v>460</v>
      </c>
      <c r="F299" s="45"/>
      <c r="G299" s="45"/>
      <c r="H299" s="45"/>
      <c r="I299" s="45"/>
      <c r="J299" s="47"/>
    </row>
    <row r="300">
      <c r="A300" s="30" t="s">
        <v>455</v>
      </c>
      <c r="B300" s="31"/>
      <c r="C300" s="32" t="s">
        <v>2777</v>
      </c>
      <c r="D300" s="33"/>
      <c r="E300" s="30" t="s">
        <v>2778</v>
      </c>
      <c r="F300" s="33"/>
      <c r="G300" s="33"/>
      <c r="H300" s="33"/>
      <c r="I300" s="34">
        <f>SUMIFS(I301:I309,A301:A309,"P")</f>
        <v>0</v>
      </c>
      <c r="J300" s="35"/>
    </row>
    <row r="301">
      <c r="A301" s="36" t="s">
        <v>458</v>
      </c>
      <c r="B301" s="36">
        <v>95</v>
      </c>
      <c r="C301" s="37" t="s">
        <v>2779</v>
      </c>
      <c r="D301" s="36" t="s">
        <v>460</v>
      </c>
      <c r="E301" s="38" t="s">
        <v>2780</v>
      </c>
      <c r="F301" s="39" t="s">
        <v>2781</v>
      </c>
      <c r="G301" s="40">
        <v>1</v>
      </c>
      <c r="H301" s="41">
        <v>0</v>
      </c>
      <c r="I301" s="42">
        <f>ROUND(G301*H301,P4)</f>
        <v>0</v>
      </c>
      <c r="J301" s="39" t="s">
        <v>463</v>
      </c>
      <c r="O301" s="43">
        <f>I301*0.21</f>
        <v>0</v>
      </c>
      <c r="P301">
        <v>3</v>
      </c>
    </row>
    <row r="302">
      <c r="A302" s="36" t="s">
        <v>464</v>
      </c>
      <c r="B302" s="44"/>
      <c r="C302" s="45"/>
      <c r="D302" s="45"/>
      <c r="E302" s="38" t="s">
        <v>2780</v>
      </c>
      <c r="F302" s="45"/>
      <c r="G302" s="45"/>
      <c r="H302" s="45"/>
      <c r="I302" s="45"/>
      <c r="J302" s="47"/>
    </row>
    <row r="303">
      <c r="A303" s="36" t="s">
        <v>467</v>
      </c>
      <c r="B303" s="44"/>
      <c r="C303" s="45"/>
      <c r="D303" s="45"/>
      <c r="E303" s="46" t="s">
        <v>460</v>
      </c>
      <c r="F303" s="45"/>
      <c r="G303" s="45"/>
      <c r="H303" s="45"/>
      <c r="I303" s="45"/>
      <c r="J303" s="47"/>
    </row>
    <row r="304">
      <c r="A304" s="36" t="s">
        <v>458</v>
      </c>
      <c r="B304" s="36">
        <v>96</v>
      </c>
      <c r="C304" s="37" t="s">
        <v>2782</v>
      </c>
      <c r="D304" s="36" t="s">
        <v>460</v>
      </c>
      <c r="E304" s="38" t="s">
        <v>2783</v>
      </c>
      <c r="F304" s="39" t="s">
        <v>2781</v>
      </c>
      <c r="G304" s="40">
        <v>1</v>
      </c>
      <c r="H304" s="41">
        <v>0</v>
      </c>
      <c r="I304" s="42">
        <f>ROUND(G304*H304,P4)</f>
        <v>0</v>
      </c>
      <c r="J304" s="39" t="s">
        <v>463</v>
      </c>
      <c r="O304" s="43">
        <f>I304*0.21</f>
        <v>0</v>
      </c>
      <c r="P304">
        <v>3</v>
      </c>
    </row>
    <row r="305">
      <c r="A305" s="36" t="s">
        <v>464</v>
      </c>
      <c r="B305" s="44"/>
      <c r="C305" s="45"/>
      <c r="D305" s="45"/>
      <c r="E305" s="38" t="s">
        <v>2783</v>
      </c>
      <c r="F305" s="45"/>
      <c r="G305" s="45"/>
      <c r="H305" s="45"/>
      <c r="I305" s="45"/>
      <c r="J305" s="47"/>
    </row>
    <row r="306">
      <c r="A306" s="36" t="s">
        <v>467</v>
      </c>
      <c r="B306" s="44"/>
      <c r="C306" s="45"/>
      <c r="D306" s="45"/>
      <c r="E306" s="46" t="s">
        <v>460</v>
      </c>
      <c r="F306" s="45"/>
      <c r="G306" s="45"/>
      <c r="H306" s="45"/>
      <c r="I306" s="45"/>
      <c r="J306" s="47"/>
    </row>
    <row r="307">
      <c r="A307" s="36" t="s">
        <v>458</v>
      </c>
      <c r="B307" s="36">
        <v>97</v>
      </c>
      <c r="C307" s="37" t="s">
        <v>2784</v>
      </c>
      <c r="D307" s="36" t="s">
        <v>460</v>
      </c>
      <c r="E307" s="38" t="s">
        <v>2785</v>
      </c>
      <c r="F307" s="39" t="s">
        <v>2781</v>
      </c>
      <c r="G307" s="40">
        <v>1</v>
      </c>
      <c r="H307" s="41">
        <v>0</v>
      </c>
      <c r="I307" s="42">
        <f>ROUND(G307*H307,P4)</f>
        <v>0</v>
      </c>
      <c r="J307" s="39" t="s">
        <v>463</v>
      </c>
      <c r="O307" s="43">
        <f>I307*0.21</f>
        <v>0</v>
      </c>
      <c r="P307">
        <v>3</v>
      </c>
    </row>
    <row r="308">
      <c r="A308" s="36" t="s">
        <v>464</v>
      </c>
      <c r="B308" s="44"/>
      <c r="C308" s="45"/>
      <c r="D308" s="45"/>
      <c r="E308" s="38" t="s">
        <v>2785</v>
      </c>
      <c r="F308" s="45"/>
      <c r="G308" s="45"/>
      <c r="H308" s="45"/>
      <c r="I308" s="45"/>
      <c r="J308" s="47"/>
    </row>
    <row r="309">
      <c r="A309" s="36" t="s">
        <v>467</v>
      </c>
      <c r="B309" s="44"/>
      <c r="C309" s="45"/>
      <c r="D309" s="45"/>
      <c r="E309" s="46" t="s">
        <v>460</v>
      </c>
      <c r="F309" s="45"/>
      <c r="G309" s="45"/>
      <c r="H309" s="45"/>
      <c r="I309" s="45"/>
      <c r="J309" s="47"/>
    </row>
    <row r="310">
      <c r="A310" s="30" t="s">
        <v>455</v>
      </c>
      <c r="B310" s="31"/>
      <c r="C310" s="32" t="s">
        <v>463</v>
      </c>
      <c r="D310" s="33"/>
      <c r="E310" s="30" t="s">
        <v>2786</v>
      </c>
      <c r="F310" s="33"/>
      <c r="G310" s="33"/>
      <c r="H310" s="33"/>
      <c r="I310" s="34">
        <f>SUMIFS(I311:I313,A311:A313,"P")</f>
        <v>0</v>
      </c>
      <c r="J310" s="35"/>
    </row>
    <row r="311">
      <c r="A311" s="36" t="s">
        <v>458</v>
      </c>
      <c r="B311" s="36">
        <v>98</v>
      </c>
      <c r="C311" s="37" t="s">
        <v>2787</v>
      </c>
      <c r="D311" s="36" t="s">
        <v>460</v>
      </c>
      <c r="E311" s="38" t="s">
        <v>2786</v>
      </c>
      <c r="F311" s="39" t="s">
        <v>553</v>
      </c>
      <c r="G311" s="40">
        <v>15</v>
      </c>
      <c r="H311" s="41">
        <v>0</v>
      </c>
      <c r="I311" s="42">
        <f>ROUND(G311*H311,P4)</f>
        <v>0</v>
      </c>
      <c r="J311" s="39" t="s">
        <v>463</v>
      </c>
      <c r="O311" s="43">
        <f>I311*0.21</f>
        <v>0</v>
      </c>
      <c r="P311">
        <v>3</v>
      </c>
    </row>
    <row r="312">
      <c r="A312" s="36" t="s">
        <v>464</v>
      </c>
      <c r="B312" s="44"/>
      <c r="C312" s="45"/>
      <c r="D312" s="45"/>
      <c r="E312" s="38" t="s">
        <v>2786</v>
      </c>
      <c r="F312" s="45"/>
      <c r="G312" s="45"/>
      <c r="H312" s="45"/>
      <c r="I312" s="45"/>
      <c r="J312" s="47"/>
    </row>
    <row r="313">
      <c r="A313" s="36" t="s">
        <v>467</v>
      </c>
      <c r="B313" s="49"/>
      <c r="C313" s="50"/>
      <c r="D313" s="50"/>
      <c r="E313" s="52" t="s">
        <v>460</v>
      </c>
      <c r="F313" s="50"/>
      <c r="G313" s="50"/>
      <c r="H313" s="50"/>
      <c r="I313" s="50"/>
      <c r="J313" s="51"/>
    </row>
  </sheetData>
  <sheetProtection sheet="1" objects="1" scenarios="1" spinCount="100000" saltValue="Xz47Os8jcnuTnBh5N1P9FZ/9Etp8DlfhylP7t8nRRO6Igwkn1EXGjovbTJ/PD/q7S6ng5WsDB4pARjQ9iii8Tw==" hashValue="NlpMkUoEJ/tawPq2uB7X/34kAOQnvOG871qNCBnBrG8fluJ3mRnd0Sv5GECLvGqhGXv/pYMc+NF/vEu/oTpoK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178</v>
      </c>
      <c r="I3" s="24">
        <f>SUMIFS(I12:I93,A12:A93,"SD")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5570</v>
      </c>
      <c r="D6" s="21"/>
      <c r="E6" s="22" t="s">
        <v>5571</v>
      </c>
      <c r="F6" s="16"/>
      <c r="G6" s="16"/>
      <c r="H6" s="16"/>
      <c r="I6" s="16"/>
      <c r="J6" s="18"/>
    </row>
    <row r="7">
      <c r="A7" s="3" t="s">
        <v>442</v>
      </c>
      <c r="B7" s="19" t="s">
        <v>433</v>
      </c>
      <c r="C7" s="20" t="s">
        <v>6491</v>
      </c>
      <c r="D7" s="21"/>
      <c r="E7" s="22" t="s">
        <v>6492</v>
      </c>
      <c r="F7" s="16"/>
      <c r="G7" s="16"/>
      <c r="H7" s="16"/>
      <c r="I7" s="16"/>
      <c r="J7" s="18"/>
    </row>
    <row r="8">
      <c r="A8" s="3" t="s">
        <v>2323</v>
      </c>
      <c r="B8" s="19" t="s">
        <v>443</v>
      </c>
      <c r="C8" s="20" t="s">
        <v>178</v>
      </c>
      <c r="D8" s="21"/>
      <c r="E8" s="22" t="s">
        <v>179</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801</v>
      </c>
      <c r="D12" s="33"/>
      <c r="E12" s="30" t="s">
        <v>56</v>
      </c>
      <c r="F12" s="33"/>
      <c r="G12" s="33"/>
      <c r="H12" s="33"/>
      <c r="I12" s="34">
        <f>SUMIFS(I13:I93,A13:A93,"P")</f>
        <v>0</v>
      </c>
      <c r="J12" s="35"/>
    </row>
    <row r="13">
      <c r="A13" s="36" t="s">
        <v>458</v>
      </c>
      <c r="B13" s="36">
        <v>1</v>
      </c>
      <c r="C13" s="37" t="s">
        <v>2630</v>
      </c>
      <c r="D13" s="36" t="s">
        <v>460</v>
      </c>
      <c r="E13" s="38" t="s">
        <v>2631</v>
      </c>
      <c r="F13" s="39" t="s">
        <v>751</v>
      </c>
      <c r="G13" s="40">
        <v>4</v>
      </c>
      <c r="H13" s="41">
        <v>0</v>
      </c>
      <c r="I13" s="42">
        <f>ROUND(G13*H13,P4)</f>
        <v>0</v>
      </c>
      <c r="J13" s="39" t="s">
        <v>2348</v>
      </c>
      <c r="O13" s="43">
        <f>I13*0.21</f>
        <v>0</v>
      </c>
      <c r="P13">
        <v>3</v>
      </c>
    </row>
    <row r="14">
      <c r="A14" s="36" t="s">
        <v>464</v>
      </c>
      <c r="B14" s="44"/>
      <c r="C14" s="45"/>
      <c r="D14" s="45"/>
      <c r="E14" s="38" t="s">
        <v>2631</v>
      </c>
      <c r="F14" s="45"/>
      <c r="G14" s="45"/>
      <c r="H14" s="45"/>
      <c r="I14" s="45"/>
      <c r="J14" s="47"/>
    </row>
    <row r="15">
      <c r="A15" s="36" t="s">
        <v>467</v>
      </c>
      <c r="B15" s="44"/>
      <c r="C15" s="45"/>
      <c r="D15" s="45"/>
      <c r="E15" s="46" t="s">
        <v>460</v>
      </c>
      <c r="F15" s="45"/>
      <c r="G15" s="45"/>
      <c r="H15" s="45"/>
      <c r="I15" s="45"/>
      <c r="J15" s="47"/>
    </row>
    <row r="16">
      <c r="A16" s="36" t="s">
        <v>458</v>
      </c>
      <c r="B16" s="36">
        <v>2</v>
      </c>
      <c r="C16" s="37" t="s">
        <v>2632</v>
      </c>
      <c r="D16" s="36" t="s">
        <v>460</v>
      </c>
      <c r="E16" s="38" t="s">
        <v>2633</v>
      </c>
      <c r="F16" s="39" t="s">
        <v>1045</v>
      </c>
      <c r="G16" s="40">
        <v>32.399999999999999</v>
      </c>
      <c r="H16" s="41">
        <v>0</v>
      </c>
      <c r="I16" s="42">
        <f>ROUND(G16*H16,P4)</f>
        <v>0</v>
      </c>
      <c r="J16" s="39" t="s">
        <v>2348</v>
      </c>
      <c r="O16" s="43">
        <f>I16*0.21</f>
        <v>0</v>
      </c>
      <c r="P16">
        <v>3</v>
      </c>
    </row>
    <row r="17">
      <c r="A17" s="36" t="s">
        <v>464</v>
      </c>
      <c r="B17" s="44"/>
      <c r="C17" s="45"/>
      <c r="D17" s="45"/>
      <c r="E17" s="38" t="s">
        <v>2633</v>
      </c>
      <c r="F17" s="45"/>
      <c r="G17" s="45"/>
      <c r="H17" s="45"/>
      <c r="I17" s="45"/>
      <c r="J17" s="47"/>
    </row>
    <row r="18">
      <c r="A18" s="36" t="s">
        <v>467</v>
      </c>
      <c r="B18" s="44"/>
      <c r="C18" s="45"/>
      <c r="D18" s="45"/>
      <c r="E18" s="46" t="s">
        <v>460</v>
      </c>
      <c r="F18" s="45"/>
      <c r="G18" s="45"/>
      <c r="H18" s="45"/>
      <c r="I18" s="45"/>
      <c r="J18" s="47"/>
    </row>
    <row r="19">
      <c r="A19" s="36" t="s">
        <v>458</v>
      </c>
      <c r="B19" s="36">
        <v>3</v>
      </c>
      <c r="C19" s="37" t="s">
        <v>6403</v>
      </c>
      <c r="D19" s="36" t="s">
        <v>460</v>
      </c>
      <c r="E19" s="38" t="s">
        <v>6404</v>
      </c>
      <c r="F19" s="39" t="s">
        <v>751</v>
      </c>
      <c r="G19" s="40">
        <v>4</v>
      </c>
      <c r="H19" s="41">
        <v>0</v>
      </c>
      <c r="I19" s="42">
        <f>ROUND(G19*H19,P4)</f>
        <v>0</v>
      </c>
      <c r="J19" s="39" t="s">
        <v>2348</v>
      </c>
      <c r="O19" s="43">
        <f>I19*0.21</f>
        <v>0</v>
      </c>
      <c r="P19">
        <v>3</v>
      </c>
    </row>
    <row r="20">
      <c r="A20" s="36" t="s">
        <v>464</v>
      </c>
      <c r="B20" s="44"/>
      <c r="C20" s="45"/>
      <c r="D20" s="45"/>
      <c r="E20" s="38" t="s">
        <v>6404</v>
      </c>
      <c r="F20" s="45"/>
      <c r="G20" s="45"/>
      <c r="H20" s="45"/>
      <c r="I20" s="45"/>
      <c r="J20" s="47"/>
    </row>
    <row r="21">
      <c r="A21" s="36" t="s">
        <v>467</v>
      </c>
      <c r="B21" s="44"/>
      <c r="C21" s="45"/>
      <c r="D21" s="45"/>
      <c r="E21" s="46" t="s">
        <v>460</v>
      </c>
      <c r="F21" s="45"/>
      <c r="G21" s="45"/>
      <c r="H21" s="45"/>
      <c r="I21" s="45"/>
      <c r="J21" s="47"/>
    </row>
    <row r="22">
      <c r="A22" s="36" t="s">
        <v>458</v>
      </c>
      <c r="B22" s="36">
        <v>4</v>
      </c>
      <c r="C22" s="37" t="s">
        <v>2636</v>
      </c>
      <c r="D22" s="36" t="s">
        <v>460</v>
      </c>
      <c r="E22" s="38" t="s">
        <v>2637</v>
      </c>
      <c r="F22" s="39" t="s">
        <v>751</v>
      </c>
      <c r="G22" s="40">
        <v>40</v>
      </c>
      <c r="H22" s="41">
        <v>0</v>
      </c>
      <c r="I22" s="42">
        <f>ROUND(G22*H22,P4)</f>
        <v>0</v>
      </c>
      <c r="J22" s="39" t="s">
        <v>2348</v>
      </c>
      <c r="O22" s="43">
        <f>I22*0.21</f>
        <v>0</v>
      </c>
      <c r="P22">
        <v>3</v>
      </c>
    </row>
    <row r="23">
      <c r="A23" s="36" t="s">
        <v>464</v>
      </c>
      <c r="B23" s="44"/>
      <c r="C23" s="45"/>
      <c r="D23" s="45"/>
      <c r="E23" s="38" t="s">
        <v>2637</v>
      </c>
      <c r="F23" s="45"/>
      <c r="G23" s="45"/>
      <c r="H23" s="45"/>
      <c r="I23" s="45"/>
      <c r="J23" s="47"/>
    </row>
    <row r="24">
      <c r="A24" s="36" t="s">
        <v>467</v>
      </c>
      <c r="B24" s="44"/>
      <c r="C24" s="45"/>
      <c r="D24" s="45"/>
      <c r="E24" s="46" t="s">
        <v>460</v>
      </c>
      <c r="F24" s="45"/>
      <c r="G24" s="45"/>
      <c r="H24" s="45"/>
      <c r="I24" s="45"/>
      <c r="J24" s="47"/>
    </row>
    <row r="25">
      <c r="A25" s="36" t="s">
        <v>458</v>
      </c>
      <c r="B25" s="36">
        <v>5</v>
      </c>
      <c r="C25" s="37" t="s">
        <v>2638</v>
      </c>
      <c r="D25" s="36" t="s">
        <v>460</v>
      </c>
      <c r="E25" s="38" t="s">
        <v>2639</v>
      </c>
      <c r="F25" s="39" t="s">
        <v>751</v>
      </c>
      <c r="G25" s="40">
        <v>28</v>
      </c>
      <c r="H25" s="41">
        <v>0</v>
      </c>
      <c r="I25" s="42">
        <f>ROUND(G25*H25,P4)</f>
        <v>0</v>
      </c>
      <c r="J25" s="39" t="s">
        <v>2348</v>
      </c>
      <c r="O25" s="43">
        <f>I25*0.21</f>
        <v>0</v>
      </c>
      <c r="P25">
        <v>3</v>
      </c>
    </row>
    <row r="26">
      <c r="A26" s="36" t="s">
        <v>464</v>
      </c>
      <c r="B26" s="44"/>
      <c r="C26" s="45"/>
      <c r="D26" s="45"/>
      <c r="E26" s="38" t="s">
        <v>2639</v>
      </c>
      <c r="F26" s="45"/>
      <c r="G26" s="45"/>
      <c r="H26" s="45"/>
      <c r="I26" s="45"/>
      <c r="J26" s="47"/>
    </row>
    <row r="27">
      <c r="A27" s="36" t="s">
        <v>467</v>
      </c>
      <c r="B27" s="44"/>
      <c r="C27" s="45"/>
      <c r="D27" s="45"/>
      <c r="E27" s="46" t="s">
        <v>460</v>
      </c>
      <c r="F27" s="45"/>
      <c r="G27" s="45"/>
      <c r="H27" s="45"/>
      <c r="I27" s="45"/>
      <c r="J27" s="47"/>
    </row>
    <row r="28">
      <c r="A28" s="36" t="s">
        <v>458</v>
      </c>
      <c r="B28" s="36">
        <v>6</v>
      </c>
      <c r="C28" s="37" t="s">
        <v>2640</v>
      </c>
      <c r="D28" s="36" t="s">
        <v>460</v>
      </c>
      <c r="E28" s="38" t="s">
        <v>2641</v>
      </c>
      <c r="F28" s="39" t="s">
        <v>751</v>
      </c>
      <c r="G28" s="40">
        <v>8</v>
      </c>
      <c r="H28" s="41">
        <v>0</v>
      </c>
      <c r="I28" s="42">
        <f>ROUND(G28*H28,P4)</f>
        <v>0</v>
      </c>
      <c r="J28" s="39" t="s">
        <v>2348</v>
      </c>
      <c r="O28" s="43">
        <f>I28*0.21</f>
        <v>0</v>
      </c>
      <c r="P28">
        <v>3</v>
      </c>
    </row>
    <row r="29">
      <c r="A29" s="36" t="s">
        <v>464</v>
      </c>
      <c r="B29" s="44"/>
      <c r="C29" s="45"/>
      <c r="D29" s="45"/>
      <c r="E29" s="38" t="s">
        <v>2641</v>
      </c>
      <c r="F29" s="45"/>
      <c r="G29" s="45"/>
      <c r="H29" s="45"/>
      <c r="I29" s="45"/>
      <c r="J29" s="47"/>
    </row>
    <row r="30">
      <c r="A30" s="36" t="s">
        <v>467</v>
      </c>
      <c r="B30" s="44"/>
      <c r="C30" s="45"/>
      <c r="D30" s="45"/>
      <c r="E30" s="46" t="s">
        <v>460</v>
      </c>
      <c r="F30" s="45"/>
      <c r="G30" s="45"/>
      <c r="H30" s="45"/>
      <c r="I30" s="45"/>
      <c r="J30" s="47"/>
    </row>
    <row r="31">
      <c r="A31" s="36" t="s">
        <v>458</v>
      </c>
      <c r="B31" s="36">
        <v>7</v>
      </c>
      <c r="C31" s="37" t="s">
        <v>2642</v>
      </c>
      <c r="D31" s="36" t="s">
        <v>460</v>
      </c>
      <c r="E31" s="38" t="s">
        <v>2643</v>
      </c>
      <c r="F31" s="39" t="s">
        <v>751</v>
      </c>
      <c r="G31" s="40">
        <v>23</v>
      </c>
      <c r="H31" s="41">
        <v>0</v>
      </c>
      <c r="I31" s="42">
        <f>ROUND(G31*H31,P4)</f>
        <v>0</v>
      </c>
      <c r="J31" s="39" t="s">
        <v>2348</v>
      </c>
      <c r="O31" s="43">
        <f>I31*0.21</f>
        <v>0</v>
      </c>
      <c r="P31">
        <v>3</v>
      </c>
    </row>
    <row r="32">
      <c r="A32" s="36" t="s">
        <v>464</v>
      </c>
      <c r="B32" s="44"/>
      <c r="C32" s="45"/>
      <c r="D32" s="45"/>
      <c r="E32" s="38" t="s">
        <v>2643</v>
      </c>
      <c r="F32" s="45"/>
      <c r="G32" s="45"/>
      <c r="H32" s="45"/>
      <c r="I32" s="45"/>
      <c r="J32" s="47"/>
    </row>
    <row r="33">
      <c r="A33" s="36" t="s">
        <v>467</v>
      </c>
      <c r="B33" s="44"/>
      <c r="C33" s="45"/>
      <c r="D33" s="45"/>
      <c r="E33" s="46" t="s">
        <v>460</v>
      </c>
      <c r="F33" s="45"/>
      <c r="G33" s="45"/>
      <c r="H33" s="45"/>
      <c r="I33" s="45"/>
      <c r="J33" s="47"/>
    </row>
    <row r="34">
      <c r="A34" s="36" t="s">
        <v>458</v>
      </c>
      <c r="B34" s="36">
        <v>8</v>
      </c>
      <c r="C34" s="37" t="s">
        <v>2644</v>
      </c>
      <c r="D34" s="36" t="s">
        <v>460</v>
      </c>
      <c r="E34" s="38" t="s">
        <v>2645</v>
      </c>
      <c r="F34" s="39" t="s">
        <v>751</v>
      </c>
      <c r="G34" s="40">
        <v>8</v>
      </c>
      <c r="H34" s="41">
        <v>0</v>
      </c>
      <c r="I34" s="42">
        <f>ROUND(G34*H34,P4)</f>
        <v>0</v>
      </c>
      <c r="J34" s="39" t="s">
        <v>2348</v>
      </c>
      <c r="O34" s="43">
        <f>I34*0.21</f>
        <v>0</v>
      </c>
      <c r="P34">
        <v>3</v>
      </c>
    </row>
    <row r="35">
      <c r="A35" s="36" t="s">
        <v>464</v>
      </c>
      <c r="B35" s="44"/>
      <c r="C35" s="45"/>
      <c r="D35" s="45"/>
      <c r="E35" s="38" t="s">
        <v>2645</v>
      </c>
      <c r="F35" s="45"/>
      <c r="G35" s="45"/>
      <c r="H35" s="45"/>
      <c r="I35" s="45"/>
      <c r="J35" s="47"/>
    </row>
    <row r="36">
      <c r="A36" s="36" t="s">
        <v>467</v>
      </c>
      <c r="B36" s="44"/>
      <c r="C36" s="45"/>
      <c r="D36" s="45"/>
      <c r="E36" s="46" t="s">
        <v>460</v>
      </c>
      <c r="F36" s="45"/>
      <c r="G36" s="45"/>
      <c r="H36" s="45"/>
      <c r="I36" s="45"/>
      <c r="J36" s="47"/>
    </row>
    <row r="37">
      <c r="A37" s="36" t="s">
        <v>458</v>
      </c>
      <c r="B37" s="36">
        <v>9</v>
      </c>
      <c r="C37" s="37" t="s">
        <v>6405</v>
      </c>
      <c r="D37" s="36" t="s">
        <v>460</v>
      </c>
      <c r="E37" s="38" t="s">
        <v>6406</v>
      </c>
      <c r="F37" s="39" t="s">
        <v>751</v>
      </c>
      <c r="G37" s="40">
        <v>2</v>
      </c>
      <c r="H37" s="41">
        <v>0</v>
      </c>
      <c r="I37" s="42">
        <f>ROUND(G37*H37,P4)</f>
        <v>0</v>
      </c>
      <c r="J37" s="39" t="s">
        <v>2348</v>
      </c>
      <c r="O37" s="43">
        <f>I37*0.21</f>
        <v>0</v>
      </c>
      <c r="P37">
        <v>3</v>
      </c>
    </row>
    <row r="38">
      <c r="A38" s="36" t="s">
        <v>464</v>
      </c>
      <c r="B38" s="44"/>
      <c r="C38" s="45"/>
      <c r="D38" s="45"/>
      <c r="E38" s="38" t="s">
        <v>6406</v>
      </c>
      <c r="F38" s="45"/>
      <c r="G38" s="45"/>
      <c r="H38" s="45"/>
      <c r="I38" s="45"/>
      <c r="J38" s="47"/>
    </row>
    <row r="39">
      <c r="A39" s="36" t="s">
        <v>467</v>
      </c>
      <c r="B39" s="44"/>
      <c r="C39" s="45"/>
      <c r="D39" s="45"/>
      <c r="E39" s="46" t="s">
        <v>460</v>
      </c>
      <c r="F39" s="45"/>
      <c r="G39" s="45"/>
      <c r="H39" s="45"/>
      <c r="I39" s="45"/>
      <c r="J39" s="47"/>
    </row>
    <row r="40">
      <c r="A40" s="36" t="s">
        <v>458</v>
      </c>
      <c r="B40" s="36">
        <v>10</v>
      </c>
      <c r="C40" s="37" t="s">
        <v>2646</v>
      </c>
      <c r="D40" s="36" t="s">
        <v>460</v>
      </c>
      <c r="E40" s="38" t="s">
        <v>2647</v>
      </c>
      <c r="F40" s="39" t="s">
        <v>751</v>
      </c>
      <c r="G40" s="40">
        <v>26</v>
      </c>
      <c r="H40" s="41">
        <v>0</v>
      </c>
      <c r="I40" s="42">
        <f>ROUND(G40*H40,P4)</f>
        <v>0</v>
      </c>
      <c r="J40" s="39" t="s">
        <v>2348</v>
      </c>
      <c r="O40" s="43">
        <f>I40*0.21</f>
        <v>0</v>
      </c>
      <c r="P40">
        <v>3</v>
      </c>
    </row>
    <row r="41">
      <c r="A41" s="36" t="s">
        <v>464</v>
      </c>
      <c r="B41" s="44"/>
      <c r="C41" s="45"/>
      <c r="D41" s="45"/>
      <c r="E41" s="38" t="s">
        <v>2647</v>
      </c>
      <c r="F41" s="45"/>
      <c r="G41" s="45"/>
      <c r="H41" s="45"/>
      <c r="I41" s="45"/>
      <c r="J41" s="47"/>
    </row>
    <row r="42">
      <c r="A42" s="36" t="s">
        <v>467</v>
      </c>
      <c r="B42" s="44"/>
      <c r="C42" s="45"/>
      <c r="D42" s="45"/>
      <c r="E42" s="46" t="s">
        <v>460</v>
      </c>
      <c r="F42" s="45"/>
      <c r="G42" s="45"/>
      <c r="H42" s="45"/>
      <c r="I42" s="45"/>
      <c r="J42" s="47"/>
    </row>
    <row r="43">
      <c r="A43" s="36" t="s">
        <v>458</v>
      </c>
      <c r="B43" s="36">
        <v>11</v>
      </c>
      <c r="C43" s="37" t="s">
        <v>2648</v>
      </c>
      <c r="D43" s="36" t="s">
        <v>460</v>
      </c>
      <c r="E43" s="38" t="s">
        <v>2649</v>
      </c>
      <c r="F43" s="39" t="s">
        <v>751</v>
      </c>
      <c r="G43" s="40">
        <v>8</v>
      </c>
      <c r="H43" s="41">
        <v>0</v>
      </c>
      <c r="I43" s="42">
        <f>ROUND(G43*H43,P4)</f>
        <v>0</v>
      </c>
      <c r="J43" s="39" t="s">
        <v>2348</v>
      </c>
      <c r="O43" s="43">
        <f>I43*0.21</f>
        <v>0</v>
      </c>
      <c r="P43">
        <v>3</v>
      </c>
    </row>
    <row r="44">
      <c r="A44" s="36" t="s">
        <v>464</v>
      </c>
      <c r="B44" s="44"/>
      <c r="C44" s="45"/>
      <c r="D44" s="45"/>
      <c r="E44" s="38" t="s">
        <v>2649</v>
      </c>
      <c r="F44" s="45"/>
      <c r="G44" s="45"/>
      <c r="H44" s="45"/>
      <c r="I44" s="45"/>
      <c r="J44" s="47"/>
    </row>
    <row r="45">
      <c r="A45" s="36" t="s">
        <v>467</v>
      </c>
      <c r="B45" s="44"/>
      <c r="C45" s="45"/>
      <c r="D45" s="45"/>
      <c r="E45" s="46" t="s">
        <v>460</v>
      </c>
      <c r="F45" s="45"/>
      <c r="G45" s="45"/>
      <c r="H45" s="45"/>
      <c r="I45" s="45"/>
      <c r="J45" s="47"/>
    </row>
    <row r="46">
      <c r="A46" s="36" t="s">
        <v>458</v>
      </c>
      <c r="B46" s="36">
        <v>12</v>
      </c>
      <c r="C46" s="37" t="s">
        <v>2650</v>
      </c>
      <c r="D46" s="36" t="s">
        <v>460</v>
      </c>
      <c r="E46" s="38" t="s">
        <v>2651</v>
      </c>
      <c r="F46" s="39" t="s">
        <v>751</v>
      </c>
      <c r="G46" s="40">
        <v>16</v>
      </c>
      <c r="H46" s="41">
        <v>0</v>
      </c>
      <c r="I46" s="42">
        <f>ROUND(G46*H46,P4)</f>
        <v>0</v>
      </c>
      <c r="J46" s="39" t="s">
        <v>2348</v>
      </c>
      <c r="O46" s="43">
        <f>I46*0.21</f>
        <v>0</v>
      </c>
      <c r="P46">
        <v>3</v>
      </c>
    </row>
    <row r="47">
      <c r="A47" s="36" t="s">
        <v>464</v>
      </c>
      <c r="B47" s="44"/>
      <c r="C47" s="45"/>
      <c r="D47" s="45"/>
      <c r="E47" s="38" t="s">
        <v>2651</v>
      </c>
      <c r="F47" s="45"/>
      <c r="G47" s="45"/>
      <c r="H47" s="45"/>
      <c r="I47" s="45"/>
      <c r="J47" s="47"/>
    </row>
    <row r="48">
      <c r="A48" s="36" t="s">
        <v>467</v>
      </c>
      <c r="B48" s="44"/>
      <c r="C48" s="45"/>
      <c r="D48" s="45"/>
      <c r="E48" s="46" t="s">
        <v>460</v>
      </c>
      <c r="F48" s="45"/>
      <c r="G48" s="45"/>
      <c r="H48" s="45"/>
      <c r="I48" s="45"/>
      <c r="J48" s="47"/>
    </row>
    <row r="49">
      <c r="A49" s="36" t="s">
        <v>458</v>
      </c>
      <c r="B49" s="36">
        <v>13</v>
      </c>
      <c r="C49" s="37" t="s">
        <v>2652</v>
      </c>
      <c r="D49" s="36" t="s">
        <v>460</v>
      </c>
      <c r="E49" s="38" t="s">
        <v>2653</v>
      </c>
      <c r="F49" s="39" t="s">
        <v>751</v>
      </c>
      <c r="G49" s="40">
        <v>5</v>
      </c>
      <c r="H49" s="41">
        <v>0</v>
      </c>
      <c r="I49" s="42">
        <f>ROUND(G49*H49,P4)</f>
        <v>0</v>
      </c>
      <c r="J49" s="39" t="s">
        <v>2348</v>
      </c>
      <c r="O49" s="43">
        <f>I49*0.21</f>
        <v>0</v>
      </c>
      <c r="P49">
        <v>3</v>
      </c>
    </row>
    <row r="50">
      <c r="A50" s="36" t="s">
        <v>464</v>
      </c>
      <c r="B50" s="44"/>
      <c r="C50" s="45"/>
      <c r="D50" s="45"/>
      <c r="E50" s="38" t="s">
        <v>2653</v>
      </c>
      <c r="F50" s="45"/>
      <c r="G50" s="45"/>
      <c r="H50" s="45"/>
      <c r="I50" s="45"/>
      <c r="J50" s="47"/>
    </row>
    <row r="51">
      <c r="A51" s="36" t="s">
        <v>467</v>
      </c>
      <c r="B51" s="44"/>
      <c r="C51" s="45"/>
      <c r="D51" s="45"/>
      <c r="E51" s="46" t="s">
        <v>460</v>
      </c>
      <c r="F51" s="45"/>
      <c r="G51" s="45"/>
      <c r="H51" s="45"/>
      <c r="I51" s="45"/>
      <c r="J51" s="47"/>
    </row>
    <row r="52">
      <c r="A52" s="36" t="s">
        <v>458</v>
      </c>
      <c r="B52" s="36">
        <v>14</v>
      </c>
      <c r="C52" s="37" t="s">
        <v>2654</v>
      </c>
      <c r="D52" s="36" t="s">
        <v>460</v>
      </c>
      <c r="E52" s="38" t="s">
        <v>2655</v>
      </c>
      <c r="F52" s="39" t="s">
        <v>1045</v>
      </c>
      <c r="G52" s="40">
        <v>6</v>
      </c>
      <c r="H52" s="41">
        <v>0</v>
      </c>
      <c r="I52" s="42">
        <f>ROUND(G52*H52,P4)</f>
        <v>0</v>
      </c>
      <c r="J52" s="39" t="s">
        <v>2348</v>
      </c>
      <c r="O52" s="43">
        <f>I52*0.21</f>
        <v>0</v>
      </c>
      <c r="P52">
        <v>3</v>
      </c>
    </row>
    <row r="53">
      <c r="A53" s="36" t="s">
        <v>464</v>
      </c>
      <c r="B53" s="44"/>
      <c r="C53" s="45"/>
      <c r="D53" s="45"/>
      <c r="E53" s="38" t="s">
        <v>2655</v>
      </c>
      <c r="F53" s="45"/>
      <c r="G53" s="45"/>
      <c r="H53" s="45"/>
      <c r="I53" s="45"/>
      <c r="J53" s="47"/>
    </row>
    <row r="54">
      <c r="A54" s="36" t="s">
        <v>467</v>
      </c>
      <c r="B54" s="44"/>
      <c r="C54" s="45"/>
      <c r="D54" s="45"/>
      <c r="E54" s="46" t="s">
        <v>460</v>
      </c>
      <c r="F54" s="45"/>
      <c r="G54" s="45"/>
      <c r="H54" s="45"/>
      <c r="I54" s="45"/>
      <c r="J54" s="47"/>
    </row>
    <row r="55">
      <c r="A55" s="36" t="s">
        <v>458</v>
      </c>
      <c r="B55" s="36">
        <v>15</v>
      </c>
      <c r="C55" s="37" t="s">
        <v>2472</v>
      </c>
      <c r="D55" s="36" t="s">
        <v>460</v>
      </c>
      <c r="E55" s="38" t="s">
        <v>2473</v>
      </c>
      <c r="F55" s="39" t="s">
        <v>1045</v>
      </c>
      <c r="G55" s="40">
        <v>137.75</v>
      </c>
      <c r="H55" s="41">
        <v>0</v>
      </c>
      <c r="I55" s="42">
        <f>ROUND(G55*H55,P4)</f>
        <v>0</v>
      </c>
      <c r="J55" s="39" t="s">
        <v>2348</v>
      </c>
      <c r="O55" s="43">
        <f>I55*0.21</f>
        <v>0</v>
      </c>
      <c r="P55">
        <v>3</v>
      </c>
    </row>
    <row r="56">
      <c r="A56" s="36" t="s">
        <v>464</v>
      </c>
      <c r="B56" s="44"/>
      <c r="C56" s="45"/>
      <c r="D56" s="45"/>
      <c r="E56" s="38" t="s">
        <v>2473</v>
      </c>
      <c r="F56" s="45"/>
      <c r="G56" s="45"/>
      <c r="H56" s="45"/>
      <c r="I56" s="45"/>
      <c r="J56" s="47"/>
    </row>
    <row r="57">
      <c r="A57" s="36" t="s">
        <v>467</v>
      </c>
      <c r="B57" s="44"/>
      <c r="C57" s="45"/>
      <c r="D57" s="45"/>
      <c r="E57" s="46" t="s">
        <v>460</v>
      </c>
      <c r="F57" s="45"/>
      <c r="G57" s="45"/>
      <c r="H57" s="45"/>
      <c r="I57" s="45"/>
      <c r="J57" s="47"/>
    </row>
    <row r="58">
      <c r="A58" s="36" t="s">
        <v>458</v>
      </c>
      <c r="B58" s="36">
        <v>16</v>
      </c>
      <c r="C58" s="37" t="s">
        <v>2656</v>
      </c>
      <c r="D58" s="36" t="s">
        <v>460</v>
      </c>
      <c r="E58" s="38" t="s">
        <v>2657</v>
      </c>
      <c r="F58" s="39" t="s">
        <v>751</v>
      </c>
      <c r="G58" s="40">
        <v>3</v>
      </c>
      <c r="H58" s="41">
        <v>0</v>
      </c>
      <c r="I58" s="42">
        <f>ROUND(G58*H58,P4)</f>
        <v>0</v>
      </c>
      <c r="J58" s="39" t="s">
        <v>2348</v>
      </c>
      <c r="O58" s="43">
        <f>I58*0.21</f>
        <v>0</v>
      </c>
      <c r="P58">
        <v>3</v>
      </c>
    </row>
    <row r="59">
      <c r="A59" s="36" t="s">
        <v>464</v>
      </c>
      <c r="B59" s="44"/>
      <c r="C59" s="45"/>
      <c r="D59" s="45"/>
      <c r="E59" s="38" t="s">
        <v>2657</v>
      </c>
      <c r="F59" s="45"/>
      <c r="G59" s="45"/>
      <c r="H59" s="45"/>
      <c r="I59" s="45"/>
      <c r="J59" s="47"/>
    </row>
    <row r="60">
      <c r="A60" s="36" t="s">
        <v>467</v>
      </c>
      <c r="B60" s="44"/>
      <c r="C60" s="45"/>
      <c r="D60" s="45"/>
      <c r="E60" s="46" t="s">
        <v>460</v>
      </c>
      <c r="F60" s="45"/>
      <c r="G60" s="45"/>
      <c r="H60" s="45"/>
      <c r="I60" s="45"/>
      <c r="J60" s="47"/>
    </row>
    <row r="61">
      <c r="A61" s="36" t="s">
        <v>458</v>
      </c>
      <c r="B61" s="36">
        <v>17</v>
      </c>
      <c r="C61" s="37" t="s">
        <v>2709</v>
      </c>
      <c r="D61" s="36" t="s">
        <v>460</v>
      </c>
      <c r="E61" s="38" t="s">
        <v>2710</v>
      </c>
      <c r="F61" s="39" t="s">
        <v>743</v>
      </c>
      <c r="G61" s="40">
        <v>81</v>
      </c>
      <c r="H61" s="41">
        <v>0</v>
      </c>
      <c r="I61" s="42">
        <f>ROUND(G61*H61,P4)</f>
        <v>0</v>
      </c>
      <c r="J61" s="39" t="s">
        <v>2348</v>
      </c>
      <c r="O61" s="43">
        <f>I61*0.21</f>
        <v>0</v>
      </c>
      <c r="P61">
        <v>3</v>
      </c>
    </row>
    <row r="62" ht="30">
      <c r="A62" s="36" t="s">
        <v>464</v>
      </c>
      <c r="B62" s="44"/>
      <c r="C62" s="45"/>
      <c r="D62" s="45"/>
      <c r="E62" s="38" t="s">
        <v>2711</v>
      </c>
      <c r="F62" s="45"/>
      <c r="G62" s="45"/>
      <c r="H62" s="45"/>
      <c r="I62" s="45"/>
      <c r="J62" s="47"/>
    </row>
    <row r="63">
      <c r="A63" s="36" t="s">
        <v>467</v>
      </c>
      <c r="B63" s="44"/>
      <c r="C63" s="45"/>
      <c r="D63" s="45"/>
      <c r="E63" s="46" t="s">
        <v>460</v>
      </c>
      <c r="F63" s="45"/>
      <c r="G63" s="45"/>
      <c r="H63" s="45"/>
      <c r="I63" s="45"/>
      <c r="J63" s="47"/>
    </row>
    <row r="64" ht="30">
      <c r="A64" s="36" t="s">
        <v>458</v>
      </c>
      <c r="B64" s="36">
        <v>18</v>
      </c>
      <c r="C64" s="37" t="s">
        <v>7234</v>
      </c>
      <c r="D64" s="36" t="s">
        <v>460</v>
      </c>
      <c r="E64" s="38" t="s">
        <v>7235</v>
      </c>
      <c r="F64" s="39" t="s">
        <v>743</v>
      </c>
      <c r="G64" s="40">
        <v>145</v>
      </c>
      <c r="H64" s="41">
        <v>0</v>
      </c>
      <c r="I64" s="42">
        <f>ROUND(G64*H64,P4)</f>
        <v>0</v>
      </c>
      <c r="J64" s="39" t="s">
        <v>2348</v>
      </c>
      <c r="O64" s="43">
        <f>I64*0.21</f>
        <v>0</v>
      </c>
      <c r="P64">
        <v>3</v>
      </c>
    </row>
    <row r="65" ht="45">
      <c r="A65" s="36" t="s">
        <v>464</v>
      </c>
      <c r="B65" s="44"/>
      <c r="C65" s="45"/>
      <c r="D65" s="45"/>
      <c r="E65" s="38" t="s">
        <v>7236</v>
      </c>
      <c r="F65" s="45"/>
      <c r="G65" s="45"/>
      <c r="H65" s="45"/>
      <c r="I65" s="45"/>
      <c r="J65" s="47"/>
    </row>
    <row r="66">
      <c r="A66" s="36" t="s">
        <v>467</v>
      </c>
      <c r="B66" s="44"/>
      <c r="C66" s="45"/>
      <c r="D66" s="45"/>
      <c r="E66" s="46" t="s">
        <v>460</v>
      </c>
      <c r="F66" s="45"/>
      <c r="G66" s="45"/>
      <c r="H66" s="45"/>
      <c r="I66" s="45"/>
      <c r="J66" s="47"/>
    </row>
    <row r="67">
      <c r="A67" s="36" t="s">
        <v>458</v>
      </c>
      <c r="B67" s="36">
        <v>19</v>
      </c>
      <c r="C67" s="37" t="s">
        <v>2712</v>
      </c>
      <c r="D67" s="36" t="s">
        <v>460</v>
      </c>
      <c r="E67" s="38" t="s">
        <v>2713</v>
      </c>
      <c r="F67" s="39" t="s">
        <v>743</v>
      </c>
      <c r="G67" s="40">
        <v>10</v>
      </c>
      <c r="H67" s="41">
        <v>0</v>
      </c>
      <c r="I67" s="42">
        <f>ROUND(G67*H67,P4)</f>
        <v>0</v>
      </c>
      <c r="J67" s="39" t="s">
        <v>2348</v>
      </c>
      <c r="O67" s="43">
        <f>I67*0.21</f>
        <v>0</v>
      </c>
      <c r="P67">
        <v>3</v>
      </c>
    </row>
    <row r="68" ht="45">
      <c r="A68" s="36" t="s">
        <v>464</v>
      </c>
      <c r="B68" s="44"/>
      <c r="C68" s="45"/>
      <c r="D68" s="45"/>
      <c r="E68" s="38" t="s">
        <v>2714</v>
      </c>
      <c r="F68" s="45"/>
      <c r="G68" s="45"/>
      <c r="H68" s="45"/>
      <c r="I68" s="45"/>
      <c r="J68" s="47"/>
    </row>
    <row r="69">
      <c r="A69" s="36" t="s">
        <v>467</v>
      </c>
      <c r="B69" s="44"/>
      <c r="C69" s="45"/>
      <c r="D69" s="45"/>
      <c r="E69" s="46" t="s">
        <v>460</v>
      </c>
      <c r="F69" s="45"/>
      <c r="G69" s="45"/>
      <c r="H69" s="45"/>
      <c r="I69" s="45"/>
      <c r="J69" s="47"/>
    </row>
    <row r="70">
      <c r="A70" s="36" t="s">
        <v>458</v>
      </c>
      <c r="B70" s="36">
        <v>20</v>
      </c>
      <c r="C70" s="37" t="s">
        <v>2715</v>
      </c>
      <c r="D70" s="36" t="s">
        <v>460</v>
      </c>
      <c r="E70" s="38" t="s">
        <v>2716</v>
      </c>
      <c r="F70" s="39" t="s">
        <v>751</v>
      </c>
      <c r="G70" s="40">
        <v>49</v>
      </c>
      <c r="H70" s="41">
        <v>0</v>
      </c>
      <c r="I70" s="42">
        <f>ROUND(G70*H70,P4)</f>
        <v>0</v>
      </c>
      <c r="J70" s="39" t="s">
        <v>2348</v>
      </c>
      <c r="O70" s="43">
        <f>I70*0.21</f>
        <v>0</v>
      </c>
      <c r="P70">
        <v>3</v>
      </c>
    </row>
    <row r="71">
      <c r="A71" s="36" t="s">
        <v>464</v>
      </c>
      <c r="B71" s="44"/>
      <c r="C71" s="45"/>
      <c r="D71" s="45"/>
      <c r="E71" s="38" t="s">
        <v>2717</v>
      </c>
      <c r="F71" s="45"/>
      <c r="G71" s="45"/>
      <c r="H71" s="45"/>
      <c r="I71" s="45"/>
      <c r="J71" s="47"/>
    </row>
    <row r="72">
      <c r="A72" s="36" t="s">
        <v>467</v>
      </c>
      <c r="B72" s="44"/>
      <c r="C72" s="45"/>
      <c r="D72" s="45"/>
      <c r="E72" s="46" t="s">
        <v>460</v>
      </c>
      <c r="F72" s="45"/>
      <c r="G72" s="45"/>
      <c r="H72" s="45"/>
      <c r="I72" s="45"/>
      <c r="J72" s="47"/>
    </row>
    <row r="73">
      <c r="A73" s="36" t="s">
        <v>458</v>
      </c>
      <c r="B73" s="36">
        <v>21</v>
      </c>
      <c r="C73" s="37" t="s">
        <v>2718</v>
      </c>
      <c r="D73" s="36" t="s">
        <v>460</v>
      </c>
      <c r="E73" s="38" t="s">
        <v>2719</v>
      </c>
      <c r="F73" s="39" t="s">
        <v>751</v>
      </c>
      <c r="G73" s="40">
        <v>18</v>
      </c>
      <c r="H73" s="41">
        <v>0</v>
      </c>
      <c r="I73" s="42">
        <f>ROUND(G73*H73,P4)</f>
        <v>0</v>
      </c>
      <c r="J73" s="39" t="s">
        <v>2348</v>
      </c>
      <c r="O73" s="43">
        <f>I73*0.21</f>
        <v>0</v>
      </c>
      <c r="P73">
        <v>3</v>
      </c>
    </row>
    <row r="74">
      <c r="A74" s="36" t="s">
        <v>464</v>
      </c>
      <c r="B74" s="44"/>
      <c r="C74" s="45"/>
      <c r="D74" s="45"/>
      <c r="E74" s="38" t="s">
        <v>2720</v>
      </c>
      <c r="F74" s="45"/>
      <c r="G74" s="45"/>
      <c r="H74" s="45"/>
      <c r="I74" s="45"/>
      <c r="J74" s="47"/>
    </row>
    <row r="75">
      <c r="A75" s="36" t="s">
        <v>467</v>
      </c>
      <c r="B75" s="44"/>
      <c r="C75" s="45"/>
      <c r="D75" s="45"/>
      <c r="E75" s="46" t="s">
        <v>460</v>
      </c>
      <c r="F75" s="45"/>
      <c r="G75" s="45"/>
      <c r="H75" s="45"/>
      <c r="I75" s="45"/>
      <c r="J75" s="47"/>
    </row>
    <row r="76">
      <c r="A76" s="36" t="s">
        <v>458</v>
      </c>
      <c r="B76" s="36">
        <v>22</v>
      </c>
      <c r="C76" s="37" t="s">
        <v>2721</v>
      </c>
      <c r="D76" s="36" t="s">
        <v>460</v>
      </c>
      <c r="E76" s="38" t="s">
        <v>2722</v>
      </c>
      <c r="F76" s="39" t="s">
        <v>751</v>
      </c>
      <c r="G76" s="40">
        <v>8</v>
      </c>
      <c r="H76" s="41">
        <v>0</v>
      </c>
      <c r="I76" s="42">
        <f>ROUND(G76*H76,P4)</f>
        <v>0</v>
      </c>
      <c r="J76" s="39" t="s">
        <v>2348</v>
      </c>
      <c r="O76" s="43">
        <f>I76*0.21</f>
        <v>0</v>
      </c>
      <c r="P76">
        <v>3</v>
      </c>
    </row>
    <row r="77">
      <c r="A77" s="36" t="s">
        <v>464</v>
      </c>
      <c r="B77" s="44"/>
      <c r="C77" s="45"/>
      <c r="D77" s="45"/>
      <c r="E77" s="38" t="s">
        <v>2723</v>
      </c>
      <c r="F77" s="45"/>
      <c r="G77" s="45"/>
      <c r="H77" s="45"/>
      <c r="I77" s="45"/>
      <c r="J77" s="47"/>
    </row>
    <row r="78">
      <c r="A78" s="36" t="s">
        <v>467</v>
      </c>
      <c r="B78" s="44"/>
      <c r="C78" s="45"/>
      <c r="D78" s="45"/>
      <c r="E78" s="46" t="s">
        <v>460</v>
      </c>
      <c r="F78" s="45"/>
      <c r="G78" s="45"/>
      <c r="H78" s="45"/>
      <c r="I78" s="45"/>
      <c r="J78" s="47"/>
    </row>
    <row r="79">
      <c r="A79" s="36" t="s">
        <v>458</v>
      </c>
      <c r="B79" s="36">
        <v>23</v>
      </c>
      <c r="C79" s="37" t="s">
        <v>2724</v>
      </c>
      <c r="D79" s="36" t="s">
        <v>460</v>
      </c>
      <c r="E79" s="38" t="s">
        <v>2725</v>
      </c>
      <c r="F79" s="39" t="s">
        <v>751</v>
      </c>
      <c r="G79" s="40">
        <v>8</v>
      </c>
      <c r="H79" s="41">
        <v>0</v>
      </c>
      <c r="I79" s="42">
        <f>ROUND(G79*H79,P4)</f>
        <v>0</v>
      </c>
      <c r="J79" s="39" t="s">
        <v>2348</v>
      </c>
      <c r="O79" s="43">
        <f>I79*0.21</f>
        <v>0</v>
      </c>
      <c r="P79">
        <v>3</v>
      </c>
    </row>
    <row r="80" ht="30">
      <c r="A80" s="36" t="s">
        <v>464</v>
      </c>
      <c r="B80" s="44"/>
      <c r="C80" s="45"/>
      <c r="D80" s="45"/>
      <c r="E80" s="38" t="s">
        <v>2726</v>
      </c>
      <c r="F80" s="45"/>
      <c r="G80" s="45"/>
      <c r="H80" s="45"/>
      <c r="I80" s="45"/>
      <c r="J80" s="47"/>
    </row>
    <row r="81">
      <c r="A81" s="36" t="s">
        <v>467</v>
      </c>
      <c r="B81" s="44"/>
      <c r="C81" s="45"/>
      <c r="D81" s="45"/>
      <c r="E81" s="46" t="s">
        <v>460</v>
      </c>
      <c r="F81" s="45"/>
      <c r="G81" s="45"/>
      <c r="H81" s="45"/>
      <c r="I81" s="45"/>
      <c r="J81" s="47"/>
    </row>
    <row r="82">
      <c r="A82" s="36" t="s">
        <v>458</v>
      </c>
      <c r="B82" s="36">
        <v>24</v>
      </c>
      <c r="C82" s="37" t="s">
        <v>2727</v>
      </c>
      <c r="D82" s="36" t="s">
        <v>460</v>
      </c>
      <c r="E82" s="38" t="s">
        <v>2728</v>
      </c>
      <c r="F82" s="39" t="s">
        <v>751</v>
      </c>
      <c r="G82" s="40">
        <v>16</v>
      </c>
      <c r="H82" s="41">
        <v>0</v>
      </c>
      <c r="I82" s="42">
        <f>ROUND(G82*H82,P4)</f>
        <v>0</v>
      </c>
      <c r="J82" s="39" t="s">
        <v>2348</v>
      </c>
      <c r="O82" s="43">
        <f>I82*0.21</f>
        <v>0</v>
      </c>
      <c r="P82">
        <v>3</v>
      </c>
    </row>
    <row r="83">
      <c r="A83" s="36" t="s">
        <v>464</v>
      </c>
      <c r="B83" s="44"/>
      <c r="C83" s="45"/>
      <c r="D83" s="45"/>
      <c r="E83" s="38" t="s">
        <v>2729</v>
      </c>
      <c r="F83" s="45"/>
      <c r="G83" s="45"/>
      <c r="H83" s="45"/>
      <c r="I83" s="45"/>
      <c r="J83" s="47"/>
    </row>
    <row r="84">
      <c r="A84" s="36" t="s">
        <v>467</v>
      </c>
      <c r="B84" s="44"/>
      <c r="C84" s="45"/>
      <c r="D84" s="45"/>
      <c r="E84" s="46" t="s">
        <v>460</v>
      </c>
      <c r="F84" s="45"/>
      <c r="G84" s="45"/>
      <c r="H84" s="45"/>
      <c r="I84" s="45"/>
      <c r="J84" s="47"/>
    </row>
    <row r="85">
      <c r="A85" s="36" t="s">
        <v>458</v>
      </c>
      <c r="B85" s="36">
        <v>25</v>
      </c>
      <c r="C85" s="37" t="s">
        <v>2730</v>
      </c>
      <c r="D85" s="36" t="s">
        <v>460</v>
      </c>
      <c r="E85" s="38" t="s">
        <v>2731</v>
      </c>
      <c r="F85" s="39" t="s">
        <v>751</v>
      </c>
      <c r="G85" s="40">
        <v>4</v>
      </c>
      <c r="H85" s="41">
        <v>0</v>
      </c>
      <c r="I85" s="42">
        <f>ROUND(G85*H85,P4)</f>
        <v>0</v>
      </c>
      <c r="J85" s="39" t="s">
        <v>2348</v>
      </c>
      <c r="O85" s="43">
        <f>I85*0.21</f>
        <v>0</v>
      </c>
      <c r="P85">
        <v>3</v>
      </c>
    </row>
    <row r="86">
      <c r="A86" s="36" t="s">
        <v>464</v>
      </c>
      <c r="B86" s="44"/>
      <c r="C86" s="45"/>
      <c r="D86" s="45"/>
      <c r="E86" s="38" t="s">
        <v>2732</v>
      </c>
      <c r="F86" s="45"/>
      <c r="G86" s="45"/>
      <c r="H86" s="45"/>
      <c r="I86" s="45"/>
      <c r="J86" s="47"/>
    </row>
    <row r="87">
      <c r="A87" s="36" t="s">
        <v>467</v>
      </c>
      <c r="B87" s="44"/>
      <c r="C87" s="45"/>
      <c r="D87" s="45"/>
      <c r="E87" s="46" t="s">
        <v>460</v>
      </c>
      <c r="F87" s="45"/>
      <c r="G87" s="45"/>
      <c r="H87" s="45"/>
      <c r="I87" s="45"/>
      <c r="J87" s="47"/>
    </row>
    <row r="88">
      <c r="A88" s="36" t="s">
        <v>458</v>
      </c>
      <c r="B88" s="36">
        <v>26</v>
      </c>
      <c r="C88" s="37" t="s">
        <v>2736</v>
      </c>
      <c r="D88" s="36" t="s">
        <v>460</v>
      </c>
      <c r="E88" s="38" t="s">
        <v>7237</v>
      </c>
      <c r="F88" s="39" t="s">
        <v>751</v>
      </c>
      <c r="G88" s="40">
        <v>8</v>
      </c>
      <c r="H88" s="41">
        <v>0</v>
      </c>
      <c r="I88" s="42">
        <f>ROUND(G88*H88,P4)</f>
        <v>0</v>
      </c>
      <c r="J88" s="39" t="s">
        <v>463</v>
      </c>
      <c r="O88" s="43">
        <f>I88*0.21</f>
        <v>0</v>
      </c>
      <c r="P88">
        <v>3</v>
      </c>
    </row>
    <row r="89">
      <c r="A89" s="36" t="s">
        <v>464</v>
      </c>
      <c r="B89" s="44"/>
      <c r="C89" s="45"/>
      <c r="D89" s="45"/>
      <c r="E89" s="38" t="s">
        <v>7237</v>
      </c>
      <c r="F89" s="45"/>
      <c r="G89" s="45"/>
      <c r="H89" s="45"/>
      <c r="I89" s="45"/>
      <c r="J89" s="47"/>
    </row>
    <row r="90">
      <c r="A90" s="36" t="s">
        <v>467</v>
      </c>
      <c r="B90" s="44"/>
      <c r="C90" s="45"/>
      <c r="D90" s="45"/>
      <c r="E90" s="46" t="s">
        <v>460</v>
      </c>
      <c r="F90" s="45"/>
      <c r="G90" s="45"/>
      <c r="H90" s="45"/>
      <c r="I90" s="45"/>
      <c r="J90" s="47"/>
    </row>
    <row r="91">
      <c r="A91" s="36" t="s">
        <v>458</v>
      </c>
      <c r="B91" s="36">
        <v>27</v>
      </c>
      <c r="C91" s="37" t="s">
        <v>2742</v>
      </c>
      <c r="D91" s="36" t="s">
        <v>460</v>
      </c>
      <c r="E91" s="38" t="s">
        <v>7238</v>
      </c>
      <c r="F91" s="39" t="s">
        <v>751</v>
      </c>
      <c r="G91" s="40">
        <v>40</v>
      </c>
      <c r="H91" s="41">
        <v>0</v>
      </c>
      <c r="I91" s="42">
        <f>ROUND(G91*H91,P4)</f>
        <v>0</v>
      </c>
      <c r="J91" s="39" t="s">
        <v>463</v>
      </c>
      <c r="O91" s="43">
        <f>I91*0.21</f>
        <v>0</v>
      </c>
      <c r="P91">
        <v>3</v>
      </c>
    </row>
    <row r="92">
      <c r="A92" s="36" t="s">
        <v>464</v>
      </c>
      <c r="B92" s="44"/>
      <c r="C92" s="45"/>
      <c r="D92" s="45"/>
      <c r="E92" s="38" t="s">
        <v>7238</v>
      </c>
      <c r="F92" s="45"/>
      <c r="G92" s="45"/>
      <c r="H92" s="45"/>
      <c r="I92" s="45"/>
      <c r="J92" s="47"/>
    </row>
    <row r="93">
      <c r="A93" s="36" t="s">
        <v>467</v>
      </c>
      <c r="B93" s="49"/>
      <c r="C93" s="50"/>
      <c r="D93" s="50"/>
      <c r="E93" s="52" t="s">
        <v>460</v>
      </c>
      <c r="F93" s="50"/>
      <c r="G93" s="50"/>
      <c r="H93" s="50"/>
      <c r="I93" s="50"/>
      <c r="J93" s="51"/>
    </row>
  </sheetData>
  <sheetProtection sheet="1" objects="1" scenarios="1" spinCount="100000" saltValue="tb3svih+LHayo5NvHlJrDu+7qZbVpiynCq/Cpyg4ULN94U7M4io6UF1vQN4uDn7wfrD1aqSyrLv00pc3J6l5nw==" hashValue="S92qZHeeD4F836ScB+QYA38P+XPX2OH9Ad8ZkfPWl2L3Lqw1Ck9rQrWHeY98wj2p2u9W0AngL5PLIEZ+rzSa6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180</v>
      </c>
      <c r="I3" s="24">
        <f>SUMIFS(I11:I36,A11:A36,"SD")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6420</v>
      </c>
      <c r="D6" s="21"/>
      <c r="E6" s="22" t="s">
        <v>6421</v>
      </c>
      <c r="F6" s="16"/>
      <c r="G6" s="16"/>
      <c r="H6" s="16"/>
      <c r="I6" s="16"/>
      <c r="J6" s="18"/>
    </row>
    <row r="7">
      <c r="A7" s="3" t="s">
        <v>442</v>
      </c>
      <c r="B7" s="19" t="s">
        <v>443</v>
      </c>
      <c r="C7" s="20" t="s">
        <v>180</v>
      </c>
      <c r="D7" s="21"/>
      <c r="E7" s="22" t="s">
        <v>181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2392</v>
      </c>
      <c r="D11" s="33"/>
      <c r="E11" s="30" t="s">
        <v>2393</v>
      </c>
      <c r="F11" s="33"/>
      <c r="G11" s="33"/>
      <c r="H11" s="33"/>
      <c r="I11" s="34">
        <f>SUMIFS(I12:I19,A12:A19,"P")</f>
        <v>0</v>
      </c>
      <c r="J11" s="35"/>
    </row>
    <row r="12">
      <c r="A12" s="36" t="s">
        <v>458</v>
      </c>
      <c r="B12" s="36">
        <v>1</v>
      </c>
      <c r="C12" s="37" t="s">
        <v>6422</v>
      </c>
      <c r="D12" s="36" t="s">
        <v>460</v>
      </c>
      <c r="E12" s="38" t="s">
        <v>6423</v>
      </c>
      <c r="F12" s="39" t="s">
        <v>751</v>
      </c>
      <c r="G12" s="40">
        <v>1</v>
      </c>
      <c r="H12" s="41">
        <v>0</v>
      </c>
      <c r="I12" s="42">
        <f>ROUND(G12*H12,P4)</f>
        <v>0</v>
      </c>
      <c r="J12" s="39" t="s">
        <v>463</v>
      </c>
      <c r="O12" s="43">
        <f>I12*0.21</f>
        <v>0</v>
      </c>
      <c r="P12">
        <v>3</v>
      </c>
    </row>
    <row r="13">
      <c r="A13" s="36" t="s">
        <v>464</v>
      </c>
      <c r="B13" s="44"/>
      <c r="C13" s="45"/>
      <c r="D13" s="45"/>
      <c r="E13" s="38" t="s">
        <v>6424</v>
      </c>
      <c r="F13" s="45"/>
      <c r="G13" s="45"/>
      <c r="H13" s="45"/>
      <c r="I13" s="45"/>
      <c r="J13" s="47"/>
    </row>
    <row r="14" ht="375">
      <c r="A14" s="36" t="s">
        <v>465</v>
      </c>
      <c r="B14" s="44"/>
      <c r="C14" s="45"/>
      <c r="D14" s="45"/>
      <c r="E14" s="48" t="s">
        <v>6425</v>
      </c>
      <c r="F14" s="45"/>
      <c r="G14" s="45"/>
      <c r="H14" s="45"/>
      <c r="I14" s="45"/>
      <c r="J14" s="47"/>
    </row>
    <row r="15">
      <c r="A15" s="36" t="s">
        <v>467</v>
      </c>
      <c r="B15" s="44"/>
      <c r="C15" s="45"/>
      <c r="D15" s="45"/>
      <c r="E15" s="46" t="s">
        <v>460</v>
      </c>
      <c r="F15" s="45"/>
      <c r="G15" s="45"/>
      <c r="H15" s="45"/>
      <c r="I15" s="45"/>
      <c r="J15" s="47"/>
    </row>
    <row r="16" ht="30">
      <c r="A16" s="36" t="s">
        <v>458</v>
      </c>
      <c r="B16" s="36">
        <v>2</v>
      </c>
      <c r="C16" s="37" t="s">
        <v>6426</v>
      </c>
      <c r="D16" s="36" t="s">
        <v>460</v>
      </c>
      <c r="E16" s="38" t="s">
        <v>6427</v>
      </c>
      <c r="F16" s="39" t="s">
        <v>751</v>
      </c>
      <c r="G16" s="40">
        <v>1</v>
      </c>
      <c r="H16" s="41">
        <v>0</v>
      </c>
      <c r="I16" s="42">
        <f>ROUND(G16*H16,P4)</f>
        <v>0</v>
      </c>
      <c r="J16" s="39" t="s">
        <v>463</v>
      </c>
      <c r="O16" s="43">
        <f>I16*0.21</f>
        <v>0</v>
      </c>
      <c r="P16">
        <v>3</v>
      </c>
    </row>
    <row r="17">
      <c r="A17" s="36" t="s">
        <v>464</v>
      </c>
      <c r="B17" s="44"/>
      <c r="C17" s="45"/>
      <c r="D17" s="45"/>
      <c r="E17" s="38" t="s">
        <v>6428</v>
      </c>
      <c r="F17" s="45"/>
      <c r="G17" s="45"/>
      <c r="H17" s="45"/>
      <c r="I17" s="45"/>
      <c r="J17" s="47"/>
    </row>
    <row r="18" ht="375">
      <c r="A18" s="36" t="s">
        <v>465</v>
      </c>
      <c r="B18" s="44"/>
      <c r="C18" s="45"/>
      <c r="D18" s="45"/>
      <c r="E18" s="48" t="s">
        <v>6429</v>
      </c>
      <c r="F18" s="45"/>
      <c r="G18" s="45"/>
      <c r="H18" s="45"/>
      <c r="I18" s="45"/>
      <c r="J18" s="47"/>
    </row>
    <row r="19">
      <c r="A19" s="36" t="s">
        <v>467</v>
      </c>
      <c r="B19" s="44"/>
      <c r="C19" s="45"/>
      <c r="D19" s="45"/>
      <c r="E19" s="46" t="s">
        <v>460</v>
      </c>
      <c r="F19" s="45"/>
      <c r="G19" s="45"/>
      <c r="H19" s="45"/>
      <c r="I19" s="45"/>
      <c r="J19" s="47"/>
    </row>
    <row r="20">
      <c r="A20" s="30" t="s">
        <v>455</v>
      </c>
      <c r="B20" s="31"/>
      <c r="C20" s="32" t="s">
        <v>6430</v>
      </c>
      <c r="D20" s="33"/>
      <c r="E20" s="30" t="s">
        <v>6431</v>
      </c>
      <c r="F20" s="33"/>
      <c r="G20" s="33"/>
      <c r="H20" s="33"/>
      <c r="I20" s="34">
        <f>SUMIFS(I21:I36,A21:A36,"P")</f>
        <v>0</v>
      </c>
      <c r="J20" s="35"/>
    </row>
    <row r="21" ht="30">
      <c r="A21" s="36" t="s">
        <v>458</v>
      </c>
      <c r="B21" s="36">
        <v>3</v>
      </c>
      <c r="C21" s="37" t="s">
        <v>6432</v>
      </c>
      <c r="D21" s="36" t="s">
        <v>460</v>
      </c>
      <c r="E21" s="38" t="s">
        <v>6433</v>
      </c>
      <c r="F21" s="39" t="s">
        <v>751</v>
      </c>
      <c r="G21" s="40">
        <v>4</v>
      </c>
      <c r="H21" s="41">
        <v>0</v>
      </c>
      <c r="I21" s="42">
        <f>ROUND(G21*H21,P4)</f>
        <v>0</v>
      </c>
      <c r="J21" s="39" t="s">
        <v>463</v>
      </c>
      <c r="O21" s="43">
        <f>I21*0.21</f>
        <v>0</v>
      </c>
      <c r="P21">
        <v>3</v>
      </c>
    </row>
    <row r="22">
      <c r="A22" s="36" t="s">
        <v>464</v>
      </c>
      <c r="B22" s="44"/>
      <c r="C22" s="45"/>
      <c r="D22" s="45"/>
      <c r="E22" s="46" t="s">
        <v>460</v>
      </c>
      <c r="F22" s="45"/>
      <c r="G22" s="45"/>
      <c r="H22" s="45"/>
      <c r="I22" s="45"/>
      <c r="J22" s="47"/>
    </row>
    <row r="23" ht="60">
      <c r="A23" s="36" t="s">
        <v>465</v>
      </c>
      <c r="B23" s="44"/>
      <c r="C23" s="45"/>
      <c r="D23" s="45"/>
      <c r="E23" s="48" t="s">
        <v>6434</v>
      </c>
      <c r="F23" s="45"/>
      <c r="G23" s="45"/>
      <c r="H23" s="45"/>
      <c r="I23" s="45"/>
      <c r="J23" s="47"/>
    </row>
    <row r="24" ht="120">
      <c r="A24" s="36" t="s">
        <v>467</v>
      </c>
      <c r="B24" s="44"/>
      <c r="C24" s="45"/>
      <c r="D24" s="45"/>
      <c r="E24" s="38" t="s">
        <v>6435</v>
      </c>
      <c r="F24" s="45"/>
      <c r="G24" s="45"/>
      <c r="H24" s="45"/>
      <c r="I24" s="45"/>
      <c r="J24" s="47"/>
    </row>
    <row r="25" ht="30">
      <c r="A25" s="36" t="s">
        <v>458</v>
      </c>
      <c r="B25" s="36">
        <v>4</v>
      </c>
      <c r="C25" s="37" t="s">
        <v>6436</v>
      </c>
      <c r="D25" s="36" t="s">
        <v>460</v>
      </c>
      <c r="E25" s="38" t="s">
        <v>6437</v>
      </c>
      <c r="F25" s="39" t="s">
        <v>751</v>
      </c>
      <c r="G25" s="40">
        <v>4</v>
      </c>
      <c r="H25" s="41">
        <v>0</v>
      </c>
      <c r="I25" s="42">
        <f>ROUND(G25*H25,P4)</f>
        <v>0</v>
      </c>
      <c r="J25" s="39" t="s">
        <v>463</v>
      </c>
      <c r="O25" s="43">
        <f>I25*0.21</f>
        <v>0</v>
      </c>
      <c r="P25">
        <v>3</v>
      </c>
    </row>
    <row r="26">
      <c r="A26" s="36" t="s">
        <v>464</v>
      </c>
      <c r="B26" s="44"/>
      <c r="C26" s="45"/>
      <c r="D26" s="45"/>
      <c r="E26" s="46" t="s">
        <v>460</v>
      </c>
      <c r="F26" s="45"/>
      <c r="G26" s="45"/>
      <c r="H26" s="45"/>
      <c r="I26" s="45"/>
      <c r="J26" s="47"/>
    </row>
    <row r="27" ht="90">
      <c r="A27" s="36" t="s">
        <v>465</v>
      </c>
      <c r="B27" s="44"/>
      <c r="C27" s="45"/>
      <c r="D27" s="45"/>
      <c r="E27" s="48" t="s">
        <v>6438</v>
      </c>
      <c r="F27" s="45"/>
      <c r="G27" s="45"/>
      <c r="H27" s="45"/>
      <c r="I27" s="45"/>
      <c r="J27" s="47"/>
    </row>
    <row r="28" ht="90">
      <c r="A28" s="36" t="s">
        <v>467</v>
      </c>
      <c r="B28" s="44"/>
      <c r="C28" s="45"/>
      <c r="D28" s="45"/>
      <c r="E28" s="38" t="s">
        <v>6439</v>
      </c>
      <c r="F28" s="45"/>
      <c r="G28" s="45"/>
      <c r="H28" s="45"/>
      <c r="I28" s="45"/>
      <c r="J28" s="47"/>
    </row>
    <row r="29" ht="30">
      <c r="A29" s="36" t="s">
        <v>458</v>
      </c>
      <c r="B29" s="36">
        <v>5</v>
      </c>
      <c r="C29" s="37" t="s">
        <v>6440</v>
      </c>
      <c r="D29" s="36" t="s">
        <v>460</v>
      </c>
      <c r="E29" s="38" t="s">
        <v>6441</v>
      </c>
      <c r="F29" s="39" t="s">
        <v>751</v>
      </c>
      <c r="G29" s="40">
        <v>2</v>
      </c>
      <c r="H29" s="41">
        <v>0</v>
      </c>
      <c r="I29" s="42">
        <f>ROUND(G29*H29,P4)</f>
        <v>0</v>
      </c>
      <c r="J29" s="39" t="s">
        <v>463</v>
      </c>
      <c r="O29" s="43">
        <f>I29*0.21</f>
        <v>0</v>
      </c>
      <c r="P29">
        <v>3</v>
      </c>
    </row>
    <row r="30">
      <c r="A30" s="36" t="s">
        <v>464</v>
      </c>
      <c r="B30" s="44"/>
      <c r="C30" s="45"/>
      <c r="D30" s="45"/>
      <c r="E30" s="46" t="s">
        <v>460</v>
      </c>
      <c r="F30" s="45"/>
      <c r="G30" s="45"/>
      <c r="H30" s="45"/>
      <c r="I30" s="45"/>
      <c r="J30" s="47"/>
    </row>
    <row r="31" ht="75">
      <c r="A31" s="36" t="s">
        <v>465</v>
      </c>
      <c r="B31" s="44"/>
      <c r="C31" s="45"/>
      <c r="D31" s="45"/>
      <c r="E31" s="48" t="s">
        <v>6442</v>
      </c>
      <c r="F31" s="45"/>
      <c r="G31" s="45"/>
      <c r="H31" s="45"/>
      <c r="I31" s="45"/>
      <c r="J31" s="47"/>
    </row>
    <row r="32" ht="120">
      <c r="A32" s="36" t="s">
        <v>467</v>
      </c>
      <c r="B32" s="44"/>
      <c r="C32" s="45"/>
      <c r="D32" s="45"/>
      <c r="E32" s="38" t="s">
        <v>6435</v>
      </c>
      <c r="F32" s="45"/>
      <c r="G32" s="45"/>
      <c r="H32" s="45"/>
      <c r="I32" s="45"/>
      <c r="J32" s="47"/>
    </row>
    <row r="33" ht="30">
      <c r="A33" s="36" t="s">
        <v>458</v>
      </c>
      <c r="B33" s="36">
        <v>6</v>
      </c>
      <c r="C33" s="37" t="s">
        <v>6443</v>
      </c>
      <c r="D33" s="36" t="s">
        <v>460</v>
      </c>
      <c r="E33" s="38" t="s">
        <v>6444</v>
      </c>
      <c r="F33" s="39" t="s">
        <v>751</v>
      </c>
      <c r="G33" s="40">
        <v>2</v>
      </c>
      <c r="H33" s="41">
        <v>0</v>
      </c>
      <c r="I33" s="42">
        <f>ROUND(G33*H33,P4)</f>
        <v>0</v>
      </c>
      <c r="J33" s="39" t="s">
        <v>463</v>
      </c>
      <c r="O33" s="43">
        <f>I33*0.21</f>
        <v>0</v>
      </c>
      <c r="P33">
        <v>3</v>
      </c>
    </row>
    <row r="34">
      <c r="A34" s="36" t="s">
        <v>464</v>
      </c>
      <c r="B34" s="44"/>
      <c r="C34" s="45"/>
      <c r="D34" s="45"/>
      <c r="E34" s="46" t="s">
        <v>460</v>
      </c>
      <c r="F34" s="45"/>
      <c r="G34" s="45"/>
      <c r="H34" s="45"/>
      <c r="I34" s="45"/>
      <c r="J34" s="47"/>
    </row>
    <row r="35" ht="75">
      <c r="A35" s="36" t="s">
        <v>465</v>
      </c>
      <c r="B35" s="44"/>
      <c r="C35" s="45"/>
      <c r="D35" s="45"/>
      <c r="E35" s="48" t="s">
        <v>6445</v>
      </c>
      <c r="F35" s="45"/>
      <c r="G35" s="45"/>
      <c r="H35" s="45"/>
      <c r="I35" s="45"/>
      <c r="J35" s="47"/>
    </row>
    <row r="36" ht="90">
      <c r="A36" s="36" t="s">
        <v>467</v>
      </c>
      <c r="B36" s="49"/>
      <c r="C36" s="50"/>
      <c r="D36" s="50"/>
      <c r="E36" s="38" t="s">
        <v>6439</v>
      </c>
      <c r="F36" s="50"/>
      <c r="G36" s="50"/>
      <c r="H36" s="50"/>
      <c r="I36" s="50"/>
      <c r="J36" s="51"/>
    </row>
  </sheetData>
  <sheetProtection sheet="1" objects="1" scenarios="1" spinCount="100000" saltValue="4m8tx7RLa8tbktL9tlLC1CTJOJ/v/ssO+F5jx82XvG2rW7K09JbbhMIm1PxoYNrKZKXqcBNjOHv+yFJRwOoH2g==" hashValue="smThofwxYQuYcJhqZmGuBjAJFTsx0eGNT+8xVstN+9ukcHyJwTxDIdt8/0OUFjus2O8rRXIwPqL03Q/M5ptNU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182</v>
      </c>
      <c r="I3" s="24">
        <f>SUMIFS(I11:I72,A11:A72,"SD")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6446</v>
      </c>
      <c r="D6" s="21"/>
      <c r="E6" s="22" t="s">
        <v>6447</v>
      </c>
      <c r="F6" s="16"/>
      <c r="G6" s="16"/>
      <c r="H6" s="16"/>
      <c r="I6" s="16"/>
      <c r="J6" s="18"/>
    </row>
    <row r="7">
      <c r="A7" s="3" t="s">
        <v>442</v>
      </c>
      <c r="B7" s="19" t="s">
        <v>443</v>
      </c>
      <c r="C7" s="20" t="s">
        <v>182</v>
      </c>
      <c r="D7" s="21"/>
      <c r="E7" s="22" t="s">
        <v>183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SUMIFS(I12:I15,A12:A15,"P")</f>
        <v>0</v>
      </c>
      <c r="J11" s="35"/>
    </row>
    <row r="12">
      <c r="A12" s="36" t="s">
        <v>458</v>
      </c>
      <c r="B12" s="36">
        <v>1</v>
      </c>
      <c r="C12" s="37" t="s">
        <v>5259</v>
      </c>
      <c r="D12" s="36" t="s">
        <v>460</v>
      </c>
      <c r="E12" s="38" t="s">
        <v>5260</v>
      </c>
      <c r="F12" s="39" t="s">
        <v>475</v>
      </c>
      <c r="G12" s="40">
        <v>18.420999999999999</v>
      </c>
      <c r="H12" s="41">
        <v>0</v>
      </c>
      <c r="I12" s="42">
        <f>ROUND(G12*H12,P4)</f>
        <v>0</v>
      </c>
      <c r="J12" s="39" t="s">
        <v>471</v>
      </c>
      <c r="O12" s="43">
        <f>I12*0.21</f>
        <v>0</v>
      </c>
      <c r="P12">
        <v>3</v>
      </c>
    </row>
    <row r="13">
      <c r="A13" s="36" t="s">
        <v>464</v>
      </c>
      <c r="B13" s="44"/>
      <c r="C13" s="45"/>
      <c r="D13" s="45"/>
      <c r="E13" s="46" t="s">
        <v>460</v>
      </c>
      <c r="F13" s="45"/>
      <c r="G13" s="45"/>
      <c r="H13" s="45"/>
      <c r="I13" s="45"/>
      <c r="J13" s="47"/>
    </row>
    <row r="14" ht="75">
      <c r="A14" s="36" t="s">
        <v>465</v>
      </c>
      <c r="B14" s="44"/>
      <c r="C14" s="45"/>
      <c r="D14" s="45"/>
      <c r="E14" s="48" t="s">
        <v>6448</v>
      </c>
      <c r="F14" s="45"/>
      <c r="G14" s="45"/>
      <c r="H14" s="45"/>
      <c r="I14" s="45"/>
      <c r="J14" s="47"/>
    </row>
    <row r="15" ht="405">
      <c r="A15" s="36" t="s">
        <v>467</v>
      </c>
      <c r="B15" s="44"/>
      <c r="C15" s="45"/>
      <c r="D15" s="45"/>
      <c r="E15" s="38" t="s">
        <v>5258</v>
      </c>
      <c r="F15" s="45"/>
      <c r="G15" s="45"/>
      <c r="H15" s="45"/>
      <c r="I15" s="45"/>
      <c r="J15" s="47"/>
    </row>
    <row r="16">
      <c r="A16" s="30" t="s">
        <v>455</v>
      </c>
      <c r="B16" s="31"/>
      <c r="C16" s="32" t="s">
        <v>3360</v>
      </c>
      <c r="D16" s="33"/>
      <c r="E16" s="30" t="s">
        <v>6449</v>
      </c>
      <c r="F16" s="33"/>
      <c r="G16" s="33"/>
      <c r="H16" s="33"/>
      <c r="I16" s="34">
        <f>SUMIFS(I17:I24,A17:A24,"P")</f>
        <v>0</v>
      </c>
      <c r="J16" s="35"/>
    </row>
    <row r="17">
      <c r="A17" s="36" t="s">
        <v>458</v>
      </c>
      <c r="B17" s="36">
        <v>2</v>
      </c>
      <c r="C17" s="37" t="s">
        <v>5491</v>
      </c>
      <c r="D17" s="36" t="s">
        <v>460</v>
      </c>
      <c r="E17" s="38" t="s">
        <v>5492</v>
      </c>
      <c r="F17" s="39" t="s">
        <v>475</v>
      </c>
      <c r="G17" s="40">
        <v>20</v>
      </c>
      <c r="H17" s="41">
        <v>0</v>
      </c>
      <c r="I17" s="42">
        <f>ROUND(G17*H17,P4)</f>
        <v>0</v>
      </c>
      <c r="J17" s="39" t="s">
        <v>471</v>
      </c>
      <c r="O17" s="43">
        <f>I17*0.21</f>
        <v>0</v>
      </c>
      <c r="P17">
        <v>3</v>
      </c>
    </row>
    <row r="18">
      <c r="A18" s="36" t="s">
        <v>464</v>
      </c>
      <c r="B18" s="44"/>
      <c r="C18" s="45"/>
      <c r="D18" s="45"/>
      <c r="E18" s="46" t="s">
        <v>460</v>
      </c>
      <c r="F18" s="45"/>
      <c r="G18" s="45"/>
      <c r="H18" s="45"/>
      <c r="I18" s="45"/>
      <c r="J18" s="47"/>
    </row>
    <row r="19" ht="75">
      <c r="A19" s="36" t="s">
        <v>465</v>
      </c>
      <c r="B19" s="44"/>
      <c r="C19" s="45"/>
      <c r="D19" s="45"/>
      <c r="E19" s="48" t="s">
        <v>6450</v>
      </c>
      <c r="F19" s="45"/>
      <c r="G19" s="45"/>
      <c r="H19" s="45"/>
      <c r="I19" s="45"/>
      <c r="J19" s="47"/>
    </row>
    <row r="20" ht="409.5">
      <c r="A20" s="36" t="s">
        <v>467</v>
      </c>
      <c r="B20" s="44"/>
      <c r="C20" s="45"/>
      <c r="D20" s="45"/>
      <c r="E20" s="38" t="s">
        <v>4910</v>
      </c>
      <c r="F20" s="45"/>
      <c r="G20" s="45"/>
      <c r="H20" s="45"/>
      <c r="I20" s="45"/>
      <c r="J20" s="47"/>
    </row>
    <row r="21">
      <c r="A21" s="36" t="s">
        <v>458</v>
      </c>
      <c r="B21" s="36">
        <v>3</v>
      </c>
      <c r="C21" s="37" t="s">
        <v>6451</v>
      </c>
      <c r="D21" s="36" t="s">
        <v>460</v>
      </c>
      <c r="E21" s="38" t="s">
        <v>6452</v>
      </c>
      <c r="F21" s="39" t="s">
        <v>613</v>
      </c>
      <c r="G21" s="40">
        <v>2</v>
      </c>
      <c r="H21" s="41">
        <v>0</v>
      </c>
      <c r="I21" s="42">
        <f>ROUND(G21*H21,P4)</f>
        <v>0</v>
      </c>
      <c r="J21" s="39" t="s">
        <v>471</v>
      </c>
      <c r="O21" s="43">
        <f>I21*0.21</f>
        <v>0</v>
      </c>
      <c r="P21">
        <v>3</v>
      </c>
    </row>
    <row r="22">
      <c r="A22" s="36" t="s">
        <v>464</v>
      </c>
      <c r="B22" s="44"/>
      <c r="C22" s="45"/>
      <c r="D22" s="45"/>
      <c r="E22" s="46" t="s">
        <v>460</v>
      </c>
      <c r="F22" s="45"/>
      <c r="G22" s="45"/>
      <c r="H22" s="45"/>
      <c r="I22" s="45"/>
      <c r="J22" s="47"/>
    </row>
    <row r="23" ht="75">
      <c r="A23" s="36" t="s">
        <v>465</v>
      </c>
      <c r="B23" s="44"/>
      <c r="C23" s="45"/>
      <c r="D23" s="45"/>
      <c r="E23" s="48" t="s">
        <v>6453</v>
      </c>
      <c r="F23" s="45"/>
      <c r="G23" s="45"/>
      <c r="H23" s="45"/>
      <c r="I23" s="45"/>
      <c r="J23" s="47"/>
    </row>
    <row r="24" ht="330">
      <c r="A24" s="36" t="s">
        <v>467</v>
      </c>
      <c r="B24" s="44"/>
      <c r="C24" s="45"/>
      <c r="D24" s="45"/>
      <c r="E24" s="38" t="s">
        <v>5404</v>
      </c>
      <c r="F24" s="45"/>
      <c r="G24" s="45"/>
      <c r="H24" s="45"/>
      <c r="I24" s="45"/>
      <c r="J24" s="47"/>
    </row>
    <row r="25">
      <c r="A25" s="30" t="s">
        <v>455</v>
      </c>
      <c r="B25" s="31"/>
      <c r="C25" s="32" t="s">
        <v>2398</v>
      </c>
      <c r="D25" s="33"/>
      <c r="E25" s="30" t="s">
        <v>2399</v>
      </c>
      <c r="F25" s="33"/>
      <c r="G25" s="33"/>
      <c r="H25" s="33"/>
      <c r="I25" s="34">
        <f>SUMIFS(I26:I29,A26:A29,"P")</f>
        <v>0</v>
      </c>
      <c r="J25" s="35"/>
    </row>
    <row r="26">
      <c r="A26" s="36" t="s">
        <v>458</v>
      </c>
      <c r="B26" s="36">
        <v>4</v>
      </c>
      <c r="C26" s="37" t="s">
        <v>6454</v>
      </c>
      <c r="D26" s="36" t="s">
        <v>460</v>
      </c>
      <c r="E26" s="38" t="s">
        <v>6455</v>
      </c>
      <c r="F26" s="39" t="s">
        <v>475</v>
      </c>
      <c r="G26" s="40">
        <v>10</v>
      </c>
      <c r="H26" s="41">
        <v>0</v>
      </c>
      <c r="I26" s="42">
        <f>ROUND(G26*H26,P4)</f>
        <v>0</v>
      </c>
      <c r="J26" s="39" t="s">
        <v>471</v>
      </c>
      <c r="O26" s="43">
        <f>I26*0.21</f>
        <v>0</v>
      </c>
      <c r="P26">
        <v>3</v>
      </c>
    </row>
    <row r="27">
      <c r="A27" s="36" t="s">
        <v>464</v>
      </c>
      <c r="B27" s="44"/>
      <c r="C27" s="45"/>
      <c r="D27" s="45"/>
      <c r="E27" s="46" t="s">
        <v>460</v>
      </c>
      <c r="F27" s="45"/>
      <c r="G27" s="45"/>
      <c r="H27" s="45"/>
      <c r="I27" s="45"/>
      <c r="J27" s="47"/>
    </row>
    <row r="28" ht="75">
      <c r="A28" s="36" t="s">
        <v>465</v>
      </c>
      <c r="B28" s="44"/>
      <c r="C28" s="45"/>
      <c r="D28" s="45"/>
      <c r="E28" s="48" t="s">
        <v>6456</v>
      </c>
      <c r="F28" s="45"/>
      <c r="G28" s="45"/>
      <c r="H28" s="45"/>
      <c r="I28" s="45"/>
      <c r="J28" s="47"/>
    </row>
    <row r="29" ht="409.5">
      <c r="A29" s="36" t="s">
        <v>467</v>
      </c>
      <c r="B29" s="44"/>
      <c r="C29" s="45"/>
      <c r="D29" s="45"/>
      <c r="E29" s="38" t="s">
        <v>5082</v>
      </c>
      <c r="F29" s="45"/>
      <c r="G29" s="45"/>
      <c r="H29" s="45"/>
      <c r="I29" s="45"/>
      <c r="J29" s="47"/>
    </row>
    <row r="30">
      <c r="A30" s="30" t="s">
        <v>455</v>
      </c>
      <c r="B30" s="31"/>
      <c r="C30" s="32" t="s">
        <v>5447</v>
      </c>
      <c r="D30" s="33"/>
      <c r="E30" s="30" t="s">
        <v>5448</v>
      </c>
      <c r="F30" s="33"/>
      <c r="G30" s="33"/>
      <c r="H30" s="33"/>
      <c r="I30" s="34">
        <f>SUMIFS(I31:I34,A31:A34,"P")</f>
        <v>0</v>
      </c>
      <c r="J30" s="35"/>
    </row>
    <row r="31">
      <c r="A31" s="36" t="s">
        <v>458</v>
      </c>
      <c r="B31" s="36">
        <v>5</v>
      </c>
      <c r="C31" s="37" t="s">
        <v>6457</v>
      </c>
      <c r="D31" s="36" t="s">
        <v>460</v>
      </c>
      <c r="E31" s="38" t="s">
        <v>6458</v>
      </c>
      <c r="F31" s="39" t="s">
        <v>492</v>
      </c>
      <c r="G31" s="40">
        <v>45</v>
      </c>
      <c r="H31" s="41">
        <v>0</v>
      </c>
      <c r="I31" s="42">
        <f>ROUND(G31*H31,P4)</f>
        <v>0</v>
      </c>
      <c r="J31" s="39" t="s">
        <v>471</v>
      </c>
      <c r="O31" s="43">
        <f>I31*0</f>
        <v>0</v>
      </c>
      <c r="P31">
        <v>1</v>
      </c>
    </row>
    <row r="32">
      <c r="A32" s="36" t="s">
        <v>464</v>
      </c>
      <c r="B32" s="44"/>
      <c r="C32" s="45"/>
      <c r="D32" s="45"/>
      <c r="E32" s="46" t="s">
        <v>460</v>
      </c>
      <c r="F32" s="45"/>
      <c r="G32" s="45"/>
      <c r="H32" s="45"/>
      <c r="I32" s="45"/>
      <c r="J32" s="47"/>
    </row>
    <row r="33" ht="60">
      <c r="A33" s="36" t="s">
        <v>465</v>
      </c>
      <c r="B33" s="44"/>
      <c r="C33" s="45"/>
      <c r="D33" s="45"/>
      <c r="E33" s="48" t="s">
        <v>7239</v>
      </c>
      <c r="F33" s="45"/>
      <c r="G33" s="45"/>
      <c r="H33" s="45"/>
      <c r="I33" s="45"/>
      <c r="J33" s="47"/>
    </row>
    <row r="34" ht="60">
      <c r="A34" s="36" t="s">
        <v>467</v>
      </c>
      <c r="B34" s="44"/>
      <c r="C34" s="45"/>
      <c r="D34" s="45"/>
      <c r="E34" s="38" t="s">
        <v>6460</v>
      </c>
      <c r="F34" s="45"/>
      <c r="G34" s="45"/>
      <c r="H34" s="45"/>
      <c r="I34" s="45"/>
      <c r="J34" s="47"/>
    </row>
    <row r="35">
      <c r="A35" s="30" t="s">
        <v>455</v>
      </c>
      <c r="B35" s="31"/>
      <c r="C35" s="32" t="s">
        <v>5066</v>
      </c>
      <c r="D35" s="33"/>
      <c r="E35" s="30" t="s">
        <v>6461</v>
      </c>
      <c r="F35" s="33"/>
      <c r="G35" s="33"/>
      <c r="H35" s="33"/>
      <c r="I35" s="34">
        <f>SUMIFS(I36:I67,A36:A67,"P")</f>
        <v>0</v>
      </c>
      <c r="J35" s="35"/>
    </row>
    <row r="36">
      <c r="A36" s="36" t="s">
        <v>458</v>
      </c>
      <c r="B36" s="36">
        <v>6</v>
      </c>
      <c r="C36" s="37" t="s">
        <v>6462</v>
      </c>
      <c r="D36" s="36" t="s">
        <v>460</v>
      </c>
      <c r="E36" s="38" t="s">
        <v>6463</v>
      </c>
      <c r="F36" s="39" t="s">
        <v>492</v>
      </c>
      <c r="G36" s="40">
        <v>21</v>
      </c>
      <c r="H36" s="41">
        <v>0</v>
      </c>
      <c r="I36" s="42">
        <f>ROUND(G36*H36,P4)</f>
        <v>0</v>
      </c>
      <c r="J36" s="39" t="s">
        <v>471</v>
      </c>
      <c r="O36" s="43">
        <f>I36*0.21</f>
        <v>0</v>
      </c>
      <c r="P36">
        <v>3</v>
      </c>
    </row>
    <row r="37">
      <c r="A37" s="36" t="s">
        <v>464</v>
      </c>
      <c r="B37" s="44"/>
      <c r="C37" s="45"/>
      <c r="D37" s="45"/>
      <c r="E37" s="46" t="s">
        <v>460</v>
      </c>
      <c r="F37" s="45"/>
      <c r="G37" s="45"/>
      <c r="H37" s="45"/>
      <c r="I37" s="45"/>
      <c r="J37" s="47"/>
    </row>
    <row r="38" ht="75">
      <c r="A38" s="36" t="s">
        <v>465</v>
      </c>
      <c r="B38" s="44"/>
      <c r="C38" s="45"/>
      <c r="D38" s="45"/>
      <c r="E38" s="48" t="s">
        <v>7240</v>
      </c>
      <c r="F38" s="45"/>
      <c r="G38" s="45"/>
      <c r="H38" s="45"/>
      <c r="I38" s="45"/>
      <c r="J38" s="47"/>
    </row>
    <row r="39" ht="180">
      <c r="A39" s="36" t="s">
        <v>467</v>
      </c>
      <c r="B39" s="44"/>
      <c r="C39" s="45"/>
      <c r="D39" s="45"/>
      <c r="E39" s="38" t="s">
        <v>6465</v>
      </c>
      <c r="F39" s="45"/>
      <c r="G39" s="45"/>
      <c r="H39" s="45"/>
      <c r="I39" s="45"/>
      <c r="J39" s="47"/>
    </row>
    <row r="40">
      <c r="A40" s="36" t="s">
        <v>458</v>
      </c>
      <c r="B40" s="36">
        <v>7</v>
      </c>
      <c r="C40" s="37" t="s">
        <v>6466</v>
      </c>
      <c r="D40" s="36" t="s">
        <v>460</v>
      </c>
      <c r="E40" s="38" t="s">
        <v>6467</v>
      </c>
      <c r="F40" s="39" t="s">
        <v>492</v>
      </c>
      <c r="G40" s="40">
        <v>0.88800000000000001</v>
      </c>
      <c r="H40" s="41">
        <v>0</v>
      </c>
      <c r="I40" s="42">
        <f>ROUND(G40*H40,P4)</f>
        <v>0</v>
      </c>
      <c r="J40" s="39" t="s">
        <v>471</v>
      </c>
      <c r="O40" s="43">
        <f>I40*0.21</f>
        <v>0</v>
      </c>
      <c r="P40">
        <v>3</v>
      </c>
    </row>
    <row r="41">
      <c r="A41" s="36" t="s">
        <v>464</v>
      </c>
      <c r="B41" s="44"/>
      <c r="C41" s="45"/>
      <c r="D41" s="45"/>
      <c r="E41" s="46" t="s">
        <v>460</v>
      </c>
      <c r="F41" s="45"/>
      <c r="G41" s="45"/>
      <c r="H41" s="45"/>
      <c r="I41" s="45"/>
      <c r="J41" s="47"/>
    </row>
    <row r="42" ht="75">
      <c r="A42" s="36" t="s">
        <v>465</v>
      </c>
      <c r="B42" s="44"/>
      <c r="C42" s="45"/>
      <c r="D42" s="45"/>
      <c r="E42" s="48" t="s">
        <v>7241</v>
      </c>
      <c r="F42" s="45"/>
      <c r="G42" s="45"/>
      <c r="H42" s="45"/>
      <c r="I42" s="45"/>
      <c r="J42" s="47"/>
    </row>
    <row r="43" ht="180">
      <c r="A43" s="36" t="s">
        <v>467</v>
      </c>
      <c r="B43" s="44"/>
      <c r="C43" s="45"/>
      <c r="D43" s="45"/>
      <c r="E43" s="38" t="s">
        <v>6465</v>
      </c>
      <c r="F43" s="45"/>
      <c r="G43" s="45"/>
      <c r="H43" s="45"/>
      <c r="I43" s="45"/>
      <c r="J43" s="47"/>
    </row>
    <row r="44">
      <c r="A44" s="36" t="s">
        <v>458</v>
      </c>
      <c r="B44" s="36">
        <v>8</v>
      </c>
      <c r="C44" s="37" t="s">
        <v>6469</v>
      </c>
      <c r="D44" s="36" t="s">
        <v>460</v>
      </c>
      <c r="E44" s="38" t="s">
        <v>6470</v>
      </c>
      <c r="F44" s="39" t="s">
        <v>492</v>
      </c>
      <c r="G44" s="40">
        <v>2.448</v>
      </c>
      <c r="H44" s="41">
        <v>0</v>
      </c>
      <c r="I44" s="42">
        <f>ROUND(G44*H44,P4)</f>
        <v>0</v>
      </c>
      <c r="J44" s="39" t="s">
        <v>471</v>
      </c>
      <c r="O44" s="43">
        <f>I44*0.21</f>
        <v>0</v>
      </c>
      <c r="P44">
        <v>3</v>
      </c>
    </row>
    <row r="45">
      <c r="A45" s="36" t="s">
        <v>464</v>
      </c>
      <c r="B45" s="44"/>
      <c r="C45" s="45"/>
      <c r="D45" s="45"/>
      <c r="E45" s="46" t="s">
        <v>460</v>
      </c>
      <c r="F45" s="45"/>
      <c r="G45" s="45"/>
      <c r="H45" s="45"/>
      <c r="I45" s="45"/>
      <c r="J45" s="47"/>
    </row>
    <row r="46" ht="75">
      <c r="A46" s="36" t="s">
        <v>465</v>
      </c>
      <c r="B46" s="44"/>
      <c r="C46" s="45"/>
      <c r="D46" s="45"/>
      <c r="E46" s="48" t="s">
        <v>6471</v>
      </c>
      <c r="F46" s="45"/>
      <c r="G46" s="45"/>
      <c r="H46" s="45"/>
      <c r="I46" s="45"/>
      <c r="J46" s="47"/>
    </row>
    <row r="47" ht="180">
      <c r="A47" s="36" t="s">
        <v>467</v>
      </c>
      <c r="B47" s="44"/>
      <c r="C47" s="45"/>
      <c r="D47" s="45"/>
      <c r="E47" s="38" t="s">
        <v>6465</v>
      </c>
      <c r="F47" s="45"/>
      <c r="G47" s="45"/>
      <c r="H47" s="45"/>
      <c r="I47" s="45"/>
      <c r="J47" s="47"/>
    </row>
    <row r="48">
      <c r="A48" s="36" t="s">
        <v>458</v>
      </c>
      <c r="B48" s="36">
        <v>9</v>
      </c>
      <c r="C48" s="37" t="s">
        <v>6472</v>
      </c>
      <c r="D48" s="36" t="s">
        <v>460</v>
      </c>
      <c r="E48" s="38" t="s">
        <v>6473</v>
      </c>
      <c r="F48" s="39" t="s">
        <v>492</v>
      </c>
      <c r="G48" s="40">
        <v>1.7549999999999999</v>
      </c>
      <c r="H48" s="41">
        <v>0</v>
      </c>
      <c r="I48" s="42">
        <f>ROUND(G48*H48,P4)</f>
        <v>0</v>
      </c>
      <c r="J48" s="39" t="s">
        <v>471</v>
      </c>
      <c r="O48" s="43">
        <f>I48*0.21</f>
        <v>0</v>
      </c>
      <c r="P48">
        <v>3</v>
      </c>
    </row>
    <row r="49">
      <c r="A49" s="36" t="s">
        <v>464</v>
      </c>
      <c r="B49" s="44"/>
      <c r="C49" s="45"/>
      <c r="D49" s="45"/>
      <c r="E49" s="46" t="s">
        <v>460</v>
      </c>
      <c r="F49" s="45"/>
      <c r="G49" s="45"/>
      <c r="H49" s="45"/>
      <c r="I49" s="45"/>
      <c r="J49" s="47"/>
    </row>
    <row r="50" ht="165">
      <c r="A50" s="36" t="s">
        <v>465</v>
      </c>
      <c r="B50" s="44"/>
      <c r="C50" s="45"/>
      <c r="D50" s="45"/>
      <c r="E50" s="48" t="s">
        <v>7242</v>
      </c>
      <c r="F50" s="45"/>
      <c r="G50" s="45"/>
      <c r="H50" s="45"/>
      <c r="I50" s="45"/>
      <c r="J50" s="47"/>
    </row>
    <row r="51" ht="120">
      <c r="A51" s="36" t="s">
        <v>467</v>
      </c>
      <c r="B51" s="44"/>
      <c r="C51" s="45"/>
      <c r="D51" s="45"/>
      <c r="E51" s="38" t="s">
        <v>6475</v>
      </c>
      <c r="F51" s="45"/>
      <c r="G51" s="45"/>
      <c r="H51" s="45"/>
      <c r="I51" s="45"/>
      <c r="J51" s="47"/>
    </row>
    <row r="52">
      <c r="A52" s="36" t="s">
        <v>458</v>
      </c>
      <c r="B52" s="36">
        <v>10</v>
      </c>
      <c r="C52" s="37" t="s">
        <v>6476</v>
      </c>
      <c r="D52" s="36" t="s">
        <v>460</v>
      </c>
      <c r="E52" s="38" t="s">
        <v>6477</v>
      </c>
      <c r="F52" s="39" t="s">
        <v>492</v>
      </c>
      <c r="G52" s="40">
        <v>0.56200000000000006</v>
      </c>
      <c r="H52" s="41">
        <v>0</v>
      </c>
      <c r="I52" s="42">
        <f>ROUND(G52*H52,P4)</f>
        <v>0</v>
      </c>
      <c r="J52" s="39" t="s">
        <v>471</v>
      </c>
      <c r="O52" s="43">
        <f>I52*0.21</f>
        <v>0</v>
      </c>
      <c r="P52">
        <v>3</v>
      </c>
    </row>
    <row r="53">
      <c r="A53" s="36" t="s">
        <v>464</v>
      </c>
      <c r="B53" s="44"/>
      <c r="C53" s="45"/>
      <c r="D53" s="45"/>
      <c r="E53" s="46" t="s">
        <v>460</v>
      </c>
      <c r="F53" s="45"/>
      <c r="G53" s="45"/>
      <c r="H53" s="45"/>
      <c r="I53" s="45"/>
      <c r="J53" s="47"/>
    </row>
    <row r="54" ht="105">
      <c r="A54" s="36" t="s">
        <v>465</v>
      </c>
      <c r="B54" s="44"/>
      <c r="C54" s="45"/>
      <c r="D54" s="45"/>
      <c r="E54" s="48" t="s">
        <v>7243</v>
      </c>
      <c r="F54" s="45"/>
      <c r="G54" s="45"/>
      <c r="H54" s="45"/>
      <c r="I54" s="45"/>
      <c r="J54" s="47"/>
    </row>
    <row r="55" ht="120">
      <c r="A55" s="36" t="s">
        <v>467</v>
      </c>
      <c r="B55" s="44"/>
      <c r="C55" s="45"/>
      <c r="D55" s="45"/>
      <c r="E55" s="38" t="s">
        <v>6475</v>
      </c>
      <c r="F55" s="45"/>
      <c r="G55" s="45"/>
      <c r="H55" s="45"/>
      <c r="I55" s="45"/>
      <c r="J55" s="47"/>
    </row>
    <row r="56">
      <c r="A56" s="36" t="s">
        <v>458</v>
      </c>
      <c r="B56" s="36">
        <v>11</v>
      </c>
      <c r="C56" s="37" t="s">
        <v>6482</v>
      </c>
      <c r="D56" s="36" t="s">
        <v>460</v>
      </c>
      <c r="E56" s="38" t="s">
        <v>4005</v>
      </c>
      <c r="F56" s="39" t="s">
        <v>751</v>
      </c>
      <c r="G56" s="40">
        <v>3</v>
      </c>
      <c r="H56" s="41">
        <v>0</v>
      </c>
      <c r="I56" s="42">
        <f>ROUND(G56*H56,P4)</f>
        <v>0</v>
      </c>
      <c r="J56" s="39" t="s">
        <v>471</v>
      </c>
      <c r="O56" s="43">
        <f>I56*0.21</f>
        <v>0</v>
      </c>
      <c r="P56">
        <v>3</v>
      </c>
    </row>
    <row r="57">
      <c r="A57" s="36" t="s">
        <v>464</v>
      </c>
      <c r="B57" s="44"/>
      <c r="C57" s="45"/>
      <c r="D57" s="45"/>
      <c r="E57" s="38" t="s">
        <v>4005</v>
      </c>
      <c r="F57" s="45"/>
      <c r="G57" s="45"/>
      <c r="H57" s="45"/>
      <c r="I57" s="45"/>
      <c r="J57" s="47"/>
    </row>
    <row r="58" ht="75">
      <c r="A58" s="36" t="s">
        <v>465</v>
      </c>
      <c r="B58" s="44"/>
      <c r="C58" s="45"/>
      <c r="D58" s="45"/>
      <c r="E58" s="48" t="s">
        <v>7244</v>
      </c>
      <c r="F58" s="45"/>
      <c r="G58" s="45"/>
      <c r="H58" s="45"/>
      <c r="I58" s="45"/>
      <c r="J58" s="47"/>
    </row>
    <row r="59" ht="135">
      <c r="A59" s="36" t="s">
        <v>467</v>
      </c>
      <c r="B59" s="44"/>
      <c r="C59" s="45"/>
      <c r="D59" s="45"/>
      <c r="E59" s="38" t="s">
        <v>6481</v>
      </c>
      <c r="F59" s="45"/>
      <c r="G59" s="45"/>
      <c r="H59" s="45"/>
      <c r="I59" s="45"/>
      <c r="J59" s="47"/>
    </row>
    <row r="60">
      <c r="A60" s="36" t="s">
        <v>458</v>
      </c>
      <c r="B60" s="36">
        <v>12</v>
      </c>
      <c r="C60" s="37" t="s">
        <v>6484</v>
      </c>
      <c r="D60" s="36" t="s">
        <v>460</v>
      </c>
      <c r="E60" s="38" t="s">
        <v>6485</v>
      </c>
      <c r="F60" s="39" t="s">
        <v>751</v>
      </c>
      <c r="G60" s="40">
        <v>6</v>
      </c>
      <c r="H60" s="41">
        <v>0</v>
      </c>
      <c r="I60" s="42">
        <f>ROUND(G60*H60,P4)</f>
        <v>0</v>
      </c>
      <c r="J60" s="39" t="s">
        <v>471</v>
      </c>
      <c r="O60" s="43">
        <f>I60*0.21</f>
        <v>0</v>
      </c>
      <c r="P60">
        <v>3</v>
      </c>
    </row>
    <row r="61">
      <c r="A61" s="36" t="s">
        <v>464</v>
      </c>
      <c r="B61" s="44"/>
      <c r="C61" s="45"/>
      <c r="D61" s="45"/>
      <c r="E61" s="38" t="s">
        <v>6485</v>
      </c>
      <c r="F61" s="45"/>
      <c r="G61" s="45"/>
      <c r="H61" s="45"/>
      <c r="I61" s="45"/>
      <c r="J61" s="47"/>
    </row>
    <row r="62" ht="60">
      <c r="A62" s="36" t="s">
        <v>465</v>
      </c>
      <c r="B62" s="44"/>
      <c r="C62" s="45"/>
      <c r="D62" s="45"/>
      <c r="E62" s="48" t="s">
        <v>7245</v>
      </c>
      <c r="F62" s="45"/>
      <c r="G62" s="45"/>
      <c r="H62" s="45"/>
      <c r="I62" s="45"/>
      <c r="J62" s="47"/>
    </row>
    <row r="63" ht="135">
      <c r="A63" s="36" t="s">
        <v>467</v>
      </c>
      <c r="B63" s="44"/>
      <c r="C63" s="45"/>
      <c r="D63" s="45"/>
      <c r="E63" s="38" t="s">
        <v>6481</v>
      </c>
      <c r="F63" s="45"/>
      <c r="G63" s="45"/>
      <c r="H63" s="45"/>
      <c r="I63" s="45"/>
      <c r="J63" s="47"/>
    </row>
    <row r="64">
      <c r="A64" s="36" t="s">
        <v>458</v>
      </c>
      <c r="B64" s="36">
        <v>13</v>
      </c>
      <c r="C64" s="37" t="s">
        <v>6487</v>
      </c>
      <c r="D64" s="36" t="s">
        <v>460</v>
      </c>
      <c r="E64" s="38" t="s">
        <v>6488</v>
      </c>
      <c r="F64" s="39" t="s">
        <v>751</v>
      </c>
      <c r="G64" s="40">
        <v>4</v>
      </c>
      <c r="H64" s="41">
        <v>0</v>
      </c>
      <c r="I64" s="42">
        <f>ROUND(G64*H64,P4)</f>
        <v>0</v>
      </c>
      <c r="J64" s="39" t="s">
        <v>463</v>
      </c>
      <c r="O64" s="43">
        <f>I64*0.21</f>
        <v>0</v>
      </c>
      <c r="P64">
        <v>3</v>
      </c>
    </row>
    <row r="65">
      <c r="A65" s="36" t="s">
        <v>464</v>
      </c>
      <c r="B65" s="44"/>
      <c r="C65" s="45"/>
      <c r="D65" s="45"/>
      <c r="E65" s="38" t="s">
        <v>6488</v>
      </c>
      <c r="F65" s="45"/>
      <c r="G65" s="45"/>
      <c r="H65" s="45"/>
      <c r="I65" s="45"/>
      <c r="J65" s="47"/>
    </row>
    <row r="66" ht="75">
      <c r="A66" s="36" t="s">
        <v>465</v>
      </c>
      <c r="B66" s="44"/>
      <c r="C66" s="45"/>
      <c r="D66" s="45"/>
      <c r="E66" s="48" t="s">
        <v>6489</v>
      </c>
      <c r="F66" s="45"/>
      <c r="G66" s="45"/>
      <c r="H66" s="45"/>
      <c r="I66" s="45"/>
      <c r="J66" s="47"/>
    </row>
    <row r="67" ht="135">
      <c r="A67" s="36" t="s">
        <v>467</v>
      </c>
      <c r="B67" s="44"/>
      <c r="C67" s="45"/>
      <c r="D67" s="45"/>
      <c r="E67" s="38" t="s">
        <v>6481</v>
      </c>
      <c r="F67" s="45"/>
      <c r="G67" s="45"/>
      <c r="H67" s="45"/>
      <c r="I67" s="45"/>
      <c r="J67" s="47"/>
    </row>
    <row r="68">
      <c r="A68" s="30" t="s">
        <v>455</v>
      </c>
      <c r="B68" s="31"/>
      <c r="C68" s="32" t="s">
        <v>1178</v>
      </c>
      <c r="D68" s="33"/>
      <c r="E68" s="30" t="s">
        <v>1179</v>
      </c>
      <c r="F68" s="33"/>
      <c r="G68" s="33"/>
      <c r="H68" s="33"/>
      <c r="I68" s="34">
        <f>SUMIFS(I69:I72,A69:A72,"P")</f>
        <v>0</v>
      </c>
      <c r="J68" s="35"/>
    </row>
    <row r="69" ht="45">
      <c r="A69" s="36" t="s">
        <v>458</v>
      </c>
      <c r="B69" s="36">
        <v>14</v>
      </c>
      <c r="C69" s="37" t="s">
        <v>1850</v>
      </c>
      <c r="D69" s="36" t="s">
        <v>1851</v>
      </c>
      <c r="E69" s="38" t="s">
        <v>2565</v>
      </c>
      <c r="F69" s="39" t="s">
        <v>613</v>
      </c>
      <c r="G69" s="40">
        <v>35</v>
      </c>
      <c r="H69" s="41">
        <v>0</v>
      </c>
      <c r="I69" s="42">
        <f>ROUND(G69*H69,P4)</f>
        <v>0</v>
      </c>
      <c r="J69" s="39" t="s">
        <v>463</v>
      </c>
      <c r="O69" s="43">
        <f>I69*0.21</f>
        <v>0</v>
      </c>
      <c r="P69">
        <v>3</v>
      </c>
    </row>
    <row r="70">
      <c r="A70" s="36" t="s">
        <v>464</v>
      </c>
      <c r="B70" s="44"/>
      <c r="C70" s="45"/>
      <c r="D70" s="45"/>
      <c r="E70" s="38" t="s">
        <v>1180</v>
      </c>
      <c r="F70" s="45"/>
      <c r="G70" s="45"/>
      <c r="H70" s="45"/>
      <c r="I70" s="45"/>
      <c r="J70" s="47"/>
    </row>
    <row r="71" ht="75">
      <c r="A71" s="36" t="s">
        <v>465</v>
      </c>
      <c r="B71" s="44"/>
      <c r="C71" s="45"/>
      <c r="D71" s="45"/>
      <c r="E71" s="48" t="s">
        <v>6490</v>
      </c>
      <c r="F71" s="45"/>
      <c r="G71" s="45"/>
      <c r="H71" s="45"/>
      <c r="I71" s="45"/>
      <c r="J71" s="47"/>
    </row>
    <row r="72" ht="120">
      <c r="A72" s="36" t="s">
        <v>467</v>
      </c>
      <c r="B72" s="49"/>
      <c r="C72" s="50"/>
      <c r="D72" s="50"/>
      <c r="E72" s="38" t="s">
        <v>1181</v>
      </c>
      <c r="F72" s="50"/>
      <c r="G72" s="50"/>
      <c r="H72" s="50"/>
      <c r="I72" s="50"/>
      <c r="J72" s="51"/>
    </row>
  </sheetData>
  <sheetProtection sheet="1" objects="1" scenarios="1" spinCount="100000" saltValue="gOiUCFJnUZnOXYTjOQZvDOdtqy3ZTGdSBfzbrR5Y89bXKKeftUY1ksuESD8x4XofhnZABYrWXA/k9yikJ9k85g==" hashValue="Lfs4HI0HRhCVMtlu8xQ54Zky/d5LEcIGyCXjW1iQf1thSI5ctjsOAGR9wFxix95+zhEcxu/G7ea1KHRf4i0wq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184</v>
      </c>
      <c r="I3" s="24">
        <f>SUMIFS(I11:I47,A11:A47,"SD")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7246</v>
      </c>
      <c r="D6" s="21"/>
      <c r="E6" s="22" t="s">
        <v>7247</v>
      </c>
      <c r="F6" s="16"/>
      <c r="G6" s="16"/>
      <c r="H6" s="16"/>
      <c r="I6" s="16"/>
      <c r="J6" s="18"/>
    </row>
    <row r="7">
      <c r="A7" s="3" t="s">
        <v>442</v>
      </c>
      <c r="B7" s="19" t="s">
        <v>443</v>
      </c>
      <c r="C7" s="20" t="s">
        <v>184</v>
      </c>
      <c r="D7" s="21"/>
      <c r="E7" s="22" t="s">
        <v>185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SUMIFS(I12:I15,A12:A15,"P")</f>
        <v>0</v>
      </c>
      <c r="J11" s="35"/>
    </row>
    <row r="12">
      <c r="A12" s="36" t="s">
        <v>458</v>
      </c>
      <c r="B12" s="36">
        <v>1</v>
      </c>
      <c r="C12" s="37" t="s">
        <v>5259</v>
      </c>
      <c r="D12" s="36" t="s">
        <v>460</v>
      </c>
      <c r="E12" s="38" t="s">
        <v>5260</v>
      </c>
      <c r="F12" s="39" t="s">
        <v>475</v>
      </c>
      <c r="G12" s="40">
        <v>9.7200000000000006</v>
      </c>
      <c r="H12" s="41">
        <v>0</v>
      </c>
      <c r="I12" s="42">
        <f>ROUND(G12*H12,P4)</f>
        <v>0</v>
      </c>
      <c r="J12" s="39" t="s">
        <v>471</v>
      </c>
      <c r="O12" s="43">
        <f>I12*0.21</f>
        <v>0</v>
      </c>
      <c r="P12">
        <v>3</v>
      </c>
    </row>
    <row r="13">
      <c r="A13" s="36" t="s">
        <v>464</v>
      </c>
      <c r="B13" s="44"/>
      <c r="C13" s="45"/>
      <c r="D13" s="45"/>
      <c r="E13" s="46" t="s">
        <v>460</v>
      </c>
      <c r="F13" s="45"/>
      <c r="G13" s="45"/>
      <c r="H13" s="45"/>
      <c r="I13" s="45"/>
      <c r="J13" s="47"/>
    </row>
    <row r="14" ht="120">
      <c r="A14" s="36" t="s">
        <v>465</v>
      </c>
      <c r="B14" s="44"/>
      <c r="C14" s="45"/>
      <c r="D14" s="45"/>
      <c r="E14" s="48" t="s">
        <v>7248</v>
      </c>
      <c r="F14" s="45"/>
      <c r="G14" s="45"/>
      <c r="H14" s="45"/>
      <c r="I14" s="45"/>
      <c r="J14" s="47"/>
    </row>
    <row r="15" ht="405">
      <c r="A15" s="36" t="s">
        <v>467</v>
      </c>
      <c r="B15" s="44"/>
      <c r="C15" s="45"/>
      <c r="D15" s="45"/>
      <c r="E15" s="38" t="s">
        <v>5258</v>
      </c>
      <c r="F15" s="45"/>
      <c r="G15" s="45"/>
      <c r="H15" s="45"/>
      <c r="I15" s="45"/>
      <c r="J15" s="47"/>
    </row>
    <row r="16">
      <c r="A16" s="30" t="s">
        <v>455</v>
      </c>
      <c r="B16" s="31"/>
      <c r="C16" s="32" t="s">
        <v>3360</v>
      </c>
      <c r="D16" s="33"/>
      <c r="E16" s="30" t="s">
        <v>4908</v>
      </c>
      <c r="F16" s="33"/>
      <c r="G16" s="33"/>
      <c r="H16" s="33"/>
      <c r="I16" s="34">
        <f>SUMIFS(I17:I20,A17:A20,"P")</f>
        <v>0</v>
      </c>
      <c r="J16" s="35"/>
    </row>
    <row r="17">
      <c r="A17" s="36" t="s">
        <v>458</v>
      </c>
      <c r="B17" s="36">
        <v>2</v>
      </c>
      <c r="C17" s="37" t="s">
        <v>7249</v>
      </c>
      <c r="D17" s="36" t="s">
        <v>460</v>
      </c>
      <c r="E17" s="38" t="s">
        <v>7250</v>
      </c>
      <c r="F17" s="39" t="s">
        <v>743</v>
      </c>
      <c r="G17" s="40">
        <v>497.10000000000002</v>
      </c>
      <c r="H17" s="41">
        <v>0</v>
      </c>
      <c r="I17" s="42">
        <f>ROUND(G17*H17,P4)</f>
        <v>0</v>
      </c>
      <c r="J17" s="39" t="s">
        <v>471</v>
      </c>
      <c r="O17" s="43">
        <f>I17*0.21</f>
        <v>0</v>
      </c>
      <c r="P17">
        <v>3</v>
      </c>
    </row>
    <row r="18">
      <c r="A18" s="36" t="s">
        <v>464</v>
      </c>
      <c r="B18" s="44"/>
      <c r="C18" s="45"/>
      <c r="D18" s="45"/>
      <c r="E18" s="46" t="s">
        <v>460</v>
      </c>
      <c r="F18" s="45"/>
      <c r="G18" s="45"/>
      <c r="H18" s="45"/>
      <c r="I18" s="45"/>
      <c r="J18" s="47"/>
    </row>
    <row r="19" ht="195">
      <c r="A19" s="36" t="s">
        <v>465</v>
      </c>
      <c r="B19" s="44"/>
      <c r="C19" s="45"/>
      <c r="D19" s="45"/>
      <c r="E19" s="48" t="s">
        <v>7251</v>
      </c>
      <c r="F19" s="45"/>
      <c r="G19" s="45"/>
      <c r="H19" s="45"/>
      <c r="I19" s="45"/>
      <c r="J19" s="47"/>
    </row>
    <row r="20" ht="120">
      <c r="A20" s="36" t="s">
        <v>467</v>
      </c>
      <c r="B20" s="44"/>
      <c r="C20" s="45"/>
      <c r="D20" s="45"/>
      <c r="E20" s="38" t="s">
        <v>7252</v>
      </c>
      <c r="F20" s="45"/>
      <c r="G20" s="45"/>
      <c r="H20" s="45"/>
      <c r="I20" s="45"/>
      <c r="J20" s="47"/>
    </row>
    <row r="21">
      <c r="A21" s="30" t="s">
        <v>455</v>
      </c>
      <c r="B21" s="31"/>
      <c r="C21" s="32" t="s">
        <v>3379</v>
      </c>
      <c r="D21" s="33"/>
      <c r="E21" s="30" t="s">
        <v>5405</v>
      </c>
      <c r="F21" s="33"/>
      <c r="G21" s="33"/>
      <c r="H21" s="33"/>
      <c r="I21" s="34">
        <f>SUMIFS(I22:I25,A22:A25,"P")</f>
        <v>0</v>
      </c>
      <c r="J21" s="35"/>
    </row>
    <row r="22">
      <c r="A22" s="36" t="s">
        <v>458</v>
      </c>
      <c r="B22" s="36">
        <v>3</v>
      </c>
      <c r="C22" s="37" t="s">
        <v>7253</v>
      </c>
      <c r="D22" s="36" t="s">
        <v>460</v>
      </c>
      <c r="E22" s="38" t="s">
        <v>7254</v>
      </c>
      <c r="F22" s="39" t="s">
        <v>1297</v>
      </c>
      <c r="G22" s="40">
        <v>601</v>
      </c>
      <c r="H22" s="41">
        <v>0</v>
      </c>
      <c r="I22" s="42">
        <f>ROUND(G22*H22,P4)</f>
        <v>0</v>
      </c>
      <c r="J22" s="39" t="s">
        <v>471</v>
      </c>
      <c r="O22" s="43">
        <f>I22*0.21</f>
        <v>0</v>
      </c>
      <c r="P22">
        <v>3</v>
      </c>
    </row>
    <row r="23">
      <c r="A23" s="36" t="s">
        <v>464</v>
      </c>
      <c r="B23" s="44"/>
      <c r="C23" s="45"/>
      <c r="D23" s="45"/>
      <c r="E23" s="46" t="s">
        <v>460</v>
      </c>
      <c r="F23" s="45"/>
      <c r="G23" s="45"/>
      <c r="H23" s="45"/>
      <c r="I23" s="45"/>
      <c r="J23" s="47"/>
    </row>
    <row r="24" ht="255">
      <c r="A24" s="36" t="s">
        <v>465</v>
      </c>
      <c r="B24" s="44"/>
      <c r="C24" s="45"/>
      <c r="D24" s="45"/>
      <c r="E24" s="48" t="s">
        <v>7255</v>
      </c>
      <c r="F24" s="45"/>
      <c r="G24" s="45"/>
      <c r="H24" s="45"/>
      <c r="I24" s="45"/>
      <c r="J24" s="47"/>
    </row>
    <row r="25" ht="45">
      <c r="A25" s="36" t="s">
        <v>467</v>
      </c>
      <c r="B25" s="44"/>
      <c r="C25" s="45"/>
      <c r="D25" s="45"/>
      <c r="E25" s="38" t="s">
        <v>7256</v>
      </c>
      <c r="F25" s="45"/>
      <c r="G25" s="45"/>
      <c r="H25" s="45"/>
      <c r="I25" s="45"/>
      <c r="J25" s="47"/>
    </row>
    <row r="26">
      <c r="A26" s="30" t="s">
        <v>455</v>
      </c>
      <c r="B26" s="31"/>
      <c r="C26" s="32" t="s">
        <v>2398</v>
      </c>
      <c r="D26" s="33"/>
      <c r="E26" s="30" t="s">
        <v>2399</v>
      </c>
      <c r="F26" s="33"/>
      <c r="G26" s="33"/>
      <c r="H26" s="33"/>
      <c r="I26" s="34">
        <f>SUMIFS(I27:I30,A27:A30,"P")</f>
        <v>0</v>
      </c>
      <c r="J26" s="35"/>
    </row>
    <row r="27">
      <c r="A27" s="36" t="s">
        <v>458</v>
      </c>
      <c r="B27" s="36">
        <v>4</v>
      </c>
      <c r="C27" s="37" t="s">
        <v>7257</v>
      </c>
      <c r="D27" s="36" t="s">
        <v>460</v>
      </c>
      <c r="E27" s="38" t="s">
        <v>7258</v>
      </c>
      <c r="F27" s="39" t="s">
        <v>475</v>
      </c>
      <c r="G27" s="40">
        <v>21.210999999999999</v>
      </c>
      <c r="H27" s="41">
        <v>0</v>
      </c>
      <c r="I27" s="42">
        <f>ROUND(G27*H27,P4)</f>
        <v>0</v>
      </c>
      <c r="J27" s="39" t="s">
        <v>471</v>
      </c>
      <c r="O27" s="43">
        <f>I27*0.21</f>
        <v>0</v>
      </c>
      <c r="P27">
        <v>3</v>
      </c>
    </row>
    <row r="28">
      <c r="A28" s="36" t="s">
        <v>464</v>
      </c>
      <c r="B28" s="44"/>
      <c r="C28" s="45"/>
      <c r="D28" s="45"/>
      <c r="E28" s="46" t="s">
        <v>460</v>
      </c>
      <c r="F28" s="45"/>
      <c r="G28" s="45"/>
      <c r="H28" s="45"/>
      <c r="I28" s="45"/>
      <c r="J28" s="47"/>
    </row>
    <row r="29" ht="285">
      <c r="A29" s="36" t="s">
        <v>465</v>
      </c>
      <c r="B29" s="44"/>
      <c r="C29" s="45"/>
      <c r="D29" s="45"/>
      <c r="E29" s="48" t="s">
        <v>7259</v>
      </c>
      <c r="F29" s="45"/>
      <c r="G29" s="45"/>
      <c r="H29" s="45"/>
      <c r="I29" s="45"/>
      <c r="J29" s="47"/>
    </row>
    <row r="30" ht="360">
      <c r="A30" s="36" t="s">
        <v>467</v>
      </c>
      <c r="B30" s="44"/>
      <c r="C30" s="45"/>
      <c r="D30" s="45"/>
      <c r="E30" s="38" t="s">
        <v>7260</v>
      </c>
      <c r="F30" s="45"/>
      <c r="G30" s="45"/>
      <c r="H30" s="45"/>
      <c r="I30" s="45"/>
      <c r="J30" s="47"/>
    </row>
    <row r="31">
      <c r="A31" s="30" t="s">
        <v>455</v>
      </c>
      <c r="B31" s="31"/>
      <c r="C31" s="32" t="s">
        <v>5447</v>
      </c>
      <c r="D31" s="33"/>
      <c r="E31" s="30" t="s">
        <v>5448</v>
      </c>
      <c r="F31" s="33"/>
      <c r="G31" s="33"/>
      <c r="H31" s="33"/>
      <c r="I31" s="34">
        <f>SUMIFS(I32:I42,A32:A42,"P")</f>
        <v>0</v>
      </c>
      <c r="J31" s="35"/>
    </row>
    <row r="32">
      <c r="A32" s="36" t="s">
        <v>458</v>
      </c>
      <c r="B32" s="36">
        <v>5</v>
      </c>
      <c r="C32" s="37" t="s">
        <v>7261</v>
      </c>
      <c r="D32" s="36" t="s">
        <v>460</v>
      </c>
      <c r="E32" s="38" t="s">
        <v>7262</v>
      </c>
      <c r="F32" s="39" t="s">
        <v>492</v>
      </c>
      <c r="G32" s="40">
        <v>1920.78</v>
      </c>
      <c r="H32" s="41">
        <v>0</v>
      </c>
      <c r="I32" s="42">
        <f>ROUND(G32*H32,P4)</f>
        <v>0</v>
      </c>
      <c r="J32" s="39" t="s">
        <v>471</v>
      </c>
      <c r="O32" s="43">
        <f>I32*0.21</f>
        <v>0</v>
      </c>
      <c r="P32">
        <v>3</v>
      </c>
    </row>
    <row r="33">
      <c r="A33" s="36" t="s">
        <v>464</v>
      </c>
      <c r="B33" s="44"/>
      <c r="C33" s="45"/>
      <c r="D33" s="45"/>
      <c r="E33" s="46" t="s">
        <v>460</v>
      </c>
      <c r="F33" s="45"/>
      <c r="G33" s="45"/>
      <c r="H33" s="45"/>
      <c r="I33" s="45"/>
      <c r="J33" s="47"/>
    </row>
    <row r="34" ht="180">
      <c r="A34" s="36" t="s">
        <v>465</v>
      </c>
      <c r="B34" s="44"/>
      <c r="C34" s="45"/>
      <c r="D34" s="45"/>
      <c r="E34" s="48" t="s">
        <v>7263</v>
      </c>
      <c r="F34" s="45"/>
      <c r="G34" s="45"/>
      <c r="H34" s="45"/>
      <c r="I34" s="45"/>
      <c r="J34" s="47"/>
    </row>
    <row r="35" ht="105">
      <c r="A35" s="36" t="s">
        <v>467</v>
      </c>
      <c r="B35" s="44"/>
      <c r="C35" s="45"/>
      <c r="D35" s="45"/>
      <c r="E35" s="38" t="s">
        <v>7264</v>
      </c>
      <c r="F35" s="45"/>
      <c r="G35" s="45"/>
      <c r="H35" s="45"/>
      <c r="I35" s="45"/>
      <c r="J35" s="47"/>
    </row>
    <row r="36">
      <c r="A36" s="36" t="s">
        <v>458</v>
      </c>
      <c r="B36" s="36">
        <v>6</v>
      </c>
      <c r="C36" s="37" t="s">
        <v>7265</v>
      </c>
      <c r="D36" s="36" t="s">
        <v>460</v>
      </c>
      <c r="E36" s="38" t="s">
        <v>7266</v>
      </c>
      <c r="F36" s="39" t="s">
        <v>492</v>
      </c>
      <c r="G36" s="40">
        <v>44.100000000000001</v>
      </c>
      <c r="H36" s="41">
        <v>0</v>
      </c>
      <c r="I36" s="42">
        <f>ROUND(G36*H36,P4)</f>
        <v>0</v>
      </c>
      <c r="J36" s="39" t="s">
        <v>471</v>
      </c>
      <c r="O36" s="43">
        <f>I36*0.21</f>
        <v>0</v>
      </c>
      <c r="P36">
        <v>3</v>
      </c>
    </row>
    <row r="37">
      <c r="A37" s="36" t="s">
        <v>464</v>
      </c>
      <c r="B37" s="44"/>
      <c r="C37" s="45"/>
      <c r="D37" s="45"/>
      <c r="E37" s="46" t="s">
        <v>460</v>
      </c>
      <c r="F37" s="45"/>
      <c r="G37" s="45"/>
      <c r="H37" s="45"/>
      <c r="I37" s="45"/>
      <c r="J37" s="47"/>
    </row>
    <row r="38" ht="195">
      <c r="A38" s="36" t="s">
        <v>465</v>
      </c>
      <c r="B38" s="44"/>
      <c r="C38" s="45"/>
      <c r="D38" s="45"/>
      <c r="E38" s="48" t="s">
        <v>7267</v>
      </c>
      <c r="F38" s="45"/>
      <c r="G38" s="45"/>
      <c r="H38" s="45"/>
      <c r="I38" s="45"/>
      <c r="J38" s="47"/>
    </row>
    <row r="39" ht="120">
      <c r="A39" s="36" t="s">
        <v>467</v>
      </c>
      <c r="B39" s="44"/>
      <c r="C39" s="45"/>
      <c r="D39" s="45"/>
      <c r="E39" s="38" t="s">
        <v>7268</v>
      </c>
      <c r="F39" s="45"/>
      <c r="G39" s="45"/>
      <c r="H39" s="45"/>
      <c r="I39" s="45"/>
      <c r="J39" s="47"/>
    </row>
    <row r="40">
      <c r="A40" s="36" t="s">
        <v>458</v>
      </c>
      <c r="B40" s="36">
        <v>7</v>
      </c>
      <c r="C40" s="37" t="s">
        <v>7269</v>
      </c>
      <c r="D40" s="36" t="s">
        <v>460</v>
      </c>
      <c r="E40" s="38" t="s">
        <v>7270</v>
      </c>
      <c r="F40" s="39" t="s">
        <v>989</v>
      </c>
      <c r="G40" s="40">
        <v>1</v>
      </c>
      <c r="H40" s="41">
        <v>0</v>
      </c>
      <c r="I40" s="42">
        <f>ROUND(G40*H40,P4)</f>
        <v>0</v>
      </c>
      <c r="J40" s="39" t="s">
        <v>463</v>
      </c>
      <c r="O40" s="43">
        <f>I40*0</f>
        <v>0</v>
      </c>
      <c r="P40">
        <v>1</v>
      </c>
    </row>
    <row r="41">
      <c r="A41" s="36" t="s">
        <v>464</v>
      </c>
      <c r="B41" s="44"/>
      <c r="C41" s="45"/>
      <c r="D41" s="45"/>
      <c r="E41" s="46" t="s">
        <v>460</v>
      </c>
      <c r="F41" s="45"/>
      <c r="G41" s="45"/>
      <c r="H41" s="45"/>
      <c r="I41" s="45"/>
      <c r="J41" s="47"/>
    </row>
    <row r="42" ht="30">
      <c r="A42" s="36" t="s">
        <v>467</v>
      </c>
      <c r="B42" s="44"/>
      <c r="C42" s="45"/>
      <c r="D42" s="45"/>
      <c r="E42" s="38" t="s">
        <v>7271</v>
      </c>
      <c r="F42" s="45"/>
      <c r="G42" s="45"/>
      <c r="H42" s="45"/>
      <c r="I42" s="45"/>
      <c r="J42" s="47"/>
    </row>
    <row r="43">
      <c r="A43" s="30" t="s">
        <v>455</v>
      </c>
      <c r="B43" s="31"/>
      <c r="C43" s="32" t="s">
        <v>1178</v>
      </c>
      <c r="D43" s="33"/>
      <c r="E43" s="30" t="s">
        <v>1179</v>
      </c>
      <c r="F43" s="33"/>
      <c r="G43" s="33"/>
      <c r="H43" s="33"/>
      <c r="I43" s="34">
        <f>SUMIFS(I44:I47,A44:A47,"P")</f>
        <v>0</v>
      </c>
      <c r="J43" s="35"/>
    </row>
    <row r="44" ht="45">
      <c r="A44" s="36" t="s">
        <v>458</v>
      </c>
      <c r="B44" s="36">
        <v>8</v>
      </c>
      <c r="C44" s="37" t="s">
        <v>1850</v>
      </c>
      <c r="D44" s="36" t="s">
        <v>1851</v>
      </c>
      <c r="E44" s="38" t="s">
        <v>2565</v>
      </c>
      <c r="F44" s="39" t="s">
        <v>613</v>
      </c>
      <c r="G44" s="40">
        <v>35.548999999999999</v>
      </c>
      <c r="H44" s="41">
        <v>0</v>
      </c>
      <c r="I44" s="42">
        <f>ROUND(G44*H44,P4)</f>
        <v>0</v>
      </c>
      <c r="J44" s="39" t="s">
        <v>463</v>
      </c>
      <c r="O44" s="43">
        <f>I44*0.21</f>
        <v>0</v>
      </c>
      <c r="P44">
        <v>3</v>
      </c>
    </row>
    <row r="45">
      <c r="A45" s="36" t="s">
        <v>464</v>
      </c>
      <c r="B45" s="44"/>
      <c r="C45" s="45"/>
      <c r="D45" s="45"/>
      <c r="E45" s="38" t="s">
        <v>1180</v>
      </c>
      <c r="F45" s="45"/>
      <c r="G45" s="45"/>
      <c r="H45" s="45"/>
      <c r="I45" s="45"/>
      <c r="J45" s="47"/>
    </row>
    <row r="46" ht="75">
      <c r="A46" s="36" t="s">
        <v>465</v>
      </c>
      <c r="B46" s="44"/>
      <c r="C46" s="45"/>
      <c r="D46" s="45"/>
      <c r="E46" s="48" t="s">
        <v>7272</v>
      </c>
      <c r="F46" s="45"/>
      <c r="G46" s="45"/>
      <c r="H46" s="45"/>
      <c r="I46" s="45"/>
      <c r="J46" s="47"/>
    </row>
    <row r="47" ht="120">
      <c r="A47" s="36" t="s">
        <v>467</v>
      </c>
      <c r="B47" s="49"/>
      <c r="C47" s="50"/>
      <c r="D47" s="50"/>
      <c r="E47" s="38" t="s">
        <v>1181</v>
      </c>
      <c r="F47" s="50"/>
      <c r="G47" s="50"/>
      <c r="H47" s="50"/>
      <c r="I47" s="50"/>
      <c r="J47" s="51"/>
    </row>
  </sheetData>
  <sheetProtection sheet="1" objects="1" scenarios="1" spinCount="100000" saltValue="hIhTJSoF37ygoUYxJu5myWry9mJ8qyLTELtABrKClW9lWQG/BKdcvz6WsG2bur4Wf5d87k8BkRzWkyV19MVHgw==" hashValue="lBZhnW5bijY4snwRRK+NV/tXve7IMiPJL+Nf+eEsoqmNldQNtcqA0EmUxlJGbLdtYhnyTQRLglvZVRL1agBT5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186</v>
      </c>
      <c r="I3" s="24">
        <f>SUMIFS(I11:I152,A11:A152,"SD")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5568</v>
      </c>
      <c r="D5" s="21"/>
      <c r="E5" s="22" t="s">
        <v>5569</v>
      </c>
      <c r="F5" s="16"/>
      <c r="G5" s="16"/>
      <c r="H5" s="16"/>
      <c r="I5" s="16"/>
      <c r="J5" s="18"/>
      <c r="O5">
        <v>0.20999999999999999</v>
      </c>
    </row>
    <row r="6">
      <c r="A6" s="3" t="s">
        <v>439</v>
      </c>
      <c r="B6" s="19" t="s">
        <v>433</v>
      </c>
      <c r="C6" s="20" t="s">
        <v>7273</v>
      </c>
      <c r="D6" s="21"/>
      <c r="E6" s="22" t="s">
        <v>7274</v>
      </c>
      <c r="F6" s="16"/>
      <c r="G6" s="16"/>
      <c r="H6" s="16"/>
      <c r="I6" s="16"/>
      <c r="J6" s="18"/>
    </row>
    <row r="7">
      <c r="A7" s="3" t="s">
        <v>442</v>
      </c>
      <c r="B7" s="19" t="s">
        <v>443</v>
      </c>
      <c r="C7" s="20" t="s">
        <v>186</v>
      </c>
      <c r="D7" s="21"/>
      <c r="E7" s="22" t="s">
        <v>187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SUMIFS(I12:I22,A12:A22,"P")</f>
        <v>0</v>
      </c>
      <c r="J11" s="35"/>
    </row>
    <row r="12">
      <c r="A12" s="36" t="s">
        <v>458</v>
      </c>
      <c r="B12" s="36">
        <v>1</v>
      </c>
      <c r="C12" s="37" t="s">
        <v>7275</v>
      </c>
      <c r="D12" s="36" t="s">
        <v>460</v>
      </c>
      <c r="E12" s="38" t="s">
        <v>7276</v>
      </c>
      <c r="F12" s="39" t="s">
        <v>1045</v>
      </c>
      <c r="G12" s="40">
        <v>11.446</v>
      </c>
      <c r="H12" s="41">
        <v>0</v>
      </c>
      <c r="I12" s="42">
        <f>ROUND(G12*H12,P4)</f>
        <v>0</v>
      </c>
      <c r="J12" s="39" t="s">
        <v>2348</v>
      </c>
      <c r="O12" s="43">
        <f>I12*0.21</f>
        <v>0</v>
      </c>
      <c r="P12">
        <v>3</v>
      </c>
    </row>
    <row r="13">
      <c r="A13" s="36" t="s">
        <v>464</v>
      </c>
      <c r="B13" s="44"/>
      <c r="C13" s="45"/>
      <c r="D13" s="45"/>
      <c r="E13" s="38" t="s">
        <v>7276</v>
      </c>
      <c r="F13" s="45"/>
      <c r="G13" s="45"/>
      <c r="H13" s="45"/>
      <c r="I13" s="45"/>
      <c r="J13" s="47"/>
    </row>
    <row r="14">
      <c r="A14" s="36" t="s">
        <v>467</v>
      </c>
      <c r="B14" s="44"/>
      <c r="C14" s="45"/>
      <c r="D14" s="45"/>
      <c r="E14" s="46" t="s">
        <v>460</v>
      </c>
      <c r="F14" s="45"/>
      <c r="G14" s="45"/>
      <c r="H14" s="45"/>
      <c r="I14" s="45"/>
      <c r="J14" s="47"/>
    </row>
    <row r="15">
      <c r="A15" s="36" t="s">
        <v>458</v>
      </c>
      <c r="B15" s="36">
        <v>2</v>
      </c>
      <c r="C15" s="37" t="s">
        <v>2355</v>
      </c>
      <c r="D15" s="36" t="s">
        <v>460</v>
      </c>
      <c r="E15" s="38" t="s">
        <v>2356</v>
      </c>
      <c r="F15" s="39" t="s">
        <v>475</v>
      </c>
      <c r="G15" s="40">
        <v>128.19800000000001</v>
      </c>
      <c r="H15" s="41">
        <v>0</v>
      </c>
      <c r="I15" s="42">
        <f>ROUND(G15*H15,P4)</f>
        <v>0</v>
      </c>
      <c r="J15" s="39" t="s">
        <v>2348</v>
      </c>
      <c r="O15" s="43">
        <f>I15*0.21</f>
        <v>0</v>
      </c>
      <c r="P15">
        <v>3</v>
      </c>
    </row>
    <row r="16" ht="45">
      <c r="A16" s="36" t="s">
        <v>464</v>
      </c>
      <c r="B16" s="44"/>
      <c r="C16" s="45"/>
      <c r="D16" s="45"/>
      <c r="E16" s="38" t="s">
        <v>2357</v>
      </c>
      <c r="F16" s="45"/>
      <c r="G16" s="45"/>
      <c r="H16" s="45"/>
      <c r="I16" s="45"/>
      <c r="J16" s="47"/>
    </row>
    <row r="17" ht="90">
      <c r="A17" s="36" t="s">
        <v>465</v>
      </c>
      <c r="B17" s="44"/>
      <c r="C17" s="45"/>
      <c r="D17" s="45"/>
      <c r="E17" s="48" t="s">
        <v>7277</v>
      </c>
      <c r="F17" s="45"/>
      <c r="G17" s="45"/>
      <c r="H17" s="45"/>
      <c r="I17" s="45"/>
      <c r="J17" s="47"/>
    </row>
    <row r="18">
      <c r="A18" s="36" t="s">
        <v>467</v>
      </c>
      <c r="B18" s="44"/>
      <c r="C18" s="45"/>
      <c r="D18" s="45"/>
      <c r="E18" s="46" t="s">
        <v>460</v>
      </c>
      <c r="F18" s="45"/>
      <c r="G18" s="45"/>
      <c r="H18" s="45"/>
      <c r="I18" s="45"/>
      <c r="J18" s="47"/>
    </row>
    <row r="19">
      <c r="A19" s="36" t="s">
        <v>458</v>
      </c>
      <c r="B19" s="36">
        <v>3</v>
      </c>
      <c r="C19" s="37" t="s">
        <v>7278</v>
      </c>
      <c r="D19" s="36" t="s">
        <v>460</v>
      </c>
      <c r="E19" s="38" t="s">
        <v>7279</v>
      </c>
      <c r="F19" s="39" t="s">
        <v>492</v>
      </c>
      <c r="G19" s="40">
        <v>457.85000000000002</v>
      </c>
      <c r="H19" s="41">
        <v>0</v>
      </c>
      <c r="I19" s="42">
        <f>ROUND(G19*H19,P4)</f>
        <v>0</v>
      </c>
      <c r="J19" s="39" t="s">
        <v>2348</v>
      </c>
      <c r="O19" s="43">
        <f>I19*0.21</f>
        <v>0</v>
      </c>
      <c r="P19">
        <v>3</v>
      </c>
    </row>
    <row r="20">
      <c r="A20" s="36" t="s">
        <v>464</v>
      </c>
      <c r="B20" s="44"/>
      <c r="C20" s="45"/>
      <c r="D20" s="45"/>
      <c r="E20" s="38" t="s">
        <v>7279</v>
      </c>
      <c r="F20" s="45"/>
      <c r="G20" s="45"/>
      <c r="H20" s="45"/>
      <c r="I20" s="45"/>
      <c r="J20" s="47"/>
    </row>
    <row r="21" ht="60">
      <c r="A21" s="36" t="s">
        <v>465</v>
      </c>
      <c r="B21" s="44"/>
      <c r="C21" s="45"/>
      <c r="D21" s="45"/>
      <c r="E21" s="48" t="s">
        <v>7280</v>
      </c>
      <c r="F21" s="45"/>
      <c r="G21" s="45"/>
      <c r="H21" s="45"/>
      <c r="I21" s="45"/>
      <c r="J21" s="47"/>
    </row>
    <row r="22">
      <c r="A22" s="36" t="s">
        <v>467</v>
      </c>
      <c r="B22" s="44"/>
      <c r="C22" s="45"/>
      <c r="D22" s="45"/>
      <c r="E22" s="46" t="s">
        <v>460</v>
      </c>
      <c r="F22" s="45"/>
      <c r="G22" s="45"/>
      <c r="H22" s="45"/>
      <c r="I22" s="45"/>
      <c r="J22" s="47"/>
    </row>
    <row r="23">
      <c r="A23" s="30" t="s">
        <v>455</v>
      </c>
      <c r="B23" s="31"/>
      <c r="C23" s="32" t="s">
        <v>2572</v>
      </c>
      <c r="D23" s="33"/>
      <c r="E23" s="30" t="s">
        <v>2573</v>
      </c>
      <c r="F23" s="33"/>
      <c r="G23" s="33"/>
      <c r="H23" s="33"/>
      <c r="I23" s="34">
        <f>SUMIFS(I24:I31,A24:A31,"P")</f>
        <v>0</v>
      </c>
      <c r="J23" s="35"/>
    </row>
    <row r="24">
      <c r="A24" s="36" t="s">
        <v>458</v>
      </c>
      <c r="B24" s="36">
        <v>4</v>
      </c>
      <c r="C24" s="37" t="s">
        <v>7281</v>
      </c>
      <c r="D24" s="36" t="s">
        <v>460</v>
      </c>
      <c r="E24" s="38" t="s">
        <v>7282</v>
      </c>
      <c r="F24" s="39" t="s">
        <v>751</v>
      </c>
      <c r="G24" s="40">
        <v>1</v>
      </c>
      <c r="H24" s="41">
        <v>0</v>
      </c>
      <c r="I24" s="42">
        <f>ROUND(G24*H24,P4)</f>
        <v>0</v>
      </c>
      <c r="J24" s="39" t="s">
        <v>2348</v>
      </c>
      <c r="O24" s="43">
        <f>I24*0.21</f>
        <v>0</v>
      </c>
      <c r="P24">
        <v>3</v>
      </c>
    </row>
    <row r="25" ht="60">
      <c r="A25" s="36" t="s">
        <v>464</v>
      </c>
      <c r="B25" s="44"/>
      <c r="C25" s="45"/>
      <c r="D25" s="45"/>
      <c r="E25" s="38" t="s">
        <v>7283</v>
      </c>
      <c r="F25" s="45"/>
      <c r="G25" s="45"/>
      <c r="H25" s="45"/>
      <c r="I25" s="45"/>
      <c r="J25" s="47"/>
    </row>
    <row r="26" ht="45">
      <c r="A26" s="36" t="s">
        <v>465</v>
      </c>
      <c r="B26" s="44"/>
      <c r="C26" s="45"/>
      <c r="D26" s="45"/>
      <c r="E26" s="48" t="s">
        <v>7284</v>
      </c>
      <c r="F26" s="45"/>
      <c r="G26" s="45"/>
      <c r="H26" s="45"/>
      <c r="I26" s="45"/>
      <c r="J26" s="47"/>
    </row>
    <row r="27">
      <c r="A27" s="36" t="s">
        <v>467</v>
      </c>
      <c r="B27" s="44"/>
      <c r="C27" s="45"/>
      <c r="D27" s="45"/>
      <c r="E27" s="46" t="s">
        <v>460</v>
      </c>
      <c r="F27" s="45"/>
      <c r="G27" s="45"/>
      <c r="H27" s="45"/>
      <c r="I27" s="45"/>
      <c r="J27" s="47"/>
    </row>
    <row r="28">
      <c r="A28" s="36" t="s">
        <v>458</v>
      </c>
      <c r="B28" s="36">
        <v>5</v>
      </c>
      <c r="C28" s="37" t="s">
        <v>7285</v>
      </c>
      <c r="D28" s="36" t="s">
        <v>460</v>
      </c>
      <c r="E28" s="38" t="s">
        <v>7286</v>
      </c>
      <c r="F28" s="39" t="s">
        <v>751</v>
      </c>
      <c r="G28" s="40">
        <v>1</v>
      </c>
      <c r="H28" s="41">
        <v>0</v>
      </c>
      <c r="I28" s="42">
        <f>ROUND(G28*H28,P4)</f>
        <v>0</v>
      </c>
      <c r="J28" s="39" t="s">
        <v>2348</v>
      </c>
      <c r="O28" s="43">
        <f>I28*0.21</f>
        <v>0</v>
      </c>
      <c r="P28">
        <v>3</v>
      </c>
    </row>
    <row r="29" ht="45">
      <c r="A29" s="36" t="s">
        <v>464</v>
      </c>
      <c r="B29" s="44"/>
      <c r="C29" s="45"/>
      <c r="D29" s="45"/>
      <c r="E29" s="38" t="s">
        <v>7287</v>
      </c>
      <c r="F29" s="45"/>
      <c r="G29" s="45"/>
      <c r="H29" s="45"/>
      <c r="I29" s="45"/>
      <c r="J29" s="47"/>
    </row>
    <row r="30" ht="30">
      <c r="A30" s="36" t="s">
        <v>465</v>
      </c>
      <c r="B30" s="44"/>
      <c r="C30" s="45"/>
      <c r="D30" s="45"/>
      <c r="E30" s="48" t="s">
        <v>7288</v>
      </c>
      <c r="F30" s="45"/>
      <c r="G30" s="45"/>
      <c r="H30" s="45"/>
      <c r="I30" s="45"/>
      <c r="J30" s="47"/>
    </row>
    <row r="31">
      <c r="A31" s="36" t="s">
        <v>467</v>
      </c>
      <c r="B31" s="44"/>
      <c r="C31" s="45"/>
      <c r="D31" s="45"/>
      <c r="E31" s="46" t="s">
        <v>460</v>
      </c>
      <c r="F31" s="45"/>
      <c r="G31" s="45"/>
      <c r="H31" s="45"/>
      <c r="I31" s="45"/>
      <c r="J31" s="47"/>
    </row>
    <row r="32">
      <c r="A32" s="30" t="s">
        <v>455</v>
      </c>
      <c r="B32" s="31"/>
      <c r="C32" s="32" t="s">
        <v>5757</v>
      </c>
      <c r="D32" s="33"/>
      <c r="E32" s="30" t="s">
        <v>5758</v>
      </c>
      <c r="F32" s="33"/>
      <c r="G32" s="33"/>
      <c r="H32" s="33"/>
      <c r="I32" s="34">
        <f>SUMIFS(I33:I44,A33:A44,"P")</f>
        <v>0</v>
      </c>
      <c r="J32" s="35"/>
    </row>
    <row r="33">
      <c r="A33" s="36" t="s">
        <v>458</v>
      </c>
      <c r="B33" s="36">
        <v>6</v>
      </c>
      <c r="C33" s="37" t="s">
        <v>7289</v>
      </c>
      <c r="D33" s="36" t="s">
        <v>460</v>
      </c>
      <c r="E33" s="38" t="s">
        <v>7290</v>
      </c>
      <c r="F33" s="39" t="s">
        <v>743</v>
      </c>
      <c r="G33" s="40">
        <v>18.199999999999999</v>
      </c>
      <c r="H33" s="41">
        <v>0</v>
      </c>
      <c r="I33" s="42">
        <f>ROUND(G33*H33,P4)</f>
        <v>0</v>
      </c>
      <c r="J33" s="39" t="s">
        <v>2348</v>
      </c>
      <c r="O33" s="43">
        <f>I33*0.21</f>
        <v>0</v>
      </c>
      <c r="P33">
        <v>3</v>
      </c>
    </row>
    <row r="34" ht="30">
      <c r="A34" s="36" t="s">
        <v>464</v>
      </c>
      <c r="B34" s="44"/>
      <c r="C34" s="45"/>
      <c r="D34" s="45"/>
      <c r="E34" s="38" t="s">
        <v>7291</v>
      </c>
      <c r="F34" s="45"/>
      <c r="G34" s="45"/>
      <c r="H34" s="45"/>
      <c r="I34" s="45"/>
      <c r="J34" s="47"/>
    </row>
    <row r="35" ht="75">
      <c r="A35" s="36" t="s">
        <v>465</v>
      </c>
      <c r="B35" s="44"/>
      <c r="C35" s="45"/>
      <c r="D35" s="45"/>
      <c r="E35" s="48" t="s">
        <v>7292</v>
      </c>
      <c r="F35" s="45"/>
      <c r="G35" s="45"/>
      <c r="H35" s="45"/>
      <c r="I35" s="45"/>
      <c r="J35" s="47"/>
    </row>
    <row r="36">
      <c r="A36" s="36" t="s">
        <v>467</v>
      </c>
      <c r="B36" s="44"/>
      <c r="C36" s="45"/>
      <c r="D36" s="45"/>
      <c r="E36" s="46" t="s">
        <v>460</v>
      </c>
      <c r="F36" s="45"/>
      <c r="G36" s="45"/>
      <c r="H36" s="45"/>
      <c r="I36" s="45"/>
      <c r="J36" s="47"/>
    </row>
    <row r="37" ht="30">
      <c r="A37" s="36" t="s">
        <v>458</v>
      </c>
      <c r="B37" s="36">
        <v>7</v>
      </c>
      <c r="C37" s="37" t="s">
        <v>7293</v>
      </c>
      <c r="D37" s="36" t="s">
        <v>460</v>
      </c>
      <c r="E37" s="38" t="s">
        <v>7294</v>
      </c>
      <c r="F37" s="39" t="s">
        <v>743</v>
      </c>
      <c r="G37" s="40">
        <v>45.5</v>
      </c>
      <c r="H37" s="41">
        <v>0</v>
      </c>
      <c r="I37" s="42">
        <f>ROUND(G37*H37,P4)</f>
        <v>0</v>
      </c>
      <c r="J37" s="39" t="s">
        <v>2348</v>
      </c>
      <c r="O37" s="43">
        <f>I37*0.21</f>
        <v>0</v>
      </c>
      <c r="P37">
        <v>3</v>
      </c>
    </row>
    <row r="38" ht="30">
      <c r="A38" s="36" t="s">
        <v>464</v>
      </c>
      <c r="B38" s="44"/>
      <c r="C38" s="45"/>
      <c r="D38" s="45"/>
      <c r="E38" s="38" t="s">
        <v>7295</v>
      </c>
      <c r="F38" s="45"/>
      <c r="G38" s="45"/>
      <c r="H38" s="45"/>
      <c r="I38" s="45"/>
      <c r="J38" s="47"/>
    </row>
    <row r="39" ht="45">
      <c r="A39" s="36" t="s">
        <v>465</v>
      </c>
      <c r="B39" s="44"/>
      <c r="C39" s="45"/>
      <c r="D39" s="45"/>
      <c r="E39" s="48" t="s">
        <v>7296</v>
      </c>
      <c r="F39" s="45"/>
      <c r="G39" s="45"/>
      <c r="H39" s="45"/>
      <c r="I39" s="45"/>
      <c r="J39" s="47"/>
    </row>
    <row r="40">
      <c r="A40" s="36" t="s">
        <v>467</v>
      </c>
      <c r="B40" s="44"/>
      <c r="C40" s="45"/>
      <c r="D40" s="45"/>
      <c r="E40" s="46" t="s">
        <v>460</v>
      </c>
      <c r="F40" s="45"/>
      <c r="G40" s="45"/>
      <c r="H40" s="45"/>
      <c r="I40" s="45"/>
      <c r="J40" s="47"/>
    </row>
    <row r="41">
      <c r="A41" s="36" t="s">
        <v>458</v>
      </c>
      <c r="B41" s="36">
        <v>8</v>
      </c>
      <c r="C41" s="37" t="s">
        <v>7297</v>
      </c>
      <c r="D41" s="36" t="s">
        <v>460</v>
      </c>
      <c r="E41" s="38" t="s">
        <v>7298</v>
      </c>
      <c r="F41" s="39" t="s">
        <v>492</v>
      </c>
      <c r="G41" s="40">
        <v>50.049999999999997</v>
      </c>
      <c r="H41" s="41">
        <v>0</v>
      </c>
      <c r="I41" s="42">
        <f>ROUND(G41*H41,P4)</f>
        <v>0</v>
      </c>
      <c r="J41" s="39" t="s">
        <v>2348</v>
      </c>
      <c r="O41" s="43">
        <f>I41*0.21</f>
        <v>0</v>
      </c>
      <c r="P41">
        <v>3</v>
      </c>
    </row>
    <row r="42" ht="45">
      <c r="A42" s="36" t="s">
        <v>464</v>
      </c>
      <c r="B42" s="44"/>
      <c r="C42" s="45"/>
      <c r="D42" s="45"/>
      <c r="E42" s="38" t="s">
        <v>7299</v>
      </c>
      <c r="F42" s="45"/>
      <c r="G42" s="45"/>
      <c r="H42" s="45"/>
      <c r="I42" s="45"/>
      <c r="J42" s="47"/>
    </row>
    <row r="43" ht="75">
      <c r="A43" s="36" t="s">
        <v>465</v>
      </c>
      <c r="B43" s="44"/>
      <c r="C43" s="45"/>
      <c r="D43" s="45"/>
      <c r="E43" s="48" t="s">
        <v>7300</v>
      </c>
      <c r="F43" s="45"/>
      <c r="G43" s="45"/>
      <c r="H43" s="45"/>
      <c r="I43" s="45"/>
      <c r="J43" s="47"/>
    </row>
    <row r="44">
      <c r="A44" s="36" t="s">
        <v>467</v>
      </c>
      <c r="B44" s="44"/>
      <c r="C44" s="45"/>
      <c r="D44" s="45"/>
      <c r="E44" s="46" t="s">
        <v>460</v>
      </c>
      <c r="F44" s="45"/>
      <c r="G44" s="45"/>
      <c r="H44" s="45"/>
      <c r="I44" s="45"/>
      <c r="J44" s="47"/>
    </row>
    <row r="45">
      <c r="A45" s="30" t="s">
        <v>455</v>
      </c>
      <c r="B45" s="31"/>
      <c r="C45" s="32" t="s">
        <v>5862</v>
      </c>
      <c r="D45" s="33"/>
      <c r="E45" s="30" t="s">
        <v>5863</v>
      </c>
      <c r="F45" s="33"/>
      <c r="G45" s="33"/>
      <c r="H45" s="33"/>
      <c r="I45" s="34">
        <f>SUMIFS(I46:I49,A46:A49,"P")</f>
        <v>0</v>
      </c>
      <c r="J45" s="35"/>
    </row>
    <row r="46">
      <c r="A46" s="36" t="s">
        <v>458</v>
      </c>
      <c r="B46" s="36">
        <v>9</v>
      </c>
      <c r="C46" s="37" t="s">
        <v>7301</v>
      </c>
      <c r="D46" s="36" t="s">
        <v>460</v>
      </c>
      <c r="E46" s="38" t="s">
        <v>7302</v>
      </c>
      <c r="F46" s="39" t="s">
        <v>743</v>
      </c>
      <c r="G46" s="40">
        <v>9.0999999999999996</v>
      </c>
      <c r="H46" s="41">
        <v>0</v>
      </c>
      <c r="I46" s="42">
        <f>ROUND(G46*H46,P4)</f>
        <v>0</v>
      </c>
      <c r="J46" s="39" t="s">
        <v>2348</v>
      </c>
      <c r="O46" s="43">
        <f>I46*0.21</f>
        <v>0</v>
      </c>
      <c r="P46">
        <v>3</v>
      </c>
    </row>
    <row r="47" ht="30">
      <c r="A47" s="36" t="s">
        <v>464</v>
      </c>
      <c r="B47" s="44"/>
      <c r="C47" s="45"/>
      <c r="D47" s="45"/>
      <c r="E47" s="38" t="s">
        <v>7303</v>
      </c>
      <c r="F47" s="45"/>
      <c r="G47" s="45"/>
      <c r="H47" s="45"/>
      <c r="I47" s="45"/>
      <c r="J47" s="47"/>
    </row>
    <row r="48" ht="75">
      <c r="A48" s="36" t="s">
        <v>465</v>
      </c>
      <c r="B48" s="44"/>
      <c r="C48" s="45"/>
      <c r="D48" s="45"/>
      <c r="E48" s="48" t="s">
        <v>7304</v>
      </c>
      <c r="F48" s="45"/>
      <c r="G48" s="45"/>
      <c r="H48" s="45"/>
      <c r="I48" s="45"/>
      <c r="J48" s="47"/>
    </row>
    <row r="49">
      <c r="A49" s="36" t="s">
        <v>467</v>
      </c>
      <c r="B49" s="44"/>
      <c r="C49" s="45"/>
      <c r="D49" s="45"/>
      <c r="E49" s="46" t="s">
        <v>460</v>
      </c>
      <c r="F49" s="45"/>
      <c r="G49" s="45"/>
      <c r="H49" s="45"/>
      <c r="I49" s="45"/>
      <c r="J49" s="47"/>
    </row>
    <row r="50">
      <c r="A50" s="30" t="s">
        <v>455</v>
      </c>
      <c r="B50" s="31"/>
      <c r="C50" s="32" t="s">
        <v>6802</v>
      </c>
      <c r="D50" s="33"/>
      <c r="E50" s="30" t="s">
        <v>6803</v>
      </c>
      <c r="F50" s="33"/>
      <c r="G50" s="33"/>
      <c r="H50" s="33"/>
      <c r="I50" s="34">
        <f>SUMIFS(I51:I76,A51:A76,"P")</f>
        <v>0</v>
      </c>
      <c r="J50" s="35"/>
    </row>
    <row r="51">
      <c r="A51" s="36" t="s">
        <v>458</v>
      </c>
      <c r="B51" s="36">
        <v>10</v>
      </c>
      <c r="C51" s="37" t="s">
        <v>7305</v>
      </c>
      <c r="D51" s="36" t="s">
        <v>460</v>
      </c>
      <c r="E51" s="38" t="s">
        <v>7306</v>
      </c>
      <c r="F51" s="39" t="s">
        <v>492</v>
      </c>
      <c r="G51" s="40">
        <v>270</v>
      </c>
      <c r="H51" s="41">
        <v>0</v>
      </c>
      <c r="I51" s="42">
        <f>ROUND(G51*H51,P4)</f>
        <v>0</v>
      </c>
      <c r="J51" s="39" t="s">
        <v>2348</v>
      </c>
      <c r="O51" s="43">
        <f>I51*0.21</f>
        <v>0</v>
      </c>
      <c r="P51">
        <v>3</v>
      </c>
    </row>
    <row r="52">
      <c r="A52" s="36" t="s">
        <v>464</v>
      </c>
      <c r="B52" s="44"/>
      <c r="C52" s="45"/>
      <c r="D52" s="45"/>
      <c r="E52" s="38" t="s">
        <v>7307</v>
      </c>
      <c r="F52" s="45"/>
      <c r="G52" s="45"/>
      <c r="H52" s="45"/>
      <c r="I52" s="45"/>
      <c r="J52" s="47"/>
    </row>
    <row r="53" ht="45">
      <c r="A53" s="36" t="s">
        <v>465</v>
      </c>
      <c r="B53" s="44"/>
      <c r="C53" s="45"/>
      <c r="D53" s="45"/>
      <c r="E53" s="48" t="s">
        <v>7308</v>
      </c>
      <c r="F53" s="45"/>
      <c r="G53" s="45"/>
      <c r="H53" s="45"/>
      <c r="I53" s="45"/>
      <c r="J53" s="47"/>
    </row>
    <row r="54">
      <c r="A54" s="36" t="s">
        <v>467</v>
      </c>
      <c r="B54" s="44"/>
      <c r="C54" s="45"/>
      <c r="D54" s="45"/>
      <c r="E54" s="46" t="s">
        <v>460</v>
      </c>
      <c r="F54" s="45"/>
      <c r="G54" s="45"/>
      <c r="H54" s="45"/>
      <c r="I54" s="45"/>
      <c r="J54" s="47"/>
    </row>
    <row r="55" ht="30">
      <c r="A55" s="36" t="s">
        <v>458</v>
      </c>
      <c r="B55" s="36">
        <v>11</v>
      </c>
      <c r="C55" s="37" t="s">
        <v>7309</v>
      </c>
      <c r="D55" s="36" t="s">
        <v>460</v>
      </c>
      <c r="E55" s="38" t="s">
        <v>7310</v>
      </c>
      <c r="F55" s="39" t="s">
        <v>492</v>
      </c>
      <c r="G55" s="40">
        <v>270</v>
      </c>
      <c r="H55" s="41">
        <v>0</v>
      </c>
      <c r="I55" s="42">
        <f>ROUND(G55*H55,P4)</f>
        <v>0</v>
      </c>
      <c r="J55" s="39" t="s">
        <v>2348</v>
      </c>
      <c r="O55" s="43">
        <f>I55*0.21</f>
        <v>0</v>
      </c>
      <c r="P55">
        <v>3</v>
      </c>
    </row>
    <row r="56">
      <c r="A56" s="36" t="s">
        <v>464</v>
      </c>
      <c r="B56" s="44"/>
      <c r="C56" s="45"/>
      <c r="D56" s="45"/>
      <c r="E56" s="38" t="s">
        <v>7311</v>
      </c>
      <c r="F56" s="45"/>
      <c r="G56" s="45"/>
      <c r="H56" s="45"/>
      <c r="I56" s="45"/>
      <c r="J56" s="47"/>
    </row>
    <row r="57">
      <c r="A57" s="36" t="s">
        <v>465</v>
      </c>
      <c r="B57" s="44"/>
      <c r="C57" s="45"/>
      <c r="D57" s="45"/>
      <c r="E57" s="48" t="s">
        <v>7312</v>
      </c>
      <c r="F57" s="45"/>
      <c r="G57" s="45"/>
      <c r="H57" s="45"/>
      <c r="I57" s="45"/>
      <c r="J57" s="47"/>
    </row>
    <row r="58">
      <c r="A58" s="36" t="s">
        <v>467</v>
      </c>
      <c r="B58" s="44"/>
      <c r="C58" s="45"/>
      <c r="D58" s="45"/>
      <c r="E58" s="46" t="s">
        <v>460</v>
      </c>
      <c r="F58" s="45"/>
      <c r="G58" s="45"/>
      <c r="H58" s="45"/>
      <c r="I58" s="45"/>
      <c r="J58" s="47"/>
    </row>
    <row r="59" ht="30">
      <c r="A59" s="36" t="s">
        <v>458</v>
      </c>
      <c r="B59" s="36">
        <v>12</v>
      </c>
      <c r="C59" s="37" t="s">
        <v>7313</v>
      </c>
      <c r="D59" s="36" t="s">
        <v>460</v>
      </c>
      <c r="E59" s="38" t="s">
        <v>7314</v>
      </c>
      <c r="F59" s="39" t="s">
        <v>743</v>
      </c>
      <c r="G59" s="40">
        <v>37.810000000000002</v>
      </c>
      <c r="H59" s="41">
        <v>0</v>
      </c>
      <c r="I59" s="42">
        <f>ROUND(G59*H59,P4)</f>
        <v>0</v>
      </c>
      <c r="J59" s="39" t="s">
        <v>2348</v>
      </c>
      <c r="O59" s="43">
        <f>I59*0.21</f>
        <v>0</v>
      </c>
      <c r="P59">
        <v>3</v>
      </c>
    </row>
    <row r="60" ht="30">
      <c r="A60" s="36" t="s">
        <v>464</v>
      </c>
      <c r="B60" s="44"/>
      <c r="C60" s="45"/>
      <c r="D60" s="45"/>
      <c r="E60" s="38" t="s">
        <v>7315</v>
      </c>
      <c r="F60" s="45"/>
      <c r="G60" s="45"/>
      <c r="H60" s="45"/>
      <c r="I60" s="45"/>
      <c r="J60" s="47"/>
    </row>
    <row r="61" ht="30">
      <c r="A61" s="36" t="s">
        <v>465</v>
      </c>
      <c r="B61" s="44"/>
      <c r="C61" s="45"/>
      <c r="D61" s="45"/>
      <c r="E61" s="48" t="s">
        <v>7316</v>
      </c>
      <c r="F61" s="45"/>
      <c r="G61" s="45"/>
      <c r="H61" s="45"/>
      <c r="I61" s="45"/>
      <c r="J61" s="47"/>
    </row>
    <row r="62">
      <c r="A62" s="36" t="s">
        <v>467</v>
      </c>
      <c r="B62" s="44"/>
      <c r="C62" s="45"/>
      <c r="D62" s="45"/>
      <c r="E62" s="46" t="s">
        <v>460</v>
      </c>
      <c r="F62" s="45"/>
      <c r="G62" s="45"/>
      <c r="H62" s="45"/>
      <c r="I62" s="45"/>
      <c r="J62" s="47"/>
    </row>
    <row r="63" ht="30">
      <c r="A63" s="36" t="s">
        <v>458</v>
      </c>
      <c r="B63" s="36">
        <v>13</v>
      </c>
      <c r="C63" s="37" t="s">
        <v>7317</v>
      </c>
      <c r="D63" s="36" t="s">
        <v>460</v>
      </c>
      <c r="E63" s="38" t="s">
        <v>7318</v>
      </c>
      <c r="F63" s="39" t="s">
        <v>743</v>
      </c>
      <c r="G63" s="40">
        <v>37.810000000000002</v>
      </c>
      <c r="H63" s="41">
        <v>0</v>
      </c>
      <c r="I63" s="42">
        <f>ROUND(G63*H63,P4)</f>
        <v>0</v>
      </c>
      <c r="J63" s="39" t="s">
        <v>2348</v>
      </c>
      <c r="O63" s="43">
        <f>I63*0.21</f>
        <v>0</v>
      </c>
      <c r="P63">
        <v>3</v>
      </c>
    </row>
    <row r="64">
      <c r="A64" s="36" t="s">
        <v>464</v>
      </c>
      <c r="B64" s="44"/>
      <c r="C64" s="45"/>
      <c r="D64" s="45"/>
      <c r="E64" s="38" t="s">
        <v>7311</v>
      </c>
      <c r="F64" s="45"/>
      <c r="G64" s="45"/>
      <c r="H64" s="45"/>
      <c r="I64" s="45"/>
      <c r="J64" s="47"/>
    </row>
    <row r="65">
      <c r="A65" s="36" t="s">
        <v>467</v>
      </c>
      <c r="B65" s="44"/>
      <c r="C65" s="45"/>
      <c r="D65" s="45"/>
      <c r="E65" s="46" t="s">
        <v>460</v>
      </c>
      <c r="F65" s="45"/>
      <c r="G65" s="45"/>
      <c r="H65" s="45"/>
      <c r="I65" s="45"/>
      <c r="J65" s="47"/>
    </row>
    <row r="66">
      <c r="A66" s="36" t="s">
        <v>458</v>
      </c>
      <c r="B66" s="36">
        <v>14</v>
      </c>
      <c r="C66" s="37" t="s">
        <v>7319</v>
      </c>
      <c r="D66" s="36" t="s">
        <v>460</v>
      </c>
      <c r="E66" s="38" t="s">
        <v>7320</v>
      </c>
      <c r="F66" s="39" t="s">
        <v>492</v>
      </c>
      <c r="G66" s="40">
        <v>18.5</v>
      </c>
      <c r="H66" s="41">
        <v>0</v>
      </c>
      <c r="I66" s="42">
        <f>ROUND(G66*H66,P4)</f>
        <v>0</v>
      </c>
      <c r="J66" s="39" t="s">
        <v>2348</v>
      </c>
      <c r="O66" s="43">
        <f>I66*0.21</f>
        <v>0</v>
      </c>
      <c r="P66">
        <v>3</v>
      </c>
    </row>
    <row r="67">
      <c r="A67" s="36" t="s">
        <v>464</v>
      </c>
      <c r="B67" s="44"/>
      <c r="C67" s="45"/>
      <c r="D67" s="45"/>
      <c r="E67" s="38" t="s">
        <v>7321</v>
      </c>
      <c r="F67" s="45"/>
      <c r="G67" s="45"/>
      <c r="H67" s="45"/>
      <c r="I67" s="45"/>
      <c r="J67" s="47"/>
    </row>
    <row r="68" ht="45">
      <c r="A68" s="36" t="s">
        <v>465</v>
      </c>
      <c r="B68" s="44"/>
      <c r="C68" s="45"/>
      <c r="D68" s="45"/>
      <c r="E68" s="48" t="s">
        <v>7322</v>
      </c>
      <c r="F68" s="45"/>
      <c r="G68" s="45"/>
      <c r="H68" s="45"/>
      <c r="I68" s="45"/>
      <c r="J68" s="47"/>
    </row>
    <row r="69">
      <c r="A69" s="36" t="s">
        <v>467</v>
      </c>
      <c r="B69" s="44"/>
      <c r="C69" s="45"/>
      <c r="D69" s="45"/>
      <c r="E69" s="46" t="s">
        <v>460</v>
      </c>
      <c r="F69" s="45"/>
      <c r="G69" s="45"/>
      <c r="H69" s="45"/>
      <c r="I69" s="45"/>
      <c r="J69" s="47"/>
    </row>
    <row r="70">
      <c r="A70" s="36" t="s">
        <v>458</v>
      </c>
      <c r="B70" s="36">
        <v>15</v>
      </c>
      <c r="C70" s="37" t="s">
        <v>7323</v>
      </c>
      <c r="D70" s="36" t="s">
        <v>460</v>
      </c>
      <c r="E70" s="38" t="s">
        <v>7324</v>
      </c>
      <c r="F70" s="39" t="s">
        <v>492</v>
      </c>
      <c r="G70" s="40">
        <v>48.137999999999998</v>
      </c>
      <c r="H70" s="41">
        <v>0</v>
      </c>
      <c r="I70" s="42">
        <f>ROUND(G70*H70,P4)</f>
        <v>0</v>
      </c>
      <c r="J70" s="39" t="s">
        <v>2348</v>
      </c>
      <c r="O70" s="43">
        <f>I70*0.21</f>
        <v>0</v>
      </c>
      <c r="P70">
        <v>3</v>
      </c>
    </row>
    <row r="71">
      <c r="A71" s="36" t="s">
        <v>464</v>
      </c>
      <c r="B71" s="44"/>
      <c r="C71" s="45"/>
      <c r="D71" s="45"/>
      <c r="E71" s="38" t="s">
        <v>7325</v>
      </c>
      <c r="F71" s="45"/>
      <c r="G71" s="45"/>
      <c r="H71" s="45"/>
      <c r="I71" s="45"/>
      <c r="J71" s="47"/>
    </row>
    <row r="72" ht="90">
      <c r="A72" s="36" t="s">
        <v>465</v>
      </c>
      <c r="B72" s="44"/>
      <c r="C72" s="45"/>
      <c r="D72" s="45"/>
      <c r="E72" s="48" t="s">
        <v>7326</v>
      </c>
      <c r="F72" s="45"/>
      <c r="G72" s="45"/>
      <c r="H72" s="45"/>
      <c r="I72" s="45"/>
      <c r="J72" s="47"/>
    </row>
    <row r="73">
      <c r="A73" s="36" t="s">
        <v>467</v>
      </c>
      <c r="B73" s="44"/>
      <c r="C73" s="45"/>
      <c r="D73" s="45"/>
      <c r="E73" s="46" t="s">
        <v>460</v>
      </c>
      <c r="F73" s="45"/>
      <c r="G73" s="45"/>
      <c r="H73" s="45"/>
      <c r="I73" s="45"/>
      <c r="J73" s="47"/>
    </row>
    <row r="74">
      <c r="A74" s="36" t="s">
        <v>458</v>
      </c>
      <c r="B74" s="36">
        <v>16</v>
      </c>
      <c r="C74" s="37" t="s">
        <v>7327</v>
      </c>
      <c r="D74" s="36" t="s">
        <v>460</v>
      </c>
      <c r="E74" s="38" t="s">
        <v>7328</v>
      </c>
      <c r="F74" s="39" t="s">
        <v>613</v>
      </c>
      <c r="G74" s="40">
        <v>0.02</v>
      </c>
      <c r="H74" s="41">
        <v>0</v>
      </c>
      <c r="I74" s="42">
        <f>ROUND(G74*H74,P4)</f>
        <v>0</v>
      </c>
      <c r="J74" s="39" t="s">
        <v>2348</v>
      </c>
      <c r="O74" s="43">
        <f>I74*0.21</f>
        <v>0</v>
      </c>
      <c r="P74">
        <v>3</v>
      </c>
    </row>
    <row r="75" ht="45">
      <c r="A75" s="36" t="s">
        <v>464</v>
      </c>
      <c r="B75" s="44"/>
      <c r="C75" s="45"/>
      <c r="D75" s="45"/>
      <c r="E75" s="38" t="s">
        <v>7329</v>
      </c>
      <c r="F75" s="45"/>
      <c r="G75" s="45"/>
      <c r="H75" s="45"/>
      <c r="I75" s="45"/>
      <c r="J75" s="47"/>
    </row>
    <row r="76">
      <c r="A76" s="36" t="s">
        <v>467</v>
      </c>
      <c r="B76" s="44"/>
      <c r="C76" s="45"/>
      <c r="D76" s="45"/>
      <c r="E76" s="46" t="s">
        <v>460</v>
      </c>
      <c r="F76" s="45"/>
      <c r="G76" s="45"/>
      <c r="H76" s="45"/>
      <c r="I76" s="45"/>
      <c r="J76" s="47"/>
    </row>
    <row r="77">
      <c r="A77" s="30" t="s">
        <v>455</v>
      </c>
      <c r="B77" s="31"/>
      <c r="C77" s="32" t="s">
        <v>5958</v>
      </c>
      <c r="D77" s="33"/>
      <c r="E77" s="30" t="s">
        <v>5959</v>
      </c>
      <c r="F77" s="33"/>
      <c r="G77" s="33"/>
      <c r="H77" s="33"/>
      <c r="I77" s="34">
        <f>SUMIFS(I78:I81,A78:A81,"P")</f>
        <v>0</v>
      </c>
      <c r="J77" s="35"/>
    </row>
    <row r="78">
      <c r="A78" s="36" t="s">
        <v>458</v>
      </c>
      <c r="B78" s="36">
        <v>17</v>
      </c>
      <c r="C78" s="37" t="s">
        <v>7330</v>
      </c>
      <c r="D78" s="36" t="s">
        <v>460</v>
      </c>
      <c r="E78" s="38" t="s">
        <v>7331</v>
      </c>
      <c r="F78" s="39" t="s">
        <v>492</v>
      </c>
      <c r="G78" s="40">
        <v>107.77</v>
      </c>
      <c r="H78" s="41">
        <v>0</v>
      </c>
      <c r="I78" s="42">
        <f>ROUND(G78*H78,P4)</f>
        <v>0</v>
      </c>
      <c r="J78" s="39" t="s">
        <v>2348</v>
      </c>
      <c r="O78" s="43">
        <f>I78*0.21</f>
        <v>0</v>
      </c>
      <c r="P78">
        <v>3</v>
      </c>
    </row>
    <row r="79">
      <c r="A79" s="36" t="s">
        <v>464</v>
      </c>
      <c r="B79" s="44"/>
      <c r="C79" s="45"/>
      <c r="D79" s="45"/>
      <c r="E79" s="38" t="s">
        <v>7332</v>
      </c>
      <c r="F79" s="45"/>
      <c r="G79" s="45"/>
      <c r="H79" s="45"/>
      <c r="I79" s="45"/>
      <c r="J79" s="47"/>
    </row>
    <row r="80" ht="60">
      <c r="A80" s="36" t="s">
        <v>465</v>
      </c>
      <c r="B80" s="44"/>
      <c r="C80" s="45"/>
      <c r="D80" s="45"/>
      <c r="E80" s="48" t="s">
        <v>7333</v>
      </c>
      <c r="F80" s="45"/>
      <c r="G80" s="45"/>
      <c r="H80" s="45"/>
      <c r="I80" s="45"/>
      <c r="J80" s="47"/>
    </row>
    <row r="81">
      <c r="A81" s="36" t="s">
        <v>467</v>
      </c>
      <c r="B81" s="44"/>
      <c r="C81" s="45"/>
      <c r="D81" s="45"/>
      <c r="E81" s="46" t="s">
        <v>460</v>
      </c>
      <c r="F81" s="45"/>
      <c r="G81" s="45"/>
      <c r="H81" s="45"/>
      <c r="I81" s="45"/>
      <c r="J81" s="47"/>
    </row>
    <row r="82">
      <c r="A82" s="30" t="s">
        <v>455</v>
      </c>
      <c r="B82" s="31"/>
      <c r="C82" s="32" t="s">
        <v>7334</v>
      </c>
      <c r="D82" s="33"/>
      <c r="E82" s="30" t="s">
        <v>7335</v>
      </c>
      <c r="F82" s="33"/>
      <c r="G82" s="33"/>
      <c r="H82" s="33"/>
      <c r="I82" s="34">
        <f>SUMIFS(I83:I86,A83:A86,"P")</f>
        <v>0</v>
      </c>
      <c r="J82" s="35"/>
    </row>
    <row r="83" ht="30">
      <c r="A83" s="36" t="s">
        <v>458</v>
      </c>
      <c r="B83" s="36">
        <v>18</v>
      </c>
      <c r="C83" s="37" t="s">
        <v>7336</v>
      </c>
      <c r="D83" s="36" t="s">
        <v>460</v>
      </c>
      <c r="E83" s="38" t="s">
        <v>7337</v>
      </c>
      <c r="F83" s="39" t="s">
        <v>751</v>
      </c>
      <c r="G83" s="40">
        <v>1</v>
      </c>
      <c r="H83" s="41">
        <v>0</v>
      </c>
      <c r="I83" s="42">
        <f>ROUND(G83*H83,P4)</f>
        <v>0</v>
      </c>
      <c r="J83" s="39" t="s">
        <v>2348</v>
      </c>
      <c r="O83" s="43">
        <f>I83*0.21</f>
        <v>0</v>
      </c>
      <c r="P83">
        <v>3</v>
      </c>
    </row>
    <row r="84" ht="30">
      <c r="A84" s="36" t="s">
        <v>464</v>
      </c>
      <c r="B84" s="44"/>
      <c r="C84" s="45"/>
      <c r="D84" s="45"/>
      <c r="E84" s="38" t="s">
        <v>7337</v>
      </c>
      <c r="F84" s="45"/>
      <c r="G84" s="45"/>
      <c r="H84" s="45"/>
      <c r="I84" s="45"/>
      <c r="J84" s="47"/>
    </row>
    <row r="85" ht="30">
      <c r="A85" s="36" t="s">
        <v>465</v>
      </c>
      <c r="B85" s="44"/>
      <c r="C85" s="45"/>
      <c r="D85" s="45"/>
      <c r="E85" s="48" t="s">
        <v>7338</v>
      </c>
      <c r="F85" s="45"/>
      <c r="G85" s="45"/>
      <c r="H85" s="45"/>
      <c r="I85" s="45"/>
      <c r="J85" s="47"/>
    </row>
    <row r="86">
      <c r="A86" s="36" t="s">
        <v>467</v>
      </c>
      <c r="B86" s="44"/>
      <c r="C86" s="45"/>
      <c r="D86" s="45"/>
      <c r="E86" s="46" t="s">
        <v>460</v>
      </c>
      <c r="F86" s="45"/>
      <c r="G86" s="45"/>
      <c r="H86" s="45"/>
      <c r="I86" s="45"/>
      <c r="J86" s="47"/>
    </row>
    <row r="87">
      <c r="A87" s="30" t="s">
        <v>455</v>
      </c>
      <c r="B87" s="31"/>
      <c r="C87" s="32" t="s">
        <v>5066</v>
      </c>
      <c r="D87" s="33"/>
      <c r="E87" s="30" t="s">
        <v>6461</v>
      </c>
      <c r="F87" s="33"/>
      <c r="G87" s="33"/>
      <c r="H87" s="33"/>
      <c r="I87" s="34">
        <f>SUMIFS(I88:I111,A88:A111,"P")</f>
        <v>0</v>
      </c>
      <c r="J87" s="35"/>
    </row>
    <row r="88">
      <c r="A88" s="36" t="s">
        <v>458</v>
      </c>
      <c r="B88" s="36">
        <v>19</v>
      </c>
      <c r="C88" s="37" t="s">
        <v>7339</v>
      </c>
      <c r="D88" s="36" t="s">
        <v>460</v>
      </c>
      <c r="E88" s="38" t="s">
        <v>7340</v>
      </c>
      <c r="F88" s="39" t="s">
        <v>475</v>
      </c>
      <c r="G88" s="40">
        <v>5.8600000000000003</v>
      </c>
      <c r="H88" s="41">
        <v>0</v>
      </c>
      <c r="I88" s="42">
        <f>ROUND(G88*H88,P4)</f>
        <v>0</v>
      </c>
      <c r="J88" s="39" t="s">
        <v>2348</v>
      </c>
      <c r="O88" s="43">
        <f>I88*0.21</f>
        <v>0</v>
      </c>
      <c r="P88">
        <v>3</v>
      </c>
    </row>
    <row r="89">
      <c r="A89" s="36" t="s">
        <v>464</v>
      </c>
      <c r="B89" s="44"/>
      <c r="C89" s="45"/>
      <c r="D89" s="45"/>
      <c r="E89" s="38" t="s">
        <v>7341</v>
      </c>
      <c r="F89" s="45"/>
      <c r="G89" s="45"/>
      <c r="H89" s="45"/>
      <c r="I89" s="45"/>
      <c r="J89" s="47"/>
    </row>
    <row r="90" ht="75">
      <c r="A90" s="36" t="s">
        <v>465</v>
      </c>
      <c r="B90" s="44"/>
      <c r="C90" s="45"/>
      <c r="D90" s="45"/>
      <c r="E90" s="48" t="s">
        <v>7342</v>
      </c>
      <c r="F90" s="45"/>
      <c r="G90" s="45"/>
      <c r="H90" s="45"/>
      <c r="I90" s="45"/>
      <c r="J90" s="47"/>
    </row>
    <row r="91">
      <c r="A91" s="36" t="s">
        <v>467</v>
      </c>
      <c r="B91" s="44"/>
      <c r="C91" s="45"/>
      <c r="D91" s="45"/>
      <c r="E91" s="46" t="s">
        <v>460</v>
      </c>
      <c r="F91" s="45"/>
      <c r="G91" s="45"/>
      <c r="H91" s="45"/>
      <c r="I91" s="45"/>
      <c r="J91" s="47"/>
    </row>
    <row r="92" ht="30">
      <c r="A92" s="36" t="s">
        <v>458</v>
      </c>
      <c r="B92" s="36">
        <v>20</v>
      </c>
      <c r="C92" s="37" t="s">
        <v>7343</v>
      </c>
      <c r="D92" s="36" t="s">
        <v>460</v>
      </c>
      <c r="E92" s="38" t="s">
        <v>7344</v>
      </c>
      <c r="F92" s="39" t="s">
        <v>743</v>
      </c>
      <c r="G92" s="40">
        <v>1430</v>
      </c>
      <c r="H92" s="41">
        <v>0</v>
      </c>
      <c r="I92" s="42">
        <f>ROUND(G92*H92,P4)</f>
        <v>0</v>
      </c>
      <c r="J92" s="39" t="s">
        <v>2348</v>
      </c>
      <c r="O92" s="43">
        <f>I92*0.21</f>
        <v>0</v>
      </c>
      <c r="P92">
        <v>3</v>
      </c>
    </row>
    <row r="93" ht="30">
      <c r="A93" s="36" t="s">
        <v>464</v>
      </c>
      <c r="B93" s="44"/>
      <c r="C93" s="45"/>
      <c r="D93" s="45"/>
      <c r="E93" s="38" t="s">
        <v>7345</v>
      </c>
      <c r="F93" s="45"/>
      <c r="G93" s="45"/>
      <c r="H93" s="45"/>
      <c r="I93" s="45"/>
      <c r="J93" s="47"/>
    </row>
    <row r="94" ht="60">
      <c r="A94" s="36" t="s">
        <v>465</v>
      </c>
      <c r="B94" s="44"/>
      <c r="C94" s="45"/>
      <c r="D94" s="45"/>
      <c r="E94" s="48" t="s">
        <v>7346</v>
      </c>
      <c r="F94" s="45"/>
      <c r="G94" s="45"/>
      <c r="H94" s="45"/>
      <c r="I94" s="45"/>
      <c r="J94" s="47"/>
    </row>
    <row r="95">
      <c r="A95" s="36" t="s">
        <v>467</v>
      </c>
      <c r="B95" s="44"/>
      <c r="C95" s="45"/>
      <c r="D95" s="45"/>
      <c r="E95" s="46" t="s">
        <v>460</v>
      </c>
      <c r="F95" s="45"/>
      <c r="G95" s="45"/>
      <c r="H95" s="45"/>
      <c r="I95" s="45"/>
      <c r="J95" s="47"/>
    </row>
    <row r="96" ht="30">
      <c r="A96" s="36" t="s">
        <v>458</v>
      </c>
      <c r="B96" s="36">
        <v>21</v>
      </c>
      <c r="C96" s="37" t="s">
        <v>7347</v>
      </c>
      <c r="D96" s="36" t="s">
        <v>460</v>
      </c>
      <c r="E96" s="38" t="s">
        <v>7348</v>
      </c>
      <c r="F96" s="39" t="s">
        <v>492</v>
      </c>
      <c r="G96" s="40">
        <v>50.049999999999997</v>
      </c>
      <c r="H96" s="41">
        <v>0</v>
      </c>
      <c r="I96" s="42">
        <f>ROUND(G96*H96,P4)</f>
        <v>0</v>
      </c>
      <c r="J96" s="39" t="s">
        <v>2348</v>
      </c>
      <c r="O96" s="43">
        <f>I96*0.21</f>
        <v>0</v>
      </c>
      <c r="P96">
        <v>3</v>
      </c>
    </row>
    <row r="97" ht="30">
      <c r="A97" s="36" t="s">
        <v>464</v>
      </c>
      <c r="B97" s="44"/>
      <c r="C97" s="45"/>
      <c r="D97" s="45"/>
      <c r="E97" s="38" t="s">
        <v>7349</v>
      </c>
      <c r="F97" s="45"/>
      <c r="G97" s="45"/>
      <c r="H97" s="45"/>
      <c r="I97" s="45"/>
      <c r="J97" s="47"/>
    </row>
    <row r="98" ht="75">
      <c r="A98" s="36" t="s">
        <v>465</v>
      </c>
      <c r="B98" s="44"/>
      <c r="C98" s="45"/>
      <c r="D98" s="45"/>
      <c r="E98" s="48" t="s">
        <v>7350</v>
      </c>
      <c r="F98" s="45"/>
      <c r="G98" s="45"/>
      <c r="H98" s="45"/>
      <c r="I98" s="45"/>
      <c r="J98" s="47"/>
    </row>
    <row r="99">
      <c r="A99" s="36" t="s">
        <v>467</v>
      </c>
      <c r="B99" s="44"/>
      <c r="C99" s="45"/>
      <c r="D99" s="45"/>
      <c r="E99" s="46" t="s">
        <v>460</v>
      </c>
      <c r="F99" s="45"/>
      <c r="G99" s="45"/>
      <c r="H99" s="45"/>
      <c r="I99" s="45"/>
      <c r="J99" s="47"/>
    </row>
    <row r="100" ht="30">
      <c r="A100" s="36" t="s">
        <v>458</v>
      </c>
      <c r="B100" s="36">
        <v>22</v>
      </c>
      <c r="C100" s="37" t="s">
        <v>7351</v>
      </c>
      <c r="D100" s="36" t="s">
        <v>460</v>
      </c>
      <c r="E100" s="38" t="s">
        <v>7352</v>
      </c>
      <c r="F100" s="39" t="s">
        <v>475</v>
      </c>
      <c r="G100" s="40">
        <v>66.5</v>
      </c>
      <c r="H100" s="41">
        <v>0</v>
      </c>
      <c r="I100" s="42">
        <f>ROUND(G100*H100,P4)</f>
        <v>0</v>
      </c>
      <c r="J100" s="39" t="s">
        <v>2348</v>
      </c>
      <c r="O100" s="43">
        <f>I100*0.21</f>
        <v>0</v>
      </c>
      <c r="P100">
        <v>3</v>
      </c>
    </row>
    <row r="101" ht="30">
      <c r="A101" s="36" t="s">
        <v>464</v>
      </c>
      <c r="B101" s="44"/>
      <c r="C101" s="45"/>
      <c r="D101" s="45"/>
      <c r="E101" s="38" t="s">
        <v>7353</v>
      </c>
      <c r="F101" s="45"/>
      <c r="G101" s="45"/>
      <c r="H101" s="45"/>
      <c r="I101" s="45"/>
      <c r="J101" s="47"/>
    </row>
    <row r="102" ht="90">
      <c r="A102" s="36" t="s">
        <v>465</v>
      </c>
      <c r="B102" s="44"/>
      <c r="C102" s="45"/>
      <c r="D102" s="45"/>
      <c r="E102" s="48" t="s">
        <v>7354</v>
      </c>
      <c r="F102" s="45"/>
      <c r="G102" s="45"/>
      <c r="H102" s="45"/>
      <c r="I102" s="45"/>
      <c r="J102" s="47"/>
    </row>
    <row r="103">
      <c r="A103" s="36" t="s">
        <v>467</v>
      </c>
      <c r="B103" s="44"/>
      <c r="C103" s="45"/>
      <c r="D103" s="45"/>
      <c r="E103" s="46" t="s">
        <v>460</v>
      </c>
      <c r="F103" s="45"/>
      <c r="G103" s="45"/>
      <c r="H103" s="45"/>
      <c r="I103" s="45"/>
      <c r="J103" s="47"/>
    </row>
    <row r="104" ht="30">
      <c r="A104" s="36" t="s">
        <v>458</v>
      </c>
      <c r="B104" s="36">
        <v>23</v>
      </c>
      <c r="C104" s="37" t="s">
        <v>7355</v>
      </c>
      <c r="D104" s="36" t="s">
        <v>460</v>
      </c>
      <c r="E104" s="38" t="s">
        <v>7356</v>
      </c>
      <c r="F104" s="39" t="s">
        <v>475</v>
      </c>
      <c r="G104" s="40">
        <v>858.75</v>
      </c>
      <c r="H104" s="41">
        <v>0</v>
      </c>
      <c r="I104" s="42">
        <f>ROUND(G104*H104,P4)</f>
        <v>0</v>
      </c>
      <c r="J104" s="39" t="s">
        <v>2348</v>
      </c>
      <c r="O104" s="43">
        <f>I104*0.21</f>
        <v>0</v>
      </c>
      <c r="P104">
        <v>3</v>
      </c>
    </row>
    <row r="105" ht="45">
      <c r="A105" s="36" t="s">
        <v>464</v>
      </c>
      <c r="B105" s="44"/>
      <c r="C105" s="45"/>
      <c r="D105" s="45"/>
      <c r="E105" s="38" t="s">
        <v>7357</v>
      </c>
      <c r="F105" s="45"/>
      <c r="G105" s="45"/>
      <c r="H105" s="45"/>
      <c r="I105" s="45"/>
      <c r="J105" s="47"/>
    </row>
    <row r="106" ht="105">
      <c r="A106" s="36" t="s">
        <v>465</v>
      </c>
      <c r="B106" s="44"/>
      <c r="C106" s="45"/>
      <c r="D106" s="45"/>
      <c r="E106" s="48" t="s">
        <v>7358</v>
      </c>
      <c r="F106" s="45"/>
      <c r="G106" s="45"/>
      <c r="H106" s="45"/>
      <c r="I106" s="45"/>
      <c r="J106" s="47"/>
    </row>
    <row r="107">
      <c r="A107" s="36" t="s">
        <v>467</v>
      </c>
      <c r="B107" s="44"/>
      <c r="C107" s="45"/>
      <c r="D107" s="45"/>
      <c r="E107" s="46" t="s">
        <v>460</v>
      </c>
      <c r="F107" s="45"/>
      <c r="G107" s="45"/>
      <c r="H107" s="45"/>
      <c r="I107" s="45"/>
      <c r="J107" s="47"/>
    </row>
    <row r="108" ht="30">
      <c r="A108" s="36" t="s">
        <v>458</v>
      </c>
      <c r="B108" s="36">
        <v>24</v>
      </c>
      <c r="C108" s="37" t="s">
        <v>7359</v>
      </c>
      <c r="D108" s="36" t="s">
        <v>460</v>
      </c>
      <c r="E108" s="38" t="s">
        <v>7360</v>
      </c>
      <c r="F108" s="39" t="s">
        <v>475</v>
      </c>
      <c r="G108" s="40">
        <v>1363.5</v>
      </c>
      <c r="H108" s="41">
        <v>0</v>
      </c>
      <c r="I108" s="42">
        <f>ROUND(G108*H108,P4)</f>
        <v>0</v>
      </c>
      <c r="J108" s="39" t="s">
        <v>2348</v>
      </c>
      <c r="O108" s="43">
        <f>I108*0.21</f>
        <v>0</v>
      </c>
      <c r="P108">
        <v>3</v>
      </c>
    </row>
    <row r="109" ht="45">
      <c r="A109" s="36" t="s">
        <v>464</v>
      </c>
      <c r="B109" s="44"/>
      <c r="C109" s="45"/>
      <c r="D109" s="45"/>
      <c r="E109" s="38" t="s">
        <v>7361</v>
      </c>
      <c r="F109" s="45"/>
      <c r="G109" s="45"/>
      <c r="H109" s="45"/>
      <c r="I109" s="45"/>
      <c r="J109" s="47"/>
    </row>
    <row r="110" ht="30">
      <c r="A110" s="36" t="s">
        <v>465</v>
      </c>
      <c r="B110" s="44"/>
      <c r="C110" s="45"/>
      <c r="D110" s="45"/>
      <c r="E110" s="48" t="s">
        <v>7362</v>
      </c>
      <c r="F110" s="45"/>
      <c r="G110" s="45"/>
      <c r="H110" s="45"/>
      <c r="I110" s="45"/>
      <c r="J110" s="47"/>
    </row>
    <row r="111">
      <c r="A111" s="36" t="s">
        <v>467</v>
      </c>
      <c r="B111" s="44"/>
      <c r="C111" s="45"/>
      <c r="D111" s="45"/>
      <c r="E111" s="46" t="s">
        <v>460</v>
      </c>
      <c r="F111" s="45"/>
      <c r="G111" s="45"/>
      <c r="H111" s="45"/>
      <c r="I111" s="45"/>
      <c r="J111" s="47"/>
    </row>
    <row r="112">
      <c r="A112" s="30" t="s">
        <v>455</v>
      </c>
      <c r="B112" s="31"/>
      <c r="C112" s="32" t="s">
        <v>1178</v>
      </c>
      <c r="D112" s="33"/>
      <c r="E112" s="30" t="s">
        <v>1179</v>
      </c>
      <c r="F112" s="33"/>
      <c r="G112" s="33"/>
      <c r="H112" s="33"/>
      <c r="I112" s="34">
        <f>SUMIFS(I113:I128,A113:A128,"P")</f>
        <v>0</v>
      </c>
      <c r="J112" s="35"/>
    </row>
    <row r="113" ht="45">
      <c r="A113" s="36" t="s">
        <v>458</v>
      </c>
      <c r="B113" s="36">
        <v>25</v>
      </c>
      <c r="C113" s="37" t="s">
        <v>616</v>
      </c>
      <c r="D113" s="36" t="s">
        <v>617</v>
      </c>
      <c r="E113" s="38" t="s">
        <v>618</v>
      </c>
      <c r="F113" s="39" t="s">
        <v>613</v>
      </c>
      <c r="G113" s="40">
        <v>974.57799999999997</v>
      </c>
      <c r="H113" s="41">
        <v>0</v>
      </c>
      <c r="I113" s="42">
        <f>ROUND(G113*H113,P4)</f>
        <v>0</v>
      </c>
      <c r="J113" s="39" t="s">
        <v>463</v>
      </c>
      <c r="O113" s="43">
        <f>I113*0.21</f>
        <v>0</v>
      </c>
      <c r="P113">
        <v>3</v>
      </c>
    </row>
    <row r="114">
      <c r="A114" s="36" t="s">
        <v>464</v>
      </c>
      <c r="B114" s="44"/>
      <c r="C114" s="45"/>
      <c r="D114" s="45"/>
      <c r="E114" s="38" t="s">
        <v>1180</v>
      </c>
      <c r="F114" s="45"/>
      <c r="G114" s="45"/>
      <c r="H114" s="45"/>
      <c r="I114" s="45"/>
      <c r="J114" s="47"/>
    </row>
    <row r="115" ht="105">
      <c r="A115" s="36" t="s">
        <v>465</v>
      </c>
      <c r="B115" s="44"/>
      <c r="C115" s="45"/>
      <c r="D115" s="45"/>
      <c r="E115" s="48" t="s">
        <v>7363</v>
      </c>
      <c r="F115" s="45"/>
      <c r="G115" s="45"/>
      <c r="H115" s="45"/>
      <c r="I115" s="45"/>
      <c r="J115" s="47"/>
    </row>
    <row r="116" ht="120">
      <c r="A116" s="36" t="s">
        <v>467</v>
      </c>
      <c r="B116" s="44"/>
      <c r="C116" s="45"/>
      <c r="D116" s="45"/>
      <c r="E116" s="38" t="s">
        <v>1181</v>
      </c>
      <c r="F116" s="45"/>
      <c r="G116" s="45"/>
      <c r="H116" s="45"/>
      <c r="I116" s="45"/>
      <c r="J116" s="47"/>
    </row>
    <row r="117" ht="60">
      <c r="A117" s="36" t="s">
        <v>458</v>
      </c>
      <c r="B117" s="36">
        <v>26</v>
      </c>
      <c r="C117" s="37" t="s">
        <v>3064</v>
      </c>
      <c r="D117" s="36" t="s">
        <v>3065</v>
      </c>
      <c r="E117" s="38" t="s">
        <v>3066</v>
      </c>
      <c r="F117" s="39" t="s">
        <v>613</v>
      </c>
      <c r="G117" s="40">
        <v>11.720000000000001</v>
      </c>
      <c r="H117" s="41">
        <v>0</v>
      </c>
      <c r="I117" s="42">
        <f>ROUND(G117*H117,P4)</f>
        <v>0</v>
      </c>
      <c r="J117" s="39" t="s">
        <v>463</v>
      </c>
      <c r="O117" s="43">
        <f>I117*0.21</f>
        <v>0</v>
      </c>
      <c r="P117">
        <v>3</v>
      </c>
    </row>
    <row r="118">
      <c r="A118" s="36" t="s">
        <v>464</v>
      </c>
      <c r="B118" s="44"/>
      <c r="C118" s="45"/>
      <c r="D118" s="45"/>
      <c r="E118" s="38" t="s">
        <v>1180</v>
      </c>
      <c r="F118" s="45"/>
      <c r="G118" s="45"/>
      <c r="H118" s="45"/>
      <c r="I118" s="45"/>
      <c r="J118" s="47"/>
    </row>
    <row r="119" ht="30">
      <c r="A119" s="36" t="s">
        <v>465</v>
      </c>
      <c r="B119" s="44"/>
      <c r="C119" s="45"/>
      <c r="D119" s="45"/>
      <c r="E119" s="48" t="s">
        <v>7364</v>
      </c>
      <c r="F119" s="45"/>
      <c r="G119" s="45"/>
      <c r="H119" s="45"/>
      <c r="I119" s="45"/>
      <c r="J119" s="47"/>
    </row>
    <row r="120">
      <c r="A120" s="36" t="s">
        <v>467</v>
      </c>
      <c r="B120" s="44"/>
      <c r="C120" s="45"/>
      <c r="D120" s="45"/>
      <c r="E120" s="46" t="s">
        <v>460</v>
      </c>
      <c r="F120" s="45"/>
      <c r="G120" s="45"/>
      <c r="H120" s="45"/>
      <c r="I120" s="45"/>
      <c r="J120" s="47"/>
    </row>
    <row r="121" ht="45">
      <c r="A121" s="36" t="s">
        <v>458</v>
      </c>
      <c r="B121" s="36">
        <v>27</v>
      </c>
      <c r="C121" s="37" t="s">
        <v>7365</v>
      </c>
      <c r="D121" s="36" t="s">
        <v>7366</v>
      </c>
      <c r="E121" s="38" t="s">
        <v>7367</v>
      </c>
      <c r="F121" s="39" t="s">
        <v>613</v>
      </c>
      <c r="G121" s="40">
        <v>1.6359999999999999</v>
      </c>
      <c r="H121" s="41">
        <v>0</v>
      </c>
      <c r="I121" s="42">
        <f>ROUND(G121*H121,P4)</f>
        <v>0</v>
      </c>
      <c r="J121" s="39" t="s">
        <v>463</v>
      </c>
      <c r="O121" s="43">
        <f>I121*0.21</f>
        <v>0</v>
      </c>
      <c r="P121">
        <v>3</v>
      </c>
    </row>
    <row r="122">
      <c r="A122" s="36" t="s">
        <v>464</v>
      </c>
      <c r="B122" s="44"/>
      <c r="C122" s="45"/>
      <c r="D122" s="45"/>
      <c r="E122" s="38" t="s">
        <v>1180</v>
      </c>
      <c r="F122" s="45"/>
      <c r="G122" s="45"/>
      <c r="H122" s="45"/>
      <c r="I122" s="45"/>
      <c r="J122" s="47"/>
    </row>
    <row r="123" ht="90">
      <c r="A123" s="36" t="s">
        <v>465</v>
      </c>
      <c r="B123" s="44"/>
      <c r="C123" s="45"/>
      <c r="D123" s="45"/>
      <c r="E123" s="48" t="s">
        <v>7368</v>
      </c>
      <c r="F123" s="45"/>
      <c r="G123" s="45"/>
      <c r="H123" s="45"/>
      <c r="I123" s="45"/>
      <c r="J123" s="47"/>
    </row>
    <row r="124" ht="120">
      <c r="A124" s="36" t="s">
        <v>467</v>
      </c>
      <c r="B124" s="44"/>
      <c r="C124" s="45"/>
      <c r="D124" s="45"/>
      <c r="E124" s="38" t="s">
        <v>1181</v>
      </c>
      <c r="F124" s="45"/>
      <c r="G124" s="45"/>
      <c r="H124" s="45"/>
      <c r="I124" s="45"/>
      <c r="J124" s="47"/>
    </row>
    <row r="125" ht="45">
      <c r="A125" s="36" t="s">
        <v>458</v>
      </c>
      <c r="B125" s="36">
        <v>28</v>
      </c>
      <c r="C125" s="37" t="s">
        <v>7369</v>
      </c>
      <c r="D125" s="36" t="s">
        <v>7370</v>
      </c>
      <c r="E125" s="38" t="s">
        <v>7371</v>
      </c>
      <c r="F125" s="39" t="s">
        <v>613</v>
      </c>
      <c r="G125" s="40">
        <v>1.0669999999999999</v>
      </c>
      <c r="H125" s="41">
        <v>0</v>
      </c>
      <c r="I125" s="42">
        <f>ROUND(G125*H125,P4)</f>
        <v>0</v>
      </c>
      <c r="J125" s="39" t="s">
        <v>463</v>
      </c>
      <c r="O125" s="43">
        <f>I125*0.21</f>
        <v>0</v>
      </c>
      <c r="P125">
        <v>3</v>
      </c>
    </row>
    <row r="126">
      <c r="A126" s="36" t="s">
        <v>464</v>
      </c>
      <c r="B126" s="44"/>
      <c r="C126" s="45"/>
      <c r="D126" s="45"/>
      <c r="E126" s="38" t="s">
        <v>1180</v>
      </c>
      <c r="F126" s="45"/>
      <c r="G126" s="45"/>
      <c r="H126" s="45"/>
      <c r="I126" s="45"/>
      <c r="J126" s="47"/>
    </row>
    <row r="127" ht="30">
      <c r="A127" s="36" t="s">
        <v>465</v>
      </c>
      <c r="B127" s="44"/>
      <c r="C127" s="45"/>
      <c r="D127" s="45"/>
      <c r="E127" s="48" t="s">
        <v>7372</v>
      </c>
      <c r="F127" s="45"/>
      <c r="G127" s="45"/>
      <c r="H127" s="45"/>
      <c r="I127" s="45"/>
      <c r="J127" s="47"/>
    </row>
    <row r="128" ht="120">
      <c r="A128" s="36" t="s">
        <v>467</v>
      </c>
      <c r="B128" s="44"/>
      <c r="C128" s="45"/>
      <c r="D128" s="45"/>
      <c r="E128" s="38" t="s">
        <v>1181</v>
      </c>
      <c r="F128" s="45"/>
      <c r="G128" s="45"/>
      <c r="H128" s="45"/>
      <c r="I128" s="45"/>
      <c r="J128" s="47"/>
    </row>
    <row r="129">
      <c r="A129" s="30" t="s">
        <v>455</v>
      </c>
      <c r="B129" s="31"/>
      <c r="C129" s="32" t="s">
        <v>7373</v>
      </c>
      <c r="D129" s="33"/>
      <c r="E129" s="30" t="s">
        <v>7374</v>
      </c>
      <c r="F129" s="33"/>
      <c r="G129" s="33"/>
      <c r="H129" s="33"/>
      <c r="I129" s="34">
        <f>SUMIFS(I130:I148,A130:A148,"P")</f>
        <v>0</v>
      </c>
      <c r="J129" s="35"/>
    </row>
    <row r="130">
      <c r="A130" s="36" t="s">
        <v>458</v>
      </c>
      <c r="B130" s="36">
        <v>29</v>
      </c>
      <c r="C130" s="37" t="s">
        <v>7375</v>
      </c>
      <c r="D130" s="36" t="s">
        <v>460</v>
      </c>
      <c r="E130" s="38" t="s">
        <v>7376</v>
      </c>
      <c r="F130" s="39" t="s">
        <v>613</v>
      </c>
      <c r="G130" s="40">
        <v>0.32900000000000001</v>
      </c>
      <c r="H130" s="41">
        <v>0</v>
      </c>
      <c r="I130" s="42">
        <f>ROUND(G130*H130,P4)</f>
        <v>0</v>
      </c>
      <c r="J130" s="39" t="s">
        <v>2348</v>
      </c>
      <c r="O130" s="43">
        <f>I130*0.21</f>
        <v>0</v>
      </c>
      <c r="P130">
        <v>3</v>
      </c>
    </row>
    <row r="131" ht="30">
      <c r="A131" s="36" t="s">
        <v>464</v>
      </c>
      <c r="B131" s="44"/>
      <c r="C131" s="45"/>
      <c r="D131" s="45"/>
      <c r="E131" s="38" t="s">
        <v>7377</v>
      </c>
      <c r="F131" s="45"/>
      <c r="G131" s="45"/>
      <c r="H131" s="45"/>
      <c r="I131" s="45"/>
      <c r="J131" s="47"/>
    </row>
    <row r="132">
      <c r="A132" s="36" t="s">
        <v>465</v>
      </c>
      <c r="B132" s="44"/>
      <c r="C132" s="45"/>
      <c r="D132" s="45"/>
      <c r="E132" s="48" t="s">
        <v>7378</v>
      </c>
      <c r="F132" s="45"/>
      <c r="G132" s="45"/>
      <c r="H132" s="45"/>
      <c r="I132" s="45"/>
      <c r="J132" s="47"/>
    </row>
    <row r="133">
      <c r="A133" s="36" t="s">
        <v>467</v>
      </c>
      <c r="B133" s="44"/>
      <c r="C133" s="45"/>
      <c r="D133" s="45"/>
      <c r="E133" s="46" t="s">
        <v>460</v>
      </c>
      <c r="F133" s="45"/>
      <c r="G133" s="45"/>
      <c r="H133" s="45"/>
      <c r="I133" s="45"/>
      <c r="J133" s="47"/>
    </row>
    <row r="134">
      <c r="A134" s="36" t="s">
        <v>458</v>
      </c>
      <c r="B134" s="36">
        <v>30</v>
      </c>
      <c r="C134" s="37" t="s">
        <v>7379</v>
      </c>
      <c r="D134" s="36" t="s">
        <v>460</v>
      </c>
      <c r="E134" s="38" t="s">
        <v>7380</v>
      </c>
      <c r="F134" s="39" t="s">
        <v>613</v>
      </c>
      <c r="G134" s="40">
        <v>0.73799999999999999</v>
      </c>
      <c r="H134" s="41">
        <v>0</v>
      </c>
      <c r="I134" s="42">
        <f>ROUND(G134*H134,P4)</f>
        <v>0</v>
      </c>
      <c r="J134" s="39" t="s">
        <v>2348</v>
      </c>
      <c r="O134" s="43">
        <f>I134*0.21</f>
        <v>0</v>
      </c>
      <c r="P134">
        <v>3</v>
      </c>
    </row>
    <row r="135" ht="30">
      <c r="A135" s="36" t="s">
        <v>464</v>
      </c>
      <c r="B135" s="44"/>
      <c r="C135" s="45"/>
      <c r="D135" s="45"/>
      <c r="E135" s="38" t="s">
        <v>7381</v>
      </c>
      <c r="F135" s="45"/>
      <c r="G135" s="45"/>
      <c r="H135" s="45"/>
      <c r="I135" s="45"/>
      <c r="J135" s="47"/>
    </row>
    <row r="136" ht="30">
      <c r="A136" s="36" t="s">
        <v>465</v>
      </c>
      <c r="B136" s="44"/>
      <c r="C136" s="45"/>
      <c r="D136" s="45"/>
      <c r="E136" s="48" t="s">
        <v>7382</v>
      </c>
      <c r="F136" s="45"/>
      <c r="G136" s="45"/>
      <c r="H136" s="45"/>
      <c r="I136" s="45"/>
      <c r="J136" s="47"/>
    </row>
    <row r="137">
      <c r="A137" s="36" t="s">
        <v>467</v>
      </c>
      <c r="B137" s="44"/>
      <c r="C137" s="45"/>
      <c r="D137" s="45"/>
      <c r="E137" s="46" t="s">
        <v>460</v>
      </c>
      <c r="F137" s="45"/>
      <c r="G137" s="45"/>
      <c r="H137" s="45"/>
      <c r="I137" s="45"/>
      <c r="J137" s="47"/>
    </row>
    <row r="138" ht="30">
      <c r="A138" s="36" t="s">
        <v>458</v>
      </c>
      <c r="B138" s="36">
        <v>31</v>
      </c>
      <c r="C138" s="37" t="s">
        <v>7383</v>
      </c>
      <c r="D138" s="36" t="s">
        <v>460</v>
      </c>
      <c r="E138" s="38" t="s">
        <v>7384</v>
      </c>
      <c r="F138" s="39" t="s">
        <v>613</v>
      </c>
      <c r="G138" s="40">
        <v>993.61400000000003</v>
      </c>
      <c r="H138" s="41">
        <v>0</v>
      </c>
      <c r="I138" s="42">
        <f>ROUND(G138*H138,P4)</f>
        <v>0</v>
      </c>
      <c r="J138" s="39" t="s">
        <v>2348</v>
      </c>
      <c r="O138" s="43">
        <f>I138*0.21</f>
        <v>0</v>
      </c>
      <c r="P138">
        <v>3</v>
      </c>
    </row>
    <row r="139" ht="30">
      <c r="A139" s="36" t="s">
        <v>464</v>
      </c>
      <c r="B139" s="44"/>
      <c r="C139" s="45"/>
      <c r="D139" s="45"/>
      <c r="E139" s="38" t="s">
        <v>7385</v>
      </c>
      <c r="F139" s="45"/>
      <c r="G139" s="45"/>
      <c r="H139" s="45"/>
      <c r="I139" s="45"/>
      <c r="J139" s="47"/>
    </row>
    <row r="140">
      <c r="A140" s="36" t="s">
        <v>467</v>
      </c>
      <c r="B140" s="44"/>
      <c r="C140" s="45"/>
      <c r="D140" s="45"/>
      <c r="E140" s="46" t="s">
        <v>460</v>
      </c>
      <c r="F140" s="45"/>
      <c r="G140" s="45"/>
      <c r="H140" s="45"/>
      <c r="I140" s="45"/>
      <c r="J140" s="47"/>
    </row>
    <row r="141">
      <c r="A141" s="36" t="s">
        <v>458</v>
      </c>
      <c r="B141" s="36">
        <v>32</v>
      </c>
      <c r="C141" s="37" t="s">
        <v>7386</v>
      </c>
      <c r="D141" s="36" t="s">
        <v>460</v>
      </c>
      <c r="E141" s="38" t="s">
        <v>7387</v>
      </c>
      <c r="F141" s="39" t="s">
        <v>989</v>
      </c>
      <c r="G141" s="40">
        <v>2</v>
      </c>
      <c r="H141" s="41">
        <v>0</v>
      </c>
      <c r="I141" s="42">
        <f>ROUND(G141*H141,P4)</f>
        <v>0</v>
      </c>
      <c r="J141" s="39" t="s">
        <v>463</v>
      </c>
      <c r="O141" s="43">
        <f>I141*0.21</f>
        <v>0</v>
      </c>
      <c r="P141">
        <v>3</v>
      </c>
    </row>
    <row r="142">
      <c r="A142" s="36" t="s">
        <v>464</v>
      </c>
      <c r="B142" s="44"/>
      <c r="C142" s="45"/>
      <c r="D142" s="45"/>
      <c r="E142" s="38" t="s">
        <v>7387</v>
      </c>
      <c r="F142" s="45"/>
      <c r="G142" s="45"/>
      <c r="H142" s="45"/>
      <c r="I142" s="45"/>
      <c r="J142" s="47"/>
    </row>
    <row r="143" ht="75">
      <c r="A143" s="36" t="s">
        <v>465</v>
      </c>
      <c r="B143" s="44"/>
      <c r="C143" s="45"/>
      <c r="D143" s="45"/>
      <c r="E143" s="48" t="s">
        <v>7388</v>
      </c>
      <c r="F143" s="45"/>
      <c r="G143" s="45"/>
      <c r="H143" s="45"/>
      <c r="I143" s="45"/>
      <c r="J143" s="47"/>
    </row>
    <row r="144">
      <c r="A144" s="36" t="s">
        <v>467</v>
      </c>
      <c r="B144" s="44"/>
      <c r="C144" s="45"/>
      <c r="D144" s="45"/>
      <c r="E144" s="46" t="s">
        <v>460</v>
      </c>
      <c r="F144" s="45"/>
      <c r="G144" s="45"/>
      <c r="H144" s="45"/>
      <c r="I144" s="45"/>
      <c r="J144" s="47"/>
    </row>
    <row r="145">
      <c r="A145" s="36" t="s">
        <v>458</v>
      </c>
      <c r="B145" s="36">
        <v>33</v>
      </c>
      <c r="C145" s="37" t="s">
        <v>7389</v>
      </c>
      <c r="D145" s="36" t="s">
        <v>460</v>
      </c>
      <c r="E145" s="38" t="s">
        <v>7390</v>
      </c>
      <c r="F145" s="39" t="s">
        <v>989</v>
      </c>
      <c r="G145" s="40">
        <v>2</v>
      </c>
      <c r="H145" s="41">
        <v>0</v>
      </c>
      <c r="I145" s="42">
        <f>ROUND(G145*H145,P4)</f>
        <v>0</v>
      </c>
      <c r="J145" s="39" t="s">
        <v>463</v>
      </c>
      <c r="O145" s="43">
        <f>I145*0.21</f>
        <v>0</v>
      </c>
      <c r="P145">
        <v>3</v>
      </c>
    </row>
    <row r="146">
      <c r="A146" s="36" t="s">
        <v>464</v>
      </c>
      <c r="B146" s="44"/>
      <c r="C146" s="45"/>
      <c r="D146" s="45"/>
      <c r="E146" s="38" t="s">
        <v>7387</v>
      </c>
      <c r="F146" s="45"/>
      <c r="G146" s="45"/>
      <c r="H146" s="45"/>
      <c r="I146" s="45"/>
      <c r="J146" s="47"/>
    </row>
    <row r="147" ht="90">
      <c r="A147" s="36" t="s">
        <v>465</v>
      </c>
      <c r="B147" s="44"/>
      <c r="C147" s="45"/>
      <c r="D147" s="45"/>
      <c r="E147" s="48" t="s">
        <v>7391</v>
      </c>
      <c r="F147" s="45"/>
      <c r="G147" s="45"/>
      <c r="H147" s="45"/>
      <c r="I147" s="45"/>
      <c r="J147" s="47"/>
    </row>
    <row r="148">
      <c r="A148" s="36" t="s">
        <v>467</v>
      </c>
      <c r="B148" s="44"/>
      <c r="C148" s="45"/>
      <c r="D148" s="45"/>
      <c r="E148" s="46" t="s">
        <v>460</v>
      </c>
      <c r="F148" s="45"/>
      <c r="G148" s="45"/>
      <c r="H148" s="45"/>
      <c r="I148" s="45"/>
      <c r="J148" s="47"/>
    </row>
    <row r="149">
      <c r="A149" s="30" t="s">
        <v>455</v>
      </c>
      <c r="B149" s="31"/>
      <c r="C149" s="32" t="s">
        <v>2567</v>
      </c>
      <c r="D149" s="33"/>
      <c r="E149" s="30" t="s">
        <v>2568</v>
      </c>
      <c r="F149" s="33"/>
      <c r="G149" s="33"/>
      <c r="H149" s="33"/>
      <c r="I149" s="34">
        <f>SUMIFS(I150:I152,A150:A152,"P")</f>
        <v>0</v>
      </c>
      <c r="J149" s="35"/>
    </row>
    <row r="150">
      <c r="A150" s="36" t="s">
        <v>458</v>
      </c>
      <c r="B150" s="36">
        <v>34</v>
      </c>
      <c r="C150" s="37" t="s">
        <v>7392</v>
      </c>
      <c r="D150" s="36" t="s">
        <v>460</v>
      </c>
      <c r="E150" s="38" t="s">
        <v>7393</v>
      </c>
      <c r="F150" s="39" t="s">
        <v>613</v>
      </c>
      <c r="G150" s="40">
        <v>0.60099999999999998</v>
      </c>
      <c r="H150" s="41">
        <v>0</v>
      </c>
      <c r="I150" s="42">
        <f>ROUND(G150*H150,P4)</f>
        <v>0</v>
      </c>
      <c r="J150" s="39" t="s">
        <v>2348</v>
      </c>
      <c r="O150" s="43">
        <f>I150*0.21</f>
        <v>0</v>
      </c>
      <c r="P150">
        <v>3</v>
      </c>
    </row>
    <row r="151">
      <c r="A151" s="36" t="s">
        <v>464</v>
      </c>
      <c r="B151" s="44"/>
      <c r="C151" s="45"/>
      <c r="D151" s="45"/>
      <c r="E151" s="38" t="s">
        <v>7394</v>
      </c>
      <c r="F151" s="45"/>
      <c r="G151" s="45"/>
      <c r="H151" s="45"/>
      <c r="I151" s="45"/>
      <c r="J151" s="47"/>
    </row>
    <row r="152">
      <c r="A152" s="36" t="s">
        <v>467</v>
      </c>
      <c r="B152" s="49"/>
      <c r="C152" s="50"/>
      <c r="D152" s="50"/>
      <c r="E152" s="52" t="s">
        <v>460</v>
      </c>
      <c r="F152" s="50"/>
      <c r="G152" s="50"/>
      <c r="H152" s="50"/>
      <c r="I152" s="50"/>
      <c r="J152" s="51"/>
    </row>
  </sheetData>
  <sheetProtection sheet="1" objects="1" scenarios="1" spinCount="100000" saltValue="geKWOEOE1YH6iQH0dZeMJhVDXhUMiFGCNdsDOxa7t17aCZIW7tq0c3ky9fjzwp39GzVomZp6+1DMqPZ6oKP7qg==" hashValue="tDouvR8PXRbPwR0/51hR5ztyEo1L0YLxcaSsd7lYKt7cW4lx586Z1R+wrrAy8wfn5hxKROgjuTHCZX4ECj1I7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188</v>
      </c>
      <c r="I3" s="24">
        <f>SUMIFS(I11:I314,A11:A314,"SD")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7395</v>
      </c>
      <c r="D6" s="21"/>
      <c r="E6" s="22" t="s">
        <v>7396</v>
      </c>
      <c r="F6" s="16"/>
      <c r="G6" s="16"/>
      <c r="H6" s="16"/>
      <c r="I6" s="16"/>
      <c r="J6" s="18"/>
    </row>
    <row r="7">
      <c r="A7" s="3" t="s">
        <v>442</v>
      </c>
      <c r="B7" s="19" t="s">
        <v>443</v>
      </c>
      <c r="C7" s="20" t="s">
        <v>188</v>
      </c>
      <c r="D7" s="21"/>
      <c r="E7" s="22" t="s">
        <v>189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SUMIFS(I12:I15,A12:A15,"P")</f>
        <v>0</v>
      </c>
      <c r="J11" s="35"/>
    </row>
    <row r="12">
      <c r="A12" s="36" t="s">
        <v>458</v>
      </c>
      <c r="B12" s="36">
        <v>1</v>
      </c>
      <c r="C12" s="37" t="s">
        <v>7398</v>
      </c>
      <c r="D12" s="36" t="s">
        <v>460</v>
      </c>
      <c r="E12" s="38" t="s">
        <v>7399</v>
      </c>
      <c r="F12" s="39" t="s">
        <v>989</v>
      </c>
      <c r="G12" s="40">
        <v>1</v>
      </c>
      <c r="H12" s="41">
        <v>0</v>
      </c>
      <c r="I12" s="42">
        <f>ROUND(G12*H12,P4)</f>
        <v>0</v>
      </c>
      <c r="J12" s="39" t="s">
        <v>471</v>
      </c>
      <c r="O12" s="43">
        <f>I12*0</f>
        <v>0</v>
      </c>
      <c r="P12">
        <v>1</v>
      </c>
    </row>
    <row r="13">
      <c r="A13" s="36" t="s">
        <v>464</v>
      </c>
      <c r="B13" s="44"/>
      <c r="C13" s="45"/>
      <c r="D13" s="45"/>
      <c r="E13" s="38" t="s">
        <v>7399</v>
      </c>
      <c r="F13" s="45"/>
      <c r="G13" s="45"/>
      <c r="H13" s="45"/>
      <c r="I13" s="45"/>
      <c r="J13" s="47"/>
    </row>
    <row r="14" ht="75">
      <c r="A14" s="36" t="s">
        <v>465</v>
      </c>
      <c r="B14" s="44"/>
      <c r="C14" s="45"/>
      <c r="D14" s="45"/>
      <c r="E14" s="48" t="s">
        <v>7400</v>
      </c>
      <c r="F14" s="45"/>
      <c r="G14" s="45"/>
      <c r="H14" s="45"/>
      <c r="I14" s="45"/>
      <c r="J14" s="47"/>
    </row>
    <row r="15" ht="30">
      <c r="A15" s="36" t="s">
        <v>467</v>
      </c>
      <c r="B15" s="44"/>
      <c r="C15" s="45"/>
      <c r="D15" s="45"/>
      <c r="E15" s="38" t="s">
        <v>995</v>
      </c>
      <c r="F15" s="45"/>
      <c r="G15" s="45"/>
      <c r="H15" s="45"/>
      <c r="I15" s="45"/>
      <c r="J15" s="47"/>
    </row>
    <row r="16">
      <c r="A16" s="30" t="s">
        <v>455</v>
      </c>
      <c r="B16" s="31"/>
      <c r="C16" s="32" t="s">
        <v>740</v>
      </c>
      <c r="D16" s="33"/>
      <c r="E16" s="30" t="s">
        <v>2345</v>
      </c>
      <c r="F16" s="33"/>
      <c r="G16" s="33"/>
      <c r="H16" s="33"/>
      <c r="I16" s="34">
        <f>SUMIFS(I17:I112,A17:A112,"P")</f>
        <v>0</v>
      </c>
      <c r="J16" s="35"/>
    </row>
    <row r="17">
      <c r="A17" s="36" t="s">
        <v>458</v>
      </c>
      <c r="B17" s="36">
        <v>2</v>
      </c>
      <c r="C17" s="37" t="s">
        <v>7401</v>
      </c>
      <c r="D17" s="36" t="s">
        <v>460</v>
      </c>
      <c r="E17" s="38" t="s">
        <v>7402</v>
      </c>
      <c r="F17" s="39" t="s">
        <v>475</v>
      </c>
      <c r="G17" s="40">
        <v>184475.70000000001</v>
      </c>
      <c r="H17" s="41">
        <v>0</v>
      </c>
      <c r="I17" s="42">
        <f>ROUND(G17*H17,P4)</f>
        <v>0</v>
      </c>
      <c r="J17" s="39" t="s">
        <v>471</v>
      </c>
      <c r="O17" s="43">
        <f>I17*0.21</f>
        <v>0</v>
      </c>
      <c r="P17">
        <v>3</v>
      </c>
    </row>
    <row r="18">
      <c r="A18" s="36" t="s">
        <v>464</v>
      </c>
      <c r="B18" s="44"/>
      <c r="C18" s="45"/>
      <c r="D18" s="45"/>
      <c r="E18" s="46" t="s">
        <v>460</v>
      </c>
      <c r="F18" s="45"/>
      <c r="G18" s="45"/>
      <c r="H18" s="45"/>
      <c r="I18" s="45"/>
      <c r="J18" s="47"/>
    </row>
    <row r="19" ht="120">
      <c r="A19" s="36" t="s">
        <v>465</v>
      </c>
      <c r="B19" s="44"/>
      <c r="C19" s="45"/>
      <c r="D19" s="45"/>
      <c r="E19" s="48" t="s">
        <v>7403</v>
      </c>
      <c r="F19" s="45"/>
      <c r="G19" s="45"/>
      <c r="H19" s="45"/>
      <c r="I19" s="45"/>
      <c r="J19" s="47"/>
    </row>
    <row r="20" ht="30">
      <c r="A20" s="36" t="s">
        <v>467</v>
      </c>
      <c r="B20" s="44"/>
      <c r="C20" s="45"/>
      <c r="D20" s="45"/>
      <c r="E20" s="38" t="s">
        <v>7404</v>
      </c>
      <c r="F20" s="45"/>
      <c r="G20" s="45"/>
      <c r="H20" s="45"/>
      <c r="I20" s="45"/>
      <c r="J20" s="47"/>
    </row>
    <row r="21">
      <c r="A21" s="36" t="s">
        <v>458</v>
      </c>
      <c r="B21" s="36">
        <v>3</v>
      </c>
      <c r="C21" s="37" t="s">
        <v>7405</v>
      </c>
      <c r="D21" s="36" t="s">
        <v>460</v>
      </c>
      <c r="E21" s="38" t="s">
        <v>7406</v>
      </c>
      <c r="F21" s="39" t="s">
        <v>4378</v>
      </c>
      <c r="G21" s="40">
        <v>5670975.5</v>
      </c>
      <c r="H21" s="41">
        <v>0</v>
      </c>
      <c r="I21" s="42">
        <f>ROUND(G21*H21,P4)</f>
        <v>0</v>
      </c>
      <c r="J21" s="39" t="s">
        <v>471</v>
      </c>
      <c r="O21" s="43">
        <f>I21*0.21</f>
        <v>0</v>
      </c>
      <c r="P21">
        <v>3</v>
      </c>
    </row>
    <row r="22">
      <c r="A22" s="36" t="s">
        <v>464</v>
      </c>
      <c r="B22" s="44"/>
      <c r="C22" s="45"/>
      <c r="D22" s="45"/>
      <c r="E22" s="46" t="s">
        <v>460</v>
      </c>
      <c r="F22" s="45"/>
      <c r="G22" s="45"/>
      <c r="H22" s="45"/>
      <c r="I22" s="45"/>
      <c r="J22" s="47"/>
    </row>
    <row r="23" ht="135">
      <c r="A23" s="36" t="s">
        <v>465</v>
      </c>
      <c r="B23" s="44"/>
      <c r="C23" s="45"/>
      <c r="D23" s="45"/>
      <c r="E23" s="48" t="s">
        <v>7407</v>
      </c>
      <c r="F23" s="45"/>
      <c r="G23" s="45"/>
      <c r="H23" s="45"/>
      <c r="I23" s="45"/>
      <c r="J23" s="47"/>
    </row>
    <row r="24" ht="30">
      <c r="A24" s="36" t="s">
        <v>467</v>
      </c>
      <c r="B24" s="44"/>
      <c r="C24" s="45"/>
      <c r="D24" s="45"/>
      <c r="E24" s="38" t="s">
        <v>7408</v>
      </c>
      <c r="F24" s="45"/>
      <c r="G24" s="45"/>
      <c r="H24" s="45"/>
      <c r="I24" s="45"/>
      <c r="J24" s="47"/>
    </row>
    <row r="25">
      <c r="A25" s="36" t="s">
        <v>458</v>
      </c>
      <c r="B25" s="36">
        <v>4</v>
      </c>
      <c r="C25" s="37" t="s">
        <v>7409</v>
      </c>
      <c r="D25" s="36" t="s">
        <v>460</v>
      </c>
      <c r="E25" s="38" t="s">
        <v>7410</v>
      </c>
      <c r="F25" s="39" t="s">
        <v>475</v>
      </c>
      <c r="G25" s="40">
        <v>592548</v>
      </c>
      <c r="H25" s="41">
        <v>0</v>
      </c>
      <c r="I25" s="42">
        <f>ROUND(G25*H25,P4)</f>
        <v>0</v>
      </c>
      <c r="J25" s="39" t="s">
        <v>471</v>
      </c>
      <c r="O25" s="43">
        <f>I25*0.21</f>
        <v>0</v>
      </c>
      <c r="P25">
        <v>3</v>
      </c>
    </row>
    <row r="26">
      <c r="A26" s="36" t="s">
        <v>464</v>
      </c>
      <c r="B26" s="44"/>
      <c r="C26" s="45"/>
      <c r="D26" s="45"/>
      <c r="E26" s="46" t="s">
        <v>460</v>
      </c>
      <c r="F26" s="45"/>
      <c r="G26" s="45"/>
      <c r="H26" s="45"/>
      <c r="I26" s="45"/>
      <c r="J26" s="47"/>
    </row>
    <row r="27" ht="120">
      <c r="A27" s="36" t="s">
        <v>465</v>
      </c>
      <c r="B27" s="44"/>
      <c r="C27" s="45"/>
      <c r="D27" s="45"/>
      <c r="E27" s="48" t="s">
        <v>7411</v>
      </c>
      <c r="F27" s="45"/>
      <c r="G27" s="45"/>
      <c r="H27" s="45"/>
      <c r="I27" s="45"/>
      <c r="J27" s="47"/>
    </row>
    <row r="28" ht="409.5">
      <c r="A28" s="36" t="s">
        <v>467</v>
      </c>
      <c r="B28" s="44"/>
      <c r="C28" s="45"/>
      <c r="D28" s="45"/>
      <c r="E28" s="38" t="s">
        <v>7412</v>
      </c>
      <c r="F28" s="45"/>
      <c r="G28" s="45"/>
      <c r="H28" s="45"/>
      <c r="I28" s="45"/>
      <c r="J28" s="47"/>
    </row>
    <row r="29">
      <c r="A29" s="36" t="s">
        <v>458</v>
      </c>
      <c r="B29" s="36">
        <v>5</v>
      </c>
      <c r="C29" s="37" t="s">
        <v>7413</v>
      </c>
      <c r="D29" s="36" t="s">
        <v>460</v>
      </c>
      <c r="E29" s="38" t="s">
        <v>7414</v>
      </c>
      <c r="F29" s="39" t="s">
        <v>4378</v>
      </c>
      <c r="G29" s="40">
        <v>8953050</v>
      </c>
      <c r="H29" s="41">
        <v>0</v>
      </c>
      <c r="I29" s="42">
        <f>ROUND(G29*H29,P4)</f>
        <v>0</v>
      </c>
      <c r="J29" s="39" t="s">
        <v>471</v>
      </c>
      <c r="O29" s="43">
        <f>I29*0.21</f>
        <v>0</v>
      </c>
      <c r="P29">
        <v>3</v>
      </c>
    </row>
    <row r="30">
      <c r="A30" s="36" t="s">
        <v>464</v>
      </c>
      <c r="B30" s="44"/>
      <c r="C30" s="45"/>
      <c r="D30" s="45"/>
      <c r="E30" s="46" t="s">
        <v>460</v>
      </c>
      <c r="F30" s="45"/>
      <c r="G30" s="45"/>
      <c r="H30" s="45"/>
      <c r="I30" s="45"/>
      <c r="J30" s="47"/>
    </row>
    <row r="31" ht="165">
      <c r="A31" s="36" t="s">
        <v>465</v>
      </c>
      <c r="B31" s="44"/>
      <c r="C31" s="45"/>
      <c r="D31" s="45"/>
      <c r="E31" s="48" t="s">
        <v>7415</v>
      </c>
      <c r="F31" s="45"/>
      <c r="G31" s="45"/>
      <c r="H31" s="45"/>
      <c r="I31" s="45"/>
      <c r="J31" s="47"/>
    </row>
    <row r="32" ht="30">
      <c r="A32" s="36" t="s">
        <v>467</v>
      </c>
      <c r="B32" s="44"/>
      <c r="C32" s="45"/>
      <c r="D32" s="45"/>
      <c r="E32" s="38" t="s">
        <v>7408</v>
      </c>
      <c r="F32" s="45"/>
      <c r="G32" s="45"/>
      <c r="H32" s="45"/>
      <c r="I32" s="45"/>
      <c r="J32" s="47"/>
    </row>
    <row r="33">
      <c r="A33" s="36" t="s">
        <v>458</v>
      </c>
      <c r="B33" s="36">
        <v>6</v>
      </c>
      <c r="C33" s="37" t="s">
        <v>7416</v>
      </c>
      <c r="D33" s="36" t="s">
        <v>460</v>
      </c>
      <c r="E33" s="38" t="s">
        <v>7417</v>
      </c>
      <c r="F33" s="39" t="s">
        <v>475</v>
      </c>
      <c r="G33" s="40">
        <v>226603</v>
      </c>
      <c r="H33" s="41">
        <v>0</v>
      </c>
      <c r="I33" s="42">
        <f>ROUND(G33*H33,P4)</f>
        <v>0</v>
      </c>
      <c r="J33" s="39" t="s">
        <v>471</v>
      </c>
      <c r="O33" s="43">
        <f>I33*0.21</f>
        <v>0</v>
      </c>
      <c r="P33">
        <v>3</v>
      </c>
    </row>
    <row r="34">
      <c r="A34" s="36" t="s">
        <v>464</v>
      </c>
      <c r="B34" s="44"/>
      <c r="C34" s="45"/>
      <c r="D34" s="45"/>
      <c r="E34" s="46" t="s">
        <v>460</v>
      </c>
      <c r="F34" s="45"/>
      <c r="G34" s="45"/>
      <c r="H34" s="45"/>
      <c r="I34" s="45"/>
      <c r="J34" s="47"/>
    </row>
    <row r="35" ht="270">
      <c r="A35" s="36" t="s">
        <v>465</v>
      </c>
      <c r="B35" s="44"/>
      <c r="C35" s="45"/>
      <c r="D35" s="45"/>
      <c r="E35" s="48" t="s">
        <v>7418</v>
      </c>
      <c r="F35" s="45"/>
      <c r="G35" s="45"/>
      <c r="H35" s="45"/>
      <c r="I35" s="45"/>
      <c r="J35" s="47"/>
    </row>
    <row r="36" ht="375">
      <c r="A36" s="36" t="s">
        <v>467</v>
      </c>
      <c r="B36" s="44"/>
      <c r="C36" s="45"/>
      <c r="D36" s="45"/>
      <c r="E36" s="38" t="s">
        <v>7419</v>
      </c>
      <c r="F36" s="45"/>
      <c r="G36" s="45"/>
      <c r="H36" s="45"/>
      <c r="I36" s="45"/>
      <c r="J36" s="47"/>
    </row>
    <row r="37">
      <c r="A37" s="36" t="s">
        <v>458</v>
      </c>
      <c r="B37" s="36">
        <v>7</v>
      </c>
      <c r="C37" s="37" t="s">
        <v>7420</v>
      </c>
      <c r="D37" s="36" t="s">
        <v>460</v>
      </c>
      <c r="E37" s="38" t="s">
        <v>7421</v>
      </c>
      <c r="F37" s="39" t="s">
        <v>4378</v>
      </c>
      <c r="G37" s="40">
        <v>3391140</v>
      </c>
      <c r="H37" s="41">
        <v>0</v>
      </c>
      <c r="I37" s="42">
        <f>ROUND(G37*H37,P4)</f>
        <v>0</v>
      </c>
      <c r="J37" s="39" t="s">
        <v>471</v>
      </c>
      <c r="O37" s="43">
        <f>I37*0</f>
        <v>0</v>
      </c>
      <c r="P37">
        <v>1</v>
      </c>
    </row>
    <row r="38">
      <c r="A38" s="36" t="s">
        <v>464</v>
      </c>
      <c r="B38" s="44"/>
      <c r="C38" s="45"/>
      <c r="D38" s="45"/>
      <c r="E38" s="46" t="s">
        <v>460</v>
      </c>
      <c r="F38" s="45"/>
      <c r="G38" s="45"/>
      <c r="H38" s="45"/>
      <c r="I38" s="45"/>
      <c r="J38" s="47"/>
    </row>
    <row r="39" ht="255">
      <c r="A39" s="36" t="s">
        <v>465</v>
      </c>
      <c r="B39" s="44"/>
      <c r="C39" s="45"/>
      <c r="D39" s="45"/>
      <c r="E39" s="48" t="s">
        <v>7422</v>
      </c>
      <c r="F39" s="45"/>
      <c r="G39" s="45"/>
      <c r="H39" s="45"/>
      <c r="I39" s="45"/>
      <c r="J39" s="47"/>
    </row>
    <row r="40" ht="30">
      <c r="A40" s="36" t="s">
        <v>467</v>
      </c>
      <c r="B40" s="44"/>
      <c r="C40" s="45"/>
      <c r="D40" s="45"/>
      <c r="E40" s="38" t="s">
        <v>7408</v>
      </c>
      <c r="F40" s="45"/>
      <c r="G40" s="45"/>
      <c r="H40" s="45"/>
      <c r="I40" s="45"/>
      <c r="J40" s="47"/>
    </row>
    <row r="41">
      <c r="A41" s="36" t="s">
        <v>458</v>
      </c>
      <c r="B41" s="36">
        <v>8</v>
      </c>
      <c r="C41" s="37" t="s">
        <v>3449</v>
      </c>
      <c r="D41" s="36" t="s">
        <v>460</v>
      </c>
      <c r="E41" s="38" t="s">
        <v>3450</v>
      </c>
      <c r="F41" s="39" t="s">
        <v>475</v>
      </c>
      <c r="G41" s="40">
        <v>4993</v>
      </c>
      <c r="H41" s="41">
        <v>0</v>
      </c>
      <c r="I41" s="42">
        <f>ROUND(G41*H41,P4)</f>
        <v>0</v>
      </c>
      <c r="J41" s="39" t="s">
        <v>471</v>
      </c>
      <c r="O41" s="43">
        <f>I41*0.21</f>
        <v>0</v>
      </c>
      <c r="P41">
        <v>3</v>
      </c>
    </row>
    <row r="42">
      <c r="A42" s="36" t="s">
        <v>464</v>
      </c>
      <c r="B42" s="44"/>
      <c r="C42" s="45"/>
      <c r="D42" s="45"/>
      <c r="E42" s="46" t="s">
        <v>460</v>
      </c>
      <c r="F42" s="45"/>
      <c r="G42" s="45"/>
      <c r="H42" s="45"/>
      <c r="I42" s="45"/>
      <c r="J42" s="47"/>
    </row>
    <row r="43" ht="210">
      <c r="A43" s="36" t="s">
        <v>465</v>
      </c>
      <c r="B43" s="44"/>
      <c r="C43" s="45"/>
      <c r="D43" s="45"/>
      <c r="E43" s="48" t="s">
        <v>7423</v>
      </c>
      <c r="F43" s="45"/>
      <c r="G43" s="45"/>
      <c r="H43" s="45"/>
      <c r="I43" s="45"/>
      <c r="J43" s="47"/>
    </row>
    <row r="44" ht="405">
      <c r="A44" s="36" t="s">
        <v>467</v>
      </c>
      <c r="B44" s="44"/>
      <c r="C44" s="45"/>
      <c r="D44" s="45"/>
      <c r="E44" s="38" t="s">
        <v>5258</v>
      </c>
      <c r="F44" s="45"/>
      <c r="G44" s="45"/>
      <c r="H44" s="45"/>
      <c r="I44" s="45"/>
      <c r="J44" s="47"/>
    </row>
    <row r="45">
      <c r="A45" s="36" t="s">
        <v>458</v>
      </c>
      <c r="B45" s="36">
        <v>9</v>
      </c>
      <c r="C45" s="37" t="s">
        <v>5259</v>
      </c>
      <c r="D45" s="36" t="s">
        <v>460</v>
      </c>
      <c r="E45" s="38" t="s">
        <v>5260</v>
      </c>
      <c r="F45" s="39" t="s">
        <v>475</v>
      </c>
      <c r="G45" s="40">
        <v>110</v>
      </c>
      <c r="H45" s="41">
        <v>0</v>
      </c>
      <c r="I45" s="42">
        <f>ROUND(G45*H45,P4)</f>
        <v>0</v>
      </c>
      <c r="J45" s="39" t="s">
        <v>471</v>
      </c>
      <c r="O45" s="43">
        <f>I45*0.21</f>
        <v>0</v>
      </c>
      <c r="P45">
        <v>3</v>
      </c>
    </row>
    <row r="46">
      <c r="A46" s="36" t="s">
        <v>464</v>
      </c>
      <c r="B46" s="44"/>
      <c r="C46" s="45"/>
      <c r="D46" s="45"/>
      <c r="E46" s="46" t="s">
        <v>460</v>
      </c>
      <c r="F46" s="45"/>
      <c r="G46" s="45"/>
      <c r="H46" s="45"/>
      <c r="I46" s="45"/>
      <c r="J46" s="47"/>
    </row>
    <row r="47" ht="105">
      <c r="A47" s="36" t="s">
        <v>465</v>
      </c>
      <c r="B47" s="44"/>
      <c r="C47" s="45"/>
      <c r="D47" s="45"/>
      <c r="E47" s="48" t="s">
        <v>7424</v>
      </c>
      <c r="F47" s="45"/>
      <c r="G47" s="45"/>
      <c r="H47" s="45"/>
      <c r="I47" s="45"/>
      <c r="J47" s="47"/>
    </row>
    <row r="48" ht="405">
      <c r="A48" s="36" t="s">
        <v>467</v>
      </c>
      <c r="B48" s="44"/>
      <c r="C48" s="45"/>
      <c r="D48" s="45"/>
      <c r="E48" s="38" t="s">
        <v>5258</v>
      </c>
      <c r="F48" s="45"/>
      <c r="G48" s="45"/>
      <c r="H48" s="45"/>
      <c r="I48" s="45"/>
      <c r="J48" s="47"/>
    </row>
    <row r="49">
      <c r="A49" s="36" t="s">
        <v>458</v>
      </c>
      <c r="B49" s="36">
        <v>10</v>
      </c>
      <c r="C49" s="37" t="s">
        <v>7425</v>
      </c>
      <c r="D49" s="36" t="s">
        <v>460</v>
      </c>
      <c r="E49" s="38" t="s">
        <v>7426</v>
      </c>
      <c r="F49" s="39" t="s">
        <v>475</v>
      </c>
      <c r="G49" s="40">
        <v>23</v>
      </c>
      <c r="H49" s="41">
        <v>0</v>
      </c>
      <c r="I49" s="42">
        <f>ROUND(G49*H49,P4)</f>
        <v>0</v>
      </c>
      <c r="J49" s="39" t="s">
        <v>471</v>
      </c>
      <c r="O49" s="43">
        <f>I49*0</f>
        <v>0</v>
      </c>
      <c r="P49">
        <v>1</v>
      </c>
    </row>
    <row r="50">
      <c r="A50" s="36" t="s">
        <v>464</v>
      </c>
      <c r="B50" s="44"/>
      <c r="C50" s="45"/>
      <c r="D50" s="45"/>
      <c r="E50" s="46" t="s">
        <v>460</v>
      </c>
      <c r="F50" s="45"/>
      <c r="G50" s="45"/>
      <c r="H50" s="45"/>
      <c r="I50" s="45"/>
      <c r="J50" s="47"/>
    </row>
    <row r="51" ht="75">
      <c r="A51" s="36" t="s">
        <v>465</v>
      </c>
      <c r="B51" s="44"/>
      <c r="C51" s="45"/>
      <c r="D51" s="45"/>
      <c r="E51" s="48" t="s">
        <v>7427</v>
      </c>
      <c r="F51" s="45"/>
      <c r="G51" s="45"/>
      <c r="H51" s="45"/>
      <c r="I51" s="45"/>
      <c r="J51" s="47"/>
    </row>
    <row r="52" ht="405">
      <c r="A52" s="36" t="s">
        <v>467</v>
      </c>
      <c r="B52" s="44"/>
      <c r="C52" s="45"/>
      <c r="D52" s="45"/>
      <c r="E52" s="38" t="s">
        <v>629</v>
      </c>
      <c r="F52" s="45"/>
      <c r="G52" s="45"/>
      <c r="H52" s="45"/>
      <c r="I52" s="45"/>
      <c r="J52" s="47"/>
    </row>
    <row r="53">
      <c r="A53" s="36" t="s">
        <v>458</v>
      </c>
      <c r="B53" s="36">
        <v>11</v>
      </c>
      <c r="C53" s="37" t="s">
        <v>5367</v>
      </c>
      <c r="D53" s="36" t="s">
        <v>460</v>
      </c>
      <c r="E53" s="38" t="s">
        <v>5368</v>
      </c>
      <c r="F53" s="39" t="s">
        <v>475</v>
      </c>
      <c r="G53" s="40">
        <v>420194</v>
      </c>
      <c r="H53" s="41">
        <v>0</v>
      </c>
      <c r="I53" s="42">
        <f>ROUND(G53*H53,P4)</f>
        <v>0</v>
      </c>
      <c r="J53" s="39" t="s">
        <v>471</v>
      </c>
      <c r="O53" s="43">
        <f>I53*0.21</f>
        <v>0</v>
      </c>
      <c r="P53">
        <v>3</v>
      </c>
    </row>
    <row r="54">
      <c r="A54" s="36" t="s">
        <v>464</v>
      </c>
      <c r="B54" s="44"/>
      <c r="C54" s="45"/>
      <c r="D54" s="45"/>
      <c r="E54" s="46" t="s">
        <v>460</v>
      </c>
      <c r="F54" s="45"/>
      <c r="G54" s="45"/>
      <c r="H54" s="45"/>
      <c r="I54" s="45"/>
      <c r="J54" s="47"/>
    </row>
    <row r="55" ht="135">
      <c r="A55" s="36" t="s">
        <v>465</v>
      </c>
      <c r="B55" s="44"/>
      <c r="C55" s="45"/>
      <c r="D55" s="45"/>
      <c r="E55" s="48" t="s">
        <v>7428</v>
      </c>
      <c r="F55" s="45"/>
      <c r="G55" s="45"/>
      <c r="H55" s="45"/>
      <c r="I55" s="45"/>
      <c r="J55" s="47"/>
    </row>
    <row r="56" ht="240">
      <c r="A56" s="36" t="s">
        <v>467</v>
      </c>
      <c r="B56" s="44"/>
      <c r="C56" s="45"/>
      <c r="D56" s="45"/>
      <c r="E56" s="38" t="s">
        <v>5370</v>
      </c>
      <c r="F56" s="45"/>
      <c r="G56" s="45"/>
      <c r="H56" s="45"/>
      <c r="I56" s="45"/>
      <c r="J56" s="47"/>
    </row>
    <row r="57" ht="30">
      <c r="A57" s="36" t="s">
        <v>458</v>
      </c>
      <c r="B57" s="36">
        <v>12</v>
      </c>
      <c r="C57" s="37" t="s">
        <v>7429</v>
      </c>
      <c r="D57" s="36" t="s">
        <v>460</v>
      </c>
      <c r="E57" s="38" t="s">
        <v>7430</v>
      </c>
      <c r="F57" s="39" t="s">
        <v>475</v>
      </c>
      <c r="G57" s="40">
        <v>202718</v>
      </c>
      <c r="H57" s="41">
        <v>0</v>
      </c>
      <c r="I57" s="42">
        <f>ROUND(G57*H57,P4)</f>
        <v>0</v>
      </c>
      <c r="J57" s="39" t="s">
        <v>1884</v>
      </c>
      <c r="O57" s="43">
        <f>I57*0.21</f>
        <v>0</v>
      </c>
      <c r="P57">
        <v>3</v>
      </c>
    </row>
    <row r="58">
      <c r="A58" s="36" t="s">
        <v>464</v>
      </c>
      <c r="B58" s="44"/>
      <c r="C58" s="45"/>
      <c r="D58" s="45"/>
      <c r="E58" s="46" t="s">
        <v>460</v>
      </c>
      <c r="F58" s="45"/>
      <c r="G58" s="45"/>
      <c r="H58" s="45"/>
      <c r="I58" s="45"/>
      <c r="J58" s="47"/>
    </row>
    <row r="59" ht="120">
      <c r="A59" s="36" t="s">
        <v>465</v>
      </c>
      <c r="B59" s="44"/>
      <c r="C59" s="45"/>
      <c r="D59" s="45"/>
      <c r="E59" s="48" t="s">
        <v>7431</v>
      </c>
      <c r="F59" s="45"/>
      <c r="G59" s="45"/>
      <c r="H59" s="45"/>
      <c r="I59" s="45"/>
      <c r="J59" s="47"/>
    </row>
    <row r="60" ht="345">
      <c r="A60" s="36" t="s">
        <v>467</v>
      </c>
      <c r="B60" s="44"/>
      <c r="C60" s="45"/>
      <c r="D60" s="45"/>
      <c r="E60" s="38" t="s">
        <v>7432</v>
      </c>
      <c r="F60" s="45"/>
      <c r="G60" s="45"/>
      <c r="H60" s="45"/>
      <c r="I60" s="45"/>
      <c r="J60" s="47"/>
    </row>
    <row r="61">
      <c r="A61" s="36" t="s">
        <v>458</v>
      </c>
      <c r="B61" s="36">
        <v>13</v>
      </c>
      <c r="C61" s="37" t="s">
        <v>7433</v>
      </c>
      <c r="D61" s="36" t="s">
        <v>460</v>
      </c>
      <c r="E61" s="38" t="s">
        <v>7434</v>
      </c>
      <c r="F61" s="39" t="s">
        <v>475</v>
      </c>
      <c r="G61" s="40">
        <v>85653</v>
      </c>
      <c r="H61" s="41">
        <v>0</v>
      </c>
      <c r="I61" s="42">
        <f>ROUND(G61*H61,P4)</f>
        <v>0</v>
      </c>
      <c r="J61" s="39" t="s">
        <v>471</v>
      </c>
      <c r="O61" s="43">
        <f>I61*0.21</f>
        <v>0</v>
      </c>
      <c r="P61">
        <v>3</v>
      </c>
    </row>
    <row r="62">
      <c r="A62" s="36" t="s">
        <v>464</v>
      </c>
      <c r="B62" s="44"/>
      <c r="C62" s="45"/>
      <c r="D62" s="45"/>
      <c r="E62" s="46" t="s">
        <v>460</v>
      </c>
      <c r="F62" s="45"/>
      <c r="G62" s="45"/>
      <c r="H62" s="45"/>
      <c r="I62" s="45"/>
      <c r="J62" s="47"/>
    </row>
    <row r="63" ht="120">
      <c r="A63" s="36" t="s">
        <v>465</v>
      </c>
      <c r="B63" s="44"/>
      <c r="C63" s="45"/>
      <c r="D63" s="45"/>
      <c r="E63" s="48" t="s">
        <v>7435</v>
      </c>
      <c r="F63" s="45"/>
      <c r="G63" s="45"/>
      <c r="H63" s="45"/>
      <c r="I63" s="45"/>
      <c r="J63" s="47"/>
    </row>
    <row r="64" ht="375">
      <c r="A64" s="36" t="s">
        <v>467</v>
      </c>
      <c r="B64" s="44"/>
      <c r="C64" s="45"/>
      <c r="D64" s="45"/>
      <c r="E64" s="38" t="s">
        <v>7436</v>
      </c>
      <c r="F64" s="45"/>
      <c r="G64" s="45"/>
      <c r="H64" s="45"/>
      <c r="I64" s="45"/>
      <c r="J64" s="47"/>
    </row>
    <row r="65">
      <c r="A65" s="36" t="s">
        <v>458</v>
      </c>
      <c r="B65" s="36">
        <v>14</v>
      </c>
      <c r="C65" s="37" t="s">
        <v>7437</v>
      </c>
      <c r="D65" s="36" t="s">
        <v>460</v>
      </c>
      <c r="E65" s="38" t="s">
        <v>7438</v>
      </c>
      <c r="F65" s="39" t="s">
        <v>475</v>
      </c>
      <c r="G65" s="40">
        <v>58069</v>
      </c>
      <c r="H65" s="41">
        <v>0</v>
      </c>
      <c r="I65" s="42">
        <f>ROUND(G65*H65,P4)</f>
        <v>0</v>
      </c>
      <c r="J65" s="39" t="s">
        <v>471</v>
      </c>
      <c r="O65" s="43">
        <f>I65*0.21</f>
        <v>0</v>
      </c>
      <c r="P65">
        <v>3</v>
      </c>
    </row>
    <row r="66">
      <c r="A66" s="36" t="s">
        <v>464</v>
      </c>
      <c r="B66" s="44"/>
      <c r="C66" s="45"/>
      <c r="D66" s="45"/>
      <c r="E66" s="46" t="s">
        <v>460</v>
      </c>
      <c r="F66" s="45"/>
      <c r="G66" s="45"/>
      <c r="H66" s="45"/>
      <c r="I66" s="45"/>
      <c r="J66" s="47"/>
    </row>
    <row r="67" ht="90">
      <c r="A67" s="36" t="s">
        <v>465</v>
      </c>
      <c r="B67" s="44"/>
      <c r="C67" s="45"/>
      <c r="D67" s="45"/>
      <c r="E67" s="48" t="s">
        <v>7439</v>
      </c>
      <c r="F67" s="45"/>
      <c r="G67" s="45"/>
      <c r="H67" s="45"/>
      <c r="I67" s="45"/>
      <c r="J67" s="47"/>
    </row>
    <row r="68" ht="315">
      <c r="A68" s="36" t="s">
        <v>467</v>
      </c>
      <c r="B68" s="44"/>
      <c r="C68" s="45"/>
      <c r="D68" s="45"/>
      <c r="E68" s="38" t="s">
        <v>7440</v>
      </c>
      <c r="F68" s="45"/>
      <c r="G68" s="45"/>
      <c r="H68" s="45"/>
      <c r="I68" s="45"/>
      <c r="J68" s="47"/>
    </row>
    <row r="69">
      <c r="A69" s="36" t="s">
        <v>458</v>
      </c>
      <c r="B69" s="36">
        <v>15</v>
      </c>
      <c r="C69" s="37" t="s">
        <v>484</v>
      </c>
      <c r="D69" s="36" t="s">
        <v>460</v>
      </c>
      <c r="E69" s="38" t="s">
        <v>485</v>
      </c>
      <c r="F69" s="39" t="s">
        <v>475</v>
      </c>
      <c r="G69" s="40">
        <v>1342</v>
      </c>
      <c r="H69" s="41">
        <v>0</v>
      </c>
      <c r="I69" s="42">
        <f>ROUND(G69*H69,P4)</f>
        <v>0</v>
      </c>
      <c r="J69" s="39" t="s">
        <v>471</v>
      </c>
      <c r="O69" s="43">
        <f>I69*0.21</f>
        <v>0</v>
      </c>
      <c r="P69">
        <v>3</v>
      </c>
    </row>
    <row r="70">
      <c r="A70" s="36" t="s">
        <v>464</v>
      </c>
      <c r="B70" s="44"/>
      <c r="C70" s="45"/>
      <c r="D70" s="45"/>
      <c r="E70" s="46" t="s">
        <v>460</v>
      </c>
      <c r="F70" s="45"/>
      <c r="G70" s="45"/>
      <c r="H70" s="45"/>
      <c r="I70" s="45"/>
      <c r="J70" s="47"/>
    </row>
    <row r="71" ht="150">
      <c r="A71" s="36" t="s">
        <v>465</v>
      </c>
      <c r="B71" s="44"/>
      <c r="C71" s="45"/>
      <c r="D71" s="45"/>
      <c r="E71" s="48" t="s">
        <v>7441</v>
      </c>
      <c r="F71" s="45"/>
      <c r="G71" s="45"/>
      <c r="H71" s="45"/>
      <c r="I71" s="45"/>
      <c r="J71" s="47"/>
    </row>
    <row r="72" ht="300">
      <c r="A72" s="36" t="s">
        <v>467</v>
      </c>
      <c r="B72" s="44"/>
      <c r="C72" s="45"/>
      <c r="D72" s="45"/>
      <c r="E72" s="38" t="s">
        <v>3907</v>
      </c>
      <c r="F72" s="45"/>
      <c r="G72" s="45"/>
      <c r="H72" s="45"/>
      <c r="I72" s="45"/>
      <c r="J72" s="47"/>
    </row>
    <row r="73">
      <c r="A73" s="36" t="s">
        <v>458</v>
      </c>
      <c r="B73" s="36">
        <v>16</v>
      </c>
      <c r="C73" s="37" t="s">
        <v>7442</v>
      </c>
      <c r="D73" s="36" t="s">
        <v>460</v>
      </c>
      <c r="E73" s="38" t="s">
        <v>7443</v>
      </c>
      <c r="F73" s="39" t="s">
        <v>475</v>
      </c>
      <c r="G73" s="40">
        <v>138</v>
      </c>
      <c r="H73" s="41">
        <v>0</v>
      </c>
      <c r="I73" s="42">
        <f>ROUND(G73*H73,P4)</f>
        <v>0</v>
      </c>
      <c r="J73" s="39" t="s">
        <v>471</v>
      </c>
      <c r="O73" s="43">
        <f>I73*0.21</f>
        <v>0</v>
      </c>
      <c r="P73">
        <v>3</v>
      </c>
    </row>
    <row r="74">
      <c r="A74" s="36" t="s">
        <v>464</v>
      </c>
      <c r="B74" s="44"/>
      <c r="C74" s="45"/>
      <c r="D74" s="45"/>
      <c r="E74" s="46" t="s">
        <v>460</v>
      </c>
      <c r="F74" s="45"/>
      <c r="G74" s="45"/>
      <c r="H74" s="45"/>
      <c r="I74" s="45"/>
      <c r="J74" s="47"/>
    </row>
    <row r="75" ht="75">
      <c r="A75" s="36" t="s">
        <v>465</v>
      </c>
      <c r="B75" s="44"/>
      <c r="C75" s="45"/>
      <c r="D75" s="45"/>
      <c r="E75" s="48" t="s">
        <v>7444</v>
      </c>
      <c r="F75" s="45"/>
      <c r="G75" s="45"/>
      <c r="H75" s="45"/>
      <c r="I75" s="45"/>
      <c r="J75" s="47"/>
    </row>
    <row r="76" ht="300">
      <c r="A76" s="36" t="s">
        <v>467</v>
      </c>
      <c r="B76" s="44"/>
      <c r="C76" s="45"/>
      <c r="D76" s="45"/>
      <c r="E76" s="38" t="s">
        <v>3907</v>
      </c>
      <c r="F76" s="45"/>
      <c r="G76" s="45"/>
      <c r="H76" s="45"/>
      <c r="I76" s="45"/>
      <c r="J76" s="47"/>
    </row>
    <row r="77">
      <c r="A77" s="36" t="s">
        <v>458</v>
      </c>
      <c r="B77" s="36">
        <v>17</v>
      </c>
      <c r="C77" s="37" t="s">
        <v>5372</v>
      </c>
      <c r="D77" s="36" t="s">
        <v>460</v>
      </c>
      <c r="E77" s="38" t="s">
        <v>5373</v>
      </c>
      <c r="F77" s="39" t="s">
        <v>475</v>
      </c>
      <c r="G77" s="40">
        <v>32950</v>
      </c>
      <c r="H77" s="41">
        <v>0</v>
      </c>
      <c r="I77" s="42">
        <f>ROUND(G77*H77,P4)</f>
        <v>0</v>
      </c>
      <c r="J77" s="39" t="s">
        <v>471</v>
      </c>
      <c r="O77" s="43">
        <f>I77*0.21</f>
        <v>0</v>
      </c>
      <c r="P77">
        <v>3</v>
      </c>
    </row>
    <row r="78">
      <c r="A78" s="36" t="s">
        <v>464</v>
      </c>
      <c r="B78" s="44"/>
      <c r="C78" s="45"/>
      <c r="D78" s="45"/>
      <c r="E78" s="46" t="s">
        <v>460</v>
      </c>
      <c r="F78" s="45"/>
      <c r="G78" s="45"/>
      <c r="H78" s="45"/>
      <c r="I78" s="45"/>
      <c r="J78" s="47"/>
    </row>
    <row r="79" ht="135">
      <c r="A79" s="36" t="s">
        <v>465</v>
      </c>
      <c r="B79" s="44"/>
      <c r="C79" s="45"/>
      <c r="D79" s="45"/>
      <c r="E79" s="48" t="s">
        <v>7445</v>
      </c>
      <c r="F79" s="45"/>
      <c r="G79" s="45"/>
      <c r="H79" s="45"/>
      <c r="I79" s="45"/>
      <c r="J79" s="47"/>
    </row>
    <row r="80" ht="300">
      <c r="A80" s="36" t="s">
        <v>467</v>
      </c>
      <c r="B80" s="44"/>
      <c r="C80" s="45"/>
      <c r="D80" s="45"/>
      <c r="E80" s="38" t="s">
        <v>5375</v>
      </c>
      <c r="F80" s="45"/>
      <c r="G80" s="45"/>
      <c r="H80" s="45"/>
      <c r="I80" s="45"/>
      <c r="J80" s="47"/>
    </row>
    <row r="81">
      <c r="A81" s="36" t="s">
        <v>458</v>
      </c>
      <c r="B81" s="36">
        <v>18</v>
      </c>
      <c r="C81" s="37" t="s">
        <v>5264</v>
      </c>
      <c r="D81" s="36" t="s">
        <v>460</v>
      </c>
      <c r="E81" s="38" t="s">
        <v>5265</v>
      </c>
      <c r="F81" s="39" t="s">
        <v>475</v>
      </c>
      <c r="G81" s="40">
        <v>269.19999999999999</v>
      </c>
      <c r="H81" s="41">
        <v>0</v>
      </c>
      <c r="I81" s="42">
        <f>ROUND(G81*H81,P4)</f>
        <v>0</v>
      </c>
      <c r="J81" s="39" t="s">
        <v>471</v>
      </c>
      <c r="O81" s="43">
        <f>I81*0.21</f>
        <v>0</v>
      </c>
      <c r="P81">
        <v>3</v>
      </c>
    </row>
    <row r="82">
      <c r="A82" s="36" t="s">
        <v>464</v>
      </c>
      <c r="B82" s="44"/>
      <c r="C82" s="45"/>
      <c r="D82" s="45"/>
      <c r="E82" s="46" t="s">
        <v>460</v>
      </c>
      <c r="F82" s="45"/>
      <c r="G82" s="45"/>
      <c r="H82" s="45"/>
      <c r="I82" s="45"/>
      <c r="J82" s="47"/>
    </row>
    <row r="83" ht="315">
      <c r="A83" s="36" t="s">
        <v>465</v>
      </c>
      <c r="B83" s="44"/>
      <c r="C83" s="45"/>
      <c r="D83" s="45"/>
      <c r="E83" s="48" t="s">
        <v>7446</v>
      </c>
      <c r="F83" s="45"/>
      <c r="G83" s="45"/>
      <c r="H83" s="45"/>
      <c r="I83" s="45"/>
      <c r="J83" s="47"/>
    </row>
    <row r="84" ht="390">
      <c r="A84" s="36" t="s">
        <v>467</v>
      </c>
      <c r="B84" s="44"/>
      <c r="C84" s="45"/>
      <c r="D84" s="45"/>
      <c r="E84" s="38" t="s">
        <v>5266</v>
      </c>
      <c r="F84" s="45"/>
      <c r="G84" s="45"/>
      <c r="H84" s="45"/>
      <c r="I84" s="45"/>
      <c r="J84" s="47"/>
    </row>
    <row r="85">
      <c r="A85" s="36" t="s">
        <v>458</v>
      </c>
      <c r="B85" s="36">
        <v>19</v>
      </c>
      <c r="C85" s="37" t="s">
        <v>7447</v>
      </c>
      <c r="D85" s="36" t="s">
        <v>460</v>
      </c>
      <c r="E85" s="38" t="s">
        <v>7448</v>
      </c>
      <c r="F85" s="39" t="s">
        <v>475</v>
      </c>
      <c r="G85" s="40">
        <v>0.29999999999999999</v>
      </c>
      <c r="H85" s="41">
        <v>0</v>
      </c>
      <c r="I85" s="42">
        <f>ROUND(G85*H85,P4)</f>
        <v>0</v>
      </c>
      <c r="J85" s="39" t="s">
        <v>471</v>
      </c>
      <c r="O85" s="43">
        <f>I85*0.21</f>
        <v>0</v>
      </c>
      <c r="P85">
        <v>3</v>
      </c>
    </row>
    <row r="86">
      <c r="A86" s="36" t="s">
        <v>464</v>
      </c>
      <c r="B86" s="44"/>
      <c r="C86" s="45"/>
      <c r="D86" s="45"/>
      <c r="E86" s="46" t="s">
        <v>460</v>
      </c>
      <c r="F86" s="45"/>
      <c r="G86" s="45"/>
      <c r="H86" s="45"/>
      <c r="I86" s="45"/>
      <c r="J86" s="47"/>
    </row>
    <row r="87" ht="90">
      <c r="A87" s="36" t="s">
        <v>465</v>
      </c>
      <c r="B87" s="44"/>
      <c r="C87" s="45"/>
      <c r="D87" s="45"/>
      <c r="E87" s="48" t="s">
        <v>7449</v>
      </c>
      <c r="F87" s="45"/>
      <c r="G87" s="45"/>
      <c r="H87" s="45"/>
      <c r="I87" s="45"/>
      <c r="J87" s="47"/>
    </row>
    <row r="88" ht="330">
      <c r="A88" s="36" t="s">
        <v>467</v>
      </c>
      <c r="B88" s="44"/>
      <c r="C88" s="45"/>
      <c r="D88" s="45"/>
      <c r="E88" s="38" t="s">
        <v>7450</v>
      </c>
      <c r="F88" s="45"/>
      <c r="G88" s="45"/>
      <c r="H88" s="45"/>
      <c r="I88" s="45"/>
      <c r="J88" s="47"/>
    </row>
    <row r="89">
      <c r="A89" s="36" t="s">
        <v>458</v>
      </c>
      <c r="B89" s="36">
        <v>20</v>
      </c>
      <c r="C89" s="37" t="s">
        <v>3454</v>
      </c>
      <c r="D89" s="36" t="s">
        <v>460</v>
      </c>
      <c r="E89" s="38" t="s">
        <v>3455</v>
      </c>
      <c r="F89" s="39" t="s">
        <v>492</v>
      </c>
      <c r="G89" s="40">
        <v>190605</v>
      </c>
      <c r="H89" s="41">
        <v>0</v>
      </c>
      <c r="I89" s="42">
        <f>ROUND(G89*H89,P4)</f>
        <v>0</v>
      </c>
      <c r="J89" s="39" t="s">
        <v>471</v>
      </c>
      <c r="O89" s="43">
        <f>I89*0.21</f>
        <v>0</v>
      </c>
      <c r="P89">
        <v>3</v>
      </c>
    </row>
    <row r="90">
      <c r="A90" s="36" t="s">
        <v>464</v>
      </c>
      <c r="B90" s="44"/>
      <c r="C90" s="45"/>
      <c r="D90" s="45"/>
      <c r="E90" s="46" t="s">
        <v>460</v>
      </c>
      <c r="F90" s="45"/>
      <c r="G90" s="45"/>
      <c r="H90" s="45"/>
      <c r="I90" s="45"/>
      <c r="J90" s="47"/>
    </row>
    <row r="91" ht="135">
      <c r="A91" s="36" t="s">
        <v>465</v>
      </c>
      <c r="B91" s="44"/>
      <c r="C91" s="45"/>
      <c r="D91" s="45"/>
      <c r="E91" s="48" t="s">
        <v>7451</v>
      </c>
      <c r="F91" s="45"/>
      <c r="G91" s="45"/>
      <c r="H91" s="45"/>
      <c r="I91" s="45"/>
      <c r="J91" s="47"/>
    </row>
    <row r="92" ht="30">
      <c r="A92" s="36" t="s">
        <v>467</v>
      </c>
      <c r="B92" s="44"/>
      <c r="C92" s="45"/>
      <c r="D92" s="45"/>
      <c r="E92" s="38" t="s">
        <v>7452</v>
      </c>
      <c r="F92" s="45"/>
      <c r="G92" s="45"/>
      <c r="H92" s="45"/>
      <c r="I92" s="45"/>
      <c r="J92" s="47"/>
    </row>
    <row r="93">
      <c r="A93" s="36" t="s">
        <v>458</v>
      </c>
      <c r="B93" s="36">
        <v>22</v>
      </c>
      <c r="C93" s="37" t="s">
        <v>5267</v>
      </c>
      <c r="D93" s="36" t="s">
        <v>460</v>
      </c>
      <c r="E93" s="38" t="s">
        <v>5268</v>
      </c>
      <c r="F93" s="39" t="s">
        <v>492</v>
      </c>
      <c r="G93" s="40">
        <v>146783</v>
      </c>
      <c r="H93" s="41">
        <v>0</v>
      </c>
      <c r="I93" s="42">
        <f>ROUND(G93*H93,P4)</f>
        <v>0</v>
      </c>
      <c r="J93" s="39" t="s">
        <v>471</v>
      </c>
      <c r="O93" s="43">
        <f>I93*0.21</f>
        <v>0</v>
      </c>
      <c r="P93">
        <v>3</v>
      </c>
    </row>
    <row r="94">
      <c r="A94" s="36" t="s">
        <v>464</v>
      </c>
      <c r="B94" s="44"/>
      <c r="C94" s="45"/>
      <c r="D94" s="45"/>
      <c r="E94" s="46" t="s">
        <v>460</v>
      </c>
      <c r="F94" s="45"/>
      <c r="G94" s="45"/>
      <c r="H94" s="45"/>
      <c r="I94" s="45"/>
      <c r="J94" s="47"/>
    </row>
    <row r="95" ht="90">
      <c r="A95" s="36" t="s">
        <v>465</v>
      </c>
      <c r="B95" s="44"/>
      <c r="C95" s="45"/>
      <c r="D95" s="45"/>
      <c r="E95" s="48" t="s">
        <v>7453</v>
      </c>
      <c r="F95" s="45"/>
      <c r="G95" s="45"/>
      <c r="H95" s="45"/>
      <c r="I95" s="45"/>
      <c r="J95" s="47"/>
    </row>
    <row r="96" ht="45">
      <c r="A96" s="36" t="s">
        <v>467</v>
      </c>
      <c r="B96" s="44"/>
      <c r="C96" s="45"/>
      <c r="D96" s="45"/>
      <c r="E96" s="38" t="s">
        <v>5270</v>
      </c>
      <c r="F96" s="45"/>
      <c r="G96" s="45"/>
      <c r="H96" s="45"/>
      <c r="I96" s="45"/>
      <c r="J96" s="47"/>
    </row>
    <row r="97">
      <c r="A97" s="36" t="s">
        <v>458</v>
      </c>
      <c r="B97" s="36">
        <v>23</v>
      </c>
      <c r="C97" s="37" t="s">
        <v>7454</v>
      </c>
      <c r="D97" s="36" t="s">
        <v>460</v>
      </c>
      <c r="E97" s="38" t="s">
        <v>7455</v>
      </c>
      <c r="F97" s="39" t="s">
        <v>475</v>
      </c>
      <c r="G97" s="40">
        <v>168038.76999999999</v>
      </c>
      <c r="H97" s="41">
        <v>0</v>
      </c>
      <c r="I97" s="42">
        <f>ROUND(G97*H97,P4)</f>
        <v>0</v>
      </c>
      <c r="J97" s="39" t="s">
        <v>471</v>
      </c>
      <c r="O97" s="43">
        <f>I97*0.21</f>
        <v>0</v>
      </c>
      <c r="P97">
        <v>3</v>
      </c>
    </row>
    <row r="98">
      <c r="A98" s="36" t="s">
        <v>464</v>
      </c>
      <c r="B98" s="44"/>
      <c r="C98" s="45"/>
      <c r="D98" s="45"/>
      <c r="E98" s="46" t="s">
        <v>460</v>
      </c>
      <c r="F98" s="45"/>
      <c r="G98" s="45"/>
      <c r="H98" s="45"/>
      <c r="I98" s="45"/>
      <c r="J98" s="47"/>
    </row>
    <row r="99" ht="135">
      <c r="A99" s="36" t="s">
        <v>465</v>
      </c>
      <c r="B99" s="44"/>
      <c r="C99" s="45"/>
      <c r="D99" s="45"/>
      <c r="E99" s="48" t="s">
        <v>7456</v>
      </c>
      <c r="F99" s="45"/>
      <c r="G99" s="45"/>
      <c r="H99" s="45"/>
      <c r="I99" s="45"/>
      <c r="J99" s="47"/>
    </row>
    <row r="100" ht="45">
      <c r="A100" s="36" t="s">
        <v>467</v>
      </c>
      <c r="B100" s="44"/>
      <c r="C100" s="45"/>
      <c r="D100" s="45"/>
      <c r="E100" s="38" t="s">
        <v>7457</v>
      </c>
      <c r="F100" s="45"/>
      <c r="G100" s="45"/>
      <c r="H100" s="45"/>
      <c r="I100" s="45"/>
      <c r="J100" s="47"/>
    </row>
    <row r="101">
      <c r="A101" s="36" t="s">
        <v>458</v>
      </c>
      <c r="B101" s="36">
        <v>24</v>
      </c>
      <c r="C101" s="37" t="s">
        <v>5271</v>
      </c>
      <c r="D101" s="36" t="s">
        <v>460</v>
      </c>
      <c r="E101" s="38" t="s">
        <v>5272</v>
      </c>
      <c r="F101" s="39" t="s">
        <v>492</v>
      </c>
      <c r="G101" s="40">
        <v>146783</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75">
      <c r="A103" s="36" t="s">
        <v>465</v>
      </c>
      <c r="B103" s="44"/>
      <c r="C103" s="45"/>
      <c r="D103" s="45"/>
      <c r="E103" s="48" t="s">
        <v>7458</v>
      </c>
      <c r="F103" s="45"/>
      <c r="G103" s="45"/>
      <c r="H103" s="45"/>
      <c r="I103" s="45"/>
      <c r="J103" s="47"/>
    </row>
    <row r="104" ht="30">
      <c r="A104" s="36" t="s">
        <v>467</v>
      </c>
      <c r="B104" s="44"/>
      <c r="C104" s="45"/>
      <c r="D104" s="45"/>
      <c r="E104" s="38" t="s">
        <v>5273</v>
      </c>
      <c r="F104" s="45"/>
      <c r="G104" s="45"/>
      <c r="H104" s="45"/>
      <c r="I104" s="45"/>
      <c r="J104" s="47"/>
    </row>
    <row r="105">
      <c r="A105" s="36" t="s">
        <v>458</v>
      </c>
      <c r="B105" s="36">
        <v>25</v>
      </c>
      <c r="C105" s="37" t="s">
        <v>5274</v>
      </c>
      <c r="D105" s="36" t="s">
        <v>460</v>
      </c>
      <c r="E105" s="38" t="s">
        <v>5275</v>
      </c>
      <c r="F105" s="39" t="s">
        <v>492</v>
      </c>
      <c r="G105" s="40">
        <v>146783</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75">
      <c r="A107" s="36" t="s">
        <v>465</v>
      </c>
      <c r="B107" s="44"/>
      <c r="C107" s="45"/>
      <c r="D107" s="45"/>
      <c r="E107" s="48" t="s">
        <v>7458</v>
      </c>
      <c r="F107" s="45"/>
      <c r="G107" s="45"/>
      <c r="H107" s="45"/>
      <c r="I107" s="45"/>
      <c r="J107" s="47"/>
    </row>
    <row r="108" ht="45">
      <c r="A108" s="36" t="s">
        <v>467</v>
      </c>
      <c r="B108" s="44"/>
      <c r="C108" s="45"/>
      <c r="D108" s="45"/>
      <c r="E108" s="38" t="s">
        <v>5276</v>
      </c>
      <c r="F108" s="45"/>
      <c r="G108" s="45"/>
      <c r="H108" s="45"/>
      <c r="I108" s="45"/>
      <c r="J108" s="47"/>
    </row>
    <row r="109" ht="30">
      <c r="A109" s="36" t="s">
        <v>458</v>
      </c>
      <c r="B109" s="36">
        <v>26</v>
      </c>
      <c r="C109" s="37" t="s">
        <v>7459</v>
      </c>
      <c r="D109" s="36" t="s">
        <v>460</v>
      </c>
      <c r="E109" s="38" t="s">
        <v>7460</v>
      </c>
      <c r="F109" s="39" t="s">
        <v>475</v>
      </c>
      <c r="G109" s="40">
        <v>200000</v>
      </c>
      <c r="H109" s="41">
        <v>0</v>
      </c>
      <c r="I109" s="42">
        <f>ROUND(G109*H109,P4)</f>
        <v>0</v>
      </c>
      <c r="J109" s="39" t="s">
        <v>463</v>
      </c>
      <c r="O109" s="43">
        <f>I109*0</f>
        <v>0</v>
      </c>
      <c r="P109">
        <v>1</v>
      </c>
    </row>
    <row r="110">
      <c r="A110" s="36" t="s">
        <v>464</v>
      </c>
      <c r="B110" s="44"/>
      <c r="C110" s="45"/>
      <c r="D110" s="45"/>
      <c r="E110" s="46" t="s">
        <v>460</v>
      </c>
      <c r="F110" s="45"/>
      <c r="G110" s="45"/>
      <c r="H110" s="45"/>
      <c r="I110" s="45"/>
      <c r="J110" s="47"/>
    </row>
    <row r="111" ht="75">
      <c r="A111" s="36" t="s">
        <v>465</v>
      </c>
      <c r="B111" s="44"/>
      <c r="C111" s="45"/>
      <c r="D111" s="45"/>
      <c r="E111" s="48" t="s">
        <v>7461</v>
      </c>
      <c r="F111" s="45"/>
      <c r="G111" s="45"/>
      <c r="H111" s="45"/>
      <c r="I111" s="45"/>
      <c r="J111" s="47"/>
    </row>
    <row r="112" ht="409.5">
      <c r="A112" s="36" t="s">
        <v>467</v>
      </c>
      <c r="B112" s="44"/>
      <c r="C112" s="45"/>
      <c r="D112" s="45"/>
      <c r="E112" s="38" t="s">
        <v>7462</v>
      </c>
      <c r="F112" s="45"/>
      <c r="G112" s="45"/>
      <c r="H112" s="45"/>
      <c r="I112" s="45"/>
      <c r="J112" s="47"/>
    </row>
    <row r="113">
      <c r="A113" s="30" t="s">
        <v>455</v>
      </c>
      <c r="B113" s="31"/>
      <c r="C113" s="32" t="s">
        <v>3360</v>
      </c>
      <c r="D113" s="33"/>
      <c r="E113" s="30" t="s">
        <v>6449</v>
      </c>
      <c r="F113" s="33"/>
      <c r="G113" s="33"/>
      <c r="H113" s="33"/>
      <c r="I113" s="34">
        <f>SUMIFS(I114:I129,A114:A129,"P")</f>
        <v>0</v>
      </c>
      <c r="J113" s="35"/>
    </row>
    <row r="114">
      <c r="A114" s="36" t="s">
        <v>458</v>
      </c>
      <c r="B114" s="36">
        <v>27</v>
      </c>
      <c r="C114" s="37" t="s">
        <v>7463</v>
      </c>
      <c r="D114" s="36" t="s">
        <v>460</v>
      </c>
      <c r="E114" s="38" t="s">
        <v>7464</v>
      </c>
      <c r="F114" s="39" t="s">
        <v>475</v>
      </c>
      <c r="G114" s="40">
        <v>4017</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180">
      <c r="A116" s="36" t="s">
        <v>465</v>
      </c>
      <c r="B116" s="44"/>
      <c r="C116" s="45"/>
      <c r="D116" s="45"/>
      <c r="E116" s="48" t="s">
        <v>7465</v>
      </c>
      <c r="F116" s="45"/>
      <c r="G116" s="45"/>
      <c r="H116" s="45"/>
      <c r="I116" s="45"/>
      <c r="J116" s="47"/>
    </row>
    <row r="117" ht="45">
      <c r="A117" s="36" t="s">
        <v>467</v>
      </c>
      <c r="B117" s="44"/>
      <c r="C117" s="45"/>
      <c r="D117" s="45"/>
      <c r="E117" s="38" t="s">
        <v>7466</v>
      </c>
      <c r="F117" s="45"/>
      <c r="G117" s="45"/>
      <c r="H117" s="45"/>
      <c r="I117" s="45"/>
      <c r="J117" s="47"/>
    </row>
    <row r="118">
      <c r="A118" s="36" t="s">
        <v>458</v>
      </c>
      <c r="B118" s="36">
        <v>28</v>
      </c>
      <c r="C118" s="37" t="s">
        <v>7467</v>
      </c>
      <c r="D118" s="36" t="s">
        <v>460</v>
      </c>
      <c r="E118" s="38" t="s">
        <v>7468</v>
      </c>
      <c r="F118" s="39" t="s">
        <v>492</v>
      </c>
      <c r="G118" s="40">
        <v>118196</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315">
      <c r="A120" s="36" t="s">
        <v>465</v>
      </c>
      <c r="B120" s="44"/>
      <c r="C120" s="45"/>
      <c r="D120" s="45"/>
      <c r="E120" s="48" t="s">
        <v>7469</v>
      </c>
      <c r="F120" s="45"/>
      <c r="G120" s="45"/>
      <c r="H120" s="45"/>
      <c r="I120" s="45"/>
      <c r="J120" s="47"/>
    </row>
    <row r="121" ht="120">
      <c r="A121" s="36" t="s">
        <v>467</v>
      </c>
      <c r="B121" s="44"/>
      <c r="C121" s="45"/>
      <c r="D121" s="45"/>
      <c r="E121" s="38" t="s">
        <v>7470</v>
      </c>
      <c r="F121" s="45"/>
      <c r="G121" s="45"/>
      <c r="H121" s="45"/>
      <c r="I121" s="45"/>
      <c r="J121" s="47"/>
    </row>
    <row r="122">
      <c r="A122" s="36" t="s">
        <v>458</v>
      </c>
      <c r="B122" s="36">
        <v>29</v>
      </c>
      <c r="C122" s="37" t="s">
        <v>7471</v>
      </c>
      <c r="D122" s="36" t="s">
        <v>460</v>
      </c>
      <c r="E122" s="38" t="s">
        <v>7472</v>
      </c>
      <c r="F122" s="39" t="s">
        <v>492</v>
      </c>
      <c r="G122" s="40">
        <v>99880</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90">
      <c r="A124" s="36" t="s">
        <v>465</v>
      </c>
      <c r="B124" s="44"/>
      <c r="C124" s="45"/>
      <c r="D124" s="45"/>
      <c r="E124" s="48" t="s">
        <v>7473</v>
      </c>
      <c r="F124" s="45"/>
      <c r="G124" s="45"/>
      <c r="H124" s="45"/>
      <c r="I124" s="45"/>
      <c r="J124" s="47"/>
    </row>
    <row r="125" ht="120">
      <c r="A125" s="36" t="s">
        <v>467</v>
      </c>
      <c r="B125" s="44"/>
      <c r="C125" s="45"/>
      <c r="D125" s="45"/>
      <c r="E125" s="38" t="s">
        <v>7470</v>
      </c>
      <c r="F125" s="45"/>
      <c r="G125" s="45"/>
      <c r="H125" s="45"/>
      <c r="I125" s="45"/>
      <c r="J125" s="47"/>
    </row>
    <row r="126" ht="30">
      <c r="A126" s="36" t="s">
        <v>458</v>
      </c>
      <c r="B126" s="36">
        <v>75</v>
      </c>
      <c r="C126" s="37" t="s">
        <v>7474</v>
      </c>
      <c r="D126" s="36" t="s">
        <v>460</v>
      </c>
      <c r="E126" s="38" t="s">
        <v>7475</v>
      </c>
      <c r="F126" s="39" t="s">
        <v>475</v>
      </c>
      <c r="G126" s="40">
        <v>235</v>
      </c>
      <c r="H126" s="41">
        <v>0</v>
      </c>
      <c r="I126" s="42">
        <f>ROUND(G126*H126,P4)</f>
        <v>0</v>
      </c>
      <c r="J126" s="39" t="s">
        <v>764</v>
      </c>
      <c r="O126" s="43">
        <f>I126*0.21</f>
        <v>0</v>
      </c>
      <c r="P126">
        <v>3</v>
      </c>
    </row>
    <row r="127">
      <c r="A127" s="36" t="s">
        <v>464</v>
      </c>
      <c r="B127" s="44"/>
      <c r="C127" s="45"/>
      <c r="D127" s="45"/>
      <c r="E127" s="46" t="s">
        <v>460</v>
      </c>
      <c r="F127" s="45"/>
      <c r="G127" s="45"/>
      <c r="H127" s="45"/>
      <c r="I127" s="45"/>
      <c r="J127" s="47"/>
    </row>
    <row r="128" ht="45">
      <c r="A128" s="36" t="s">
        <v>465</v>
      </c>
      <c r="B128" s="44"/>
      <c r="C128" s="45"/>
      <c r="D128" s="45"/>
      <c r="E128" s="48" t="s">
        <v>7476</v>
      </c>
      <c r="F128" s="45"/>
      <c r="G128" s="45"/>
      <c r="H128" s="45"/>
      <c r="I128" s="45"/>
      <c r="J128" s="47"/>
    </row>
    <row r="129" ht="45">
      <c r="A129" s="36" t="s">
        <v>467</v>
      </c>
      <c r="B129" s="44"/>
      <c r="C129" s="45"/>
      <c r="D129" s="45"/>
      <c r="E129" s="38" t="s">
        <v>7477</v>
      </c>
      <c r="F129" s="45"/>
      <c r="G129" s="45"/>
      <c r="H129" s="45"/>
      <c r="I129" s="45"/>
      <c r="J129" s="47"/>
    </row>
    <row r="130">
      <c r="A130" s="30" t="s">
        <v>455</v>
      </c>
      <c r="B130" s="31"/>
      <c r="C130" s="32" t="s">
        <v>3379</v>
      </c>
      <c r="D130" s="33"/>
      <c r="E130" s="30" t="s">
        <v>5281</v>
      </c>
      <c r="F130" s="33"/>
      <c r="G130" s="33"/>
      <c r="H130" s="33"/>
      <c r="I130" s="34">
        <f>SUMIFS(I131:I134,A131:A134,"P")</f>
        <v>0</v>
      </c>
      <c r="J130" s="35"/>
    </row>
    <row r="131" ht="30">
      <c r="A131" s="36" t="s">
        <v>458</v>
      </c>
      <c r="B131" s="36">
        <v>30</v>
      </c>
      <c r="C131" s="37" t="s">
        <v>7478</v>
      </c>
      <c r="D131" s="36" t="s">
        <v>460</v>
      </c>
      <c r="E131" s="38" t="s">
        <v>7479</v>
      </c>
      <c r="F131" s="39" t="s">
        <v>475</v>
      </c>
      <c r="G131" s="40">
        <v>303</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135">
      <c r="A133" s="36" t="s">
        <v>465</v>
      </c>
      <c r="B133" s="44"/>
      <c r="C133" s="45"/>
      <c r="D133" s="45"/>
      <c r="E133" s="48" t="s">
        <v>7480</v>
      </c>
      <c r="F133" s="45"/>
      <c r="G133" s="45"/>
      <c r="H133" s="45"/>
      <c r="I133" s="45"/>
      <c r="J133" s="47"/>
    </row>
    <row r="134" ht="45">
      <c r="A134" s="36" t="s">
        <v>467</v>
      </c>
      <c r="B134" s="44"/>
      <c r="C134" s="45"/>
      <c r="D134" s="45"/>
      <c r="E134" s="38" t="s">
        <v>7481</v>
      </c>
      <c r="F134" s="45"/>
      <c r="G134" s="45"/>
      <c r="H134" s="45"/>
      <c r="I134" s="45"/>
      <c r="J134" s="47"/>
    </row>
    <row r="135">
      <c r="A135" s="30" t="s">
        <v>455</v>
      </c>
      <c r="B135" s="31"/>
      <c r="C135" s="32" t="s">
        <v>2398</v>
      </c>
      <c r="D135" s="33"/>
      <c r="E135" s="30" t="s">
        <v>2399</v>
      </c>
      <c r="F135" s="33"/>
      <c r="G135" s="33"/>
      <c r="H135" s="33"/>
      <c r="I135" s="34">
        <f>SUMIFS(I136:I171,A136:A171,"P")</f>
        <v>0</v>
      </c>
      <c r="J135" s="35"/>
    </row>
    <row r="136">
      <c r="A136" s="36" t="s">
        <v>458</v>
      </c>
      <c r="B136" s="36">
        <v>31</v>
      </c>
      <c r="C136" s="37" t="s">
        <v>5079</v>
      </c>
      <c r="D136" s="36" t="s">
        <v>460</v>
      </c>
      <c r="E136" s="38" t="s">
        <v>5080</v>
      </c>
      <c r="F136" s="39" t="s">
        <v>475</v>
      </c>
      <c r="G136" s="40">
        <v>8</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75">
      <c r="A138" s="36" t="s">
        <v>465</v>
      </c>
      <c r="B138" s="44"/>
      <c r="C138" s="45"/>
      <c r="D138" s="45"/>
      <c r="E138" s="48" t="s">
        <v>7482</v>
      </c>
      <c r="F138" s="45"/>
      <c r="G138" s="45"/>
      <c r="H138" s="45"/>
      <c r="I138" s="45"/>
      <c r="J138" s="47"/>
    </row>
    <row r="139" ht="409.5">
      <c r="A139" s="36" t="s">
        <v>467</v>
      </c>
      <c r="B139" s="44"/>
      <c r="C139" s="45"/>
      <c r="D139" s="45"/>
      <c r="E139" s="38" t="s">
        <v>5082</v>
      </c>
      <c r="F139" s="45"/>
      <c r="G139" s="45"/>
      <c r="H139" s="45"/>
      <c r="I139" s="45"/>
      <c r="J139" s="47"/>
    </row>
    <row r="140">
      <c r="A140" s="36" t="s">
        <v>458</v>
      </c>
      <c r="B140" s="36">
        <v>32</v>
      </c>
      <c r="C140" s="37" t="s">
        <v>6454</v>
      </c>
      <c r="D140" s="36" t="s">
        <v>460</v>
      </c>
      <c r="E140" s="38" t="s">
        <v>6455</v>
      </c>
      <c r="F140" s="39" t="s">
        <v>475</v>
      </c>
      <c r="G140" s="40">
        <v>98</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270">
      <c r="A142" s="36" t="s">
        <v>465</v>
      </c>
      <c r="B142" s="44"/>
      <c r="C142" s="45"/>
      <c r="D142" s="45"/>
      <c r="E142" s="48" t="s">
        <v>7483</v>
      </c>
      <c r="F142" s="45"/>
      <c r="G142" s="45"/>
      <c r="H142" s="45"/>
      <c r="I142" s="45"/>
      <c r="J142" s="47"/>
    </row>
    <row r="143" ht="409.5">
      <c r="A143" s="36" t="s">
        <v>467</v>
      </c>
      <c r="B143" s="44"/>
      <c r="C143" s="45"/>
      <c r="D143" s="45"/>
      <c r="E143" s="38" t="s">
        <v>5082</v>
      </c>
      <c r="F143" s="45"/>
      <c r="G143" s="45"/>
      <c r="H143" s="45"/>
      <c r="I143" s="45"/>
      <c r="J143" s="47"/>
    </row>
    <row r="144">
      <c r="A144" s="36" t="s">
        <v>458</v>
      </c>
      <c r="B144" s="36">
        <v>33</v>
      </c>
      <c r="C144" s="37" t="s">
        <v>7484</v>
      </c>
      <c r="D144" s="36" t="s">
        <v>460</v>
      </c>
      <c r="E144" s="38" t="s">
        <v>7485</v>
      </c>
      <c r="F144" s="39" t="s">
        <v>475</v>
      </c>
      <c r="G144" s="40">
        <v>2064</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ht="165">
      <c r="A146" s="36" t="s">
        <v>465</v>
      </c>
      <c r="B146" s="44"/>
      <c r="C146" s="45"/>
      <c r="D146" s="45"/>
      <c r="E146" s="48" t="s">
        <v>7486</v>
      </c>
      <c r="F146" s="45"/>
      <c r="G146" s="45"/>
      <c r="H146" s="45"/>
      <c r="I146" s="45"/>
      <c r="J146" s="47"/>
    </row>
    <row r="147" ht="409.5">
      <c r="A147" s="36" t="s">
        <v>467</v>
      </c>
      <c r="B147" s="44"/>
      <c r="C147" s="45"/>
      <c r="D147" s="45"/>
      <c r="E147" s="38" t="s">
        <v>5082</v>
      </c>
      <c r="F147" s="45"/>
      <c r="G147" s="45"/>
      <c r="H147" s="45"/>
      <c r="I147" s="45"/>
      <c r="J147" s="47"/>
    </row>
    <row r="148">
      <c r="A148" s="36" t="s">
        <v>458</v>
      </c>
      <c r="B148" s="36">
        <v>34</v>
      </c>
      <c r="C148" s="37" t="s">
        <v>7487</v>
      </c>
      <c r="D148" s="36" t="s">
        <v>460</v>
      </c>
      <c r="E148" s="38" t="s">
        <v>7488</v>
      </c>
      <c r="F148" s="39" t="s">
        <v>475</v>
      </c>
      <c r="G148" s="40">
        <v>562</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ht="90">
      <c r="A150" s="36" t="s">
        <v>465</v>
      </c>
      <c r="B150" s="44"/>
      <c r="C150" s="45"/>
      <c r="D150" s="45"/>
      <c r="E150" s="48" t="s">
        <v>7489</v>
      </c>
      <c r="F150" s="45"/>
      <c r="G150" s="45"/>
      <c r="H150" s="45"/>
      <c r="I150" s="45"/>
      <c r="J150" s="47"/>
    </row>
    <row r="151" ht="60">
      <c r="A151" s="36" t="s">
        <v>467</v>
      </c>
      <c r="B151" s="44"/>
      <c r="C151" s="45"/>
      <c r="D151" s="45"/>
      <c r="E151" s="38" t="s">
        <v>5397</v>
      </c>
      <c r="F151" s="45"/>
      <c r="G151" s="45"/>
      <c r="H151" s="45"/>
      <c r="I151" s="45"/>
      <c r="J151" s="47"/>
    </row>
    <row r="152">
      <c r="A152" s="36" t="s">
        <v>458</v>
      </c>
      <c r="B152" s="36">
        <v>35</v>
      </c>
      <c r="C152" s="37" t="s">
        <v>7490</v>
      </c>
      <c r="D152" s="36" t="s">
        <v>460</v>
      </c>
      <c r="E152" s="38" t="s">
        <v>7491</v>
      </c>
      <c r="F152" s="39" t="s">
        <v>475</v>
      </c>
      <c r="G152" s="40">
        <v>780</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409.5">
      <c r="A154" s="36" t="s">
        <v>465</v>
      </c>
      <c r="B154" s="44"/>
      <c r="C154" s="45"/>
      <c r="D154" s="45"/>
      <c r="E154" s="48" t="s">
        <v>7492</v>
      </c>
      <c r="F154" s="45"/>
      <c r="G154" s="45"/>
      <c r="H154" s="45"/>
      <c r="I154" s="45"/>
      <c r="J154" s="47"/>
    </row>
    <row r="155" ht="60">
      <c r="A155" s="36" t="s">
        <v>467</v>
      </c>
      <c r="B155" s="44"/>
      <c r="C155" s="45"/>
      <c r="D155" s="45"/>
      <c r="E155" s="38" t="s">
        <v>5397</v>
      </c>
      <c r="F155" s="45"/>
      <c r="G155" s="45"/>
      <c r="H155" s="45"/>
      <c r="I155" s="45"/>
      <c r="J155" s="47"/>
    </row>
    <row r="156">
      <c r="A156" s="36" t="s">
        <v>458</v>
      </c>
      <c r="B156" s="36">
        <v>37</v>
      </c>
      <c r="C156" s="37" t="s">
        <v>7493</v>
      </c>
      <c r="D156" s="36" t="s">
        <v>460</v>
      </c>
      <c r="E156" s="38" t="s">
        <v>7494</v>
      </c>
      <c r="F156" s="39" t="s">
        <v>475</v>
      </c>
      <c r="G156" s="40">
        <v>34</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ht="225">
      <c r="A158" s="36" t="s">
        <v>465</v>
      </c>
      <c r="B158" s="44"/>
      <c r="C158" s="45"/>
      <c r="D158" s="45"/>
      <c r="E158" s="48" t="s">
        <v>7495</v>
      </c>
      <c r="F158" s="45"/>
      <c r="G158" s="45"/>
      <c r="H158" s="45"/>
      <c r="I158" s="45"/>
      <c r="J158" s="47"/>
    </row>
    <row r="159" ht="150">
      <c r="A159" s="36" t="s">
        <v>467</v>
      </c>
      <c r="B159" s="44"/>
      <c r="C159" s="45"/>
      <c r="D159" s="45"/>
      <c r="E159" s="38" t="s">
        <v>7496</v>
      </c>
      <c r="F159" s="45"/>
      <c r="G159" s="45"/>
      <c r="H159" s="45"/>
      <c r="I159" s="45"/>
      <c r="J159" s="47"/>
    </row>
    <row r="160">
      <c r="A160" s="36" t="s">
        <v>458</v>
      </c>
      <c r="B160" s="36">
        <v>38</v>
      </c>
      <c r="C160" s="37" t="s">
        <v>7497</v>
      </c>
      <c r="D160" s="36" t="s">
        <v>460</v>
      </c>
      <c r="E160" s="38" t="s">
        <v>7498</v>
      </c>
      <c r="F160" s="39" t="s">
        <v>492</v>
      </c>
      <c r="G160" s="40">
        <v>5740</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ht="135">
      <c r="A162" s="36" t="s">
        <v>465</v>
      </c>
      <c r="B162" s="44"/>
      <c r="C162" s="45"/>
      <c r="D162" s="45"/>
      <c r="E162" s="48" t="s">
        <v>7499</v>
      </c>
      <c r="F162" s="45"/>
      <c r="G162" s="45"/>
      <c r="H162" s="45"/>
      <c r="I162" s="45"/>
      <c r="J162" s="47"/>
    </row>
    <row r="163" ht="180">
      <c r="A163" s="36" t="s">
        <v>467</v>
      </c>
      <c r="B163" s="44"/>
      <c r="C163" s="45"/>
      <c r="D163" s="45"/>
      <c r="E163" s="38" t="s">
        <v>7500</v>
      </c>
      <c r="F163" s="45"/>
      <c r="G163" s="45"/>
      <c r="H163" s="45"/>
      <c r="I163" s="45"/>
      <c r="J163" s="47"/>
    </row>
    <row r="164">
      <c r="A164" s="36" t="s">
        <v>458</v>
      </c>
      <c r="B164" s="36">
        <v>39</v>
      </c>
      <c r="C164" s="37" t="s">
        <v>7501</v>
      </c>
      <c r="D164" s="36" t="s">
        <v>460</v>
      </c>
      <c r="E164" s="38" t="s">
        <v>7502</v>
      </c>
      <c r="F164" s="39" t="s">
        <v>475</v>
      </c>
      <c r="G164" s="40">
        <v>60</v>
      </c>
      <c r="H164" s="41">
        <v>0</v>
      </c>
      <c r="I164" s="42">
        <f>ROUND(G164*H164,P4)</f>
        <v>0</v>
      </c>
      <c r="J164" s="39" t="s">
        <v>471</v>
      </c>
      <c r="O164" s="43">
        <f>I164*0</f>
        <v>0</v>
      </c>
      <c r="P164">
        <v>1</v>
      </c>
    </row>
    <row r="165">
      <c r="A165" s="36" t="s">
        <v>464</v>
      </c>
      <c r="B165" s="44"/>
      <c r="C165" s="45"/>
      <c r="D165" s="45"/>
      <c r="E165" s="46" t="s">
        <v>460</v>
      </c>
      <c r="F165" s="45"/>
      <c r="G165" s="45"/>
      <c r="H165" s="45"/>
      <c r="I165" s="45"/>
      <c r="J165" s="47"/>
    </row>
    <row r="166" ht="90">
      <c r="A166" s="36" t="s">
        <v>465</v>
      </c>
      <c r="B166" s="44"/>
      <c r="C166" s="45"/>
      <c r="D166" s="45"/>
      <c r="E166" s="48" t="s">
        <v>7503</v>
      </c>
      <c r="F166" s="45"/>
      <c r="G166" s="45"/>
      <c r="H166" s="45"/>
      <c r="I166" s="45"/>
      <c r="J166" s="47"/>
    </row>
    <row r="167" ht="75">
      <c r="A167" s="36" t="s">
        <v>467</v>
      </c>
      <c r="B167" s="44"/>
      <c r="C167" s="45"/>
      <c r="D167" s="45"/>
      <c r="E167" s="38" t="s">
        <v>7504</v>
      </c>
      <c r="F167" s="45"/>
      <c r="G167" s="45"/>
      <c r="H167" s="45"/>
      <c r="I167" s="45"/>
      <c r="J167" s="47"/>
    </row>
    <row r="168">
      <c r="A168" s="36" t="s">
        <v>458</v>
      </c>
      <c r="B168" s="36">
        <v>40</v>
      </c>
      <c r="C168" s="37" t="s">
        <v>7505</v>
      </c>
      <c r="D168" s="36" t="s">
        <v>460</v>
      </c>
      <c r="E168" s="38" t="s">
        <v>7506</v>
      </c>
      <c r="F168" s="39" t="s">
        <v>475</v>
      </c>
      <c r="G168" s="40">
        <v>1.3500000000000001</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ht="75">
      <c r="A170" s="36" t="s">
        <v>465</v>
      </c>
      <c r="B170" s="44"/>
      <c r="C170" s="45"/>
      <c r="D170" s="45"/>
      <c r="E170" s="48" t="s">
        <v>7507</v>
      </c>
      <c r="F170" s="45"/>
      <c r="G170" s="45"/>
      <c r="H170" s="45"/>
      <c r="I170" s="45"/>
      <c r="J170" s="47"/>
    </row>
    <row r="171" ht="409.5">
      <c r="A171" s="36" t="s">
        <v>467</v>
      </c>
      <c r="B171" s="44"/>
      <c r="C171" s="45"/>
      <c r="D171" s="45"/>
      <c r="E171" s="38" t="s">
        <v>7508</v>
      </c>
      <c r="F171" s="45"/>
      <c r="G171" s="45"/>
      <c r="H171" s="45"/>
      <c r="I171" s="45"/>
      <c r="J171" s="47"/>
    </row>
    <row r="172">
      <c r="A172" s="30" t="s">
        <v>455</v>
      </c>
      <c r="B172" s="31"/>
      <c r="C172" s="32" t="s">
        <v>7509</v>
      </c>
      <c r="D172" s="33"/>
      <c r="E172" s="30" t="s">
        <v>7510</v>
      </c>
      <c r="F172" s="33"/>
      <c r="G172" s="33"/>
      <c r="H172" s="33"/>
      <c r="I172" s="34">
        <f>SUMIFS(I173:I184,A173:A184,"P")</f>
        <v>0</v>
      </c>
      <c r="J172" s="35"/>
    </row>
    <row r="173" ht="30">
      <c r="A173" s="36" t="s">
        <v>458</v>
      </c>
      <c r="B173" s="36">
        <v>41</v>
      </c>
      <c r="C173" s="37" t="s">
        <v>7511</v>
      </c>
      <c r="D173" s="36" t="s">
        <v>460</v>
      </c>
      <c r="E173" s="38" t="s">
        <v>7512</v>
      </c>
      <c r="F173" s="39" t="s">
        <v>475</v>
      </c>
      <c r="G173" s="40">
        <v>57357</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195">
      <c r="A175" s="36" t="s">
        <v>465</v>
      </c>
      <c r="B175" s="44"/>
      <c r="C175" s="45"/>
      <c r="D175" s="45"/>
      <c r="E175" s="48" t="s">
        <v>7513</v>
      </c>
      <c r="F175" s="45"/>
      <c r="G175" s="45"/>
      <c r="H175" s="45"/>
      <c r="I175" s="45"/>
      <c r="J175" s="47"/>
    </row>
    <row r="176" ht="345">
      <c r="A176" s="36" t="s">
        <v>467</v>
      </c>
      <c r="B176" s="44"/>
      <c r="C176" s="45"/>
      <c r="D176" s="45"/>
      <c r="E176" s="38" t="s">
        <v>7514</v>
      </c>
      <c r="F176" s="45"/>
      <c r="G176" s="45"/>
      <c r="H176" s="45"/>
      <c r="I176" s="45"/>
      <c r="J176" s="47"/>
    </row>
    <row r="177" ht="30">
      <c r="A177" s="36" t="s">
        <v>458</v>
      </c>
      <c r="B177" s="36">
        <v>42</v>
      </c>
      <c r="C177" s="37" t="s">
        <v>7515</v>
      </c>
      <c r="D177" s="36" t="s">
        <v>460</v>
      </c>
      <c r="E177" s="38" t="s">
        <v>7516</v>
      </c>
      <c r="F177" s="39" t="s">
        <v>475</v>
      </c>
      <c r="G177" s="40">
        <v>6336</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ht="75">
      <c r="A179" s="36" t="s">
        <v>465</v>
      </c>
      <c r="B179" s="44"/>
      <c r="C179" s="45"/>
      <c r="D179" s="45"/>
      <c r="E179" s="48" t="s">
        <v>7517</v>
      </c>
      <c r="F179" s="45"/>
      <c r="G179" s="45"/>
      <c r="H179" s="45"/>
      <c r="I179" s="45"/>
      <c r="J179" s="47"/>
    </row>
    <row r="180" ht="360">
      <c r="A180" s="36" t="s">
        <v>467</v>
      </c>
      <c r="B180" s="44"/>
      <c r="C180" s="45"/>
      <c r="D180" s="45"/>
      <c r="E180" s="38" t="s">
        <v>7518</v>
      </c>
      <c r="F180" s="45"/>
      <c r="G180" s="45"/>
      <c r="H180" s="45"/>
      <c r="I180" s="45"/>
      <c r="J180" s="47"/>
    </row>
    <row r="181" ht="30">
      <c r="A181" s="36" t="s">
        <v>458</v>
      </c>
      <c r="B181" s="36">
        <v>43</v>
      </c>
      <c r="C181" s="37" t="s">
        <v>7519</v>
      </c>
      <c r="D181" s="36" t="s">
        <v>460</v>
      </c>
      <c r="E181" s="38" t="s">
        <v>7520</v>
      </c>
      <c r="F181" s="39" t="s">
        <v>475</v>
      </c>
      <c r="G181" s="40">
        <v>180</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ht="75">
      <c r="A183" s="36" t="s">
        <v>465</v>
      </c>
      <c r="B183" s="44"/>
      <c r="C183" s="45"/>
      <c r="D183" s="45"/>
      <c r="E183" s="48" t="s">
        <v>7521</v>
      </c>
      <c r="F183" s="45"/>
      <c r="G183" s="45"/>
      <c r="H183" s="45"/>
      <c r="I183" s="45"/>
      <c r="J183" s="47"/>
    </row>
    <row r="184" ht="345">
      <c r="A184" s="36" t="s">
        <v>467</v>
      </c>
      <c r="B184" s="44"/>
      <c r="C184" s="45"/>
      <c r="D184" s="45"/>
      <c r="E184" s="38" t="s">
        <v>7522</v>
      </c>
      <c r="F184" s="45"/>
      <c r="G184" s="45"/>
      <c r="H184" s="45"/>
      <c r="I184" s="45"/>
      <c r="J184" s="47"/>
    </row>
    <row r="185">
      <c r="A185" s="30" t="s">
        <v>455</v>
      </c>
      <c r="B185" s="31"/>
      <c r="C185" s="32" t="s">
        <v>2445</v>
      </c>
      <c r="D185" s="33"/>
      <c r="E185" s="30" t="s">
        <v>2446</v>
      </c>
      <c r="F185" s="33"/>
      <c r="G185" s="33"/>
      <c r="H185" s="33"/>
      <c r="I185" s="34">
        <f>SUMIFS(I186:I189,A186:A189,"P")</f>
        <v>0</v>
      </c>
      <c r="J185" s="35"/>
    </row>
    <row r="186" ht="30">
      <c r="A186" s="36" t="s">
        <v>458</v>
      </c>
      <c r="B186" s="36">
        <v>44</v>
      </c>
      <c r="C186" s="37" t="s">
        <v>5304</v>
      </c>
      <c r="D186" s="36" t="s">
        <v>460</v>
      </c>
      <c r="E186" s="38" t="s">
        <v>5305</v>
      </c>
      <c r="F186" s="39" t="s">
        <v>492</v>
      </c>
      <c r="G186" s="40">
        <v>1412</v>
      </c>
      <c r="H186" s="41">
        <v>0</v>
      </c>
      <c r="I186" s="42">
        <f>ROUND(G186*H186,P4)</f>
        <v>0</v>
      </c>
      <c r="J186" s="39" t="s">
        <v>471</v>
      </c>
      <c r="O186" s="43">
        <f>I186*0.21</f>
        <v>0</v>
      </c>
      <c r="P186">
        <v>3</v>
      </c>
    </row>
    <row r="187">
      <c r="A187" s="36" t="s">
        <v>464</v>
      </c>
      <c r="B187" s="44"/>
      <c r="C187" s="45"/>
      <c r="D187" s="45"/>
      <c r="E187" s="46" t="s">
        <v>460</v>
      </c>
      <c r="F187" s="45"/>
      <c r="G187" s="45"/>
      <c r="H187" s="45"/>
      <c r="I187" s="45"/>
      <c r="J187" s="47"/>
    </row>
    <row r="188" ht="90">
      <c r="A188" s="36" t="s">
        <v>465</v>
      </c>
      <c r="B188" s="44"/>
      <c r="C188" s="45"/>
      <c r="D188" s="45"/>
      <c r="E188" s="48" t="s">
        <v>7523</v>
      </c>
      <c r="F188" s="45"/>
      <c r="G188" s="45"/>
      <c r="H188" s="45"/>
      <c r="I188" s="45"/>
      <c r="J188" s="47"/>
    </row>
    <row r="189" ht="270">
      <c r="A189" s="36" t="s">
        <v>467</v>
      </c>
      <c r="B189" s="44"/>
      <c r="C189" s="45"/>
      <c r="D189" s="45"/>
      <c r="E189" s="38" t="s">
        <v>5307</v>
      </c>
      <c r="F189" s="45"/>
      <c r="G189" s="45"/>
      <c r="H189" s="45"/>
      <c r="I189" s="45"/>
      <c r="J189" s="47"/>
    </row>
    <row r="190">
      <c r="A190" s="30" t="s">
        <v>455</v>
      </c>
      <c r="B190" s="31"/>
      <c r="C190" s="32" t="s">
        <v>928</v>
      </c>
      <c r="D190" s="33"/>
      <c r="E190" s="30" t="s">
        <v>7524</v>
      </c>
      <c r="F190" s="33"/>
      <c r="G190" s="33"/>
      <c r="H190" s="33"/>
      <c r="I190" s="34">
        <f>SUMIFS(I191:I194,A191:A194,"P")</f>
        <v>0</v>
      </c>
      <c r="J190" s="35"/>
    </row>
    <row r="191">
      <c r="A191" s="36" t="s">
        <v>458</v>
      </c>
      <c r="B191" s="36">
        <v>45</v>
      </c>
      <c r="C191" s="37" t="s">
        <v>7525</v>
      </c>
      <c r="D191" s="36" t="s">
        <v>460</v>
      </c>
      <c r="E191" s="38" t="s">
        <v>7526</v>
      </c>
      <c r="F191" s="39" t="s">
        <v>743</v>
      </c>
      <c r="G191" s="40">
        <v>16060</v>
      </c>
      <c r="H191" s="41">
        <v>0</v>
      </c>
      <c r="I191" s="42">
        <f>ROUND(G191*H191,P4)</f>
        <v>0</v>
      </c>
      <c r="J191" s="39" t="s">
        <v>463</v>
      </c>
      <c r="O191" s="43">
        <f>I191*0.21</f>
        <v>0</v>
      </c>
      <c r="P191">
        <v>3</v>
      </c>
    </row>
    <row r="192">
      <c r="A192" s="36" t="s">
        <v>464</v>
      </c>
      <c r="B192" s="44"/>
      <c r="C192" s="45"/>
      <c r="D192" s="45"/>
      <c r="E192" s="38" t="s">
        <v>7526</v>
      </c>
      <c r="F192" s="45"/>
      <c r="G192" s="45"/>
      <c r="H192" s="45"/>
      <c r="I192" s="45"/>
      <c r="J192" s="47"/>
    </row>
    <row r="193" ht="105">
      <c r="A193" s="36" t="s">
        <v>465</v>
      </c>
      <c r="B193" s="44"/>
      <c r="C193" s="45"/>
      <c r="D193" s="45"/>
      <c r="E193" s="48" t="s">
        <v>7527</v>
      </c>
      <c r="F193" s="45"/>
      <c r="G193" s="45"/>
      <c r="H193" s="45"/>
      <c r="I193" s="45"/>
      <c r="J193" s="47"/>
    </row>
    <row r="194" ht="135">
      <c r="A194" s="36" t="s">
        <v>467</v>
      </c>
      <c r="B194" s="44"/>
      <c r="C194" s="45"/>
      <c r="D194" s="45"/>
      <c r="E194" s="38" t="s">
        <v>640</v>
      </c>
      <c r="F194" s="45"/>
      <c r="G194" s="45"/>
      <c r="H194" s="45"/>
      <c r="I194" s="45"/>
      <c r="J194" s="47"/>
    </row>
    <row r="195">
      <c r="A195" s="30" t="s">
        <v>455</v>
      </c>
      <c r="B195" s="31"/>
      <c r="C195" s="32" t="s">
        <v>5313</v>
      </c>
      <c r="D195" s="33"/>
      <c r="E195" s="30" t="s">
        <v>5314</v>
      </c>
      <c r="F195" s="33"/>
      <c r="G195" s="33"/>
      <c r="H195" s="33"/>
      <c r="I195" s="34">
        <f>SUMIFS(I196:I258,A196:A258,"P")</f>
        <v>0</v>
      </c>
      <c r="J195" s="35"/>
    </row>
    <row r="196">
      <c r="A196" s="36" t="s">
        <v>458</v>
      </c>
      <c r="B196" s="36">
        <v>46</v>
      </c>
      <c r="C196" s="37" t="s">
        <v>7528</v>
      </c>
      <c r="D196" s="36" t="s">
        <v>460</v>
      </c>
      <c r="E196" s="38" t="s">
        <v>7529</v>
      </c>
      <c r="F196" s="39" t="s">
        <v>743</v>
      </c>
      <c r="G196" s="40">
        <v>22</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ht="75">
      <c r="A198" s="36" t="s">
        <v>465</v>
      </c>
      <c r="B198" s="44"/>
      <c r="C198" s="45"/>
      <c r="D198" s="45"/>
      <c r="E198" s="48" t="s">
        <v>7530</v>
      </c>
      <c r="F198" s="45"/>
      <c r="G198" s="45"/>
      <c r="H198" s="45"/>
      <c r="I198" s="45"/>
      <c r="J198" s="47"/>
    </row>
    <row r="199" ht="330">
      <c r="A199" s="36" t="s">
        <v>467</v>
      </c>
      <c r="B199" s="44"/>
      <c r="C199" s="45"/>
      <c r="D199" s="45"/>
      <c r="E199" s="38" t="s">
        <v>7531</v>
      </c>
      <c r="F199" s="45"/>
      <c r="G199" s="45"/>
      <c r="H199" s="45"/>
      <c r="I199" s="45"/>
      <c r="J199" s="47"/>
    </row>
    <row r="200">
      <c r="A200" s="36" t="s">
        <v>458</v>
      </c>
      <c r="B200" s="36">
        <v>47</v>
      </c>
      <c r="C200" s="37" t="s">
        <v>7532</v>
      </c>
      <c r="D200" s="36" t="s">
        <v>460</v>
      </c>
      <c r="E200" s="38" t="s">
        <v>7533</v>
      </c>
      <c r="F200" s="39" t="s">
        <v>743</v>
      </c>
      <c r="G200" s="40">
        <v>85</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ht="75">
      <c r="A202" s="36" t="s">
        <v>465</v>
      </c>
      <c r="B202" s="44"/>
      <c r="C202" s="45"/>
      <c r="D202" s="45"/>
      <c r="E202" s="48" t="s">
        <v>7534</v>
      </c>
      <c r="F202" s="45"/>
      <c r="G202" s="45"/>
      <c r="H202" s="45"/>
      <c r="I202" s="45"/>
      <c r="J202" s="47"/>
    </row>
    <row r="203" ht="330">
      <c r="A203" s="36" t="s">
        <v>467</v>
      </c>
      <c r="B203" s="44"/>
      <c r="C203" s="45"/>
      <c r="D203" s="45"/>
      <c r="E203" s="38" t="s">
        <v>7531</v>
      </c>
      <c r="F203" s="45"/>
      <c r="G203" s="45"/>
      <c r="H203" s="45"/>
      <c r="I203" s="45"/>
      <c r="J203" s="47"/>
    </row>
    <row r="204">
      <c r="A204" s="36" t="s">
        <v>458</v>
      </c>
      <c r="B204" s="36">
        <v>48</v>
      </c>
      <c r="C204" s="37" t="s">
        <v>7535</v>
      </c>
      <c r="D204" s="36" t="s">
        <v>460</v>
      </c>
      <c r="E204" s="38" t="s">
        <v>7536</v>
      </c>
      <c r="F204" s="39" t="s">
        <v>743</v>
      </c>
      <c r="G204" s="40">
        <v>50</v>
      </c>
      <c r="H204" s="41">
        <v>0</v>
      </c>
      <c r="I204" s="42">
        <f>ROUND(G204*H204,P4)</f>
        <v>0</v>
      </c>
      <c r="J204" s="39" t="s">
        <v>471</v>
      </c>
      <c r="O204" s="43">
        <f>I204*0.21</f>
        <v>0</v>
      </c>
      <c r="P204">
        <v>3</v>
      </c>
    </row>
    <row r="205">
      <c r="A205" s="36" t="s">
        <v>464</v>
      </c>
      <c r="B205" s="44"/>
      <c r="C205" s="45"/>
      <c r="D205" s="45"/>
      <c r="E205" s="46" t="s">
        <v>460</v>
      </c>
      <c r="F205" s="45"/>
      <c r="G205" s="45"/>
      <c r="H205" s="45"/>
      <c r="I205" s="45"/>
      <c r="J205" s="47"/>
    </row>
    <row r="206" ht="75">
      <c r="A206" s="36" t="s">
        <v>465</v>
      </c>
      <c r="B206" s="44"/>
      <c r="C206" s="45"/>
      <c r="D206" s="45"/>
      <c r="E206" s="48" t="s">
        <v>7537</v>
      </c>
      <c r="F206" s="45"/>
      <c r="G206" s="45"/>
      <c r="H206" s="45"/>
      <c r="I206" s="45"/>
      <c r="J206" s="47"/>
    </row>
    <row r="207" ht="330">
      <c r="A207" s="36" t="s">
        <v>467</v>
      </c>
      <c r="B207" s="44"/>
      <c r="C207" s="45"/>
      <c r="D207" s="45"/>
      <c r="E207" s="38" t="s">
        <v>7531</v>
      </c>
      <c r="F207" s="45"/>
      <c r="G207" s="45"/>
      <c r="H207" s="45"/>
      <c r="I207" s="45"/>
      <c r="J207" s="47"/>
    </row>
    <row r="208">
      <c r="A208" s="36" t="s">
        <v>458</v>
      </c>
      <c r="B208" s="36">
        <v>49</v>
      </c>
      <c r="C208" s="37" t="s">
        <v>7538</v>
      </c>
      <c r="D208" s="36" t="s">
        <v>460</v>
      </c>
      <c r="E208" s="38" t="s">
        <v>7539</v>
      </c>
      <c r="F208" s="39" t="s">
        <v>743</v>
      </c>
      <c r="G208" s="40">
        <v>10</v>
      </c>
      <c r="H208" s="41">
        <v>0</v>
      </c>
      <c r="I208" s="42">
        <f>ROUND(G208*H208,P4)</f>
        <v>0</v>
      </c>
      <c r="J208" s="39" t="s">
        <v>471</v>
      </c>
      <c r="O208" s="43">
        <f>I208*0.21</f>
        <v>0</v>
      </c>
      <c r="P208">
        <v>3</v>
      </c>
    </row>
    <row r="209">
      <c r="A209" s="36" t="s">
        <v>464</v>
      </c>
      <c r="B209" s="44"/>
      <c r="C209" s="45"/>
      <c r="D209" s="45"/>
      <c r="E209" s="46" t="s">
        <v>460</v>
      </c>
      <c r="F209" s="45"/>
      <c r="G209" s="45"/>
      <c r="H209" s="45"/>
      <c r="I209" s="45"/>
      <c r="J209" s="47"/>
    </row>
    <row r="210" ht="75">
      <c r="A210" s="36" t="s">
        <v>465</v>
      </c>
      <c r="B210" s="44"/>
      <c r="C210" s="45"/>
      <c r="D210" s="45"/>
      <c r="E210" s="48" t="s">
        <v>7540</v>
      </c>
      <c r="F210" s="45"/>
      <c r="G210" s="45"/>
      <c r="H210" s="45"/>
      <c r="I210" s="45"/>
      <c r="J210" s="47"/>
    </row>
    <row r="211" ht="330">
      <c r="A211" s="36" t="s">
        <v>467</v>
      </c>
      <c r="B211" s="44"/>
      <c r="C211" s="45"/>
      <c r="D211" s="45"/>
      <c r="E211" s="38" t="s">
        <v>7531</v>
      </c>
      <c r="F211" s="45"/>
      <c r="G211" s="45"/>
      <c r="H211" s="45"/>
      <c r="I211" s="45"/>
      <c r="J211" s="47"/>
    </row>
    <row r="212">
      <c r="A212" s="36" t="s">
        <v>458</v>
      </c>
      <c r="B212" s="36">
        <v>50</v>
      </c>
      <c r="C212" s="37" t="s">
        <v>7541</v>
      </c>
      <c r="D212" s="36" t="s">
        <v>460</v>
      </c>
      <c r="E212" s="38" t="s">
        <v>7542</v>
      </c>
      <c r="F212" s="39" t="s">
        <v>743</v>
      </c>
      <c r="G212" s="40">
        <v>730</v>
      </c>
      <c r="H212" s="41">
        <v>0</v>
      </c>
      <c r="I212" s="42">
        <f>ROUND(G212*H212,P4)</f>
        <v>0</v>
      </c>
      <c r="J212" s="39" t="s">
        <v>471</v>
      </c>
      <c r="O212" s="43">
        <f>I212*0.21</f>
        <v>0</v>
      </c>
      <c r="P212">
        <v>3</v>
      </c>
    </row>
    <row r="213">
      <c r="A213" s="36" t="s">
        <v>464</v>
      </c>
      <c r="B213" s="44"/>
      <c r="C213" s="45"/>
      <c r="D213" s="45"/>
      <c r="E213" s="46" t="s">
        <v>460</v>
      </c>
      <c r="F213" s="45"/>
      <c r="G213" s="45"/>
      <c r="H213" s="45"/>
      <c r="I213" s="45"/>
      <c r="J213" s="47"/>
    </row>
    <row r="214" ht="135">
      <c r="A214" s="36" t="s">
        <v>465</v>
      </c>
      <c r="B214" s="44"/>
      <c r="C214" s="45"/>
      <c r="D214" s="45"/>
      <c r="E214" s="48" t="s">
        <v>7543</v>
      </c>
      <c r="F214" s="45"/>
      <c r="G214" s="45"/>
      <c r="H214" s="45"/>
      <c r="I214" s="45"/>
      <c r="J214" s="47"/>
    </row>
    <row r="215" ht="315">
      <c r="A215" s="36" t="s">
        <v>467</v>
      </c>
      <c r="B215" s="44"/>
      <c r="C215" s="45"/>
      <c r="D215" s="45"/>
      <c r="E215" s="38" t="s">
        <v>7544</v>
      </c>
      <c r="F215" s="45"/>
      <c r="G215" s="45"/>
      <c r="H215" s="45"/>
      <c r="I215" s="45"/>
      <c r="J215" s="47"/>
    </row>
    <row r="216">
      <c r="A216" s="36" t="s">
        <v>458</v>
      </c>
      <c r="B216" s="36">
        <v>51</v>
      </c>
      <c r="C216" s="37" t="s">
        <v>7545</v>
      </c>
      <c r="D216" s="36" t="s">
        <v>460</v>
      </c>
      <c r="E216" s="38" t="s">
        <v>7546</v>
      </c>
      <c r="F216" s="39" t="s">
        <v>743</v>
      </c>
      <c r="G216" s="40">
        <v>1967</v>
      </c>
      <c r="H216" s="41">
        <v>0</v>
      </c>
      <c r="I216" s="42">
        <f>ROUND(G216*H216,P4)</f>
        <v>0</v>
      </c>
      <c r="J216" s="39" t="s">
        <v>471</v>
      </c>
      <c r="O216" s="43">
        <f>I216*0.21</f>
        <v>0</v>
      </c>
      <c r="P216">
        <v>3</v>
      </c>
    </row>
    <row r="217">
      <c r="A217" s="36" t="s">
        <v>464</v>
      </c>
      <c r="B217" s="44"/>
      <c r="C217" s="45"/>
      <c r="D217" s="45"/>
      <c r="E217" s="46" t="s">
        <v>460</v>
      </c>
      <c r="F217" s="45"/>
      <c r="G217" s="45"/>
      <c r="H217" s="45"/>
      <c r="I217" s="45"/>
      <c r="J217" s="47"/>
    </row>
    <row r="218" ht="135">
      <c r="A218" s="36" t="s">
        <v>465</v>
      </c>
      <c r="B218" s="44"/>
      <c r="C218" s="45"/>
      <c r="D218" s="45"/>
      <c r="E218" s="48" t="s">
        <v>7547</v>
      </c>
      <c r="F218" s="45"/>
      <c r="G218" s="45"/>
      <c r="H218" s="45"/>
      <c r="I218" s="45"/>
      <c r="J218" s="47"/>
    </row>
    <row r="219" ht="315">
      <c r="A219" s="36" t="s">
        <v>467</v>
      </c>
      <c r="B219" s="44"/>
      <c r="C219" s="45"/>
      <c r="D219" s="45"/>
      <c r="E219" s="38" t="s">
        <v>7544</v>
      </c>
      <c r="F219" s="45"/>
      <c r="G219" s="45"/>
      <c r="H219" s="45"/>
      <c r="I219" s="45"/>
      <c r="J219" s="47"/>
    </row>
    <row r="220">
      <c r="A220" s="36" t="s">
        <v>458</v>
      </c>
      <c r="B220" s="36">
        <v>52</v>
      </c>
      <c r="C220" s="37" t="s">
        <v>7548</v>
      </c>
      <c r="D220" s="36" t="s">
        <v>460</v>
      </c>
      <c r="E220" s="38" t="s">
        <v>7549</v>
      </c>
      <c r="F220" s="39" t="s">
        <v>743</v>
      </c>
      <c r="G220" s="40">
        <v>2563</v>
      </c>
      <c r="H220" s="41">
        <v>0</v>
      </c>
      <c r="I220" s="42">
        <f>ROUND(G220*H220,P4)</f>
        <v>0</v>
      </c>
      <c r="J220" s="39" t="s">
        <v>471</v>
      </c>
      <c r="O220" s="43">
        <f>I220*0.21</f>
        <v>0</v>
      </c>
      <c r="P220">
        <v>3</v>
      </c>
    </row>
    <row r="221">
      <c r="A221" s="36" t="s">
        <v>464</v>
      </c>
      <c r="B221" s="44"/>
      <c r="C221" s="45"/>
      <c r="D221" s="45"/>
      <c r="E221" s="46" t="s">
        <v>460</v>
      </c>
      <c r="F221" s="45"/>
      <c r="G221" s="45"/>
      <c r="H221" s="45"/>
      <c r="I221" s="45"/>
      <c r="J221" s="47"/>
    </row>
    <row r="222" ht="300">
      <c r="A222" s="36" t="s">
        <v>467</v>
      </c>
      <c r="B222" s="44"/>
      <c r="C222" s="45"/>
      <c r="D222" s="45"/>
      <c r="E222" s="38" t="s">
        <v>5322</v>
      </c>
      <c r="F222" s="45"/>
      <c r="G222" s="45"/>
      <c r="H222" s="45"/>
      <c r="I222" s="45"/>
      <c r="J222" s="47"/>
    </row>
    <row r="223">
      <c r="A223" s="36" t="s">
        <v>458</v>
      </c>
      <c r="B223" s="36">
        <v>53</v>
      </c>
      <c r="C223" s="37" t="s">
        <v>7550</v>
      </c>
      <c r="D223" s="36" t="s">
        <v>460</v>
      </c>
      <c r="E223" s="38" t="s">
        <v>7551</v>
      </c>
      <c r="F223" s="39" t="s">
        <v>751</v>
      </c>
      <c r="G223" s="40">
        <v>11</v>
      </c>
      <c r="H223" s="41">
        <v>0</v>
      </c>
      <c r="I223" s="42">
        <f>ROUND(G223*H223,P4)</f>
        <v>0</v>
      </c>
      <c r="J223" s="39" t="s">
        <v>2186</v>
      </c>
      <c r="O223" s="43">
        <f>I223*0.21</f>
        <v>0</v>
      </c>
      <c r="P223">
        <v>3</v>
      </c>
    </row>
    <row r="224">
      <c r="A224" s="36" t="s">
        <v>464</v>
      </c>
      <c r="B224" s="44"/>
      <c r="C224" s="45"/>
      <c r="D224" s="45"/>
      <c r="E224" s="46" t="s">
        <v>460</v>
      </c>
      <c r="F224" s="45"/>
      <c r="G224" s="45"/>
      <c r="H224" s="45"/>
      <c r="I224" s="45"/>
      <c r="J224" s="47"/>
    </row>
    <row r="225" ht="90">
      <c r="A225" s="36" t="s">
        <v>465</v>
      </c>
      <c r="B225" s="44"/>
      <c r="C225" s="45"/>
      <c r="D225" s="45"/>
      <c r="E225" s="48" t="s">
        <v>7552</v>
      </c>
      <c r="F225" s="45"/>
      <c r="G225" s="45"/>
      <c r="H225" s="45"/>
      <c r="I225" s="45"/>
      <c r="J225" s="47"/>
    </row>
    <row r="226" ht="409.5">
      <c r="A226" s="36" t="s">
        <v>467</v>
      </c>
      <c r="B226" s="44"/>
      <c r="C226" s="45"/>
      <c r="D226" s="45"/>
      <c r="E226" s="38" t="s">
        <v>7553</v>
      </c>
      <c r="F226" s="45"/>
      <c r="G226" s="45"/>
      <c r="H226" s="45"/>
      <c r="I226" s="45"/>
      <c r="J226" s="47"/>
    </row>
    <row r="227">
      <c r="A227" s="36" t="s">
        <v>458</v>
      </c>
      <c r="B227" s="36">
        <v>54</v>
      </c>
      <c r="C227" s="37" t="s">
        <v>7554</v>
      </c>
      <c r="D227" s="36" t="s">
        <v>460</v>
      </c>
      <c r="E227" s="38" t="s">
        <v>7555</v>
      </c>
      <c r="F227" s="39" t="s">
        <v>751</v>
      </c>
      <c r="G227" s="40">
        <v>73</v>
      </c>
      <c r="H227" s="41">
        <v>0</v>
      </c>
      <c r="I227" s="42">
        <f>ROUND(G227*H227,P4)</f>
        <v>0</v>
      </c>
      <c r="J227" s="39" t="s">
        <v>471</v>
      </c>
      <c r="O227" s="43">
        <f>I227*0.21</f>
        <v>0</v>
      </c>
      <c r="P227">
        <v>3</v>
      </c>
    </row>
    <row r="228">
      <c r="A228" s="36" t="s">
        <v>464</v>
      </c>
      <c r="B228" s="44"/>
      <c r="C228" s="45"/>
      <c r="D228" s="45"/>
      <c r="E228" s="46" t="s">
        <v>460</v>
      </c>
      <c r="F228" s="45"/>
      <c r="G228" s="45"/>
      <c r="H228" s="45"/>
      <c r="I228" s="45"/>
      <c r="J228" s="47"/>
    </row>
    <row r="229" ht="60">
      <c r="A229" s="36" t="s">
        <v>465</v>
      </c>
      <c r="B229" s="44"/>
      <c r="C229" s="45"/>
      <c r="D229" s="45"/>
      <c r="E229" s="48" t="s">
        <v>7556</v>
      </c>
      <c r="F229" s="45"/>
      <c r="G229" s="45"/>
      <c r="H229" s="45"/>
      <c r="I229" s="45"/>
      <c r="J229" s="47"/>
    </row>
    <row r="230" ht="105">
      <c r="A230" s="36" t="s">
        <v>467</v>
      </c>
      <c r="B230" s="44"/>
      <c r="C230" s="45"/>
      <c r="D230" s="45"/>
      <c r="E230" s="38" t="s">
        <v>7557</v>
      </c>
      <c r="F230" s="45"/>
      <c r="G230" s="45"/>
      <c r="H230" s="45"/>
      <c r="I230" s="45"/>
      <c r="J230" s="47"/>
    </row>
    <row r="231">
      <c r="A231" s="36" t="s">
        <v>458</v>
      </c>
      <c r="B231" s="36">
        <v>55</v>
      </c>
      <c r="C231" s="37" t="s">
        <v>7558</v>
      </c>
      <c r="D231" s="36" t="s">
        <v>460</v>
      </c>
      <c r="E231" s="38" t="s">
        <v>7559</v>
      </c>
      <c r="F231" s="39" t="s">
        <v>751</v>
      </c>
      <c r="G231" s="40">
        <v>8</v>
      </c>
      <c r="H231" s="41">
        <v>0</v>
      </c>
      <c r="I231" s="42">
        <f>ROUND(G231*H231,P4)</f>
        <v>0</v>
      </c>
      <c r="J231" s="39" t="s">
        <v>471</v>
      </c>
      <c r="O231" s="43">
        <f>I231*0.21</f>
        <v>0</v>
      </c>
      <c r="P231">
        <v>3</v>
      </c>
    </row>
    <row r="232">
      <c r="A232" s="36" t="s">
        <v>464</v>
      </c>
      <c r="B232" s="44"/>
      <c r="C232" s="45"/>
      <c r="D232" s="45"/>
      <c r="E232" s="46" t="s">
        <v>460</v>
      </c>
      <c r="F232" s="45"/>
      <c r="G232" s="45"/>
      <c r="H232" s="45"/>
      <c r="I232" s="45"/>
      <c r="J232" s="47"/>
    </row>
    <row r="233" ht="75">
      <c r="A233" s="36" t="s">
        <v>465</v>
      </c>
      <c r="B233" s="44"/>
      <c r="C233" s="45"/>
      <c r="D233" s="45"/>
      <c r="E233" s="48" t="s">
        <v>7560</v>
      </c>
      <c r="F233" s="45"/>
      <c r="G233" s="45"/>
      <c r="H233" s="45"/>
      <c r="I233" s="45"/>
      <c r="J233" s="47"/>
    </row>
    <row r="234" ht="195">
      <c r="A234" s="36" t="s">
        <v>467</v>
      </c>
      <c r="B234" s="44"/>
      <c r="C234" s="45"/>
      <c r="D234" s="45"/>
      <c r="E234" s="38" t="s">
        <v>7561</v>
      </c>
      <c r="F234" s="45"/>
      <c r="G234" s="45"/>
      <c r="H234" s="45"/>
      <c r="I234" s="45"/>
      <c r="J234" s="47"/>
    </row>
    <row r="235">
      <c r="A235" s="36" t="s">
        <v>458</v>
      </c>
      <c r="B235" s="36">
        <v>56</v>
      </c>
      <c r="C235" s="37" t="s">
        <v>7562</v>
      </c>
      <c r="D235" s="36" t="s">
        <v>460</v>
      </c>
      <c r="E235" s="38" t="s">
        <v>7563</v>
      </c>
      <c r="F235" s="39" t="s">
        <v>751</v>
      </c>
      <c r="G235" s="40">
        <v>3</v>
      </c>
      <c r="H235" s="41">
        <v>0</v>
      </c>
      <c r="I235" s="42">
        <f>ROUND(G235*H235,P4)</f>
        <v>0</v>
      </c>
      <c r="J235" s="39" t="s">
        <v>471</v>
      </c>
      <c r="O235" s="43">
        <f>I235*0.21</f>
        <v>0</v>
      </c>
      <c r="P235">
        <v>3</v>
      </c>
    </row>
    <row r="236">
      <c r="A236" s="36" t="s">
        <v>464</v>
      </c>
      <c r="B236" s="44"/>
      <c r="C236" s="45"/>
      <c r="D236" s="45"/>
      <c r="E236" s="46" t="s">
        <v>460</v>
      </c>
      <c r="F236" s="45"/>
      <c r="G236" s="45"/>
      <c r="H236" s="45"/>
      <c r="I236" s="45"/>
      <c r="J236" s="47"/>
    </row>
    <row r="237" ht="75">
      <c r="A237" s="36" t="s">
        <v>465</v>
      </c>
      <c r="B237" s="44"/>
      <c r="C237" s="45"/>
      <c r="D237" s="45"/>
      <c r="E237" s="48" t="s">
        <v>7564</v>
      </c>
      <c r="F237" s="45"/>
      <c r="G237" s="45"/>
      <c r="H237" s="45"/>
      <c r="I237" s="45"/>
      <c r="J237" s="47"/>
    </row>
    <row r="238" ht="90">
      <c r="A238" s="36" t="s">
        <v>467</v>
      </c>
      <c r="B238" s="44"/>
      <c r="C238" s="45"/>
      <c r="D238" s="45"/>
      <c r="E238" s="38" t="s">
        <v>7565</v>
      </c>
      <c r="F238" s="45"/>
      <c r="G238" s="45"/>
      <c r="H238" s="45"/>
      <c r="I238" s="45"/>
      <c r="J238" s="47"/>
    </row>
    <row r="239">
      <c r="A239" s="36" t="s">
        <v>458</v>
      </c>
      <c r="B239" s="36">
        <v>57</v>
      </c>
      <c r="C239" s="37" t="s">
        <v>7566</v>
      </c>
      <c r="D239" s="36" t="s">
        <v>460</v>
      </c>
      <c r="E239" s="38" t="s">
        <v>7567</v>
      </c>
      <c r="F239" s="39" t="s">
        <v>751</v>
      </c>
      <c r="G239" s="40">
        <v>23</v>
      </c>
      <c r="H239" s="41">
        <v>0</v>
      </c>
      <c r="I239" s="42">
        <f>ROUND(G239*H239,P4)</f>
        <v>0</v>
      </c>
      <c r="J239" s="39" t="s">
        <v>471</v>
      </c>
      <c r="O239" s="43">
        <f>I239*0.21</f>
        <v>0</v>
      </c>
      <c r="P239">
        <v>3</v>
      </c>
    </row>
    <row r="240">
      <c r="A240" s="36" t="s">
        <v>464</v>
      </c>
      <c r="B240" s="44"/>
      <c r="C240" s="45"/>
      <c r="D240" s="45"/>
      <c r="E240" s="46" t="s">
        <v>460</v>
      </c>
      <c r="F240" s="45"/>
      <c r="G240" s="45"/>
      <c r="H240" s="45"/>
      <c r="I240" s="45"/>
      <c r="J240" s="47"/>
    </row>
    <row r="241" ht="60">
      <c r="A241" s="36" t="s">
        <v>465</v>
      </c>
      <c r="B241" s="44"/>
      <c r="C241" s="45"/>
      <c r="D241" s="45"/>
      <c r="E241" s="48" t="s">
        <v>7568</v>
      </c>
      <c r="F241" s="45"/>
      <c r="G241" s="45"/>
      <c r="H241" s="45"/>
      <c r="I241" s="45"/>
      <c r="J241" s="47"/>
    </row>
    <row r="242" ht="315">
      <c r="A242" s="36" t="s">
        <v>467</v>
      </c>
      <c r="B242" s="44"/>
      <c r="C242" s="45"/>
      <c r="D242" s="45"/>
      <c r="E242" s="38" t="s">
        <v>5333</v>
      </c>
      <c r="F242" s="45"/>
      <c r="G242" s="45"/>
      <c r="H242" s="45"/>
      <c r="I242" s="45"/>
      <c r="J242" s="47"/>
    </row>
    <row r="243">
      <c r="A243" s="36" t="s">
        <v>458</v>
      </c>
      <c r="B243" s="36">
        <v>58</v>
      </c>
      <c r="C243" s="37" t="s">
        <v>7569</v>
      </c>
      <c r="D243" s="36" t="s">
        <v>460</v>
      </c>
      <c r="E243" s="38" t="s">
        <v>7570</v>
      </c>
      <c r="F243" s="39" t="s">
        <v>475</v>
      </c>
      <c r="G243" s="40">
        <v>68</v>
      </c>
      <c r="H243" s="41">
        <v>0</v>
      </c>
      <c r="I243" s="42">
        <f>ROUND(G243*H243,P4)</f>
        <v>0</v>
      </c>
      <c r="J243" s="39" t="s">
        <v>471</v>
      </c>
      <c r="O243" s="43">
        <f>I243*0.21</f>
        <v>0</v>
      </c>
      <c r="P243">
        <v>3</v>
      </c>
    </row>
    <row r="244">
      <c r="A244" s="36" t="s">
        <v>464</v>
      </c>
      <c r="B244" s="44"/>
      <c r="C244" s="45"/>
      <c r="D244" s="45"/>
      <c r="E244" s="46" t="s">
        <v>460</v>
      </c>
      <c r="F244" s="45"/>
      <c r="G244" s="45"/>
      <c r="H244" s="45"/>
      <c r="I244" s="45"/>
      <c r="J244" s="47"/>
    </row>
    <row r="245" ht="105">
      <c r="A245" s="36" t="s">
        <v>465</v>
      </c>
      <c r="B245" s="44"/>
      <c r="C245" s="45"/>
      <c r="D245" s="45"/>
      <c r="E245" s="48" t="s">
        <v>7571</v>
      </c>
      <c r="F245" s="45"/>
      <c r="G245" s="45"/>
      <c r="H245" s="45"/>
      <c r="I245" s="45"/>
      <c r="J245" s="47"/>
    </row>
    <row r="246" ht="409.5">
      <c r="A246" s="36" t="s">
        <v>467</v>
      </c>
      <c r="B246" s="44"/>
      <c r="C246" s="45"/>
      <c r="D246" s="45"/>
      <c r="E246" s="38" t="s">
        <v>5082</v>
      </c>
      <c r="F246" s="45"/>
      <c r="G246" s="45"/>
      <c r="H246" s="45"/>
      <c r="I246" s="45"/>
      <c r="J246" s="47"/>
    </row>
    <row r="247">
      <c r="A247" s="36" t="s">
        <v>458</v>
      </c>
      <c r="B247" s="36">
        <v>59</v>
      </c>
      <c r="C247" s="37" t="s">
        <v>7572</v>
      </c>
      <c r="D247" s="36" t="s">
        <v>460</v>
      </c>
      <c r="E247" s="38" t="s">
        <v>7573</v>
      </c>
      <c r="F247" s="39" t="s">
        <v>743</v>
      </c>
      <c r="G247" s="40">
        <v>870</v>
      </c>
      <c r="H247" s="41">
        <v>0</v>
      </c>
      <c r="I247" s="42">
        <f>ROUND(G247*H247,P4)</f>
        <v>0</v>
      </c>
      <c r="J247" s="39" t="s">
        <v>463</v>
      </c>
      <c r="O247" s="43">
        <f>I247*0.21</f>
        <v>0</v>
      </c>
      <c r="P247">
        <v>3</v>
      </c>
    </row>
    <row r="248">
      <c r="A248" s="36" t="s">
        <v>464</v>
      </c>
      <c r="B248" s="44"/>
      <c r="C248" s="45"/>
      <c r="D248" s="45"/>
      <c r="E248" s="38" t="s">
        <v>7573</v>
      </c>
      <c r="F248" s="45"/>
      <c r="G248" s="45"/>
      <c r="H248" s="45"/>
      <c r="I248" s="45"/>
      <c r="J248" s="47"/>
    </row>
    <row r="249" ht="75">
      <c r="A249" s="36" t="s">
        <v>465</v>
      </c>
      <c r="B249" s="44"/>
      <c r="C249" s="45"/>
      <c r="D249" s="45"/>
      <c r="E249" s="48" t="s">
        <v>7574</v>
      </c>
      <c r="F249" s="45"/>
      <c r="G249" s="45"/>
      <c r="H249" s="45"/>
      <c r="I249" s="45"/>
      <c r="J249" s="47"/>
    </row>
    <row r="250" ht="315">
      <c r="A250" s="36" t="s">
        <v>467</v>
      </c>
      <c r="B250" s="44"/>
      <c r="C250" s="45"/>
      <c r="D250" s="45"/>
      <c r="E250" s="38" t="s">
        <v>7544</v>
      </c>
      <c r="F250" s="45"/>
      <c r="G250" s="45"/>
      <c r="H250" s="45"/>
      <c r="I250" s="45"/>
      <c r="J250" s="47"/>
    </row>
    <row r="251">
      <c r="A251" s="36" t="s">
        <v>458</v>
      </c>
      <c r="B251" s="36">
        <v>60</v>
      </c>
      <c r="C251" s="37" t="s">
        <v>7575</v>
      </c>
      <c r="D251" s="36" t="s">
        <v>460</v>
      </c>
      <c r="E251" s="38" t="s">
        <v>7576</v>
      </c>
      <c r="F251" s="39" t="s">
        <v>743</v>
      </c>
      <c r="G251" s="40">
        <v>270</v>
      </c>
      <c r="H251" s="41">
        <v>0</v>
      </c>
      <c r="I251" s="42">
        <f>ROUND(G251*H251,P4)</f>
        <v>0</v>
      </c>
      <c r="J251" s="39" t="s">
        <v>463</v>
      </c>
      <c r="O251" s="43">
        <f>I251*0.21</f>
        <v>0</v>
      </c>
      <c r="P251">
        <v>3</v>
      </c>
    </row>
    <row r="252">
      <c r="A252" s="36" t="s">
        <v>464</v>
      </c>
      <c r="B252" s="44"/>
      <c r="C252" s="45"/>
      <c r="D252" s="45"/>
      <c r="E252" s="38" t="s">
        <v>7576</v>
      </c>
      <c r="F252" s="45"/>
      <c r="G252" s="45"/>
      <c r="H252" s="45"/>
      <c r="I252" s="45"/>
      <c r="J252" s="47"/>
    </row>
    <row r="253" ht="75">
      <c r="A253" s="36" t="s">
        <v>465</v>
      </c>
      <c r="B253" s="44"/>
      <c r="C253" s="45"/>
      <c r="D253" s="45"/>
      <c r="E253" s="48" t="s">
        <v>7577</v>
      </c>
      <c r="F253" s="45"/>
      <c r="G253" s="45"/>
      <c r="H253" s="45"/>
      <c r="I253" s="45"/>
      <c r="J253" s="47"/>
    </row>
    <row r="254" ht="315">
      <c r="A254" s="36" t="s">
        <v>467</v>
      </c>
      <c r="B254" s="44"/>
      <c r="C254" s="45"/>
      <c r="D254" s="45"/>
      <c r="E254" s="38" t="s">
        <v>7544</v>
      </c>
      <c r="F254" s="45"/>
      <c r="G254" s="45"/>
      <c r="H254" s="45"/>
      <c r="I254" s="45"/>
      <c r="J254" s="47"/>
    </row>
    <row r="255" ht="30">
      <c r="A255" s="36" t="s">
        <v>458</v>
      </c>
      <c r="B255" s="36">
        <v>61</v>
      </c>
      <c r="C255" s="37" t="s">
        <v>7578</v>
      </c>
      <c r="D255" s="36" t="s">
        <v>460</v>
      </c>
      <c r="E255" s="38" t="s">
        <v>7579</v>
      </c>
      <c r="F255" s="39" t="s">
        <v>751</v>
      </c>
      <c r="G255" s="40">
        <v>84</v>
      </c>
      <c r="H255" s="41">
        <v>0</v>
      </c>
      <c r="I255" s="42">
        <f>ROUND(G255*H255,P4)</f>
        <v>0</v>
      </c>
      <c r="J255" s="39" t="s">
        <v>463</v>
      </c>
      <c r="O255" s="43">
        <f>I255*0.21</f>
        <v>0</v>
      </c>
      <c r="P255">
        <v>3</v>
      </c>
    </row>
    <row r="256" ht="30">
      <c r="A256" s="36" t="s">
        <v>464</v>
      </c>
      <c r="B256" s="44"/>
      <c r="C256" s="45"/>
      <c r="D256" s="45"/>
      <c r="E256" s="38" t="s">
        <v>7579</v>
      </c>
      <c r="F256" s="45"/>
      <c r="G256" s="45"/>
      <c r="H256" s="45"/>
      <c r="I256" s="45"/>
      <c r="J256" s="47"/>
    </row>
    <row r="257" ht="75">
      <c r="A257" s="36" t="s">
        <v>465</v>
      </c>
      <c r="B257" s="44"/>
      <c r="C257" s="45"/>
      <c r="D257" s="45"/>
      <c r="E257" s="48" t="s">
        <v>7580</v>
      </c>
      <c r="F257" s="45"/>
      <c r="G257" s="45"/>
      <c r="H257" s="45"/>
      <c r="I257" s="45"/>
      <c r="J257" s="47"/>
    </row>
    <row r="258" ht="30">
      <c r="A258" s="36" t="s">
        <v>467</v>
      </c>
      <c r="B258" s="44"/>
      <c r="C258" s="45"/>
      <c r="D258" s="45"/>
      <c r="E258" s="38" t="s">
        <v>7581</v>
      </c>
      <c r="F258" s="45"/>
      <c r="G258" s="45"/>
      <c r="H258" s="45"/>
      <c r="I258" s="45"/>
      <c r="J258" s="47"/>
    </row>
    <row r="259">
      <c r="A259" s="30" t="s">
        <v>455</v>
      </c>
      <c r="B259" s="31"/>
      <c r="C259" s="32" t="s">
        <v>7582</v>
      </c>
      <c r="D259" s="33"/>
      <c r="E259" s="30" t="s">
        <v>5450</v>
      </c>
      <c r="F259" s="33"/>
      <c r="G259" s="33"/>
      <c r="H259" s="33"/>
      <c r="I259" s="34">
        <f>SUMIFS(I260:I263,A260:A263,"P")</f>
        <v>0</v>
      </c>
      <c r="J259" s="35"/>
    </row>
    <row r="260">
      <c r="A260" s="36" t="s">
        <v>458</v>
      </c>
      <c r="B260" s="36">
        <v>62</v>
      </c>
      <c r="C260" s="37" t="s">
        <v>7583</v>
      </c>
      <c r="D260" s="36" t="s">
        <v>460</v>
      </c>
      <c r="E260" s="38" t="s">
        <v>7584</v>
      </c>
      <c r="F260" s="39" t="s">
        <v>989</v>
      </c>
      <c r="G260" s="40">
        <v>1</v>
      </c>
      <c r="H260" s="41">
        <v>0</v>
      </c>
      <c r="I260" s="42">
        <f>ROUND(G260*H260,P4)</f>
        <v>0</v>
      </c>
      <c r="J260" s="39" t="s">
        <v>463</v>
      </c>
      <c r="O260" s="43">
        <f>I260*0</f>
        <v>0</v>
      </c>
      <c r="P260">
        <v>1</v>
      </c>
    </row>
    <row r="261">
      <c r="A261" s="36" t="s">
        <v>464</v>
      </c>
      <c r="B261" s="44"/>
      <c r="C261" s="45"/>
      <c r="D261" s="45"/>
      <c r="E261" s="38" t="s">
        <v>7584</v>
      </c>
      <c r="F261" s="45"/>
      <c r="G261" s="45"/>
      <c r="H261" s="45"/>
      <c r="I261" s="45"/>
      <c r="J261" s="47"/>
    </row>
    <row r="262" ht="60">
      <c r="A262" s="36" t="s">
        <v>465</v>
      </c>
      <c r="B262" s="44"/>
      <c r="C262" s="45"/>
      <c r="D262" s="45"/>
      <c r="E262" s="48" t="s">
        <v>7585</v>
      </c>
      <c r="F262" s="45"/>
      <c r="G262" s="45"/>
      <c r="H262" s="45"/>
      <c r="I262" s="45"/>
      <c r="J262" s="47"/>
    </row>
    <row r="263" ht="60">
      <c r="A263" s="36" t="s">
        <v>467</v>
      </c>
      <c r="B263" s="44"/>
      <c r="C263" s="45"/>
      <c r="D263" s="45"/>
      <c r="E263" s="38" t="s">
        <v>7586</v>
      </c>
      <c r="F263" s="45"/>
      <c r="G263" s="45"/>
      <c r="H263" s="45"/>
      <c r="I263" s="45"/>
      <c r="J263" s="47"/>
    </row>
    <row r="264">
      <c r="A264" s="30" t="s">
        <v>455</v>
      </c>
      <c r="B264" s="31"/>
      <c r="C264" s="32" t="s">
        <v>7587</v>
      </c>
      <c r="D264" s="33"/>
      <c r="E264" s="30" t="s">
        <v>7588</v>
      </c>
      <c r="F264" s="33"/>
      <c r="G264" s="33"/>
      <c r="H264" s="33"/>
      <c r="I264" s="34">
        <f>SUMIFS(I265:I304,A265:A304,"P")</f>
        <v>0</v>
      </c>
      <c r="J264" s="35"/>
    </row>
    <row r="265">
      <c r="A265" s="36" t="s">
        <v>458</v>
      </c>
      <c r="B265" s="36">
        <v>63</v>
      </c>
      <c r="C265" s="37" t="s">
        <v>7589</v>
      </c>
      <c r="D265" s="36" t="s">
        <v>460</v>
      </c>
      <c r="E265" s="38" t="s">
        <v>1000</v>
      </c>
      <c r="F265" s="39" t="s">
        <v>553</v>
      </c>
      <c r="G265" s="40">
        <v>200</v>
      </c>
      <c r="H265" s="41">
        <v>0</v>
      </c>
      <c r="I265" s="42">
        <f>ROUND(G265*H265,P4)</f>
        <v>0</v>
      </c>
      <c r="J265" s="39" t="s">
        <v>471</v>
      </c>
      <c r="O265" s="43">
        <f>I265*0.21</f>
        <v>0</v>
      </c>
      <c r="P265">
        <v>3</v>
      </c>
    </row>
    <row r="266">
      <c r="A266" s="36" t="s">
        <v>464</v>
      </c>
      <c r="B266" s="44"/>
      <c r="C266" s="45"/>
      <c r="D266" s="45"/>
      <c r="E266" s="38" t="s">
        <v>1000</v>
      </c>
      <c r="F266" s="45"/>
      <c r="G266" s="45"/>
      <c r="H266" s="45"/>
      <c r="I266" s="45"/>
      <c r="J266" s="47"/>
    </row>
    <row r="267" ht="75">
      <c r="A267" s="36" t="s">
        <v>465</v>
      </c>
      <c r="B267" s="44"/>
      <c r="C267" s="45"/>
      <c r="D267" s="45"/>
      <c r="E267" s="48" t="s">
        <v>7590</v>
      </c>
      <c r="F267" s="45"/>
      <c r="G267" s="45"/>
      <c r="H267" s="45"/>
      <c r="I267" s="45"/>
      <c r="J267" s="47"/>
    </row>
    <row r="268" ht="30">
      <c r="A268" s="36" t="s">
        <v>467</v>
      </c>
      <c r="B268" s="44"/>
      <c r="C268" s="45"/>
      <c r="D268" s="45"/>
      <c r="E268" s="38" t="s">
        <v>1001</v>
      </c>
      <c r="F268" s="45"/>
      <c r="G268" s="45"/>
      <c r="H268" s="45"/>
      <c r="I268" s="45"/>
      <c r="J268" s="47"/>
    </row>
    <row r="269" ht="30">
      <c r="A269" s="36" t="s">
        <v>458</v>
      </c>
      <c r="B269" s="36">
        <v>64</v>
      </c>
      <c r="C269" s="37" t="s">
        <v>7591</v>
      </c>
      <c r="D269" s="36" t="s">
        <v>460</v>
      </c>
      <c r="E269" s="38" t="s">
        <v>7592</v>
      </c>
      <c r="F269" s="39" t="s">
        <v>492</v>
      </c>
      <c r="G269" s="40">
        <v>552</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ht="195">
      <c r="A271" s="36" t="s">
        <v>465</v>
      </c>
      <c r="B271" s="44"/>
      <c r="C271" s="45"/>
      <c r="D271" s="45"/>
      <c r="E271" s="48" t="s">
        <v>7593</v>
      </c>
      <c r="F271" s="45"/>
      <c r="G271" s="45"/>
      <c r="H271" s="45"/>
      <c r="I271" s="45"/>
      <c r="J271" s="47"/>
    </row>
    <row r="272" ht="330">
      <c r="A272" s="36" t="s">
        <v>467</v>
      </c>
      <c r="B272" s="44"/>
      <c r="C272" s="45"/>
      <c r="D272" s="45"/>
      <c r="E272" s="38" t="s">
        <v>7594</v>
      </c>
      <c r="F272" s="45"/>
      <c r="G272" s="45"/>
      <c r="H272" s="45"/>
      <c r="I272" s="45"/>
      <c r="J272" s="47"/>
    </row>
    <row r="273" ht="30">
      <c r="A273" s="36" t="s">
        <v>458</v>
      </c>
      <c r="B273" s="36">
        <v>65</v>
      </c>
      <c r="C273" s="37" t="s">
        <v>7595</v>
      </c>
      <c r="D273" s="36" t="s">
        <v>460</v>
      </c>
      <c r="E273" s="38" t="s">
        <v>7596</v>
      </c>
      <c r="F273" s="39" t="s">
        <v>743</v>
      </c>
      <c r="G273" s="40">
        <v>11058</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ht="120">
      <c r="A275" s="36" t="s">
        <v>465</v>
      </c>
      <c r="B275" s="44"/>
      <c r="C275" s="45"/>
      <c r="D275" s="45"/>
      <c r="E275" s="48" t="s">
        <v>7597</v>
      </c>
      <c r="F275" s="45"/>
      <c r="G275" s="45"/>
      <c r="H275" s="45"/>
      <c r="I275" s="45"/>
      <c r="J275" s="47"/>
    </row>
    <row r="276" ht="120">
      <c r="A276" s="36" t="s">
        <v>467</v>
      </c>
      <c r="B276" s="44"/>
      <c r="C276" s="45"/>
      <c r="D276" s="45"/>
      <c r="E276" s="38" t="s">
        <v>7598</v>
      </c>
      <c r="F276" s="45"/>
      <c r="G276" s="45"/>
      <c r="H276" s="45"/>
      <c r="I276" s="45"/>
      <c r="J276" s="47"/>
    </row>
    <row r="277" ht="30">
      <c r="A277" s="36" t="s">
        <v>458</v>
      </c>
      <c r="B277" s="36">
        <v>66</v>
      </c>
      <c r="C277" s="37" t="s">
        <v>7599</v>
      </c>
      <c r="D277" s="36" t="s">
        <v>460</v>
      </c>
      <c r="E277" s="38" t="s">
        <v>7600</v>
      </c>
      <c r="F277" s="39" t="s">
        <v>492</v>
      </c>
      <c r="G277" s="40">
        <v>549</v>
      </c>
      <c r="H277" s="41">
        <v>0</v>
      </c>
      <c r="I277" s="42">
        <f>ROUND(G277*H277,P4)</f>
        <v>0</v>
      </c>
      <c r="J277" s="39" t="s">
        <v>2186</v>
      </c>
      <c r="O277" s="43">
        <f>I277*0.21</f>
        <v>0</v>
      </c>
      <c r="P277">
        <v>3</v>
      </c>
    </row>
    <row r="278">
      <c r="A278" s="36" t="s">
        <v>464</v>
      </c>
      <c r="B278" s="44"/>
      <c r="C278" s="45"/>
      <c r="D278" s="45"/>
      <c r="E278" s="46" t="s">
        <v>460</v>
      </c>
      <c r="F278" s="45"/>
      <c r="G278" s="45"/>
      <c r="H278" s="45"/>
      <c r="I278" s="45"/>
      <c r="J278" s="47"/>
    </row>
    <row r="279" ht="75">
      <c r="A279" s="36" t="s">
        <v>465</v>
      </c>
      <c r="B279" s="44"/>
      <c r="C279" s="45"/>
      <c r="D279" s="45"/>
      <c r="E279" s="48" t="s">
        <v>7601</v>
      </c>
      <c r="F279" s="45"/>
      <c r="G279" s="45"/>
      <c r="H279" s="45"/>
      <c r="I279" s="45"/>
      <c r="J279" s="47"/>
    </row>
    <row r="280" ht="150">
      <c r="A280" s="36" t="s">
        <v>467</v>
      </c>
      <c r="B280" s="44"/>
      <c r="C280" s="45"/>
      <c r="D280" s="45"/>
      <c r="E280" s="38" t="s">
        <v>7602</v>
      </c>
      <c r="F280" s="45"/>
      <c r="G280" s="45"/>
      <c r="H280" s="45"/>
      <c r="I280" s="45"/>
      <c r="J280" s="47"/>
    </row>
    <row r="281" ht="30">
      <c r="A281" s="36" t="s">
        <v>458</v>
      </c>
      <c r="B281" s="36">
        <v>67</v>
      </c>
      <c r="C281" s="37" t="s">
        <v>7603</v>
      </c>
      <c r="D281" s="36" t="s">
        <v>460</v>
      </c>
      <c r="E281" s="38" t="s">
        <v>7604</v>
      </c>
      <c r="F281" s="39" t="s">
        <v>743</v>
      </c>
      <c r="G281" s="40">
        <v>328</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ht="75">
      <c r="A283" s="36" t="s">
        <v>465</v>
      </c>
      <c r="B283" s="44"/>
      <c r="C283" s="45"/>
      <c r="D283" s="45"/>
      <c r="E283" s="48" t="s">
        <v>7605</v>
      </c>
      <c r="F283" s="45"/>
      <c r="G283" s="45"/>
      <c r="H283" s="45"/>
      <c r="I283" s="45"/>
      <c r="J283" s="47"/>
    </row>
    <row r="284" ht="90">
      <c r="A284" s="36" t="s">
        <v>467</v>
      </c>
      <c r="B284" s="44"/>
      <c r="C284" s="45"/>
      <c r="D284" s="45"/>
      <c r="E284" s="38" t="s">
        <v>7606</v>
      </c>
      <c r="F284" s="45"/>
      <c r="G284" s="45"/>
      <c r="H284" s="45"/>
      <c r="I284" s="45"/>
      <c r="J284" s="47"/>
    </row>
    <row r="285" ht="30">
      <c r="A285" s="36" t="s">
        <v>458</v>
      </c>
      <c r="B285" s="36">
        <v>68</v>
      </c>
      <c r="C285" s="37" t="s">
        <v>7607</v>
      </c>
      <c r="D285" s="36" t="s">
        <v>460</v>
      </c>
      <c r="E285" s="38" t="s">
        <v>7608</v>
      </c>
      <c r="F285" s="39" t="s">
        <v>743</v>
      </c>
      <c r="G285" s="40">
        <v>5</v>
      </c>
      <c r="H285" s="41">
        <v>0</v>
      </c>
      <c r="I285" s="42">
        <f>ROUND(G285*H285,P4)</f>
        <v>0</v>
      </c>
      <c r="J285" s="39" t="s">
        <v>471</v>
      </c>
      <c r="O285" s="43">
        <f>I285*0</f>
        <v>0</v>
      </c>
      <c r="P285">
        <v>1</v>
      </c>
    </row>
    <row r="286">
      <c r="A286" s="36" t="s">
        <v>464</v>
      </c>
      <c r="B286" s="44"/>
      <c r="C286" s="45"/>
      <c r="D286" s="45"/>
      <c r="E286" s="46" t="s">
        <v>460</v>
      </c>
      <c r="F286" s="45"/>
      <c r="G286" s="45"/>
      <c r="H286" s="45"/>
      <c r="I286" s="45"/>
      <c r="J286" s="47"/>
    </row>
    <row r="287" ht="75">
      <c r="A287" s="36" t="s">
        <v>465</v>
      </c>
      <c r="B287" s="44"/>
      <c r="C287" s="45"/>
      <c r="D287" s="45"/>
      <c r="E287" s="48" t="s">
        <v>7609</v>
      </c>
      <c r="F287" s="45"/>
      <c r="G287" s="45"/>
      <c r="H287" s="45"/>
      <c r="I287" s="45"/>
      <c r="J287" s="47"/>
    </row>
    <row r="288" ht="90">
      <c r="A288" s="36" t="s">
        <v>467</v>
      </c>
      <c r="B288" s="44"/>
      <c r="C288" s="45"/>
      <c r="D288" s="45"/>
      <c r="E288" s="38" t="s">
        <v>7606</v>
      </c>
      <c r="F288" s="45"/>
      <c r="G288" s="45"/>
      <c r="H288" s="45"/>
      <c r="I288" s="45"/>
      <c r="J288" s="47"/>
    </row>
    <row r="289" ht="30">
      <c r="A289" s="36" t="s">
        <v>458</v>
      </c>
      <c r="B289" s="36">
        <v>69</v>
      </c>
      <c r="C289" s="37" t="s">
        <v>7610</v>
      </c>
      <c r="D289" s="36" t="s">
        <v>460</v>
      </c>
      <c r="E289" s="38" t="s">
        <v>7611</v>
      </c>
      <c r="F289" s="39" t="s">
        <v>743</v>
      </c>
      <c r="G289" s="40">
        <v>20</v>
      </c>
      <c r="H289" s="41">
        <v>0</v>
      </c>
      <c r="I289" s="42">
        <f>ROUND(G289*H289,P4)</f>
        <v>0</v>
      </c>
      <c r="J289" s="39" t="s">
        <v>471</v>
      </c>
      <c r="O289" s="43">
        <f>I289*0</f>
        <v>0</v>
      </c>
      <c r="P289">
        <v>1</v>
      </c>
    </row>
    <row r="290">
      <c r="A290" s="36" t="s">
        <v>464</v>
      </c>
      <c r="B290" s="44"/>
      <c r="C290" s="45"/>
      <c r="D290" s="45"/>
      <c r="E290" s="46" t="s">
        <v>460</v>
      </c>
      <c r="F290" s="45"/>
      <c r="G290" s="45"/>
      <c r="H290" s="45"/>
      <c r="I290" s="45"/>
      <c r="J290" s="47"/>
    </row>
    <row r="291" ht="60">
      <c r="A291" s="36" t="s">
        <v>465</v>
      </c>
      <c r="B291" s="44"/>
      <c r="C291" s="45"/>
      <c r="D291" s="45"/>
      <c r="E291" s="48" t="s">
        <v>7612</v>
      </c>
      <c r="F291" s="45"/>
      <c r="G291" s="45"/>
      <c r="H291" s="45"/>
      <c r="I291" s="45"/>
      <c r="J291" s="47"/>
    </row>
    <row r="292" ht="90">
      <c r="A292" s="36" t="s">
        <v>467</v>
      </c>
      <c r="B292" s="44"/>
      <c r="C292" s="45"/>
      <c r="D292" s="45"/>
      <c r="E292" s="38" t="s">
        <v>7606</v>
      </c>
      <c r="F292" s="45"/>
      <c r="G292" s="45"/>
      <c r="H292" s="45"/>
      <c r="I292" s="45"/>
      <c r="J292" s="47"/>
    </row>
    <row r="293" ht="30">
      <c r="A293" s="36" t="s">
        <v>458</v>
      </c>
      <c r="B293" s="36">
        <v>70</v>
      </c>
      <c r="C293" s="37" t="s">
        <v>7613</v>
      </c>
      <c r="D293" s="36" t="s">
        <v>460</v>
      </c>
      <c r="E293" s="38" t="s">
        <v>7614</v>
      </c>
      <c r="F293" s="39" t="s">
        <v>743</v>
      </c>
      <c r="G293" s="40">
        <v>3</v>
      </c>
      <c r="H293" s="41">
        <v>0</v>
      </c>
      <c r="I293" s="42">
        <f>ROUND(G293*H293,P4)</f>
        <v>0</v>
      </c>
      <c r="J293" s="39" t="s">
        <v>471</v>
      </c>
      <c r="O293" s="43">
        <f>I293*0</f>
        <v>0</v>
      </c>
      <c r="P293">
        <v>1</v>
      </c>
    </row>
    <row r="294">
      <c r="A294" s="36" t="s">
        <v>464</v>
      </c>
      <c r="B294" s="44"/>
      <c r="C294" s="45"/>
      <c r="D294" s="45"/>
      <c r="E294" s="46" t="s">
        <v>460</v>
      </c>
      <c r="F294" s="45"/>
      <c r="G294" s="45"/>
      <c r="H294" s="45"/>
      <c r="I294" s="45"/>
      <c r="J294" s="47"/>
    </row>
    <row r="295" ht="75">
      <c r="A295" s="36" t="s">
        <v>465</v>
      </c>
      <c r="B295" s="44"/>
      <c r="C295" s="45"/>
      <c r="D295" s="45"/>
      <c r="E295" s="48" t="s">
        <v>7615</v>
      </c>
      <c r="F295" s="45"/>
      <c r="G295" s="45"/>
      <c r="H295" s="45"/>
      <c r="I295" s="45"/>
      <c r="J295" s="47"/>
    </row>
    <row r="296" ht="90">
      <c r="A296" s="36" t="s">
        <v>467</v>
      </c>
      <c r="B296" s="44"/>
      <c r="C296" s="45"/>
      <c r="D296" s="45"/>
      <c r="E296" s="38" t="s">
        <v>7606</v>
      </c>
      <c r="F296" s="45"/>
      <c r="G296" s="45"/>
      <c r="H296" s="45"/>
      <c r="I296" s="45"/>
      <c r="J296" s="47"/>
    </row>
    <row r="297" ht="30">
      <c r="A297" s="36" t="s">
        <v>458</v>
      </c>
      <c r="B297" s="36">
        <v>71</v>
      </c>
      <c r="C297" s="37" t="s">
        <v>7616</v>
      </c>
      <c r="D297" s="36" t="s">
        <v>460</v>
      </c>
      <c r="E297" s="38" t="s">
        <v>7617</v>
      </c>
      <c r="F297" s="39" t="s">
        <v>743</v>
      </c>
      <c r="G297" s="40">
        <v>8</v>
      </c>
      <c r="H297" s="41">
        <v>0</v>
      </c>
      <c r="I297" s="42">
        <f>ROUND(G297*H297,P4)</f>
        <v>0</v>
      </c>
      <c r="J297" s="39" t="s">
        <v>471</v>
      </c>
      <c r="O297" s="43">
        <f>I297*0.21</f>
        <v>0</v>
      </c>
      <c r="P297">
        <v>3</v>
      </c>
    </row>
    <row r="298">
      <c r="A298" s="36" t="s">
        <v>464</v>
      </c>
      <c r="B298" s="44"/>
      <c r="C298" s="45"/>
      <c r="D298" s="45"/>
      <c r="E298" s="46" t="s">
        <v>460</v>
      </c>
      <c r="F298" s="45"/>
      <c r="G298" s="45"/>
      <c r="H298" s="45"/>
      <c r="I298" s="45"/>
      <c r="J298" s="47"/>
    </row>
    <row r="299" ht="75">
      <c r="A299" s="36" t="s">
        <v>465</v>
      </c>
      <c r="B299" s="44"/>
      <c r="C299" s="45"/>
      <c r="D299" s="45"/>
      <c r="E299" s="48" t="s">
        <v>7618</v>
      </c>
      <c r="F299" s="45"/>
      <c r="G299" s="45"/>
      <c r="H299" s="45"/>
      <c r="I299" s="45"/>
      <c r="J299" s="47"/>
    </row>
    <row r="300" ht="90">
      <c r="A300" s="36" t="s">
        <v>467</v>
      </c>
      <c r="B300" s="44"/>
      <c r="C300" s="45"/>
      <c r="D300" s="45"/>
      <c r="E300" s="38" t="s">
        <v>7606</v>
      </c>
      <c r="F300" s="45"/>
      <c r="G300" s="45"/>
      <c r="H300" s="45"/>
      <c r="I300" s="45"/>
      <c r="J300" s="47"/>
    </row>
    <row r="301" ht="30">
      <c r="A301" s="36" t="s">
        <v>458</v>
      </c>
      <c r="B301" s="36">
        <v>72</v>
      </c>
      <c r="C301" s="37" t="s">
        <v>7619</v>
      </c>
      <c r="D301" s="36" t="s">
        <v>460</v>
      </c>
      <c r="E301" s="38" t="s">
        <v>7620</v>
      </c>
      <c r="F301" s="39" t="s">
        <v>743</v>
      </c>
      <c r="G301" s="40">
        <v>40</v>
      </c>
      <c r="H301" s="41">
        <v>0</v>
      </c>
      <c r="I301" s="42">
        <f>ROUND(G301*H301,P4)</f>
        <v>0</v>
      </c>
      <c r="J301" s="39" t="s">
        <v>471</v>
      </c>
      <c r="O301" s="43">
        <f>I301*0.21</f>
        <v>0</v>
      </c>
      <c r="P301">
        <v>3</v>
      </c>
    </row>
    <row r="302">
      <c r="A302" s="36" t="s">
        <v>464</v>
      </c>
      <c r="B302" s="44"/>
      <c r="C302" s="45"/>
      <c r="D302" s="45"/>
      <c r="E302" s="46" t="s">
        <v>460</v>
      </c>
      <c r="F302" s="45"/>
      <c r="G302" s="45"/>
      <c r="H302" s="45"/>
      <c r="I302" s="45"/>
      <c r="J302" s="47"/>
    </row>
    <row r="303" ht="75">
      <c r="A303" s="36" t="s">
        <v>465</v>
      </c>
      <c r="B303" s="44"/>
      <c r="C303" s="45"/>
      <c r="D303" s="45"/>
      <c r="E303" s="48" t="s">
        <v>7621</v>
      </c>
      <c r="F303" s="45"/>
      <c r="G303" s="45"/>
      <c r="H303" s="45"/>
      <c r="I303" s="45"/>
      <c r="J303" s="47"/>
    </row>
    <row r="304" ht="90">
      <c r="A304" s="36" t="s">
        <v>467</v>
      </c>
      <c r="B304" s="44"/>
      <c r="C304" s="45"/>
      <c r="D304" s="45"/>
      <c r="E304" s="38" t="s">
        <v>7606</v>
      </c>
      <c r="F304" s="45"/>
      <c r="G304" s="45"/>
      <c r="H304" s="45"/>
      <c r="I304" s="45"/>
      <c r="J304" s="47"/>
    </row>
    <row r="305">
      <c r="A305" s="30" t="s">
        <v>455</v>
      </c>
      <c r="B305" s="31"/>
      <c r="C305" s="32" t="s">
        <v>7622</v>
      </c>
      <c r="D305" s="33"/>
      <c r="E305" s="30" t="s">
        <v>7623</v>
      </c>
      <c r="F305" s="33"/>
      <c r="G305" s="33"/>
      <c r="H305" s="33"/>
      <c r="I305" s="34">
        <f>SUMIFS(I306:I309,A306:A309,"P")</f>
        <v>0</v>
      </c>
      <c r="J305" s="35"/>
    </row>
    <row r="306">
      <c r="A306" s="36" t="s">
        <v>458</v>
      </c>
      <c r="B306" s="36">
        <v>73</v>
      </c>
      <c r="C306" s="37" t="s">
        <v>7624</v>
      </c>
      <c r="D306" s="36" t="s">
        <v>460</v>
      </c>
      <c r="E306" s="38" t="s">
        <v>7625</v>
      </c>
      <c r="F306" s="39" t="s">
        <v>475</v>
      </c>
      <c r="G306" s="40">
        <v>5</v>
      </c>
      <c r="H306" s="41">
        <v>0</v>
      </c>
      <c r="I306" s="42">
        <f>ROUND(G306*H306,P4)</f>
        <v>0</v>
      </c>
      <c r="J306" s="39" t="s">
        <v>471</v>
      </c>
      <c r="O306" s="43">
        <f>I306*0</f>
        <v>0</v>
      </c>
      <c r="P306">
        <v>1</v>
      </c>
    </row>
    <row r="307">
      <c r="A307" s="36" t="s">
        <v>464</v>
      </c>
      <c r="B307" s="44"/>
      <c r="C307" s="45"/>
      <c r="D307" s="45"/>
      <c r="E307" s="46" t="s">
        <v>460</v>
      </c>
      <c r="F307" s="45"/>
      <c r="G307" s="45"/>
      <c r="H307" s="45"/>
      <c r="I307" s="45"/>
      <c r="J307" s="47"/>
    </row>
    <row r="308" ht="60">
      <c r="A308" s="36" t="s">
        <v>465</v>
      </c>
      <c r="B308" s="44"/>
      <c r="C308" s="45"/>
      <c r="D308" s="45"/>
      <c r="E308" s="48" t="s">
        <v>7626</v>
      </c>
      <c r="F308" s="45"/>
      <c r="G308" s="45"/>
      <c r="H308" s="45"/>
      <c r="I308" s="45"/>
      <c r="J308" s="47"/>
    </row>
    <row r="309" ht="150">
      <c r="A309" s="36" t="s">
        <v>467</v>
      </c>
      <c r="B309" s="44"/>
      <c r="C309" s="45"/>
      <c r="D309" s="45"/>
      <c r="E309" s="38" t="s">
        <v>5071</v>
      </c>
      <c r="F309" s="45"/>
      <c r="G309" s="45"/>
      <c r="H309" s="45"/>
      <c r="I309" s="45"/>
      <c r="J309" s="47"/>
    </row>
    <row r="310">
      <c r="A310" s="30" t="s">
        <v>455</v>
      </c>
      <c r="B310" s="31"/>
      <c r="C310" s="32" t="s">
        <v>1178</v>
      </c>
      <c r="D310" s="33"/>
      <c r="E310" s="30" t="s">
        <v>1179</v>
      </c>
      <c r="F310" s="33"/>
      <c r="G310" s="33"/>
      <c r="H310" s="33"/>
      <c r="I310" s="34">
        <f>SUMIFS(I311:I314,A311:A314,"P")</f>
        <v>0</v>
      </c>
      <c r="J310" s="35"/>
    </row>
    <row r="311" ht="60">
      <c r="A311" s="36" t="s">
        <v>458</v>
      </c>
      <c r="B311" s="36">
        <v>74</v>
      </c>
      <c r="C311" s="37" t="s">
        <v>3064</v>
      </c>
      <c r="D311" s="36" t="s">
        <v>3065</v>
      </c>
      <c r="E311" s="38" t="s">
        <v>3066</v>
      </c>
      <c r="F311" s="39" t="s">
        <v>613</v>
      </c>
      <c r="G311" s="40">
        <v>10</v>
      </c>
      <c r="H311" s="41">
        <v>0</v>
      </c>
      <c r="I311" s="42">
        <f>ROUND(G311*H311,P4)</f>
        <v>0</v>
      </c>
      <c r="J311" s="39" t="s">
        <v>463</v>
      </c>
      <c r="O311" s="43">
        <f>I311*0.21</f>
        <v>0</v>
      </c>
      <c r="P311">
        <v>3</v>
      </c>
    </row>
    <row r="312">
      <c r="A312" s="36" t="s">
        <v>464</v>
      </c>
      <c r="B312" s="44"/>
      <c r="C312" s="45"/>
      <c r="D312" s="45"/>
      <c r="E312" s="38" t="s">
        <v>1180</v>
      </c>
      <c r="F312" s="45"/>
      <c r="G312" s="45"/>
      <c r="H312" s="45"/>
      <c r="I312" s="45"/>
      <c r="J312" s="47"/>
    </row>
    <row r="313" ht="60">
      <c r="A313" s="36" t="s">
        <v>465</v>
      </c>
      <c r="B313" s="44"/>
      <c r="C313" s="45"/>
      <c r="D313" s="45"/>
      <c r="E313" s="48" t="s">
        <v>7627</v>
      </c>
      <c r="F313" s="45"/>
      <c r="G313" s="45"/>
      <c r="H313" s="45"/>
      <c r="I313" s="45"/>
      <c r="J313" s="47"/>
    </row>
    <row r="314">
      <c r="A314" s="36" t="s">
        <v>467</v>
      </c>
      <c r="B314" s="49"/>
      <c r="C314" s="50"/>
      <c r="D314" s="50"/>
      <c r="E314" s="52" t="s">
        <v>460</v>
      </c>
      <c r="F314" s="50"/>
      <c r="G314" s="50"/>
      <c r="H314" s="50"/>
      <c r="I314" s="50"/>
      <c r="J314" s="51"/>
    </row>
  </sheetData>
  <sheetProtection sheet="1" objects="1" scenarios="1" spinCount="100000" saltValue="vLCsnBvgeaG85lZFfKGRouHZsu3KmRg13oVeL1xPGshQXX9/OLWz1Fn8eoBhE8nuGno5/4G5ic5C5bmla81czQ==" hashValue="xumKtISsH0o5saZme1qmSoWAdmZCJllZX+SLOq9+wpMNnjnFPOujLb1LfpcOJlIm6vxWbo/t6c9BbO5+ronTi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190</v>
      </c>
      <c r="I3" s="24">
        <f>SUMIFS(I11:I110,A11:A110,"SD")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7628</v>
      </c>
      <c r="D6" s="21"/>
      <c r="E6" s="22" t="s">
        <v>7629</v>
      </c>
      <c r="F6" s="16"/>
      <c r="G6" s="16"/>
      <c r="H6" s="16"/>
      <c r="I6" s="16"/>
      <c r="J6" s="18"/>
    </row>
    <row r="7">
      <c r="A7" s="3" t="s">
        <v>442</v>
      </c>
      <c r="B7" s="19" t="s">
        <v>443</v>
      </c>
      <c r="C7" s="20" t="s">
        <v>190</v>
      </c>
      <c r="D7" s="21"/>
      <c r="E7" s="22" t="s">
        <v>191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SUMIFS(I12:I27,A12:A27,"P")</f>
        <v>0</v>
      </c>
      <c r="J11" s="35"/>
    </row>
    <row r="12" ht="30">
      <c r="A12" s="36" t="s">
        <v>458</v>
      </c>
      <c r="B12" s="36">
        <v>1</v>
      </c>
      <c r="C12" s="37" t="s">
        <v>7630</v>
      </c>
      <c r="D12" s="36" t="s">
        <v>460</v>
      </c>
      <c r="E12" s="38" t="s">
        <v>7631</v>
      </c>
      <c r="F12" s="39" t="s">
        <v>475</v>
      </c>
      <c r="G12" s="40">
        <v>120</v>
      </c>
      <c r="H12" s="41">
        <v>0</v>
      </c>
      <c r="I12" s="42">
        <f>ROUND(G12*H12,P4)</f>
        <v>0</v>
      </c>
      <c r="J12" s="39" t="s">
        <v>471</v>
      </c>
      <c r="O12" s="43">
        <f>I12*0.21</f>
        <v>0</v>
      </c>
      <c r="P12">
        <v>3</v>
      </c>
    </row>
    <row r="13">
      <c r="A13" s="36" t="s">
        <v>464</v>
      </c>
      <c r="B13" s="44"/>
      <c r="C13" s="45"/>
      <c r="D13" s="45"/>
      <c r="E13" s="46" t="s">
        <v>460</v>
      </c>
      <c r="F13" s="45"/>
      <c r="G13" s="45"/>
      <c r="H13" s="45"/>
      <c r="I13" s="45"/>
      <c r="J13" s="47"/>
    </row>
    <row r="14" ht="75">
      <c r="A14" s="36" t="s">
        <v>465</v>
      </c>
      <c r="B14" s="44"/>
      <c r="C14" s="45"/>
      <c r="D14" s="45"/>
      <c r="E14" s="48" t="s">
        <v>7632</v>
      </c>
      <c r="F14" s="45"/>
      <c r="G14" s="45"/>
      <c r="H14" s="45"/>
      <c r="I14" s="45"/>
      <c r="J14" s="47"/>
    </row>
    <row r="15" ht="90">
      <c r="A15" s="36" t="s">
        <v>467</v>
      </c>
      <c r="B15" s="44"/>
      <c r="C15" s="45"/>
      <c r="D15" s="45"/>
      <c r="E15" s="38" t="s">
        <v>7633</v>
      </c>
      <c r="F15" s="45"/>
      <c r="G15" s="45"/>
      <c r="H15" s="45"/>
      <c r="I15" s="45"/>
      <c r="J15" s="47"/>
    </row>
    <row r="16">
      <c r="A16" s="36" t="s">
        <v>458</v>
      </c>
      <c r="B16" s="36">
        <v>2</v>
      </c>
      <c r="C16" s="37" t="s">
        <v>7634</v>
      </c>
      <c r="D16" s="36" t="s">
        <v>460</v>
      </c>
      <c r="E16" s="38" t="s">
        <v>7635</v>
      </c>
      <c r="F16" s="39" t="s">
        <v>475</v>
      </c>
      <c r="G16" s="40">
        <v>300</v>
      </c>
      <c r="H16" s="41">
        <v>0</v>
      </c>
      <c r="I16" s="42">
        <f>ROUND(G16*H16,P4)</f>
        <v>0</v>
      </c>
      <c r="J16" s="39" t="s">
        <v>471</v>
      </c>
      <c r="O16" s="43">
        <f>I16*0.21</f>
        <v>0</v>
      </c>
      <c r="P16">
        <v>3</v>
      </c>
    </row>
    <row r="17">
      <c r="A17" s="36" t="s">
        <v>464</v>
      </c>
      <c r="B17" s="44"/>
      <c r="C17" s="45"/>
      <c r="D17" s="45"/>
      <c r="E17" s="46" t="s">
        <v>460</v>
      </c>
      <c r="F17" s="45"/>
      <c r="G17" s="45"/>
      <c r="H17" s="45"/>
      <c r="I17" s="45"/>
      <c r="J17" s="47"/>
    </row>
    <row r="18" ht="90">
      <c r="A18" s="36" t="s">
        <v>465</v>
      </c>
      <c r="B18" s="44"/>
      <c r="C18" s="45"/>
      <c r="D18" s="45"/>
      <c r="E18" s="48" t="s">
        <v>7636</v>
      </c>
      <c r="F18" s="45"/>
      <c r="G18" s="45"/>
      <c r="H18" s="45"/>
      <c r="I18" s="45"/>
      <c r="J18" s="47"/>
    </row>
    <row r="19" ht="409.5">
      <c r="A19" s="36" t="s">
        <v>467</v>
      </c>
      <c r="B19" s="44"/>
      <c r="C19" s="45"/>
      <c r="D19" s="45"/>
      <c r="E19" s="38" t="s">
        <v>4267</v>
      </c>
      <c r="F19" s="45"/>
      <c r="G19" s="45"/>
      <c r="H19" s="45"/>
      <c r="I19" s="45"/>
      <c r="J19" s="47"/>
    </row>
    <row r="20" ht="30">
      <c r="A20" s="36" t="s">
        <v>458</v>
      </c>
      <c r="B20" s="36">
        <v>3</v>
      </c>
      <c r="C20" s="37" t="s">
        <v>7429</v>
      </c>
      <c r="D20" s="36" t="s">
        <v>460</v>
      </c>
      <c r="E20" s="38" t="s">
        <v>7637</v>
      </c>
      <c r="F20" s="39" t="s">
        <v>475</v>
      </c>
      <c r="G20" s="40">
        <v>50</v>
      </c>
      <c r="H20" s="41">
        <v>0</v>
      </c>
      <c r="I20" s="42">
        <f>ROUND(G20*H20,P4)</f>
        <v>0</v>
      </c>
      <c r="J20" s="39" t="s">
        <v>471</v>
      </c>
      <c r="O20" s="43">
        <f>I20*0.21</f>
        <v>0</v>
      </c>
      <c r="P20">
        <v>3</v>
      </c>
    </row>
    <row r="21">
      <c r="A21" s="36" t="s">
        <v>464</v>
      </c>
      <c r="B21" s="44"/>
      <c r="C21" s="45"/>
      <c r="D21" s="45"/>
      <c r="E21" s="46" t="s">
        <v>460</v>
      </c>
      <c r="F21" s="45"/>
      <c r="G21" s="45"/>
      <c r="H21" s="45"/>
      <c r="I21" s="45"/>
      <c r="J21" s="47"/>
    </row>
    <row r="22" ht="90">
      <c r="A22" s="36" t="s">
        <v>465</v>
      </c>
      <c r="B22" s="44"/>
      <c r="C22" s="45"/>
      <c r="D22" s="45"/>
      <c r="E22" s="48" t="s">
        <v>7638</v>
      </c>
      <c r="F22" s="45"/>
      <c r="G22" s="45"/>
      <c r="H22" s="45"/>
      <c r="I22" s="45"/>
      <c r="J22" s="47"/>
    </row>
    <row r="23" ht="345">
      <c r="A23" s="36" t="s">
        <v>467</v>
      </c>
      <c r="B23" s="44"/>
      <c r="C23" s="45"/>
      <c r="D23" s="45"/>
      <c r="E23" s="38" t="s">
        <v>7639</v>
      </c>
      <c r="F23" s="45"/>
      <c r="G23" s="45"/>
      <c r="H23" s="45"/>
      <c r="I23" s="45"/>
      <c r="J23" s="47"/>
    </row>
    <row r="24">
      <c r="A24" s="36" t="s">
        <v>458</v>
      </c>
      <c r="B24" s="36">
        <v>4</v>
      </c>
      <c r="C24" s="37" t="s">
        <v>5372</v>
      </c>
      <c r="D24" s="36" t="s">
        <v>460</v>
      </c>
      <c r="E24" s="38" t="s">
        <v>5373</v>
      </c>
      <c r="F24" s="39" t="s">
        <v>475</v>
      </c>
      <c r="G24" s="40">
        <v>85</v>
      </c>
      <c r="H24" s="41">
        <v>0</v>
      </c>
      <c r="I24" s="42">
        <f>ROUND(G24*H24,P4)</f>
        <v>0</v>
      </c>
      <c r="J24" s="39" t="s">
        <v>471</v>
      </c>
      <c r="O24" s="43">
        <f>I24*0.21</f>
        <v>0</v>
      </c>
      <c r="P24">
        <v>3</v>
      </c>
    </row>
    <row r="25">
      <c r="A25" s="36" t="s">
        <v>464</v>
      </c>
      <c r="B25" s="44"/>
      <c r="C25" s="45"/>
      <c r="D25" s="45"/>
      <c r="E25" s="46" t="s">
        <v>460</v>
      </c>
      <c r="F25" s="45"/>
      <c r="G25" s="45"/>
      <c r="H25" s="45"/>
      <c r="I25" s="45"/>
      <c r="J25" s="47"/>
    </row>
    <row r="26" ht="90">
      <c r="A26" s="36" t="s">
        <v>465</v>
      </c>
      <c r="B26" s="44"/>
      <c r="C26" s="45"/>
      <c r="D26" s="45"/>
      <c r="E26" s="48" t="s">
        <v>7640</v>
      </c>
      <c r="F26" s="45"/>
      <c r="G26" s="45"/>
      <c r="H26" s="45"/>
      <c r="I26" s="45"/>
      <c r="J26" s="47"/>
    </row>
    <row r="27" ht="300">
      <c r="A27" s="36" t="s">
        <v>467</v>
      </c>
      <c r="B27" s="44"/>
      <c r="C27" s="45"/>
      <c r="D27" s="45"/>
      <c r="E27" s="38" t="s">
        <v>5375</v>
      </c>
      <c r="F27" s="45"/>
      <c r="G27" s="45"/>
      <c r="H27" s="45"/>
      <c r="I27" s="45"/>
      <c r="J27" s="47"/>
    </row>
    <row r="28">
      <c r="A28" s="30" t="s">
        <v>455</v>
      </c>
      <c r="B28" s="31"/>
      <c r="C28" s="32" t="s">
        <v>3360</v>
      </c>
      <c r="D28" s="33"/>
      <c r="E28" s="30" t="s">
        <v>4908</v>
      </c>
      <c r="F28" s="33"/>
      <c r="G28" s="33"/>
      <c r="H28" s="33"/>
      <c r="I28" s="34">
        <f>SUMIFS(I29:I36,A29:A36,"P")</f>
        <v>0</v>
      </c>
      <c r="J28" s="35"/>
    </row>
    <row r="29">
      <c r="A29" s="36" t="s">
        <v>458</v>
      </c>
      <c r="B29" s="36">
        <v>5</v>
      </c>
      <c r="C29" s="37" t="s">
        <v>5398</v>
      </c>
      <c r="D29" s="36" t="s">
        <v>460</v>
      </c>
      <c r="E29" s="38" t="s">
        <v>5399</v>
      </c>
      <c r="F29" s="39" t="s">
        <v>475</v>
      </c>
      <c r="G29" s="40">
        <v>212.19999999999999</v>
      </c>
      <c r="H29" s="41">
        <v>0</v>
      </c>
      <c r="I29" s="42">
        <f>ROUND(G29*H29,P4)</f>
        <v>0</v>
      </c>
      <c r="J29" s="39" t="s">
        <v>471</v>
      </c>
      <c r="O29" s="43">
        <f>I29*0.21</f>
        <v>0</v>
      </c>
      <c r="P29">
        <v>3</v>
      </c>
    </row>
    <row r="30">
      <c r="A30" s="36" t="s">
        <v>464</v>
      </c>
      <c r="B30" s="44"/>
      <c r="C30" s="45"/>
      <c r="D30" s="45"/>
      <c r="E30" s="46" t="s">
        <v>460</v>
      </c>
      <c r="F30" s="45"/>
      <c r="G30" s="45"/>
      <c r="H30" s="45"/>
      <c r="I30" s="45"/>
      <c r="J30" s="47"/>
    </row>
    <row r="31" ht="105">
      <c r="A31" s="36" t="s">
        <v>465</v>
      </c>
      <c r="B31" s="44"/>
      <c r="C31" s="45"/>
      <c r="D31" s="45"/>
      <c r="E31" s="48" t="s">
        <v>7641</v>
      </c>
      <c r="F31" s="45"/>
      <c r="G31" s="45"/>
      <c r="H31" s="45"/>
      <c r="I31" s="45"/>
      <c r="J31" s="47"/>
    </row>
    <row r="32" ht="409.5">
      <c r="A32" s="36" t="s">
        <v>467</v>
      </c>
      <c r="B32" s="44"/>
      <c r="C32" s="45"/>
      <c r="D32" s="45"/>
      <c r="E32" s="38" t="s">
        <v>4910</v>
      </c>
      <c r="F32" s="45"/>
      <c r="G32" s="45"/>
      <c r="H32" s="45"/>
      <c r="I32" s="45"/>
      <c r="J32" s="47"/>
    </row>
    <row r="33">
      <c r="A33" s="36" t="s">
        <v>458</v>
      </c>
      <c r="B33" s="36">
        <v>6</v>
      </c>
      <c r="C33" s="37" t="s">
        <v>5401</v>
      </c>
      <c r="D33" s="36" t="s">
        <v>460</v>
      </c>
      <c r="E33" s="38" t="s">
        <v>5402</v>
      </c>
      <c r="F33" s="39" t="s">
        <v>613</v>
      </c>
      <c r="G33" s="40">
        <v>7.2759999999999998</v>
      </c>
      <c r="H33" s="41">
        <v>0</v>
      </c>
      <c r="I33" s="42">
        <f>ROUND(G33*H33,P4)</f>
        <v>0</v>
      </c>
      <c r="J33" s="39" t="s">
        <v>471</v>
      </c>
      <c r="O33" s="43">
        <f>I33*0.21</f>
        <v>0</v>
      </c>
      <c r="P33">
        <v>3</v>
      </c>
    </row>
    <row r="34">
      <c r="A34" s="36" t="s">
        <v>464</v>
      </c>
      <c r="B34" s="44"/>
      <c r="C34" s="45"/>
      <c r="D34" s="45"/>
      <c r="E34" s="46" t="s">
        <v>460</v>
      </c>
      <c r="F34" s="45"/>
      <c r="G34" s="45"/>
      <c r="H34" s="45"/>
      <c r="I34" s="45"/>
      <c r="J34" s="47"/>
    </row>
    <row r="35" ht="75">
      <c r="A35" s="36" t="s">
        <v>465</v>
      </c>
      <c r="B35" s="44"/>
      <c r="C35" s="45"/>
      <c r="D35" s="45"/>
      <c r="E35" s="48" t="s">
        <v>7642</v>
      </c>
      <c r="F35" s="45"/>
      <c r="G35" s="45"/>
      <c r="H35" s="45"/>
      <c r="I35" s="45"/>
      <c r="J35" s="47"/>
    </row>
    <row r="36" ht="330">
      <c r="A36" s="36" t="s">
        <v>467</v>
      </c>
      <c r="B36" s="44"/>
      <c r="C36" s="45"/>
      <c r="D36" s="45"/>
      <c r="E36" s="38" t="s">
        <v>5404</v>
      </c>
      <c r="F36" s="45"/>
      <c r="G36" s="45"/>
      <c r="H36" s="45"/>
      <c r="I36" s="45"/>
      <c r="J36" s="47"/>
    </row>
    <row r="37">
      <c r="A37" s="30" t="s">
        <v>455</v>
      </c>
      <c r="B37" s="31"/>
      <c r="C37" s="32" t="s">
        <v>3379</v>
      </c>
      <c r="D37" s="33"/>
      <c r="E37" s="30" t="s">
        <v>5281</v>
      </c>
      <c r="F37" s="33"/>
      <c r="G37" s="33"/>
      <c r="H37" s="33"/>
      <c r="I37" s="34">
        <f>SUMIFS(I38:I45,A38:A45,"P")</f>
        <v>0</v>
      </c>
      <c r="J37" s="35"/>
    </row>
    <row r="38">
      <c r="A38" s="36" t="s">
        <v>458</v>
      </c>
      <c r="B38" s="36">
        <v>7</v>
      </c>
      <c r="C38" s="37" t="s">
        <v>5418</v>
      </c>
      <c r="D38" s="36" t="s">
        <v>460</v>
      </c>
      <c r="E38" s="38" t="s">
        <v>5419</v>
      </c>
      <c r="F38" s="39" t="s">
        <v>1045</v>
      </c>
      <c r="G38" s="40">
        <v>6975</v>
      </c>
      <c r="H38" s="41">
        <v>0</v>
      </c>
      <c r="I38" s="42">
        <f>ROUND(G38*H38,P4)</f>
        <v>0</v>
      </c>
      <c r="J38" s="39" t="s">
        <v>471</v>
      </c>
      <c r="O38" s="43">
        <f>I38*0.21</f>
        <v>0</v>
      </c>
      <c r="P38">
        <v>3</v>
      </c>
    </row>
    <row r="39">
      <c r="A39" s="36" t="s">
        <v>464</v>
      </c>
      <c r="B39" s="44"/>
      <c r="C39" s="45"/>
      <c r="D39" s="45"/>
      <c r="E39" s="46" t="s">
        <v>460</v>
      </c>
      <c r="F39" s="45"/>
      <c r="G39" s="45"/>
      <c r="H39" s="45"/>
      <c r="I39" s="45"/>
      <c r="J39" s="47"/>
    </row>
    <row r="40" ht="90">
      <c r="A40" s="36" t="s">
        <v>465</v>
      </c>
      <c r="B40" s="44"/>
      <c r="C40" s="45"/>
      <c r="D40" s="45"/>
      <c r="E40" s="48" t="s">
        <v>7643</v>
      </c>
      <c r="F40" s="45"/>
      <c r="G40" s="45"/>
      <c r="H40" s="45"/>
      <c r="I40" s="45"/>
      <c r="J40" s="47"/>
    </row>
    <row r="41" ht="375">
      <c r="A41" s="36" t="s">
        <v>467</v>
      </c>
      <c r="B41" s="44"/>
      <c r="C41" s="45"/>
      <c r="D41" s="45"/>
      <c r="E41" s="38" t="s">
        <v>5409</v>
      </c>
      <c r="F41" s="45"/>
      <c r="G41" s="45"/>
      <c r="H41" s="45"/>
      <c r="I41" s="45"/>
      <c r="J41" s="47"/>
    </row>
    <row r="42">
      <c r="A42" s="36" t="s">
        <v>458</v>
      </c>
      <c r="B42" s="36">
        <v>8</v>
      </c>
      <c r="C42" s="37" t="s">
        <v>7644</v>
      </c>
      <c r="D42" s="36" t="s">
        <v>460</v>
      </c>
      <c r="E42" s="38" t="s">
        <v>7645</v>
      </c>
      <c r="F42" s="39" t="s">
        <v>475</v>
      </c>
      <c r="G42" s="40">
        <v>10</v>
      </c>
      <c r="H42" s="41">
        <v>0</v>
      </c>
      <c r="I42" s="42">
        <f>ROUND(G42*H42,P4)</f>
        <v>0</v>
      </c>
      <c r="J42" s="39" t="s">
        <v>463</v>
      </c>
      <c r="O42" s="43">
        <f>I42*0.21</f>
        <v>0</v>
      </c>
      <c r="P42">
        <v>3</v>
      </c>
    </row>
    <row r="43">
      <c r="A43" s="36" t="s">
        <v>464</v>
      </c>
      <c r="B43" s="44"/>
      <c r="C43" s="45"/>
      <c r="D43" s="45"/>
      <c r="E43" s="38" t="s">
        <v>7645</v>
      </c>
      <c r="F43" s="45"/>
      <c r="G43" s="45"/>
      <c r="H43" s="45"/>
      <c r="I43" s="45"/>
      <c r="J43" s="47"/>
    </row>
    <row r="44" ht="75">
      <c r="A44" s="36" t="s">
        <v>465</v>
      </c>
      <c r="B44" s="44"/>
      <c r="C44" s="45"/>
      <c r="D44" s="45"/>
      <c r="E44" s="48" t="s">
        <v>7646</v>
      </c>
      <c r="F44" s="45"/>
      <c r="G44" s="45"/>
      <c r="H44" s="45"/>
      <c r="I44" s="45"/>
      <c r="J44" s="47"/>
    </row>
    <row r="45" ht="409.5">
      <c r="A45" s="36" t="s">
        <v>467</v>
      </c>
      <c r="B45" s="44"/>
      <c r="C45" s="45"/>
      <c r="D45" s="45"/>
      <c r="E45" s="38" t="s">
        <v>5082</v>
      </c>
      <c r="F45" s="45"/>
      <c r="G45" s="45"/>
      <c r="H45" s="45"/>
      <c r="I45" s="45"/>
      <c r="J45" s="47"/>
    </row>
    <row r="46">
      <c r="A46" s="30" t="s">
        <v>455</v>
      </c>
      <c r="B46" s="31"/>
      <c r="C46" s="32" t="s">
        <v>2398</v>
      </c>
      <c r="D46" s="33"/>
      <c r="E46" s="30" t="s">
        <v>2399</v>
      </c>
      <c r="F46" s="33"/>
      <c r="G46" s="33"/>
      <c r="H46" s="33"/>
      <c r="I46" s="34">
        <f>SUMIFS(I47:I50,A47:A50,"P")</f>
        <v>0</v>
      </c>
      <c r="J46" s="35"/>
    </row>
    <row r="47">
      <c r="A47" s="36" t="s">
        <v>458</v>
      </c>
      <c r="B47" s="36">
        <v>9</v>
      </c>
      <c r="C47" s="37" t="s">
        <v>7647</v>
      </c>
      <c r="D47" s="36" t="s">
        <v>460</v>
      </c>
      <c r="E47" s="38" t="s">
        <v>7648</v>
      </c>
      <c r="F47" s="39" t="s">
        <v>475</v>
      </c>
      <c r="G47" s="40">
        <v>67.001999999999995</v>
      </c>
      <c r="H47" s="41">
        <v>0</v>
      </c>
      <c r="I47" s="42">
        <f>ROUND(G47*H47,P4)</f>
        <v>0</v>
      </c>
      <c r="J47" s="39" t="s">
        <v>471</v>
      </c>
      <c r="O47" s="43">
        <f>I47*0.21</f>
        <v>0</v>
      </c>
      <c r="P47">
        <v>3</v>
      </c>
    </row>
    <row r="48">
      <c r="A48" s="36" t="s">
        <v>464</v>
      </c>
      <c r="B48" s="44"/>
      <c r="C48" s="45"/>
      <c r="D48" s="45"/>
      <c r="E48" s="46" t="s">
        <v>460</v>
      </c>
      <c r="F48" s="45"/>
      <c r="G48" s="45"/>
      <c r="H48" s="45"/>
      <c r="I48" s="45"/>
      <c r="J48" s="47"/>
    </row>
    <row r="49" ht="105">
      <c r="A49" s="36" t="s">
        <v>465</v>
      </c>
      <c r="B49" s="44"/>
      <c r="C49" s="45"/>
      <c r="D49" s="45"/>
      <c r="E49" s="48" t="s">
        <v>7649</v>
      </c>
      <c r="F49" s="45"/>
      <c r="G49" s="45"/>
      <c r="H49" s="45"/>
      <c r="I49" s="45"/>
      <c r="J49" s="47"/>
    </row>
    <row r="50" ht="409.5">
      <c r="A50" s="36" t="s">
        <v>467</v>
      </c>
      <c r="B50" s="44"/>
      <c r="C50" s="45"/>
      <c r="D50" s="45"/>
      <c r="E50" s="38" t="s">
        <v>5082</v>
      </c>
      <c r="F50" s="45"/>
      <c r="G50" s="45"/>
      <c r="H50" s="45"/>
      <c r="I50" s="45"/>
      <c r="J50" s="47"/>
    </row>
    <row r="51">
      <c r="A51" s="30" t="s">
        <v>455</v>
      </c>
      <c r="B51" s="31"/>
      <c r="C51" s="32" t="s">
        <v>2445</v>
      </c>
      <c r="D51" s="33"/>
      <c r="E51" s="30" t="s">
        <v>7650</v>
      </c>
      <c r="F51" s="33"/>
      <c r="G51" s="33"/>
      <c r="H51" s="33"/>
      <c r="I51" s="34">
        <f>SUMIFS(I52:I55,A52:A55,"P")</f>
        <v>0</v>
      </c>
      <c r="J51" s="35"/>
    </row>
    <row r="52" ht="30">
      <c r="A52" s="36" t="s">
        <v>458</v>
      </c>
      <c r="B52" s="36">
        <v>10</v>
      </c>
      <c r="C52" s="37" t="s">
        <v>5304</v>
      </c>
      <c r="D52" s="36" t="s">
        <v>460</v>
      </c>
      <c r="E52" s="38" t="s">
        <v>5305</v>
      </c>
      <c r="F52" s="39" t="s">
        <v>492</v>
      </c>
      <c r="G52" s="40">
        <v>576</v>
      </c>
      <c r="H52" s="41">
        <v>0</v>
      </c>
      <c r="I52" s="42">
        <f>ROUND(G52*H52,P4)</f>
        <v>0</v>
      </c>
      <c r="J52" s="39" t="s">
        <v>471</v>
      </c>
      <c r="O52" s="43">
        <f>I52*0</f>
        <v>0</v>
      </c>
      <c r="P52">
        <v>1</v>
      </c>
    </row>
    <row r="53">
      <c r="A53" s="36" t="s">
        <v>464</v>
      </c>
      <c r="B53" s="44"/>
      <c r="C53" s="45"/>
      <c r="D53" s="45"/>
      <c r="E53" s="46" t="s">
        <v>460</v>
      </c>
      <c r="F53" s="45"/>
      <c r="G53" s="45"/>
      <c r="H53" s="45"/>
      <c r="I53" s="45"/>
      <c r="J53" s="47"/>
    </row>
    <row r="54" ht="90">
      <c r="A54" s="36" t="s">
        <v>465</v>
      </c>
      <c r="B54" s="44"/>
      <c r="C54" s="45"/>
      <c r="D54" s="45"/>
      <c r="E54" s="48" t="s">
        <v>7651</v>
      </c>
      <c r="F54" s="45"/>
      <c r="G54" s="45"/>
      <c r="H54" s="45"/>
      <c r="I54" s="45"/>
      <c r="J54" s="47"/>
    </row>
    <row r="55" ht="270">
      <c r="A55" s="36" t="s">
        <v>467</v>
      </c>
      <c r="B55" s="44"/>
      <c r="C55" s="45"/>
      <c r="D55" s="45"/>
      <c r="E55" s="38" t="s">
        <v>5307</v>
      </c>
      <c r="F55" s="45"/>
      <c r="G55" s="45"/>
      <c r="H55" s="45"/>
      <c r="I55" s="45"/>
      <c r="J55" s="47"/>
    </row>
    <row r="56">
      <c r="A56" s="30" t="s">
        <v>455</v>
      </c>
      <c r="B56" s="31"/>
      <c r="C56" s="32" t="s">
        <v>928</v>
      </c>
      <c r="D56" s="33"/>
      <c r="E56" s="30" t="s">
        <v>7524</v>
      </c>
      <c r="F56" s="33"/>
      <c r="G56" s="33"/>
      <c r="H56" s="33"/>
      <c r="I56" s="34">
        <f>SUMIFS(I57:I64,A57:A64,"P")</f>
        <v>0</v>
      </c>
      <c r="J56" s="35"/>
    </row>
    <row r="57">
      <c r="A57" s="36" t="s">
        <v>458</v>
      </c>
      <c r="B57" s="36">
        <v>11</v>
      </c>
      <c r="C57" s="37" t="s">
        <v>7652</v>
      </c>
      <c r="D57" s="36" t="s">
        <v>460</v>
      </c>
      <c r="E57" s="38" t="s">
        <v>7653</v>
      </c>
      <c r="F57" s="39" t="s">
        <v>743</v>
      </c>
      <c r="G57" s="40">
        <v>280</v>
      </c>
      <c r="H57" s="41">
        <v>0</v>
      </c>
      <c r="I57" s="42">
        <f>ROUND(G57*H57,P4)</f>
        <v>0</v>
      </c>
      <c r="J57" s="39" t="s">
        <v>463</v>
      </c>
      <c r="O57" s="43">
        <f>I57*0.21</f>
        <v>0</v>
      </c>
      <c r="P57">
        <v>3</v>
      </c>
    </row>
    <row r="58">
      <c r="A58" s="36" t="s">
        <v>464</v>
      </c>
      <c r="B58" s="44"/>
      <c r="C58" s="45"/>
      <c r="D58" s="45"/>
      <c r="E58" s="38" t="s">
        <v>7653</v>
      </c>
      <c r="F58" s="45"/>
      <c r="G58" s="45"/>
      <c r="H58" s="45"/>
      <c r="I58" s="45"/>
      <c r="J58" s="47"/>
    </row>
    <row r="59" ht="75">
      <c r="A59" s="36" t="s">
        <v>465</v>
      </c>
      <c r="B59" s="44"/>
      <c r="C59" s="45"/>
      <c r="D59" s="45"/>
      <c r="E59" s="48" t="s">
        <v>7654</v>
      </c>
      <c r="F59" s="45"/>
      <c r="G59" s="45"/>
      <c r="H59" s="45"/>
      <c r="I59" s="45"/>
      <c r="J59" s="47"/>
    </row>
    <row r="60" ht="135">
      <c r="A60" s="36" t="s">
        <v>467</v>
      </c>
      <c r="B60" s="44"/>
      <c r="C60" s="45"/>
      <c r="D60" s="45"/>
      <c r="E60" s="38" t="s">
        <v>640</v>
      </c>
      <c r="F60" s="45"/>
      <c r="G60" s="45"/>
      <c r="H60" s="45"/>
      <c r="I60" s="45"/>
      <c r="J60" s="47"/>
    </row>
    <row r="61">
      <c r="A61" s="36" t="s">
        <v>458</v>
      </c>
      <c r="B61" s="36">
        <v>12</v>
      </c>
      <c r="C61" s="37" t="s">
        <v>7655</v>
      </c>
      <c r="D61" s="36" t="s">
        <v>460</v>
      </c>
      <c r="E61" s="38" t="s">
        <v>7656</v>
      </c>
      <c r="F61" s="39" t="s">
        <v>743</v>
      </c>
      <c r="G61" s="40">
        <v>280</v>
      </c>
      <c r="H61" s="41">
        <v>0</v>
      </c>
      <c r="I61" s="42">
        <f>ROUND(G61*H61,P4)</f>
        <v>0</v>
      </c>
      <c r="J61" s="39" t="s">
        <v>463</v>
      </c>
      <c r="O61" s="43">
        <f>I61*0.21</f>
        <v>0</v>
      </c>
      <c r="P61">
        <v>3</v>
      </c>
    </row>
    <row r="62">
      <c r="A62" s="36" t="s">
        <v>464</v>
      </c>
      <c r="B62" s="44"/>
      <c r="C62" s="45"/>
      <c r="D62" s="45"/>
      <c r="E62" s="38" t="s">
        <v>7656</v>
      </c>
      <c r="F62" s="45"/>
      <c r="G62" s="45"/>
      <c r="H62" s="45"/>
      <c r="I62" s="45"/>
      <c r="J62" s="47"/>
    </row>
    <row r="63" ht="75">
      <c r="A63" s="36" t="s">
        <v>465</v>
      </c>
      <c r="B63" s="44"/>
      <c r="C63" s="45"/>
      <c r="D63" s="45"/>
      <c r="E63" s="48" t="s">
        <v>7657</v>
      </c>
      <c r="F63" s="45"/>
      <c r="G63" s="45"/>
      <c r="H63" s="45"/>
      <c r="I63" s="45"/>
      <c r="J63" s="47"/>
    </row>
    <row r="64" ht="135">
      <c r="A64" s="36" t="s">
        <v>467</v>
      </c>
      <c r="B64" s="44"/>
      <c r="C64" s="45"/>
      <c r="D64" s="45"/>
      <c r="E64" s="38" t="s">
        <v>640</v>
      </c>
      <c r="F64" s="45"/>
      <c r="G64" s="45"/>
      <c r="H64" s="45"/>
      <c r="I64" s="45"/>
      <c r="J64" s="47"/>
    </row>
    <row r="65">
      <c r="A65" s="30" t="s">
        <v>455</v>
      </c>
      <c r="B65" s="31"/>
      <c r="C65" s="32" t="s">
        <v>5066</v>
      </c>
      <c r="D65" s="33"/>
      <c r="E65" s="30" t="s">
        <v>6461</v>
      </c>
      <c r="F65" s="33"/>
      <c r="G65" s="33"/>
      <c r="H65" s="33"/>
      <c r="I65" s="34">
        <f>SUMIFS(I66:I101,A66:A101,"P")</f>
        <v>0</v>
      </c>
      <c r="J65" s="35"/>
    </row>
    <row r="66" ht="30">
      <c r="A66" s="36" t="s">
        <v>458</v>
      </c>
      <c r="B66" s="36">
        <v>13</v>
      </c>
      <c r="C66" s="37" t="s">
        <v>7658</v>
      </c>
      <c r="D66" s="36" t="s">
        <v>460</v>
      </c>
      <c r="E66" s="38" t="s">
        <v>7659</v>
      </c>
      <c r="F66" s="39" t="s">
        <v>743</v>
      </c>
      <c r="G66" s="40">
        <v>280</v>
      </c>
      <c r="H66" s="41">
        <v>0</v>
      </c>
      <c r="I66" s="42">
        <f>ROUND(G66*H66,P4)</f>
        <v>0</v>
      </c>
      <c r="J66" s="39" t="s">
        <v>463</v>
      </c>
      <c r="O66" s="43">
        <f>I66*0.21</f>
        <v>0</v>
      </c>
      <c r="P66">
        <v>3</v>
      </c>
    </row>
    <row r="67">
      <c r="A67" s="36" t="s">
        <v>464</v>
      </c>
      <c r="B67" s="44"/>
      <c r="C67" s="45"/>
      <c r="D67" s="45"/>
      <c r="E67" s="38" t="s">
        <v>7660</v>
      </c>
      <c r="F67" s="45"/>
      <c r="G67" s="45"/>
      <c r="H67" s="45"/>
      <c r="I67" s="45"/>
      <c r="J67" s="47"/>
    </row>
    <row r="68" ht="330">
      <c r="A68" s="36" t="s">
        <v>465</v>
      </c>
      <c r="B68" s="44"/>
      <c r="C68" s="45"/>
      <c r="D68" s="45"/>
      <c r="E68" s="48" t="s">
        <v>7661</v>
      </c>
      <c r="F68" s="45"/>
      <c r="G68" s="45"/>
      <c r="H68" s="45"/>
      <c r="I68" s="45"/>
      <c r="J68" s="47"/>
    </row>
    <row r="69">
      <c r="A69" s="36" t="s">
        <v>467</v>
      </c>
      <c r="B69" s="44"/>
      <c r="C69" s="45"/>
      <c r="D69" s="45"/>
      <c r="E69" s="46" t="s">
        <v>460</v>
      </c>
      <c r="F69" s="45"/>
      <c r="G69" s="45"/>
      <c r="H69" s="45"/>
      <c r="I69" s="45"/>
      <c r="J69" s="47"/>
    </row>
    <row r="70" ht="30">
      <c r="A70" s="36" t="s">
        <v>458</v>
      </c>
      <c r="B70" s="36">
        <v>14</v>
      </c>
      <c r="C70" s="37" t="s">
        <v>7662</v>
      </c>
      <c r="D70" s="36" t="s">
        <v>460</v>
      </c>
      <c r="E70" s="38" t="s">
        <v>7663</v>
      </c>
      <c r="F70" s="39" t="s">
        <v>743</v>
      </c>
      <c r="G70" s="40">
        <v>280</v>
      </c>
      <c r="H70" s="41">
        <v>0</v>
      </c>
      <c r="I70" s="42">
        <f>ROUND(G70*H70,P4)</f>
        <v>0</v>
      </c>
      <c r="J70" s="39" t="s">
        <v>463</v>
      </c>
      <c r="O70" s="43">
        <f>I70*0.21</f>
        <v>0</v>
      </c>
      <c r="P70">
        <v>3</v>
      </c>
    </row>
    <row r="71" ht="30">
      <c r="A71" s="36" t="s">
        <v>464</v>
      </c>
      <c r="B71" s="44"/>
      <c r="C71" s="45"/>
      <c r="D71" s="45"/>
      <c r="E71" s="38" t="s">
        <v>7663</v>
      </c>
      <c r="F71" s="45"/>
      <c r="G71" s="45"/>
      <c r="H71" s="45"/>
      <c r="I71" s="45"/>
      <c r="J71" s="47"/>
    </row>
    <row r="72" ht="90">
      <c r="A72" s="36" t="s">
        <v>465</v>
      </c>
      <c r="B72" s="44"/>
      <c r="C72" s="45"/>
      <c r="D72" s="45"/>
      <c r="E72" s="48" t="s">
        <v>7664</v>
      </c>
      <c r="F72" s="45"/>
      <c r="G72" s="45"/>
      <c r="H72" s="45"/>
      <c r="I72" s="45"/>
      <c r="J72" s="47"/>
    </row>
    <row r="73">
      <c r="A73" s="36" t="s">
        <v>467</v>
      </c>
      <c r="B73" s="44"/>
      <c r="C73" s="45"/>
      <c r="D73" s="45"/>
      <c r="E73" s="46" t="s">
        <v>460</v>
      </c>
      <c r="F73" s="45"/>
      <c r="G73" s="45"/>
      <c r="H73" s="45"/>
      <c r="I73" s="45"/>
      <c r="J73" s="47"/>
    </row>
    <row r="74" ht="30">
      <c r="A74" s="36" t="s">
        <v>458</v>
      </c>
      <c r="B74" s="36">
        <v>15</v>
      </c>
      <c r="C74" s="37" t="s">
        <v>7665</v>
      </c>
      <c r="D74" s="36" t="s">
        <v>460</v>
      </c>
      <c r="E74" s="38" t="s">
        <v>7666</v>
      </c>
      <c r="F74" s="39" t="s">
        <v>492</v>
      </c>
      <c r="G74" s="40">
        <v>3.5</v>
      </c>
      <c r="H74" s="41">
        <v>0</v>
      </c>
      <c r="I74" s="42">
        <f>ROUND(G74*H74,P4)</f>
        <v>0</v>
      </c>
      <c r="J74" s="39" t="s">
        <v>463</v>
      </c>
      <c r="O74" s="43">
        <f>I74*0</f>
        <v>0</v>
      </c>
      <c r="P74">
        <v>1</v>
      </c>
    </row>
    <row r="75" ht="30">
      <c r="A75" s="36" t="s">
        <v>464</v>
      </c>
      <c r="B75" s="44"/>
      <c r="C75" s="45"/>
      <c r="D75" s="45"/>
      <c r="E75" s="38" t="s">
        <v>7666</v>
      </c>
      <c r="F75" s="45"/>
      <c r="G75" s="45"/>
      <c r="H75" s="45"/>
      <c r="I75" s="45"/>
      <c r="J75" s="47"/>
    </row>
    <row r="76" ht="90">
      <c r="A76" s="36" t="s">
        <v>465</v>
      </c>
      <c r="B76" s="44"/>
      <c r="C76" s="45"/>
      <c r="D76" s="45"/>
      <c r="E76" s="48" t="s">
        <v>7667</v>
      </c>
      <c r="F76" s="45"/>
      <c r="G76" s="45"/>
      <c r="H76" s="45"/>
      <c r="I76" s="45"/>
      <c r="J76" s="47"/>
    </row>
    <row r="77" ht="300">
      <c r="A77" s="36" t="s">
        <v>467</v>
      </c>
      <c r="B77" s="44"/>
      <c r="C77" s="45"/>
      <c r="D77" s="45"/>
      <c r="E77" s="38" t="s">
        <v>7668</v>
      </c>
      <c r="F77" s="45"/>
      <c r="G77" s="45"/>
      <c r="H77" s="45"/>
      <c r="I77" s="45"/>
      <c r="J77" s="47"/>
    </row>
    <row r="78">
      <c r="A78" s="36" t="s">
        <v>458</v>
      </c>
      <c r="B78" s="36">
        <v>16</v>
      </c>
      <c r="C78" s="37" t="s">
        <v>7669</v>
      </c>
      <c r="D78" s="36" t="s">
        <v>460</v>
      </c>
      <c r="E78" s="38" t="s">
        <v>7670</v>
      </c>
      <c r="F78" s="39" t="s">
        <v>492</v>
      </c>
      <c r="G78" s="40">
        <v>17</v>
      </c>
      <c r="H78" s="41">
        <v>0</v>
      </c>
      <c r="I78" s="42">
        <f>ROUND(G78*H78,P4)</f>
        <v>0</v>
      </c>
      <c r="J78" s="39" t="s">
        <v>463</v>
      </c>
      <c r="O78" s="43">
        <f>I78*0.21</f>
        <v>0</v>
      </c>
      <c r="P78">
        <v>3</v>
      </c>
    </row>
    <row r="79">
      <c r="A79" s="36" t="s">
        <v>464</v>
      </c>
      <c r="B79" s="44"/>
      <c r="C79" s="45"/>
      <c r="D79" s="45"/>
      <c r="E79" s="38" t="s">
        <v>7670</v>
      </c>
      <c r="F79" s="45"/>
      <c r="G79" s="45"/>
      <c r="H79" s="45"/>
      <c r="I79" s="45"/>
      <c r="J79" s="47"/>
    </row>
    <row r="80" ht="75">
      <c r="A80" s="36" t="s">
        <v>465</v>
      </c>
      <c r="B80" s="44"/>
      <c r="C80" s="45"/>
      <c r="D80" s="45"/>
      <c r="E80" s="48" t="s">
        <v>7671</v>
      </c>
      <c r="F80" s="45"/>
      <c r="G80" s="45"/>
      <c r="H80" s="45"/>
      <c r="I80" s="45"/>
      <c r="J80" s="47"/>
    </row>
    <row r="81" ht="75">
      <c r="A81" s="36" t="s">
        <v>467</v>
      </c>
      <c r="B81" s="44"/>
      <c r="C81" s="45"/>
      <c r="D81" s="45"/>
      <c r="E81" s="38" t="s">
        <v>7672</v>
      </c>
      <c r="F81" s="45"/>
      <c r="G81" s="45"/>
      <c r="H81" s="45"/>
      <c r="I81" s="45"/>
      <c r="J81" s="47"/>
    </row>
    <row r="82">
      <c r="A82" s="36" t="s">
        <v>458</v>
      </c>
      <c r="B82" s="36">
        <v>17</v>
      </c>
      <c r="C82" s="37" t="s">
        <v>7673</v>
      </c>
      <c r="D82" s="36" t="s">
        <v>460</v>
      </c>
      <c r="E82" s="38" t="s">
        <v>7674</v>
      </c>
      <c r="F82" s="39" t="s">
        <v>751</v>
      </c>
      <c r="G82" s="40">
        <v>4</v>
      </c>
      <c r="H82" s="41">
        <v>0</v>
      </c>
      <c r="I82" s="42">
        <f>ROUND(G82*H82,P4)</f>
        <v>0</v>
      </c>
      <c r="J82" s="39" t="s">
        <v>463</v>
      </c>
      <c r="O82" s="43">
        <f>I82*0.21</f>
        <v>0</v>
      </c>
      <c r="P82">
        <v>3</v>
      </c>
    </row>
    <row r="83">
      <c r="A83" s="36" t="s">
        <v>464</v>
      </c>
      <c r="B83" s="44"/>
      <c r="C83" s="45"/>
      <c r="D83" s="45"/>
      <c r="E83" s="46" t="s">
        <v>460</v>
      </c>
      <c r="F83" s="45"/>
      <c r="G83" s="45"/>
      <c r="H83" s="45"/>
      <c r="I83" s="45"/>
      <c r="J83" s="47"/>
    </row>
    <row r="84" ht="75">
      <c r="A84" s="36" t="s">
        <v>465</v>
      </c>
      <c r="B84" s="44"/>
      <c r="C84" s="45"/>
      <c r="D84" s="45"/>
      <c r="E84" s="48" t="s">
        <v>7675</v>
      </c>
      <c r="F84" s="45"/>
      <c r="G84" s="45"/>
      <c r="H84" s="45"/>
      <c r="I84" s="45"/>
      <c r="J84" s="47"/>
    </row>
    <row r="85" ht="105">
      <c r="A85" s="36" t="s">
        <v>467</v>
      </c>
      <c r="B85" s="44"/>
      <c r="C85" s="45"/>
      <c r="D85" s="45"/>
      <c r="E85" s="38" t="s">
        <v>7676</v>
      </c>
      <c r="F85" s="45"/>
      <c r="G85" s="45"/>
      <c r="H85" s="45"/>
      <c r="I85" s="45"/>
      <c r="J85" s="47"/>
    </row>
    <row r="86">
      <c r="A86" s="36" t="s">
        <v>458</v>
      </c>
      <c r="B86" s="36">
        <v>18</v>
      </c>
      <c r="C86" s="37" t="s">
        <v>7677</v>
      </c>
      <c r="D86" s="36" t="s">
        <v>460</v>
      </c>
      <c r="E86" s="38" t="s">
        <v>7678</v>
      </c>
      <c r="F86" s="39" t="s">
        <v>751</v>
      </c>
      <c r="G86" s="40">
        <v>4</v>
      </c>
      <c r="H86" s="41">
        <v>0</v>
      </c>
      <c r="I86" s="42">
        <f>ROUND(G86*H86,P4)</f>
        <v>0</v>
      </c>
      <c r="J86" s="39" t="s">
        <v>463</v>
      </c>
      <c r="O86" s="43">
        <f>I86*0.21</f>
        <v>0</v>
      </c>
      <c r="P86">
        <v>3</v>
      </c>
    </row>
    <row r="87">
      <c r="A87" s="36" t="s">
        <v>464</v>
      </c>
      <c r="B87" s="44"/>
      <c r="C87" s="45"/>
      <c r="D87" s="45"/>
      <c r="E87" s="46" t="s">
        <v>460</v>
      </c>
      <c r="F87" s="45"/>
      <c r="G87" s="45"/>
      <c r="H87" s="45"/>
      <c r="I87" s="45"/>
      <c r="J87" s="47"/>
    </row>
    <row r="88" ht="75">
      <c r="A88" s="36" t="s">
        <v>465</v>
      </c>
      <c r="B88" s="44"/>
      <c r="C88" s="45"/>
      <c r="D88" s="45"/>
      <c r="E88" s="48" t="s">
        <v>7675</v>
      </c>
      <c r="F88" s="45"/>
      <c r="G88" s="45"/>
      <c r="H88" s="45"/>
      <c r="I88" s="45"/>
      <c r="J88" s="47"/>
    </row>
    <row r="89" ht="90">
      <c r="A89" s="36" t="s">
        <v>467</v>
      </c>
      <c r="B89" s="44"/>
      <c r="C89" s="45"/>
      <c r="D89" s="45"/>
      <c r="E89" s="38" t="s">
        <v>7679</v>
      </c>
      <c r="F89" s="45"/>
      <c r="G89" s="45"/>
      <c r="H89" s="45"/>
      <c r="I89" s="45"/>
      <c r="J89" s="47"/>
    </row>
    <row r="90">
      <c r="A90" s="36" t="s">
        <v>458</v>
      </c>
      <c r="B90" s="36">
        <v>19</v>
      </c>
      <c r="C90" s="37" t="s">
        <v>7680</v>
      </c>
      <c r="D90" s="36" t="s">
        <v>460</v>
      </c>
      <c r="E90" s="38" t="s">
        <v>7681</v>
      </c>
      <c r="F90" s="39" t="s">
        <v>751</v>
      </c>
      <c r="G90" s="40">
        <v>4</v>
      </c>
      <c r="H90" s="41">
        <v>0</v>
      </c>
      <c r="I90" s="42">
        <f>ROUND(G90*H90,P4)</f>
        <v>0</v>
      </c>
      <c r="J90" s="39" t="s">
        <v>463</v>
      </c>
      <c r="O90" s="43">
        <f>I90*0.21</f>
        <v>0</v>
      </c>
      <c r="P90">
        <v>3</v>
      </c>
    </row>
    <row r="91">
      <c r="A91" s="36" t="s">
        <v>464</v>
      </c>
      <c r="B91" s="44"/>
      <c r="C91" s="45"/>
      <c r="D91" s="45"/>
      <c r="E91" s="38" t="s">
        <v>7681</v>
      </c>
      <c r="F91" s="45"/>
      <c r="G91" s="45"/>
      <c r="H91" s="45"/>
      <c r="I91" s="45"/>
      <c r="J91" s="47"/>
    </row>
    <row r="92" ht="75">
      <c r="A92" s="36" t="s">
        <v>465</v>
      </c>
      <c r="B92" s="44"/>
      <c r="C92" s="45"/>
      <c r="D92" s="45"/>
      <c r="E92" s="48" t="s">
        <v>7682</v>
      </c>
      <c r="F92" s="45"/>
      <c r="G92" s="45"/>
      <c r="H92" s="45"/>
      <c r="I92" s="45"/>
      <c r="J92" s="47"/>
    </row>
    <row r="93" ht="120">
      <c r="A93" s="36" t="s">
        <v>467</v>
      </c>
      <c r="B93" s="44"/>
      <c r="C93" s="45"/>
      <c r="D93" s="45"/>
      <c r="E93" s="38" t="s">
        <v>7683</v>
      </c>
      <c r="F93" s="45"/>
      <c r="G93" s="45"/>
      <c r="H93" s="45"/>
      <c r="I93" s="45"/>
      <c r="J93" s="47"/>
    </row>
    <row r="94" ht="30">
      <c r="A94" s="36" t="s">
        <v>458</v>
      </c>
      <c r="B94" s="36">
        <v>20</v>
      </c>
      <c r="C94" s="37" t="s">
        <v>7684</v>
      </c>
      <c r="D94" s="36" t="s">
        <v>460</v>
      </c>
      <c r="E94" s="38" t="s">
        <v>7685</v>
      </c>
      <c r="F94" s="39" t="s">
        <v>751</v>
      </c>
      <c r="G94" s="40">
        <v>2</v>
      </c>
      <c r="H94" s="41">
        <v>0</v>
      </c>
      <c r="I94" s="42">
        <f>ROUND(G94*H94,P4)</f>
        <v>0</v>
      </c>
      <c r="J94" s="39" t="s">
        <v>463</v>
      </c>
      <c r="O94" s="43">
        <f>I94*0.21</f>
        <v>0</v>
      </c>
      <c r="P94">
        <v>3</v>
      </c>
    </row>
    <row r="95">
      <c r="A95" s="36" t="s">
        <v>464</v>
      </c>
      <c r="B95" s="44"/>
      <c r="C95" s="45"/>
      <c r="D95" s="45"/>
      <c r="E95" s="46" t="s">
        <v>460</v>
      </c>
      <c r="F95" s="45"/>
      <c r="G95" s="45"/>
      <c r="H95" s="45"/>
      <c r="I95" s="45"/>
      <c r="J95" s="47"/>
    </row>
    <row r="96" ht="75">
      <c r="A96" s="36" t="s">
        <v>465</v>
      </c>
      <c r="B96" s="44"/>
      <c r="C96" s="45"/>
      <c r="D96" s="45"/>
      <c r="E96" s="48" t="s">
        <v>7686</v>
      </c>
      <c r="F96" s="45"/>
      <c r="G96" s="45"/>
      <c r="H96" s="45"/>
      <c r="I96" s="45"/>
      <c r="J96" s="47"/>
    </row>
    <row r="97" ht="105">
      <c r="A97" s="36" t="s">
        <v>467</v>
      </c>
      <c r="B97" s="44"/>
      <c r="C97" s="45"/>
      <c r="D97" s="45"/>
      <c r="E97" s="38" t="s">
        <v>7676</v>
      </c>
      <c r="F97" s="45"/>
      <c r="G97" s="45"/>
      <c r="H97" s="45"/>
      <c r="I97" s="45"/>
      <c r="J97" s="47"/>
    </row>
    <row r="98" ht="30">
      <c r="A98" s="36" t="s">
        <v>458</v>
      </c>
      <c r="B98" s="36">
        <v>21</v>
      </c>
      <c r="C98" s="37" t="s">
        <v>7687</v>
      </c>
      <c r="D98" s="36" t="s">
        <v>460</v>
      </c>
      <c r="E98" s="38" t="s">
        <v>7688</v>
      </c>
      <c r="F98" s="39" t="s">
        <v>751</v>
      </c>
      <c r="G98" s="40">
        <v>2</v>
      </c>
      <c r="H98" s="41">
        <v>0</v>
      </c>
      <c r="I98" s="42">
        <f>ROUND(G98*H98,P4)</f>
        <v>0</v>
      </c>
      <c r="J98" s="39" t="s">
        <v>463</v>
      </c>
      <c r="O98" s="43">
        <f>I98*0.21</f>
        <v>0</v>
      </c>
      <c r="P98">
        <v>3</v>
      </c>
    </row>
    <row r="99">
      <c r="A99" s="36" t="s">
        <v>464</v>
      </c>
      <c r="B99" s="44"/>
      <c r="C99" s="45"/>
      <c r="D99" s="45"/>
      <c r="E99" s="46" t="s">
        <v>460</v>
      </c>
      <c r="F99" s="45"/>
      <c r="G99" s="45"/>
      <c r="H99" s="45"/>
      <c r="I99" s="45"/>
      <c r="J99" s="47"/>
    </row>
    <row r="100" ht="75">
      <c r="A100" s="36" t="s">
        <v>465</v>
      </c>
      <c r="B100" s="44"/>
      <c r="C100" s="45"/>
      <c r="D100" s="45"/>
      <c r="E100" s="48" t="s">
        <v>7689</v>
      </c>
      <c r="F100" s="45"/>
      <c r="G100" s="45"/>
      <c r="H100" s="45"/>
      <c r="I100" s="45"/>
      <c r="J100" s="47"/>
    </row>
    <row r="101" ht="75">
      <c r="A101" s="36" t="s">
        <v>467</v>
      </c>
      <c r="B101" s="44"/>
      <c r="C101" s="45"/>
      <c r="D101" s="45"/>
      <c r="E101" s="38" t="s">
        <v>7690</v>
      </c>
      <c r="F101" s="45"/>
      <c r="G101" s="45"/>
      <c r="H101" s="45"/>
      <c r="I101" s="45"/>
      <c r="J101" s="47"/>
    </row>
    <row r="102">
      <c r="A102" s="30" t="s">
        <v>455</v>
      </c>
      <c r="B102" s="31"/>
      <c r="C102" s="32" t="s">
        <v>1178</v>
      </c>
      <c r="D102" s="33"/>
      <c r="E102" s="30" t="s">
        <v>1179</v>
      </c>
      <c r="F102" s="33"/>
      <c r="G102" s="33"/>
      <c r="H102" s="33"/>
      <c r="I102" s="34">
        <f>SUMIFS(I103:I110,A103:A110,"P")</f>
        <v>0</v>
      </c>
      <c r="J102" s="35"/>
    </row>
    <row r="103" ht="45">
      <c r="A103" s="36" t="s">
        <v>458</v>
      </c>
      <c r="B103" s="36">
        <v>22</v>
      </c>
      <c r="C103" s="37" t="s">
        <v>7691</v>
      </c>
      <c r="D103" s="36" t="s">
        <v>7692</v>
      </c>
      <c r="E103" s="38" t="s">
        <v>7693</v>
      </c>
      <c r="F103" s="39" t="s">
        <v>613</v>
      </c>
      <c r="G103" s="40">
        <v>252</v>
      </c>
      <c r="H103" s="41">
        <v>0</v>
      </c>
      <c r="I103" s="42">
        <f>ROUND(G103*H103,P4)</f>
        <v>0</v>
      </c>
      <c r="J103" s="39" t="s">
        <v>463</v>
      </c>
      <c r="O103" s="43">
        <f>I103*0.21</f>
        <v>0</v>
      </c>
      <c r="P103">
        <v>3</v>
      </c>
    </row>
    <row r="104">
      <c r="A104" s="36" t="s">
        <v>464</v>
      </c>
      <c r="B104" s="44"/>
      <c r="C104" s="45"/>
      <c r="D104" s="45"/>
      <c r="E104" s="38" t="s">
        <v>1180</v>
      </c>
      <c r="F104" s="45"/>
      <c r="G104" s="45"/>
      <c r="H104" s="45"/>
      <c r="I104" s="45"/>
      <c r="J104" s="47"/>
    </row>
    <row r="105" ht="75">
      <c r="A105" s="36" t="s">
        <v>465</v>
      </c>
      <c r="B105" s="44"/>
      <c r="C105" s="45"/>
      <c r="D105" s="45"/>
      <c r="E105" s="48" t="s">
        <v>7694</v>
      </c>
      <c r="F105" s="45"/>
      <c r="G105" s="45"/>
      <c r="H105" s="45"/>
      <c r="I105" s="45"/>
      <c r="J105" s="47"/>
    </row>
    <row r="106" ht="120">
      <c r="A106" s="36" t="s">
        <v>467</v>
      </c>
      <c r="B106" s="44"/>
      <c r="C106" s="45"/>
      <c r="D106" s="45"/>
      <c r="E106" s="38" t="s">
        <v>1181</v>
      </c>
      <c r="F106" s="45"/>
      <c r="G106" s="45"/>
      <c r="H106" s="45"/>
      <c r="I106" s="45"/>
      <c r="J106" s="47"/>
    </row>
    <row r="107" ht="45">
      <c r="A107" s="36" t="s">
        <v>458</v>
      </c>
      <c r="B107" s="36">
        <v>23</v>
      </c>
      <c r="C107" s="37" t="s">
        <v>7695</v>
      </c>
      <c r="D107" s="36" t="s">
        <v>7696</v>
      </c>
      <c r="E107" s="38" t="s">
        <v>7697</v>
      </c>
      <c r="F107" s="39" t="s">
        <v>613</v>
      </c>
      <c r="G107" s="40">
        <v>570</v>
      </c>
      <c r="H107" s="41">
        <v>0</v>
      </c>
      <c r="I107" s="42">
        <f>ROUND(G107*H107,P4)</f>
        <v>0</v>
      </c>
      <c r="J107" s="39" t="s">
        <v>463</v>
      </c>
      <c r="O107" s="43">
        <f>I107*0.21</f>
        <v>0</v>
      </c>
      <c r="P107">
        <v>3</v>
      </c>
    </row>
    <row r="108">
      <c r="A108" s="36" t="s">
        <v>464</v>
      </c>
      <c r="B108" s="44"/>
      <c r="C108" s="45"/>
      <c r="D108" s="45"/>
      <c r="E108" s="38" t="s">
        <v>1180</v>
      </c>
      <c r="F108" s="45"/>
      <c r="G108" s="45"/>
      <c r="H108" s="45"/>
      <c r="I108" s="45"/>
      <c r="J108" s="47"/>
    </row>
    <row r="109" ht="90">
      <c r="A109" s="36" t="s">
        <v>465</v>
      </c>
      <c r="B109" s="44"/>
      <c r="C109" s="45"/>
      <c r="D109" s="45"/>
      <c r="E109" s="48" t="s">
        <v>7698</v>
      </c>
      <c r="F109" s="45"/>
      <c r="G109" s="45"/>
      <c r="H109" s="45"/>
      <c r="I109" s="45"/>
      <c r="J109" s="47"/>
    </row>
    <row r="110" ht="120">
      <c r="A110" s="36" t="s">
        <v>467</v>
      </c>
      <c r="B110" s="49"/>
      <c r="C110" s="50"/>
      <c r="D110" s="50"/>
      <c r="E110" s="38" t="s">
        <v>1181</v>
      </c>
      <c r="F110" s="50"/>
      <c r="G110" s="50"/>
      <c r="H110" s="50"/>
      <c r="I110" s="50"/>
      <c r="J110" s="51"/>
    </row>
  </sheetData>
  <sheetProtection sheet="1" objects="1" scenarios="1" spinCount="100000" saltValue="t9pms4RhYYkw1y9adMJGtJetTYc05VLgfNGDHCPo/Cirl2YNO8RESqOSNNac8boZw6m5boPyZlH3ntzjt1Y5Gg==" hashValue="sp7h9YdE6RsfcfweQDIIB2sSWVP94RiYWbIedPUIAanpDDtSCzbb4fOOvMY3WPkF3QSx32x+ogRUyolndZYhB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192</v>
      </c>
      <c r="I3" s="24">
        <f>SUMIFS(I11:I118,A11:A118,"SD")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7628</v>
      </c>
      <c r="D6" s="21"/>
      <c r="E6" s="22" t="s">
        <v>7629</v>
      </c>
      <c r="F6" s="16"/>
      <c r="G6" s="16"/>
      <c r="H6" s="16"/>
      <c r="I6" s="16"/>
      <c r="J6" s="18"/>
    </row>
    <row r="7">
      <c r="A7" s="3" t="s">
        <v>442</v>
      </c>
      <c r="B7" s="19" t="s">
        <v>443</v>
      </c>
      <c r="C7" s="20" t="s">
        <v>192</v>
      </c>
      <c r="D7" s="21"/>
      <c r="E7" s="22" t="s">
        <v>193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SUMIFS(I12:I27,A12:A27,"P")</f>
        <v>0</v>
      </c>
      <c r="J11" s="35"/>
    </row>
    <row r="12" ht="30">
      <c r="A12" s="36" t="s">
        <v>458</v>
      </c>
      <c r="B12" s="36">
        <v>1</v>
      </c>
      <c r="C12" s="37" t="s">
        <v>7630</v>
      </c>
      <c r="D12" s="36" t="s">
        <v>460</v>
      </c>
      <c r="E12" s="38" t="s">
        <v>7631</v>
      </c>
      <c r="F12" s="39" t="s">
        <v>475</v>
      </c>
      <c r="G12" s="40">
        <v>150</v>
      </c>
      <c r="H12" s="41">
        <v>0</v>
      </c>
      <c r="I12" s="42">
        <f>ROUND(G12*H12,P4)</f>
        <v>0</v>
      </c>
      <c r="J12" s="39" t="s">
        <v>471</v>
      </c>
      <c r="O12" s="43">
        <f>I12*0.21</f>
        <v>0</v>
      </c>
      <c r="P12">
        <v>3</v>
      </c>
    </row>
    <row r="13">
      <c r="A13" s="36" t="s">
        <v>464</v>
      </c>
      <c r="B13" s="44"/>
      <c r="C13" s="45"/>
      <c r="D13" s="45"/>
      <c r="E13" s="46" t="s">
        <v>460</v>
      </c>
      <c r="F13" s="45"/>
      <c r="G13" s="45"/>
      <c r="H13" s="45"/>
      <c r="I13" s="45"/>
      <c r="J13" s="47"/>
    </row>
    <row r="14" ht="75">
      <c r="A14" s="36" t="s">
        <v>465</v>
      </c>
      <c r="B14" s="44"/>
      <c r="C14" s="45"/>
      <c r="D14" s="45"/>
      <c r="E14" s="48" t="s">
        <v>7699</v>
      </c>
      <c r="F14" s="45"/>
      <c r="G14" s="45"/>
      <c r="H14" s="45"/>
      <c r="I14" s="45"/>
      <c r="J14" s="47"/>
    </row>
    <row r="15" ht="90">
      <c r="A15" s="36" t="s">
        <v>467</v>
      </c>
      <c r="B15" s="44"/>
      <c r="C15" s="45"/>
      <c r="D15" s="45"/>
      <c r="E15" s="38" t="s">
        <v>7633</v>
      </c>
      <c r="F15" s="45"/>
      <c r="G15" s="45"/>
      <c r="H15" s="45"/>
      <c r="I15" s="45"/>
      <c r="J15" s="47"/>
    </row>
    <row r="16">
      <c r="A16" s="36" t="s">
        <v>458</v>
      </c>
      <c r="B16" s="36">
        <v>2</v>
      </c>
      <c r="C16" s="37" t="s">
        <v>7634</v>
      </c>
      <c r="D16" s="36" t="s">
        <v>460</v>
      </c>
      <c r="E16" s="38" t="s">
        <v>7635</v>
      </c>
      <c r="F16" s="39" t="s">
        <v>475</v>
      </c>
      <c r="G16" s="40">
        <v>200</v>
      </c>
      <c r="H16" s="41">
        <v>0</v>
      </c>
      <c r="I16" s="42">
        <f>ROUND(G16*H16,P4)</f>
        <v>0</v>
      </c>
      <c r="J16" s="39" t="s">
        <v>471</v>
      </c>
      <c r="O16" s="43">
        <f>I16*0.21</f>
        <v>0</v>
      </c>
      <c r="P16">
        <v>3</v>
      </c>
    </row>
    <row r="17">
      <c r="A17" s="36" t="s">
        <v>464</v>
      </c>
      <c r="B17" s="44"/>
      <c r="C17" s="45"/>
      <c r="D17" s="45"/>
      <c r="E17" s="46" t="s">
        <v>460</v>
      </c>
      <c r="F17" s="45"/>
      <c r="G17" s="45"/>
      <c r="H17" s="45"/>
      <c r="I17" s="45"/>
      <c r="J17" s="47"/>
    </row>
    <row r="18" ht="90">
      <c r="A18" s="36" t="s">
        <v>465</v>
      </c>
      <c r="B18" s="44"/>
      <c r="C18" s="45"/>
      <c r="D18" s="45"/>
      <c r="E18" s="48" t="s">
        <v>7700</v>
      </c>
      <c r="F18" s="45"/>
      <c r="G18" s="45"/>
      <c r="H18" s="45"/>
      <c r="I18" s="45"/>
      <c r="J18" s="47"/>
    </row>
    <row r="19" ht="409.5">
      <c r="A19" s="36" t="s">
        <v>467</v>
      </c>
      <c r="B19" s="44"/>
      <c r="C19" s="45"/>
      <c r="D19" s="45"/>
      <c r="E19" s="38" t="s">
        <v>4267</v>
      </c>
      <c r="F19" s="45"/>
      <c r="G19" s="45"/>
      <c r="H19" s="45"/>
      <c r="I19" s="45"/>
      <c r="J19" s="47"/>
    </row>
    <row r="20" ht="30">
      <c r="A20" s="36" t="s">
        <v>458</v>
      </c>
      <c r="B20" s="36">
        <v>3</v>
      </c>
      <c r="C20" s="37" t="s">
        <v>7429</v>
      </c>
      <c r="D20" s="36" t="s">
        <v>460</v>
      </c>
      <c r="E20" s="38" t="s">
        <v>7637</v>
      </c>
      <c r="F20" s="39" t="s">
        <v>475</v>
      </c>
      <c r="G20" s="40">
        <v>50</v>
      </c>
      <c r="H20" s="41">
        <v>0</v>
      </c>
      <c r="I20" s="42">
        <f>ROUND(G20*H20,P4)</f>
        <v>0</v>
      </c>
      <c r="J20" s="39" t="s">
        <v>471</v>
      </c>
      <c r="O20" s="43">
        <f>I20*0.21</f>
        <v>0</v>
      </c>
      <c r="P20">
        <v>3</v>
      </c>
    </row>
    <row r="21">
      <c r="A21" s="36" t="s">
        <v>464</v>
      </c>
      <c r="B21" s="44"/>
      <c r="C21" s="45"/>
      <c r="D21" s="45"/>
      <c r="E21" s="46" t="s">
        <v>460</v>
      </c>
      <c r="F21" s="45"/>
      <c r="G21" s="45"/>
      <c r="H21" s="45"/>
      <c r="I21" s="45"/>
      <c r="J21" s="47"/>
    </row>
    <row r="22" ht="90">
      <c r="A22" s="36" t="s">
        <v>465</v>
      </c>
      <c r="B22" s="44"/>
      <c r="C22" s="45"/>
      <c r="D22" s="45"/>
      <c r="E22" s="48" t="s">
        <v>7638</v>
      </c>
      <c r="F22" s="45"/>
      <c r="G22" s="45"/>
      <c r="H22" s="45"/>
      <c r="I22" s="45"/>
      <c r="J22" s="47"/>
    </row>
    <row r="23" ht="345">
      <c r="A23" s="36" t="s">
        <v>467</v>
      </c>
      <c r="B23" s="44"/>
      <c r="C23" s="45"/>
      <c r="D23" s="45"/>
      <c r="E23" s="38" t="s">
        <v>7639</v>
      </c>
      <c r="F23" s="45"/>
      <c r="G23" s="45"/>
      <c r="H23" s="45"/>
      <c r="I23" s="45"/>
      <c r="J23" s="47"/>
    </row>
    <row r="24">
      <c r="A24" s="36" t="s">
        <v>458</v>
      </c>
      <c r="B24" s="36">
        <v>4</v>
      </c>
      <c r="C24" s="37" t="s">
        <v>5372</v>
      </c>
      <c r="D24" s="36" t="s">
        <v>460</v>
      </c>
      <c r="E24" s="38" t="s">
        <v>5373</v>
      </c>
      <c r="F24" s="39" t="s">
        <v>475</v>
      </c>
      <c r="G24" s="40">
        <v>50</v>
      </c>
      <c r="H24" s="41">
        <v>0</v>
      </c>
      <c r="I24" s="42">
        <f>ROUND(G24*H24,P4)</f>
        <v>0</v>
      </c>
      <c r="J24" s="39" t="s">
        <v>471</v>
      </c>
      <c r="O24" s="43">
        <f>I24*0.21</f>
        <v>0</v>
      </c>
      <c r="P24">
        <v>3</v>
      </c>
    </row>
    <row r="25">
      <c r="A25" s="36" t="s">
        <v>464</v>
      </c>
      <c r="B25" s="44"/>
      <c r="C25" s="45"/>
      <c r="D25" s="45"/>
      <c r="E25" s="46" t="s">
        <v>460</v>
      </c>
      <c r="F25" s="45"/>
      <c r="G25" s="45"/>
      <c r="H25" s="45"/>
      <c r="I25" s="45"/>
      <c r="J25" s="47"/>
    </row>
    <row r="26" ht="90">
      <c r="A26" s="36" t="s">
        <v>465</v>
      </c>
      <c r="B26" s="44"/>
      <c r="C26" s="45"/>
      <c r="D26" s="45"/>
      <c r="E26" s="48" t="s">
        <v>7701</v>
      </c>
      <c r="F26" s="45"/>
      <c r="G26" s="45"/>
      <c r="H26" s="45"/>
      <c r="I26" s="45"/>
      <c r="J26" s="47"/>
    </row>
    <row r="27" ht="300">
      <c r="A27" s="36" t="s">
        <v>467</v>
      </c>
      <c r="B27" s="44"/>
      <c r="C27" s="45"/>
      <c r="D27" s="45"/>
      <c r="E27" s="38" t="s">
        <v>5375</v>
      </c>
      <c r="F27" s="45"/>
      <c r="G27" s="45"/>
      <c r="H27" s="45"/>
      <c r="I27" s="45"/>
      <c r="J27" s="47"/>
    </row>
    <row r="28">
      <c r="A28" s="30" t="s">
        <v>455</v>
      </c>
      <c r="B28" s="31"/>
      <c r="C28" s="32" t="s">
        <v>3360</v>
      </c>
      <c r="D28" s="33"/>
      <c r="E28" s="30" t="s">
        <v>6449</v>
      </c>
      <c r="F28" s="33"/>
      <c r="G28" s="33"/>
      <c r="H28" s="33"/>
      <c r="I28" s="34">
        <f>SUMIFS(I29:I36,A29:A36,"P")</f>
        <v>0</v>
      </c>
      <c r="J28" s="35"/>
    </row>
    <row r="29">
      <c r="A29" s="36" t="s">
        <v>458</v>
      </c>
      <c r="B29" s="36">
        <v>5</v>
      </c>
      <c r="C29" s="37" t="s">
        <v>5398</v>
      </c>
      <c r="D29" s="36" t="s">
        <v>460</v>
      </c>
      <c r="E29" s="38" t="s">
        <v>5399</v>
      </c>
      <c r="F29" s="39" t="s">
        <v>475</v>
      </c>
      <c r="G29" s="40">
        <v>213</v>
      </c>
      <c r="H29" s="41">
        <v>0</v>
      </c>
      <c r="I29" s="42">
        <f>ROUND(G29*H29,P4)</f>
        <v>0</v>
      </c>
      <c r="J29" s="39" t="s">
        <v>471</v>
      </c>
      <c r="O29" s="43">
        <f>I29*0.21</f>
        <v>0</v>
      </c>
      <c r="P29">
        <v>3</v>
      </c>
    </row>
    <row r="30">
      <c r="A30" s="36" t="s">
        <v>464</v>
      </c>
      <c r="B30" s="44"/>
      <c r="C30" s="45"/>
      <c r="D30" s="45"/>
      <c r="E30" s="46" t="s">
        <v>460</v>
      </c>
      <c r="F30" s="45"/>
      <c r="G30" s="45"/>
      <c r="H30" s="45"/>
      <c r="I30" s="45"/>
      <c r="J30" s="47"/>
    </row>
    <row r="31" ht="60">
      <c r="A31" s="36" t="s">
        <v>465</v>
      </c>
      <c r="B31" s="44"/>
      <c r="C31" s="45"/>
      <c r="D31" s="45"/>
      <c r="E31" s="48" t="s">
        <v>7702</v>
      </c>
      <c r="F31" s="45"/>
      <c r="G31" s="45"/>
      <c r="H31" s="45"/>
      <c r="I31" s="45"/>
      <c r="J31" s="47"/>
    </row>
    <row r="32" ht="409.5">
      <c r="A32" s="36" t="s">
        <v>467</v>
      </c>
      <c r="B32" s="44"/>
      <c r="C32" s="45"/>
      <c r="D32" s="45"/>
      <c r="E32" s="38" t="s">
        <v>4910</v>
      </c>
      <c r="F32" s="45"/>
      <c r="G32" s="45"/>
      <c r="H32" s="45"/>
      <c r="I32" s="45"/>
      <c r="J32" s="47"/>
    </row>
    <row r="33">
      <c r="A33" s="36" t="s">
        <v>458</v>
      </c>
      <c r="B33" s="36">
        <v>6</v>
      </c>
      <c r="C33" s="37" t="s">
        <v>5401</v>
      </c>
      <c r="D33" s="36" t="s">
        <v>460</v>
      </c>
      <c r="E33" s="38" t="s">
        <v>5402</v>
      </c>
      <c r="F33" s="39" t="s">
        <v>613</v>
      </c>
      <c r="G33" s="40">
        <v>7.2999999999999998</v>
      </c>
      <c r="H33" s="41">
        <v>0</v>
      </c>
      <c r="I33" s="42">
        <f>ROUND(G33*H33,P4)</f>
        <v>0</v>
      </c>
      <c r="J33" s="39" t="s">
        <v>471</v>
      </c>
      <c r="O33" s="43">
        <f>I33*0.21</f>
        <v>0</v>
      </c>
      <c r="P33">
        <v>3</v>
      </c>
    </row>
    <row r="34">
      <c r="A34" s="36" t="s">
        <v>464</v>
      </c>
      <c r="B34" s="44"/>
      <c r="C34" s="45"/>
      <c r="D34" s="45"/>
      <c r="E34" s="46" t="s">
        <v>460</v>
      </c>
      <c r="F34" s="45"/>
      <c r="G34" s="45"/>
      <c r="H34" s="45"/>
      <c r="I34" s="45"/>
      <c r="J34" s="47"/>
    </row>
    <row r="35" ht="60">
      <c r="A35" s="36" t="s">
        <v>465</v>
      </c>
      <c r="B35" s="44"/>
      <c r="C35" s="45"/>
      <c r="D35" s="45"/>
      <c r="E35" s="48" t="s">
        <v>7703</v>
      </c>
      <c r="F35" s="45"/>
      <c r="G35" s="45"/>
      <c r="H35" s="45"/>
      <c r="I35" s="45"/>
      <c r="J35" s="47"/>
    </row>
    <row r="36" ht="330">
      <c r="A36" s="36" t="s">
        <v>467</v>
      </c>
      <c r="B36" s="44"/>
      <c r="C36" s="45"/>
      <c r="D36" s="45"/>
      <c r="E36" s="38" t="s">
        <v>5404</v>
      </c>
      <c r="F36" s="45"/>
      <c r="G36" s="45"/>
      <c r="H36" s="45"/>
      <c r="I36" s="45"/>
      <c r="J36" s="47"/>
    </row>
    <row r="37">
      <c r="A37" s="30" t="s">
        <v>455</v>
      </c>
      <c r="B37" s="31"/>
      <c r="C37" s="32" t="s">
        <v>3379</v>
      </c>
      <c r="D37" s="33"/>
      <c r="E37" s="30" t="s">
        <v>5281</v>
      </c>
      <c r="F37" s="33"/>
      <c r="G37" s="33"/>
      <c r="H37" s="33"/>
      <c r="I37" s="34">
        <f>SUMIFS(I38:I45,A38:A45,"P")</f>
        <v>0</v>
      </c>
      <c r="J37" s="35"/>
    </row>
    <row r="38">
      <c r="A38" s="36" t="s">
        <v>458</v>
      </c>
      <c r="B38" s="36">
        <v>7</v>
      </c>
      <c r="C38" s="37" t="s">
        <v>5418</v>
      </c>
      <c r="D38" s="36" t="s">
        <v>460</v>
      </c>
      <c r="E38" s="38" t="s">
        <v>5419</v>
      </c>
      <c r="F38" s="39" t="s">
        <v>1045</v>
      </c>
      <c r="G38" s="40">
        <v>6300</v>
      </c>
      <c r="H38" s="41">
        <v>0</v>
      </c>
      <c r="I38" s="42">
        <f>ROUND(G38*H38,P4)</f>
        <v>0</v>
      </c>
      <c r="J38" s="39" t="s">
        <v>471</v>
      </c>
      <c r="O38" s="43">
        <f>I38*0.21</f>
        <v>0</v>
      </c>
      <c r="P38">
        <v>3</v>
      </c>
    </row>
    <row r="39">
      <c r="A39" s="36" t="s">
        <v>464</v>
      </c>
      <c r="B39" s="44"/>
      <c r="C39" s="45"/>
      <c r="D39" s="45"/>
      <c r="E39" s="46" t="s">
        <v>460</v>
      </c>
      <c r="F39" s="45"/>
      <c r="G39" s="45"/>
      <c r="H39" s="45"/>
      <c r="I39" s="45"/>
      <c r="J39" s="47"/>
    </row>
    <row r="40" ht="120">
      <c r="A40" s="36" t="s">
        <v>465</v>
      </c>
      <c r="B40" s="44"/>
      <c r="C40" s="45"/>
      <c r="D40" s="45"/>
      <c r="E40" s="48" t="s">
        <v>7704</v>
      </c>
      <c r="F40" s="45"/>
      <c r="G40" s="45"/>
      <c r="H40" s="45"/>
      <c r="I40" s="45"/>
      <c r="J40" s="47"/>
    </row>
    <row r="41" ht="375">
      <c r="A41" s="36" t="s">
        <v>467</v>
      </c>
      <c r="B41" s="44"/>
      <c r="C41" s="45"/>
      <c r="D41" s="45"/>
      <c r="E41" s="38" t="s">
        <v>5409</v>
      </c>
      <c r="F41" s="45"/>
      <c r="G41" s="45"/>
      <c r="H41" s="45"/>
      <c r="I41" s="45"/>
      <c r="J41" s="47"/>
    </row>
    <row r="42">
      <c r="A42" s="36" t="s">
        <v>458</v>
      </c>
      <c r="B42" s="36">
        <v>8</v>
      </c>
      <c r="C42" s="37" t="s">
        <v>7644</v>
      </c>
      <c r="D42" s="36" t="s">
        <v>460</v>
      </c>
      <c r="E42" s="38" t="s">
        <v>7645</v>
      </c>
      <c r="F42" s="39" t="s">
        <v>475</v>
      </c>
      <c r="G42" s="40">
        <v>10</v>
      </c>
      <c r="H42" s="41">
        <v>0</v>
      </c>
      <c r="I42" s="42">
        <f>ROUND(G42*H42,P4)</f>
        <v>0</v>
      </c>
      <c r="J42" s="39" t="s">
        <v>463</v>
      </c>
      <c r="O42" s="43">
        <f>I42*0.21</f>
        <v>0</v>
      </c>
      <c r="P42">
        <v>3</v>
      </c>
    </row>
    <row r="43">
      <c r="A43" s="36" t="s">
        <v>464</v>
      </c>
      <c r="B43" s="44"/>
      <c r="C43" s="45"/>
      <c r="D43" s="45"/>
      <c r="E43" s="38" t="s">
        <v>7645</v>
      </c>
      <c r="F43" s="45"/>
      <c r="G43" s="45"/>
      <c r="H43" s="45"/>
      <c r="I43" s="45"/>
      <c r="J43" s="47"/>
    </row>
    <row r="44" ht="75">
      <c r="A44" s="36" t="s">
        <v>465</v>
      </c>
      <c r="B44" s="44"/>
      <c r="C44" s="45"/>
      <c r="D44" s="45"/>
      <c r="E44" s="48" t="s">
        <v>7646</v>
      </c>
      <c r="F44" s="45"/>
      <c r="G44" s="45"/>
      <c r="H44" s="45"/>
      <c r="I44" s="45"/>
      <c r="J44" s="47"/>
    </row>
    <row r="45" ht="409.5">
      <c r="A45" s="36" t="s">
        <v>467</v>
      </c>
      <c r="B45" s="44"/>
      <c r="C45" s="45"/>
      <c r="D45" s="45"/>
      <c r="E45" s="38" t="s">
        <v>5082</v>
      </c>
      <c r="F45" s="45"/>
      <c r="G45" s="45"/>
      <c r="H45" s="45"/>
      <c r="I45" s="45"/>
      <c r="J45" s="47"/>
    </row>
    <row r="46">
      <c r="A46" s="30" t="s">
        <v>455</v>
      </c>
      <c r="B46" s="31"/>
      <c r="C46" s="32" t="s">
        <v>2398</v>
      </c>
      <c r="D46" s="33"/>
      <c r="E46" s="30" t="s">
        <v>2399</v>
      </c>
      <c r="F46" s="33"/>
      <c r="G46" s="33"/>
      <c r="H46" s="33"/>
      <c r="I46" s="34">
        <f>SUMIFS(I47:I50,A47:A50,"P")</f>
        <v>0</v>
      </c>
      <c r="J46" s="35"/>
    </row>
    <row r="47">
      <c r="A47" s="36" t="s">
        <v>458</v>
      </c>
      <c r="B47" s="36">
        <v>9</v>
      </c>
      <c r="C47" s="37" t="s">
        <v>7647</v>
      </c>
      <c r="D47" s="36" t="s">
        <v>460</v>
      </c>
      <c r="E47" s="38" t="s">
        <v>7705</v>
      </c>
      <c r="F47" s="39" t="s">
        <v>475</v>
      </c>
      <c r="G47" s="40">
        <v>67.001999999999995</v>
      </c>
      <c r="H47" s="41">
        <v>0</v>
      </c>
      <c r="I47" s="42">
        <f>ROUND(G47*H47,P4)</f>
        <v>0</v>
      </c>
      <c r="J47" s="39" t="s">
        <v>973</v>
      </c>
      <c r="O47" s="43">
        <f>I47*0.21</f>
        <v>0</v>
      </c>
      <c r="P47">
        <v>3</v>
      </c>
    </row>
    <row r="48">
      <c r="A48" s="36" t="s">
        <v>464</v>
      </c>
      <c r="B48" s="44"/>
      <c r="C48" s="45"/>
      <c r="D48" s="45"/>
      <c r="E48" s="46" t="s">
        <v>460</v>
      </c>
      <c r="F48" s="45"/>
      <c r="G48" s="45"/>
      <c r="H48" s="45"/>
      <c r="I48" s="45"/>
      <c r="J48" s="47"/>
    </row>
    <row r="49" ht="60">
      <c r="A49" s="36" t="s">
        <v>465</v>
      </c>
      <c r="B49" s="44"/>
      <c r="C49" s="45"/>
      <c r="D49" s="45"/>
      <c r="E49" s="48" t="s">
        <v>7706</v>
      </c>
      <c r="F49" s="45"/>
      <c r="G49" s="45"/>
      <c r="H49" s="45"/>
      <c r="I49" s="45"/>
      <c r="J49" s="47"/>
    </row>
    <row r="50" ht="409.5">
      <c r="A50" s="36" t="s">
        <v>467</v>
      </c>
      <c r="B50" s="44"/>
      <c r="C50" s="45"/>
      <c r="D50" s="45"/>
      <c r="E50" s="38" t="s">
        <v>7707</v>
      </c>
      <c r="F50" s="45"/>
      <c r="G50" s="45"/>
      <c r="H50" s="45"/>
      <c r="I50" s="45"/>
      <c r="J50" s="47"/>
    </row>
    <row r="51">
      <c r="A51" s="30" t="s">
        <v>455</v>
      </c>
      <c r="B51" s="31"/>
      <c r="C51" s="32" t="s">
        <v>2445</v>
      </c>
      <c r="D51" s="33"/>
      <c r="E51" s="30" t="s">
        <v>2446</v>
      </c>
      <c r="F51" s="33"/>
      <c r="G51" s="33"/>
      <c r="H51" s="33"/>
      <c r="I51" s="34">
        <f>SUMIFS(I52:I55,A52:A55,"P")</f>
        <v>0</v>
      </c>
      <c r="J51" s="35"/>
    </row>
    <row r="52" ht="30">
      <c r="A52" s="36" t="s">
        <v>458</v>
      </c>
      <c r="B52" s="36">
        <v>10</v>
      </c>
      <c r="C52" s="37" t="s">
        <v>5304</v>
      </c>
      <c r="D52" s="36" t="s">
        <v>460</v>
      </c>
      <c r="E52" s="38" t="s">
        <v>5305</v>
      </c>
      <c r="F52" s="39" t="s">
        <v>492</v>
      </c>
      <c r="G52" s="40">
        <v>576</v>
      </c>
      <c r="H52" s="41">
        <v>0</v>
      </c>
      <c r="I52" s="42">
        <f>ROUND(G52*H52,P4)</f>
        <v>0</v>
      </c>
      <c r="J52" s="39" t="s">
        <v>471</v>
      </c>
      <c r="O52" s="43">
        <f>I52*0.21</f>
        <v>0</v>
      </c>
      <c r="P52">
        <v>3</v>
      </c>
    </row>
    <row r="53">
      <c r="A53" s="36" t="s">
        <v>464</v>
      </c>
      <c r="B53" s="44"/>
      <c r="C53" s="45"/>
      <c r="D53" s="45"/>
      <c r="E53" s="46" t="s">
        <v>460</v>
      </c>
      <c r="F53" s="45"/>
      <c r="G53" s="45"/>
      <c r="H53" s="45"/>
      <c r="I53" s="45"/>
      <c r="J53" s="47"/>
    </row>
    <row r="54" ht="90">
      <c r="A54" s="36" t="s">
        <v>465</v>
      </c>
      <c r="B54" s="44"/>
      <c r="C54" s="45"/>
      <c r="D54" s="45"/>
      <c r="E54" s="48" t="s">
        <v>7651</v>
      </c>
      <c r="F54" s="45"/>
      <c r="G54" s="45"/>
      <c r="H54" s="45"/>
      <c r="I54" s="45"/>
      <c r="J54" s="47"/>
    </row>
    <row r="55" ht="270">
      <c r="A55" s="36" t="s">
        <v>467</v>
      </c>
      <c r="B55" s="44"/>
      <c r="C55" s="45"/>
      <c r="D55" s="45"/>
      <c r="E55" s="38" t="s">
        <v>5307</v>
      </c>
      <c r="F55" s="45"/>
      <c r="G55" s="45"/>
      <c r="H55" s="45"/>
      <c r="I55" s="45"/>
      <c r="J55" s="47"/>
    </row>
    <row r="56">
      <c r="A56" s="30" t="s">
        <v>455</v>
      </c>
      <c r="B56" s="31"/>
      <c r="C56" s="32" t="s">
        <v>928</v>
      </c>
      <c r="D56" s="33"/>
      <c r="E56" s="30" t="s">
        <v>7524</v>
      </c>
      <c r="F56" s="33"/>
      <c r="G56" s="33"/>
      <c r="H56" s="33"/>
      <c r="I56" s="34">
        <f>SUMIFS(I57:I64,A57:A64,"P")</f>
        <v>0</v>
      </c>
      <c r="J56" s="35"/>
    </row>
    <row r="57">
      <c r="A57" s="36" t="s">
        <v>458</v>
      </c>
      <c r="B57" s="36">
        <v>11</v>
      </c>
      <c r="C57" s="37" t="s">
        <v>7652</v>
      </c>
      <c r="D57" s="36" t="s">
        <v>460</v>
      </c>
      <c r="E57" s="38" t="s">
        <v>7653</v>
      </c>
      <c r="F57" s="39" t="s">
        <v>743</v>
      </c>
      <c r="G57" s="40">
        <v>280</v>
      </c>
      <c r="H57" s="41">
        <v>0</v>
      </c>
      <c r="I57" s="42">
        <f>ROUND(G57*H57,P4)</f>
        <v>0</v>
      </c>
      <c r="J57" s="39" t="s">
        <v>463</v>
      </c>
      <c r="O57" s="43">
        <f>I57*0.21</f>
        <v>0</v>
      </c>
      <c r="P57">
        <v>3</v>
      </c>
    </row>
    <row r="58">
      <c r="A58" s="36" t="s">
        <v>464</v>
      </c>
      <c r="B58" s="44"/>
      <c r="C58" s="45"/>
      <c r="D58" s="45"/>
      <c r="E58" s="38" t="s">
        <v>7653</v>
      </c>
      <c r="F58" s="45"/>
      <c r="G58" s="45"/>
      <c r="H58" s="45"/>
      <c r="I58" s="45"/>
      <c r="J58" s="47"/>
    </row>
    <row r="59" ht="75">
      <c r="A59" s="36" t="s">
        <v>465</v>
      </c>
      <c r="B59" s="44"/>
      <c r="C59" s="45"/>
      <c r="D59" s="45"/>
      <c r="E59" s="48" t="s">
        <v>7654</v>
      </c>
      <c r="F59" s="45"/>
      <c r="G59" s="45"/>
      <c r="H59" s="45"/>
      <c r="I59" s="45"/>
      <c r="J59" s="47"/>
    </row>
    <row r="60" ht="135">
      <c r="A60" s="36" t="s">
        <v>467</v>
      </c>
      <c r="B60" s="44"/>
      <c r="C60" s="45"/>
      <c r="D60" s="45"/>
      <c r="E60" s="38" t="s">
        <v>640</v>
      </c>
      <c r="F60" s="45"/>
      <c r="G60" s="45"/>
      <c r="H60" s="45"/>
      <c r="I60" s="45"/>
      <c r="J60" s="47"/>
    </row>
    <row r="61">
      <c r="A61" s="36" t="s">
        <v>458</v>
      </c>
      <c r="B61" s="36">
        <v>12</v>
      </c>
      <c r="C61" s="37" t="s">
        <v>7655</v>
      </c>
      <c r="D61" s="36" t="s">
        <v>460</v>
      </c>
      <c r="E61" s="38" t="s">
        <v>7656</v>
      </c>
      <c r="F61" s="39" t="s">
        <v>743</v>
      </c>
      <c r="G61" s="40">
        <v>280</v>
      </c>
      <c r="H61" s="41">
        <v>0</v>
      </c>
      <c r="I61" s="42">
        <f>ROUND(G61*H61,P4)</f>
        <v>0</v>
      </c>
      <c r="J61" s="39" t="s">
        <v>463</v>
      </c>
      <c r="O61" s="43">
        <f>I61*0.21</f>
        <v>0</v>
      </c>
      <c r="P61">
        <v>3</v>
      </c>
    </row>
    <row r="62">
      <c r="A62" s="36" t="s">
        <v>464</v>
      </c>
      <c r="B62" s="44"/>
      <c r="C62" s="45"/>
      <c r="D62" s="45"/>
      <c r="E62" s="38" t="s">
        <v>7656</v>
      </c>
      <c r="F62" s="45"/>
      <c r="G62" s="45"/>
      <c r="H62" s="45"/>
      <c r="I62" s="45"/>
      <c r="J62" s="47"/>
    </row>
    <row r="63" ht="75">
      <c r="A63" s="36" t="s">
        <v>465</v>
      </c>
      <c r="B63" s="44"/>
      <c r="C63" s="45"/>
      <c r="D63" s="45"/>
      <c r="E63" s="48" t="s">
        <v>7708</v>
      </c>
      <c r="F63" s="45"/>
      <c r="G63" s="45"/>
      <c r="H63" s="45"/>
      <c r="I63" s="45"/>
      <c r="J63" s="47"/>
    </row>
    <row r="64" ht="135">
      <c r="A64" s="36" t="s">
        <v>467</v>
      </c>
      <c r="B64" s="44"/>
      <c r="C64" s="45"/>
      <c r="D64" s="45"/>
      <c r="E64" s="38" t="s">
        <v>640</v>
      </c>
      <c r="F64" s="45"/>
      <c r="G64" s="45"/>
      <c r="H64" s="45"/>
      <c r="I64" s="45"/>
      <c r="J64" s="47"/>
    </row>
    <row r="65">
      <c r="A65" s="30" t="s">
        <v>455</v>
      </c>
      <c r="B65" s="31"/>
      <c r="C65" s="32" t="s">
        <v>5066</v>
      </c>
      <c r="D65" s="33"/>
      <c r="E65" s="30" t="s">
        <v>6461</v>
      </c>
      <c r="F65" s="33"/>
      <c r="G65" s="33"/>
      <c r="H65" s="33"/>
      <c r="I65" s="34">
        <f>SUMIFS(I66:I109,A66:A109,"P")</f>
        <v>0</v>
      </c>
      <c r="J65" s="35"/>
    </row>
    <row r="66" ht="30">
      <c r="A66" s="36" t="s">
        <v>458</v>
      </c>
      <c r="B66" s="36">
        <v>13</v>
      </c>
      <c r="C66" s="37" t="s">
        <v>7658</v>
      </c>
      <c r="D66" s="36" t="s">
        <v>460</v>
      </c>
      <c r="E66" s="38" t="s">
        <v>7659</v>
      </c>
      <c r="F66" s="39" t="s">
        <v>743</v>
      </c>
      <c r="G66" s="40">
        <v>280</v>
      </c>
      <c r="H66" s="41">
        <v>0</v>
      </c>
      <c r="I66" s="42">
        <f>ROUND(G66*H66,P4)</f>
        <v>0</v>
      </c>
      <c r="J66" s="39" t="s">
        <v>463</v>
      </c>
      <c r="O66" s="43">
        <f>I66*0.21</f>
        <v>0</v>
      </c>
      <c r="P66">
        <v>3</v>
      </c>
    </row>
    <row r="67">
      <c r="A67" s="36" t="s">
        <v>464</v>
      </c>
      <c r="B67" s="44"/>
      <c r="C67" s="45"/>
      <c r="D67" s="45"/>
      <c r="E67" s="38" t="s">
        <v>7660</v>
      </c>
      <c r="F67" s="45"/>
      <c r="G67" s="45"/>
      <c r="H67" s="45"/>
      <c r="I67" s="45"/>
      <c r="J67" s="47"/>
    </row>
    <row r="68" ht="390">
      <c r="A68" s="36" t="s">
        <v>465</v>
      </c>
      <c r="B68" s="44"/>
      <c r="C68" s="45"/>
      <c r="D68" s="45"/>
      <c r="E68" s="48" t="s">
        <v>7709</v>
      </c>
      <c r="F68" s="45"/>
      <c r="G68" s="45"/>
      <c r="H68" s="45"/>
      <c r="I68" s="45"/>
      <c r="J68" s="47"/>
    </row>
    <row r="69" ht="360">
      <c r="A69" s="36" t="s">
        <v>467</v>
      </c>
      <c r="B69" s="44"/>
      <c r="C69" s="45"/>
      <c r="D69" s="45"/>
      <c r="E69" s="38" t="s">
        <v>7710</v>
      </c>
      <c r="F69" s="45"/>
      <c r="G69" s="45"/>
      <c r="H69" s="45"/>
      <c r="I69" s="45"/>
      <c r="J69" s="47"/>
    </row>
    <row r="70" ht="30">
      <c r="A70" s="36" t="s">
        <v>458</v>
      </c>
      <c r="B70" s="36">
        <v>14</v>
      </c>
      <c r="C70" s="37" t="s">
        <v>7662</v>
      </c>
      <c r="D70" s="36" t="s">
        <v>460</v>
      </c>
      <c r="E70" s="38" t="s">
        <v>7663</v>
      </c>
      <c r="F70" s="39" t="s">
        <v>743</v>
      </c>
      <c r="G70" s="40">
        <v>280</v>
      </c>
      <c r="H70" s="41">
        <v>0</v>
      </c>
      <c r="I70" s="42">
        <f>ROUND(G70*H70,P4)</f>
        <v>0</v>
      </c>
      <c r="J70" s="39" t="s">
        <v>463</v>
      </c>
      <c r="O70" s="43">
        <f>I70*0.21</f>
        <v>0</v>
      </c>
      <c r="P70">
        <v>3</v>
      </c>
    </row>
    <row r="71" ht="30">
      <c r="A71" s="36" t="s">
        <v>464</v>
      </c>
      <c r="B71" s="44"/>
      <c r="C71" s="45"/>
      <c r="D71" s="45"/>
      <c r="E71" s="38" t="s">
        <v>7663</v>
      </c>
      <c r="F71" s="45"/>
      <c r="G71" s="45"/>
      <c r="H71" s="45"/>
      <c r="I71" s="45"/>
      <c r="J71" s="47"/>
    </row>
    <row r="72" ht="105">
      <c r="A72" s="36" t="s">
        <v>465</v>
      </c>
      <c r="B72" s="44"/>
      <c r="C72" s="45"/>
      <c r="D72" s="45"/>
      <c r="E72" s="48" t="s">
        <v>7711</v>
      </c>
      <c r="F72" s="45"/>
      <c r="G72" s="45"/>
      <c r="H72" s="45"/>
      <c r="I72" s="45"/>
      <c r="J72" s="47"/>
    </row>
    <row r="73" ht="300">
      <c r="A73" s="36" t="s">
        <v>467</v>
      </c>
      <c r="B73" s="44"/>
      <c r="C73" s="45"/>
      <c r="D73" s="45"/>
      <c r="E73" s="38" t="s">
        <v>7712</v>
      </c>
      <c r="F73" s="45"/>
      <c r="G73" s="45"/>
      <c r="H73" s="45"/>
      <c r="I73" s="45"/>
      <c r="J73" s="47"/>
    </row>
    <row r="74" ht="30">
      <c r="A74" s="36" t="s">
        <v>458</v>
      </c>
      <c r="B74" s="36">
        <v>15</v>
      </c>
      <c r="C74" s="37" t="s">
        <v>7665</v>
      </c>
      <c r="D74" s="36" t="s">
        <v>460</v>
      </c>
      <c r="E74" s="38" t="s">
        <v>7666</v>
      </c>
      <c r="F74" s="39" t="s">
        <v>492</v>
      </c>
      <c r="G74" s="40">
        <v>8.4000000000000004</v>
      </c>
      <c r="H74" s="41">
        <v>0</v>
      </c>
      <c r="I74" s="42">
        <f>ROUND(G74*H74,P4)</f>
        <v>0</v>
      </c>
      <c r="J74" s="39" t="s">
        <v>463</v>
      </c>
      <c r="O74" s="43">
        <f>I74*0.21</f>
        <v>0</v>
      </c>
      <c r="P74">
        <v>3</v>
      </c>
    </row>
    <row r="75" ht="30">
      <c r="A75" s="36" t="s">
        <v>464</v>
      </c>
      <c r="B75" s="44"/>
      <c r="C75" s="45"/>
      <c r="D75" s="45"/>
      <c r="E75" s="38" t="s">
        <v>7666</v>
      </c>
      <c r="F75" s="45"/>
      <c r="G75" s="45"/>
      <c r="H75" s="45"/>
      <c r="I75" s="45"/>
      <c r="J75" s="47"/>
    </row>
    <row r="76" ht="90">
      <c r="A76" s="36" t="s">
        <v>465</v>
      </c>
      <c r="B76" s="44"/>
      <c r="C76" s="45"/>
      <c r="D76" s="45"/>
      <c r="E76" s="48" t="s">
        <v>7713</v>
      </c>
      <c r="F76" s="45"/>
      <c r="G76" s="45"/>
      <c r="H76" s="45"/>
      <c r="I76" s="45"/>
      <c r="J76" s="47"/>
    </row>
    <row r="77" ht="300">
      <c r="A77" s="36" t="s">
        <v>467</v>
      </c>
      <c r="B77" s="44"/>
      <c r="C77" s="45"/>
      <c r="D77" s="45"/>
      <c r="E77" s="38" t="s">
        <v>7668</v>
      </c>
      <c r="F77" s="45"/>
      <c r="G77" s="45"/>
      <c r="H77" s="45"/>
      <c r="I77" s="45"/>
      <c r="J77" s="47"/>
    </row>
    <row r="78">
      <c r="A78" s="36" t="s">
        <v>458</v>
      </c>
      <c r="B78" s="36">
        <v>16</v>
      </c>
      <c r="C78" s="37" t="s">
        <v>7669</v>
      </c>
      <c r="D78" s="36" t="s">
        <v>460</v>
      </c>
      <c r="E78" s="38" t="s">
        <v>7670</v>
      </c>
      <c r="F78" s="39" t="s">
        <v>492</v>
      </c>
      <c r="G78" s="40">
        <v>17</v>
      </c>
      <c r="H78" s="41">
        <v>0</v>
      </c>
      <c r="I78" s="42">
        <f>ROUND(G78*H78,P4)</f>
        <v>0</v>
      </c>
      <c r="J78" s="39" t="s">
        <v>463</v>
      </c>
      <c r="O78" s="43">
        <f>I78*0.21</f>
        <v>0</v>
      </c>
      <c r="P78">
        <v>3</v>
      </c>
    </row>
    <row r="79">
      <c r="A79" s="36" t="s">
        <v>464</v>
      </c>
      <c r="B79" s="44"/>
      <c r="C79" s="45"/>
      <c r="D79" s="45"/>
      <c r="E79" s="38" t="s">
        <v>7670</v>
      </c>
      <c r="F79" s="45"/>
      <c r="G79" s="45"/>
      <c r="H79" s="45"/>
      <c r="I79" s="45"/>
      <c r="J79" s="47"/>
    </row>
    <row r="80" ht="90">
      <c r="A80" s="36" t="s">
        <v>465</v>
      </c>
      <c r="B80" s="44"/>
      <c r="C80" s="45"/>
      <c r="D80" s="45"/>
      <c r="E80" s="48" t="s">
        <v>7714</v>
      </c>
      <c r="F80" s="45"/>
      <c r="G80" s="45"/>
      <c r="H80" s="45"/>
      <c r="I80" s="45"/>
      <c r="J80" s="47"/>
    </row>
    <row r="81" ht="75">
      <c r="A81" s="36" t="s">
        <v>467</v>
      </c>
      <c r="B81" s="44"/>
      <c r="C81" s="45"/>
      <c r="D81" s="45"/>
      <c r="E81" s="38" t="s">
        <v>7672</v>
      </c>
      <c r="F81" s="45"/>
      <c r="G81" s="45"/>
      <c r="H81" s="45"/>
      <c r="I81" s="45"/>
      <c r="J81" s="47"/>
    </row>
    <row r="82">
      <c r="A82" s="36" t="s">
        <v>458</v>
      </c>
      <c r="B82" s="36">
        <v>17</v>
      </c>
      <c r="C82" s="37" t="s">
        <v>7673</v>
      </c>
      <c r="D82" s="36" t="s">
        <v>460</v>
      </c>
      <c r="E82" s="38" t="s">
        <v>7674</v>
      </c>
      <c r="F82" s="39" t="s">
        <v>751</v>
      </c>
      <c r="G82" s="40">
        <v>4</v>
      </c>
      <c r="H82" s="41">
        <v>0</v>
      </c>
      <c r="I82" s="42">
        <f>ROUND(G82*H82,P4)</f>
        <v>0</v>
      </c>
      <c r="J82" s="39" t="s">
        <v>463</v>
      </c>
      <c r="O82" s="43">
        <f>I82*0.21</f>
        <v>0</v>
      </c>
      <c r="P82">
        <v>3</v>
      </c>
    </row>
    <row r="83">
      <c r="A83" s="36" t="s">
        <v>464</v>
      </c>
      <c r="B83" s="44"/>
      <c r="C83" s="45"/>
      <c r="D83" s="45"/>
      <c r="E83" s="46" t="s">
        <v>460</v>
      </c>
      <c r="F83" s="45"/>
      <c r="G83" s="45"/>
      <c r="H83" s="45"/>
      <c r="I83" s="45"/>
      <c r="J83" s="47"/>
    </row>
    <row r="84" ht="75">
      <c r="A84" s="36" t="s">
        <v>465</v>
      </c>
      <c r="B84" s="44"/>
      <c r="C84" s="45"/>
      <c r="D84" s="45"/>
      <c r="E84" s="48" t="s">
        <v>7715</v>
      </c>
      <c r="F84" s="45"/>
      <c r="G84" s="45"/>
      <c r="H84" s="45"/>
      <c r="I84" s="45"/>
      <c r="J84" s="47"/>
    </row>
    <row r="85" ht="105">
      <c r="A85" s="36" t="s">
        <v>467</v>
      </c>
      <c r="B85" s="44"/>
      <c r="C85" s="45"/>
      <c r="D85" s="45"/>
      <c r="E85" s="38" t="s">
        <v>7676</v>
      </c>
      <c r="F85" s="45"/>
      <c r="G85" s="45"/>
      <c r="H85" s="45"/>
      <c r="I85" s="45"/>
      <c r="J85" s="47"/>
    </row>
    <row r="86">
      <c r="A86" s="36" t="s">
        <v>458</v>
      </c>
      <c r="B86" s="36">
        <v>18</v>
      </c>
      <c r="C86" s="37" t="s">
        <v>7677</v>
      </c>
      <c r="D86" s="36" t="s">
        <v>460</v>
      </c>
      <c r="E86" s="38" t="s">
        <v>7678</v>
      </c>
      <c r="F86" s="39" t="s">
        <v>751</v>
      </c>
      <c r="G86" s="40">
        <v>4</v>
      </c>
      <c r="H86" s="41">
        <v>0</v>
      </c>
      <c r="I86" s="42">
        <f>ROUND(G86*H86,P4)</f>
        <v>0</v>
      </c>
      <c r="J86" s="39" t="s">
        <v>463</v>
      </c>
      <c r="O86" s="43">
        <f>I86*0.21</f>
        <v>0</v>
      </c>
      <c r="P86">
        <v>3</v>
      </c>
    </row>
    <row r="87">
      <c r="A87" s="36" t="s">
        <v>464</v>
      </c>
      <c r="B87" s="44"/>
      <c r="C87" s="45"/>
      <c r="D87" s="45"/>
      <c r="E87" s="46" t="s">
        <v>460</v>
      </c>
      <c r="F87" s="45"/>
      <c r="G87" s="45"/>
      <c r="H87" s="45"/>
      <c r="I87" s="45"/>
      <c r="J87" s="47"/>
    </row>
    <row r="88" ht="75">
      <c r="A88" s="36" t="s">
        <v>465</v>
      </c>
      <c r="B88" s="44"/>
      <c r="C88" s="45"/>
      <c r="D88" s="45"/>
      <c r="E88" s="48" t="s">
        <v>7716</v>
      </c>
      <c r="F88" s="45"/>
      <c r="G88" s="45"/>
      <c r="H88" s="45"/>
      <c r="I88" s="45"/>
      <c r="J88" s="47"/>
    </row>
    <row r="89" ht="90">
      <c r="A89" s="36" t="s">
        <v>467</v>
      </c>
      <c r="B89" s="44"/>
      <c r="C89" s="45"/>
      <c r="D89" s="45"/>
      <c r="E89" s="38" t="s">
        <v>7679</v>
      </c>
      <c r="F89" s="45"/>
      <c r="G89" s="45"/>
      <c r="H89" s="45"/>
      <c r="I89" s="45"/>
      <c r="J89" s="47"/>
    </row>
    <row r="90">
      <c r="A90" s="36" t="s">
        <v>458</v>
      </c>
      <c r="B90" s="36">
        <v>19</v>
      </c>
      <c r="C90" s="37" t="s">
        <v>7680</v>
      </c>
      <c r="D90" s="36" t="s">
        <v>460</v>
      </c>
      <c r="E90" s="38" t="s">
        <v>7681</v>
      </c>
      <c r="F90" s="39" t="s">
        <v>751</v>
      </c>
      <c r="G90" s="40">
        <v>4</v>
      </c>
      <c r="H90" s="41">
        <v>0</v>
      </c>
      <c r="I90" s="42">
        <f>ROUND(G90*H90,P4)</f>
        <v>0</v>
      </c>
      <c r="J90" s="39" t="s">
        <v>463</v>
      </c>
      <c r="O90" s="43">
        <f>I90*0.21</f>
        <v>0</v>
      </c>
      <c r="P90">
        <v>3</v>
      </c>
    </row>
    <row r="91">
      <c r="A91" s="36" t="s">
        <v>464</v>
      </c>
      <c r="B91" s="44"/>
      <c r="C91" s="45"/>
      <c r="D91" s="45"/>
      <c r="E91" s="38" t="s">
        <v>7681</v>
      </c>
      <c r="F91" s="45"/>
      <c r="G91" s="45"/>
      <c r="H91" s="45"/>
      <c r="I91" s="45"/>
      <c r="J91" s="47"/>
    </row>
    <row r="92" ht="75">
      <c r="A92" s="36" t="s">
        <v>465</v>
      </c>
      <c r="B92" s="44"/>
      <c r="C92" s="45"/>
      <c r="D92" s="45"/>
      <c r="E92" s="48" t="s">
        <v>7717</v>
      </c>
      <c r="F92" s="45"/>
      <c r="G92" s="45"/>
      <c r="H92" s="45"/>
      <c r="I92" s="45"/>
      <c r="J92" s="47"/>
    </row>
    <row r="93" ht="120">
      <c r="A93" s="36" t="s">
        <v>467</v>
      </c>
      <c r="B93" s="44"/>
      <c r="C93" s="45"/>
      <c r="D93" s="45"/>
      <c r="E93" s="38" t="s">
        <v>7683</v>
      </c>
      <c r="F93" s="45"/>
      <c r="G93" s="45"/>
      <c r="H93" s="45"/>
      <c r="I93" s="45"/>
      <c r="J93" s="47"/>
    </row>
    <row r="94" ht="30">
      <c r="A94" s="36" t="s">
        <v>458</v>
      </c>
      <c r="B94" s="36">
        <v>20</v>
      </c>
      <c r="C94" s="37" t="s">
        <v>7684</v>
      </c>
      <c r="D94" s="36" t="s">
        <v>460</v>
      </c>
      <c r="E94" s="38" t="s">
        <v>7685</v>
      </c>
      <c r="F94" s="39" t="s">
        <v>751</v>
      </c>
      <c r="G94" s="40">
        <v>2</v>
      </c>
      <c r="H94" s="41">
        <v>0</v>
      </c>
      <c r="I94" s="42">
        <f>ROUND(G94*H94,P4)</f>
        <v>0</v>
      </c>
      <c r="J94" s="39" t="s">
        <v>463</v>
      </c>
      <c r="O94" s="43">
        <f>I94*0.21</f>
        <v>0</v>
      </c>
      <c r="P94">
        <v>3</v>
      </c>
    </row>
    <row r="95">
      <c r="A95" s="36" t="s">
        <v>464</v>
      </c>
      <c r="B95" s="44"/>
      <c r="C95" s="45"/>
      <c r="D95" s="45"/>
      <c r="E95" s="46" t="s">
        <v>460</v>
      </c>
      <c r="F95" s="45"/>
      <c r="G95" s="45"/>
      <c r="H95" s="45"/>
      <c r="I95" s="45"/>
      <c r="J95" s="47"/>
    </row>
    <row r="96" ht="75">
      <c r="A96" s="36" t="s">
        <v>465</v>
      </c>
      <c r="B96" s="44"/>
      <c r="C96" s="45"/>
      <c r="D96" s="45"/>
      <c r="E96" s="48" t="s">
        <v>7718</v>
      </c>
      <c r="F96" s="45"/>
      <c r="G96" s="45"/>
      <c r="H96" s="45"/>
      <c r="I96" s="45"/>
      <c r="J96" s="47"/>
    </row>
    <row r="97" ht="120">
      <c r="A97" s="36" t="s">
        <v>467</v>
      </c>
      <c r="B97" s="44"/>
      <c r="C97" s="45"/>
      <c r="D97" s="45"/>
      <c r="E97" s="38" t="s">
        <v>7719</v>
      </c>
      <c r="F97" s="45"/>
      <c r="G97" s="45"/>
      <c r="H97" s="45"/>
      <c r="I97" s="45"/>
      <c r="J97" s="47"/>
    </row>
    <row r="98" ht="30">
      <c r="A98" s="36" t="s">
        <v>458</v>
      </c>
      <c r="B98" s="36">
        <v>21</v>
      </c>
      <c r="C98" s="37" t="s">
        <v>7687</v>
      </c>
      <c r="D98" s="36" t="s">
        <v>460</v>
      </c>
      <c r="E98" s="38" t="s">
        <v>7688</v>
      </c>
      <c r="F98" s="39" t="s">
        <v>751</v>
      </c>
      <c r="G98" s="40">
        <v>2</v>
      </c>
      <c r="H98" s="41">
        <v>0</v>
      </c>
      <c r="I98" s="42">
        <f>ROUND(G98*H98,P4)</f>
        <v>0</v>
      </c>
      <c r="J98" s="39" t="s">
        <v>463</v>
      </c>
      <c r="O98" s="43">
        <f>I98*0.21</f>
        <v>0</v>
      </c>
      <c r="P98">
        <v>3</v>
      </c>
    </row>
    <row r="99">
      <c r="A99" s="36" t="s">
        <v>464</v>
      </c>
      <c r="B99" s="44"/>
      <c r="C99" s="45"/>
      <c r="D99" s="45"/>
      <c r="E99" s="46" t="s">
        <v>460</v>
      </c>
      <c r="F99" s="45"/>
      <c r="G99" s="45"/>
      <c r="H99" s="45"/>
      <c r="I99" s="45"/>
      <c r="J99" s="47"/>
    </row>
    <row r="100" ht="75">
      <c r="A100" s="36" t="s">
        <v>465</v>
      </c>
      <c r="B100" s="44"/>
      <c r="C100" s="45"/>
      <c r="D100" s="45"/>
      <c r="E100" s="48" t="s">
        <v>7720</v>
      </c>
      <c r="F100" s="45"/>
      <c r="G100" s="45"/>
      <c r="H100" s="45"/>
      <c r="I100" s="45"/>
      <c r="J100" s="47"/>
    </row>
    <row r="101" ht="90">
      <c r="A101" s="36" t="s">
        <v>467</v>
      </c>
      <c r="B101" s="44"/>
      <c r="C101" s="45"/>
      <c r="D101" s="45"/>
      <c r="E101" s="38" t="s">
        <v>6439</v>
      </c>
      <c r="F101" s="45"/>
      <c r="G101" s="45"/>
      <c r="H101" s="45"/>
      <c r="I101" s="45"/>
      <c r="J101" s="47"/>
    </row>
    <row r="102" ht="30">
      <c r="A102" s="36" t="s">
        <v>458</v>
      </c>
      <c r="B102" s="36">
        <v>22</v>
      </c>
      <c r="C102" s="37" t="s">
        <v>6440</v>
      </c>
      <c r="D102" s="36" t="s">
        <v>460</v>
      </c>
      <c r="E102" s="38" t="s">
        <v>6441</v>
      </c>
      <c r="F102" s="39" t="s">
        <v>751</v>
      </c>
      <c r="G102" s="40">
        <v>2</v>
      </c>
      <c r="H102" s="41">
        <v>0</v>
      </c>
      <c r="I102" s="42">
        <f>ROUND(G102*H102,P4)</f>
        <v>0</v>
      </c>
      <c r="J102" s="39" t="s">
        <v>463</v>
      </c>
      <c r="O102" s="43">
        <f>I102*0.21</f>
        <v>0</v>
      </c>
      <c r="P102">
        <v>3</v>
      </c>
    </row>
    <row r="103">
      <c r="A103" s="36" t="s">
        <v>464</v>
      </c>
      <c r="B103" s="44"/>
      <c r="C103" s="45"/>
      <c r="D103" s="45"/>
      <c r="E103" s="46" t="s">
        <v>460</v>
      </c>
      <c r="F103" s="45"/>
      <c r="G103" s="45"/>
      <c r="H103" s="45"/>
      <c r="I103" s="45"/>
      <c r="J103" s="47"/>
    </row>
    <row r="104" ht="75">
      <c r="A104" s="36" t="s">
        <v>465</v>
      </c>
      <c r="B104" s="44"/>
      <c r="C104" s="45"/>
      <c r="D104" s="45"/>
      <c r="E104" s="48" t="s">
        <v>7721</v>
      </c>
      <c r="F104" s="45"/>
      <c r="G104" s="45"/>
      <c r="H104" s="45"/>
      <c r="I104" s="45"/>
      <c r="J104" s="47"/>
    </row>
    <row r="105" ht="120">
      <c r="A105" s="36" t="s">
        <v>467</v>
      </c>
      <c r="B105" s="44"/>
      <c r="C105" s="45"/>
      <c r="D105" s="45"/>
      <c r="E105" s="38" t="s">
        <v>7719</v>
      </c>
      <c r="F105" s="45"/>
      <c r="G105" s="45"/>
      <c r="H105" s="45"/>
      <c r="I105" s="45"/>
      <c r="J105" s="47"/>
    </row>
    <row r="106" ht="30">
      <c r="A106" s="36" t="s">
        <v>458</v>
      </c>
      <c r="B106" s="36">
        <v>23</v>
      </c>
      <c r="C106" s="37" t="s">
        <v>6443</v>
      </c>
      <c r="D106" s="36" t="s">
        <v>460</v>
      </c>
      <c r="E106" s="38" t="s">
        <v>6444</v>
      </c>
      <c r="F106" s="39" t="s">
        <v>751</v>
      </c>
      <c r="G106" s="40">
        <v>2</v>
      </c>
      <c r="H106" s="41">
        <v>0</v>
      </c>
      <c r="I106" s="42">
        <f>ROUND(G106*H106,P4)</f>
        <v>0</v>
      </c>
      <c r="J106" s="39" t="s">
        <v>463</v>
      </c>
      <c r="O106" s="43">
        <f>I106*0.21</f>
        <v>0</v>
      </c>
      <c r="P106">
        <v>3</v>
      </c>
    </row>
    <row r="107">
      <c r="A107" s="36" t="s">
        <v>464</v>
      </c>
      <c r="B107" s="44"/>
      <c r="C107" s="45"/>
      <c r="D107" s="45"/>
      <c r="E107" s="46" t="s">
        <v>460</v>
      </c>
      <c r="F107" s="45"/>
      <c r="G107" s="45"/>
      <c r="H107" s="45"/>
      <c r="I107" s="45"/>
      <c r="J107" s="47"/>
    </row>
    <row r="108" ht="75">
      <c r="A108" s="36" t="s">
        <v>465</v>
      </c>
      <c r="B108" s="44"/>
      <c r="C108" s="45"/>
      <c r="D108" s="45"/>
      <c r="E108" s="48" t="s">
        <v>7722</v>
      </c>
      <c r="F108" s="45"/>
      <c r="G108" s="45"/>
      <c r="H108" s="45"/>
      <c r="I108" s="45"/>
      <c r="J108" s="47"/>
    </row>
    <row r="109" ht="90">
      <c r="A109" s="36" t="s">
        <v>467</v>
      </c>
      <c r="B109" s="44"/>
      <c r="C109" s="45"/>
      <c r="D109" s="45"/>
      <c r="E109" s="38" t="s">
        <v>6439</v>
      </c>
      <c r="F109" s="45"/>
      <c r="G109" s="45"/>
      <c r="H109" s="45"/>
      <c r="I109" s="45"/>
      <c r="J109" s="47"/>
    </row>
    <row r="110">
      <c r="A110" s="30" t="s">
        <v>455</v>
      </c>
      <c r="B110" s="31"/>
      <c r="C110" s="32" t="s">
        <v>1178</v>
      </c>
      <c r="D110" s="33"/>
      <c r="E110" s="30" t="s">
        <v>1179</v>
      </c>
      <c r="F110" s="33"/>
      <c r="G110" s="33"/>
      <c r="H110" s="33"/>
      <c r="I110" s="34">
        <f>SUMIFS(I111:I118,A111:A118,"P")</f>
        <v>0</v>
      </c>
      <c r="J110" s="35"/>
    </row>
    <row r="111" ht="45">
      <c r="A111" s="36" t="s">
        <v>458</v>
      </c>
      <c r="B111" s="36">
        <v>24</v>
      </c>
      <c r="C111" s="37" t="s">
        <v>7691</v>
      </c>
      <c r="D111" s="36" t="s">
        <v>7692</v>
      </c>
      <c r="E111" s="38" t="s">
        <v>7693</v>
      </c>
      <c r="F111" s="39" t="s">
        <v>613</v>
      </c>
      <c r="G111" s="40">
        <v>315</v>
      </c>
      <c r="H111" s="41">
        <v>0</v>
      </c>
      <c r="I111" s="42">
        <f>ROUND(G111*H111,P4)</f>
        <v>0</v>
      </c>
      <c r="J111" s="39" t="s">
        <v>463</v>
      </c>
      <c r="O111" s="43">
        <f>I111*0.21</f>
        <v>0</v>
      </c>
      <c r="P111">
        <v>3</v>
      </c>
    </row>
    <row r="112">
      <c r="A112" s="36" t="s">
        <v>464</v>
      </c>
      <c r="B112" s="44"/>
      <c r="C112" s="45"/>
      <c r="D112" s="45"/>
      <c r="E112" s="38" t="s">
        <v>1180</v>
      </c>
      <c r="F112" s="45"/>
      <c r="G112" s="45"/>
      <c r="H112" s="45"/>
      <c r="I112" s="45"/>
      <c r="J112" s="47"/>
    </row>
    <row r="113" ht="75">
      <c r="A113" s="36" t="s">
        <v>465</v>
      </c>
      <c r="B113" s="44"/>
      <c r="C113" s="45"/>
      <c r="D113" s="45"/>
      <c r="E113" s="48" t="s">
        <v>7723</v>
      </c>
      <c r="F113" s="45"/>
      <c r="G113" s="45"/>
      <c r="H113" s="45"/>
      <c r="I113" s="45"/>
      <c r="J113" s="47"/>
    </row>
    <row r="114" ht="120">
      <c r="A114" s="36" t="s">
        <v>467</v>
      </c>
      <c r="B114" s="44"/>
      <c r="C114" s="45"/>
      <c r="D114" s="45"/>
      <c r="E114" s="38" t="s">
        <v>1181</v>
      </c>
      <c r="F114" s="45"/>
      <c r="G114" s="45"/>
      <c r="H114" s="45"/>
      <c r="I114" s="45"/>
      <c r="J114" s="47"/>
    </row>
    <row r="115" ht="45">
      <c r="A115" s="36" t="s">
        <v>458</v>
      </c>
      <c r="B115" s="36">
        <v>25</v>
      </c>
      <c r="C115" s="37" t="s">
        <v>7695</v>
      </c>
      <c r="D115" s="36" t="s">
        <v>7696</v>
      </c>
      <c r="E115" s="38" t="s">
        <v>7697</v>
      </c>
      <c r="F115" s="39" t="s">
        <v>613</v>
      </c>
      <c r="G115" s="40">
        <v>380</v>
      </c>
      <c r="H115" s="41">
        <v>0</v>
      </c>
      <c r="I115" s="42">
        <f>ROUND(G115*H115,P4)</f>
        <v>0</v>
      </c>
      <c r="J115" s="39" t="s">
        <v>463</v>
      </c>
      <c r="O115" s="43">
        <f>I115*0.21</f>
        <v>0</v>
      </c>
      <c r="P115">
        <v>3</v>
      </c>
    </row>
    <row r="116">
      <c r="A116" s="36" t="s">
        <v>464</v>
      </c>
      <c r="B116" s="44"/>
      <c r="C116" s="45"/>
      <c r="D116" s="45"/>
      <c r="E116" s="38" t="s">
        <v>1180</v>
      </c>
      <c r="F116" s="45"/>
      <c r="G116" s="45"/>
      <c r="H116" s="45"/>
      <c r="I116" s="45"/>
      <c r="J116" s="47"/>
    </row>
    <row r="117" ht="90">
      <c r="A117" s="36" t="s">
        <v>465</v>
      </c>
      <c r="B117" s="44"/>
      <c r="C117" s="45"/>
      <c r="D117" s="45"/>
      <c r="E117" s="48" t="s">
        <v>7724</v>
      </c>
      <c r="F117" s="45"/>
      <c r="G117" s="45"/>
      <c r="H117" s="45"/>
      <c r="I117" s="45"/>
      <c r="J117" s="47"/>
    </row>
    <row r="118" ht="120">
      <c r="A118" s="36" t="s">
        <v>467</v>
      </c>
      <c r="B118" s="49"/>
      <c r="C118" s="50"/>
      <c r="D118" s="50"/>
      <c r="E118" s="38" t="s">
        <v>1181</v>
      </c>
      <c r="F118" s="50"/>
      <c r="G118" s="50"/>
      <c r="H118" s="50"/>
      <c r="I118" s="50"/>
      <c r="J118" s="51"/>
    </row>
  </sheetData>
  <sheetProtection sheet="1" objects="1" scenarios="1" spinCount="100000" saltValue="8EVmb0UBXXnBiIqlbPGFouR3RGug37+9EUlnufzL4Lmhtj6eVg9O/9vkDJU6PA/uxNBsI+xBz/B0FE3+qaX2aw==" hashValue="0qzRb/SnI5qGbDvext9hbnfgV/wFAN4IoNvSBIfoldoESLHPQFF7ntyvoiTzaW+QRPeg2AuPlNBQVNcnmsiQA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194</v>
      </c>
      <c r="I3" s="24">
        <f>SUMIFS(I11:I57,A11:A57,"SD")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7395</v>
      </c>
      <c r="D6" s="21"/>
      <c r="E6" s="22" t="s">
        <v>7396</v>
      </c>
      <c r="F6" s="16"/>
      <c r="G6" s="16"/>
      <c r="H6" s="16"/>
      <c r="I6" s="16"/>
      <c r="J6" s="18"/>
    </row>
    <row r="7">
      <c r="A7" s="3" t="s">
        <v>442</v>
      </c>
      <c r="B7" s="19" t="s">
        <v>443</v>
      </c>
      <c r="C7" s="20" t="s">
        <v>194</v>
      </c>
      <c r="D7" s="21"/>
      <c r="E7" s="22" t="s">
        <v>195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SUMIFS(I12:I19,A12:A19,"P")</f>
        <v>0</v>
      </c>
      <c r="J11" s="35"/>
    </row>
    <row r="12" ht="30">
      <c r="A12" s="36" t="s">
        <v>458</v>
      </c>
      <c r="B12" s="36">
        <v>1</v>
      </c>
      <c r="C12" s="37" t="s">
        <v>7725</v>
      </c>
      <c r="D12" s="36" t="s">
        <v>460</v>
      </c>
      <c r="E12" s="38" t="s">
        <v>7726</v>
      </c>
      <c r="F12" s="39" t="s">
        <v>475</v>
      </c>
      <c r="G12" s="40">
        <v>5</v>
      </c>
      <c r="H12" s="41">
        <v>0</v>
      </c>
      <c r="I12" s="42">
        <f>ROUND(G12*H12,P4)</f>
        <v>0</v>
      </c>
      <c r="J12" s="39" t="s">
        <v>471</v>
      </c>
      <c r="O12" s="43">
        <f>I12*0.21</f>
        <v>0</v>
      </c>
      <c r="P12">
        <v>3</v>
      </c>
    </row>
    <row r="13">
      <c r="A13" s="36" t="s">
        <v>464</v>
      </c>
      <c r="B13" s="44"/>
      <c r="C13" s="45"/>
      <c r="D13" s="45"/>
      <c r="E13" s="46" t="s">
        <v>460</v>
      </c>
      <c r="F13" s="45"/>
      <c r="G13" s="45"/>
      <c r="H13" s="45"/>
      <c r="I13" s="45"/>
      <c r="J13" s="47"/>
    </row>
    <row r="14" ht="90">
      <c r="A14" s="36" t="s">
        <v>465</v>
      </c>
      <c r="B14" s="44"/>
      <c r="C14" s="45"/>
      <c r="D14" s="45"/>
      <c r="E14" s="48" t="s">
        <v>7727</v>
      </c>
      <c r="F14" s="45"/>
      <c r="G14" s="45"/>
      <c r="H14" s="45"/>
      <c r="I14" s="45"/>
      <c r="J14" s="47"/>
    </row>
    <row r="15" ht="90">
      <c r="A15" s="36" t="s">
        <v>467</v>
      </c>
      <c r="B15" s="44"/>
      <c r="C15" s="45"/>
      <c r="D15" s="45"/>
      <c r="E15" s="38" t="s">
        <v>7633</v>
      </c>
      <c r="F15" s="45"/>
      <c r="G15" s="45"/>
      <c r="H15" s="45"/>
      <c r="I15" s="45"/>
      <c r="J15" s="47"/>
    </row>
    <row r="16">
      <c r="A16" s="36" t="s">
        <v>458</v>
      </c>
      <c r="B16" s="36">
        <v>2</v>
      </c>
      <c r="C16" s="37" t="s">
        <v>7728</v>
      </c>
      <c r="D16" s="36" t="s">
        <v>460</v>
      </c>
      <c r="E16" s="38" t="s">
        <v>7729</v>
      </c>
      <c r="F16" s="39" t="s">
        <v>475</v>
      </c>
      <c r="G16" s="40">
        <v>13550</v>
      </c>
      <c r="H16" s="41">
        <v>0</v>
      </c>
      <c r="I16" s="42">
        <f>ROUND(G16*H16,P4)</f>
        <v>0</v>
      </c>
      <c r="J16" s="39" t="s">
        <v>471</v>
      </c>
      <c r="O16" s="43">
        <f>I16*0.21</f>
        <v>0</v>
      </c>
      <c r="P16">
        <v>3</v>
      </c>
    </row>
    <row r="17">
      <c r="A17" s="36" t="s">
        <v>464</v>
      </c>
      <c r="B17" s="44"/>
      <c r="C17" s="45"/>
      <c r="D17" s="45"/>
      <c r="E17" s="46" t="s">
        <v>460</v>
      </c>
      <c r="F17" s="45"/>
      <c r="G17" s="45"/>
      <c r="H17" s="45"/>
      <c r="I17" s="45"/>
      <c r="J17" s="47"/>
    </row>
    <row r="18" ht="135">
      <c r="A18" s="36" t="s">
        <v>465</v>
      </c>
      <c r="B18" s="44"/>
      <c r="C18" s="45"/>
      <c r="D18" s="45"/>
      <c r="E18" s="48" t="s">
        <v>7730</v>
      </c>
      <c r="F18" s="45"/>
      <c r="G18" s="45"/>
      <c r="H18" s="45"/>
      <c r="I18" s="45"/>
      <c r="J18" s="47"/>
    </row>
    <row r="19" ht="409.5">
      <c r="A19" s="36" t="s">
        <v>467</v>
      </c>
      <c r="B19" s="44"/>
      <c r="C19" s="45"/>
      <c r="D19" s="45"/>
      <c r="E19" s="38" t="s">
        <v>7731</v>
      </c>
      <c r="F19" s="45"/>
      <c r="G19" s="45"/>
      <c r="H19" s="45"/>
      <c r="I19" s="45"/>
      <c r="J19" s="47"/>
    </row>
    <row r="20">
      <c r="A20" s="30" t="s">
        <v>455</v>
      </c>
      <c r="B20" s="31"/>
      <c r="C20" s="32" t="s">
        <v>7622</v>
      </c>
      <c r="D20" s="33"/>
      <c r="E20" s="30" t="s">
        <v>7623</v>
      </c>
      <c r="F20" s="33"/>
      <c r="G20" s="33"/>
      <c r="H20" s="33"/>
      <c r="I20" s="34">
        <f>SUMIFS(I21:I36,A21:A36,"P")</f>
        <v>0</v>
      </c>
      <c r="J20" s="35"/>
    </row>
    <row r="21">
      <c r="A21" s="36" t="s">
        <v>458</v>
      </c>
      <c r="B21" s="36">
        <v>4</v>
      </c>
      <c r="C21" s="37" t="s">
        <v>7732</v>
      </c>
      <c r="D21" s="36" t="s">
        <v>460</v>
      </c>
      <c r="E21" s="38" t="s">
        <v>7733</v>
      </c>
      <c r="F21" s="39" t="s">
        <v>492</v>
      </c>
      <c r="G21" s="40">
        <v>14</v>
      </c>
      <c r="H21" s="41">
        <v>0</v>
      </c>
      <c r="I21" s="42">
        <f>ROUND(G21*H21,P4)</f>
        <v>0</v>
      </c>
      <c r="J21" s="39" t="s">
        <v>471</v>
      </c>
      <c r="O21" s="43">
        <f>I21*0.21</f>
        <v>0</v>
      </c>
      <c r="P21">
        <v>3</v>
      </c>
    </row>
    <row r="22">
      <c r="A22" s="36" t="s">
        <v>464</v>
      </c>
      <c r="B22" s="44"/>
      <c r="C22" s="45"/>
      <c r="D22" s="45"/>
      <c r="E22" s="46" t="s">
        <v>460</v>
      </c>
      <c r="F22" s="45"/>
      <c r="G22" s="45"/>
      <c r="H22" s="45"/>
      <c r="I22" s="45"/>
      <c r="J22" s="47"/>
    </row>
    <row r="23" ht="90">
      <c r="A23" s="36" t="s">
        <v>465</v>
      </c>
      <c r="B23" s="44"/>
      <c r="C23" s="45"/>
      <c r="D23" s="45"/>
      <c r="E23" s="48" t="s">
        <v>7734</v>
      </c>
      <c r="F23" s="45"/>
      <c r="G23" s="45"/>
      <c r="H23" s="45"/>
      <c r="I23" s="45"/>
      <c r="J23" s="47"/>
    </row>
    <row r="24" ht="225">
      <c r="A24" s="36" t="s">
        <v>467</v>
      </c>
      <c r="B24" s="44"/>
      <c r="C24" s="45"/>
      <c r="D24" s="45"/>
      <c r="E24" s="38" t="s">
        <v>7735</v>
      </c>
      <c r="F24" s="45"/>
      <c r="G24" s="45"/>
      <c r="H24" s="45"/>
      <c r="I24" s="45"/>
      <c r="J24" s="47"/>
    </row>
    <row r="25">
      <c r="A25" s="36" t="s">
        <v>458</v>
      </c>
      <c r="B25" s="36">
        <v>5</v>
      </c>
      <c r="C25" s="37" t="s">
        <v>7736</v>
      </c>
      <c r="D25" s="36" t="s">
        <v>460</v>
      </c>
      <c r="E25" s="38" t="s">
        <v>7737</v>
      </c>
      <c r="F25" s="39" t="s">
        <v>743</v>
      </c>
      <c r="G25" s="40">
        <v>723</v>
      </c>
      <c r="H25" s="41">
        <v>0</v>
      </c>
      <c r="I25" s="42">
        <f>ROUND(G25*H25,P4)</f>
        <v>0</v>
      </c>
      <c r="J25" s="39" t="s">
        <v>471</v>
      </c>
      <c r="O25" s="43">
        <f>I25*0.21</f>
        <v>0</v>
      </c>
      <c r="P25">
        <v>3</v>
      </c>
    </row>
    <row r="26">
      <c r="A26" s="36" t="s">
        <v>464</v>
      </c>
      <c r="B26" s="44"/>
      <c r="C26" s="45"/>
      <c r="D26" s="45"/>
      <c r="E26" s="46" t="s">
        <v>460</v>
      </c>
      <c r="F26" s="45"/>
      <c r="G26" s="45"/>
      <c r="H26" s="45"/>
      <c r="I26" s="45"/>
      <c r="J26" s="47"/>
    </row>
    <row r="27" ht="90">
      <c r="A27" s="36" t="s">
        <v>465</v>
      </c>
      <c r="B27" s="44"/>
      <c r="C27" s="45"/>
      <c r="D27" s="45"/>
      <c r="E27" s="48" t="s">
        <v>7738</v>
      </c>
      <c r="F27" s="45"/>
      <c r="G27" s="45"/>
      <c r="H27" s="45"/>
      <c r="I27" s="45"/>
      <c r="J27" s="47"/>
    </row>
    <row r="28" ht="195">
      <c r="A28" s="36" t="s">
        <v>467</v>
      </c>
      <c r="B28" s="44"/>
      <c r="C28" s="45"/>
      <c r="D28" s="45"/>
      <c r="E28" s="38" t="s">
        <v>7739</v>
      </c>
      <c r="F28" s="45"/>
      <c r="G28" s="45"/>
      <c r="H28" s="45"/>
      <c r="I28" s="45"/>
      <c r="J28" s="47"/>
    </row>
    <row r="29">
      <c r="A29" s="36" t="s">
        <v>458</v>
      </c>
      <c r="B29" s="36">
        <v>6</v>
      </c>
      <c r="C29" s="37" t="s">
        <v>7740</v>
      </c>
      <c r="D29" s="36" t="s">
        <v>460</v>
      </c>
      <c r="E29" s="38" t="s">
        <v>7741</v>
      </c>
      <c r="F29" s="39" t="s">
        <v>743</v>
      </c>
      <c r="G29" s="40">
        <v>183</v>
      </c>
      <c r="H29" s="41">
        <v>0</v>
      </c>
      <c r="I29" s="42">
        <f>ROUND(G29*H29,P4)</f>
        <v>0</v>
      </c>
      <c r="J29" s="39" t="s">
        <v>471</v>
      </c>
      <c r="O29" s="43">
        <f>I29*0.21</f>
        <v>0</v>
      </c>
      <c r="P29">
        <v>3</v>
      </c>
    </row>
    <row r="30">
      <c r="A30" s="36" t="s">
        <v>464</v>
      </c>
      <c r="B30" s="44"/>
      <c r="C30" s="45"/>
      <c r="D30" s="45"/>
      <c r="E30" s="46" t="s">
        <v>460</v>
      </c>
      <c r="F30" s="45"/>
      <c r="G30" s="45"/>
      <c r="H30" s="45"/>
      <c r="I30" s="45"/>
      <c r="J30" s="47"/>
    </row>
    <row r="31" ht="90">
      <c r="A31" s="36" t="s">
        <v>465</v>
      </c>
      <c r="B31" s="44"/>
      <c r="C31" s="45"/>
      <c r="D31" s="45"/>
      <c r="E31" s="48" t="s">
        <v>7742</v>
      </c>
      <c r="F31" s="45"/>
      <c r="G31" s="45"/>
      <c r="H31" s="45"/>
      <c r="I31" s="45"/>
      <c r="J31" s="47"/>
    </row>
    <row r="32" ht="210">
      <c r="A32" s="36" t="s">
        <v>467</v>
      </c>
      <c r="B32" s="44"/>
      <c r="C32" s="45"/>
      <c r="D32" s="45"/>
      <c r="E32" s="38" t="s">
        <v>7743</v>
      </c>
      <c r="F32" s="45"/>
      <c r="G32" s="45"/>
      <c r="H32" s="45"/>
      <c r="I32" s="45"/>
      <c r="J32" s="47"/>
    </row>
    <row r="33">
      <c r="A33" s="36" t="s">
        <v>458</v>
      </c>
      <c r="B33" s="36">
        <v>7</v>
      </c>
      <c r="C33" s="37" t="s">
        <v>7744</v>
      </c>
      <c r="D33" s="36" t="s">
        <v>460</v>
      </c>
      <c r="E33" s="38" t="s">
        <v>7745</v>
      </c>
      <c r="F33" s="39" t="s">
        <v>475</v>
      </c>
      <c r="G33" s="40">
        <v>4</v>
      </c>
      <c r="H33" s="41">
        <v>0</v>
      </c>
      <c r="I33" s="42">
        <f>ROUND(G33*H33,P4)</f>
        <v>0</v>
      </c>
      <c r="J33" s="39" t="s">
        <v>471</v>
      </c>
      <c r="O33" s="43">
        <f>I33*0.21</f>
        <v>0</v>
      </c>
      <c r="P33">
        <v>3</v>
      </c>
    </row>
    <row r="34">
      <c r="A34" s="36" t="s">
        <v>464</v>
      </c>
      <c r="B34" s="44"/>
      <c r="C34" s="45"/>
      <c r="D34" s="45"/>
      <c r="E34" s="46" t="s">
        <v>460</v>
      </c>
      <c r="F34" s="45"/>
      <c r="G34" s="45"/>
      <c r="H34" s="45"/>
      <c r="I34" s="45"/>
      <c r="J34" s="47"/>
    </row>
    <row r="35" ht="90">
      <c r="A35" s="36" t="s">
        <v>465</v>
      </c>
      <c r="B35" s="44"/>
      <c r="C35" s="45"/>
      <c r="D35" s="45"/>
      <c r="E35" s="48" t="s">
        <v>7746</v>
      </c>
      <c r="F35" s="45"/>
      <c r="G35" s="45"/>
      <c r="H35" s="45"/>
      <c r="I35" s="45"/>
      <c r="J35" s="47"/>
    </row>
    <row r="36" ht="150">
      <c r="A36" s="36" t="s">
        <v>467</v>
      </c>
      <c r="B36" s="44"/>
      <c r="C36" s="45"/>
      <c r="D36" s="45"/>
      <c r="E36" s="38" t="s">
        <v>5071</v>
      </c>
      <c r="F36" s="45"/>
      <c r="G36" s="45"/>
      <c r="H36" s="45"/>
      <c r="I36" s="45"/>
      <c r="J36" s="47"/>
    </row>
    <row r="37">
      <c r="A37" s="30" t="s">
        <v>455</v>
      </c>
      <c r="B37" s="31"/>
      <c r="C37" s="32" t="s">
        <v>1178</v>
      </c>
      <c r="D37" s="33"/>
      <c r="E37" s="30" t="s">
        <v>1179</v>
      </c>
      <c r="F37" s="33"/>
      <c r="G37" s="33"/>
      <c r="H37" s="33"/>
      <c r="I37" s="34">
        <f>SUMIFS(I38:I57,A38:A57,"P")</f>
        <v>0</v>
      </c>
      <c r="J37" s="35"/>
    </row>
    <row r="38" ht="45">
      <c r="A38" s="36" t="s">
        <v>458</v>
      </c>
      <c r="B38" s="36">
        <v>8</v>
      </c>
      <c r="C38" s="37" t="s">
        <v>1850</v>
      </c>
      <c r="D38" s="36" t="s">
        <v>1851</v>
      </c>
      <c r="E38" s="38" t="s">
        <v>2565</v>
      </c>
      <c r="F38" s="39" t="s">
        <v>613</v>
      </c>
      <c r="G38" s="40">
        <v>24461</v>
      </c>
      <c r="H38" s="41">
        <v>0</v>
      </c>
      <c r="I38" s="42">
        <f>ROUND(G38*H38,P4)</f>
        <v>0</v>
      </c>
      <c r="J38" s="39" t="s">
        <v>463</v>
      </c>
      <c r="O38" s="43">
        <f>I38*0.21</f>
        <v>0</v>
      </c>
      <c r="P38">
        <v>3</v>
      </c>
    </row>
    <row r="39">
      <c r="A39" s="36" t="s">
        <v>464</v>
      </c>
      <c r="B39" s="44"/>
      <c r="C39" s="45"/>
      <c r="D39" s="45"/>
      <c r="E39" s="38" t="s">
        <v>1180</v>
      </c>
      <c r="F39" s="45"/>
      <c r="G39" s="45"/>
      <c r="H39" s="45"/>
      <c r="I39" s="45"/>
      <c r="J39" s="47"/>
    </row>
    <row r="40" ht="90">
      <c r="A40" s="36" t="s">
        <v>465</v>
      </c>
      <c r="B40" s="44"/>
      <c r="C40" s="45"/>
      <c r="D40" s="45"/>
      <c r="E40" s="48" t="s">
        <v>7747</v>
      </c>
      <c r="F40" s="45"/>
      <c r="G40" s="45"/>
      <c r="H40" s="45"/>
      <c r="I40" s="45"/>
      <c r="J40" s="47"/>
    </row>
    <row r="41" ht="120">
      <c r="A41" s="36" t="s">
        <v>467</v>
      </c>
      <c r="B41" s="44"/>
      <c r="C41" s="45"/>
      <c r="D41" s="45"/>
      <c r="E41" s="38" t="s">
        <v>1181</v>
      </c>
      <c r="F41" s="45"/>
      <c r="G41" s="45"/>
      <c r="H41" s="45"/>
      <c r="I41" s="45"/>
      <c r="J41" s="47"/>
    </row>
    <row r="42" ht="45">
      <c r="A42" s="36" t="s">
        <v>458</v>
      </c>
      <c r="B42" s="36">
        <v>9</v>
      </c>
      <c r="C42" s="37" t="s">
        <v>7748</v>
      </c>
      <c r="D42" s="36" t="s">
        <v>7749</v>
      </c>
      <c r="E42" s="38" t="s">
        <v>7750</v>
      </c>
      <c r="F42" s="39" t="s">
        <v>613</v>
      </c>
      <c r="G42" s="40">
        <v>11</v>
      </c>
      <c r="H42" s="41">
        <v>0</v>
      </c>
      <c r="I42" s="42">
        <f>ROUND(G42*H42,P4)</f>
        <v>0</v>
      </c>
      <c r="J42" s="39" t="s">
        <v>463</v>
      </c>
      <c r="O42" s="43">
        <f>I42*0.21</f>
        <v>0</v>
      </c>
      <c r="P42">
        <v>3</v>
      </c>
    </row>
    <row r="43">
      <c r="A43" s="36" t="s">
        <v>464</v>
      </c>
      <c r="B43" s="44"/>
      <c r="C43" s="45"/>
      <c r="D43" s="45"/>
      <c r="E43" s="38" t="s">
        <v>1180</v>
      </c>
      <c r="F43" s="45"/>
      <c r="G43" s="45"/>
      <c r="H43" s="45"/>
      <c r="I43" s="45"/>
      <c r="J43" s="47"/>
    </row>
    <row r="44" ht="90">
      <c r="A44" s="36" t="s">
        <v>465</v>
      </c>
      <c r="B44" s="44"/>
      <c r="C44" s="45"/>
      <c r="D44" s="45"/>
      <c r="E44" s="48" t="s">
        <v>7751</v>
      </c>
      <c r="F44" s="45"/>
      <c r="G44" s="45"/>
      <c r="H44" s="45"/>
      <c r="I44" s="45"/>
      <c r="J44" s="47"/>
    </row>
    <row r="45" ht="120">
      <c r="A45" s="36" t="s">
        <v>467</v>
      </c>
      <c r="B45" s="44"/>
      <c r="C45" s="45"/>
      <c r="D45" s="45"/>
      <c r="E45" s="38" t="s">
        <v>1181</v>
      </c>
      <c r="F45" s="45"/>
      <c r="G45" s="45"/>
      <c r="H45" s="45"/>
      <c r="I45" s="45"/>
      <c r="J45" s="47"/>
    </row>
    <row r="46" ht="60">
      <c r="A46" s="36" t="s">
        <v>458</v>
      </c>
      <c r="B46" s="36">
        <v>10</v>
      </c>
      <c r="C46" s="37" t="s">
        <v>3064</v>
      </c>
      <c r="D46" s="36" t="s">
        <v>3065</v>
      </c>
      <c r="E46" s="38" t="s">
        <v>3066</v>
      </c>
      <c r="F46" s="39" t="s">
        <v>613</v>
      </c>
      <c r="G46" s="40">
        <v>391</v>
      </c>
      <c r="H46" s="41">
        <v>0</v>
      </c>
      <c r="I46" s="42">
        <f>ROUND(G46*H46,P4)</f>
        <v>0</v>
      </c>
      <c r="J46" s="39" t="s">
        <v>463</v>
      </c>
      <c r="O46" s="43">
        <f>I46*0.21</f>
        <v>0</v>
      </c>
      <c r="P46">
        <v>3</v>
      </c>
    </row>
    <row r="47">
      <c r="A47" s="36" t="s">
        <v>464</v>
      </c>
      <c r="B47" s="44"/>
      <c r="C47" s="45"/>
      <c r="D47" s="45"/>
      <c r="E47" s="38" t="s">
        <v>1180</v>
      </c>
      <c r="F47" s="45"/>
      <c r="G47" s="45"/>
      <c r="H47" s="45"/>
      <c r="I47" s="45"/>
      <c r="J47" s="47"/>
    </row>
    <row r="48" ht="135">
      <c r="A48" s="36" t="s">
        <v>465</v>
      </c>
      <c r="B48" s="44"/>
      <c r="C48" s="45"/>
      <c r="D48" s="45"/>
      <c r="E48" s="48" t="s">
        <v>7752</v>
      </c>
      <c r="F48" s="45"/>
      <c r="G48" s="45"/>
      <c r="H48" s="45"/>
      <c r="I48" s="45"/>
      <c r="J48" s="47"/>
    </row>
    <row r="49">
      <c r="A49" s="36" t="s">
        <v>467</v>
      </c>
      <c r="B49" s="44"/>
      <c r="C49" s="45"/>
      <c r="D49" s="45"/>
      <c r="E49" s="46" t="s">
        <v>460</v>
      </c>
      <c r="F49" s="45"/>
      <c r="G49" s="45"/>
      <c r="H49" s="45"/>
      <c r="I49" s="45"/>
      <c r="J49" s="47"/>
    </row>
    <row r="50" ht="45">
      <c r="A50" s="36" t="s">
        <v>458</v>
      </c>
      <c r="B50" s="36">
        <v>11</v>
      </c>
      <c r="C50" s="37" t="s">
        <v>7365</v>
      </c>
      <c r="D50" s="36" t="s">
        <v>7366</v>
      </c>
      <c r="E50" s="38" t="s">
        <v>7367</v>
      </c>
      <c r="F50" s="39" t="s">
        <v>613</v>
      </c>
      <c r="G50" s="40">
        <v>3</v>
      </c>
      <c r="H50" s="41">
        <v>0</v>
      </c>
      <c r="I50" s="42">
        <f>ROUND(G50*H50,P4)</f>
        <v>0</v>
      </c>
      <c r="J50" s="39" t="s">
        <v>463</v>
      </c>
      <c r="O50" s="43">
        <f>I50*0.21</f>
        <v>0</v>
      </c>
      <c r="P50">
        <v>3</v>
      </c>
    </row>
    <row r="51">
      <c r="A51" s="36" t="s">
        <v>464</v>
      </c>
      <c r="B51" s="44"/>
      <c r="C51" s="45"/>
      <c r="D51" s="45"/>
      <c r="E51" s="38" t="s">
        <v>1180</v>
      </c>
      <c r="F51" s="45"/>
      <c r="G51" s="45"/>
      <c r="H51" s="45"/>
      <c r="I51" s="45"/>
      <c r="J51" s="47"/>
    </row>
    <row r="52" ht="90">
      <c r="A52" s="36" t="s">
        <v>465</v>
      </c>
      <c r="B52" s="44"/>
      <c r="C52" s="45"/>
      <c r="D52" s="45"/>
      <c r="E52" s="48" t="s">
        <v>7753</v>
      </c>
      <c r="F52" s="45"/>
      <c r="G52" s="45"/>
      <c r="H52" s="45"/>
      <c r="I52" s="45"/>
      <c r="J52" s="47"/>
    </row>
    <row r="53" ht="120">
      <c r="A53" s="36" t="s">
        <v>467</v>
      </c>
      <c r="B53" s="44"/>
      <c r="C53" s="45"/>
      <c r="D53" s="45"/>
      <c r="E53" s="38" t="s">
        <v>1181</v>
      </c>
      <c r="F53" s="45"/>
      <c r="G53" s="45"/>
      <c r="H53" s="45"/>
      <c r="I53" s="45"/>
      <c r="J53" s="47"/>
    </row>
    <row r="54" ht="45">
      <c r="A54" s="36" t="s">
        <v>458</v>
      </c>
      <c r="B54" s="36">
        <v>12</v>
      </c>
      <c r="C54" s="37" t="s">
        <v>7754</v>
      </c>
      <c r="D54" s="36" t="s">
        <v>7755</v>
      </c>
      <c r="E54" s="38" t="s">
        <v>7756</v>
      </c>
      <c r="F54" s="39" t="s">
        <v>613</v>
      </c>
      <c r="G54" s="40">
        <v>1285</v>
      </c>
      <c r="H54" s="41">
        <v>0</v>
      </c>
      <c r="I54" s="42">
        <f>ROUND(G54*H54,P4)</f>
        <v>0</v>
      </c>
      <c r="J54" s="39" t="s">
        <v>463</v>
      </c>
      <c r="O54" s="43">
        <f>I54*0.21</f>
        <v>0</v>
      </c>
      <c r="P54">
        <v>3</v>
      </c>
    </row>
    <row r="55">
      <c r="A55" s="36" t="s">
        <v>464</v>
      </c>
      <c r="B55" s="44"/>
      <c r="C55" s="45"/>
      <c r="D55" s="45"/>
      <c r="E55" s="38" t="s">
        <v>1180</v>
      </c>
      <c r="F55" s="45"/>
      <c r="G55" s="45"/>
      <c r="H55" s="45"/>
      <c r="I55" s="45"/>
      <c r="J55" s="47"/>
    </row>
    <row r="56" ht="75">
      <c r="A56" s="36" t="s">
        <v>465</v>
      </c>
      <c r="B56" s="44"/>
      <c r="C56" s="45"/>
      <c r="D56" s="45"/>
      <c r="E56" s="48" t="s">
        <v>7757</v>
      </c>
      <c r="F56" s="45"/>
      <c r="G56" s="45"/>
      <c r="H56" s="45"/>
      <c r="I56" s="45"/>
      <c r="J56" s="47"/>
    </row>
    <row r="57" ht="135">
      <c r="A57" s="36" t="s">
        <v>467</v>
      </c>
      <c r="B57" s="49"/>
      <c r="C57" s="50"/>
      <c r="D57" s="50"/>
      <c r="E57" s="38" t="s">
        <v>1188</v>
      </c>
      <c r="F57" s="50"/>
      <c r="G57" s="50"/>
      <c r="H57" s="50"/>
      <c r="I57" s="50"/>
      <c r="J57" s="51"/>
    </row>
  </sheetData>
  <sheetProtection sheet="1" objects="1" scenarios="1" spinCount="100000" saltValue="3PTAciBT6Jw0bisC4fbkSoTT0e9w357p3r8mTgcEAb3GewUWxAOuYxQEsCsk6OIzOxxG0HEl6XNMF6XnrWZWCg==" hashValue="SS2XQwgvNQeds2AXX0hIAlZ6YdX4OebPbpMwMrvMQMCY7IQ8mPWO/ElOqU8X7XR60lfB3D3/nD62z2zBTnHYf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196</v>
      </c>
      <c r="I3" s="24">
        <f>SUMIFS(I11:I146,A11:A146,"SD")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7395</v>
      </c>
      <c r="D6" s="21"/>
      <c r="E6" s="22" t="s">
        <v>7396</v>
      </c>
      <c r="F6" s="16"/>
      <c r="G6" s="16"/>
      <c r="H6" s="16"/>
      <c r="I6" s="16"/>
      <c r="J6" s="18"/>
    </row>
    <row r="7">
      <c r="A7" s="3" t="s">
        <v>442</v>
      </c>
      <c r="B7" s="19" t="s">
        <v>443</v>
      </c>
      <c r="C7" s="20" t="s">
        <v>196</v>
      </c>
      <c r="D7" s="21"/>
      <c r="E7" s="22" t="s">
        <v>197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SUMIFS(I12:I15,A12:A15,"P")</f>
        <v>0</v>
      </c>
      <c r="J11" s="35"/>
    </row>
    <row r="12">
      <c r="A12" s="36" t="s">
        <v>458</v>
      </c>
      <c r="B12" s="36">
        <v>1</v>
      </c>
      <c r="C12" s="37" t="s">
        <v>7433</v>
      </c>
      <c r="D12" s="36" t="s">
        <v>460</v>
      </c>
      <c r="E12" s="38" t="s">
        <v>7434</v>
      </c>
      <c r="F12" s="39" t="s">
        <v>475</v>
      </c>
      <c r="G12" s="40">
        <v>1950</v>
      </c>
      <c r="H12" s="41">
        <v>0</v>
      </c>
      <c r="I12" s="42">
        <f>ROUND(G12*H12,P4)</f>
        <v>0</v>
      </c>
      <c r="J12" s="39" t="s">
        <v>471</v>
      </c>
      <c r="O12" s="43">
        <f>I12*0.21</f>
        <v>0</v>
      </c>
      <c r="P12">
        <v>3</v>
      </c>
    </row>
    <row r="13">
      <c r="A13" s="36" t="s">
        <v>464</v>
      </c>
      <c r="B13" s="44"/>
      <c r="C13" s="45"/>
      <c r="D13" s="45"/>
      <c r="E13" s="46" t="s">
        <v>460</v>
      </c>
      <c r="F13" s="45"/>
      <c r="G13" s="45"/>
      <c r="H13" s="45"/>
      <c r="I13" s="45"/>
      <c r="J13" s="47"/>
    </row>
    <row r="14" ht="60">
      <c r="A14" s="36" t="s">
        <v>465</v>
      </c>
      <c r="B14" s="44"/>
      <c r="C14" s="45"/>
      <c r="D14" s="45"/>
      <c r="E14" s="48" t="s">
        <v>7758</v>
      </c>
      <c r="F14" s="45"/>
      <c r="G14" s="45"/>
      <c r="H14" s="45"/>
      <c r="I14" s="45"/>
      <c r="J14" s="47"/>
    </row>
    <row r="15" ht="375">
      <c r="A15" s="36" t="s">
        <v>467</v>
      </c>
      <c r="B15" s="44"/>
      <c r="C15" s="45"/>
      <c r="D15" s="45"/>
      <c r="E15" s="38" t="s">
        <v>7436</v>
      </c>
      <c r="F15" s="45"/>
      <c r="G15" s="45"/>
      <c r="H15" s="45"/>
      <c r="I15" s="45"/>
      <c r="J15" s="47"/>
    </row>
    <row r="16">
      <c r="A16" s="30" t="s">
        <v>455</v>
      </c>
      <c r="B16" s="31"/>
      <c r="C16" s="32" t="s">
        <v>7759</v>
      </c>
      <c r="D16" s="33"/>
      <c r="E16" s="30" t="s">
        <v>7760</v>
      </c>
      <c r="F16" s="33"/>
      <c r="G16" s="33"/>
      <c r="H16" s="33"/>
      <c r="I16" s="34">
        <f>SUMIFS(I17:I56,A17:A56,"P")</f>
        <v>0</v>
      </c>
      <c r="J16" s="35"/>
    </row>
    <row r="17">
      <c r="A17" s="36" t="s">
        <v>458</v>
      </c>
      <c r="B17" s="36">
        <v>2</v>
      </c>
      <c r="C17" s="37" t="s">
        <v>7761</v>
      </c>
      <c r="D17" s="36" t="s">
        <v>460</v>
      </c>
      <c r="E17" s="38" t="s">
        <v>7762</v>
      </c>
      <c r="F17" s="39" t="s">
        <v>475</v>
      </c>
      <c r="G17" s="40">
        <v>51850</v>
      </c>
      <c r="H17" s="41">
        <v>0</v>
      </c>
      <c r="I17" s="42">
        <f>ROUND(G17*H17,P4)</f>
        <v>0</v>
      </c>
      <c r="J17" s="39" t="s">
        <v>471</v>
      </c>
      <c r="O17" s="43">
        <f>I17*0.21</f>
        <v>0</v>
      </c>
      <c r="P17">
        <v>3</v>
      </c>
    </row>
    <row r="18">
      <c r="A18" s="36" t="s">
        <v>464</v>
      </c>
      <c r="B18" s="44"/>
      <c r="C18" s="45"/>
      <c r="D18" s="45"/>
      <c r="E18" s="46" t="s">
        <v>460</v>
      </c>
      <c r="F18" s="45"/>
      <c r="G18" s="45"/>
      <c r="H18" s="45"/>
      <c r="I18" s="45"/>
      <c r="J18" s="47"/>
    </row>
    <row r="19" ht="75">
      <c r="A19" s="36" t="s">
        <v>465</v>
      </c>
      <c r="B19" s="44"/>
      <c r="C19" s="45"/>
      <c r="D19" s="45"/>
      <c r="E19" s="48" t="s">
        <v>7763</v>
      </c>
      <c r="F19" s="45"/>
      <c r="G19" s="45"/>
      <c r="H19" s="45"/>
      <c r="I19" s="45"/>
      <c r="J19" s="47"/>
    </row>
    <row r="20" ht="105">
      <c r="A20" s="36" t="s">
        <v>467</v>
      </c>
      <c r="B20" s="44"/>
      <c r="C20" s="45"/>
      <c r="D20" s="45"/>
      <c r="E20" s="38" t="s">
        <v>7764</v>
      </c>
      <c r="F20" s="45"/>
      <c r="G20" s="45"/>
      <c r="H20" s="45"/>
      <c r="I20" s="45"/>
      <c r="J20" s="47"/>
    </row>
    <row r="21">
      <c r="A21" s="36" t="s">
        <v>458</v>
      </c>
      <c r="B21" s="36">
        <v>3</v>
      </c>
      <c r="C21" s="37" t="s">
        <v>7765</v>
      </c>
      <c r="D21" s="36" t="s">
        <v>460</v>
      </c>
      <c r="E21" s="38" t="s">
        <v>7766</v>
      </c>
      <c r="F21" s="39" t="s">
        <v>475</v>
      </c>
      <c r="G21" s="40">
        <v>1865</v>
      </c>
      <c r="H21" s="41">
        <v>0</v>
      </c>
      <c r="I21" s="42">
        <f>ROUND(G21*H21,P4)</f>
        <v>0</v>
      </c>
      <c r="J21" s="39" t="s">
        <v>471</v>
      </c>
      <c r="O21" s="43">
        <f>I21*0.21</f>
        <v>0</v>
      </c>
      <c r="P21">
        <v>3</v>
      </c>
    </row>
    <row r="22">
      <c r="A22" s="36" t="s">
        <v>464</v>
      </c>
      <c r="B22" s="44"/>
      <c r="C22" s="45"/>
      <c r="D22" s="45"/>
      <c r="E22" s="46" t="s">
        <v>460</v>
      </c>
      <c r="F22" s="45"/>
      <c r="G22" s="45"/>
      <c r="H22" s="45"/>
      <c r="I22" s="45"/>
      <c r="J22" s="47"/>
    </row>
    <row r="23" ht="90">
      <c r="A23" s="36" t="s">
        <v>465</v>
      </c>
      <c r="B23" s="44"/>
      <c r="C23" s="45"/>
      <c r="D23" s="45"/>
      <c r="E23" s="48" t="s">
        <v>7767</v>
      </c>
      <c r="F23" s="45"/>
      <c r="G23" s="45"/>
      <c r="H23" s="45"/>
      <c r="I23" s="45"/>
      <c r="J23" s="47"/>
    </row>
    <row r="24" ht="105">
      <c r="A24" s="36" t="s">
        <v>467</v>
      </c>
      <c r="B24" s="44"/>
      <c r="C24" s="45"/>
      <c r="D24" s="45"/>
      <c r="E24" s="38" t="s">
        <v>7764</v>
      </c>
      <c r="F24" s="45"/>
      <c r="G24" s="45"/>
      <c r="H24" s="45"/>
      <c r="I24" s="45"/>
      <c r="J24" s="47"/>
    </row>
    <row r="25" ht="30">
      <c r="A25" s="36" t="s">
        <v>458</v>
      </c>
      <c r="B25" s="36">
        <v>4</v>
      </c>
      <c r="C25" s="37" t="s">
        <v>7768</v>
      </c>
      <c r="D25" s="36" t="s">
        <v>460</v>
      </c>
      <c r="E25" s="38" t="s">
        <v>7769</v>
      </c>
      <c r="F25" s="39" t="s">
        <v>743</v>
      </c>
      <c r="G25" s="40">
        <v>18250</v>
      </c>
      <c r="H25" s="41">
        <v>0</v>
      </c>
      <c r="I25" s="42">
        <f>ROUND(G25*H25,P4)</f>
        <v>0</v>
      </c>
      <c r="J25" s="39" t="s">
        <v>471</v>
      </c>
      <c r="O25" s="43">
        <f>I25*0.21</f>
        <v>0</v>
      </c>
      <c r="P25">
        <v>3</v>
      </c>
    </row>
    <row r="26">
      <c r="A26" s="36" t="s">
        <v>464</v>
      </c>
      <c r="B26" s="44"/>
      <c r="C26" s="45"/>
      <c r="D26" s="45"/>
      <c r="E26" s="46" t="s">
        <v>460</v>
      </c>
      <c r="F26" s="45"/>
      <c r="G26" s="45"/>
      <c r="H26" s="45"/>
      <c r="I26" s="45"/>
      <c r="J26" s="47"/>
    </row>
    <row r="27" ht="195">
      <c r="A27" s="36" t="s">
        <v>465</v>
      </c>
      <c r="B27" s="44"/>
      <c r="C27" s="45"/>
      <c r="D27" s="45"/>
      <c r="E27" s="48" t="s">
        <v>7770</v>
      </c>
      <c r="F27" s="45"/>
      <c r="G27" s="45"/>
      <c r="H27" s="45"/>
      <c r="I27" s="45"/>
      <c r="J27" s="47"/>
    </row>
    <row r="28" ht="409.5">
      <c r="A28" s="36" t="s">
        <v>467</v>
      </c>
      <c r="B28" s="44"/>
      <c r="C28" s="45"/>
      <c r="D28" s="45"/>
      <c r="E28" s="38" t="s">
        <v>7771</v>
      </c>
      <c r="F28" s="45"/>
      <c r="G28" s="45"/>
      <c r="H28" s="45"/>
      <c r="I28" s="45"/>
      <c r="J28" s="47"/>
    </row>
    <row r="29">
      <c r="A29" s="36" t="s">
        <v>458</v>
      </c>
      <c r="B29" s="36">
        <v>5</v>
      </c>
      <c r="C29" s="37" t="s">
        <v>7772</v>
      </c>
      <c r="D29" s="36" t="s">
        <v>460</v>
      </c>
      <c r="E29" s="38" t="s">
        <v>7773</v>
      </c>
      <c r="F29" s="39" t="s">
        <v>989</v>
      </c>
      <c r="G29" s="40">
        <v>4</v>
      </c>
      <c r="H29" s="41">
        <v>0</v>
      </c>
      <c r="I29" s="42">
        <f>ROUND(G29*H29,P4)</f>
        <v>0</v>
      </c>
      <c r="J29" s="39" t="s">
        <v>471</v>
      </c>
      <c r="O29" s="43">
        <f>I29*0.21</f>
        <v>0</v>
      </c>
      <c r="P29">
        <v>3</v>
      </c>
    </row>
    <row r="30">
      <c r="A30" s="36" t="s">
        <v>464</v>
      </c>
      <c r="B30" s="44"/>
      <c r="C30" s="45"/>
      <c r="D30" s="45"/>
      <c r="E30" s="46" t="s">
        <v>460</v>
      </c>
      <c r="F30" s="45"/>
      <c r="G30" s="45"/>
      <c r="H30" s="45"/>
      <c r="I30" s="45"/>
      <c r="J30" s="47"/>
    </row>
    <row r="31" ht="75">
      <c r="A31" s="36" t="s">
        <v>465</v>
      </c>
      <c r="B31" s="44"/>
      <c r="C31" s="45"/>
      <c r="D31" s="45"/>
      <c r="E31" s="48" t="s">
        <v>7774</v>
      </c>
      <c r="F31" s="45"/>
      <c r="G31" s="45"/>
      <c r="H31" s="45"/>
      <c r="I31" s="45"/>
      <c r="J31" s="47"/>
    </row>
    <row r="32" ht="150">
      <c r="A32" s="36" t="s">
        <v>467</v>
      </c>
      <c r="B32" s="44"/>
      <c r="C32" s="45"/>
      <c r="D32" s="45"/>
      <c r="E32" s="38" t="s">
        <v>7775</v>
      </c>
      <c r="F32" s="45"/>
      <c r="G32" s="45"/>
      <c r="H32" s="45"/>
      <c r="I32" s="45"/>
      <c r="J32" s="47"/>
    </row>
    <row r="33" ht="30">
      <c r="A33" s="36" t="s">
        <v>458</v>
      </c>
      <c r="B33" s="36">
        <v>6</v>
      </c>
      <c r="C33" s="37" t="s">
        <v>7776</v>
      </c>
      <c r="D33" s="36" t="s">
        <v>460</v>
      </c>
      <c r="E33" s="38" t="s">
        <v>7777</v>
      </c>
      <c r="F33" s="39" t="s">
        <v>989</v>
      </c>
      <c r="G33" s="40">
        <v>4</v>
      </c>
      <c r="H33" s="41">
        <v>0</v>
      </c>
      <c r="I33" s="42">
        <f>ROUND(G33*H33,P4)</f>
        <v>0</v>
      </c>
      <c r="J33" s="39" t="s">
        <v>471</v>
      </c>
      <c r="O33" s="43">
        <f>I33*0.21</f>
        <v>0</v>
      </c>
      <c r="P33">
        <v>3</v>
      </c>
    </row>
    <row r="34">
      <c r="A34" s="36" t="s">
        <v>464</v>
      </c>
      <c r="B34" s="44"/>
      <c r="C34" s="45"/>
      <c r="D34" s="45"/>
      <c r="E34" s="46" t="s">
        <v>460</v>
      </c>
      <c r="F34" s="45"/>
      <c r="G34" s="45"/>
      <c r="H34" s="45"/>
      <c r="I34" s="45"/>
      <c r="J34" s="47"/>
    </row>
    <row r="35" ht="105">
      <c r="A35" s="36" t="s">
        <v>465</v>
      </c>
      <c r="B35" s="44"/>
      <c r="C35" s="45"/>
      <c r="D35" s="45"/>
      <c r="E35" s="48" t="s">
        <v>7778</v>
      </c>
      <c r="F35" s="45"/>
      <c r="G35" s="45"/>
      <c r="H35" s="45"/>
      <c r="I35" s="45"/>
      <c r="J35" s="47"/>
    </row>
    <row r="36" ht="150">
      <c r="A36" s="36" t="s">
        <v>467</v>
      </c>
      <c r="B36" s="44"/>
      <c r="C36" s="45"/>
      <c r="D36" s="45"/>
      <c r="E36" s="38" t="s">
        <v>7779</v>
      </c>
      <c r="F36" s="45"/>
      <c r="G36" s="45"/>
      <c r="H36" s="45"/>
      <c r="I36" s="45"/>
      <c r="J36" s="47"/>
    </row>
    <row r="37" ht="30">
      <c r="A37" s="36" t="s">
        <v>458</v>
      </c>
      <c r="B37" s="36">
        <v>7</v>
      </c>
      <c r="C37" s="37" t="s">
        <v>7780</v>
      </c>
      <c r="D37" s="36" t="s">
        <v>460</v>
      </c>
      <c r="E37" s="38" t="s">
        <v>7781</v>
      </c>
      <c r="F37" s="39" t="s">
        <v>989</v>
      </c>
      <c r="G37" s="40">
        <v>32</v>
      </c>
      <c r="H37" s="41">
        <v>0</v>
      </c>
      <c r="I37" s="42">
        <f>ROUND(G37*H37,P4)</f>
        <v>0</v>
      </c>
      <c r="J37" s="39" t="s">
        <v>471</v>
      </c>
      <c r="O37" s="43">
        <f>I37*0.21</f>
        <v>0</v>
      </c>
      <c r="P37">
        <v>3</v>
      </c>
    </row>
    <row r="38">
      <c r="A38" s="36" t="s">
        <v>464</v>
      </c>
      <c r="B38" s="44"/>
      <c r="C38" s="45"/>
      <c r="D38" s="45"/>
      <c r="E38" s="46" t="s">
        <v>460</v>
      </c>
      <c r="F38" s="45"/>
      <c r="G38" s="45"/>
      <c r="H38" s="45"/>
      <c r="I38" s="45"/>
      <c r="J38" s="47"/>
    </row>
    <row r="39" ht="75">
      <c r="A39" s="36" t="s">
        <v>465</v>
      </c>
      <c r="B39" s="44"/>
      <c r="C39" s="45"/>
      <c r="D39" s="45"/>
      <c r="E39" s="48" t="s">
        <v>7782</v>
      </c>
      <c r="F39" s="45"/>
      <c r="G39" s="45"/>
      <c r="H39" s="45"/>
      <c r="I39" s="45"/>
      <c r="J39" s="47"/>
    </row>
    <row r="40" ht="120">
      <c r="A40" s="36" t="s">
        <v>467</v>
      </c>
      <c r="B40" s="44"/>
      <c r="C40" s="45"/>
      <c r="D40" s="45"/>
      <c r="E40" s="38" t="s">
        <v>7783</v>
      </c>
      <c r="F40" s="45"/>
      <c r="G40" s="45"/>
      <c r="H40" s="45"/>
      <c r="I40" s="45"/>
      <c r="J40" s="47"/>
    </row>
    <row r="41" ht="30">
      <c r="A41" s="36" t="s">
        <v>458</v>
      </c>
      <c r="B41" s="36">
        <v>8</v>
      </c>
      <c r="C41" s="37" t="s">
        <v>7784</v>
      </c>
      <c r="D41" s="36" t="s">
        <v>460</v>
      </c>
      <c r="E41" s="38" t="s">
        <v>7785</v>
      </c>
      <c r="F41" s="39" t="s">
        <v>7786</v>
      </c>
      <c r="G41" s="40">
        <v>8</v>
      </c>
      <c r="H41" s="41">
        <v>0</v>
      </c>
      <c r="I41" s="42">
        <f>ROUND(G41*H41,P4)</f>
        <v>0</v>
      </c>
      <c r="J41" s="39" t="s">
        <v>471</v>
      </c>
      <c r="O41" s="43">
        <f>I41*0.21</f>
        <v>0</v>
      </c>
      <c r="P41">
        <v>3</v>
      </c>
    </row>
    <row r="42">
      <c r="A42" s="36" t="s">
        <v>464</v>
      </c>
      <c r="B42" s="44"/>
      <c r="C42" s="45"/>
      <c r="D42" s="45"/>
      <c r="E42" s="46" t="s">
        <v>460</v>
      </c>
      <c r="F42" s="45"/>
      <c r="G42" s="45"/>
      <c r="H42" s="45"/>
      <c r="I42" s="45"/>
      <c r="J42" s="47"/>
    </row>
    <row r="43" ht="105">
      <c r="A43" s="36" t="s">
        <v>465</v>
      </c>
      <c r="B43" s="44"/>
      <c r="C43" s="45"/>
      <c r="D43" s="45"/>
      <c r="E43" s="48" t="s">
        <v>7787</v>
      </c>
      <c r="F43" s="45"/>
      <c r="G43" s="45"/>
      <c r="H43" s="45"/>
      <c r="I43" s="45"/>
      <c r="J43" s="47"/>
    </row>
    <row r="44" ht="105">
      <c r="A44" s="36" t="s">
        <v>467</v>
      </c>
      <c r="B44" s="44"/>
      <c r="C44" s="45"/>
      <c r="D44" s="45"/>
      <c r="E44" s="38" t="s">
        <v>7788</v>
      </c>
      <c r="F44" s="45"/>
      <c r="G44" s="45"/>
      <c r="H44" s="45"/>
      <c r="I44" s="45"/>
      <c r="J44" s="47"/>
    </row>
    <row r="45">
      <c r="A45" s="36" t="s">
        <v>458</v>
      </c>
      <c r="B45" s="36">
        <v>9</v>
      </c>
      <c r="C45" s="37" t="s">
        <v>7789</v>
      </c>
      <c r="D45" s="36" t="s">
        <v>460</v>
      </c>
      <c r="E45" s="38" t="s">
        <v>7790</v>
      </c>
      <c r="F45" s="39" t="s">
        <v>751</v>
      </c>
      <c r="G45" s="40">
        <v>78</v>
      </c>
      <c r="H45" s="41">
        <v>0</v>
      </c>
      <c r="I45" s="42">
        <f>ROUND(G45*H45,P4)</f>
        <v>0</v>
      </c>
      <c r="J45" s="39" t="s">
        <v>463</v>
      </c>
      <c r="O45" s="43">
        <f>I45*0.21</f>
        <v>0</v>
      </c>
      <c r="P45">
        <v>3</v>
      </c>
    </row>
    <row r="46">
      <c r="A46" s="36" t="s">
        <v>464</v>
      </c>
      <c r="B46" s="44"/>
      <c r="C46" s="45"/>
      <c r="D46" s="45"/>
      <c r="E46" s="38" t="s">
        <v>7790</v>
      </c>
      <c r="F46" s="45"/>
      <c r="G46" s="45"/>
      <c r="H46" s="45"/>
      <c r="I46" s="45"/>
      <c r="J46" s="47"/>
    </row>
    <row r="47" ht="90">
      <c r="A47" s="36" t="s">
        <v>465</v>
      </c>
      <c r="B47" s="44"/>
      <c r="C47" s="45"/>
      <c r="D47" s="45"/>
      <c r="E47" s="48" t="s">
        <v>7791</v>
      </c>
      <c r="F47" s="45"/>
      <c r="G47" s="45"/>
      <c r="H47" s="45"/>
      <c r="I47" s="45"/>
      <c r="J47" s="47"/>
    </row>
    <row r="48" ht="30">
      <c r="A48" s="36" t="s">
        <v>467</v>
      </c>
      <c r="B48" s="44"/>
      <c r="C48" s="45"/>
      <c r="D48" s="45"/>
      <c r="E48" s="38" t="s">
        <v>7792</v>
      </c>
      <c r="F48" s="45"/>
      <c r="G48" s="45"/>
      <c r="H48" s="45"/>
      <c r="I48" s="45"/>
      <c r="J48" s="47"/>
    </row>
    <row r="49">
      <c r="A49" s="36" t="s">
        <v>458</v>
      </c>
      <c r="B49" s="36">
        <v>10</v>
      </c>
      <c r="C49" s="37" t="s">
        <v>7793</v>
      </c>
      <c r="D49" s="36" t="s">
        <v>460</v>
      </c>
      <c r="E49" s="38" t="s">
        <v>7794</v>
      </c>
      <c r="F49" s="39" t="s">
        <v>751</v>
      </c>
      <c r="G49" s="40">
        <v>4</v>
      </c>
      <c r="H49" s="41">
        <v>0</v>
      </c>
      <c r="I49" s="42">
        <f>ROUND(G49*H49,P4)</f>
        <v>0</v>
      </c>
      <c r="J49" s="39" t="s">
        <v>463</v>
      </c>
      <c r="O49" s="43">
        <f>I49*0.21</f>
        <v>0</v>
      </c>
      <c r="P49">
        <v>3</v>
      </c>
    </row>
    <row r="50">
      <c r="A50" s="36" t="s">
        <v>464</v>
      </c>
      <c r="B50" s="44"/>
      <c r="C50" s="45"/>
      <c r="D50" s="45"/>
      <c r="E50" s="38" t="s">
        <v>7794</v>
      </c>
      <c r="F50" s="45"/>
      <c r="G50" s="45"/>
      <c r="H50" s="45"/>
      <c r="I50" s="45"/>
      <c r="J50" s="47"/>
    </row>
    <row r="51" ht="75">
      <c r="A51" s="36" t="s">
        <v>465</v>
      </c>
      <c r="B51" s="44"/>
      <c r="C51" s="45"/>
      <c r="D51" s="45"/>
      <c r="E51" s="48" t="s">
        <v>7795</v>
      </c>
      <c r="F51" s="45"/>
      <c r="G51" s="45"/>
      <c r="H51" s="45"/>
      <c r="I51" s="45"/>
      <c r="J51" s="47"/>
    </row>
    <row r="52" ht="409.5">
      <c r="A52" s="36" t="s">
        <v>467</v>
      </c>
      <c r="B52" s="44"/>
      <c r="C52" s="45"/>
      <c r="D52" s="45"/>
      <c r="E52" s="38" t="s">
        <v>7796</v>
      </c>
      <c r="F52" s="45"/>
      <c r="G52" s="45"/>
      <c r="H52" s="45"/>
      <c r="I52" s="45"/>
      <c r="J52" s="47"/>
    </row>
    <row r="53">
      <c r="A53" s="36" t="s">
        <v>458</v>
      </c>
      <c r="B53" s="36">
        <v>11</v>
      </c>
      <c r="C53" s="37" t="s">
        <v>7797</v>
      </c>
      <c r="D53" s="36" t="s">
        <v>460</v>
      </c>
      <c r="E53" s="38" t="s">
        <v>7798</v>
      </c>
      <c r="F53" s="39" t="s">
        <v>743</v>
      </c>
      <c r="G53" s="40">
        <v>1376.4000000000001</v>
      </c>
      <c r="H53" s="41">
        <v>0</v>
      </c>
      <c r="I53" s="42">
        <f>ROUND(G53*H53,P4)</f>
        <v>0</v>
      </c>
      <c r="J53" s="39" t="s">
        <v>463</v>
      </c>
      <c r="O53" s="43">
        <f>I53*0.21</f>
        <v>0</v>
      </c>
      <c r="P53">
        <v>3</v>
      </c>
    </row>
    <row r="54">
      <c r="A54" s="36" t="s">
        <v>464</v>
      </c>
      <c r="B54" s="44"/>
      <c r="C54" s="45"/>
      <c r="D54" s="45"/>
      <c r="E54" s="38" t="s">
        <v>7798</v>
      </c>
      <c r="F54" s="45"/>
      <c r="G54" s="45"/>
      <c r="H54" s="45"/>
      <c r="I54" s="45"/>
      <c r="J54" s="47"/>
    </row>
    <row r="55" ht="60">
      <c r="A55" s="36" t="s">
        <v>465</v>
      </c>
      <c r="B55" s="44"/>
      <c r="C55" s="45"/>
      <c r="D55" s="45"/>
      <c r="E55" s="48" t="s">
        <v>7799</v>
      </c>
      <c r="F55" s="45"/>
      <c r="G55" s="45"/>
      <c r="H55" s="45"/>
      <c r="I55" s="45"/>
      <c r="J55" s="47"/>
    </row>
    <row r="56" ht="105">
      <c r="A56" s="36" t="s">
        <v>467</v>
      </c>
      <c r="B56" s="44"/>
      <c r="C56" s="45"/>
      <c r="D56" s="45"/>
      <c r="E56" s="38" t="s">
        <v>7800</v>
      </c>
      <c r="F56" s="45"/>
      <c r="G56" s="45"/>
      <c r="H56" s="45"/>
      <c r="I56" s="45"/>
      <c r="J56" s="47"/>
    </row>
    <row r="57">
      <c r="A57" s="30" t="s">
        <v>455</v>
      </c>
      <c r="B57" s="31"/>
      <c r="C57" s="32" t="s">
        <v>7801</v>
      </c>
      <c r="D57" s="33"/>
      <c r="E57" s="30" t="s">
        <v>7802</v>
      </c>
      <c r="F57" s="33"/>
      <c r="G57" s="33"/>
      <c r="H57" s="33"/>
      <c r="I57" s="34">
        <f>SUMIFS(I58:I85,A58:A85,"P")</f>
        <v>0</v>
      </c>
      <c r="J57" s="35"/>
    </row>
    <row r="58" ht="30">
      <c r="A58" s="36" t="s">
        <v>458</v>
      </c>
      <c r="B58" s="36">
        <v>12</v>
      </c>
      <c r="C58" s="37" t="s">
        <v>7803</v>
      </c>
      <c r="D58" s="36" t="s">
        <v>460</v>
      </c>
      <c r="E58" s="38" t="s">
        <v>7804</v>
      </c>
      <c r="F58" s="39" t="s">
        <v>743</v>
      </c>
      <c r="G58" s="40">
        <v>18250</v>
      </c>
      <c r="H58" s="41">
        <v>0</v>
      </c>
      <c r="I58" s="42">
        <f>ROUND(G58*H58,P4)</f>
        <v>0</v>
      </c>
      <c r="J58" s="39" t="s">
        <v>471</v>
      </c>
      <c r="O58" s="43">
        <f>I58*0.21</f>
        <v>0</v>
      </c>
      <c r="P58">
        <v>3</v>
      </c>
    </row>
    <row r="59">
      <c r="A59" s="36" t="s">
        <v>464</v>
      </c>
      <c r="B59" s="44"/>
      <c r="C59" s="45"/>
      <c r="D59" s="45"/>
      <c r="E59" s="46" t="s">
        <v>460</v>
      </c>
      <c r="F59" s="45"/>
      <c r="G59" s="45"/>
      <c r="H59" s="45"/>
      <c r="I59" s="45"/>
      <c r="J59" s="47"/>
    </row>
    <row r="60" ht="75">
      <c r="A60" s="36" t="s">
        <v>465</v>
      </c>
      <c r="B60" s="44"/>
      <c r="C60" s="45"/>
      <c r="D60" s="45"/>
      <c r="E60" s="48" t="s">
        <v>7805</v>
      </c>
      <c r="F60" s="45"/>
      <c r="G60" s="45"/>
      <c r="H60" s="45"/>
      <c r="I60" s="45"/>
      <c r="J60" s="47"/>
    </row>
    <row r="61" ht="330">
      <c r="A61" s="36" t="s">
        <v>467</v>
      </c>
      <c r="B61" s="44"/>
      <c r="C61" s="45"/>
      <c r="D61" s="45"/>
      <c r="E61" s="38" t="s">
        <v>7806</v>
      </c>
      <c r="F61" s="45"/>
      <c r="G61" s="45"/>
      <c r="H61" s="45"/>
      <c r="I61" s="45"/>
      <c r="J61" s="47"/>
    </row>
    <row r="62" ht="30">
      <c r="A62" s="36" t="s">
        <v>458</v>
      </c>
      <c r="B62" s="36">
        <v>13</v>
      </c>
      <c r="C62" s="37" t="s">
        <v>7807</v>
      </c>
      <c r="D62" s="36" t="s">
        <v>460</v>
      </c>
      <c r="E62" s="38" t="s">
        <v>7808</v>
      </c>
      <c r="F62" s="39" t="s">
        <v>743</v>
      </c>
      <c r="G62" s="40">
        <v>400</v>
      </c>
      <c r="H62" s="41">
        <v>0</v>
      </c>
      <c r="I62" s="42">
        <f>ROUND(G62*H62,P4)</f>
        <v>0</v>
      </c>
      <c r="J62" s="39" t="s">
        <v>471</v>
      </c>
      <c r="O62" s="43">
        <f>I62*0.21</f>
        <v>0</v>
      </c>
      <c r="P62">
        <v>3</v>
      </c>
    </row>
    <row r="63">
      <c r="A63" s="36" t="s">
        <v>464</v>
      </c>
      <c r="B63" s="44"/>
      <c r="C63" s="45"/>
      <c r="D63" s="45"/>
      <c r="E63" s="46" t="s">
        <v>460</v>
      </c>
      <c r="F63" s="45"/>
      <c r="G63" s="45"/>
      <c r="H63" s="45"/>
      <c r="I63" s="45"/>
      <c r="J63" s="47"/>
    </row>
    <row r="64" ht="75">
      <c r="A64" s="36" t="s">
        <v>465</v>
      </c>
      <c r="B64" s="44"/>
      <c r="C64" s="45"/>
      <c r="D64" s="45"/>
      <c r="E64" s="48" t="s">
        <v>7809</v>
      </c>
      <c r="F64" s="45"/>
      <c r="G64" s="45"/>
      <c r="H64" s="45"/>
      <c r="I64" s="45"/>
      <c r="J64" s="47"/>
    </row>
    <row r="65" ht="330">
      <c r="A65" s="36" t="s">
        <v>467</v>
      </c>
      <c r="B65" s="44"/>
      <c r="C65" s="45"/>
      <c r="D65" s="45"/>
      <c r="E65" s="38" t="s">
        <v>7806</v>
      </c>
      <c r="F65" s="45"/>
      <c r="G65" s="45"/>
      <c r="H65" s="45"/>
      <c r="I65" s="45"/>
      <c r="J65" s="47"/>
    </row>
    <row r="66">
      <c r="A66" s="36" t="s">
        <v>458</v>
      </c>
      <c r="B66" s="36">
        <v>14</v>
      </c>
      <c r="C66" s="37" t="s">
        <v>7810</v>
      </c>
      <c r="D66" s="36" t="s">
        <v>460</v>
      </c>
      <c r="E66" s="38" t="s">
        <v>7811</v>
      </c>
      <c r="F66" s="39" t="s">
        <v>751</v>
      </c>
      <c r="G66" s="40">
        <v>182</v>
      </c>
      <c r="H66" s="41">
        <v>0</v>
      </c>
      <c r="I66" s="42">
        <f>ROUND(G66*H66,P4)</f>
        <v>0</v>
      </c>
      <c r="J66" s="39" t="s">
        <v>471</v>
      </c>
      <c r="O66" s="43">
        <f>I66*0.21</f>
        <v>0</v>
      </c>
      <c r="P66">
        <v>3</v>
      </c>
    </row>
    <row r="67">
      <c r="A67" s="36" t="s">
        <v>464</v>
      </c>
      <c r="B67" s="44"/>
      <c r="C67" s="45"/>
      <c r="D67" s="45"/>
      <c r="E67" s="46" t="s">
        <v>460</v>
      </c>
      <c r="F67" s="45"/>
      <c r="G67" s="45"/>
      <c r="H67" s="45"/>
      <c r="I67" s="45"/>
      <c r="J67" s="47"/>
    </row>
    <row r="68" ht="105">
      <c r="A68" s="36" t="s">
        <v>465</v>
      </c>
      <c r="B68" s="44"/>
      <c r="C68" s="45"/>
      <c r="D68" s="45"/>
      <c r="E68" s="48" t="s">
        <v>7812</v>
      </c>
      <c r="F68" s="45"/>
      <c r="G68" s="45"/>
      <c r="H68" s="45"/>
      <c r="I68" s="45"/>
      <c r="J68" s="47"/>
    </row>
    <row r="69" ht="360">
      <c r="A69" s="36" t="s">
        <v>467</v>
      </c>
      <c r="B69" s="44"/>
      <c r="C69" s="45"/>
      <c r="D69" s="45"/>
      <c r="E69" s="38" t="s">
        <v>7813</v>
      </c>
      <c r="F69" s="45"/>
      <c r="G69" s="45"/>
      <c r="H69" s="45"/>
      <c r="I69" s="45"/>
      <c r="J69" s="47"/>
    </row>
    <row r="70">
      <c r="A70" s="36" t="s">
        <v>458</v>
      </c>
      <c r="B70" s="36">
        <v>15</v>
      </c>
      <c r="C70" s="37" t="s">
        <v>7814</v>
      </c>
      <c r="D70" s="36" t="s">
        <v>460</v>
      </c>
      <c r="E70" s="38" t="s">
        <v>7815</v>
      </c>
      <c r="F70" s="39" t="s">
        <v>751</v>
      </c>
      <c r="G70" s="40">
        <v>500</v>
      </c>
      <c r="H70" s="41">
        <v>0</v>
      </c>
      <c r="I70" s="42">
        <f>ROUND(G70*H70,P4)</f>
        <v>0</v>
      </c>
      <c r="J70" s="39" t="s">
        <v>471</v>
      </c>
      <c r="O70" s="43">
        <f>I70*0.21</f>
        <v>0</v>
      </c>
      <c r="P70">
        <v>3</v>
      </c>
    </row>
    <row r="71">
      <c r="A71" s="36" t="s">
        <v>464</v>
      </c>
      <c r="B71" s="44"/>
      <c r="C71" s="45"/>
      <c r="D71" s="45"/>
      <c r="E71" s="46" t="s">
        <v>460</v>
      </c>
      <c r="F71" s="45"/>
      <c r="G71" s="45"/>
      <c r="H71" s="45"/>
      <c r="I71" s="45"/>
      <c r="J71" s="47"/>
    </row>
    <row r="72" ht="90">
      <c r="A72" s="36" t="s">
        <v>465</v>
      </c>
      <c r="B72" s="44"/>
      <c r="C72" s="45"/>
      <c r="D72" s="45"/>
      <c r="E72" s="48" t="s">
        <v>7816</v>
      </c>
      <c r="F72" s="45"/>
      <c r="G72" s="45"/>
      <c r="H72" s="45"/>
      <c r="I72" s="45"/>
      <c r="J72" s="47"/>
    </row>
    <row r="73" ht="360">
      <c r="A73" s="36" t="s">
        <v>467</v>
      </c>
      <c r="B73" s="44"/>
      <c r="C73" s="45"/>
      <c r="D73" s="45"/>
      <c r="E73" s="38" t="s">
        <v>7813</v>
      </c>
      <c r="F73" s="45"/>
      <c r="G73" s="45"/>
      <c r="H73" s="45"/>
      <c r="I73" s="45"/>
      <c r="J73" s="47"/>
    </row>
    <row r="74">
      <c r="A74" s="36" t="s">
        <v>458</v>
      </c>
      <c r="B74" s="36">
        <v>16</v>
      </c>
      <c r="C74" s="37" t="s">
        <v>7817</v>
      </c>
      <c r="D74" s="36" t="s">
        <v>460</v>
      </c>
      <c r="E74" s="38" t="s">
        <v>7818</v>
      </c>
      <c r="F74" s="39" t="s">
        <v>743</v>
      </c>
      <c r="G74" s="40">
        <v>18650</v>
      </c>
      <c r="H74" s="41">
        <v>0</v>
      </c>
      <c r="I74" s="42">
        <f>ROUND(G74*H74,P4)</f>
        <v>0</v>
      </c>
      <c r="J74" s="39" t="s">
        <v>471</v>
      </c>
      <c r="O74" s="43">
        <f>I74*0.21</f>
        <v>0</v>
      </c>
      <c r="P74">
        <v>3</v>
      </c>
    </row>
    <row r="75">
      <c r="A75" s="36" t="s">
        <v>464</v>
      </c>
      <c r="B75" s="44"/>
      <c r="C75" s="45"/>
      <c r="D75" s="45"/>
      <c r="E75" s="46" t="s">
        <v>460</v>
      </c>
      <c r="F75" s="45"/>
      <c r="G75" s="45"/>
      <c r="H75" s="45"/>
      <c r="I75" s="45"/>
      <c r="J75" s="47"/>
    </row>
    <row r="76" ht="105">
      <c r="A76" s="36" t="s">
        <v>465</v>
      </c>
      <c r="B76" s="44"/>
      <c r="C76" s="45"/>
      <c r="D76" s="45"/>
      <c r="E76" s="48" t="s">
        <v>7819</v>
      </c>
      <c r="F76" s="45"/>
      <c r="G76" s="45"/>
      <c r="H76" s="45"/>
      <c r="I76" s="45"/>
      <c r="J76" s="47"/>
    </row>
    <row r="77" ht="210">
      <c r="A77" s="36" t="s">
        <v>467</v>
      </c>
      <c r="B77" s="44"/>
      <c r="C77" s="45"/>
      <c r="D77" s="45"/>
      <c r="E77" s="38" t="s">
        <v>7820</v>
      </c>
      <c r="F77" s="45"/>
      <c r="G77" s="45"/>
      <c r="H77" s="45"/>
      <c r="I77" s="45"/>
      <c r="J77" s="47"/>
    </row>
    <row r="78">
      <c r="A78" s="36" t="s">
        <v>458</v>
      </c>
      <c r="B78" s="36">
        <v>17</v>
      </c>
      <c r="C78" s="37" t="s">
        <v>7821</v>
      </c>
      <c r="D78" s="36" t="s">
        <v>460</v>
      </c>
      <c r="E78" s="38" t="s">
        <v>7822</v>
      </c>
      <c r="F78" s="39" t="s">
        <v>743</v>
      </c>
      <c r="G78" s="40">
        <v>18250</v>
      </c>
      <c r="H78" s="41">
        <v>0</v>
      </c>
      <c r="I78" s="42">
        <f>ROUND(G78*H78,P4)</f>
        <v>0</v>
      </c>
      <c r="J78" s="39" t="s">
        <v>471</v>
      </c>
      <c r="O78" s="43">
        <f>I78*0.21</f>
        <v>0</v>
      </c>
      <c r="P78">
        <v>3</v>
      </c>
    </row>
    <row r="79">
      <c r="A79" s="36" t="s">
        <v>464</v>
      </c>
      <c r="B79" s="44"/>
      <c r="C79" s="45"/>
      <c r="D79" s="45"/>
      <c r="E79" s="38" t="s">
        <v>7822</v>
      </c>
      <c r="F79" s="45"/>
      <c r="G79" s="45"/>
      <c r="H79" s="45"/>
      <c r="I79" s="45"/>
      <c r="J79" s="47"/>
    </row>
    <row r="80" ht="75">
      <c r="A80" s="36" t="s">
        <v>465</v>
      </c>
      <c r="B80" s="44"/>
      <c r="C80" s="45"/>
      <c r="D80" s="45"/>
      <c r="E80" s="48" t="s">
        <v>7823</v>
      </c>
      <c r="F80" s="45"/>
      <c r="G80" s="45"/>
      <c r="H80" s="45"/>
      <c r="I80" s="45"/>
      <c r="J80" s="47"/>
    </row>
    <row r="81">
      <c r="A81" s="36" t="s">
        <v>467</v>
      </c>
      <c r="B81" s="44"/>
      <c r="C81" s="45"/>
      <c r="D81" s="45"/>
      <c r="E81" s="46" t="s">
        <v>460</v>
      </c>
      <c r="F81" s="45"/>
      <c r="G81" s="45"/>
      <c r="H81" s="45"/>
      <c r="I81" s="45"/>
      <c r="J81" s="47"/>
    </row>
    <row r="82">
      <c r="A82" s="36" t="s">
        <v>458</v>
      </c>
      <c r="B82" s="36">
        <v>18</v>
      </c>
      <c r="C82" s="37" t="s">
        <v>7824</v>
      </c>
      <c r="D82" s="36" t="s">
        <v>460</v>
      </c>
      <c r="E82" s="38" t="s">
        <v>7825</v>
      </c>
      <c r="F82" s="39" t="s">
        <v>743</v>
      </c>
      <c r="G82" s="40">
        <v>400</v>
      </c>
      <c r="H82" s="41">
        <v>0</v>
      </c>
      <c r="I82" s="42">
        <f>ROUND(G82*H82,P4)</f>
        <v>0</v>
      </c>
      <c r="J82" s="39" t="s">
        <v>471</v>
      </c>
      <c r="O82" s="43">
        <f>I82*0.21</f>
        <v>0</v>
      </c>
      <c r="P82">
        <v>3</v>
      </c>
    </row>
    <row r="83">
      <c r="A83" s="36" t="s">
        <v>464</v>
      </c>
      <c r="B83" s="44"/>
      <c r="C83" s="45"/>
      <c r="D83" s="45"/>
      <c r="E83" s="46" t="s">
        <v>460</v>
      </c>
      <c r="F83" s="45"/>
      <c r="G83" s="45"/>
      <c r="H83" s="45"/>
      <c r="I83" s="45"/>
      <c r="J83" s="47"/>
    </row>
    <row r="84" ht="75">
      <c r="A84" s="36" t="s">
        <v>465</v>
      </c>
      <c r="B84" s="44"/>
      <c r="C84" s="45"/>
      <c r="D84" s="45"/>
      <c r="E84" s="48" t="s">
        <v>7826</v>
      </c>
      <c r="F84" s="45"/>
      <c r="G84" s="45"/>
      <c r="H84" s="45"/>
      <c r="I84" s="45"/>
      <c r="J84" s="47"/>
    </row>
    <row r="85" ht="135">
      <c r="A85" s="36" t="s">
        <v>467</v>
      </c>
      <c r="B85" s="44"/>
      <c r="C85" s="45"/>
      <c r="D85" s="45"/>
      <c r="E85" s="38" t="s">
        <v>7827</v>
      </c>
      <c r="F85" s="45"/>
      <c r="G85" s="45"/>
      <c r="H85" s="45"/>
      <c r="I85" s="45"/>
      <c r="J85" s="47"/>
    </row>
    <row r="86">
      <c r="A86" s="30" t="s">
        <v>455</v>
      </c>
      <c r="B86" s="31"/>
      <c r="C86" s="32" t="s">
        <v>7828</v>
      </c>
      <c r="D86" s="33"/>
      <c r="E86" s="30" t="s">
        <v>7829</v>
      </c>
      <c r="F86" s="33"/>
      <c r="G86" s="33"/>
      <c r="H86" s="33"/>
      <c r="I86" s="34">
        <f>SUMIFS(I87:I94,A87:A94,"P")</f>
        <v>0</v>
      </c>
      <c r="J86" s="35"/>
    </row>
    <row r="87">
      <c r="A87" s="36" t="s">
        <v>458</v>
      </c>
      <c r="B87" s="36">
        <v>19</v>
      </c>
      <c r="C87" s="37" t="s">
        <v>4507</v>
      </c>
      <c r="D87" s="36" t="s">
        <v>460</v>
      </c>
      <c r="E87" s="38" t="s">
        <v>4508</v>
      </c>
      <c r="F87" s="39" t="s">
        <v>743</v>
      </c>
      <c r="G87" s="40">
        <v>18650</v>
      </c>
      <c r="H87" s="41">
        <v>0</v>
      </c>
      <c r="I87" s="42">
        <f>ROUND(G87*H87,P4)</f>
        <v>0</v>
      </c>
      <c r="J87" s="39" t="s">
        <v>471</v>
      </c>
      <c r="O87" s="43">
        <f>I87*0</f>
        <v>0</v>
      </c>
      <c r="P87">
        <v>1</v>
      </c>
    </row>
    <row r="88">
      <c r="A88" s="36" t="s">
        <v>464</v>
      </c>
      <c r="B88" s="44"/>
      <c r="C88" s="45"/>
      <c r="D88" s="45"/>
      <c r="E88" s="46" t="s">
        <v>460</v>
      </c>
      <c r="F88" s="45"/>
      <c r="G88" s="45"/>
      <c r="H88" s="45"/>
      <c r="I88" s="45"/>
      <c r="J88" s="47"/>
    </row>
    <row r="89" ht="75">
      <c r="A89" s="36" t="s">
        <v>465</v>
      </c>
      <c r="B89" s="44"/>
      <c r="C89" s="45"/>
      <c r="D89" s="45"/>
      <c r="E89" s="48" t="s">
        <v>7830</v>
      </c>
      <c r="F89" s="45"/>
      <c r="G89" s="45"/>
      <c r="H89" s="45"/>
      <c r="I89" s="45"/>
      <c r="J89" s="47"/>
    </row>
    <row r="90" ht="105">
      <c r="A90" s="36" t="s">
        <v>467</v>
      </c>
      <c r="B90" s="44"/>
      <c r="C90" s="45"/>
      <c r="D90" s="45"/>
      <c r="E90" s="38" t="s">
        <v>4510</v>
      </c>
      <c r="F90" s="45"/>
      <c r="G90" s="45"/>
      <c r="H90" s="45"/>
      <c r="I90" s="45"/>
      <c r="J90" s="47"/>
    </row>
    <row r="91">
      <c r="A91" s="36" t="s">
        <v>458</v>
      </c>
      <c r="B91" s="36">
        <v>20</v>
      </c>
      <c r="C91" s="37" t="s">
        <v>7831</v>
      </c>
      <c r="D91" s="36" t="s">
        <v>460</v>
      </c>
      <c r="E91" s="38" t="s">
        <v>7832</v>
      </c>
      <c r="F91" s="39" t="s">
        <v>3309</v>
      </c>
      <c r="G91" s="40">
        <v>10</v>
      </c>
      <c r="H91" s="41">
        <v>0</v>
      </c>
      <c r="I91" s="42">
        <f>ROUND(G91*H91,P4)</f>
        <v>0</v>
      </c>
      <c r="J91" s="39" t="s">
        <v>463</v>
      </c>
      <c r="O91" s="43">
        <f>I91*0.21</f>
        <v>0</v>
      </c>
      <c r="P91">
        <v>3</v>
      </c>
    </row>
    <row r="92">
      <c r="A92" s="36" t="s">
        <v>464</v>
      </c>
      <c r="B92" s="44"/>
      <c r="C92" s="45"/>
      <c r="D92" s="45"/>
      <c r="E92" s="38" t="s">
        <v>7832</v>
      </c>
      <c r="F92" s="45"/>
      <c r="G92" s="45"/>
      <c r="H92" s="45"/>
      <c r="I92" s="45"/>
      <c r="J92" s="47"/>
    </row>
    <row r="93" ht="60">
      <c r="A93" s="36" t="s">
        <v>465</v>
      </c>
      <c r="B93" s="44"/>
      <c r="C93" s="45"/>
      <c r="D93" s="45"/>
      <c r="E93" s="48" t="s">
        <v>7833</v>
      </c>
      <c r="F93" s="45"/>
      <c r="G93" s="45"/>
      <c r="H93" s="45"/>
      <c r="I93" s="45"/>
      <c r="J93" s="47"/>
    </row>
    <row r="94" ht="30">
      <c r="A94" s="36" t="s">
        <v>467</v>
      </c>
      <c r="B94" s="44"/>
      <c r="C94" s="45"/>
      <c r="D94" s="45"/>
      <c r="E94" s="38" t="s">
        <v>7834</v>
      </c>
      <c r="F94" s="45"/>
      <c r="G94" s="45"/>
      <c r="H94" s="45"/>
      <c r="I94" s="45"/>
      <c r="J94" s="47"/>
    </row>
    <row r="95">
      <c r="A95" s="30" t="s">
        <v>455</v>
      </c>
      <c r="B95" s="31"/>
      <c r="C95" s="32" t="s">
        <v>2766</v>
      </c>
      <c r="D95" s="33"/>
      <c r="E95" s="30" t="s">
        <v>2767</v>
      </c>
      <c r="F95" s="33"/>
      <c r="G95" s="33"/>
      <c r="H95" s="33"/>
      <c r="I95" s="34">
        <f>SUMIFS(I96:I107,A96:A107,"P")</f>
        <v>0</v>
      </c>
      <c r="J95" s="35"/>
    </row>
    <row r="96">
      <c r="A96" s="36" t="s">
        <v>458</v>
      </c>
      <c r="B96" s="36">
        <v>21</v>
      </c>
      <c r="C96" s="37" t="s">
        <v>7835</v>
      </c>
      <c r="D96" s="36" t="s">
        <v>460</v>
      </c>
      <c r="E96" s="38" t="s">
        <v>7836</v>
      </c>
      <c r="F96" s="39" t="s">
        <v>751</v>
      </c>
      <c r="G96" s="40">
        <v>32</v>
      </c>
      <c r="H96" s="41">
        <v>0</v>
      </c>
      <c r="I96" s="42">
        <f>ROUND(G96*H96,P4)</f>
        <v>0</v>
      </c>
      <c r="J96" s="39" t="s">
        <v>471</v>
      </c>
      <c r="O96" s="43">
        <f>I96*0.21</f>
        <v>0</v>
      </c>
      <c r="P96">
        <v>3</v>
      </c>
    </row>
    <row r="97">
      <c r="A97" s="36" t="s">
        <v>464</v>
      </c>
      <c r="B97" s="44"/>
      <c r="C97" s="45"/>
      <c r="D97" s="45"/>
      <c r="E97" s="46" t="s">
        <v>460</v>
      </c>
      <c r="F97" s="45"/>
      <c r="G97" s="45"/>
      <c r="H97" s="45"/>
      <c r="I97" s="45"/>
      <c r="J97" s="47"/>
    </row>
    <row r="98" ht="150">
      <c r="A98" s="36" t="s">
        <v>465</v>
      </c>
      <c r="B98" s="44"/>
      <c r="C98" s="45"/>
      <c r="D98" s="45"/>
      <c r="E98" s="48" t="s">
        <v>7837</v>
      </c>
      <c r="F98" s="45"/>
      <c r="G98" s="45"/>
      <c r="H98" s="45"/>
      <c r="I98" s="45"/>
      <c r="J98" s="47"/>
    </row>
    <row r="99" ht="150">
      <c r="A99" s="36" t="s">
        <v>467</v>
      </c>
      <c r="B99" s="44"/>
      <c r="C99" s="45"/>
      <c r="D99" s="45"/>
      <c r="E99" s="38" t="s">
        <v>7838</v>
      </c>
      <c r="F99" s="45"/>
      <c r="G99" s="45"/>
      <c r="H99" s="45"/>
      <c r="I99" s="45"/>
      <c r="J99" s="47"/>
    </row>
    <row r="100">
      <c r="A100" s="36" t="s">
        <v>458</v>
      </c>
      <c r="B100" s="36">
        <v>22</v>
      </c>
      <c r="C100" s="37" t="s">
        <v>7839</v>
      </c>
      <c r="D100" s="36" t="s">
        <v>460</v>
      </c>
      <c r="E100" s="38" t="s">
        <v>7840</v>
      </c>
      <c r="F100" s="39" t="s">
        <v>751</v>
      </c>
      <c r="G100" s="40">
        <v>32</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ht="150">
      <c r="A102" s="36" t="s">
        <v>465</v>
      </c>
      <c r="B102" s="44"/>
      <c r="C102" s="45"/>
      <c r="D102" s="45"/>
      <c r="E102" s="48" t="s">
        <v>7837</v>
      </c>
      <c r="F102" s="45"/>
      <c r="G102" s="45"/>
      <c r="H102" s="45"/>
      <c r="I102" s="45"/>
      <c r="J102" s="47"/>
    </row>
    <row r="103" ht="150">
      <c r="A103" s="36" t="s">
        <v>467</v>
      </c>
      <c r="B103" s="44"/>
      <c r="C103" s="45"/>
      <c r="D103" s="45"/>
      <c r="E103" s="38" t="s">
        <v>7841</v>
      </c>
      <c r="F103" s="45"/>
      <c r="G103" s="45"/>
      <c r="H103" s="45"/>
      <c r="I103" s="45"/>
      <c r="J103" s="47"/>
    </row>
    <row r="104">
      <c r="A104" s="36" t="s">
        <v>458</v>
      </c>
      <c r="B104" s="36">
        <v>23</v>
      </c>
      <c r="C104" s="37" t="s">
        <v>7842</v>
      </c>
      <c r="D104" s="36" t="s">
        <v>460</v>
      </c>
      <c r="E104" s="38" t="s">
        <v>7843</v>
      </c>
      <c r="F104" s="39" t="s">
        <v>751</v>
      </c>
      <c r="G104" s="40">
        <v>20</v>
      </c>
      <c r="H104" s="41">
        <v>0</v>
      </c>
      <c r="I104" s="42">
        <f>ROUND(G104*H104,P4)</f>
        <v>0</v>
      </c>
      <c r="J104" s="39" t="s">
        <v>463</v>
      </c>
      <c r="O104" s="43">
        <f>I104*0</f>
        <v>0</v>
      </c>
      <c r="P104">
        <v>1</v>
      </c>
    </row>
    <row r="105">
      <c r="A105" s="36" t="s">
        <v>464</v>
      </c>
      <c r="B105" s="44"/>
      <c r="C105" s="45"/>
      <c r="D105" s="45"/>
      <c r="E105" s="38" t="s">
        <v>7843</v>
      </c>
      <c r="F105" s="45"/>
      <c r="G105" s="45"/>
      <c r="H105" s="45"/>
      <c r="I105" s="45"/>
      <c r="J105" s="47"/>
    </row>
    <row r="106" ht="60">
      <c r="A106" s="36" t="s">
        <v>465</v>
      </c>
      <c r="B106" s="44"/>
      <c r="C106" s="45"/>
      <c r="D106" s="45"/>
      <c r="E106" s="48" t="s">
        <v>7844</v>
      </c>
      <c r="F106" s="45"/>
      <c r="G106" s="45"/>
      <c r="H106" s="45"/>
      <c r="I106" s="45"/>
      <c r="J106" s="47"/>
    </row>
    <row r="107" ht="60">
      <c r="A107" s="36" t="s">
        <v>467</v>
      </c>
      <c r="B107" s="44"/>
      <c r="C107" s="45"/>
      <c r="D107" s="45"/>
      <c r="E107" s="38" t="s">
        <v>7845</v>
      </c>
      <c r="F107" s="45"/>
      <c r="G107" s="45"/>
      <c r="H107" s="45"/>
      <c r="I107" s="45"/>
      <c r="J107" s="47"/>
    </row>
    <row r="108">
      <c r="A108" s="30" t="s">
        <v>455</v>
      </c>
      <c r="B108" s="31"/>
      <c r="C108" s="32" t="s">
        <v>5066</v>
      </c>
      <c r="D108" s="33"/>
      <c r="E108" s="30" t="s">
        <v>6461</v>
      </c>
      <c r="F108" s="33"/>
      <c r="G108" s="33"/>
      <c r="H108" s="33"/>
      <c r="I108" s="34">
        <f>SUMIFS(I109:I136,A109:A136,"P")</f>
        <v>0</v>
      </c>
      <c r="J108" s="35"/>
    </row>
    <row r="109">
      <c r="A109" s="36" t="s">
        <v>458</v>
      </c>
      <c r="B109" s="36">
        <v>24</v>
      </c>
      <c r="C109" s="37" t="s">
        <v>7846</v>
      </c>
      <c r="D109" s="36" t="s">
        <v>460</v>
      </c>
      <c r="E109" s="38" t="s">
        <v>994</v>
      </c>
      <c r="F109" s="39" t="s">
        <v>989</v>
      </c>
      <c r="G109" s="40">
        <v>1</v>
      </c>
      <c r="H109" s="41">
        <v>0</v>
      </c>
      <c r="I109" s="42">
        <f>ROUND(G109*H109,P4)</f>
        <v>0</v>
      </c>
      <c r="J109" s="39" t="s">
        <v>471</v>
      </c>
      <c r="O109" s="43">
        <f>I109*0.21</f>
        <v>0</v>
      </c>
      <c r="P109">
        <v>3</v>
      </c>
    </row>
    <row r="110">
      <c r="A110" s="36" t="s">
        <v>464</v>
      </c>
      <c r="B110" s="44"/>
      <c r="C110" s="45"/>
      <c r="D110" s="45"/>
      <c r="E110" s="38" t="s">
        <v>994</v>
      </c>
      <c r="F110" s="45"/>
      <c r="G110" s="45"/>
      <c r="H110" s="45"/>
      <c r="I110" s="45"/>
      <c r="J110" s="47"/>
    </row>
    <row r="111" ht="75">
      <c r="A111" s="36" t="s">
        <v>465</v>
      </c>
      <c r="B111" s="44"/>
      <c r="C111" s="45"/>
      <c r="D111" s="45"/>
      <c r="E111" s="48" t="s">
        <v>7847</v>
      </c>
      <c r="F111" s="45"/>
      <c r="G111" s="45"/>
      <c r="H111" s="45"/>
      <c r="I111" s="45"/>
      <c r="J111" s="47"/>
    </row>
    <row r="112" ht="30">
      <c r="A112" s="36" t="s">
        <v>467</v>
      </c>
      <c r="B112" s="44"/>
      <c r="C112" s="45"/>
      <c r="D112" s="45"/>
      <c r="E112" s="38" t="s">
        <v>995</v>
      </c>
      <c r="F112" s="45"/>
      <c r="G112" s="45"/>
      <c r="H112" s="45"/>
      <c r="I112" s="45"/>
      <c r="J112" s="47"/>
    </row>
    <row r="113">
      <c r="A113" s="36" t="s">
        <v>458</v>
      </c>
      <c r="B113" s="36">
        <v>25</v>
      </c>
      <c r="C113" s="37" t="s">
        <v>7848</v>
      </c>
      <c r="D113" s="36" t="s">
        <v>460</v>
      </c>
      <c r="E113" s="38" t="s">
        <v>7849</v>
      </c>
      <c r="F113" s="39" t="s">
        <v>743</v>
      </c>
      <c r="G113" s="40">
        <v>50</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75">
      <c r="A115" s="36" t="s">
        <v>465</v>
      </c>
      <c r="B115" s="44"/>
      <c r="C115" s="45"/>
      <c r="D115" s="45"/>
      <c r="E115" s="48" t="s">
        <v>7850</v>
      </c>
      <c r="F115" s="45"/>
      <c r="G115" s="45"/>
      <c r="H115" s="45"/>
      <c r="I115" s="45"/>
      <c r="J115" s="47"/>
    </row>
    <row r="116" ht="60">
      <c r="A116" s="36" t="s">
        <v>467</v>
      </c>
      <c r="B116" s="44"/>
      <c r="C116" s="45"/>
      <c r="D116" s="45"/>
      <c r="E116" s="38" t="s">
        <v>7851</v>
      </c>
      <c r="F116" s="45"/>
      <c r="G116" s="45"/>
      <c r="H116" s="45"/>
      <c r="I116" s="45"/>
      <c r="J116" s="47"/>
    </row>
    <row r="117" ht="30">
      <c r="A117" s="36" t="s">
        <v>458</v>
      </c>
      <c r="B117" s="36">
        <v>26</v>
      </c>
      <c r="C117" s="37" t="s">
        <v>7852</v>
      </c>
      <c r="D117" s="36" t="s">
        <v>460</v>
      </c>
      <c r="E117" s="38" t="s">
        <v>7853</v>
      </c>
      <c r="F117" s="39" t="s">
        <v>743</v>
      </c>
      <c r="G117" s="40">
        <v>120</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ht="60">
      <c r="A119" s="36" t="s">
        <v>465</v>
      </c>
      <c r="B119" s="44"/>
      <c r="C119" s="45"/>
      <c r="D119" s="45"/>
      <c r="E119" s="48" t="s">
        <v>7854</v>
      </c>
      <c r="F119" s="45"/>
      <c r="G119" s="45"/>
      <c r="H119" s="45"/>
      <c r="I119" s="45"/>
      <c r="J119" s="47"/>
    </row>
    <row r="120" ht="165">
      <c r="A120" s="36" t="s">
        <v>467</v>
      </c>
      <c r="B120" s="44"/>
      <c r="C120" s="45"/>
      <c r="D120" s="45"/>
      <c r="E120" s="38" t="s">
        <v>7855</v>
      </c>
      <c r="F120" s="45"/>
      <c r="G120" s="45"/>
      <c r="H120" s="45"/>
      <c r="I120" s="45"/>
      <c r="J120" s="47"/>
    </row>
    <row r="121">
      <c r="A121" s="36" t="s">
        <v>458</v>
      </c>
      <c r="B121" s="36">
        <v>27</v>
      </c>
      <c r="C121" s="37" t="s">
        <v>7856</v>
      </c>
      <c r="D121" s="36" t="s">
        <v>460</v>
      </c>
      <c r="E121" s="38" t="s">
        <v>7857</v>
      </c>
      <c r="F121" s="39" t="s">
        <v>751</v>
      </c>
      <c r="G121" s="40">
        <v>4</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ht="75">
      <c r="A123" s="36" t="s">
        <v>465</v>
      </c>
      <c r="B123" s="44"/>
      <c r="C123" s="45"/>
      <c r="D123" s="45"/>
      <c r="E123" s="48" t="s">
        <v>7858</v>
      </c>
      <c r="F123" s="45"/>
      <c r="G123" s="45"/>
      <c r="H123" s="45"/>
      <c r="I123" s="45"/>
      <c r="J123" s="47"/>
    </row>
    <row r="124" ht="105">
      <c r="A124" s="36" t="s">
        <v>467</v>
      </c>
      <c r="B124" s="44"/>
      <c r="C124" s="45"/>
      <c r="D124" s="45"/>
      <c r="E124" s="38" t="s">
        <v>7859</v>
      </c>
      <c r="F124" s="45"/>
      <c r="G124" s="45"/>
      <c r="H124" s="45"/>
      <c r="I124" s="45"/>
      <c r="J124" s="47"/>
    </row>
    <row r="125">
      <c r="A125" s="36" t="s">
        <v>458</v>
      </c>
      <c r="B125" s="36">
        <v>28</v>
      </c>
      <c r="C125" s="37" t="s">
        <v>7860</v>
      </c>
      <c r="D125" s="36" t="s">
        <v>460</v>
      </c>
      <c r="E125" s="38" t="s">
        <v>7861</v>
      </c>
      <c r="F125" s="39" t="s">
        <v>751</v>
      </c>
      <c r="G125" s="40">
        <v>50</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ht="90">
      <c r="A127" s="36" t="s">
        <v>465</v>
      </c>
      <c r="B127" s="44"/>
      <c r="C127" s="45"/>
      <c r="D127" s="45"/>
      <c r="E127" s="48" t="s">
        <v>7862</v>
      </c>
      <c r="F127" s="45"/>
      <c r="G127" s="45"/>
      <c r="H127" s="45"/>
      <c r="I127" s="45"/>
      <c r="J127" s="47"/>
    </row>
    <row r="128" ht="180">
      <c r="A128" s="36" t="s">
        <v>467</v>
      </c>
      <c r="B128" s="44"/>
      <c r="C128" s="45"/>
      <c r="D128" s="45"/>
      <c r="E128" s="38" t="s">
        <v>7863</v>
      </c>
      <c r="F128" s="45"/>
      <c r="G128" s="45"/>
      <c r="H128" s="45"/>
      <c r="I128" s="45"/>
      <c r="J128" s="47"/>
    </row>
    <row r="129">
      <c r="A129" s="36" t="s">
        <v>458</v>
      </c>
      <c r="B129" s="36">
        <v>29</v>
      </c>
      <c r="C129" s="37" t="s">
        <v>7864</v>
      </c>
      <c r="D129" s="36" t="s">
        <v>460</v>
      </c>
      <c r="E129" s="38" t="s">
        <v>7865</v>
      </c>
      <c r="F129" s="39" t="s">
        <v>751</v>
      </c>
      <c r="G129" s="40">
        <v>295</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ht="75">
      <c r="A131" s="36" t="s">
        <v>465</v>
      </c>
      <c r="B131" s="44"/>
      <c r="C131" s="45"/>
      <c r="D131" s="45"/>
      <c r="E131" s="48" t="s">
        <v>7866</v>
      </c>
      <c r="F131" s="45"/>
      <c r="G131" s="45"/>
      <c r="H131" s="45"/>
      <c r="I131" s="45"/>
      <c r="J131" s="47"/>
    </row>
    <row r="132" ht="105">
      <c r="A132" s="36" t="s">
        <v>467</v>
      </c>
      <c r="B132" s="44"/>
      <c r="C132" s="45"/>
      <c r="D132" s="45"/>
      <c r="E132" s="38" t="s">
        <v>7867</v>
      </c>
      <c r="F132" s="45"/>
      <c r="G132" s="45"/>
      <c r="H132" s="45"/>
      <c r="I132" s="45"/>
      <c r="J132" s="47"/>
    </row>
    <row r="133">
      <c r="A133" s="36" t="s">
        <v>458</v>
      </c>
      <c r="B133" s="36">
        <v>30</v>
      </c>
      <c r="C133" s="37" t="s">
        <v>7868</v>
      </c>
      <c r="D133" s="36" t="s">
        <v>460</v>
      </c>
      <c r="E133" s="38" t="s">
        <v>7869</v>
      </c>
      <c r="F133" s="39" t="s">
        <v>751</v>
      </c>
      <c r="G133" s="40">
        <v>345</v>
      </c>
      <c r="H133" s="41">
        <v>0</v>
      </c>
      <c r="I133" s="42">
        <f>ROUND(G133*H133,P4)</f>
        <v>0</v>
      </c>
      <c r="J133" s="39" t="s">
        <v>463</v>
      </c>
      <c r="O133" s="43">
        <f>I133*0.21</f>
        <v>0</v>
      </c>
      <c r="P133">
        <v>3</v>
      </c>
    </row>
    <row r="134">
      <c r="A134" s="36" t="s">
        <v>464</v>
      </c>
      <c r="B134" s="44"/>
      <c r="C134" s="45"/>
      <c r="D134" s="45"/>
      <c r="E134" s="38" t="s">
        <v>7869</v>
      </c>
      <c r="F134" s="45"/>
      <c r="G134" s="45"/>
      <c r="H134" s="45"/>
      <c r="I134" s="45"/>
      <c r="J134" s="47"/>
    </row>
    <row r="135" ht="75">
      <c r="A135" s="36" t="s">
        <v>465</v>
      </c>
      <c r="B135" s="44"/>
      <c r="C135" s="45"/>
      <c r="D135" s="45"/>
      <c r="E135" s="48" t="s">
        <v>7870</v>
      </c>
      <c r="F135" s="45"/>
      <c r="G135" s="45"/>
      <c r="H135" s="45"/>
      <c r="I135" s="45"/>
      <c r="J135" s="47"/>
    </row>
    <row r="136" ht="180">
      <c r="A136" s="36" t="s">
        <v>467</v>
      </c>
      <c r="B136" s="44"/>
      <c r="C136" s="45"/>
      <c r="D136" s="45"/>
      <c r="E136" s="38" t="s">
        <v>7863</v>
      </c>
      <c r="F136" s="45"/>
      <c r="G136" s="45"/>
      <c r="H136" s="45"/>
      <c r="I136" s="45"/>
      <c r="J136" s="47"/>
    </row>
    <row r="137">
      <c r="A137" s="30" t="s">
        <v>455</v>
      </c>
      <c r="B137" s="31"/>
      <c r="C137" s="32" t="s">
        <v>7622</v>
      </c>
      <c r="D137" s="33"/>
      <c r="E137" s="30" t="s">
        <v>7623</v>
      </c>
      <c r="F137" s="33"/>
      <c r="G137" s="33"/>
      <c r="H137" s="33"/>
      <c r="I137" s="34">
        <f>SUMIFS(I138:I141,A138:A141,"P")</f>
        <v>0</v>
      </c>
      <c r="J137" s="35"/>
    </row>
    <row r="138">
      <c r="A138" s="36" t="s">
        <v>458</v>
      </c>
      <c r="B138" s="36">
        <v>31</v>
      </c>
      <c r="C138" s="37" t="s">
        <v>7871</v>
      </c>
      <c r="D138" s="36" t="s">
        <v>460</v>
      </c>
      <c r="E138" s="38" t="s">
        <v>7872</v>
      </c>
      <c r="F138" s="39" t="s">
        <v>751</v>
      </c>
      <c r="G138" s="40">
        <v>345</v>
      </c>
      <c r="H138" s="41">
        <v>0</v>
      </c>
      <c r="I138" s="42">
        <f>ROUND(G138*H138,P4)</f>
        <v>0</v>
      </c>
      <c r="J138" s="39" t="s">
        <v>471</v>
      </c>
      <c r="O138" s="43">
        <f>I138*0.21</f>
        <v>0</v>
      </c>
      <c r="P138">
        <v>3</v>
      </c>
    </row>
    <row r="139">
      <c r="A139" s="36" t="s">
        <v>464</v>
      </c>
      <c r="B139" s="44"/>
      <c r="C139" s="45"/>
      <c r="D139" s="45"/>
      <c r="E139" s="46" t="s">
        <v>460</v>
      </c>
      <c r="F139" s="45"/>
      <c r="G139" s="45"/>
      <c r="H139" s="45"/>
      <c r="I139" s="45"/>
      <c r="J139" s="47"/>
    </row>
    <row r="140" ht="75">
      <c r="A140" s="36" t="s">
        <v>465</v>
      </c>
      <c r="B140" s="44"/>
      <c r="C140" s="45"/>
      <c r="D140" s="45"/>
      <c r="E140" s="48" t="s">
        <v>7873</v>
      </c>
      <c r="F140" s="45"/>
      <c r="G140" s="45"/>
      <c r="H140" s="45"/>
      <c r="I140" s="45"/>
      <c r="J140" s="47"/>
    </row>
    <row r="141" ht="150">
      <c r="A141" s="36" t="s">
        <v>467</v>
      </c>
      <c r="B141" s="44"/>
      <c r="C141" s="45"/>
      <c r="D141" s="45"/>
      <c r="E141" s="38" t="s">
        <v>7874</v>
      </c>
      <c r="F141" s="45"/>
      <c r="G141" s="45"/>
      <c r="H141" s="45"/>
      <c r="I141" s="45"/>
      <c r="J141" s="47"/>
    </row>
    <row r="142">
      <c r="A142" s="30" t="s">
        <v>455</v>
      </c>
      <c r="B142" s="31"/>
      <c r="C142" s="32" t="s">
        <v>1178</v>
      </c>
      <c r="D142" s="33"/>
      <c r="E142" s="30" t="s">
        <v>1179</v>
      </c>
      <c r="F142" s="33"/>
      <c r="G142" s="33"/>
      <c r="H142" s="33"/>
      <c r="I142" s="34">
        <f>SUMIFS(I143:I146,A143:A146,"P")</f>
        <v>0</v>
      </c>
      <c r="J142" s="35"/>
    </row>
    <row r="143" ht="30">
      <c r="A143" s="36" t="s">
        <v>458</v>
      </c>
      <c r="B143" s="36">
        <v>32</v>
      </c>
      <c r="C143" s="37" t="s">
        <v>3599</v>
      </c>
      <c r="D143" s="36" t="s">
        <v>3600</v>
      </c>
      <c r="E143" s="38" t="s">
        <v>4829</v>
      </c>
      <c r="F143" s="39" t="s">
        <v>613</v>
      </c>
      <c r="G143" s="40">
        <v>3.4500000000000002</v>
      </c>
      <c r="H143" s="41">
        <v>0</v>
      </c>
      <c r="I143" s="42">
        <f>ROUND(G143*H143,P4)</f>
        <v>0</v>
      </c>
      <c r="J143" s="39" t="s">
        <v>463</v>
      </c>
      <c r="O143" s="43">
        <f>I143*0.21</f>
        <v>0</v>
      </c>
      <c r="P143">
        <v>3</v>
      </c>
    </row>
    <row r="144">
      <c r="A144" s="36" t="s">
        <v>464</v>
      </c>
      <c r="B144" s="44"/>
      <c r="C144" s="45"/>
      <c r="D144" s="45"/>
      <c r="E144" s="38" t="s">
        <v>1180</v>
      </c>
      <c r="F144" s="45"/>
      <c r="G144" s="45"/>
      <c r="H144" s="45"/>
      <c r="I144" s="45"/>
      <c r="J144" s="47"/>
    </row>
    <row r="145" ht="75">
      <c r="A145" s="36" t="s">
        <v>465</v>
      </c>
      <c r="B145" s="44"/>
      <c r="C145" s="45"/>
      <c r="D145" s="45"/>
      <c r="E145" s="48" t="s">
        <v>7875</v>
      </c>
      <c r="F145" s="45"/>
      <c r="G145" s="45"/>
      <c r="H145" s="45"/>
      <c r="I145" s="45"/>
      <c r="J145" s="47"/>
    </row>
    <row r="146" ht="135">
      <c r="A146" s="36" t="s">
        <v>467</v>
      </c>
      <c r="B146" s="49"/>
      <c r="C146" s="50"/>
      <c r="D146" s="50"/>
      <c r="E146" s="38" t="s">
        <v>1188</v>
      </c>
      <c r="F146" s="50"/>
      <c r="G146" s="50"/>
      <c r="H146" s="50"/>
      <c r="I146" s="50"/>
      <c r="J146" s="51"/>
    </row>
  </sheetData>
  <sheetProtection sheet="1" objects="1" scenarios="1" spinCount="100000" saltValue="6W7ECS5HfJTD9yPZDccZ5xhUwmfCR+HbxAmt76inR6VWrNRuK4fRkyY3viPntYTzeZrIKBIv6vopwKQdcsJhBA==" hashValue="SVSid5tC2u8oXpIJ2eRl6Qt9c3ysvzFf2XGRAUCMVrSZndpAc5D5CwHc1w3Ypw/rWY2q9hVHbuiI3OyFbVM0v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198</v>
      </c>
      <c r="I3" s="24">
        <f>SUMIFS(I11:I48,A11:A48,"SD")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7395</v>
      </c>
      <c r="D6" s="21"/>
      <c r="E6" s="22" t="s">
        <v>7396</v>
      </c>
      <c r="F6" s="16"/>
      <c r="G6" s="16"/>
      <c r="H6" s="16"/>
      <c r="I6" s="16"/>
      <c r="J6" s="18"/>
    </row>
    <row r="7">
      <c r="A7" s="3" t="s">
        <v>442</v>
      </c>
      <c r="B7" s="19" t="s">
        <v>443</v>
      </c>
      <c r="C7" s="20" t="s">
        <v>198</v>
      </c>
      <c r="D7" s="21"/>
      <c r="E7" s="22" t="s">
        <v>199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7587</v>
      </c>
      <c r="D11" s="33"/>
      <c r="E11" s="30" t="s">
        <v>7588</v>
      </c>
      <c r="F11" s="33"/>
      <c r="G11" s="33"/>
      <c r="H11" s="33"/>
      <c r="I11" s="34">
        <f>SUMIFS(I12:I43,A12:A43,"P")</f>
        <v>0</v>
      </c>
      <c r="J11" s="35"/>
    </row>
    <row r="12">
      <c r="A12" s="36" t="s">
        <v>458</v>
      </c>
      <c r="B12" s="36">
        <v>1</v>
      </c>
      <c r="C12" s="37" t="s">
        <v>7856</v>
      </c>
      <c r="D12" s="36" t="s">
        <v>460</v>
      </c>
      <c r="E12" s="38" t="s">
        <v>7857</v>
      </c>
      <c r="F12" s="39" t="s">
        <v>751</v>
      </c>
      <c r="G12" s="40">
        <v>4</v>
      </c>
      <c r="H12" s="41">
        <v>0</v>
      </c>
      <c r="I12" s="42">
        <f>ROUND(G12*H12,P4)</f>
        <v>0</v>
      </c>
      <c r="J12" s="39" t="s">
        <v>471</v>
      </c>
      <c r="O12" s="43">
        <f>I12*0.21</f>
        <v>0</v>
      </c>
      <c r="P12">
        <v>3</v>
      </c>
    </row>
    <row r="13">
      <c r="A13" s="36" t="s">
        <v>464</v>
      </c>
      <c r="B13" s="44"/>
      <c r="C13" s="45"/>
      <c r="D13" s="45"/>
      <c r="E13" s="46" t="s">
        <v>460</v>
      </c>
      <c r="F13" s="45"/>
      <c r="G13" s="45"/>
      <c r="H13" s="45"/>
      <c r="I13" s="45"/>
      <c r="J13" s="47"/>
    </row>
    <row r="14" ht="75">
      <c r="A14" s="36" t="s">
        <v>465</v>
      </c>
      <c r="B14" s="44"/>
      <c r="C14" s="45"/>
      <c r="D14" s="45"/>
      <c r="E14" s="48" t="s">
        <v>7876</v>
      </c>
      <c r="F14" s="45"/>
      <c r="G14" s="45"/>
      <c r="H14" s="45"/>
      <c r="I14" s="45"/>
      <c r="J14" s="47"/>
    </row>
    <row r="15" ht="105">
      <c r="A15" s="36" t="s">
        <v>467</v>
      </c>
      <c r="B15" s="44"/>
      <c r="C15" s="45"/>
      <c r="D15" s="45"/>
      <c r="E15" s="38" t="s">
        <v>7859</v>
      </c>
      <c r="F15" s="45"/>
      <c r="G15" s="45"/>
      <c r="H15" s="45"/>
      <c r="I15" s="45"/>
      <c r="J15" s="47"/>
    </row>
    <row r="16">
      <c r="A16" s="36" t="s">
        <v>458</v>
      </c>
      <c r="B16" s="36">
        <v>2</v>
      </c>
      <c r="C16" s="37" t="s">
        <v>7877</v>
      </c>
      <c r="D16" s="36" t="s">
        <v>460</v>
      </c>
      <c r="E16" s="38" t="s">
        <v>7878</v>
      </c>
      <c r="F16" s="39" t="s">
        <v>751</v>
      </c>
      <c r="G16" s="40">
        <v>4</v>
      </c>
      <c r="H16" s="41">
        <v>0</v>
      </c>
      <c r="I16" s="42">
        <f>ROUND(G16*H16,P4)</f>
        <v>0</v>
      </c>
      <c r="J16" s="39" t="s">
        <v>471</v>
      </c>
      <c r="O16" s="43">
        <f>I16*0.21</f>
        <v>0</v>
      </c>
      <c r="P16">
        <v>3</v>
      </c>
    </row>
    <row r="17">
      <c r="A17" s="36" t="s">
        <v>464</v>
      </c>
      <c r="B17" s="44"/>
      <c r="C17" s="45"/>
      <c r="D17" s="45"/>
      <c r="E17" s="46" t="s">
        <v>460</v>
      </c>
      <c r="F17" s="45"/>
      <c r="G17" s="45"/>
      <c r="H17" s="45"/>
      <c r="I17" s="45"/>
      <c r="J17" s="47"/>
    </row>
    <row r="18" ht="75">
      <c r="A18" s="36" t="s">
        <v>465</v>
      </c>
      <c r="B18" s="44"/>
      <c r="C18" s="45"/>
      <c r="D18" s="45"/>
      <c r="E18" s="48" t="s">
        <v>7879</v>
      </c>
      <c r="F18" s="45"/>
      <c r="G18" s="45"/>
      <c r="H18" s="45"/>
      <c r="I18" s="45"/>
      <c r="J18" s="47"/>
    </row>
    <row r="19" ht="180">
      <c r="A19" s="36" t="s">
        <v>467</v>
      </c>
      <c r="B19" s="44"/>
      <c r="C19" s="45"/>
      <c r="D19" s="45"/>
      <c r="E19" s="38" t="s">
        <v>6465</v>
      </c>
      <c r="F19" s="45"/>
      <c r="G19" s="45"/>
      <c r="H19" s="45"/>
      <c r="I19" s="45"/>
      <c r="J19" s="47"/>
    </row>
    <row r="20">
      <c r="A20" s="36" t="s">
        <v>458</v>
      </c>
      <c r="B20" s="36">
        <v>3</v>
      </c>
      <c r="C20" s="37" t="s">
        <v>7880</v>
      </c>
      <c r="D20" s="36" t="s">
        <v>460</v>
      </c>
      <c r="E20" s="38" t="s">
        <v>7881</v>
      </c>
      <c r="F20" s="39" t="s">
        <v>751</v>
      </c>
      <c r="G20" s="40">
        <v>8</v>
      </c>
      <c r="H20" s="41">
        <v>0</v>
      </c>
      <c r="I20" s="42">
        <f>ROUND(G20*H20,P4)</f>
        <v>0</v>
      </c>
      <c r="J20" s="39" t="s">
        <v>471</v>
      </c>
      <c r="O20" s="43">
        <f>I20*0.21</f>
        <v>0</v>
      </c>
      <c r="P20">
        <v>3</v>
      </c>
    </row>
    <row r="21">
      <c r="A21" s="36" t="s">
        <v>464</v>
      </c>
      <c r="B21" s="44"/>
      <c r="C21" s="45"/>
      <c r="D21" s="45"/>
      <c r="E21" s="46" t="s">
        <v>460</v>
      </c>
      <c r="F21" s="45"/>
      <c r="G21" s="45"/>
      <c r="H21" s="45"/>
      <c r="I21" s="45"/>
      <c r="J21" s="47"/>
    </row>
    <row r="22" ht="90">
      <c r="A22" s="36" t="s">
        <v>465</v>
      </c>
      <c r="B22" s="44"/>
      <c r="C22" s="45"/>
      <c r="D22" s="45"/>
      <c r="E22" s="48" t="s">
        <v>7882</v>
      </c>
      <c r="F22" s="45"/>
      <c r="G22" s="45"/>
      <c r="H22" s="45"/>
      <c r="I22" s="45"/>
      <c r="J22" s="47"/>
    </row>
    <row r="23" ht="180">
      <c r="A23" s="36" t="s">
        <v>467</v>
      </c>
      <c r="B23" s="44"/>
      <c r="C23" s="45"/>
      <c r="D23" s="45"/>
      <c r="E23" s="38" t="s">
        <v>6465</v>
      </c>
      <c r="F23" s="45"/>
      <c r="G23" s="45"/>
      <c r="H23" s="45"/>
      <c r="I23" s="45"/>
      <c r="J23" s="47"/>
    </row>
    <row r="24">
      <c r="A24" s="36" t="s">
        <v>458</v>
      </c>
      <c r="B24" s="36">
        <v>4</v>
      </c>
      <c r="C24" s="37" t="s">
        <v>7883</v>
      </c>
      <c r="D24" s="36" t="s">
        <v>460</v>
      </c>
      <c r="E24" s="38" t="s">
        <v>7884</v>
      </c>
      <c r="F24" s="39" t="s">
        <v>751</v>
      </c>
      <c r="G24" s="40">
        <v>8</v>
      </c>
      <c r="H24" s="41">
        <v>0</v>
      </c>
      <c r="I24" s="42">
        <f>ROUND(G24*H24,P4)</f>
        <v>0</v>
      </c>
      <c r="J24" s="39" t="s">
        <v>471</v>
      </c>
      <c r="O24" s="43">
        <f>I24*0.21</f>
        <v>0</v>
      </c>
      <c r="P24">
        <v>3</v>
      </c>
    </row>
    <row r="25">
      <c r="A25" s="36" t="s">
        <v>464</v>
      </c>
      <c r="B25" s="44"/>
      <c r="C25" s="45"/>
      <c r="D25" s="45"/>
      <c r="E25" s="46" t="s">
        <v>460</v>
      </c>
      <c r="F25" s="45"/>
      <c r="G25" s="45"/>
      <c r="H25" s="45"/>
      <c r="I25" s="45"/>
      <c r="J25" s="47"/>
    </row>
    <row r="26" ht="90">
      <c r="A26" s="36" t="s">
        <v>465</v>
      </c>
      <c r="B26" s="44"/>
      <c r="C26" s="45"/>
      <c r="D26" s="45"/>
      <c r="E26" s="48" t="s">
        <v>7885</v>
      </c>
      <c r="F26" s="45"/>
      <c r="G26" s="45"/>
      <c r="H26" s="45"/>
      <c r="I26" s="45"/>
      <c r="J26" s="47"/>
    </row>
    <row r="27" ht="180">
      <c r="A27" s="36" t="s">
        <v>467</v>
      </c>
      <c r="B27" s="44"/>
      <c r="C27" s="45"/>
      <c r="D27" s="45"/>
      <c r="E27" s="38" t="s">
        <v>6465</v>
      </c>
      <c r="F27" s="45"/>
      <c r="G27" s="45"/>
      <c r="H27" s="45"/>
      <c r="I27" s="45"/>
      <c r="J27" s="47"/>
    </row>
    <row r="28">
      <c r="A28" s="36" t="s">
        <v>458</v>
      </c>
      <c r="B28" s="36">
        <v>5</v>
      </c>
      <c r="C28" s="37" t="s">
        <v>7886</v>
      </c>
      <c r="D28" s="36" t="s">
        <v>460</v>
      </c>
      <c r="E28" s="38" t="s">
        <v>7887</v>
      </c>
      <c r="F28" s="39" t="s">
        <v>751</v>
      </c>
      <c r="G28" s="40">
        <v>22</v>
      </c>
      <c r="H28" s="41">
        <v>0</v>
      </c>
      <c r="I28" s="42">
        <f>ROUND(G28*H28,P4)</f>
        <v>0</v>
      </c>
      <c r="J28" s="39" t="s">
        <v>471</v>
      </c>
      <c r="O28" s="43">
        <f>I28*0.21</f>
        <v>0</v>
      </c>
      <c r="P28">
        <v>3</v>
      </c>
    </row>
    <row r="29">
      <c r="A29" s="36" t="s">
        <v>464</v>
      </c>
      <c r="B29" s="44"/>
      <c r="C29" s="45"/>
      <c r="D29" s="45"/>
      <c r="E29" s="46" t="s">
        <v>460</v>
      </c>
      <c r="F29" s="45"/>
      <c r="G29" s="45"/>
      <c r="H29" s="45"/>
      <c r="I29" s="45"/>
      <c r="J29" s="47"/>
    </row>
    <row r="30" ht="90">
      <c r="A30" s="36" t="s">
        <v>465</v>
      </c>
      <c r="B30" s="44"/>
      <c r="C30" s="45"/>
      <c r="D30" s="45"/>
      <c r="E30" s="48" t="s">
        <v>7888</v>
      </c>
      <c r="F30" s="45"/>
      <c r="G30" s="45"/>
      <c r="H30" s="45"/>
      <c r="I30" s="45"/>
      <c r="J30" s="47"/>
    </row>
    <row r="31" ht="180">
      <c r="A31" s="36" t="s">
        <v>467</v>
      </c>
      <c r="B31" s="44"/>
      <c r="C31" s="45"/>
      <c r="D31" s="45"/>
      <c r="E31" s="38" t="s">
        <v>6465</v>
      </c>
      <c r="F31" s="45"/>
      <c r="G31" s="45"/>
      <c r="H31" s="45"/>
      <c r="I31" s="45"/>
      <c r="J31" s="47"/>
    </row>
    <row r="32">
      <c r="A32" s="36" t="s">
        <v>458</v>
      </c>
      <c r="B32" s="36">
        <v>6</v>
      </c>
      <c r="C32" s="37" t="s">
        <v>7889</v>
      </c>
      <c r="D32" s="36" t="s">
        <v>460</v>
      </c>
      <c r="E32" s="38" t="s">
        <v>7890</v>
      </c>
      <c r="F32" s="39" t="s">
        <v>751</v>
      </c>
      <c r="G32" s="40">
        <v>368</v>
      </c>
      <c r="H32" s="41">
        <v>0</v>
      </c>
      <c r="I32" s="42">
        <f>ROUND(G32*H32,P4)</f>
        <v>0</v>
      </c>
      <c r="J32" s="39" t="s">
        <v>471</v>
      </c>
      <c r="O32" s="43">
        <f>I32*0.21</f>
        <v>0</v>
      </c>
      <c r="P32">
        <v>3</v>
      </c>
    </row>
    <row r="33">
      <c r="A33" s="36" t="s">
        <v>464</v>
      </c>
      <c r="B33" s="44"/>
      <c r="C33" s="45"/>
      <c r="D33" s="45"/>
      <c r="E33" s="46" t="s">
        <v>460</v>
      </c>
      <c r="F33" s="45"/>
      <c r="G33" s="45"/>
      <c r="H33" s="45"/>
      <c r="I33" s="45"/>
      <c r="J33" s="47"/>
    </row>
    <row r="34" ht="120">
      <c r="A34" s="36" t="s">
        <v>465</v>
      </c>
      <c r="B34" s="44"/>
      <c r="C34" s="45"/>
      <c r="D34" s="45"/>
      <c r="E34" s="48" t="s">
        <v>7891</v>
      </c>
      <c r="F34" s="45"/>
      <c r="G34" s="45"/>
      <c r="H34" s="45"/>
      <c r="I34" s="45"/>
      <c r="J34" s="47"/>
    </row>
    <row r="35" ht="180">
      <c r="A35" s="36" t="s">
        <v>467</v>
      </c>
      <c r="B35" s="44"/>
      <c r="C35" s="45"/>
      <c r="D35" s="45"/>
      <c r="E35" s="38" t="s">
        <v>6465</v>
      </c>
      <c r="F35" s="45"/>
      <c r="G35" s="45"/>
      <c r="H35" s="45"/>
      <c r="I35" s="45"/>
      <c r="J35" s="47"/>
    </row>
    <row r="36">
      <c r="A36" s="36" t="s">
        <v>458</v>
      </c>
      <c r="B36" s="36">
        <v>7</v>
      </c>
      <c r="C36" s="37" t="s">
        <v>4163</v>
      </c>
      <c r="D36" s="36" t="s">
        <v>460</v>
      </c>
      <c r="E36" s="38" t="s">
        <v>4164</v>
      </c>
      <c r="F36" s="39" t="s">
        <v>751</v>
      </c>
      <c r="G36" s="40">
        <v>32</v>
      </c>
      <c r="H36" s="41">
        <v>0</v>
      </c>
      <c r="I36" s="42">
        <f>ROUND(G36*H36,P4)</f>
        <v>0</v>
      </c>
      <c r="J36" s="39" t="s">
        <v>471</v>
      </c>
      <c r="O36" s="43">
        <f>I36*0.21</f>
        <v>0</v>
      </c>
      <c r="P36">
        <v>3</v>
      </c>
    </row>
    <row r="37">
      <c r="A37" s="36" t="s">
        <v>464</v>
      </c>
      <c r="B37" s="44"/>
      <c r="C37" s="45"/>
      <c r="D37" s="45"/>
      <c r="E37" s="46" t="s">
        <v>460</v>
      </c>
      <c r="F37" s="45"/>
      <c r="G37" s="45"/>
      <c r="H37" s="45"/>
      <c r="I37" s="45"/>
      <c r="J37" s="47"/>
    </row>
    <row r="38" ht="75">
      <c r="A38" s="36" t="s">
        <v>465</v>
      </c>
      <c r="B38" s="44"/>
      <c r="C38" s="45"/>
      <c r="D38" s="45"/>
      <c r="E38" s="48" t="s">
        <v>7892</v>
      </c>
      <c r="F38" s="45"/>
      <c r="G38" s="45"/>
      <c r="H38" s="45"/>
      <c r="I38" s="45"/>
      <c r="J38" s="47"/>
    </row>
    <row r="39" ht="150">
      <c r="A39" s="36" t="s">
        <v>467</v>
      </c>
      <c r="B39" s="44"/>
      <c r="C39" s="45"/>
      <c r="D39" s="45"/>
      <c r="E39" s="38" t="s">
        <v>4167</v>
      </c>
      <c r="F39" s="45"/>
      <c r="G39" s="45"/>
      <c r="H39" s="45"/>
      <c r="I39" s="45"/>
      <c r="J39" s="47"/>
    </row>
    <row r="40">
      <c r="A40" s="36" t="s">
        <v>458</v>
      </c>
      <c r="B40" s="36">
        <v>8</v>
      </c>
      <c r="C40" s="37" t="s">
        <v>7893</v>
      </c>
      <c r="D40" s="36" t="s">
        <v>460</v>
      </c>
      <c r="E40" s="38" t="s">
        <v>7894</v>
      </c>
      <c r="F40" s="39" t="s">
        <v>751</v>
      </c>
      <c r="G40" s="40">
        <v>27</v>
      </c>
      <c r="H40" s="41">
        <v>0</v>
      </c>
      <c r="I40" s="42">
        <f>ROUND(G40*H40,P4)</f>
        <v>0</v>
      </c>
      <c r="J40" s="39" t="s">
        <v>471</v>
      </c>
      <c r="O40" s="43">
        <f>I40*0.21</f>
        <v>0</v>
      </c>
      <c r="P40">
        <v>3</v>
      </c>
    </row>
    <row r="41">
      <c r="A41" s="36" t="s">
        <v>464</v>
      </c>
      <c r="B41" s="44"/>
      <c r="C41" s="45"/>
      <c r="D41" s="45"/>
      <c r="E41" s="46" t="s">
        <v>460</v>
      </c>
      <c r="F41" s="45"/>
      <c r="G41" s="45"/>
      <c r="H41" s="45"/>
      <c r="I41" s="45"/>
      <c r="J41" s="47"/>
    </row>
    <row r="42" ht="75">
      <c r="A42" s="36" t="s">
        <v>465</v>
      </c>
      <c r="B42" s="44"/>
      <c r="C42" s="45"/>
      <c r="D42" s="45"/>
      <c r="E42" s="48" t="s">
        <v>7895</v>
      </c>
      <c r="F42" s="45"/>
      <c r="G42" s="45"/>
      <c r="H42" s="45"/>
      <c r="I42" s="45"/>
      <c r="J42" s="47"/>
    </row>
    <row r="43" ht="75">
      <c r="A43" s="36" t="s">
        <v>467</v>
      </c>
      <c r="B43" s="44"/>
      <c r="C43" s="45"/>
      <c r="D43" s="45"/>
      <c r="E43" s="38" t="s">
        <v>4007</v>
      </c>
      <c r="F43" s="45"/>
      <c r="G43" s="45"/>
      <c r="H43" s="45"/>
      <c r="I43" s="45"/>
      <c r="J43" s="47"/>
    </row>
    <row r="44">
      <c r="A44" s="30" t="s">
        <v>455</v>
      </c>
      <c r="B44" s="31"/>
      <c r="C44" s="32" t="s">
        <v>6430</v>
      </c>
      <c r="D44" s="33"/>
      <c r="E44" s="30" t="s">
        <v>1162</v>
      </c>
      <c r="F44" s="33"/>
      <c r="G44" s="33"/>
      <c r="H44" s="33"/>
      <c r="I44" s="34">
        <f>SUMIFS(I45:I48,A45:A48,"P")</f>
        <v>0</v>
      </c>
      <c r="J44" s="35"/>
    </row>
    <row r="45">
      <c r="A45" s="36" t="s">
        <v>458</v>
      </c>
      <c r="B45" s="36">
        <v>9</v>
      </c>
      <c r="C45" s="37" t="s">
        <v>7896</v>
      </c>
      <c r="D45" s="36" t="s">
        <v>460</v>
      </c>
      <c r="E45" s="38" t="s">
        <v>7897</v>
      </c>
      <c r="F45" s="39" t="s">
        <v>751</v>
      </c>
      <c r="G45" s="40">
        <v>8</v>
      </c>
      <c r="H45" s="41">
        <v>0</v>
      </c>
      <c r="I45" s="42">
        <f>ROUND(G45*H45,P4)</f>
        <v>0</v>
      </c>
      <c r="J45" s="39" t="s">
        <v>471</v>
      </c>
      <c r="O45" s="43">
        <f>I45*0.21</f>
        <v>0</v>
      </c>
      <c r="P45">
        <v>3</v>
      </c>
    </row>
    <row r="46">
      <c r="A46" s="36" t="s">
        <v>464</v>
      </c>
      <c r="B46" s="44"/>
      <c r="C46" s="45"/>
      <c r="D46" s="45"/>
      <c r="E46" s="38" t="s">
        <v>7897</v>
      </c>
      <c r="F46" s="45"/>
      <c r="G46" s="45"/>
      <c r="H46" s="45"/>
      <c r="I46" s="45"/>
      <c r="J46" s="47"/>
    </row>
    <row r="47" ht="75">
      <c r="A47" s="36" t="s">
        <v>465</v>
      </c>
      <c r="B47" s="44"/>
      <c r="C47" s="45"/>
      <c r="D47" s="45"/>
      <c r="E47" s="48" t="s">
        <v>7898</v>
      </c>
      <c r="F47" s="45"/>
      <c r="G47" s="45"/>
      <c r="H47" s="45"/>
      <c r="I47" s="45"/>
      <c r="J47" s="47"/>
    </row>
    <row r="48" ht="30">
      <c r="A48" s="36" t="s">
        <v>467</v>
      </c>
      <c r="B48" s="49"/>
      <c r="C48" s="50"/>
      <c r="D48" s="50"/>
      <c r="E48" s="38" t="s">
        <v>995</v>
      </c>
      <c r="F48" s="50"/>
      <c r="G48" s="50"/>
      <c r="H48" s="50"/>
      <c r="I48" s="50"/>
      <c r="J48" s="51"/>
    </row>
  </sheetData>
  <sheetProtection sheet="1" objects="1" scenarios="1" spinCount="100000" saltValue="3fH/ajlqfQEmzJtzg+IQijyYLG+6vLyZogpX/WxNKA+owNdsNR2Pqjmq5KofVjLWxHIYl5cHsGgew99NCNp8Ag==" hashValue="KA6yjXZ/QV5G7zmMjF2mzs861V9+BeOiQ7tDm+RooSjizaqyRswYEub6TXdPOngRg5DV47fvE6fkOr1Ys+Pu/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200</v>
      </c>
      <c r="I3" s="24">
        <f>SUMIFS(I11:I94,A11:A94,"SD")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7395</v>
      </c>
      <c r="D6" s="21"/>
      <c r="E6" s="22" t="s">
        <v>7396</v>
      </c>
      <c r="F6" s="16"/>
      <c r="G6" s="16"/>
      <c r="H6" s="16"/>
      <c r="I6" s="16"/>
      <c r="J6" s="18"/>
    </row>
    <row r="7">
      <c r="A7" s="3" t="s">
        <v>442</v>
      </c>
      <c r="B7" s="19" t="s">
        <v>443</v>
      </c>
      <c r="C7" s="20" t="s">
        <v>200</v>
      </c>
      <c r="D7" s="21"/>
      <c r="E7" s="22" t="s">
        <v>201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SUMIFS(I12:I15,A12:A15,"P")</f>
        <v>0</v>
      </c>
      <c r="J11" s="35"/>
    </row>
    <row r="12">
      <c r="A12" s="36" t="s">
        <v>458</v>
      </c>
      <c r="B12" s="36">
        <v>1</v>
      </c>
      <c r="C12" s="37" t="s">
        <v>7899</v>
      </c>
      <c r="D12" s="36" t="s">
        <v>460</v>
      </c>
      <c r="E12" s="38" t="s">
        <v>7900</v>
      </c>
      <c r="F12" s="39" t="s">
        <v>492</v>
      </c>
      <c r="G12" s="40">
        <v>44600</v>
      </c>
      <c r="H12" s="41">
        <v>0</v>
      </c>
      <c r="I12" s="42">
        <f>ROUND(G12*H12,P4)</f>
        <v>0</v>
      </c>
      <c r="J12" s="39" t="s">
        <v>471</v>
      </c>
      <c r="O12" s="43">
        <f>I12*0</f>
        <v>0</v>
      </c>
      <c r="P12">
        <v>1</v>
      </c>
    </row>
    <row r="13">
      <c r="A13" s="36" t="s">
        <v>464</v>
      </c>
      <c r="B13" s="44"/>
      <c r="C13" s="45"/>
      <c r="D13" s="45"/>
      <c r="E13" s="46" t="s">
        <v>460</v>
      </c>
      <c r="F13" s="45"/>
      <c r="G13" s="45"/>
      <c r="H13" s="45"/>
      <c r="I13" s="45"/>
      <c r="J13" s="47"/>
    </row>
    <row r="14" ht="60">
      <c r="A14" s="36" t="s">
        <v>465</v>
      </c>
      <c r="B14" s="44"/>
      <c r="C14" s="45"/>
      <c r="D14" s="45"/>
      <c r="E14" s="48" t="s">
        <v>7901</v>
      </c>
      <c r="F14" s="45"/>
      <c r="G14" s="45"/>
      <c r="H14" s="45"/>
      <c r="I14" s="45"/>
      <c r="J14" s="47"/>
    </row>
    <row r="15">
      <c r="A15" s="36" t="s">
        <v>467</v>
      </c>
      <c r="B15" s="44"/>
      <c r="C15" s="45"/>
      <c r="D15" s="45"/>
      <c r="E15" s="38" t="s">
        <v>3911</v>
      </c>
      <c r="F15" s="45"/>
      <c r="G15" s="45"/>
      <c r="H15" s="45"/>
      <c r="I15" s="45"/>
      <c r="J15" s="47"/>
    </row>
    <row r="16">
      <c r="A16" s="30" t="s">
        <v>455</v>
      </c>
      <c r="B16" s="31"/>
      <c r="C16" s="32" t="s">
        <v>5447</v>
      </c>
      <c r="D16" s="33"/>
      <c r="E16" s="30" t="s">
        <v>5448</v>
      </c>
      <c r="F16" s="33"/>
      <c r="G16" s="33"/>
      <c r="H16" s="33"/>
      <c r="I16" s="34">
        <f>SUMIFS(I17:I20,A17:A20,"P")</f>
        <v>0</v>
      </c>
      <c r="J16" s="35"/>
    </row>
    <row r="17">
      <c r="A17" s="36" t="s">
        <v>458</v>
      </c>
      <c r="B17" s="36">
        <v>2</v>
      </c>
      <c r="C17" s="37" t="s">
        <v>7902</v>
      </c>
      <c r="D17" s="36" t="s">
        <v>460</v>
      </c>
      <c r="E17" s="38" t="s">
        <v>7903</v>
      </c>
      <c r="F17" s="39" t="s">
        <v>751</v>
      </c>
      <c r="G17" s="40">
        <v>6</v>
      </c>
      <c r="H17" s="41">
        <v>0</v>
      </c>
      <c r="I17" s="42">
        <f>ROUND(G17*H17,P4)</f>
        <v>0</v>
      </c>
      <c r="J17" s="39" t="s">
        <v>471</v>
      </c>
      <c r="O17" s="43">
        <f>I17*0</f>
        <v>0</v>
      </c>
      <c r="P17">
        <v>1</v>
      </c>
    </row>
    <row r="18">
      <c r="A18" s="36" t="s">
        <v>464</v>
      </c>
      <c r="B18" s="44"/>
      <c r="C18" s="45"/>
      <c r="D18" s="45"/>
      <c r="E18" s="46" t="s">
        <v>460</v>
      </c>
      <c r="F18" s="45"/>
      <c r="G18" s="45"/>
      <c r="H18" s="45"/>
      <c r="I18" s="45"/>
      <c r="J18" s="47"/>
    </row>
    <row r="19" ht="60">
      <c r="A19" s="36" t="s">
        <v>465</v>
      </c>
      <c r="B19" s="44"/>
      <c r="C19" s="45"/>
      <c r="D19" s="45"/>
      <c r="E19" s="48" t="s">
        <v>7904</v>
      </c>
      <c r="F19" s="45"/>
      <c r="G19" s="45"/>
      <c r="H19" s="45"/>
      <c r="I19" s="45"/>
      <c r="J19" s="47"/>
    </row>
    <row r="20" ht="180">
      <c r="A20" s="36" t="s">
        <v>467</v>
      </c>
      <c r="B20" s="44"/>
      <c r="C20" s="45"/>
      <c r="D20" s="45"/>
      <c r="E20" s="38" t="s">
        <v>7905</v>
      </c>
      <c r="F20" s="45"/>
      <c r="G20" s="45"/>
      <c r="H20" s="45"/>
      <c r="I20" s="45"/>
      <c r="J20" s="47"/>
    </row>
    <row r="21">
      <c r="A21" s="30" t="s">
        <v>455</v>
      </c>
      <c r="B21" s="31"/>
      <c r="C21" s="32" t="s">
        <v>7622</v>
      </c>
      <c r="D21" s="33"/>
      <c r="E21" s="30" t="s">
        <v>7623</v>
      </c>
      <c r="F21" s="33"/>
      <c r="G21" s="33"/>
      <c r="H21" s="33"/>
      <c r="I21" s="34">
        <f>SUMIFS(I22:I57,A22:A57,"P")</f>
        <v>0</v>
      </c>
      <c r="J21" s="35"/>
    </row>
    <row r="22">
      <c r="A22" s="36" t="s">
        <v>458</v>
      </c>
      <c r="B22" s="36">
        <v>3</v>
      </c>
      <c r="C22" s="37" t="s">
        <v>7906</v>
      </c>
      <c r="D22" s="36" t="s">
        <v>460</v>
      </c>
      <c r="E22" s="38" t="s">
        <v>7907</v>
      </c>
      <c r="F22" s="39" t="s">
        <v>475</v>
      </c>
      <c r="G22" s="40">
        <v>11500</v>
      </c>
      <c r="H22" s="41">
        <v>0</v>
      </c>
      <c r="I22" s="42">
        <f>ROUND(G22*H22,P4)</f>
        <v>0</v>
      </c>
      <c r="J22" s="39" t="s">
        <v>471</v>
      </c>
      <c r="O22" s="43">
        <f>I22*0.21</f>
        <v>0</v>
      </c>
      <c r="P22">
        <v>3</v>
      </c>
    </row>
    <row r="23">
      <c r="A23" s="36" t="s">
        <v>464</v>
      </c>
      <c r="B23" s="44"/>
      <c r="C23" s="45"/>
      <c r="D23" s="45"/>
      <c r="E23" s="46" t="s">
        <v>460</v>
      </c>
      <c r="F23" s="45"/>
      <c r="G23" s="45"/>
      <c r="H23" s="45"/>
      <c r="I23" s="45"/>
      <c r="J23" s="47"/>
    </row>
    <row r="24" ht="135">
      <c r="A24" s="36" t="s">
        <v>465</v>
      </c>
      <c r="B24" s="44"/>
      <c r="C24" s="45"/>
      <c r="D24" s="45"/>
      <c r="E24" s="48" t="s">
        <v>7908</v>
      </c>
      <c r="F24" s="45"/>
      <c r="G24" s="45"/>
      <c r="H24" s="45"/>
      <c r="I24" s="45"/>
      <c r="J24" s="47"/>
    </row>
    <row r="25" ht="180">
      <c r="A25" s="36" t="s">
        <v>467</v>
      </c>
      <c r="B25" s="44"/>
      <c r="C25" s="45"/>
      <c r="D25" s="45"/>
      <c r="E25" s="38" t="s">
        <v>7909</v>
      </c>
      <c r="F25" s="45"/>
      <c r="G25" s="45"/>
      <c r="H25" s="45"/>
      <c r="I25" s="45"/>
      <c r="J25" s="47"/>
    </row>
    <row r="26" ht="30">
      <c r="A26" s="36" t="s">
        <v>458</v>
      </c>
      <c r="B26" s="36">
        <v>4</v>
      </c>
      <c r="C26" s="37" t="s">
        <v>7910</v>
      </c>
      <c r="D26" s="36" t="s">
        <v>460</v>
      </c>
      <c r="E26" s="38" t="s">
        <v>7911</v>
      </c>
      <c r="F26" s="39" t="s">
        <v>4378</v>
      </c>
      <c r="G26" s="40">
        <v>47850</v>
      </c>
      <c r="H26" s="41">
        <v>0</v>
      </c>
      <c r="I26" s="42">
        <f>ROUND(G26*H26,P4)</f>
        <v>0</v>
      </c>
      <c r="J26" s="39" t="s">
        <v>471</v>
      </c>
      <c r="O26" s="43">
        <f>I26*0.21</f>
        <v>0</v>
      </c>
      <c r="P26">
        <v>3</v>
      </c>
    </row>
    <row r="27">
      <c r="A27" s="36" t="s">
        <v>464</v>
      </c>
      <c r="B27" s="44"/>
      <c r="C27" s="45"/>
      <c r="D27" s="45"/>
      <c r="E27" s="46" t="s">
        <v>460</v>
      </c>
      <c r="F27" s="45"/>
      <c r="G27" s="45"/>
      <c r="H27" s="45"/>
      <c r="I27" s="45"/>
      <c r="J27" s="47"/>
    </row>
    <row r="28" ht="105">
      <c r="A28" s="36" t="s">
        <v>465</v>
      </c>
      <c r="B28" s="44"/>
      <c r="C28" s="45"/>
      <c r="D28" s="45"/>
      <c r="E28" s="48" t="s">
        <v>7912</v>
      </c>
      <c r="F28" s="45"/>
      <c r="G28" s="45"/>
      <c r="H28" s="45"/>
      <c r="I28" s="45"/>
      <c r="J28" s="47"/>
    </row>
    <row r="29" ht="165">
      <c r="A29" s="36" t="s">
        <v>467</v>
      </c>
      <c r="B29" s="44"/>
      <c r="C29" s="45"/>
      <c r="D29" s="45"/>
      <c r="E29" s="38" t="s">
        <v>7913</v>
      </c>
      <c r="F29" s="45"/>
      <c r="G29" s="45"/>
      <c r="H29" s="45"/>
      <c r="I29" s="45"/>
      <c r="J29" s="47"/>
    </row>
    <row r="30" ht="30">
      <c r="A30" s="36" t="s">
        <v>458</v>
      </c>
      <c r="B30" s="36">
        <v>5</v>
      </c>
      <c r="C30" s="37" t="s">
        <v>7914</v>
      </c>
      <c r="D30" s="36" t="s">
        <v>460</v>
      </c>
      <c r="E30" s="38" t="s">
        <v>7915</v>
      </c>
      <c r="F30" s="39" t="s">
        <v>743</v>
      </c>
      <c r="G30" s="40">
        <v>10688</v>
      </c>
      <c r="H30" s="41">
        <v>0</v>
      </c>
      <c r="I30" s="42">
        <f>ROUND(G30*H30,P4)</f>
        <v>0</v>
      </c>
      <c r="J30" s="39" t="s">
        <v>471</v>
      </c>
      <c r="O30" s="43">
        <f>I30*0.21</f>
        <v>0</v>
      </c>
      <c r="P30">
        <v>3</v>
      </c>
    </row>
    <row r="31">
      <c r="A31" s="36" t="s">
        <v>464</v>
      </c>
      <c r="B31" s="44"/>
      <c r="C31" s="45"/>
      <c r="D31" s="45"/>
      <c r="E31" s="46" t="s">
        <v>460</v>
      </c>
      <c r="F31" s="45"/>
      <c r="G31" s="45"/>
      <c r="H31" s="45"/>
      <c r="I31" s="45"/>
      <c r="J31" s="47"/>
    </row>
    <row r="32" ht="75">
      <c r="A32" s="36" t="s">
        <v>465</v>
      </c>
      <c r="B32" s="44"/>
      <c r="C32" s="45"/>
      <c r="D32" s="45"/>
      <c r="E32" s="48" t="s">
        <v>7916</v>
      </c>
      <c r="F32" s="45"/>
      <c r="G32" s="45"/>
      <c r="H32" s="45"/>
      <c r="I32" s="45"/>
      <c r="J32" s="47"/>
    </row>
    <row r="33" ht="240">
      <c r="A33" s="36" t="s">
        <v>467</v>
      </c>
      <c r="B33" s="44"/>
      <c r="C33" s="45"/>
      <c r="D33" s="45"/>
      <c r="E33" s="38" t="s">
        <v>7917</v>
      </c>
      <c r="F33" s="45"/>
      <c r="G33" s="45"/>
      <c r="H33" s="45"/>
      <c r="I33" s="45"/>
      <c r="J33" s="47"/>
    </row>
    <row r="34" ht="30">
      <c r="A34" s="36" t="s">
        <v>458</v>
      </c>
      <c r="B34" s="36">
        <v>6</v>
      </c>
      <c r="C34" s="37" t="s">
        <v>7918</v>
      </c>
      <c r="D34" s="36" t="s">
        <v>460</v>
      </c>
      <c r="E34" s="38" t="s">
        <v>7919</v>
      </c>
      <c r="F34" s="39" t="s">
        <v>743</v>
      </c>
      <c r="G34" s="40">
        <v>328</v>
      </c>
      <c r="H34" s="41">
        <v>0</v>
      </c>
      <c r="I34" s="42">
        <f>ROUND(G34*H34,P4)</f>
        <v>0</v>
      </c>
      <c r="J34" s="39" t="s">
        <v>471</v>
      </c>
      <c r="O34" s="43">
        <f>I34*0.21</f>
        <v>0</v>
      </c>
      <c r="P34">
        <v>3</v>
      </c>
    </row>
    <row r="35">
      <c r="A35" s="36" t="s">
        <v>464</v>
      </c>
      <c r="B35" s="44"/>
      <c r="C35" s="45"/>
      <c r="D35" s="45"/>
      <c r="E35" s="46" t="s">
        <v>460</v>
      </c>
      <c r="F35" s="45"/>
      <c r="G35" s="45"/>
      <c r="H35" s="45"/>
      <c r="I35" s="45"/>
      <c r="J35" s="47"/>
    </row>
    <row r="36" ht="75">
      <c r="A36" s="36" t="s">
        <v>465</v>
      </c>
      <c r="B36" s="44"/>
      <c r="C36" s="45"/>
      <c r="D36" s="45"/>
      <c r="E36" s="48" t="s">
        <v>7920</v>
      </c>
      <c r="F36" s="45"/>
      <c r="G36" s="45"/>
      <c r="H36" s="45"/>
      <c r="I36" s="45"/>
      <c r="J36" s="47"/>
    </row>
    <row r="37" ht="240">
      <c r="A37" s="36" t="s">
        <v>467</v>
      </c>
      <c r="B37" s="44"/>
      <c r="C37" s="45"/>
      <c r="D37" s="45"/>
      <c r="E37" s="38" t="s">
        <v>7921</v>
      </c>
      <c r="F37" s="45"/>
      <c r="G37" s="45"/>
      <c r="H37" s="45"/>
      <c r="I37" s="45"/>
      <c r="J37" s="47"/>
    </row>
    <row r="38" ht="45">
      <c r="A38" s="36" t="s">
        <v>458</v>
      </c>
      <c r="B38" s="36">
        <v>7</v>
      </c>
      <c r="C38" s="37" t="s">
        <v>7922</v>
      </c>
      <c r="D38" s="36" t="s">
        <v>460</v>
      </c>
      <c r="E38" s="38" t="s">
        <v>7923</v>
      </c>
      <c r="F38" s="39" t="s">
        <v>743</v>
      </c>
      <c r="G38" s="40">
        <v>282.56</v>
      </c>
      <c r="H38" s="41">
        <v>0</v>
      </c>
      <c r="I38" s="42">
        <f>ROUND(G38*H38,P4)</f>
        <v>0</v>
      </c>
      <c r="J38" s="39" t="s">
        <v>471</v>
      </c>
      <c r="O38" s="43">
        <f>I38*0.21</f>
        <v>0</v>
      </c>
      <c r="P38">
        <v>3</v>
      </c>
    </row>
    <row r="39">
      <c r="A39" s="36" t="s">
        <v>464</v>
      </c>
      <c r="B39" s="44"/>
      <c r="C39" s="45"/>
      <c r="D39" s="45"/>
      <c r="E39" s="46" t="s">
        <v>460</v>
      </c>
      <c r="F39" s="45"/>
      <c r="G39" s="45"/>
      <c r="H39" s="45"/>
      <c r="I39" s="45"/>
      <c r="J39" s="47"/>
    </row>
    <row r="40" ht="135">
      <c r="A40" s="36" t="s">
        <v>465</v>
      </c>
      <c r="B40" s="44"/>
      <c r="C40" s="45"/>
      <c r="D40" s="45"/>
      <c r="E40" s="48" t="s">
        <v>7924</v>
      </c>
      <c r="F40" s="45"/>
      <c r="G40" s="45"/>
      <c r="H40" s="45"/>
      <c r="I40" s="45"/>
      <c r="J40" s="47"/>
    </row>
    <row r="41" ht="255">
      <c r="A41" s="36" t="s">
        <v>467</v>
      </c>
      <c r="B41" s="44"/>
      <c r="C41" s="45"/>
      <c r="D41" s="45"/>
      <c r="E41" s="38" t="s">
        <v>7925</v>
      </c>
      <c r="F41" s="45"/>
      <c r="G41" s="45"/>
      <c r="H41" s="45"/>
      <c r="I41" s="45"/>
      <c r="J41" s="47"/>
    </row>
    <row r="42">
      <c r="A42" s="36" t="s">
        <v>458</v>
      </c>
      <c r="B42" s="36">
        <v>8</v>
      </c>
      <c r="C42" s="37" t="s">
        <v>7926</v>
      </c>
      <c r="D42" s="36" t="s">
        <v>460</v>
      </c>
      <c r="E42" s="38" t="s">
        <v>7927</v>
      </c>
      <c r="F42" s="39" t="s">
        <v>751</v>
      </c>
      <c r="G42" s="40">
        <v>50</v>
      </c>
      <c r="H42" s="41">
        <v>0</v>
      </c>
      <c r="I42" s="42">
        <f>ROUND(G42*H42,P4)</f>
        <v>0</v>
      </c>
      <c r="J42" s="39" t="s">
        <v>471</v>
      </c>
      <c r="O42" s="43">
        <f>I42*0.21</f>
        <v>0</v>
      </c>
      <c r="P42">
        <v>3</v>
      </c>
    </row>
    <row r="43">
      <c r="A43" s="36" t="s">
        <v>464</v>
      </c>
      <c r="B43" s="44"/>
      <c r="C43" s="45"/>
      <c r="D43" s="45"/>
      <c r="E43" s="46" t="s">
        <v>460</v>
      </c>
      <c r="F43" s="45"/>
      <c r="G43" s="45"/>
      <c r="H43" s="45"/>
      <c r="I43" s="45"/>
      <c r="J43" s="47"/>
    </row>
    <row r="44" ht="75">
      <c r="A44" s="36" t="s">
        <v>465</v>
      </c>
      <c r="B44" s="44"/>
      <c r="C44" s="45"/>
      <c r="D44" s="45"/>
      <c r="E44" s="48" t="s">
        <v>7928</v>
      </c>
      <c r="F44" s="45"/>
      <c r="G44" s="45"/>
      <c r="H44" s="45"/>
      <c r="I44" s="45"/>
      <c r="J44" s="47"/>
    </row>
    <row r="45" ht="165">
      <c r="A45" s="36" t="s">
        <v>467</v>
      </c>
      <c r="B45" s="44"/>
      <c r="C45" s="45"/>
      <c r="D45" s="45"/>
      <c r="E45" s="38" t="s">
        <v>7929</v>
      </c>
      <c r="F45" s="45"/>
      <c r="G45" s="45"/>
      <c r="H45" s="45"/>
      <c r="I45" s="45"/>
      <c r="J45" s="47"/>
    </row>
    <row r="46">
      <c r="A46" s="36" t="s">
        <v>458</v>
      </c>
      <c r="B46" s="36">
        <v>9</v>
      </c>
      <c r="C46" s="37" t="s">
        <v>7871</v>
      </c>
      <c r="D46" s="36" t="s">
        <v>460</v>
      </c>
      <c r="E46" s="38" t="s">
        <v>7872</v>
      </c>
      <c r="F46" s="39" t="s">
        <v>751</v>
      </c>
      <c r="G46" s="40">
        <v>50</v>
      </c>
      <c r="H46" s="41">
        <v>0</v>
      </c>
      <c r="I46" s="42">
        <f>ROUND(G46*H46,P4)</f>
        <v>0</v>
      </c>
      <c r="J46" s="39" t="s">
        <v>471</v>
      </c>
      <c r="O46" s="43">
        <f>I46*0.21</f>
        <v>0</v>
      </c>
      <c r="P46">
        <v>3</v>
      </c>
    </row>
    <row r="47">
      <c r="A47" s="36" t="s">
        <v>464</v>
      </c>
      <c r="B47" s="44"/>
      <c r="C47" s="45"/>
      <c r="D47" s="45"/>
      <c r="E47" s="46" t="s">
        <v>460</v>
      </c>
      <c r="F47" s="45"/>
      <c r="G47" s="45"/>
      <c r="H47" s="45"/>
      <c r="I47" s="45"/>
      <c r="J47" s="47"/>
    </row>
    <row r="48" ht="75">
      <c r="A48" s="36" t="s">
        <v>465</v>
      </c>
      <c r="B48" s="44"/>
      <c r="C48" s="45"/>
      <c r="D48" s="45"/>
      <c r="E48" s="48" t="s">
        <v>7930</v>
      </c>
      <c r="F48" s="45"/>
      <c r="G48" s="45"/>
      <c r="H48" s="45"/>
      <c r="I48" s="45"/>
      <c r="J48" s="47"/>
    </row>
    <row r="49" ht="150">
      <c r="A49" s="36" t="s">
        <v>467</v>
      </c>
      <c r="B49" s="44"/>
      <c r="C49" s="45"/>
      <c r="D49" s="45"/>
      <c r="E49" s="38" t="s">
        <v>7874</v>
      </c>
      <c r="F49" s="45"/>
      <c r="G49" s="45"/>
      <c r="H49" s="45"/>
      <c r="I49" s="45"/>
      <c r="J49" s="47"/>
    </row>
    <row r="50">
      <c r="A50" s="36" t="s">
        <v>458</v>
      </c>
      <c r="B50" s="36">
        <v>10</v>
      </c>
      <c r="C50" s="37" t="s">
        <v>7931</v>
      </c>
      <c r="D50" s="36" t="s">
        <v>460</v>
      </c>
      <c r="E50" s="38" t="s">
        <v>7932</v>
      </c>
      <c r="F50" s="39" t="s">
        <v>751</v>
      </c>
      <c r="G50" s="40">
        <v>2</v>
      </c>
      <c r="H50" s="41">
        <v>0</v>
      </c>
      <c r="I50" s="42">
        <f>ROUND(G50*H50,P4)</f>
        <v>0</v>
      </c>
      <c r="J50" s="39" t="s">
        <v>471</v>
      </c>
      <c r="O50" s="43">
        <f>I50*0.21</f>
        <v>0</v>
      </c>
      <c r="P50">
        <v>3</v>
      </c>
    </row>
    <row r="51">
      <c r="A51" s="36" t="s">
        <v>464</v>
      </c>
      <c r="B51" s="44"/>
      <c r="C51" s="45"/>
      <c r="D51" s="45"/>
      <c r="E51" s="46" t="s">
        <v>460</v>
      </c>
      <c r="F51" s="45"/>
      <c r="G51" s="45"/>
      <c r="H51" s="45"/>
      <c r="I51" s="45"/>
      <c r="J51" s="47"/>
    </row>
    <row r="52" ht="75">
      <c r="A52" s="36" t="s">
        <v>465</v>
      </c>
      <c r="B52" s="44"/>
      <c r="C52" s="45"/>
      <c r="D52" s="45"/>
      <c r="E52" s="48" t="s">
        <v>7933</v>
      </c>
      <c r="F52" s="45"/>
      <c r="G52" s="45"/>
      <c r="H52" s="45"/>
      <c r="I52" s="45"/>
      <c r="J52" s="47"/>
    </row>
    <row r="53" ht="165">
      <c r="A53" s="36" t="s">
        <v>467</v>
      </c>
      <c r="B53" s="44"/>
      <c r="C53" s="45"/>
      <c r="D53" s="45"/>
      <c r="E53" s="38" t="s">
        <v>7929</v>
      </c>
      <c r="F53" s="45"/>
      <c r="G53" s="45"/>
      <c r="H53" s="45"/>
      <c r="I53" s="45"/>
      <c r="J53" s="47"/>
    </row>
    <row r="54">
      <c r="A54" s="36" t="s">
        <v>458</v>
      </c>
      <c r="B54" s="36">
        <v>11</v>
      </c>
      <c r="C54" s="37" t="s">
        <v>7624</v>
      </c>
      <c r="D54" s="36" t="s">
        <v>460</v>
      </c>
      <c r="E54" s="38" t="s">
        <v>7625</v>
      </c>
      <c r="F54" s="39" t="s">
        <v>475</v>
      </c>
      <c r="G54" s="40">
        <v>41.667000000000002</v>
      </c>
      <c r="H54" s="41">
        <v>0</v>
      </c>
      <c r="I54" s="42">
        <f>ROUND(G54*H54,P4)</f>
        <v>0</v>
      </c>
      <c r="J54" s="39" t="s">
        <v>471</v>
      </c>
      <c r="O54" s="43">
        <f>I54*0.21</f>
        <v>0</v>
      </c>
      <c r="P54">
        <v>3</v>
      </c>
    </row>
    <row r="55">
      <c r="A55" s="36" t="s">
        <v>464</v>
      </c>
      <c r="B55" s="44"/>
      <c r="C55" s="45"/>
      <c r="D55" s="45"/>
      <c r="E55" s="46" t="s">
        <v>460</v>
      </c>
      <c r="F55" s="45"/>
      <c r="G55" s="45"/>
      <c r="H55" s="45"/>
      <c r="I55" s="45"/>
      <c r="J55" s="47"/>
    </row>
    <row r="56" ht="75">
      <c r="A56" s="36" t="s">
        <v>465</v>
      </c>
      <c r="B56" s="44"/>
      <c r="C56" s="45"/>
      <c r="D56" s="45"/>
      <c r="E56" s="48" t="s">
        <v>7934</v>
      </c>
      <c r="F56" s="45"/>
      <c r="G56" s="45"/>
      <c r="H56" s="45"/>
      <c r="I56" s="45"/>
      <c r="J56" s="47"/>
    </row>
    <row r="57" ht="150">
      <c r="A57" s="36" t="s">
        <v>467</v>
      </c>
      <c r="B57" s="44"/>
      <c r="C57" s="45"/>
      <c r="D57" s="45"/>
      <c r="E57" s="38" t="s">
        <v>5071</v>
      </c>
      <c r="F57" s="45"/>
      <c r="G57" s="45"/>
      <c r="H57" s="45"/>
      <c r="I57" s="45"/>
      <c r="J57" s="47"/>
    </row>
    <row r="58">
      <c r="A58" s="30" t="s">
        <v>455</v>
      </c>
      <c r="B58" s="31"/>
      <c r="C58" s="32" t="s">
        <v>1178</v>
      </c>
      <c r="D58" s="33"/>
      <c r="E58" s="30" t="s">
        <v>1179</v>
      </c>
      <c r="F58" s="33"/>
      <c r="G58" s="33"/>
      <c r="H58" s="33"/>
      <c r="I58" s="34">
        <f>SUMIFS(I59:I94,A59:A94,"P")</f>
        <v>0</v>
      </c>
      <c r="J58" s="35"/>
    </row>
    <row r="59" ht="60">
      <c r="A59" s="36" t="s">
        <v>458</v>
      </c>
      <c r="B59" s="36">
        <v>12</v>
      </c>
      <c r="C59" s="37" t="s">
        <v>3064</v>
      </c>
      <c r="D59" s="36" t="s">
        <v>3065</v>
      </c>
      <c r="E59" s="38" t="s">
        <v>3066</v>
      </c>
      <c r="F59" s="39" t="s">
        <v>613</v>
      </c>
      <c r="G59" s="40">
        <v>100</v>
      </c>
      <c r="H59" s="41">
        <v>0</v>
      </c>
      <c r="I59" s="42">
        <f>ROUND(G59*H59,P4)</f>
        <v>0</v>
      </c>
      <c r="J59" s="39" t="s">
        <v>463</v>
      </c>
      <c r="O59" s="43">
        <f>I59*0.21</f>
        <v>0</v>
      </c>
      <c r="P59">
        <v>3</v>
      </c>
    </row>
    <row r="60">
      <c r="A60" s="36" t="s">
        <v>464</v>
      </c>
      <c r="B60" s="44"/>
      <c r="C60" s="45"/>
      <c r="D60" s="45"/>
      <c r="E60" s="38" t="s">
        <v>1180</v>
      </c>
      <c r="F60" s="45"/>
      <c r="G60" s="45"/>
      <c r="H60" s="45"/>
      <c r="I60" s="45"/>
      <c r="J60" s="47"/>
    </row>
    <row r="61" ht="75">
      <c r="A61" s="36" t="s">
        <v>465</v>
      </c>
      <c r="B61" s="44"/>
      <c r="C61" s="45"/>
      <c r="D61" s="45"/>
      <c r="E61" s="48" t="s">
        <v>7935</v>
      </c>
      <c r="F61" s="45"/>
      <c r="G61" s="45"/>
      <c r="H61" s="45"/>
      <c r="I61" s="45"/>
      <c r="J61" s="47"/>
    </row>
    <row r="62">
      <c r="A62" s="36" t="s">
        <v>467</v>
      </c>
      <c r="B62" s="44"/>
      <c r="C62" s="45"/>
      <c r="D62" s="45"/>
      <c r="E62" s="46" t="s">
        <v>460</v>
      </c>
      <c r="F62" s="45"/>
      <c r="G62" s="45"/>
      <c r="H62" s="45"/>
      <c r="I62" s="45"/>
      <c r="J62" s="47"/>
    </row>
    <row r="63" ht="45">
      <c r="A63" s="36" t="s">
        <v>458</v>
      </c>
      <c r="B63" s="36">
        <v>13</v>
      </c>
      <c r="C63" s="37" t="s">
        <v>7936</v>
      </c>
      <c r="D63" s="36" t="s">
        <v>7937</v>
      </c>
      <c r="E63" s="38" t="s">
        <v>7938</v>
      </c>
      <c r="F63" s="39" t="s">
        <v>613</v>
      </c>
      <c r="G63" s="40">
        <v>7182</v>
      </c>
      <c r="H63" s="41">
        <v>0</v>
      </c>
      <c r="I63" s="42">
        <f>ROUND(G63*H63,P4)</f>
        <v>0</v>
      </c>
      <c r="J63" s="39" t="s">
        <v>463</v>
      </c>
      <c r="O63" s="43">
        <f>I63*0.21</f>
        <v>0</v>
      </c>
      <c r="P63">
        <v>3</v>
      </c>
    </row>
    <row r="64">
      <c r="A64" s="36" t="s">
        <v>464</v>
      </c>
      <c r="B64" s="44"/>
      <c r="C64" s="45"/>
      <c r="D64" s="45"/>
      <c r="E64" s="38" t="s">
        <v>1180</v>
      </c>
      <c r="F64" s="45"/>
      <c r="G64" s="45"/>
      <c r="H64" s="45"/>
      <c r="I64" s="45"/>
      <c r="J64" s="47"/>
    </row>
    <row r="65" ht="90">
      <c r="A65" s="36" t="s">
        <v>465</v>
      </c>
      <c r="B65" s="44"/>
      <c r="C65" s="45"/>
      <c r="D65" s="45"/>
      <c r="E65" s="48" t="s">
        <v>7939</v>
      </c>
      <c r="F65" s="45"/>
      <c r="G65" s="45"/>
      <c r="H65" s="45"/>
      <c r="I65" s="45"/>
      <c r="J65" s="47"/>
    </row>
    <row r="66" ht="120">
      <c r="A66" s="36" t="s">
        <v>467</v>
      </c>
      <c r="B66" s="44"/>
      <c r="C66" s="45"/>
      <c r="D66" s="45"/>
      <c r="E66" s="38" t="s">
        <v>1181</v>
      </c>
      <c r="F66" s="45"/>
      <c r="G66" s="45"/>
      <c r="H66" s="45"/>
      <c r="I66" s="45"/>
      <c r="J66" s="47"/>
    </row>
    <row r="67" ht="45">
      <c r="A67" s="36" t="s">
        <v>458</v>
      </c>
      <c r="B67" s="36">
        <v>14</v>
      </c>
      <c r="C67" s="37" t="s">
        <v>7940</v>
      </c>
      <c r="D67" s="36" t="s">
        <v>7941</v>
      </c>
      <c r="E67" s="38" t="s">
        <v>7942</v>
      </c>
      <c r="F67" s="39" t="s">
        <v>613</v>
      </c>
      <c r="G67" s="40">
        <v>5209.1999999999998</v>
      </c>
      <c r="H67" s="41">
        <v>0</v>
      </c>
      <c r="I67" s="42">
        <f>ROUND(G67*H67,P4)</f>
        <v>0</v>
      </c>
      <c r="J67" s="39" t="s">
        <v>463</v>
      </c>
      <c r="O67" s="43">
        <f>I67*0.21</f>
        <v>0</v>
      </c>
      <c r="P67">
        <v>3</v>
      </c>
    </row>
    <row r="68">
      <c r="A68" s="36" t="s">
        <v>464</v>
      </c>
      <c r="B68" s="44"/>
      <c r="C68" s="45"/>
      <c r="D68" s="45"/>
      <c r="E68" s="38" t="s">
        <v>1180</v>
      </c>
      <c r="F68" s="45"/>
      <c r="G68" s="45"/>
      <c r="H68" s="45"/>
      <c r="I68" s="45"/>
      <c r="J68" s="47"/>
    </row>
    <row r="69" ht="75">
      <c r="A69" s="36" t="s">
        <v>465</v>
      </c>
      <c r="B69" s="44"/>
      <c r="C69" s="45"/>
      <c r="D69" s="45"/>
      <c r="E69" s="48" t="s">
        <v>7943</v>
      </c>
      <c r="F69" s="45"/>
      <c r="G69" s="45"/>
      <c r="H69" s="45"/>
      <c r="I69" s="45"/>
      <c r="J69" s="47"/>
    </row>
    <row r="70" ht="120">
      <c r="A70" s="36" t="s">
        <v>467</v>
      </c>
      <c r="B70" s="44"/>
      <c r="C70" s="45"/>
      <c r="D70" s="45"/>
      <c r="E70" s="38" t="s">
        <v>1181</v>
      </c>
      <c r="F70" s="45"/>
      <c r="G70" s="45"/>
      <c r="H70" s="45"/>
      <c r="I70" s="45"/>
      <c r="J70" s="47"/>
    </row>
    <row r="71" ht="45">
      <c r="A71" s="36" t="s">
        <v>458</v>
      </c>
      <c r="B71" s="36">
        <v>15</v>
      </c>
      <c r="C71" s="37" t="s">
        <v>4820</v>
      </c>
      <c r="D71" s="36" t="s">
        <v>4821</v>
      </c>
      <c r="E71" s="38" t="s">
        <v>4822</v>
      </c>
      <c r="F71" s="39" t="s">
        <v>613</v>
      </c>
      <c r="G71" s="40">
        <v>3.6139999999999999</v>
      </c>
      <c r="H71" s="41">
        <v>0</v>
      </c>
      <c r="I71" s="42">
        <f>ROUND(G71*H71,P4)</f>
        <v>0</v>
      </c>
      <c r="J71" s="39" t="s">
        <v>463</v>
      </c>
      <c r="O71" s="43">
        <f>I71*0.21</f>
        <v>0</v>
      </c>
      <c r="P71">
        <v>3</v>
      </c>
    </row>
    <row r="72">
      <c r="A72" s="36" t="s">
        <v>464</v>
      </c>
      <c r="B72" s="44"/>
      <c r="C72" s="45"/>
      <c r="D72" s="45"/>
      <c r="E72" s="38" t="s">
        <v>1180</v>
      </c>
      <c r="F72" s="45"/>
      <c r="G72" s="45"/>
      <c r="H72" s="45"/>
      <c r="I72" s="45"/>
      <c r="J72" s="47"/>
    </row>
    <row r="73" ht="75">
      <c r="A73" s="36" t="s">
        <v>465</v>
      </c>
      <c r="B73" s="44"/>
      <c r="C73" s="45"/>
      <c r="D73" s="45"/>
      <c r="E73" s="48" t="s">
        <v>7944</v>
      </c>
      <c r="F73" s="45"/>
      <c r="G73" s="45"/>
      <c r="H73" s="45"/>
      <c r="I73" s="45"/>
      <c r="J73" s="47"/>
    </row>
    <row r="74" ht="120">
      <c r="A74" s="36" t="s">
        <v>467</v>
      </c>
      <c r="B74" s="44"/>
      <c r="C74" s="45"/>
      <c r="D74" s="45"/>
      <c r="E74" s="38" t="s">
        <v>1181</v>
      </c>
      <c r="F74" s="45"/>
      <c r="G74" s="45"/>
      <c r="H74" s="45"/>
      <c r="I74" s="45"/>
      <c r="J74" s="47"/>
    </row>
    <row r="75" ht="45">
      <c r="A75" s="36" t="s">
        <v>458</v>
      </c>
      <c r="B75" s="36">
        <v>16</v>
      </c>
      <c r="C75" s="37" t="s">
        <v>7945</v>
      </c>
      <c r="D75" s="36" t="s">
        <v>7946</v>
      </c>
      <c r="E75" s="38" t="s">
        <v>7947</v>
      </c>
      <c r="F75" s="39" t="s">
        <v>613</v>
      </c>
      <c r="G75" s="40">
        <v>8.0530000000000008</v>
      </c>
      <c r="H75" s="41">
        <v>0</v>
      </c>
      <c r="I75" s="42">
        <f>ROUND(G75*H75,P4)</f>
        <v>0</v>
      </c>
      <c r="J75" s="39" t="s">
        <v>463</v>
      </c>
      <c r="O75" s="43">
        <f>I75*0.21</f>
        <v>0</v>
      </c>
      <c r="P75">
        <v>3</v>
      </c>
    </row>
    <row r="76">
      <c r="A76" s="36" t="s">
        <v>464</v>
      </c>
      <c r="B76" s="44"/>
      <c r="C76" s="45"/>
      <c r="D76" s="45"/>
      <c r="E76" s="38" t="s">
        <v>1180</v>
      </c>
      <c r="F76" s="45"/>
      <c r="G76" s="45"/>
      <c r="H76" s="45"/>
      <c r="I76" s="45"/>
      <c r="J76" s="47"/>
    </row>
    <row r="77" ht="75">
      <c r="A77" s="36" t="s">
        <v>465</v>
      </c>
      <c r="B77" s="44"/>
      <c r="C77" s="45"/>
      <c r="D77" s="45"/>
      <c r="E77" s="48" t="s">
        <v>7948</v>
      </c>
      <c r="F77" s="45"/>
      <c r="G77" s="45"/>
      <c r="H77" s="45"/>
      <c r="I77" s="45"/>
      <c r="J77" s="47"/>
    </row>
    <row r="78" ht="120">
      <c r="A78" s="36" t="s">
        <v>467</v>
      </c>
      <c r="B78" s="44"/>
      <c r="C78" s="45"/>
      <c r="D78" s="45"/>
      <c r="E78" s="38" t="s">
        <v>1181</v>
      </c>
      <c r="F78" s="45"/>
      <c r="G78" s="45"/>
      <c r="H78" s="45"/>
      <c r="I78" s="45"/>
      <c r="J78" s="47"/>
    </row>
    <row r="79" ht="45">
      <c r="A79" s="36" t="s">
        <v>458</v>
      </c>
      <c r="B79" s="36">
        <v>17</v>
      </c>
      <c r="C79" s="37" t="s">
        <v>7695</v>
      </c>
      <c r="D79" s="36" t="s">
        <v>7696</v>
      </c>
      <c r="E79" s="38" t="s">
        <v>7697</v>
      </c>
      <c r="F79" s="39" t="s">
        <v>613</v>
      </c>
      <c r="G79" s="40">
        <v>220.5</v>
      </c>
      <c r="H79" s="41">
        <v>0</v>
      </c>
      <c r="I79" s="42">
        <f>ROUND(G79*H79,P4)</f>
        <v>0</v>
      </c>
      <c r="J79" s="39" t="s">
        <v>463</v>
      </c>
      <c r="O79" s="43">
        <f>I79*0.21</f>
        <v>0</v>
      </c>
      <c r="P79">
        <v>3</v>
      </c>
    </row>
    <row r="80">
      <c r="A80" s="36" t="s">
        <v>464</v>
      </c>
      <c r="B80" s="44"/>
      <c r="C80" s="45"/>
      <c r="D80" s="45"/>
      <c r="E80" s="38" t="s">
        <v>1180</v>
      </c>
      <c r="F80" s="45"/>
      <c r="G80" s="45"/>
      <c r="H80" s="45"/>
      <c r="I80" s="45"/>
      <c r="J80" s="47"/>
    </row>
    <row r="81" ht="90">
      <c r="A81" s="36" t="s">
        <v>465</v>
      </c>
      <c r="B81" s="44"/>
      <c r="C81" s="45"/>
      <c r="D81" s="45"/>
      <c r="E81" s="48" t="s">
        <v>7949</v>
      </c>
      <c r="F81" s="45"/>
      <c r="G81" s="45"/>
      <c r="H81" s="45"/>
      <c r="I81" s="45"/>
      <c r="J81" s="47"/>
    </row>
    <row r="82" ht="120">
      <c r="A82" s="36" t="s">
        <v>467</v>
      </c>
      <c r="B82" s="44"/>
      <c r="C82" s="45"/>
      <c r="D82" s="45"/>
      <c r="E82" s="38" t="s">
        <v>1181</v>
      </c>
      <c r="F82" s="45"/>
      <c r="G82" s="45"/>
      <c r="H82" s="45"/>
      <c r="I82" s="45"/>
      <c r="J82" s="47"/>
    </row>
    <row r="83" ht="45">
      <c r="A83" s="36" t="s">
        <v>458</v>
      </c>
      <c r="B83" s="36">
        <v>18</v>
      </c>
      <c r="C83" s="37" t="s">
        <v>7950</v>
      </c>
      <c r="D83" s="36" t="s">
        <v>7951</v>
      </c>
      <c r="E83" s="38" t="s">
        <v>7952</v>
      </c>
      <c r="F83" s="39" t="s">
        <v>613</v>
      </c>
      <c r="G83" s="40">
        <v>64</v>
      </c>
      <c r="H83" s="41">
        <v>0</v>
      </c>
      <c r="I83" s="42">
        <f>ROUND(G83*H83,P4)</f>
        <v>0</v>
      </c>
      <c r="J83" s="39" t="s">
        <v>463</v>
      </c>
      <c r="O83" s="43">
        <f>I83*0.21</f>
        <v>0</v>
      </c>
      <c r="P83">
        <v>3</v>
      </c>
    </row>
    <row r="84">
      <c r="A84" s="36" t="s">
        <v>464</v>
      </c>
      <c r="B84" s="44"/>
      <c r="C84" s="45"/>
      <c r="D84" s="45"/>
      <c r="E84" s="38" t="s">
        <v>1180</v>
      </c>
      <c r="F84" s="45"/>
      <c r="G84" s="45"/>
      <c r="H84" s="45"/>
      <c r="I84" s="45"/>
      <c r="J84" s="47"/>
    </row>
    <row r="85" ht="75">
      <c r="A85" s="36" t="s">
        <v>465</v>
      </c>
      <c r="B85" s="44"/>
      <c r="C85" s="45"/>
      <c r="D85" s="45"/>
      <c r="E85" s="48" t="s">
        <v>7953</v>
      </c>
      <c r="F85" s="45"/>
      <c r="G85" s="45"/>
      <c r="H85" s="45"/>
      <c r="I85" s="45"/>
      <c r="J85" s="47"/>
    </row>
    <row r="86" ht="120">
      <c r="A86" s="36" t="s">
        <v>467</v>
      </c>
      <c r="B86" s="44"/>
      <c r="C86" s="45"/>
      <c r="D86" s="45"/>
      <c r="E86" s="38" t="s">
        <v>1181</v>
      </c>
      <c r="F86" s="45"/>
      <c r="G86" s="45"/>
      <c r="H86" s="45"/>
      <c r="I86" s="45"/>
      <c r="J86" s="47"/>
    </row>
    <row r="87" ht="45">
      <c r="A87" s="36" t="s">
        <v>458</v>
      </c>
      <c r="B87" s="36">
        <v>19</v>
      </c>
      <c r="C87" s="37" t="s">
        <v>7954</v>
      </c>
      <c r="D87" s="36" t="s">
        <v>7955</v>
      </c>
      <c r="E87" s="38" t="s">
        <v>7956</v>
      </c>
      <c r="F87" s="39" t="s">
        <v>613</v>
      </c>
      <c r="G87" s="40">
        <v>2.7999999999999998</v>
      </c>
      <c r="H87" s="41">
        <v>0</v>
      </c>
      <c r="I87" s="42">
        <f>ROUND(G87*H87,P4)</f>
        <v>0</v>
      </c>
      <c r="J87" s="39" t="s">
        <v>463</v>
      </c>
      <c r="O87" s="43">
        <f>I87*0.21</f>
        <v>0</v>
      </c>
      <c r="P87">
        <v>3</v>
      </c>
    </row>
    <row r="88">
      <c r="A88" s="36" t="s">
        <v>464</v>
      </c>
      <c r="B88" s="44"/>
      <c r="C88" s="45"/>
      <c r="D88" s="45"/>
      <c r="E88" s="38" t="s">
        <v>1180</v>
      </c>
      <c r="F88" s="45"/>
      <c r="G88" s="45"/>
      <c r="H88" s="45"/>
      <c r="I88" s="45"/>
      <c r="J88" s="47"/>
    </row>
    <row r="89" ht="75">
      <c r="A89" s="36" t="s">
        <v>465</v>
      </c>
      <c r="B89" s="44"/>
      <c r="C89" s="45"/>
      <c r="D89" s="45"/>
      <c r="E89" s="48" t="s">
        <v>7957</v>
      </c>
      <c r="F89" s="45"/>
      <c r="G89" s="45"/>
      <c r="H89" s="45"/>
      <c r="I89" s="45"/>
      <c r="J89" s="47"/>
    </row>
    <row r="90" ht="120">
      <c r="A90" s="36" t="s">
        <v>467</v>
      </c>
      <c r="B90" s="44"/>
      <c r="C90" s="45"/>
      <c r="D90" s="45"/>
      <c r="E90" s="38" t="s">
        <v>1181</v>
      </c>
      <c r="F90" s="45"/>
      <c r="G90" s="45"/>
      <c r="H90" s="45"/>
      <c r="I90" s="45"/>
      <c r="J90" s="47"/>
    </row>
    <row r="91" ht="30">
      <c r="A91" s="36" t="s">
        <v>458</v>
      </c>
      <c r="B91" s="36">
        <v>20</v>
      </c>
      <c r="C91" s="37" t="s">
        <v>3599</v>
      </c>
      <c r="D91" s="36" t="s">
        <v>3600</v>
      </c>
      <c r="E91" s="38" t="s">
        <v>4829</v>
      </c>
      <c r="F91" s="39" t="s">
        <v>613</v>
      </c>
      <c r="G91" s="40">
        <v>1922.75</v>
      </c>
      <c r="H91" s="41">
        <v>0</v>
      </c>
      <c r="I91" s="42">
        <f>ROUND(G91*H91,P4)</f>
        <v>0</v>
      </c>
      <c r="J91" s="39" t="s">
        <v>463</v>
      </c>
      <c r="O91" s="43">
        <f>I91*0.21</f>
        <v>0</v>
      </c>
      <c r="P91">
        <v>3</v>
      </c>
    </row>
    <row r="92">
      <c r="A92" s="36" t="s">
        <v>464</v>
      </c>
      <c r="B92" s="44"/>
      <c r="C92" s="45"/>
      <c r="D92" s="45"/>
      <c r="E92" s="38" t="s">
        <v>1180</v>
      </c>
      <c r="F92" s="45"/>
      <c r="G92" s="45"/>
      <c r="H92" s="45"/>
      <c r="I92" s="45"/>
      <c r="J92" s="47"/>
    </row>
    <row r="93" ht="285">
      <c r="A93" s="36" t="s">
        <v>465</v>
      </c>
      <c r="B93" s="44"/>
      <c r="C93" s="45"/>
      <c r="D93" s="45"/>
      <c r="E93" s="48" t="s">
        <v>7958</v>
      </c>
      <c r="F93" s="45"/>
      <c r="G93" s="45"/>
      <c r="H93" s="45"/>
      <c r="I93" s="45"/>
      <c r="J93" s="47"/>
    </row>
    <row r="94" ht="135">
      <c r="A94" s="36" t="s">
        <v>467</v>
      </c>
      <c r="B94" s="49"/>
      <c r="C94" s="50"/>
      <c r="D94" s="50"/>
      <c r="E94" s="38" t="s">
        <v>1188</v>
      </c>
      <c r="F94" s="50"/>
      <c r="G94" s="50"/>
      <c r="H94" s="50"/>
      <c r="I94" s="50"/>
      <c r="J94" s="51"/>
    </row>
  </sheetData>
  <sheetProtection sheet="1" objects="1" scenarios="1" spinCount="100000" saltValue="nKvDWRKfy2c6vCd2Qddn6zjYw5jAlk+D2FwFt+kxw3KImkvaoGCndUwmtYXSKo67/h3a/ix9iu7L7c62V8IUYg==" hashValue="dvXE8XqsYFMNbsQma8NXe9Zqu1c0aBHhyAkCWq5sMSbw8m0and5ykdhndWZTgs2UM0jVXU1hOf237ZOSRMxGV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202</v>
      </c>
      <c r="I3" s="24">
        <f>SUMIFS(I11:I196,A11:A196,"SD")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202</v>
      </c>
      <c r="D7" s="21"/>
      <c r="E7" s="22" t="s">
        <v>203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SUMIFS(I12:I95,A12:A95,"P")</f>
        <v>0</v>
      </c>
      <c r="J11" s="35"/>
    </row>
    <row r="12">
      <c r="A12" s="36" t="s">
        <v>458</v>
      </c>
      <c r="B12" s="36">
        <v>1</v>
      </c>
      <c r="C12" s="37" t="s">
        <v>7961</v>
      </c>
      <c r="D12" s="36" t="s">
        <v>460</v>
      </c>
      <c r="E12" s="38" t="s">
        <v>7962</v>
      </c>
      <c r="F12" s="39" t="s">
        <v>475</v>
      </c>
      <c r="G12" s="40">
        <v>3.7949999999999999</v>
      </c>
      <c r="H12" s="41">
        <v>0</v>
      </c>
      <c r="I12" s="42">
        <f>ROUND(G12*H12,P4)</f>
        <v>0</v>
      </c>
      <c r="J12" s="39" t="s">
        <v>471</v>
      </c>
      <c r="O12" s="43">
        <f>I12*0.21</f>
        <v>0</v>
      </c>
      <c r="P12">
        <v>3</v>
      </c>
    </row>
    <row r="13">
      <c r="A13" s="36" t="s">
        <v>464</v>
      </c>
      <c r="B13" s="44"/>
      <c r="C13" s="45"/>
      <c r="D13" s="45"/>
      <c r="E13" s="46" t="s">
        <v>460</v>
      </c>
      <c r="F13" s="45"/>
      <c r="G13" s="45"/>
      <c r="H13" s="45"/>
      <c r="I13" s="45"/>
      <c r="J13" s="47"/>
    </row>
    <row r="14" ht="60">
      <c r="A14" s="36" t="s">
        <v>465</v>
      </c>
      <c r="B14" s="44"/>
      <c r="C14" s="45"/>
      <c r="D14" s="45"/>
      <c r="E14" s="48" t="s">
        <v>7963</v>
      </c>
      <c r="F14" s="45"/>
      <c r="G14" s="45"/>
      <c r="H14" s="45"/>
      <c r="I14" s="45"/>
      <c r="J14" s="47"/>
    </row>
    <row r="15" ht="90">
      <c r="A15" s="36" t="s">
        <v>467</v>
      </c>
      <c r="B15" s="44"/>
      <c r="C15" s="45"/>
      <c r="D15" s="45"/>
      <c r="E15" s="38" t="s">
        <v>7633</v>
      </c>
      <c r="F15" s="45"/>
      <c r="G15" s="45"/>
      <c r="H15" s="45"/>
      <c r="I15" s="45"/>
      <c r="J15" s="47"/>
    </row>
    <row r="16">
      <c r="A16" s="36" t="s">
        <v>458</v>
      </c>
      <c r="B16" s="36">
        <v>2</v>
      </c>
      <c r="C16" s="37" t="s">
        <v>7964</v>
      </c>
      <c r="D16" s="36" t="s">
        <v>460</v>
      </c>
      <c r="E16" s="38" t="s">
        <v>7965</v>
      </c>
      <c r="F16" s="39" t="s">
        <v>475</v>
      </c>
      <c r="G16" s="40">
        <v>4</v>
      </c>
      <c r="H16" s="41">
        <v>0</v>
      </c>
      <c r="I16" s="42">
        <f>ROUND(G16*H16,P4)</f>
        <v>0</v>
      </c>
      <c r="J16" s="39" t="s">
        <v>471</v>
      </c>
      <c r="O16" s="43">
        <f>I16*0.21</f>
        <v>0</v>
      </c>
      <c r="P16">
        <v>3</v>
      </c>
    </row>
    <row r="17">
      <c r="A17" s="36" t="s">
        <v>464</v>
      </c>
      <c r="B17" s="44"/>
      <c r="C17" s="45"/>
      <c r="D17" s="45"/>
      <c r="E17" s="46" t="s">
        <v>460</v>
      </c>
      <c r="F17" s="45"/>
      <c r="G17" s="45"/>
      <c r="H17" s="45"/>
      <c r="I17" s="45"/>
      <c r="J17" s="47"/>
    </row>
    <row r="18" ht="45">
      <c r="A18" s="36" t="s">
        <v>465</v>
      </c>
      <c r="B18" s="44"/>
      <c r="C18" s="45"/>
      <c r="D18" s="45"/>
      <c r="E18" s="48" t="s">
        <v>7966</v>
      </c>
      <c r="F18" s="45"/>
      <c r="G18" s="45"/>
      <c r="H18" s="45"/>
      <c r="I18" s="45"/>
      <c r="J18" s="47"/>
    </row>
    <row r="19" ht="90">
      <c r="A19" s="36" t="s">
        <v>467</v>
      </c>
      <c r="B19" s="44"/>
      <c r="C19" s="45"/>
      <c r="D19" s="45"/>
      <c r="E19" s="38" t="s">
        <v>7633</v>
      </c>
      <c r="F19" s="45"/>
      <c r="G19" s="45"/>
      <c r="H19" s="45"/>
      <c r="I19" s="45"/>
      <c r="J19" s="47"/>
    </row>
    <row r="20" ht="30">
      <c r="A20" s="36" t="s">
        <v>458</v>
      </c>
      <c r="B20" s="36">
        <v>3</v>
      </c>
      <c r="C20" s="37" t="s">
        <v>7630</v>
      </c>
      <c r="D20" s="36" t="s">
        <v>460</v>
      </c>
      <c r="E20" s="38" t="s">
        <v>7631</v>
      </c>
      <c r="F20" s="39" t="s">
        <v>475</v>
      </c>
      <c r="G20" s="40">
        <v>34.600000000000001</v>
      </c>
      <c r="H20" s="41">
        <v>0</v>
      </c>
      <c r="I20" s="42">
        <f>ROUND(G20*H20,P4)</f>
        <v>0</v>
      </c>
      <c r="J20" s="39" t="s">
        <v>471</v>
      </c>
      <c r="O20" s="43">
        <f>I20*0.21</f>
        <v>0</v>
      </c>
      <c r="P20">
        <v>3</v>
      </c>
    </row>
    <row r="21">
      <c r="A21" s="36" t="s">
        <v>464</v>
      </c>
      <c r="B21" s="44"/>
      <c r="C21" s="45"/>
      <c r="D21" s="45"/>
      <c r="E21" s="46" t="s">
        <v>460</v>
      </c>
      <c r="F21" s="45"/>
      <c r="G21" s="45"/>
      <c r="H21" s="45"/>
      <c r="I21" s="45"/>
      <c r="J21" s="47"/>
    </row>
    <row r="22" ht="105">
      <c r="A22" s="36" t="s">
        <v>465</v>
      </c>
      <c r="B22" s="44"/>
      <c r="C22" s="45"/>
      <c r="D22" s="45"/>
      <c r="E22" s="48" t="s">
        <v>7967</v>
      </c>
      <c r="F22" s="45"/>
      <c r="G22" s="45"/>
      <c r="H22" s="45"/>
      <c r="I22" s="45"/>
      <c r="J22" s="47"/>
    </row>
    <row r="23" ht="90">
      <c r="A23" s="36" t="s">
        <v>467</v>
      </c>
      <c r="B23" s="44"/>
      <c r="C23" s="45"/>
      <c r="D23" s="45"/>
      <c r="E23" s="38" t="s">
        <v>7633</v>
      </c>
      <c r="F23" s="45"/>
      <c r="G23" s="45"/>
      <c r="H23" s="45"/>
      <c r="I23" s="45"/>
      <c r="J23" s="47"/>
    </row>
    <row r="24">
      <c r="A24" s="36" t="s">
        <v>458</v>
      </c>
      <c r="B24" s="36">
        <v>4</v>
      </c>
      <c r="C24" s="37" t="s">
        <v>5249</v>
      </c>
      <c r="D24" s="36" t="s">
        <v>460</v>
      </c>
      <c r="E24" s="38" t="s">
        <v>5250</v>
      </c>
      <c r="F24" s="39" t="s">
        <v>475</v>
      </c>
      <c r="G24" s="40">
        <v>3188.5</v>
      </c>
      <c r="H24" s="41">
        <v>0</v>
      </c>
      <c r="I24" s="42">
        <f>ROUND(G24*H24,P4)</f>
        <v>0</v>
      </c>
      <c r="J24" s="39" t="s">
        <v>471</v>
      </c>
      <c r="O24" s="43">
        <f>I24*0.21</f>
        <v>0</v>
      </c>
      <c r="P24">
        <v>3</v>
      </c>
    </row>
    <row r="25">
      <c r="A25" s="36" t="s">
        <v>464</v>
      </c>
      <c r="B25" s="44"/>
      <c r="C25" s="45"/>
      <c r="D25" s="45"/>
      <c r="E25" s="46" t="s">
        <v>460</v>
      </c>
      <c r="F25" s="45"/>
      <c r="G25" s="45"/>
      <c r="H25" s="45"/>
      <c r="I25" s="45"/>
      <c r="J25" s="47"/>
    </row>
    <row r="26" ht="225">
      <c r="A26" s="36" t="s">
        <v>465</v>
      </c>
      <c r="B26" s="44"/>
      <c r="C26" s="45"/>
      <c r="D26" s="45"/>
      <c r="E26" s="48" t="s">
        <v>7968</v>
      </c>
      <c r="F26" s="45"/>
      <c r="G26" s="45"/>
      <c r="H26" s="45"/>
      <c r="I26" s="45"/>
      <c r="J26" s="47"/>
    </row>
    <row r="27" ht="45">
      <c r="A27" s="36" t="s">
        <v>467</v>
      </c>
      <c r="B27" s="44"/>
      <c r="C27" s="45"/>
      <c r="D27" s="45"/>
      <c r="E27" s="38" t="s">
        <v>5252</v>
      </c>
      <c r="F27" s="45"/>
      <c r="G27" s="45"/>
      <c r="H27" s="45"/>
      <c r="I27" s="45"/>
      <c r="J27" s="47"/>
    </row>
    <row r="28">
      <c r="A28" s="36" t="s">
        <v>458</v>
      </c>
      <c r="B28" s="36">
        <v>5</v>
      </c>
      <c r="C28" s="37" t="s">
        <v>7405</v>
      </c>
      <c r="D28" s="36" t="s">
        <v>460</v>
      </c>
      <c r="E28" s="38" t="s">
        <v>7406</v>
      </c>
      <c r="F28" s="39" t="s">
        <v>4378</v>
      </c>
      <c r="G28" s="40">
        <v>56077.5</v>
      </c>
      <c r="H28" s="41">
        <v>0</v>
      </c>
      <c r="I28" s="42">
        <f>ROUND(G28*H28,P4)</f>
        <v>0</v>
      </c>
      <c r="J28" s="39" t="s">
        <v>471</v>
      </c>
      <c r="O28" s="43">
        <f>I28*0.21</f>
        <v>0</v>
      </c>
      <c r="P28">
        <v>3</v>
      </c>
    </row>
    <row r="29">
      <c r="A29" s="36" t="s">
        <v>464</v>
      </c>
      <c r="B29" s="44"/>
      <c r="C29" s="45"/>
      <c r="D29" s="45"/>
      <c r="E29" s="46" t="s">
        <v>460</v>
      </c>
      <c r="F29" s="45"/>
      <c r="G29" s="45"/>
      <c r="H29" s="45"/>
      <c r="I29" s="45"/>
      <c r="J29" s="47"/>
    </row>
    <row r="30" ht="90">
      <c r="A30" s="36" t="s">
        <v>465</v>
      </c>
      <c r="B30" s="44"/>
      <c r="C30" s="45"/>
      <c r="D30" s="45"/>
      <c r="E30" s="48" t="s">
        <v>7969</v>
      </c>
      <c r="F30" s="45"/>
      <c r="G30" s="45"/>
      <c r="H30" s="45"/>
      <c r="I30" s="45"/>
      <c r="J30" s="47"/>
    </row>
    <row r="31" ht="30">
      <c r="A31" s="36" t="s">
        <v>467</v>
      </c>
      <c r="B31" s="44"/>
      <c r="C31" s="45"/>
      <c r="D31" s="45"/>
      <c r="E31" s="38" t="s">
        <v>7408</v>
      </c>
      <c r="F31" s="45"/>
      <c r="G31" s="45"/>
      <c r="H31" s="45"/>
      <c r="I31" s="45"/>
      <c r="J31" s="47"/>
    </row>
    <row r="32">
      <c r="A32" s="36" t="s">
        <v>458</v>
      </c>
      <c r="B32" s="36">
        <v>6</v>
      </c>
      <c r="C32" s="37" t="s">
        <v>7970</v>
      </c>
      <c r="D32" s="36" t="s">
        <v>460</v>
      </c>
      <c r="E32" s="38" t="s">
        <v>7971</v>
      </c>
      <c r="F32" s="39" t="s">
        <v>475</v>
      </c>
      <c r="G32" s="40">
        <v>1480.2</v>
      </c>
      <c r="H32" s="41">
        <v>0</v>
      </c>
      <c r="I32" s="42">
        <f>ROUND(G32*H32,P4)</f>
        <v>0</v>
      </c>
      <c r="J32" s="39" t="s">
        <v>471</v>
      </c>
      <c r="O32" s="43">
        <f>I32*0.21</f>
        <v>0</v>
      </c>
      <c r="P32">
        <v>3</v>
      </c>
    </row>
    <row r="33">
      <c r="A33" s="36" t="s">
        <v>464</v>
      </c>
      <c r="B33" s="44"/>
      <c r="C33" s="45"/>
      <c r="D33" s="45"/>
      <c r="E33" s="46" t="s">
        <v>460</v>
      </c>
      <c r="F33" s="45"/>
      <c r="G33" s="45"/>
      <c r="H33" s="45"/>
      <c r="I33" s="45"/>
      <c r="J33" s="47"/>
    </row>
    <row r="34" ht="90">
      <c r="A34" s="36" t="s">
        <v>465</v>
      </c>
      <c r="B34" s="44"/>
      <c r="C34" s="45"/>
      <c r="D34" s="45"/>
      <c r="E34" s="48" t="s">
        <v>7972</v>
      </c>
      <c r="F34" s="45"/>
      <c r="G34" s="45"/>
      <c r="H34" s="45"/>
      <c r="I34" s="45"/>
      <c r="J34" s="47"/>
    </row>
    <row r="35" ht="409.5">
      <c r="A35" s="36" t="s">
        <v>467</v>
      </c>
      <c r="B35" s="44"/>
      <c r="C35" s="45"/>
      <c r="D35" s="45"/>
      <c r="E35" s="38" t="s">
        <v>7731</v>
      </c>
      <c r="F35" s="45"/>
      <c r="G35" s="45"/>
      <c r="H35" s="45"/>
      <c r="I35" s="45"/>
      <c r="J35" s="47"/>
    </row>
    <row r="36">
      <c r="A36" s="36" t="s">
        <v>458</v>
      </c>
      <c r="B36" s="36">
        <v>7</v>
      </c>
      <c r="C36" s="37" t="s">
        <v>7973</v>
      </c>
      <c r="D36" s="36" t="s">
        <v>460</v>
      </c>
      <c r="E36" s="38" t="s">
        <v>7974</v>
      </c>
      <c r="F36" s="39" t="s">
        <v>4378</v>
      </c>
      <c r="G36" s="40">
        <v>22203</v>
      </c>
      <c r="H36" s="41">
        <v>0</v>
      </c>
      <c r="I36" s="42">
        <f>ROUND(G36*H36,P4)</f>
        <v>0</v>
      </c>
      <c r="J36" s="39" t="s">
        <v>471</v>
      </c>
      <c r="O36" s="43">
        <f>I36*0.21</f>
        <v>0</v>
      </c>
      <c r="P36">
        <v>3</v>
      </c>
    </row>
    <row r="37">
      <c r="A37" s="36" t="s">
        <v>464</v>
      </c>
      <c r="B37" s="44"/>
      <c r="C37" s="45"/>
      <c r="D37" s="45"/>
      <c r="E37" s="46" t="s">
        <v>460</v>
      </c>
      <c r="F37" s="45"/>
      <c r="G37" s="45"/>
      <c r="H37" s="45"/>
      <c r="I37" s="45"/>
      <c r="J37" s="47"/>
    </row>
    <row r="38" ht="90">
      <c r="A38" s="36" t="s">
        <v>465</v>
      </c>
      <c r="B38" s="44"/>
      <c r="C38" s="45"/>
      <c r="D38" s="45"/>
      <c r="E38" s="48" t="s">
        <v>7975</v>
      </c>
      <c r="F38" s="45"/>
      <c r="G38" s="45"/>
      <c r="H38" s="45"/>
      <c r="I38" s="45"/>
      <c r="J38" s="47"/>
    </row>
    <row r="39" ht="30">
      <c r="A39" s="36" t="s">
        <v>467</v>
      </c>
      <c r="B39" s="44"/>
      <c r="C39" s="45"/>
      <c r="D39" s="45"/>
      <c r="E39" s="38" t="s">
        <v>7408</v>
      </c>
      <c r="F39" s="45"/>
      <c r="G39" s="45"/>
      <c r="H39" s="45"/>
      <c r="I39" s="45"/>
      <c r="J39" s="47"/>
    </row>
    <row r="40">
      <c r="A40" s="36" t="s">
        <v>458</v>
      </c>
      <c r="B40" s="36">
        <v>8</v>
      </c>
      <c r="C40" s="37" t="s">
        <v>7728</v>
      </c>
      <c r="D40" s="36" t="s">
        <v>460</v>
      </c>
      <c r="E40" s="38" t="s">
        <v>7729</v>
      </c>
      <c r="F40" s="39" t="s">
        <v>475</v>
      </c>
      <c r="G40" s="40">
        <v>3832.8000000000002</v>
      </c>
      <c r="H40" s="41">
        <v>0</v>
      </c>
      <c r="I40" s="42">
        <f>ROUND(G40*H40,P4)</f>
        <v>0</v>
      </c>
      <c r="J40" s="39" t="s">
        <v>471</v>
      </c>
      <c r="O40" s="43">
        <f>I40*0.21</f>
        <v>0</v>
      </c>
      <c r="P40">
        <v>3</v>
      </c>
    </row>
    <row r="41">
      <c r="A41" s="36" t="s">
        <v>464</v>
      </c>
      <c r="B41" s="44"/>
      <c r="C41" s="45"/>
      <c r="D41" s="45"/>
      <c r="E41" s="46" t="s">
        <v>460</v>
      </c>
      <c r="F41" s="45"/>
      <c r="G41" s="45"/>
      <c r="H41" s="45"/>
      <c r="I41" s="45"/>
      <c r="J41" s="47"/>
    </row>
    <row r="42" ht="120">
      <c r="A42" s="36" t="s">
        <v>465</v>
      </c>
      <c r="B42" s="44"/>
      <c r="C42" s="45"/>
      <c r="D42" s="45"/>
      <c r="E42" s="48" t="s">
        <v>7976</v>
      </c>
      <c r="F42" s="45"/>
      <c r="G42" s="45"/>
      <c r="H42" s="45"/>
      <c r="I42" s="45"/>
      <c r="J42" s="47"/>
    </row>
    <row r="43" ht="409.5">
      <c r="A43" s="36" t="s">
        <v>467</v>
      </c>
      <c r="B43" s="44"/>
      <c r="C43" s="45"/>
      <c r="D43" s="45"/>
      <c r="E43" s="38" t="s">
        <v>7731</v>
      </c>
      <c r="F43" s="45"/>
      <c r="G43" s="45"/>
      <c r="H43" s="45"/>
      <c r="I43" s="45"/>
      <c r="J43" s="47"/>
    </row>
    <row r="44">
      <c r="A44" s="36" t="s">
        <v>458</v>
      </c>
      <c r="B44" s="36">
        <v>9</v>
      </c>
      <c r="C44" s="37" t="s">
        <v>7413</v>
      </c>
      <c r="D44" s="36" t="s">
        <v>460</v>
      </c>
      <c r="E44" s="38" t="s">
        <v>7414</v>
      </c>
      <c r="F44" s="39" t="s">
        <v>4378</v>
      </c>
      <c r="G44" s="40">
        <v>18900</v>
      </c>
      <c r="H44" s="41">
        <v>0</v>
      </c>
      <c r="I44" s="42">
        <f>ROUND(G44*H44,P4)</f>
        <v>0</v>
      </c>
      <c r="J44" s="39" t="s">
        <v>471</v>
      </c>
      <c r="O44" s="43">
        <f>I44*0.21</f>
        <v>0</v>
      </c>
      <c r="P44">
        <v>3</v>
      </c>
    </row>
    <row r="45">
      <c r="A45" s="36" t="s">
        <v>464</v>
      </c>
      <c r="B45" s="44"/>
      <c r="C45" s="45"/>
      <c r="D45" s="45"/>
      <c r="E45" s="46" t="s">
        <v>460</v>
      </c>
      <c r="F45" s="45"/>
      <c r="G45" s="45"/>
      <c r="H45" s="45"/>
      <c r="I45" s="45"/>
      <c r="J45" s="47"/>
    </row>
    <row r="46" ht="30">
      <c r="A46" s="36" t="s">
        <v>465</v>
      </c>
      <c r="B46" s="44"/>
      <c r="C46" s="45"/>
      <c r="D46" s="45"/>
      <c r="E46" s="48" t="s">
        <v>7977</v>
      </c>
      <c r="F46" s="45"/>
      <c r="G46" s="45"/>
      <c r="H46" s="45"/>
      <c r="I46" s="45"/>
      <c r="J46" s="47"/>
    </row>
    <row r="47" ht="30">
      <c r="A47" s="36" t="s">
        <v>467</v>
      </c>
      <c r="B47" s="44"/>
      <c r="C47" s="45"/>
      <c r="D47" s="45"/>
      <c r="E47" s="38" t="s">
        <v>7408</v>
      </c>
      <c r="F47" s="45"/>
      <c r="G47" s="45"/>
      <c r="H47" s="45"/>
      <c r="I47" s="45"/>
      <c r="J47" s="47"/>
    </row>
    <row r="48">
      <c r="A48" s="36" t="s">
        <v>458</v>
      </c>
      <c r="B48" s="36">
        <v>10</v>
      </c>
      <c r="C48" s="37" t="s">
        <v>3483</v>
      </c>
      <c r="D48" s="36" t="s">
        <v>460</v>
      </c>
      <c r="E48" s="38" t="s">
        <v>7978</v>
      </c>
      <c r="F48" s="39" t="s">
        <v>475</v>
      </c>
      <c r="G48" s="40">
        <v>91.5</v>
      </c>
      <c r="H48" s="41">
        <v>0</v>
      </c>
      <c r="I48" s="42">
        <f>ROUND(G48*H48,P4)</f>
        <v>0</v>
      </c>
      <c r="J48" s="39" t="s">
        <v>471</v>
      </c>
      <c r="O48" s="43">
        <f>I48*0.21</f>
        <v>0</v>
      </c>
      <c r="P48">
        <v>3</v>
      </c>
    </row>
    <row r="49">
      <c r="A49" s="36" t="s">
        <v>464</v>
      </c>
      <c r="B49" s="44"/>
      <c r="C49" s="45"/>
      <c r="D49" s="45"/>
      <c r="E49" s="46" t="s">
        <v>460</v>
      </c>
      <c r="F49" s="45"/>
      <c r="G49" s="45"/>
      <c r="H49" s="45"/>
      <c r="I49" s="45"/>
      <c r="J49" s="47"/>
    </row>
    <row r="50" ht="60">
      <c r="A50" s="36" t="s">
        <v>465</v>
      </c>
      <c r="B50" s="44"/>
      <c r="C50" s="45"/>
      <c r="D50" s="45"/>
      <c r="E50" s="48" t="s">
        <v>7979</v>
      </c>
      <c r="F50" s="45"/>
      <c r="G50" s="45"/>
      <c r="H50" s="45"/>
      <c r="I50" s="45"/>
      <c r="J50" s="47"/>
    </row>
    <row r="51" ht="405">
      <c r="A51" s="36" t="s">
        <v>467</v>
      </c>
      <c r="B51" s="44"/>
      <c r="C51" s="45"/>
      <c r="D51" s="45"/>
      <c r="E51" s="38" t="s">
        <v>5258</v>
      </c>
      <c r="F51" s="45"/>
      <c r="G51" s="45"/>
      <c r="H51" s="45"/>
      <c r="I51" s="45"/>
      <c r="J51" s="47"/>
    </row>
    <row r="52">
      <c r="A52" s="36" t="s">
        <v>458</v>
      </c>
      <c r="B52" s="36">
        <v>11</v>
      </c>
      <c r="C52" s="37" t="s">
        <v>2308</v>
      </c>
      <c r="D52" s="36" t="s">
        <v>460</v>
      </c>
      <c r="E52" s="38" t="s">
        <v>2309</v>
      </c>
      <c r="F52" s="39" t="s">
        <v>475</v>
      </c>
      <c r="G52" s="40">
        <v>1260</v>
      </c>
      <c r="H52" s="41">
        <v>0</v>
      </c>
      <c r="I52" s="42">
        <f>ROUND(G52*H52,P4)</f>
        <v>0</v>
      </c>
      <c r="J52" s="39" t="s">
        <v>471</v>
      </c>
      <c r="O52" s="43">
        <f>I52*0.21</f>
        <v>0</v>
      </c>
      <c r="P52">
        <v>3</v>
      </c>
    </row>
    <row r="53">
      <c r="A53" s="36" t="s">
        <v>464</v>
      </c>
      <c r="B53" s="44"/>
      <c r="C53" s="45"/>
      <c r="D53" s="45"/>
      <c r="E53" s="46" t="s">
        <v>460</v>
      </c>
      <c r="F53" s="45"/>
      <c r="G53" s="45"/>
      <c r="H53" s="45"/>
      <c r="I53" s="45"/>
      <c r="J53" s="47"/>
    </row>
    <row r="54" ht="105">
      <c r="A54" s="36" t="s">
        <v>465</v>
      </c>
      <c r="B54" s="44"/>
      <c r="C54" s="45"/>
      <c r="D54" s="45"/>
      <c r="E54" s="48" t="s">
        <v>7980</v>
      </c>
      <c r="F54" s="45"/>
      <c r="G54" s="45"/>
      <c r="H54" s="45"/>
      <c r="I54" s="45"/>
      <c r="J54" s="47"/>
    </row>
    <row r="55" ht="345">
      <c r="A55" s="36" t="s">
        <v>467</v>
      </c>
      <c r="B55" s="44"/>
      <c r="C55" s="45"/>
      <c r="D55" s="45"/>
      <c r="E55" s="38" t="s">
        <v>7639</v>
      </c>
      <c r="F55" s="45"/>
      <c r="G55" s="45"/>
      <c r="H55" s="45"/>
      <c r="I55" s="45"/>
      <c r="J55" s="47"/>
    </row>
    <row r="56">
      <c r="A56" s="36" t="s">
        <v>458</v>
      </c>
      <c r="B56" s="36">
        <v>12</v>
      </c>
      <c r="C56" s="37" t="s">
        <v>5367</v>
      </c>
      <c r="D56" s="36" t="s">
        <v>460</v>
      </c>
      <c r="E56" s="38" t="s">
        <v>5368</v>
      </c>
      <c r="F56" s="39" t="s">
        <v>475</v>
      </c>
      <c r="G56" s="40">
        <v>2798.5</v>
      </c>
      <c r="H56" s="41">
        <v>0</v>
      </c>
      <c r="I56" s="42">
        <f>ROUND(G56*H56,P4)</f>
        <v>0</v>
      </c>
      <c r="J56" s="39" t="s">
        <v>471</v>
      </c>
      <c r="O56" s="43">
        <f>I56*0.21</f>
        <v>0</v>
      </c>
      <c r="P56">
        <v>3</v>
      </c>
    </row>
    <row r="57">
      <c r="A57" s="36" t="s">
        <v>464</v>
      </c>
      <c r="B57" s="44"/>
      <c r="C57" s="45"/>
      <c r="D57" s="45"/>
      <c r="E57" s="46" t="s">
        <v>460</v>
      </c>
      <c r="F57" s="45"/>
      <c r="G57" s="45"/>
      <c r="H57" s="45"/>
      <c r="I57" s="45"/>
      <c r="J57" s="47"/>
    </row>
    <row r="58" ht="90">
      <c r="A58" s="36" t="s">
        <v>465</v>
      </c>
      <c r="B58" s="44"/>
      <c r="C58" s="45"/>
      <c r="D58" s="45"/>
      <c r="E58" s="48" t="s">
        <v>7981</v>
      </c>
      <c r="F58" s="45"/>
      <c r="G58" s="45"/>
      <c r="H58" s="45"/>
      <c r="I58" s="45"/>
      <c r="J58" s="47"/>
    </row>
    <row r="59" ht="240">
      <c r="A59" s="36" t="s">
        <v>467</v>
      </c>
      <c r="B59" s="44"/>
      <c r="C59" s="45"/>
      <c r="D59" s="45"/>
      <c r="E59" s="38" t="s">
        <v>5370</v>
      </c>
      <c r="F59" s="45"/>
      <c r="G59" s="45"/>
      <c r="H59" s="45"/>
      <c r="I59" s="45"/>
      <c r="J59" s="47"/>
    </row>
    <row r="60">
      <c r="A60" s="36" t="s">
        <v>458</v>
      </c>
      <c r="B60" s="36">
        <v>13</v>
      </c>
      <c r="C60" s="37" t="s">
        <v>7433</v>
      </c>
      <c r="D60" s="36" t="s">
        <v>460</v>
      </c>
      <c r="E60" s="38" t="s">
        <v>7434</v>
      </c>
      <c r="F60" s="39" t="s">
        <v>475</v>
      </c>
      <c r="G60" s="40">
        <v>50</v>
      </c>
      <c r="H60" s="41">
        <v>0</v>
      </c>
      <c r="I60" s="42">
        <f>ROUND(G60*H60,P4)</f>
        <v>0</v>
      </c>
      <c r="J60" s="39" t="s">
        <v>471</v>
      </c>
      <c r="O60" s="43">
        <f>I60*0.21</f>
        <v>0</v>
      </c>
      <c r="P60">
        <v>3</v>
      </c>
    </row>
    <row r="61">
      <c r="A61" s="36" t="s">
        <v>464</v>
      </c>
      <c r="B61" s="44"/>
      <c r="C61" s="45"/>
      <c r="D61" s="45"/>
      <c r="E61" s="46" t="s">
        <v>460</v>
      </c>
      <c r="F61" s="45"/>
      <c r="G61" s="45"/>
      <c r="H61" s="45"/>
      <c r="I61" s="45"/>
      <c r="J61" s="47"/>
    </row>
    <row r="62" ht="75">
      <c r="A62" s="36" t="s">
        <v>465</v>
      </c>
      <c r="B62" s="44"/>
      <c r="C62" s="45"/>
      <c r="D62" s="45"/>
      <c r="E62" s="48" t="s">
        <v>7982</v>
      </c>
      <c r="F62" s="45"/>
      <c r="G62" s="45"/>
      <c r="H62" s="45"/>
      <c r="I62" s="45"/>
      <c r="J62" s="47"/>
    </row>
    <row r="63" ht="375">
      <c r="A63" s="36" t="s">
        <v>467</v>
      </c>
      <c r="B63" s="44"/>
      <c r="C63" s="45"/>
      <c r="D63" s="45"/>
      <c r="E63" s="38" t="s">
        <v>7436</v>
      </c>
      <c r="F63" s="45"/>
      <c r="G63" s="45"/>
      <c r="H63" s="45"/>
      <c r="I63" s="45"/>
      <c r="J63" s="47"/>
    </row>
    <row r="64">
      <c r="A64" s="36" t="s">
        <v>458</v>
      </c>
      <c r="B64" s="36">
        <v>14</v>
      </c>
      <c r="C64" s="37" t="s">
        <v>5372</v>
      </c>
      <c r="D64" s="36" t="s">
        <v>460</v>
      </c>
      <c r="E64" s="38" t="s">
        <v>5373</v>
      </c>
      <c r="F64" s="39" t="s">
        <v>475</v>
      </c>
      <c r="G64" s="40">
        <v>61.5</v>
      </c>
      <c r="H64" s="41">
        <v>0</v>
      </c>
      <c r="I64" s="42">
        <f>ROUND(G64*H64,P4)</f>
        <v>0</v>
      </c>
      <c r="J64" s="39" t="s">
        <v>471</v>
      </c>
      <c r="O64" s="43">
        <f>I64*0.21</f>
        <v>0</v>
      </c>
      <c r="P64">
        <v>3</v>
      </c>
    </row>
    <row r="65">
      <c r="A65" s="36" t="s">
        <v>464</v>
      </c>
      <c r="B65" s="44"/>
      <c r="C65" s="45"/>
      <c r="D65" s="45"/>
      <c r="E65" s="46" t="s">
        <v>460</v>
      </c>
      <c r="F65" s="45"/>
      <c r="G65" s="45"/>
      <c r="H65" s="45"/>
      <c r="I65" s="45"/>
      <c r="J65" s="47"/>
    </row>
    <row r="66" ht="105">
      <c r="A66" s="36" t="s">
        <v>465</v>
      </c>
      <c r="B66" s="44"/>
      <c r="C66" s="45"/>
      <c r="D66" s="45"/>
      <c r="E66" s="48" t="s">
        <v>7983</v>
      </c>
      <c r="F66" s="45"/>
      <c r="G66" s="45"/>
      <c r="H66" s="45"/>
      <c r="I66" s="45"/>
      <c r="J66" s="47"/>
    </row>
    <row r="67" ht="300">
      <c r="A67" s="36" t="s">
        <v>467</v>
      </c>
      <c r="B67" s="44"/>
      <c r="C67" s="45"/>
      <c r="D67" s="45"/>
      <c r="E67" s="38" t="s">
        <v>5375</v>
      </c>
      <c r="F67" s="45"/>
      <c r="G67" s="45"/>
      <c r="H67" s="45"/>
      <c r="I67" s="45"/>
      <c r="J67" s="47"/>
    </row>
    <row r="68">
      <c r="A68" s="36" t="s">
        <v>458</v>
      </c>
      <c r="B68" s="36">
        <v>15</v>
      </c>
      <c r="C68" s="37" t="s">
        <v>3454</v>
      </c>
      <c r="D68" s="36" t="s">
        <v>460</v>
      </c>
      <c r="E68" s="38" t="s">
        <v>3455</v>
      </c>
      <c r="F68" s="39" t="s">
        <v>492</v>
      </c>
      <c r="G68" s="40">
        <v>4688</v>
      </c>
      <c r="H68" s="41">
        <v>0</v>
      </c>
      <c r="I68" s="42">
        <f>ROUND(G68*H68,P4)</f>
        <v>0</v>
      </c>
      <c r="J68" s="39" t="s">
        <v>471</v>
      </c>
      <c r="O68" s="43">
        <f>I68*0.21</f>
        <v>0</v>
      </c>
      <c r="P68">
        <v>3</v>
      </c>
    </row>
    <row r="69">
      <c r="A69" s="36" t="s">
        <v>464</v>
      </c>
      <c r="B69" s="44"/>
      <c r="C69" s="45"/>
      <c r="D69" s="45"/>
      <c r="E69" s="46" t="s">
        <v>460</v>
      </c>
      <c r="F69" s="45"/>
      <c r="G69" s="45"/>
      <c r="H69" s="45"/>
      <c r="I69" s="45"/>
      <c r="J69" s="47"/>
    </row>
    <row r="70" ht="105">
      <c r="A70" s="36" t="s">
        <v>465</v>
      </c>
      <c r="B70" s="44"/>
      <c r="C70" s="45"/>
      <c r="D70" s="45"/>
      <c r="E70" s="48" t="s">
        <v>7984</v>
      </c>
      <c r="F70" s="45"/>
      <c r="G70" s="45"/>
      <c r="H70" s="45"/>
      <c r="I70" s="45"/>
      <c r="J70" s="47"/>
    </row>
    <row r="71" ht="30">
      <c r="A71" s="36" t="s">
        <v>467</v>
      </c>
      <c r="B71" s="44"/>
      <c r="C71" s="45"/>
      <c r="D71" s="45"/>
      <c r="E71" s="38" t="s">
        <v>7452</v>
      </c>
      <c r="F71" s="45"/>
      <c r="G71" s="45"/>
      <c r="H71" s="45"/>
      <c r="I71" s="45"/>
      <c r="J71" s="47"/>
    </row>
    <row r="72">
      <c r="A72" s="36" t="s">
        <v>458</v>
      </c>
      <c r="B72" s="36">
        <v>16</v>
      </c>
      <c r="C72" s="37" t="s">
        <v>7985</v>
      </c>
      <c r="D72" s="36" t="s">
        <v>460</v>
      </c>
      <c r="E72" s="38" t="s">
        <v>7986</v>
      </c>
      <c r="F72" s="39" t="s">
        <v>492</v>
      </c>
      <c r="G72" s="40">
        <v>2375</v>
      </c>
      <c r="H72" s="41">
        <v>0</v>
      </c>
      <c r="I72" s="42">
        <f>ROUND(G72*H72,P4)</f>
        <v>0</v>
      </c>
      <c r="J72" s="39" t="s">
        <v>471</v>
      </c>
      <c r="O72" s="43">
        <f>I72*0.21</f>
        <v>0</v>
      </c>
      <c r="P72">
        <v>3</v>
      </c>
    </row>
    <row r="73">
      <c r="A73" s="36" t="s">
        <v>464</v>
      </c>
      <c r="B73" s="44"/>
      <c r="C73" s="45"/>
      <c r="D73" s="45"/>
      <c r="E73" s="46" t="s">
        <v>460</v>
      </c>
      <c r="F73" s="45"/>
      <c r="G73" s="45"/>
      <c r="H73" s="45"/>
      <c r="I73" s="45"/>
      <c r="J73" s="47"/>
    </row>
    <row r="74" ht="60">
      <c r="A74" s="36" t="s">
        <v>465</v>
      </c>
      <c r="B74" s="44"/>
      <c r="C74" s="45"/>
      <c r="D74" s="45"/>
      <c r="E74" s="48" t="s">
        <v>7987</v>
      </c>
      <c r="F74" s="45"/>
      <c r="G74" s="45"/>
      <c r="H74" s="45"/>
      <c r="I74" s="45"/>
      <c r="J74" s="47"/>
    </row>
    <row r="75" ht="45">
      <c r="A75" s="36" t="s">
        <v>467</v>
      </c>
      <c r="B75" s="44"/>
      <c r="C75" s="45"/>
      <c r="D75" s="45"/>
      <c r="E75" s="38" t="s">
        <v>7457</v>
      </c>
      <c r="F75" s="45"/>
      <c r="G75" s="45"/>
      <c r="H75" s="45"/>
      <c r="I75" s="45"/>
      <c r="J75" s="47"/>
    </row>
    <row r="76">
      <c r="A76" s="36" t="s">
        <v>458</v>
      </c>
      <c r="B76" s="36">
        <v>17</v>
      </c>
      <c r="C76" s="37" t="s">
        <v>7988</v>
      </c>
      <c r="D76" s="36" t="s">
        <v>460</v>
      </c>
      <c r="E76" s="38" t="s">
        <v>7989</v>
      </c>
      <c r="F76" s="39" t="s">
        <v>492</v>
      </c>
      <c r="G76" s="40">
        <v>5500</v>
      </c>
      <c r="H76" s="41">
        <v>0</v>
      </c>
      <c r="I76" s="42">
        <f>ROUND(G76*H76,P4)</f>
        <v>0</v>
      </c>
      <c r="J76" s="39" t="s">
        <v>471</v>
      </c>
      <c r="O76" s="43">
        <f>I76*0.21</f>
        <v>0</v>
      </c>
      <c r="P76">
        <v>3</v>
      </c>
    </row>
    <row r="77">
      <c r="A77" s="36" t="s">
        <v>464</v>
      </c>
      <c r="B77" s="44"/>
      <c r="C77" s="45"/>
      <c r="D77" s="45"/>
      <c r="E77" s="46" t="s">
        <v>460</v>
      </c>
      <c r="F77" s="45"/>
      <c r="G77" s="45"/>
      <c r="H77" s="45"/>
      <c r="I77" s="45"/>
      <c r="J77" s="47"/>
    </row>
    <row r="78" ht="30">
      <c r="A78" s="36" t="s">
        <v>465</v>
      </c>
      <c r="B78" s="44"/>
      <c r="C78" s="45"/>
      <c r="D78" s="45"/>
      <c r="E78" s="48" t="s">
        <v>7990</v>
      </c>
      <c r="F78" s="45"/>
      <c r="G78" s="45"/>
      <c r="H78" s="45"/>
      <c r="I78" s="45"/>
      <c r="J78" s="47"/>
    </row>
    <row r="79" ht="45">
      <c r="A79" s="36" t="s">
        <v>467</v>
      </c>
      <c r="B79" s="44"/>
      <c r="C79" s="45"/>
      <c r="D79" s="45"/>
      <c r="E79" s="38" t="s">
        <v>7457</v>
      </c>
      <c r="F79" s="45"/>
      <c r="G79" s="45"/>
      <c r="H79" s="45"/>
      <c r="I79" s="45"/>
      <c r="J79" s="47"/>
    </row>
    <row r="80">
      <c r="A80" s="36" t="s">
        <v>458</v>
      </c>
      <c r="B80" s="36">
        <v>18</v>
      </c>
      <c r="C80" s="37" t="s">
        <v>5271</v>
      </c>
      <c r="D80" s="36" t="s">
        <v>460</v>
      </c>
      <c r="E80" s="38" t="s">
        <v>5272</v>
      </c>
      <c r="F80" s="39" t="s">
        <v>492</v>
      </c>
      <c r="G80" s="40">
        <v>2375</v>
      </c>
      <c r="H80" s="41">
        <v>0</v>
      </c>
      <c r="I80" s="42">
        <f>ROUND(G80*H80,P4)</f>
        <v>0</v>
      </c>
      <c r="J80" s="39" t="s">
        <v>471</v>
      </c>
      <c r="O80" s="43">
        <f>I80*0.21</f>
        <v>0</v>
      </c>
      <c r="P80">
        <v>3</v>
      </c>
    </row>
    <row r="81">
      <c r="A81" s="36" t="s">
        <v>464</v>
      </c>
      <c r="B81" s="44"/>
      <c r="C81" s="45"/>
      <c r="D81" s="45"/>
      <c r="E81" s="46" t="s">
        <v>460</v>
      </c>
      <c r="F81" s="45"/>
      <c r="G81" s="45"/>
      <c r="H81" s="45"/>
      <c r="I81" s="45"/>
      <c r="J81" s="47"/>
    </row>
    <row r="82" ht="45">
      <c r="A82" s="36" t="s">
        <v>465</v>
      </c>
      <c r="B82" s="44"/>
      <c r="C82" s="45"/>
      <c r="D82" s="45"/>
      <c r="E82" s="48" t="s">
        <v>7991</v>
      </c>
      <c r="F82" s="45"/>
      <c r="G82" s="45"/>
      <c r="H82" s="45"/>
      <c r="I82" s="45"/>
      <c r="J82" s="47"/>
    </row>
    <row r="83" ht="30">
      <c r="A83" s="36" t="s">
        <v>467</v>
      </c>
      <c r="B83" s="44"/>
      <c r="C83" s="45"/>
      <c r="D83" s="45"/>
      <c r="E83" s="38" t="s">
        <v>5273</v>
      </c>
      <c r="F83" s="45"/>
      <c r="G83" s="45"/>
      <c r="H83" s="45"/>
      <c r="I83" s="45"/>
      <c r="J83" s="47"/>
    </row>
    <row r="84">
      <c r="A84" s="36" t="s">
        <v>458</v>
      </c>
      <c r="B84" s="36">
        <v>19</v>
      </c>
      <c r="C84" s="37" t="s">
        <v>5274</v>
      </c>
      <c r="D84" s="36" t="s">
        <v>460</v>
      </c>
      <c r="E84" s="38" t="s">
        <v>5275</v>
      </c>
      <c r="F84" s="39" t="s">
        <v>492</v>
      </c>
      <c r="G84" s="40">
        <v>2375</v>
      </c>
      <c r="H84" s="41">
        <v>0</v>
      </c>
      <c r="I84" s="42">
        <f>ROUND(G84*H84,P4)</f>
        <v>0</v>
      </c>
      <c r="J84" s="39" t="s">
        <v>471</v>
      </c>
      <c r="O84" s="43">
        <f>I84*0.21</f>
        <v>0</v>
      </c>
      <c r="P84">
        <v>3</v>
      </c>
    </row>
    <row r="85">
      <c r="A85" s="36" t="s">
        <v>464</v>
      </c>
      <c r="B85" s="44"/>
      <c r="C85" s="45"/>
      <c r="D85" s="45"/>
      <c r="E85" s="46" t="s">
        <v>460</v>
      </c>
      <c r="F85" s="45"/>
      <c r="G85" s="45"/>
      <c r="H85" s="45"/>
      <c r="I85" s="45"/>
      <c r="J85" s="47"/>
    </row>
    <row r="86" ht="45">
      <c r="A86" s="36" t="s">
        <v>465</v>
      </c>
      <c r="B86" s="44"/>
      <c r="C86" s="45"/>
      <c r="D86" s="45"/>
      <c r="E86" s="48" t="s">
        <v>7991</v>
      </c>
      <c r="F86" s="45"/>
      <c r="G86" s="45"/>
      <c r="H86" s="45"/>
      <c r="I86" s="45"/>
      <c r="J86" s="47"/>
    </row>
    <row r="87" ht="45">
      <c r="A87" s="36" t="s">
        <v>467</v>
      </c>
      <c r="B87" s="44"/>
      <c r="C87" s="45"/>
      <c r="D87" s="45"/>
      <c r="E87" s="38" t="s">
        <v>5276</v>
      </c>
      <c r="F87" s="45"/>
      <c r="G87" s="45"/>
      <c r="H87" s="45"/>
      <c r="I87" s="45"/>
      <c r="J87" s="47"/>
    </row>
    <row r="88">
      <c r="A88" s="36" t="s">
        <v>458</v>
      </c>
      <c r="B88" s="36">
        <v>20</v>
      </c>
      <c r="C88" s="37" t="s">
        <v>7992</v>
      </c>
      <c r="D88" s="36" t="s">
        <v>460</v>
      </c>
      <c r="E88" s="38" t="s">
        <v>7993</v>
      </c>
      <c r="F88" s="39" t="s">
        <v>475</v>
      </c>
      <c r="G88" s="40">
        <v>23.75</v>
      </c>
      <c r="H88" s="41">
        <v>0</v>
      </c>
      <c r="I88" s="42">
        <f>ROUND(G88*H88,P4)</f>
        <v>0</v>
      </c>
      <c r="J88" s="39" t="s">
        <v>471</v>
      </c>
      <c r="O88" s="43">
        <f>I88*0.21</f>
        <v>0</v>
      </c>
      <c r="P88">
        <v>3</v>
      </c>
    </row>
    <row r="89">
      <c r="A89" s="36" t="s">
        <v>464</v>
      </c>
      <c r="B89" s="44"/>
      <c r="C89" s="45"/>
      <c r="D89" s="45"/>
      <c r="E89" s="46" t="s">
        <v>460</v>
      </c>
      <c r="F89" s="45"/>
      <c r="G89" s="45"/>
      <c r="H89" s="45"/>
      <c r="I89" s="45"/>
      <c r="J89" s="47"/>
    </row>
    <row r="90" ht="60">
      <c r="A90" s="36" t="s">
        <v>465</v>
      </c>
      <c r="B90" s="44"/>
      <c r="C90" s="45"/>
      <c r="D90" s="45"/>
      <c r="E90" s="48" t="s">
        <v>7994</v>
      </c>
      <c r="F90" s="45"/>
      <c r="G90" s="45"/>
      <c r="H90" s="45"/>
      <c r="I90" s="45"/>
      <c r="J90" s="47"/>
    </row>
    <row r="91" ht="45">
      <c r="A91" s="36" t="s">
        <v>467</v>
      </c>
      <c r="B91" s="44"/>
      <c r="C91" s="45"/>
      <c r="D91" s="45"/>
      <c r="E91" s="38" t="s">
        <v>7995</v>
      </c>
      <c r="F91" s="45"/>
      <c r="G91" s="45"/>
      <c r="H91" s="45"/>
      <c r="I91" s="45"/>
      <c r="J91" s="47"/>
    </row>
    <row r="92">
      <c r="A92" s="36" t="s">
        <v>458</v>
      </c>
      <c r="B92" s="36">
        <v>21</v>
      </c>
      <c r="C92" s="37" t="s">
        <v>7996</v>
      </c>
      <c r="D92" s="36" t="s">
        <v>460</v>
      </c>
      <c r="E92" s="38" t="s">
        <v>7997</v>
      </c>
      <c r="F92" s="39" t="s">
        <v>751</v>
      </c>
      <c r="G92" s="40">
        <v>15</v>
      </c>
      <c r="H92" s="41">
        <v>0</v>
      </c>
      <c r="I92" s="42">
        <f>ROUND(G92*H92,P4)</f>
        <v>0</v>
      </c>
      <c r="J92" s="39" t="s">
        <v>463</v>
      </c>
      <c r="O92" s="43">
        <f>I92*0.21</f>
        <v>0</v>
      </c>
      <c r="P92">
        <v>3</v>
      </c>
    </row>
    <row r="93">
      <c r="A93" s="36" t="s">
        <v>464</v>
      </c>
      <c r="B93" s="44"/>
      <c r="C93" s="45"/>
      <c r="D93" s="45"/>
      <c r="E93" s="38" t="s">
        <v>7997</v>
      </c>
      <c r="F93" s="45"/>
      <c r="G93" s="45"/>
      <c r="H93" s="45"/>
      <c r="I93" s="45"/>
      <c r="J93" s="47"/>
    </row>
    <row r="94" ht="60">
      <c r="A94" s="36" t="s">
        <v>465</v>
      </c>
      <c r="B94" s="44"/>
      <c r="C94" s="45"/>
      <c r="D94" s="45"/>
      <c r="E94" s="48" t="s">
        <v>7998</v>
      </c>
      <c r="F94" s="45"/>
      <c r="G94" s="45"/>
      <c r="H94" s="45"/>
      <c r="I94" s="45"/>
      <c r="J94" s="47"/>
    </row>
    <row r="95">
      <c r="A95" s="36" t="s">
        <v>467</v>
      </c>
      <c r="B95" s="44"/>
      <c r="C95" s="45"/>
      <c r="D95" s="45"/>
      <c r="E95" s="46" t="s">
        <v>460</v>
      </c>
      <c r="F95" s="45"/>
      <c r="G95" s="45"/>
      <c r="H95" s="45"/>
      <c r="I95" s="45"/>
      <c r="J95" s="47"/>
    </row>
    <row r="96">
      <c r="A96" s="30" t="s">
        <v>455</v>
      </c>
      <c r="B96" s="31"/>
      <c r="C96" s="32" t="s">
        <v>3360</v>
      </c>
      <c r="D96" s="33"/>
      <c r="E96" s="30" t="s">
        <v>6449</v>
      </c>
      <c r="F96" s="33"/>
      <c r="G96" s="33"/>
      <c r="H96" s="33"/>
      <c r="I96" s="34">
        <f>SUMIFS(I97:I108,A97:A108,"P")</f>
        <v>0</v>
      </c>
      <c r="J96" s="35"/>
    </row>
    <row r="97">
      <c r="A97" s="36" t="s">
        <v>458</v>
      </c>
      <c r="B97" s="36">
        <v>22</v>
      </c>
      <c r="C97" s="37" t="s">
        <v>7999</v>
      </c>
      <c r="D97" s="36" t="s">
        <v>460</v>
      </c>
      <c r="E97" s="38" t="s">
        <v>8000</v>
      </c>
      <c r="F97" s="39" t="s">
        <v>475</v>
      </c>
      <c r="G97" s="40">
        <v>2812.8000000000002</v>
      </c>
      <c r="H97" s="41">
        <v>0</v>
      </c>
      <c r="I97" s="42">
        <f>ROUND(G97*H97,P4)</f>
        <v>0</v>
      </c>
      <c r="J97" s="39" t="s">
        <v>471</v>
      </c>
      <c r="O97" s="43">
        <f>I97*0.21</f>
        <v>0</v>
      </c>
      <c r="P97">
        <v>3</v>
      </c>
    </row>
    <row r="98">
      <c r="A98" s="36" t="s">
        <v>464</v>
      </c>
      <c r="B98" s="44"/>
      <c r="C98" s="45"/>
      <c r="D98" s="45"/>
      <c r="E98" s="46" t="s">
        <v>460</v>
      </c>
      <c r="F98" s="45"/>
      <c r="G98" s="45"/>
      <c r="H98" s="45"/>
      <c r="I98" s="45"/>
      <c r="J98" s="47"/>
    </row>
    <row r="99" ht="105">
      <c r="A99" s="36" t="s">
        <v>465</v>
      </c>
      <c r="B99" s="44"/>
      <c r="C99" s="45"/>
      <c r="D99" s="45"/>
      <c r="E99" s="48" t="s">
        <v>8001</v>
      </c>
      <c r="F99" s="45"/>
      <c r="G99" s="45"/>
      <c r="H99" s="45"/>
      <c r="I99" s="45"/>
      <c r="J99" s="47"/>
    </row>
    <row r="100" ht="60">
      <c r="A100" s="36" t="s">
        <v>467</v>
      </c>
      <c r="B100" s="44"/>
      <c r="C100" s="45"/>
      <c r="D100" s="45"/>
      <c r="E100" s="38" t="s">
        <v>5397</v>
      </c>
      <c r="F100" s="45"/>
      <c r="G100" s="45"/>
      <c r="H100" s="45"/>
      <c r="I100" s="45"/>
      <c r="J100" s="47"/>
    </row>
    <row r="101">
      <c r="A101" s="36" t="s">
        <v>458</v>
      </c>
      <c r="B101" s="36">
        <v>23</v>
      </c>
      <c r="C101" s="37" t="s">
        <v>7471</v>
      </c>
      <c r="D101" s="36" t="s">
        <v>460</v>
      </c>
      <c r="E101" s="38" t="s">
        <v>7472</v>
      </c>
      <c r="F101" s="39" t="s">
        <v>492</v>
      </c>
      <c r="G101" s="40">
        <v>4688</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105">
      <c r="A103" s="36" t="s">
        <v>465</v>
      </c>
      <c r="B103" s="44"/>
      <c r="C103" s="45"/>
      <c r="D103" s="45"/>
      <c r="E103" s="48" t="s">
        <v>8002</v>
      </c>
      <c r="F103" s="45"/>
      <c r="G103" s="45"/>
      <c r="H103" s="45"/>
      <c r="I103" s="45"/>
      <c r="J103" s="47"/>
    </row>
    <row r="104" ht="120">
      <c r="A104" s="36" t="s">
        <v>467</v>
      </c>
      <c r="B104" s="44"/>
      <c r="C104" s="45"/>
      <c r="D104" s="45"/>
      <c r="E104" s="38" t="s">
        <v>7470</v>
      </c>
      <c r="F104" s="45"/>
      <c r="G104" s="45"/>
      <c r="H104" s="45"/>
      <c r="I104" s="45"/>
      <c r="J104" s="47"/>
    </row>
    <row r="105">
      <c r="A105" s="36" t="s">
        <v>458</v>
      </c>
      <c r="B105" s="36">
        <v>24</v>
      </c>
      <c r="C105" s="37" t="s">
        <v>5489</v>
      </c>
      <c r="D105" s="36" t="s">
        <v>460</v>
      </c>
      <c r="E105" s="38" t="s">
        <v>2315</v>
      </c>
      <c r="F105" s="39" t="s">
        <v>475</v>
      </c>
      <c r="G105" s="40">
        <v>8</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105">
      <c r="A107" s="36" t="s">
        <v>465</v>
      </c>
      <c r="B107" s="44"/>
      <c r="C107" s="45"/>
      <c r="D107" s="45"/>
      <c r="E107" s="48" t="s">
        <v>8003</v>
      </c>
      <c r="F107" s="45"/>
      <c r="G107" s="45"/>
      <c r="H107" s="45"/>
      <c r="I107" s="45"/>
      <c r="J107" s="47"/>
    </row>
    <row r="108" ht="409.5">
      <c r="A108" s="36" t="s">
        <v>467</v>
      </c>
      <c r="B108" s="44"/>
      <c r="C108" s="45"/>
      <c r="D108" s="45"/>
      <c r="E108" s="38" t="s">
        <v>4910</v>
      </c>
      <c r="F108" s="45"/>
      <c r="G108" s="45"/>
      <c r="H108" s="45"/>
      <c r="I108" s="45"/>
      <c r="J108" s="47"/>
    </row>
    <row r="109">
      <c r="A109" s="30" t="s">
        <v>455</v>
      </c>
      <c r="B109" s="31"/>
      <c r="C109" s="32" t="s">
        <v>2398</v>
      </c>
      <c r="D109" s="33"/>
      <c r="E109" s="30" t="s">
        <v>2399</v>
      </c>
      <c r="F109" s="33"/>
      <c r="G109" s="33"/>
      <c r="H109" s="33"/>
      <c r="I109" s="34">
        <f>SUMIFS(I110:I121,A110:A121,"P")</f>
        <v>0</v>
      </c>
      <c r="J109" s="35"/>
    </row>
    <row r="110">
      <c r="A110" s="36" t="s">
        <v>458</v>
      </c>
      <c r="B110" s="36">
        <v>25</v>
      </c>
      <c r="C110" s="37" t="s">
        <v>5079</v>
      </c>
      <c r="D110" s="36" t="s">
        <v>460</v>
      </c>
      <c r="E110" s="38" t="s">
        <v>5080</v>
      </c>
      <c r="F110" s="39" t="s">
        <v>475</v>
      </c>
      <c r="G110" s="40">
        <v>8.5350000000000001</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135">
      <c r="A112" s="36" t="s">
        <v>465</v>
      </c>
      <c r="B112" s="44"/>
      <c r="C112" s="45"/>
      <c r="D112" s="45"/>
      <c r="E112" s="48" t="s">
        <v>8004</v>
      </c>
      <c r="F112" s="45"/>
      <c r="G112" s="45"/>
      <c r="H112" s="45"/>
      <c r="I112" s="45"/>
      <c r="J112" s="47"/>
    </row>
    <row r="113" ht="409.5">
      <c r="A113" s="36" t="s">
        <v>467</v>
      </c>
      <c r="B113" s="44"/>
      <c r="C113" s="45"/>
      <c r="D113" s="45"/>
      <c r="E113" s="38" t="s">
        <v>5082</v>
      </c>
      <c r="F113" s="45"/>
      <c r="G113" s="45"/>
      <c r="H113" s="45"/>
      <c r="I113" s="45"/>
      <c r="J113" s="47"/>
    </row>
    <row r="114">
      <c r="A114" s="36" t="s">
        <v>458</v>
      </c>
      <c r="B114" s="36">
        <v>26</v>
      </c>
      <c r="C114" s="37" t="s">
        <v>7487</v>
      </c>
      <c r="D114" s="36" t="s">
        <v>460</v>
      </c>
      <c r="E114" s="38" t="s">
        <v>7488</v>
      </c>
      <c r="F114" s="39" t="s">
        <v>475</v>
      </c>
      <c r="G114" s="40">
        <v>6.1500000000000004</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105">
      <c r="A116" s="36" t="s">
        <v>465</v>
      </c>
      <c r="B116" s="44"/>
      <c r="C116" s="45"/>
      <c r="D116" s="45"/>
      <c r="E116" s="48" t="s">
        <v>8005</v>
      </c>
      <c r="F116" s="45"/>
      <c r="G116" s="45"/>
      <c r="H116" s="45"/>
      <c r="I116" s="45"/>
      <c r="J116" s="47"/>
    </row>
    <row r="117" ht="60">
      <c r="A117" s="36" t="s">
        <v>467</v>
      </c>
      <c r="B117" s="44"/>
      <c r="C117" s="45"/>
      <c r="D117" s="45"/>
      <c r="E117" s="38" t="s">
        <v>5397</v>
      </c>
      <c r="F117" s="45"/>
      <c r="G117" s="45"/>
      <c r="H117" s="45"/>
      <c r="I117" s="45"/>
      <c r="J117" s="47"/>
    </row>
    <row r="118">
      <c r="A118" s="36" t="s">
        <v>458</v>
      </c>
      <c r="B118" s="36">
        <v>27</v>
      </c>
      <c r="C118" s="37" t="s">
        <v>7493</v>
      </c>
      <c r="D118" s="36" t="s">
        <v>460</v>
      </c>
      <c r="E118" s="38" t="s">
        <v>7494</v>
      </c>
      <c r="F118" s="39" t="s">
        <v>475</v>
      </c>
      <c r="G118" s="40">
        <v>6.9800000000000004</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60">
      <c r="A120" s="36" t="s">
        <v>465</v>
      </c>
      <c r="B120" s="44"/>
      <c r="C120" s="45"/>
      <c r="D120" s="45"/>
      <c r="E120" s="48" t="s">
        <v>8006</v>
      </c>
      <c r="F120" s="45"/>
      <c r="G120" s="45"/>
      <c r="H120" s="45"/>
      <c r="I120" s="45"/>
      <c r="J120" s="47"/>
    </row>
    <row r="121" ht="150">
      <c r="A121" s="36" t="s">
        <v>467</v>
      </c>
      <c r="B121" s="44"/>
      <c r="C121" s="45"/>
      <c r="D121" s="45"/>
      <c r="E121" s="38" t="s">
        <v>7496</v>
      </c>
      <c r="F121" s="45"/>
      <c r="G121" s="45"/>
      <c r="H121" s="45"/>
      <c r="I121" s="45"/>
      <c r="J121" s="47"/>
    </row>
    <row r="122">
      <c r="A122" s="30" t="s">
        <v>455</v>
      </c>
      <c r="B122" s="31"/>
      <c r="C122" s="32" t="s">
        <v>3477</v>
      </c>
      <c r="D122" s="33"/>
      <c r="E122" s="30" t="s">
        <v>6559</v>
      </c>
      <c r="F122" s="33"/>
      <c r="G122" s="33"/>
      <c r="H122" s="33"/>
      <c r="I122" s="34">
        <f>SUMIFS(I123:I146,A123:A146,"P")</f>
        <v>0</v>
      </c>
      <c r="J122" s="35"/>
    </row>
    <row r="123">
      <c r="A123" s="36" t="s">
        <v>458</v>
      </c>
      <c r="B123" s="36">
        <v>28</v>
      </c>
      <c r="C123" s="37" t="s">
        <v>8007</v>
      </c>
      <c r="D123" s="36" t="s">
        <v>460</v>
      </c>
      <c r="E123" s="38" t="s">
        <v>8008</v>
      </c>
      <c r="F123" s="39" t="s">
        <v>492</v>
      </c>
      <c r="G123" s="40">
        <v>9170.0010000000002</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ht="240">
      <c r="A125" s="36" t="s">
        <v>465</v>
      </c>
      <c r="B125" s="44"/>
      <c r="C125" s="45"/>
      <c r="D125" s="45"/>
      <c r="E125" s="48" t="s">
        <v>8009</v>
      </c>
      <c r="F125" s="45"/>
      <c r="G125" s="45"/>
      <c r="H125" s="45"/>
      <c r="I125" s="45"/>
      <c r="J125" s="47"/>
    </row>
    <row r="126" ht="60">
      <c r="A126" s="36" t="s">
        <v>467</v>
      </c>
      <c r="B126" s="44"/>
      <c r="C126" s="45"/>
      <c r="D126" s="45"/>
      <c r="E126" s="38" t="s">
        <v>8010</v>
      </c>
      <c r="F126" s="45"/>
      <c r="G126" s="45"/>
      <c r="H126" s="45"/>
      <c r="I126" s="45"/>
      <c r="J126" s="47"/>
    </row>
    <row r="127">
      <c r="A127" s="36" t="s">
        <v>458</v>
      </c>
      <c r="B127" s="36">
        <v>29</v>
      </c>
      <c r="C127" s="37" t="s">
        <v>8011</v>
      </c>
      <c r="D127" s="36" t="s">
        <v>460</v>
      </c>
      <c r="E127" s="38" t="s">
        <v>8012</v>
      </c>
      <c r="F127" s="39" t="s">
        <v>492</v>
      </c>
      <c r="G127" s="40">
        <v>645</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45">
      <c r="A129" s="36" t="s">
        <v>465</v>
      </c>
      <c r="B129" s="44"/>
      <c r="C129" s="45"/>
      <c r="D129" s="45"/>
      <c r="E129" s="48" t="s">
        <v>8013</v>
      </c>
      <c r="F129" s="45"/>
      <c r="G129" s="45"/>
      <c r="H129" s="45"/>
      <c r="I129" s="45"/>
      <c r="J129" s="47"/>
    </row>
    <row r="130" ht="120">
      <c r="A130" s="36" t="s">
        <v>467</v>
      </c>
      <c r="B130" s="44"/>
      <c r="C130" s="45"/>
      <c r="D130" s="45"/>
      <c r="E130" s="38" t="s">
        <v>8014</v>
      </c>
      <c r="F130" s="45"/>
      <c r="G130" s="45"/>
      <c r="H130" s="45"/>
      <c r="I130" s="45"/>
      <c r="J130" s="47"/>
    </row>
    <row r="131">
      <c r="A131" s="36" t="s">
        <v>458</v>
      </c>
      <c r="B131" s="36">
        <v>30</v>
      </c>
      <c r="C131" s="37" t="s">
        <v>8015</v>
      </c>
      <c r="D131" s="36" t="s">
        <v>460</v>
      </c>
      <c r="E131" s="38" t="s">
        <v>8016</v>
      </c>
      <c r="F131" s="39" t="s">
        <v>492</v>
      </c>
      <c r="G131" s="40">
        <v>3313</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105">
      <c r="A133" s="36" t="s">
        <v>465</v>
      </c>
      <c r="B133" s="44"/>
      <c r="C133" s="45"/>
      <c r="D133" s="45"/>
      <c r="E133" s="48" t="s">
        <v>8017</v>
      </c>
      <c r="F133" s="45"/>
      <c r="G133" s="45"/>
      <c r="H133" s="45"/>
      <c r="I133" s="45"/>
      <c r="J133" s="47"/>
    </row>
    <row r="134" ht="75">
      <c r="A134" s="36" t="s">
        <v>467</v>
      </c>
      <c r="B134" s="44"/>
      <c r="C134" s="45"/>
      <c r="D134" s="45"/>
      <c r="E134" s="38" t="s">
        <v>8018</v>
      </c>
      <c r="F134" s="45"/>
      <c r="G134" s="45"/>
      <c r="H134" s="45"/>
      <c r="I134" s="45"/>
      <c r="J134" s="47"/>
    </row>
    <row r="135">
      <c r="A135" s="36" t="s">
        <v>458</v>
      </c>
      <c r="B135" s="36">
        <v>31</v>
      </c>
      <c r="C135" s="37" t="s">
        <v>8019</v>
      </c>
      <c r="D135" s="36" t="s">
        <v>460</v>
      </c>
      <c r="E135" s="38" t="s">
        <v>8020</v>
      </c>
      <c r="F135" s="39" t="s">
        <v>492</v>
      </c>
      <c r="G135" s="40">
        <v>3093</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105">
      <c r="A137" s="36" t="s">
        <v>465</v>
      </c>
      <c r="B137" s="44"/>
      <c r="C137" s="45"/>
      <c r="D137" s="45"/>
      <c r="E137" s="48" t="s">
        <v>8021</v>
      </c>
      <c r="F137" s="45"/>
      <c r="G137" s="45"/>
      <c r="H137" s="45"/>
      <c r="I137" s="45"/>
      <c r="J137" s="47"/>
    </row>
    <row r="138" ht="75">
      <c r="A138" s="36" t="s">
        <v>467</v>
      </c>
      <c r="B138" s="44"/>
      <c r="C138" s="45"/>
      <c r="D138" s="45"/>
      <c r="E138" s="38" t="s">
        <v>8018</v>
      </c>
      <c r="F138" s="45"/>
      <c r="G138" s="45"/>
      <c r="H138" s="45"/>
      <c r="I138" s="45"/>
      <c r="J138" s="47"/>
    </row>
    <row r="139">
      <c r="A139" s="36" t="s">
        <v>458</v>
      </c>
      <c r="B139" s="36">
        <v>32</v>
      </c>
      <c r="C139" s="37" t="s">
        <v>8022</v>
      </c>
      <c r="D139" s="36" t="s">
        <v>460</v>
      </c>
      <c r="E139" s="38" t="s">
        <v>8023</v>
      </c>
      <c r="F139" s="39" t="s">
        <v>492</v>
      </c>
      <c r="G139" s="40">
        <v>3018</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105">
      <c r="A141" s="36" t="s">
        <v>465</v>
      </c>
      <c r="B141" s="44"/>
      <c r="C141" s="45"/>
      <c r="D141" s="45"/>
      <c r="E141" s="48" t="s">
        <v>8024</v>
      </c>
      <c r="F141" s="45"/>
      <c r="G141" s="45"/>
      <c r="H141" s="45"/>
      <c r="I141" s="45"/>
      <c r="J141" s="47"/>
    </row>
    <row r="142" ht="165">
      <c r="A142" s="36" t="s">
        <v>467</v>
      </c>
      <c r="B142" s="44"/>
      <c r="C142" s="45"/>
      <c r="D142" s="45"/>
      <c r="E142" s="38" t="s">
        <v>8025</v>
      </c>
      <c r="F142" s="45"/>
      <c r="G142" s="45"/>
      <c r="H142" s="45"/>
      <c r="I142" s="45"/>
      <c r="J142" s="47"/>
    </row>
    <row r="143">
      <c r="A143" s="36" t="s">
        <v>458</v>
      </c>
      <c r="B143" s="36">
        <v>33</v>
      </c>
      <c r="C143" s="37" t="s">
        <v>8026</v>
      </c>
      <c r="D143" s="36" t="s">
        <v>460</v>
      </c>
      <c r="E143" s="38" t="s">
        <v>8027</v>
      </c>
      <c r="F143" s="39" t="s">
        <v>492</v>
      </c>
      <c r="G143" s="40">
        <v>3196</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105">
      <c r="A145" s="36" t="s">
        <v>465</v>
      </c>
      <c r="B145" s="44"/>
      <c r="C145" s="45"/>
      <c r="D145" s="45"/>
      <c r="E145" s="48" t="s">
        <v>8028</v>
      </c>
      <c r="F145" s="45"/>
      <c r="G145" s="45"/>
      <c r="H145" s="45"/>
      <c r="I145" s="45"/>
      <c r="J145" s="47"/>
    </row>
    <row r="146" ht="165">
      <c r="A146" s="36" t="s">
        <v>467</v>
      </c>
      <c r="B146" s="44"/>
      <c r="C146" s="45"/>
      <c r="D146" s="45"/>
      <c r="E146" s="38" t="s">
        <v>8025</v>
      </c>
      <c r="F146" s="45"/>
      <c r="G146" s="45"/>
      <c r="H146" s="45"/>
      <c r="I146" s="45"/>
      <c r="J146" s="47"/>
    </row>
    <row r="147">
      <c r="A147" s="30" t="s">
        <v>455</v>
      </c>
      <c r="B147" s="31"/>
      <c r="C147" s="32" t="s">
        <v>5313</v>
      </c>
      <c r="D147" s="33"/>
      <c r="E147" s="30" t="s">
        <v>5314</v>
      </c>
      <c r="F147" s="33"/>
      <c r="G147" s="33"/>
      <c r="H147" s="33"/>
      <c r="I147" s="34">
        <f>SUMIFS(I148:I151,A148:A151,"P")</f>
        <v>0</v>
      </c>
      <c r="J147" s="35"/>
    </row>
    <row r="148">
      <c r="A148" s="36" t="s">
        <v>458</v>
      </c>
      <c r="B148" s="36">
        <v>34</v>
      </c>
      <c r="C148" s="37" t="s">
        <v>7569</v>
      </c>
      <c r="D148" s="36" t="s">
        <v>460</v>
      </c>
      <c r="E148" s="38" t="s">
        <v>7570</v>
      </c>
      <c r="F148" s="39" t="s">
        <v>475</v>
      </c>
      <c r="G148" s="40">
        <v>6.9500000000000002</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ht="105">
      <c r="A150" s="36" t="s">
        <v>465</v>
      </c>
      <c r="B150" s="44"/>
      <c r="C150" s="45"/>
      <c r="D150" s="45"/>
      <c r="E150" s="48" t="s">
        <v>8029</v>
      </c>
      <c r="F150" s="45"/>
      <c r="G150" s="45"/>
      <c r="H150" s="45"/>
      <c r="I150" s="45"/>
      <c r="J150" s="47"/>
    </row>
    <row r="151" ht="409.5">
      <c r="A151" s="36" t="s">
        <v>467</v>
      </c>
      <c r="B151" s="44"/>
      <c r="C151" s="45"/>
      <c r="D151" s="45"/>
      <c r="E151" s="38" t="s">
        <v>5082</v>
      </c>
      <c r="F151" s="45"/>
      <c r="G151" s="45"/>
      <c r="H151" s="45"/>
      <c r="I151" s="45"/>
      <c r="J151" s="47"/>
    </row>
    <row r="152">
      <c r="A152" s="30" t="s">
        <v>455</v>
      </c>
      <c r="B152" s="31"/>
      <c r="C152" s="32" t="s">
        <v>5066</v>
      </c>
      <c r="D152" s="33"/>
      <c r="E152" s="30" t="s">
        <v>6461</v>
      </c>
      <c r="F152" s="33"/>
      <c r="G152" s="33"/>
      <c r="H152" s="33"/>
      <c r="I152" s="34">
        <f>SUMIFS(I153:I179,A153:A179,"P")</f>
        <v>0</v>
      </c>
      <c r="J152" s="35"/>
    </row>
    <row r="153" ht="30">
      <c r="A153" s="36" t="s">
        <v>458</v>
      </c>
      <c r="B153" s="36">
        <v>35</v>
      </c>
      <c r="C153" s="37" t="s">
        <v>8030</v>
      </c>
      <c r="D153" s="36" t="s">
        <v>460</v>
      </c>
      <c r="E153" s="38" t="s">
        <v>8031</v>
      </c>
      <c r="F153" s="39" t="s">
        <v>743</v>
      </c>
      <c r="G153" s="40">
        <v>92</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150">
      <c r="A155" s="36" t="s">
        <v>465</v>
      </c>
      <c r="B155" s="44"/>
      <c r="C155" s="45"/>
      <c r="D155" s="45"/>
      <c r="E155" s="48" t="s">
        <v>8032</v>
      </c>
      <c r="F155" s="45"/>
      <c r="G155" s="45"/>
      <c r="H155" s="45"/>
      <c r="I155" s="45"/>
      <c r="J155" s="47"/>
    </row>
    <row r="156" ht="60">
      <c r="A156" s="36" t="s">
        <v>467</v>
      </c>
      <c r="B156" s="44"/>
      <c r="C156" s="45"/>
      <c r="D156" s="45"/>
      <c r="E156" s="38" t="s">
        <v>5454</v>
      </c>
      <c r="F156" s="45"/>
      <c r="G156" s="45"/>
      <c r="H156" s="45"/>
      <c r="I156" s="45"/>
      <c r="J156" s="47"/>
    </row>
    <row r="157">
      <c r="A157" s="36" t="s">
        <v>458</v>
      </c>
      <c r="B157" s="36">
        <v>36</v>
      </c>
      <c r="C157" s="37" t="s">
        <v>8033</v>
      </c>
      <c r="D157" s="36" t="s">
        <v>460</v>
      </c>
      <c r="E157" s="38" t="s">
        <v>8034</v>
      </c>
      <c r="F157" s="39" t="s">
        <v>743</v>
      </c>
      <c r="G157" s="40">
        <v>27.5</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135">
      <c r="A159" s="36" t="s">
        <v>465</v>
      </c>
      <c r="B159" s="44"/>
      <c r="C159" s="45"/>
      <c r="D159" s="45"/>
      <c r="E159" s="48" t="s">
        <v>8035</v>
      </c>
      <c r="F159" s="45"/>
      <c r="G159" s="45"/>
      <c r="H159" s="45"/>
      <c r="I159" s="45"/>
      <c r="J159" s="47"/>
    </row>
    <row r="160" ht="75">
      <c r="A160" s="36" t="s">
        <v>467</v>
      </c>
      <c r="B160" s="44"/>
      <c r="C160" s="45"/>
      <c r="D160" s="45"/>
      <c r="E160" s="38" t="s">
        <v>8036</v>
      </c>
      <c r="F160" s="45"/>
      <c r="G160" s="45"/>
      <c r="H160" s="45"/>
      <c r="I160" s="45"/>
      <c r="J160" s="47"/>
    </row>
    <row r="161">
      <c r="A161" s="36" t="s">
        <v>458</v>
      </c>
      <c r="B161" s="36">
        <v>37</v>
      </c>
      <c r="C161" s="37" t="s">
        <v>8037</v>
      </c>
      <c r="D161" s="36" t="s">
        <v>460</v>
      </c>
      <c r="E161" s="38" t="s">
        <v>8038</v>
      </c>
      <c r="F161" s="39" t="s">
        <v>743</v>
      </c>
      <c r="G161" s="40">
        <v>3.5</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45">
      <c r="A163" s="36" t="s">
        <v>465</v>
      </c>
      <c r="B163" s="44"/>
      <c r="C163" s="45"/>
      <c r="D163" s="45"/>
      <c r="E163" s="48" t="s">
        <v>8039</v>
      </c>
      <c r="F163" s="45"/>
      <c r="G163" s="45"/>
      <c r="H163" s="45"/>
      <c r="I163" s="45"/>
      <c r="J163" s="47"/>
    </row>
    <row r="164" ht="30">
      <c r="A164" s="36" t="s">
        <v>467</v>
      </c>
      <c r="B164" s="44"/>
      <c r="C164" s="45"/>
      <c r="D164" s="45"/>
      <c r="E164" s="38" t="s">
        <v>8040</v>
      </c>
      <c r="F164" s="45"/>
      <c r="G164" s="45"/>
      <c r="H164" s="45"/>
      <c r="I164" s="45"/>
      <c r="J164" s="47"/>
    </row>
    <row r="165">
      <c r="A165" s="36" t="s">
        <v>458</v>
      </c>
      <c r="B165" s="36">
        <v>38</v>
      </c>
      <c r="C165" s="37" t="s">
        <v>7624</v>
      </c>
      <c r="D165" s="36" t="s">
        <v>460</v>
      </c>
      <c r="E165" s="38" t="s">
        <v>7625</v>
      </c>
      <c r="F165" s="39" t="s">
        <v>475</v>
      </c>
      <c r="G165" s="40">
        <v>76.656000000000006</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ht="45">
      <c r="A167" s="36" t="s">
        <v>465</v>
      </c>
      <c r="B167" s="44"/>
      <c r="C167" s="45"/>
      <c r="D167" s="45"/>
      <c r="E167" s="48" t="s">
        <v>8041</v>
      </c>
      <c r="F167" s="45"/>
      <c r="G167" s="45"/>
      <c r="H167" s="45"/>
      <c r="I167" s="45"/>
      <c r="J167" s="47"/>
    </row>
    <row r="168" ht="150">
      <c r="A168" s="36" t="s">
        <v>467</v>
      </c>
      <c r="B168" s="44"/>
      <c r="C168" s="45"/>
      <c r="D168" s="45"/>
      <c r="E168" s="38" t="s">
        <v>5071</v>
      </c>
      <c r="F168" s="45"/>
      <c r="G168" s="45"/>
      <c r="H168" s="45"/>
      <c r="I168" s="45"/>
      <c r="J168" s="47"/>
    </row>
    <row r="169">
      <c r="A169" s="36" t="s">
        <v>458</v>
      </c>
      <c r="B169" s="36">
        <v>39</v>
      </c>
      <c r="C169" s="37" t="s">
        <v>5068</v>
      </c>
      <c r="D169" s="36" t="s">
        <v>460</v>
      </c>
      <c r="E169" s="38" t="s">
        <v>5069</v>
      </c>
      <c r="F169" s="39" t="s">
        <v>475</v>
      </c>
      <c r="G169" s="40">
        <v>38.328000000000003</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ht="45">
      <c r="A171" s="36" t="s">
        <v>465</v>
      </c>
      <c r="B171" s="44"/>
      <c r="C171" s="45"/>
      <c r="D171" s="45"/>
      <c r="E171" s="48" t="s">
        <v>8042</v>
      </c>
      <c r="F171" s="45"/>
      <c r="G171" s="45"/>
      <c r="H171" s="45"/>
      <c r="I171" s="45"/>
      <c r="J171" s="47"/>
    </row>
    <row r="172" ht="150">
      <c r="A172" s="36" t="s">
        <v>467</v>
      </c>
      <c r="B172" s="44"/>
      <c r="C172" s="45"/>
      <c r="D172" s="45"/>
      <c r="E172" s="38" t="s">
        <v>5071</v>
      </c>
      <c r="F172" s="45"/>
      <c r="G172" s="45"/>
      <c r="H172" s="45"/>
      <c r="I172" s="45"/>
      <c r="J172" s="47"/>
    </row>
    <row r="173">
      <c r="A173" s="36" t="s">
        <v>458</v>
      </c>
      <c r="B173" s="36">
        <v>40</v>
      </c>
      <c r="C173" s="37" t="s">
        <v>8043</v>
      </c>
      <c r="D173" s="36" t="s">
        <v>460</v>
      </c>
      <c r="E173" s="38" t="s">
        <v>8044</v>
      </c>
      <c r="F173" s="39" t="s">
        <v>989</v>
      </c>
      <c r="G173" s="40">
        <v>1</v>
      </c>
      <c r="H173" s="41">
        <v>0</v>
      </c>
      <c r="I173" s="42">
        <f>ROUND(G173*H173,P4)</f>
        <v>0</v>
      </c>
      <c r="J173" s="39" t="s">
        <v>463</v>
      </c>
      <c r="O173" s="43">
        <f>I173*0.21</f>
        <v>0</v>
      </c>
      <c r="P173">
        <v>3</v>
      </c>
    </row>
    <row r="174">
      <c r="A174" s="36" t="s">
        <v>464</v>
      </c>
      <c r="B174" s="44"/>
      <c r="C174" s="45"/>
      <c r="D174" s="45"/>
      <c r="E174" s="38" t="s">
        <v>8044</v>
      </c>
      <c r="F174" s="45"/>
      <c r="G174" s="45"/>
      <c r="H174" s="45"/>
      <c r="I174" s="45"/>
      <c r="J174" s="47"/>
    </row>
    <row r="175" ht="120">
      <c r="A175" s="36" t="s">
        <v>465</v>
      </c>
      <c r="B175" s="44"/>
      <c r="C175" s="45"/>
      <c r="D175" s="45"/>
      <c r="E175" s="48" t="s">
        <v>8045</v>
      </c>
      <c r="F175" s="45"/>
      <c r="G175" s="45"/>
      <c r="H175" s="45"/>
      <c r="I175" s="45"/>
      <c r="J175" s="47"/>
    </row>
    <row r="176" ht="45">
      <c r="A176" s="36" t="s">
        <v>467</v>
      </c>
      <c r="B176" s="44"/>
      <c r="C176" s="45"/>
      <c r="D176" s="45"/>
      <c r="E176" s="38" t="s">
        <v>8046</v>
      </c>
      <c r="F176" s="45"/>
      <c r="G176" s="45"/>
      <c r="H176" s="45"/>
      <c r="I176" s="45"/>
      <c r="J176" s="47"/>
    </row>
    <row r="177">
      <c r="A177" s="36" t="s">
        <v>458</v>
      </c>
      <c r="B177" s="36">
        <v>41</v>
      </c>
      <c r="C177" s="37" t="s">
        <v>8047</v>
      </c>
      <c r="D177" s="36" t="s">
        <v>460</v>
      </c>
      <c r="E177" s="38" t="s">
        <v>8048</v>
      </c>
      <c r="F177" s="39" t="s">
        <v>989</v>
      </c>
      <c r="G177" s="40">
        <v>1</v>
      </c>
      <c r="H177" s="41">
        <v>0</v>
      </c>
      <c r="I177" s="42">
        <f>ROUND(G177*H177,P4)</f>
        <v>0</v>
      </c>
      <c r="J177" s="39" t="s">
        <v>463</v>
      </c>
      <c r="O177" s="43">
        <f>I177*0.21</f>
        <v>0</v>
      </c>
      <c r="P177">
        <v>3</v>
      </c>
    </row>
    <row r="178">
      <c r="A178" s="36" t="s">
        <v>464</v>
      </c>
      <c r="B178" s="44"/>
      <c r="C178" s="45"/>
      <c r="D178" s="45"/>
      <c r="E178" s="38" t="s">
        <v>8048</v>
      </c>
      <c r="F178" s="45"/>
      <c r="G178" s="45"/>
      <c r="H178" s="45"/>
      <c r="I178" s="45"/>
      <c r="J178" s="47"/>
    </row>
    <row r="179">
      <c r="A179" s="36" t="s">
        <v>467</v>
      </c>
      <c r="B179" s="44"/>
      <c r="C179" s="45"/>
      <c r="D179" s="45"/>
      <c r="E179" s="46" t="s">
        <v>460</v>
      </c>
      <c r="F179" s="45"/>
      <c r="G179" s="45"/>
      <c r="H179" s="45"/>
      <c r="I179" s="45"/>
      <c r="J179" s="47"/>
    </row>
    <row r="180">
      <c r="A180" s="30" t="s">
        <v>455</v>
      </c>
      <c r="B180" s="31"/>
      <c r="C180" s="32" t="s">
        <v>1178</v>
      </c>
      <c r="D180" s="33"/>
      <c r="E180" s="30" t="s">
        <v>1179</v>
      </c>
      <c r="F180" s="33"/>
      <c r="G180" s="33"/>
      <c r="H180" s="33"/>
      <c r="I180" s="34">
        <f>SUMIFS(I181:I196,A181:A196,"P")</f>
        <v>0</v>
      </c>
      <c r="J180" s="35"/>
    </row>
    <row r="181" ht="45">
      <c r="A181" s="36" t="s">
        <v>458</v>
      </c>
      <c r="B181" s="36">
        <v>42</v>
      </c>
      <c r="C181" s="37" t="s">
        <v>1850</v>
      </c>
      <c r="D181" s="36" t="s">
        <v>1851</v>
      </c>
      <c r="E181" s="38" t="s">
        <v>2565</v>
      </c>
      <c r="F181" s="39" t="s">
        <v>613</v>
      </c>
      <c r="G181" s="40">
        <v>5062.1700000000001</v>
      </c>
      <c r="H181" s="41">
        <v>0</v>
      </c>
      <c r="I181" s="42">
        <f>ROUND(G181*H181,P4)</f>
        <v>0</v>
      </c>
      <c r="J181" s="39" t="s">
        <v>463</v>
      </c>
      <c r="O181" s="43">
        <f>I181*0.21</f>
        <v>0</v>
      </c>
      <c r="P181">
        <v>3</v>
      </c>
    </row>
    <row r="182">
      <c r="A182" s="36" t="s">
        <v>464</v>
      </c>
      <c r="B182" s="44"/>
      <c r="C182" s="45"/>
      <c r="D182" s="45"/>
      <c r="E182" s="38" t="s">
        <v>1180</v>
      </c>
      <c r="F182" s="45"/>
      <c r="G182" s="45"/>
      <c r="H182" s="45"/>
      <c r="I182" s="45"/>
      <c r="J182" s="47"/>
    </row>
    <row r="183" ht="105">
      <c r="A183" s="36" t="s">
        <v>465</v>
      </c>
      <c r="B183" s="44"/>
      <c r="C183" s="45"/>
      <c r="D183" s="45"/>
      <c r="E183" s="48" t="s">
        <v>8049</v>
      </c>
      <c r="F183" s="45"/>
      <c r="G183" s="45"/>
      <c r="H183" s="45"/>
      <c r="I183" s="45"/>
      <c r="J183" s="47"/>
    </row>
    <row r="184" ht="120">
      <c r="A184" s="36" t="s">
        <v>467</v>
      </c>
      <c r="B184" s="44"/>
      <c r="C184" s="45"/>
      <c r="D184" s="45"/>
      <c r="E184" s="38" t="s">
        <v>1181</v>
      </c>
      <c r="F184" s="45"/>
      <c r="G184" s="45"/>
      <c r="H184" s="45"/>
      <c r="I184" s="45"/>
      <c r="J184" s="47"/>
    </row>
    <row r="185" ht="45">
      <c r="A185" s="36" t="s">
        <v>458</v>
      </c>
      <c r="B185" s="36">
        <v>43</v>
      </c>
      <c r="C185" s="37" t="s">
        <v>7748</v>
      </c>
      <c r="D185" s="36" t="s">
        <v>7749</v>
      </c>
      <c r="E185" s="38" t="s">
        <v>7750</v>
      </c>
      <c r="F185" s="39" t="s">
        <v>613</v>
      </c>
      <c r="G185" s="40">
        <v>8.3490000000000002</v>
      </c>
      <c r="H185" s="41">
        <v>0</v>
      </c>
      <c r="I185" s="42">
        <f>ROUND(G185*H185,P4)</f>
        <v>0</v>
      </c>
      <c r="J185" s="39" t="s">
        <v>463</v>
      </c>
      <c r="O185" s="43">
        <f>I185*0.21</f>
        <v>0</v>
      </c>
      <c r="P185">
        <v>3</v>
      </c>
    </row>
    <row r="186">
      <c r="A186" s="36" t="s">
        <v>464</v>
      </c>
      <c r="B186" s="44"/>
      <c r="C186" s="45"/>
      <c r="D186" s="45"/>
      <c r="E186" s="38" t="s">
        <v>1180</v>
      </c>
      <c r="F186" s="45"/>
      <c r="G186" s="45"/>
      <c r="H186" s="45"/>
      <c r="I186" s="45"/>
      <c r="J186" s="47"/>
    </row>
    <row r="187" ht="30">
      <c r="A187" s="36" t="s">
        <v>465</v>
      </c>
      <c r="B187" s="44"/>
      <c r="C187" s="45"/>
      <c r="D187" s="45"/>
      <c r="E187" s="48" t="s">
        <v>8050</v>
      </c>
      <c r="F187" s="45"/>
      <c r="G187" s="45"/>
      <c r="H187" s="45"/>
      <c r="I187" s="45"/>
      <c r="J187" s="47"/>
    </row>
    <row r="188" ht="120">
      <c r="A188" s="36" t="s">
        <v>467</v>
      </c>
      <c r="B188" s="44"/>
      <c r="C188" s="45"/>
      <c r="D188" s="45"/>
      <c r="E188" s="38" t="s">
        <v>1181</v>
      </c>
      <c r="F188" s="45"/>
      <c r="G188" s="45"/>
      <c r="H188" s="45"/>
      <c r="I188" s="45"/>
      <c r="J188" s="47"/>
    </row>
    <row r="189" ht="60">
      <c r="A189" s="36" t="s">
        <v>458</v>
      </c>
      <c r="B189" s="36">
        <v>44</v>
      </c>
      <c r="C189" s="37" t="s">
        <v>3064</v>
      </c>
      <c r="D189" s="36" t="s">
        <v>3065</v>
      </c>
      <c r="E189" s="38" t="s">
        <v>3066</v>
      </c>
      <c r="F189" s="39" t="s">
        <v>613</v>
      </c>
      <c r="G189" s="40">
        <v>262.358</v>
      </c>
      <c r="H189" s="41">
        <v>0</v>
      </c>
      <c r="I189" s="42">
        <f>ROUND(G189*H189,P4)</f>
        <v>0</v>
      </c>
      <c r="J189" s="39" t="s">
        <v>463</v>
      </c>
      <c r="O189" s="43">
        <f>I189*0.21</f>
        <v>0</v>
      </c>
      <c r="P189">
        <v>3</v>
      </c>
    </row>
    <row r="190">
      <c r="A190" s="36" t="s">
        <v>464</v>
      </c>
      <c r="B190" s="44"/>
      <c r="C190" s="45"/>
      <c r="D190" s="45"/>
      <c r="E190" s="38" t="s">
        <v>1180</v>
      </c>
      <c r="F190" s="45"/>
      <c r="G190" s="45"/>
      <c r="H190" s="45"/>
      <c r="I190" s="45"/>
      <c r="J190" s="47"/>
    </row>
    <row r="191" ht="105">
      <c r="A191" s="36" t="s">
        <v>465</v>
      </c>
      <c r="B191" s="44"/>
      <c r="C191" s="45"/>
      <c r="D191" s="45"/>
      <c r="E191" s="48" t="s">
        <v>8051</v>
      </c>
      <c r="F191" s="45"/>
      <c r="G191" s="45"/>
      <c r="H191" s="45"/>
      <c r="I191" s="45"/>
      <c r="J191" s="47"/>
    </row>
    <row r="192">
      <c r="A192" s="36" t="s">
        <v>467</v>
      </c>
      <c r="B192" s="44"/>
      <c r="C192" s="45"/>
      <c r="D192" s="45"/>
      <c r="E192" s="46" t="s">
        <v>460</v>
      </c>
      <c r="F192" s="45"/>
      <c r="G192" s="45"/>
      <c r="H192" s="45"/>
      <c r="I192" s="45"/>
      <c r="J192" s="47"/>
    </row>
    <row r="193" ht="45">
      <c r="A193" s="36" t="s">
        <v>458</v>
      </c>
      <c r="B193" s="36">
        <v>45</v>
      </c>
      <c r="C193" s="37" t="s">
        <v>7010</v>
      </c>
      <c r="D193" s="36" t="s">
        <v>7011</v>
      </c>
      <c r="E193" s="38" t="s">
        <v>7012</v>
      </c>
      <c r="F193" s="39" t="s">
        <v>613</v>
      </c>
      <c r="G193" s="40">
        <v>70.930000000000007</v>
      </c>
      <c r="H193" s="41">
        <v>0</v>
      </c>
      <c r="I193" s="42">
        <f>ROUND(G193*H193,P4)</f>
        <v>0</v>
      </c>
      <c r="J193" s="39" t="s">
        <v>463</v>
      </c>
      <c r="O193" s="43">
        <f>I193*0.21</f>
        <v>0</v>
      </c>
      <c r="P193">
        <v>3</v>
      </c>
    </row>
    <row r="194">
      <c r="A194" s="36" t="s">
        <v>464</v>
      </c>
      <c r="B194" s="44"/>
      <c r="C194" s="45"/>
      <c r="D194" s="45"/>
      <c r="E194" s="38" t="s">
        <v>1180</v>
      </c>
      <c r="F194" s="45"/>
      <c r="G194" s="45"/>
      <c r="H194" s="45"/>
      <c r="I194" s="45"/>
      <c r="J194" s="47"/>
    </row>
    <row r="195" ht="30">
      <c r="A195" s="36" t="s">
        <v>465</v>
      </c>
      <c r="B195" s="44"/>
      <c r="C195" s="45"/>
      <c r="D195" s="45"/>
      <c r="E195" s="48" t="s">
        <v>8052</v>
      </c>
      <c r="F195" s="45"/>
      <c r="G195" s="45"/>
      <c r="H195" s="45"/>
      <c r="I195" s="45"/>
      <c r="J195" s="47"/>
    </row>
    <row r="196">
      <c r="A196" s="36" t="s">
        <v>467</v>
      </c>
      <c r="B196" s="49"/>
      <c r="C196" s="50"/>
      <c r="D196" s="50"/>
      <c r="E196" s="52" t="s">
        <v>460</v>
      </c>
      <c r="F196" s="50"/>
      <c r="G196" s="50"/>
      <c r="H196" s="50"/>
      <c r="I196" s="50"/>
      <c r="J196" s="51"/>
    </row>
  </sheetData>
  <sheetProtection sheet="1" objects="1" scenarios="1" spinCount="100000" saltValue="pIhgG46fOLg9oe+4fUP+KMX6pFzSUU7/jw6zec48IfCJCnuDKPrHdPG8xs9mshh3fIaJZSmfQUrc99gDLKfWmw==" hashValue="lo9jmGitZpdqiIJznDkr3w6zJ6+AUD8FvSjDYmSzYwhgefCKbA61Scjvm/RyK72aHptdI5onXYdYF6JTjSH1q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204</v>
      </c>
      <c r="I3" s="24">
        <f>SUMIFS(I12:I329,A12:A329,"SD")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8053</v>
      </c>
      <c r="D7" s="21"/>
      <c r="E7" s="22" t="s">
        <v>205</v>
      </c>
      <c r="F7" s="16"/>
      <c r="G7" s="16"/>
      <c r="H7" s="16"/>
      <c r="I7" s="16"/>
      <c r="J7" s="18"/>
    </row>
    <row r="8">
      <c r="A8" s="3" t="s">
        <v>2323</v>
      </c>
      <c r="B8" s="19" t="s">
        <v>443</v>
      </c>
      <c r="C8" s="20" t="s">
        <v>204</v>
      </c>
      <c r="D8" s="21"/>
      <c r="E8" s="22" t="s">
        <v>205</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SUMIFS(I13:I140,A13:A140,"P")</f>
        <v>0</v>
      </c>
      <c r="J12" s="35"/>
    </row>
    <row r="13">
      <c r="A13" s="36" t="s">
        <v>458</v>
      </c>
      <c r="B13" s="36">
        <v>1</v>
      </c>
      <c r="C13" s="37" t="s">
        <v>8054</v>
      </c>
      <c r="D13" s="36" t="s">
        <v>460</v>
      </c>
      <c r="E13" s="38" t="s">
        <v>8055</v>
      </c>
      <c r="F13" s="39" t="s">
        <v>492</v>
      </c>
      <c r="G13" s="40">
        <v>3050</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8056</v>
      </c>
      <c r="F15" s="45"/>
      <c r="G15" s="45"/>
      <c r="H15" s="45"/>
      <c r="I15" s="45"/>
      <c r="J15" s="47"/>
    </row>
    <row r="16">
      <c r="A16" s="36" t="s">
        <v>467</v>
      </c>
      <c r="B16" s="44"/>
      <c r="C16" s="45"/>
      <c r="D16" s="45"/>
      <c r="E16" s="38" t="s">
        <v>8057</v>
      </c>
      <c r="F16" s="45"/>
      <c r="G16" s="45"/>
      <c r="H16" s="45"/>
      <c r="I16" s="45"/>
      <c r="J16" s="47"/>
    </row>
    <row r="17">
      <c r="A17" s="36" t="s">
        <v>458</v>
      </c>
      <c r="B17" s="36">
        <v>2</v>
      </c>
      <c r="C17" s="37" t="s">
        <v>7961</v>
      </c>
      <c r="D17" s="36" t="s">
        <v>460</v>
      </c>
      <c r="E17" s="38" t="s">
        <v>7962</v>
      </c>
      <c r="F17" s="39" t="s">
        <v>475</v>
      </c>
      <c r="G17" s="40">
        <v>377.95499999999998</v>
      </c>
      <c r="H17" s="41">
        <v>0</v>
      </c>
      <c r="I17" s="42">
        <f>ROUND(G17*H17,P4)</f>
        <v>0</v>
      </c>
      <c r="J17" s="39" t="s">
        <v>471</v>
      </c>
      <c r="O17" s="43">
        <f>I17*0.21</f>
        <v>0</v>
      </c>
      <c r="P17">
        <v>3</v>
      </c>
    </row>
    <row r="18">
      <c r="A18" s="36" t="s">
        <v>464</v>
      </c>
      <c r="B18" s="44"/>
      <c r="C18" s="45"/>
      <c r="D18" s="45"/>
      <c r="E18" s="46" t="s">
        <v>460</v>
      </c>
      <c r="F18" s="45"/>
      <c r="G18" s="45"/>
      <c r="H18" s="45"/>
      <c r="I18" s="45"/>
      <c r="J18" s="47"/>
    </row>
    <row r="19" ht="135">
      <c r="A19" s="36" t="s">
        <v>465</v>
      </c>
      <c r="B19" s="44"/>
      <c r="C19" s="45"/>
      <c r="D19" s="45"/>
      <c r="E19" s="48" t="s">
        <v>8058</v>
      </c>
      <c r="F19" s="45"/>
      <c r="G19" s="45"/>
      <c r="H19" s="45"/>
      <c r="I19" s="45"/>
      <c r="J19" s="47"/>
    </row>
    <row r="20" ht="90">
      <c r="A20" s="36" t="s">
        <v>467</v>
      </c>
      <c r="B20" s="44"/>
      <c r="C20" s="45"/>
      <c r="D20" s="45"/>
      <c r="E20" s="38" t="s">
        <v>7633</v>
      </c>
      <c r="F20" s="45"/>
      <c r="G20" s="45"/>
      <c r="H20" s="45"/>
      <c r="I20" s="45"/>
      <c r="J20" s="47"/>
    </row>
    <row r="21">
      <c r="A21" s="36" t="s">
        <v>458</v>
      </c>
      <c r="B21" s="36">
        <v>3</v>
      </c>
      <c r="C21" s="37" t="s">
        <v>7964</v>
      </c>
      <c r="D21" s="36" t="s">
        <v>460</v>
      </c>
      <c r="E21" s="38" t="s">
        <v>7965</v>
      </c>
      <c r="F21" s="39" t="s">
        <v>475</v>
      </c>
      <c r="G21" s="40">
        <v>19.800000000000001</v>
      </c>
      <c r="H21" s="41">
        <v>0</v>
      </c>
      <c r="I21" s="42">
        <f>ROUND(G21*H21,P4)</f>
        <v>0</v>
      </c>
      <c r="J21" s="39" t="s">
        <v>471</v>
      </c>
      <c r="O21" s="43">
        <f>I21*0.21</f>
        <v>0</v>
      </c>
      <c r="P21">
        <v>3</v>
      </c>
    </row>
    <row r="22">
      <c r="A22" s="36" t="s">
        <v>464</v>
      </c>
      <c r="B22" s="44"/>
      <c r="C22" s="45"/>
      <c r="D22" s="45"/>
      <c r="E22" s="46" t="s">
        <v>460</v>
      </c>
      <c r="F22" s="45"/>
      <c r="G22" s="45"/>
      <c r="H22" s="45"/>
      <c r="I22" s="45"/>
      <c r="J22" s="47"/>
    </row>
    <row r="23" ht="60">
      <c r="A23" s="36" t="s">
        <v>465</v>
      </c>
      <c r="B23" s="44"/>
      <c r="C23" s="45"/>
      <c r="D23" s="45"/>
      <c r="E23" s="48" t="s">
        <v>8059</v>
      </c>
      <c r="F23" s="45"/>
      <c r="G23" s="45"/>
      <c r="H23" s="45"/>
      <c r="I23" s="45"/>
      <c r="J23" s="47"/>
    </row>
    <row r="24" ht="90">
      <c r="A24" s="36" t="s">
        <v>467</v>
      </c>
      <c r="B24" s="44"/>
      <c r="C24" s="45"/>
      <c r="D24" s="45"/>
      <c r="E24" s="38" t="s">
        <v>7633</v>
      </c>
      <c r="F24" s="45"/>
      <c r="G24" s="45"/>
      <c r="H24" s="45"/>
      <c r="I24" s="45"/>
      <c r="J24" s="47"/>
    </row>
    <row r="25">
      <c r="A25" s="36" t="s">
        <v>458</v>
      </c>
      <c r="B25" s="36">
        <v>4</v>
      </c>
      <c r="C25" s="37" t="s">
        <v>8060</v>
      </c>
      <c r="D25" s="36" t="s">
        <v>460</v>
      </c>
      <c r="E25" s="38" t="s">
        <v>8061</v>
      </c>
      <c r="F25" s="39" t="s">
        <v>475</v>
      </c>
      <c r="G25" s="40">
        <v>30.32</v>
      </c>
      <c r="H25" s="41">
        <v>0</v>
      </c>
      <c r="I25" s="42">
        <f>ROUND(G25*H25,P4)</f>
        <v>0</v>
      </c>
      <c r="J25" s="39" t="s">
        <v>471</v>
      </c>
      <c r="O25" s="43">
        <f>I25*0.21</f>
        <v>0</v>
      </c>
      <c r="P25">
        <v>3</v>
      </c>
    </row>
    <row r="26">
      <c r="A26" s="36" t="s">
        <v>464</v>
      </c>
      <c r="B26" s="44"/>
      <c r="C26" s="45"/>
      <c r="D26" s="45"/>
      <c r="E26" s="46" t="s">
        <v>460</v>
      </c>
      <c r="F26" s="45"/>
      <c r="G26" s="45"/>
      <c r="H26" s="45"/>
      <c r="I26" s="45"/>
      <c r="J26" s="47"/>
    </row>
    <row r="27" ht="120">
      <c r="A27" s="36" t="s">
        <v>465</v>
      </c>
      <c r="B27" s="44"/>
      <c r="C27" s="45"/>
      <c r="D27" s="45"/>
      <c r="E27" s="48" t="s">
        <v>8062</v>
      </c>
      <c r="F27" s="45"/>
      <c r="G27" s="45"/>
      <c r="H27" s="45"/>
      <c r="I27" s="45"/>
      <c r="J27" s="47"/>
    </row>
    <row r="28" ht="90">
      <c r="A28" s="36" t="s">
        <v>467</v>
      </c>
      <c r="B28" s="44"/>
      <c r="C28" s="45"/>
      <c r="D28" s="45"/>
      <c r="E28" s="38" t="s">
        <v>7633</v>
      </c>
      <c r="F28" s="45"/>
      <c r="G28" s="45"/>
      <c r="H28" s="45"/>
      <c r="I28" s="45"/>
      <c r="J28" s="47"/>
    </row>
    <row r="29">
      <c r="A29" s="36" t="s">
        <v>458</v>
      </c>
      <c r="B29" s="36">
        <v>5</v>
      </c>
      <c r="C29" s="37" t="s">
        <v>8063</v>
      </c>
      <c r="D29" s="36" t="s">
        <v>460</v>
      </c>
      <c r="E29" s="38" t="s">
        <v>8064</v>
      </c>
      <c r="F29" s="39" t="s">
        <v>492</v>
      </c>
      <c r="G29" s="40">
        <v>12.800000000000001</v>
      </c>
      <c r="H29" s="41">
        <v>0</v>
      </c>
      <c r="I29" s="42">
        <f>ROUND(G29*H29,P4)</f>
        <v>0</v>
      </c>
      <c r="J29" s="39" t="s">
        <v>471</v>
      </c>
      <c r="O29" s="43">
        <f>I29*0.21</f>
        <v>0</v>
      </c>
      <c r="P29">
        <v>3</v>
      </c>
    </row>
    <row r="30">
      <c r="A30" s="36" t="s">
        <v>464</v>
      </c>
      <c r="B30" s="44"/>
      <c r="C30" s="45"/>
      <c r="D30" s="45"/>
      <c r="E30" s="46" t="s">
        <v>460</v>
      </c>
      <c r="F30" s="45"/>
      <c r="G30" s="45"/>
      <c r="H30" s="45"/>
      <c r="I30" s="45"/>
      <c r="J30" s="47"/>
    </row>
    <row r="31" ht="45">
      <c r="A31" s="36" t="s">
        <v>465</v>
      </c>
      <c r="B31" s="44"/>
      <c r="C31" s="45"/>
      <c r="D31" s="45"/>
      <c r="E31" s="48" t="s">
        <v>8065</v>
      </c>
      <c r="F31" s="45"/>
      <c r="G31" s="45"/>
      <c r="H31" s="45"/>
      <c r="I31" s="45"/>
      <c r="J31" s="47"/>
    </row>
    <row r="32" ht="90">
      <c r="A32" s="36" t="s">
        <v>467</v>
      </c>
      <c r="B32" s="44"/>
      <c r="C32" s="45"/>
      <c r="D32" s="45"/>
      <c r="E32" s="38" t="s">
        <v>8066</v>
      </c>
      <c r="F32" s="45"/>
      <c r="G32" s="45"/>
      <c r="H32" s="45"/>
      <c r="I32" s="45"/>
      <c r="J32" s="47"/>
    </row>
    <row r="33" ht="30">
      <c r="A33" s="36" t="s">
        <v>458</v>
      </c>
      <c r="B33" s="36">
        <v>6</v>
      </c>
      <c r="C33" s="37" t="s">
        <v>7630</v>
      </c>
      <c r="D33" s="36" t="s">
        <v>460</v>
      </c>
      <c r="E33" s="38" t="s">
        <v>7631</v>
      </c>
      <c r="F33" s="39" t="s">
        <v>475</v>
      </c>
      <c r="G33" s="40">
        <v>2179.6199999999999</v>
      </c>
      <c r="H33" s="41">
        <v>0</v>
      </c>
      <c r="I33" s="42">
        <f>ROUND(G33*H33,P4)</f>
        <v>0</v>
      </c>
      <c r="J33" s="39" t="s">
        <v>471</v>
      </c>
      <c r="O33" s="43">
        <f>I33*0.21</f>
        <v>0</v>
      </c>
      <c r="P33">
        <v>3</v>
      </c>
    </row>
    <row r="34">
      <c r="A34" s="36" t="s">
        <v>464</v>
      </c>
      <c r="B34" s="44"/>
      <c r="C34" s="45"/>
      <c r="D34" s="45"/>
      <c r="E34" s="46" t="s">
        <v>460</v>
      </c>
      <c r="F34" s="45"/>
      <c r="G34" s="45"/>
      <c r="H34" s="45"/>
      <c r="I34" s="45"/>
      <c r="J34" s="47"/>
    </row>
    <row r="35" ht="330">
      <c r="A35" s="36" t="s">
        <v>465</v>
      </c>
      <c r="B35" s="44"/>
      <c r="C35" s="45"/>
      <c r="D35" s="45"/>
      <c r="E35" s="48" t="s">
        <v>8067</v>
      </c>
      <c r="F35" s="45"/>
      <c r="G35" s="45"/>
      <c r="H35" s="45"/>
      <c r="I35" s="45"/>
      <c r="J35" s="47"/>
    </row>
    <row r="36" ht="90">
      <c r="A36" s="36" t="s">
        <v>467</v>
      </c>
      <c r="B36" s="44"/>
      <c r="C36" s="45"/>
      <c r="D36" s="45"/>
      <c r="E36" s="38" t="s">
        <v>7633</v>
      </c>
      <c r="F36" s="45"/>
      <c r="G36" s="45"/>
      <c r="H36" s="45"/>
      <c r="I36" s="45"/>
      <c r="J36" s="47"/>
    </row>
    <row r="37">
      <c r="A37" s="36" t="s">
        <v>458</v>
      </c>
      <c r="B37" s="36">
        <v>7</v>
      </c>
      <c r="C37" s="37" t="s">
        <v>8068</v>
      </c>
      <c r="D37" s="36" t="s">
        <v>460</v>
      </c>
      <c r="E37" s="38" t="s">
        <v>8069</v>
      </c>
      <c r="F37" s="39" t="s">
        <v>743</v>
      </c>
      <c r="G37" s="40">
        <v>618</v>
      </c>
      <c r="H37" s="41">
        <v>0</v>
      </c>
      <c r="I37" s="42">
        <f>ROUND(G37*H37,P4)</f>
        <v>0</v>
      </c>
      <c r="J37" s="39" t="s">
        <v>471</v>
      </c>
      <c r="O37" s="43">
        <f>I37*0.21</f>
        <v>0</v>
      </c>
      <c r="P37">
        <v>3</v>
      </c>
    </row>
    <row r="38">
      <c r="A38" s="36" t="s">
        <v>464</v>
      </c>
      <c r="B38" s="44"/>
      <c r="C38" s="45"/>
      <c r="D38" s="45"/>
      <c r="E38" s="46" t="s">
        <v>460</v>
      </c>
      <c r="F38" s="45"/>
      <c r="G38" s="45"/>
      <c r="H38" s="45"/>
      <c r="I38" s="45"/>
      <c r="J38" s="47"/>
    </row>
    <row r="39" ht="90">
      <c r="A39" s="36" t="s">
        <v>465</v>
      </c>
      <c r="B39" s="44"/>
      <c r="C39" s="45"/>
      <c r="D39" s="45"/>
      <c r="E39" s="48" t="s">
        <v>8070</v>
      </c>
      <c r="F39" s="45"/>
      <c r="G39" s="45"/>
      <c r="H39" s="45"/>
      <c r="I39" s="45"/>
      <c r="J39" s="47"/>
    </row>
    <row r="40" ht="90">
      <c r="A40" s="36" t="s">
        <v>467</v>
      </c>
      <c r="B40" s="44"/>
      <c r="C40" s="45"/>
      <c r="D40" s="45"/>
      <c r="E40" s="38" t="s">
        <v>7633</v>
      </c>
      <c r="F40" s="45"/>
      <c r="G40" s="45"/>
      <c r="H40" s="45"/>
      <c r="I40" s="45"/>
      <c r="J40" s="47"/>
    </row>
    <row r="41">
      <c r="A41" s="36" t="s">
        <v>458</v>
      </c>
      <c r="B41" s="36">
        <v>8</v>
      </c>
      <c r="C41" s="37" t="s">
        <v>8071</v>
      </c>
      <c r="D41" s="36" t="s">
        <v>460</v>
      </c>
      <c r="E41" s="38" t="s">
        <v>8072</v>
      </c>
      <c r="F41" s="39" t="s">
        <v>475</v>
      </c>
      <c r="G41" s="40">
        <v>20.295000000000002</v>
      </c>
      <c r="H41" s="41">
        <v>0</v>
      </c>
      <c r="I41" s="42">
        <f>ROUND(G41*H41,P4)</f>
        <v>0</v>
      </c>
      <c r="J41" s="39" t="s">
        <v>471</v>
      </c>
      <c r="O41" s="43">
        <f>I41*0.21</f>
        <v>0</v>
      </c>
      <c r="P41">
        <v>3</v>
      </c>
    </row>
    <row r="42">
      <c r="A42" s="36" t="s">
        <v>464</v>
      </c>
      <c r="B42" s="44"/>
      <c r="C42" s="45"/>
      <c r="D42" s="45"/>
      <c r="E42" s="46" t="s">
        <v>460</v>
      </c>
      <c r="F42" s="45"/>
      <c r="G42" s="45"/>
      <c r="H42" s="45"/>
      <c r="I42" s="45"/>
      <c r="J42" s="47"/>
    </row>
    <row r="43" ht="180">
      <c r="A43" s="36" t="s">
        <v>465</v>
      </c>
      <c r="B43" s="44"/>
      <c r="C43" s="45"/>
      <c r="D43" s="45"/>
      <c r="E43" s="48" t="s">
        <v>8073</v>
      </c>
      <c r="F43" s="45"/>
      <c r="G43" s="45"/>
      <c r="H43" s="45"/>
      <c r="I43" s="45"/>
      <c r="J43" s="47"/>
    </row>
    <row r="44" ht="90">
      <c r="A44" s="36" t="s">
        <v>467</v>
      </c>
      <c r="B44" s="44"/>
      <c r="C44" s="45"/>
      <c r="D44" s="45"/>
      <c r="E44" s="38" t="s">
        <v>7633</v>
      </c>
      <c r="F44" s="45"/>
      <c r="G44" s="45"/>
      <c r="H44" s="45"/>
      <c r="I44" s="45"/>
      <c r="J44" s="47"/>
    </row>
    <row r="45">
      <c r="A45" s="36" t="s">
        <v>458</v>
      </c>
      <c r="B45" s="36">
        <v>9</v>
      </c>
      <c r="C45" s="37" t="s">
        <v>5249</v>
      </c>
      <c r="D45" s="36" t="s">
        <v>460</v>
      </c>
      <c r="E45" s="38" t="s">
        <v>5250</v>
      </c>
      <c r="F45" s="39" t="s">
        <v>475</v>
      </c>
      <c r="G45" s="40">
        <v>6839.3900000000003</v>
      </c>
      <c r="H45" s="41">
        <v>0</v>
      </c>
      <c r="I45" s="42">
        <f>ROUND(G45*H45,P4)</f>
        <v>0</v>
      </c>
      <c r="J45" s="39" t="s">
        <v>471</v>
      </c>
      <c r="O45" s="43">
        <f>I45*0.21</f>
        <v>0</v>
      </c>
      <c r="P45">
        <v>3</v>
      </c>
    </row>
    <row r="46">
      <c r="A46" s="36" t="s">
        <v>464</v>
      </c>
      <c r="B46" s="44"/>
      <c r="C46" s="45"/>
      <c r="D46" s="45"/>
      <c r="E46" s="46" t="s">
        <v>460</v>
      </c>
      <c r="F46" s="45"/>
      <c r="G46" s="45"/>
      <c r="H46" s="45"/>
      <c r="I46" s="45"/>
      <c r="J46" s="47"/>
    </row>
    <row r="47" ht="409.5">
      <c r="A47" s="36" t="s">
        <v>465</v>
      </c>
      <c r="B47" s="44"/>
      <c r="C47" s="45"/>
      <c r="D47" s="45"/>
      <c r="E47" s="48" t="s">
        <v>8074</v>
      </c>
      <c r="F47" s="45"/>
      <c r="G47" s="45"/>
      <c r="H47" s="45"/>
      <c r="I47" s="45"/>
      <c r="J47" s="47"/>
    </row>
    <row r="48" ht="45">
      <c r="A48" s="36" t="s">
        <v>467</v>
      </c>
      <c r="B48" s="44"/>
      <c r="C48" s="45"/>
      <c r="D48" s="45"/>
      <c r="E48" s="38" t="s">
        <v>5252</v>
      </c>
      <c r="F48" s="45"/>
      <c r="G48" s="45"/>
      <c r="H48" s="45"/>
      <c r="I48" s="45"/>
      <c r="J48" s="47"/>
    </row>
    <row r="49">
      <c r="A49" s="36" t="s">
        <v>458</v>
      </c>
      <c r="B49" s="36">
        <v>10</v>
      </c>
      <c r="C49" s="37" t="s">
        <v>7405</v>
      </c>
      <c r="D49" s="36" t="s">
        <v>460</v>
      </c>
      <c r="E49" s="38" t="s">
        <v>7406</v>
      </c>
      <c r="F49" s="39" t="s">
        <v>4378</v>
      </c>
      <c r="G49" s="40">
        <v>114917.3</v>
      </c>
      <c r="H49" s="41">
        <v>0</v>
      </c>
      <c r="I49" s="42">
        <f>ROUND(G49*H49,P4)</f>
        <v>0</v>
      </c>
      <c r="J49" s="39" t="s">
        <v>471</v>
      </c>
      <c r="O49" s="43">
        <f>I49*0.21</f>
        <v>0</v>
      </c>
      <c r="P49">
        <v>3</v>
      </c>
    </row>
    <row r="50">
      <c r="A50" s="36" t="s">
        <v>464</v>
      </c>
      <c r="B50" s="44"/>
      <c r="C50" s="45"/>
      <c r="D50" s="45"/>
      <c r="E50" s="46" t="s">
        <v>460</v>
      </c>
      <c r="F50" s="45"/>
      <c r="G50" s="45"/>
      <c r="H50" s="45"/>
      <c r="I50" s="45"/>
      <c r="J50" s="47"/>
    </row>
    <row r="51" ht="90">
      <c r="A51" s="36" t="s">
        <v>465</v>
      </c>
      <c r="B51" s="44"/>
      <c r="C51" s="45"/>
      <c r="D51" s="45"/>
      <c r="E51" s="48" t="s">
        <v>8075</v>
      </c>
      <c r="F51" s="45"/>
      <c r="G51" s="45"/>
      <c r="H51" s="45"/>
      <c r="I51" s="45"/>
      <c r="J51" s="47"/>
    </row>
    <row r="52" ht="30">
      <c r="A52" s="36" t="s">
        <v>467</v>
      </c>
      <c r="B52" s="44"/>
      <c r="C52" s="45"/>
      <c r="D52" s="45"/>
      <c r="E52" s="38" t="s">
        <v>7408</v>
      </c>
      <c r="F52" s="45"/>
      <c r="G52" s="45"/>
      <c r="H52" s="45"/>
      <c r="I52" s="45"/>
      <c r="J52" s="47"/>
    </row>
    <row r="53">
      <c r="A53" s="36" t="s">
        <v>458</v>
      </c>
      <c r="B53" s="36">
        <v>11</v>
      </c>
      <c r="C53" s="37" t="s">
        <v>7970</v>
      </c>
      <c r="D53" s="36" t="s">
        <v>460</v>
      </c>
      <c r="E53" s="38" t="s">
        <v>7971</v>
      </c>
      <c r="F53" s="39" t="s">
        <v>475</v>
      </c>
      <c r="G53" s="40">
        <v>2635.0999999999999</v>
      </c>
      <c r="H53" s="41">
        <v>0</v>
      </c>
      <c r="I53" s="42">
        <f>ROUND(G53*H53,P4)</f>
        <v>0</v>
      </c>
      <c r="J53" s="39" t="s">
        <v>471</v>
      </c>
      <c r="O53" s="43">
        <f>I53*0.21</f>
        <v>0</v>
      </c>
      <c r="P53">
        <v>3</v>
      </c>
    </row>
    <row r="54">
      <c r="A54" s="36" t="s">
        <v>464</v>
      </c>
      <c r="B54" s="44"/>
      <c r="C54" s="45"/>
      <c r="D54" s="45"/>
      <c r="E54" s="46" t="s">
        <v>460</v>
      </c>
      <c r="F54" s="45"/>
      <c r="G54" s="45"/>
      <c r="H54" s="45"/>
      <c r="I54" s="45"/>
      <c r="J54" s="47"/>
    </row>
    <row r="55" ht="90">
      <c r="A55" s="36" t="s">
        <v>465</v>
      </c>
      <c r="B55" s="44"/>
      <c r="C55" s="45"/>
      <c r="D55" s="45"/>
      <c r="E55" s="48" t="s">
        <v>8076</v>
      </c>
      <c r="F55" s="45"/>
      <c r="G55" s="45"/>
      <c r="H55" s="45"/>
      <c r="I55" s="45"/>
      <c r="J55" s="47"/>
    </row>
    <row r="56" ht="409.5">
      <c r="A56" s="36" t="s">
        <v>467</v>
      </c>
      <c r="B56" s="44"/>
      <c r="C56" s="45"/>
      <c r="D56" s="45"/>
      <c r="E56" s="38" t="s">
        <v>7731</v>
      </c>
      <c r="F56" s="45"/>
      <c r="G56" s="45"/>
      <c r="H56" s="45"/>
      <c r="I56" s="45"/>
      <c r="J56" s="47"/>
    </row>
    <row r="57">
      <c r="A57" s="36" t="s">
        <v>458</v>
      </c>
      <c r="B57" s="36">
        <v>12</v>
      </c>
      <c r="C57" s="37" t="s">
        <v>7973</v>
      </c>
      <c r="D57" s="36" t="s">
        <v>460</v>
      </c>
      <c r="E57" s="38" t="s">
        <v>7974</v>
      </c>
      <c r="F57" s="39" t="s">
        <v>4378</v>
      </c>
      <c r="G57" s="40">
        <v>39526.5</v>
      </c>
      <c r="H57" s="41">
        <v>0</v>
      </c>
      <c r="I57" s="42">
        <f>ROUND(G57*H57,P4)</f>
        <v>0</v>
      </c>
      <c r="J57" s="39" t="s">
        <v>471</v>
      </c>
      <c r="O57" s="43">
        <f>I57*0.21</f>
        <v>0</v>
      </c>
      <c r="P57">
        <v>3</v>
      </c>
    </row>
    <row r="58">
      <c r="A58" s="36" t="s">
        <v>464</v>
      </c>
      <c r="B58" s="44"/>
      <c r="C58" s="45"/>
      <c r="D58" s="45"/>
      <c r="E58" s="46" t="s">
        <v>460</v>
      </c>
      <c r="F58" s="45"/>
      <c r="G58" s="45"/>
      <c r="H58" s="45"/>
      <c r="I58" s="45"/>
      <c r="J58" s="47"/>
    </row>
    <row r="59" ht="90">
      <c r="A59" s="36" t="s">
        <v>465</v>
      </c>
      <c r="B59" s="44"/>
      <c r="C59" s="45"/>
      <c r="D59" s="45"/>
      <c r="E59" s="48" t="s">
        <v>8077</v>
      </c>
      <c r="F59" s="45"/>
      <c r="G59" s="45"/>
      <c r="H59" s="45"/>
      <c r="I59" s="45"/>
      <c r="J59" s="47"/>
    </row>
    <row r="60" ht="30">
      <c r="A60" s="36" t="s">
        <v>467</v>
      </c>
      <c r="B60" s="44"/>
      <c r="C60" s="45"/>
      <c r="D60" s="45"/>
      <c r="E60" s="38" t="s">
        <v>7408</v>
      </c>
      <c r="F60" s="45"/>
      <c r="G60" s="45"/>
      <c r="H60" s="45"/>
      <c r="I60" s="45"/>
      <c r="J60" s="47"/>
    </row>
    <row r="61">
      <c r="A61" s="36" t="s">
        <v>458</v>
      </c>
      <c r="B61" s="36">
        <v>13</v>
      </c>
      <c r="C61" s="37" t="s">
        <v>7728</v>
      </c>
      <c r="D61" s="36" t="s">
        <v>460</v>
      </c>
      <c r="E61" s="38" t="s">
        <v>7729</v>
      </c>
      <c r="F61" s="39" t="s">
        <v>475</v>
      </c>
      <c r="G61" s="40">
        <v>1873.5999999999999</v>
      </c>
      <c r="H61" s="41">
        <v>0</v>
      </c>
      <c r="I61" s="42">
        <f>ROUND(G61*H61,P4)</f>
        <v>0</v>
      </c>
      <c r="J61" s="39" t="s">
        <v>471</v>
      </c>
      <c r="O61" s="43">
        <f>I61*0.21</f>
        <v>0</v>
      </c>
      <c r="P61">
        <v>3</v>
      </c>
    </row>
    <row r="62">
      <c r="A62" s="36" t="s">
        <v>464</v>
      </c>
      <c r="B62" s="44"/>
      <c r="C62" s="45"/>
      <c r="D62" s="45"/>
      <c r="E62" s="46" t="s">
        <v>460</v>
      </c>
      <c r="F62" s="45"/>
      <c r="G62" s="45"/>
      <c r="H62" s="45"/>
      <c r="I62" s="45"/>
      <c r="J62" s="47"/>
    </row>
    <row r="63" ht="120">
      <c r="A63" s="36" t="s">
        <v>465</v>
      </c>
      <c r="B63" s="44"/>
      <c r="C63" s="45"/>
      <c r="D63" s="45"/>
      <c r="E63" s="48" t="s">
        <v>8078</v>
      </c>
      <c r="F63" s="45"/>
      <c r="G63" s="45"/>
      <c r="H63" s="45"/>
      <c r="I63" s="45"/>
      <c r="J63" s="47"/>
    </row>
    <row r="64" ht="409.5">
      <c r="A64" s="36" t="s">
        <v>467</v>
      </c>
      <c r="B64" s="44"/>
      <c r="C64" s="45"/>
      <c r="D64" s="45"/>
      <c r="E64" s="38" t="s">
        <v>7731</v>
      </c>
      <c r="F64" s="45"/>
      <c r="G64" s="45"/>
      <c r="H64" s="45"/>
      <c r="I64" s="45"/>
      <c r="J64" s="47"/>
    </row>
    <row r="65">
      <c r="A65" s="36" t="s">
        <v>458</v>
      </c>
      <c r="B65" s="36">
        <v>14</v>
      </c>
      <c r="C65" s="37" t="s">
        <v>7413</v>
      </c>
      <c r="D65" s="36" t="s">
        <v>460</v>
      </c>
      <c r="E65" s="38" t="s">
        <v>7414</v>
      </c>
      <c r="F65" s="39" t="s">
        <v>4378</v>
      </c>
      <c r="G65" s="40">
        <v>31651.5</v>
      </c>
      <c r="H65" s="41">
        <v>0</v>
      </c>
      <c r="I65" s="42">
        <f>ROUND(G65*H65,P4)</f>
        <v>0</v>
      </c>
      <c r="J65" s="39" t="s">
        <v>471</v>
      </c>
      <c r="O65" s="43">
        <f>I65*0.21</f>
        <v>0</v>
      </c>
      <c r="P65">
        <v>3</v>
      </c>
    </row>
    <row r="66">
      <c r="A66" s="36" t="s">
        <v>464</v>
      </c>
      <c r="B66" s="44"/>
      <c r="C66" s="45"/>
      <c r="D66" s="45"/>
      <c r="E66" s="46" t="s">
        <v>460</v>
      </c>
      <c r="F66" s="45"/>
      <c r="G66" s="45"/>
      <c r="H66" s="45"/>
      <c r="I66" s="45"/>
      <c r="J66" s="47"/>
    </row>
    <row r="67" ht="30">
      <c r="A67" s="36" t="s">
        <v>465</v>
      </c>
      <c r="B67" s="44"/>
      <c r="C67" s="45"/>
      <c r="D67" s="45"/>
      <c r="E67" s="48" t="s">
        <v>8079</v>
      </c>
      <c r="F67" s="45"/>
      <c r="G67" s="45"/>
      <c r="H67" s="45"/>
      <c r="I67" s="45"/>
      <c r="J67" s="47"/>
    </row>
    <row r="68" ht="30">
      <c r="A68" s="36" t="s">
        <v>467</v>
      </c>
      <c r="B68" s="44"/>
      <c r="C68" s="45"/>
      <c r="D68" s="45"/>
      <c r="E68" s="38" t="s">
        <v>7408</v>
      </c>
      <c r="F68" s="45"/>
      <c r="G68" s="45"/>
      <c r="H68" s="45"/>
      <c r="I68" s="45"/>
      <c r="J68" s="47"/>
    </row>
    <row r="69">
      <c r="A69" s="36" t="s">
        <v>458</v>
      </c>
      <c r="B69" s="36">
        <v>15</v>
      </c>
      <c r="C69" s="37" t="s">
        <v>7634</v>
      </c>
      <c r="D69" s="36" t="s">
        <v>460</v>
      </c>
      <c r="E69" s="38" t="s">
        <v>7635</v>
      </c>
      <c r="F69" s="39" t="s">
        <v>475</v>
      </c>
      <c r="G69" s="40">
        <v>4012.8000000000002</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8080</v>
      </c>
      <c r="F71" s="45"/>
      <c r="G71" s="45"/>
      <c r="H71" s="45"/>
      <c r="I71" s="45"/>
      <c r="J71" s="47"/>
    </row>
    <row r="72" ht="409.5">
      <c r="A72" s="36" t="s">
        <v>467</v>
      </c>
      <c r="B72" s="44"/>
      <c r="C72" s="45"/>
      <c r="D72" s="45"/>
      <c r="E72" s="38" t="s">
        <v>4267</v>
      </c>
      <c r="F72" s="45"/>
      <c r="G72" s="45"/>
      <c r="H72" s="45"/>
      <c r="I72" s="45"/>
      <c r="J72" s="47"/>
    </row>
    <row r="73">
      <c r="A73" s="36" t="s">
        <v>458</v>
      </c>
      <c r="B73" s="36">
        <v>16</v>
      </c>
      <c r="C73" s="37" t="s">
        <v>8081</v>
      </c>
      <c r="D73" s="36" t="s">
        <v>460</v>
      </c>
      <c r="E73" s="38" t="s">
        <v>8082</v>
      </c>
      <c r="F73" s="39" t="s">
        <v>751</v>
      </c>
      <c r="G73" s="40">
        <v>1</v>
      </c>
      <c r="H73" s="41">
        <v>0</v>
      </c>
      <c r="I73" s="42">
        <f>ROUND(G73*H73,P4)</f>
        <v>0</v>
      </c>
      <c r="J73" s="39" t="s">
        <v>471</v>
      </c>
      <c r="O73" s="43">
        <f>I73*0.21</f>
        <v>0</v>
      </c>
      <c r="P73">
        <v>3</v>
      </c>
    </row>
    <row r="74">
      <c r="A74" s="36" t="s">
        <v>464</v>
      </c>
      <c r="B74" s="44"/>
      <c r="C74" s="45"/>
      <c r="D74" s="45"/>
      <c r="E74" s="46" t="s">
        <v>460</v>
      </c>
      <c r="F74" s="45"/>
      <c r="G74" s="45"/>
      <c r="H74" s="45"/>
      <c r="I74" s="45"/>
      <c r="J74" s="47"/>
    </row>
    <row r="75" ht="45">
      <c r="A75" s="36" t="s">
        <v>465</v>
      </c>
      <c r="B75" s="44"/>
      <c r="C75" s="45"/>
      <c r="D75" s="45"/>
      <c r="E75" s="48" t="s">
        <v>8083</v>
      </c>
      <c r="F75" s="45"/>
      <c r="G75" s="45"/>
      <c r="H75" s="45"/>
      <c r="I75" s="45"/>
      <c r="J75" s="47"/>
    </row>
    <row r="76" ht="90">
      <c r="A76" s="36" t="s">
        <v>467</v>
      </c>
      <c r="B76" s="44"/>
      <c r="C76" s="45"/>
      <c r="D76" s="45"/>
      <c r="E76" s="38" t="s">
        <v>8084</v>
      </c>
      <c r="F76" s="45"/>
      <c r="G76" s="45"/>
      <c r="H76" s="45"/>
      <c r="I76" s="45"/>
      <c r="J76" s="47"/>
    </row>
    <row r="77">
      <c r="A77" s="36" t="s">
        <v>458</v>
      </c>
      <c r="B77" s="36">
        <v>17</v>
      </c>
      <c r="C77" s="37" t="s">
        <v>8085</v>
      </c>
      <c r="D77" s="36" t="s">
        <v>460</v>
      </c>
      <c r="E77" s="38" t="s">
        <v>8086</v>
      </c>
      <c r="F77" s="39" t="s">
        <v>743</v>
      </c>
      <c r="G77" s="40">
        <v>10</v>
      </c>
      <c r="H77" s="41">
        <v>0</v>
      </c>
      <c r="I77" s="42">
        <f>ROUND(G77*H77,P4)</f>
        <v>0</v>
      </c>
      <c r="J77" s="39" t="s">
        <v>471</v>
      </c>
      <c r="O77" s="43">
        <f>I77*0.21</f>
        <v>0</v>
      </c>
      <c r="P77">
        <v>3</v>
      </c>
    </row>
    <row r="78">
      <c r="A78" s="36" t="s">
        <v>464</v>
      </c>
      <c r="B78" s="44"/>
      <c r="C78" s="45"/>
      <c r="D78" s="45"/>
      <c r="E78" s="46" t="s">
        <v>460</v>
      </c>
      <c r="F78" s="45"/>
      <c r="G78" s="45"/>
      <c r="H78" s="45"/>
      <c r="I78" s="45"/>
      <c r="J78" s="47"/>
    </row>
    <row r="79" ht="45">
      <c r="A79" s="36" t="s">
        <v>465</v>
      </c>
      <c r="B79" s="44"/>
      <c r="C79" s="45"/>
      <c r="D79" s="45"/>
      <c r="E79" s="48" t="s">
        <v>8087</v>
      </c>
      <c r="F79" s="45"/>
      <c r="G79" s="45"/>
      <c r="H79" s="45"/>
      <c r="I79" s="45"/>
      <c r="J79" s="47"/>
    </row>
    <row r="80" ht="90">
      <c r="A80" s="36" t="s">
        <v>467</v>
      </c>
      <c r="B80" s="44"/>
      <c r="C80" s="45"/>
      <c r="D80" s="45"/>
      <c r="E80" s="38" t="s">
        <v>8084</v>
      </c>
      <c r="F80" s="45"/>
      <c r="G80" s="45"/>
      <c r="H80" s="45"/>
      <c r="I80" s="45"/>
      <c r="J80" s="47"/>
    </row>
    <row r="81">
      <c r="A81" s="36" t="s">
        <v>458</v>
      </c>
      <c r="B81" s="36">
        <v>18</v>
      </c>
      <c r="C81" s="37" t="s">
        <v>3449</v>
      </c>
      <c r="D81" s="36" t="s">
        <v>460</v>
      </c>
      <c r="E81" s="38" t="s">
        <v>3450</v>
      </c>
      <c r="F81" s="39" t="s">
        <v>475</v>
      </c>
      <c r="G81" s="40">
        <v>199.13999999999999</v>
      </c>
      <c r="H81" s="41">
        <v>0</v>
      </c>
      <c r="I81" s="42">
        <f>ROUND(G81*H81,P4)</f>
        <v>0</v>
      </c>
      <c r="J81" s="39" t="s">
        <v>471</v>
      </c>
      <c r="O81" s="43">
        <f>I81*0.21</f>
        <v>0</v>
      </c>
      <c r="P81">
        <v>3</v>
      </c>
    </row>
    <row r="82">
      <c r="A82" s="36" t="s">
        <v>464</v>
      </c>
      <c r="B82" s="44"/>
      <c r="C82" s="45"/>
      <c r="D82" s="45"/>
      <c r="E82" s="46" t="s">
        <v>460</v>
      </c>
      <c r="F82" s="45"/>
      <c r="G82" s="45"/>
      <c r="H82" s="45"/>
      <c r="I82" s="45"/>
      <c r="J82" s="47"/>
    </row>
    <row r="83" ht="120">
      <c r="A83" s="36" t="s">
        <v>465</v>
      </c>
      <c r="B83" s="44"/>
      <c r="C83" s="45"/>
      <c r="D83" s="45"/>
      <c r="E83" s="48" t="s">
        <v>8088</v>
      </c>
      <c r="F83" s="45"/>
      <c r="G83" s="45"/>
      <c r="H83" s="45"/>
      <c r="I83" s="45"/>
      <c r="J83" s="47"/>
    </row>
    <row r="84" ht="405">
      <c r="A84" s="36" t="s">
        <v>467</v>
      </c>
      <c r="B84" s="44"/>
      <c r="C84" s="45"/>
      <c r="D84" s="45"/>
      <c r="E84" s="38" t="s">
        <v>5258</v>
      </c>
      <c r="F84" s="45"/>
      <c r="G84" s="45"/>
      <c r="H84" s="45"/>
      <c r="I84" s="45"/>
      <c r="J84" s="47"/>
    </row>
    <row r="85">
      <c r="A85" s="36" t="s">
        <v>458</v>
      </c>
      <c r="B85" s="36">
        <v>19</v>
      </c>
      <c r="C85" s="37" t="s">
        <v>5259</v>
      </c>
      <c r="D85" s="36" t="s">
        <v>460</v>
      </c>
      <c r="E85" s="38" t="s">
        <v>5260</v>
      </c>
      <c r="F85" s="39" t="s">
        <v>475</v>
      </c>
      <c r="G85" s="40">
        <v>9</v>
      </c>
      <c r="H85" s="41">
        <v>0</v>
      </c>
      <c r="I85" s="42">
        <f>ROUND(G85*H85,P4)</f>
        <v>0</v>
      </c>
      <c r="J85" s="39" t="s">
        <v>471</v>
      </c>
      <c r="O85" s="43">
        <f>I85*0.21</f>
        <v>0</v>
      </c>
      <c r="P85">
        <v>3</v>
      </c>
    </row>
    <row r="86">
      <c r="A86" s="36" t="s">
        <v>464</v>
      </c>
      <c r="B86" s="44"/>
      <c r="C86" s="45"/>
      <c r="D86" s="45"/>
      <c r="E86" s="46" t="s">
        <v>460</v>
      </c>
      <c r="F86" s="45"/>
      <c r="G86" s="45"/>
      <c r="H86" s="45"/>
      <c r="I86" s="45"/>
      <c r="J86" s="47"/>
    </row>
    <row r="87" ht="60">
      <c r="A87" s="36" t="s">
        <v>465</v>
      </c>
      <c r="B87" s="44"/>
      <c r="C87" s="45"/>
      <c r="D87" s="45"/>
      <c r="E87" s="48" t="s">
        <v>8089</v>
      </c>
      <c r="F87" s="45"/>
      <c r="G87" s="45"/>
      <c r="H87" s="45"/>
      <c r="I87" s="45"/>
      <c r="J87" s="47"/>
    </row>
    <row r="88" ht="405">
      <c r="A88" s="36" t="s">
        <v>467</v>
      </c>
      <c r="B88" s="44"/>
      <c r="C88" s="45"/>
      <c r="D88" s="45"/>
      <c r="E88" s="38" t="s">
        <v>5258</v>
      </c>
      <c r="F88" s="45"/>
      <c r="G88" s="45"/>
      <c r="H88" s="45"/>
      <c r="I88" s="45"/>
      <c r="J88" s="47"/>
    </row>
    <row r="89">
      <c r="A89" s="36" t="s">
        <v>458</v>
      </c>
      <c r="B89" s="36">
        <v>20</v>
      </c>
      <c r="C89" s="37" t="s">
        <v>8090</v>
      </c>
      <c r="D89" s="36" t="s">
        <v>460</v>
      </c>
      <c r="E89" s="38" t="s">
        <v>8091</v>
      </c>
      <c r="F89" s="39" t="s">
        <v>475</v>
      </c>
      <c r="G89" s="40">
        <v>261.69999999999999</v>
      </c>
      <c r="H89" s="41">
        <v>0</v>
      </c>
      <c r="I89" s="42">
        <f>ROUND(G89*H89,P4)</f>
        <v>0</v>
      </c>
      <c r="J89" s="39" t="s">
        <v>471</v>
      </c>
      <c r="O89" s="43">
        <f>I89*0.21</f>
        <v>0</v>
      </c>
      <c r="P89">
        <v>3</v>
      </c>
    </row>
    <row r="90">
      <c r="A90" s="36" t="s">
        <v>464</v>
      </c>
      <c r="B90" s="44"/>
      <c r="C90" s="45"/>
      <c r="D90" s="45"/>
      <c r="E90" s="46" t="s">
        <v>460</v>
      </c>
      <c r="F90" s="45"/>
      <c r="G90" s="45"/>
      <c r="H90" s="45"/>
      <c r="I90" s="45"/>
      <c r="J90" s="47"/>
    </row>
    <row r="91" ht="75">
      <c r="A91" s="36" t="s">
        <v>465</v>
      </c>
      <c r="B91" s="44"/>
      <c r="C91" s="45"/>
      <c r="D91" s="45"/>
      <c r="E91" s="48" t="s">
        <v>8092</v>
      </c>
      <c r="F91" s="45"/>
      <c r="G91" s="45"/>
      <c r="H91" s="45"/>
      <c r="I91" s="45"/>
      <c r="J91" s="47"/>
    </row>
    <row r="92" ht="345">
      <c r="A92" s="36" t="s">
        <v>467</v>
      </c>
      <c r="B92" s="44"/>
      <c r="C92" s="45"/>
      <c r="D92" s="45"/>
      <c r="E92" s="38" t="s">
        <v>7639</v>
      </c>
      <c r="F92" s="45"/>
      <c r="G92" s="45"/>
      <c r="H92" s="45"/>
      <c r="I92" s="45"/>
      <c r="J92" s="47"/>
    </row>
    <row r="93">
      <c r="A93" s="36" t="s">
        <v>458</v>
      </c>
      <c r="B93" s="36">
        <v>21</v>
      </c>
      <c r="C93" s="37" t="s">
        <v>5367</v>
      </c>
      <c r="D93" s="36" t="s">
        <v>460</v>
      </c>
      <c r="E93" s="38" t="s">
        <v>5368</v>
      </c>
      <c r="F93" s="39" t="s">
        <v>475</v>
      </c>
      <c r="G93" s="40">
        <v>6484.1999999999998</v>
      </c>
      <c r="H93" s="41">
        <v>0</v>
      </c>
      <c r="I93" s="42">
        <f>ROUND(G93*H93,P4)</f>
        <v>0</v>
      </c>
      <c r="J93" s="39" t="s">
        <v>471</v>
      </c>
      <c r="O93" s="43">
        <f>I93*0.21</f>
        <v>0</v>
      </c>
      <c r="P93">
        <v>3</v>
      </c>
    </row>
    <row r="94">
      <c r="A94" s="36" t="s">
        <v>464</v>
      </c>
      <c r="B94" s="44"/>
      <c r="C94" s="45"/>
      <c r="D94" s="45"/>
      <c r="E94" s="46" t="s">
        <v>460</v>
      </c>
      <c r="F94" s="45"/>
      <c r="G94" s="45"/>
      <c r="H94" s="45"/>
      <c r="I94" s="45"/>
      <c r="J94" s="47"/>
    </row>
    <row r="95" ht="90">
      <c r="A95" s="36" t="s">
        <v>465</v>
      </c>
      <c r="B95" s="44"/>
      <c r="C95" s="45"/>
      <c r="D95" s="45"/>
      <c r="E95" s="48" t="s">
        <v>8093</v>
      </c>
      <c r="F95" s="45"/>
      <c r="G95" s="45"/>
      <c r="H95" s="45"/>
      <c r="I95" s="45"/>
      <c r="J95" s="47"/>
    </row>
    <row r="96" ht="240">
      <c r="A96" s="36" t="s">
        <v>467</v>
      </c>
      <c r="B96" s="44"/>
      <c r="C96" s="45"/>
      <c r="D96" s="45"/>
      <c r="E96" s="38" t="s">
        <v>5370</v>
      </c>
      <c r="F96" s="45"/>
      <c r="G96" s="45"/>
      <c r="H96" s="45"/>
      <c r="I96" s="45"/>
      <c r="J96" s="47"/>
    </row>
    <row r="97">
      <c r="A97" s="36" t="s">
        <v>458</v>
      </c>
      <c r="B97" s="36">
        <v>22</v>
      </c>
      <c r="C97" s="37" t="s">
        <v>7433</v>
      </c>
      <c r="D97" s="36" t="s">
        <v>460</v>
      </c>
      <c r="E97" s="38" t="s">
        <v>7434</v>
      </c>
      <c r="F97" s="39" t="s">
        <v>475</v>
      </c>
      <c r="G97" s="40">
        <v>3050.3000000000002</v>
      </c>
      <c r="H97" s="41">
        <v>0</v>
      </c>
      <c r="I97" s="42">
        <f>ROUND(G97*H97,P4)</f>
        <v>0</v>
      </c>
      <c r="J97" s="39" t="s">
        <v>471</v>
      </c>
      <c r="O97" s="43">
        <f>I97*0.21</f>
        <v>0</v>
      </c>
      <c r="P97">
        <v>3</v>
      </c>
    </row>
    <row r="98">
      <c r="A98" s="36" t="s">
        <v>464</v>
      </c>
      <c r="B98" s="44"/>
      <c r="C98" s="45"/>
      <c r="D98" s="45"/>
      <c r="E98" s="46" t="s">
        <v>460</v>
      </c>
      <c r="F98" s="45"/>
      <c r="G98" s="45"/>
      <c r="H98" s="45"/>
      <c r="I98" s="45"/>
      <c r="J98" s="47"/>
    </row>
    <row r="99" ht="45">
      <c r="A99" s="36" t="s">
        <v>465</v>
      </c>
      <c r="B99" s="44"/>
      <c r="C99" s="45"/>
      <c r="D99" s="45"/>
      <c r="E99" s="48" t="s">
        <v>8094</v>
      </c>
      <c r="F99" s="45"/>
      <c r="G99" s="45"/>
      <c r="H99" s="45"/>
      <c r="I99" s="45"/>
      <c r="J99" s="47"/>
    </row>
    <row r="100" ht="375">
      <c r="A100" s="36" t="s">
        <v>467</v>
      </c>
      <c r="B100" s="44"/>
      <c r="C100" s="45"/>
      <c r="D100" s="45"/>
      <c r="E100" s="38" t="s">
        <v>7436</v>
      </c>
      <c r="F100" s="45"/>
      <c r="G100" s="45"/>
      <c r="H100" s="45"/>
      <c r="I100" s="45"/>
      <c r="J100" s="47"/>
    </row>
    <row r="101">
      <c r="A101" s="36" t="s">
        <v>458</v>
      </c>
      <c r="B101" s="36">
        <v>23</v>
      </c>
      <c r="C101" s="37" t="s">
        <v>5372</v>
      </c>
      <c r="D101" s="36" t="s">
        <v>460</v>
      </c>
      <c r="E101" s="38" t="s">
        <v>5373</v>
      </c>
      <c r="F101" s="39" t="s">
        <v>475</v>
      </c>
      <c r="G101" s="40">
        <v>58.399999999999999</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90">
      <c r="A103" s="36" t="s">
        <v>465</v>
      </c>
      <c r="B103" s="44"/>
      <c r="C103" s="45"/>
      <c r="D103" s="45"/>
      <c r="E103" s="48" t="s">
        <v>8095</v>
      </c>
      <c r="F103" s="45"/>
      <c r="G103" s="45"/>
      <c r="H103" s="45"/>
      <c r="I103" s="45"/>
      <c r="J103" s="47"/>
    </row>
    <row r="104" ht="300">
      <c r="A104" s="36" t="s">
        <v>467</v>
      </c>
      <c r="B104" s="44"/>
      <c r="C104" s="45"/>
      <c r="D104" s="45"/>
      <c r="E104" s="38" t="s">
        <v>5375</v>
      </c>
      <c r="F104" s="45"/>
      <c r="G104" s="45"/>
      <c r="H104" s="45"/>
      <c r="I104" s="45"/>
      <c r="J104" s="47"/>
    </row>
    <row r="105">
      <c r="A105" s="36" t="s">
        <v>458</v>
      </c>
      <c r="B105" s="36">
        <v>24</v>
      </c>
      <c r="C105" s="37" t="s">
        <v>5264</v>
      </c>
      <c r="D105" s="36" t="s">
        <v>460</v>
      </c>
      <c r="E105" s="38" t="s">
        <v>5265</v>
      </c>
      <c r="F105" s="39" t="s">
        <v>475</v>
      </c>
      <c r="G105" s="40">
        <v>20.48</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45">
      <c r="A107" s="36" t="s">
        <v>465</v>
      </c>
      <c r="B107" s="44"/>
      <c r="C107" s="45"/>
      <c r="D107" s="45"/>
      <c r="E107" s="48" t="s">
        <v>8096</v>
      </c>
      <c r="F107" s="45"/>
      <c r="G107" s="45"/>
      <c r="H107" s="45"/>
      <c r="I107" s="45"/>
      <c r="J107" s="47"/>
    </row>
    <row r="108" ht="390">
      <c r="A108" s="36" t="s">
        <v>467</v>
      </c>
      <c r="B108" s="44"/>
      <c r="C108" s="45"/>
      <c r="D108" s="45"/>
      <c r="E108" s="38" t="s">
        <v>5266</v>
      </c>
      <c r="F108" s="45"/>
      <c r="G108" s="45"/>
      <c r="H108" s="45"/>
      <c r="I108" s="45"/>
      <c r="J108" s="47"/>
    </row>
    <row r="109">
      <c r="A109" s="36" t="s">
        <v>458</v>
      </c>
      <c r="B109" s="36">
        <v>25</v>
      </c>
      <c r="C109" s="37" t="s">
        <v>3454</v>
      </c>
      <c r="D109" s="36" t="s">
        <v>460</v>
      </c>
      <c r="E109" s="38" t="s">
        <v>3455</v>
      </c>
      <c r="F109" s="39" t="s">
        <v>492</v>
      </c>
      <c r="G109" s="40">
        <v>9787.7999999999993</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90">
      <c r="A111" s="36" t="s">
        <v>465</v>
      </c>
      <c r="B111" s="44"/>
      <c r="C111" s="45"/>
      <c r="D111" s="45"/>
      <c r="E111" s="48" t="s">
        <v>8097</v>
      </c>
      <c r="F111" s="45"/>
      <c r="G111" s="45"/>
      <c r="H111" s="45"/>
      <c r="I111" s="45"/>
      <c r="J111" s="47"/>
    </row>
    <row r="112" ht="30">
      <c r="A112" s="36" t="s">
        <v>467</v>
      </c>
      <c r="B112" s="44"/>
      <c r="C112" s="45"/>
      <c r="D112" s="45"/>
      <c r="E112" s="38" t="s">
        <v>7452</v>
      </c>
      <c r="F112" s="45"/>
      <c r="G112" s="45"/>
      <c r="H112" s="45"/>
      <c r="I112" s="45"/>
      <c r="J112" s="47"/>
    </row>
    <row r="113">
      <c r="A113" s="36" t="s">
        <v>458</v>
      </c>
      <c r="B113" s="36">
        <v>26</v>
      </c>
      <c r="C113" s="37" t="s">
        <v>7985</v>
      </c>
      <c r="D113" s="36" t="s">
        <v>460</v>
      </c>
      <c r="E113" s="38" t="s">
        <v>7986</v>
      </c>
      <c r="F113" s="39" t="s">
        <v>492</v>
      </c>
      <c r="G113" s="40">
        <v>5250</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60">
      <c r="A115" s="36" t="s">
        <v>465</v>
      </c>
      <c r="B115" s="44"/>
      <c r="C115" s="45"/>
      <c r="D115" s="45"/>
      <c r="E115" s="48" t="s">
        <v>8098</v>
      </c>
      <c r="F115" s="45"/>
      <c r="G115" s="45"/>
      <c r="H115" s="45"/>
      <c r="I115" s="45"/>
      <c r="J115" s="47"/>
    </row>
    <row r="116" ht="45">
      <c r="A116" s="36" t="s">
        <v>467</v>
      </c>
      <c r="B116" s="44"/>
      <c r="C116" s="45"/>
      <c r="D116" s="45"/>
      <c r="E116" s="38" t="s">
        <v>7457</v>
      </c>
      <c r="F116" s="45"/>
      <c r="G116" s="45"/>
      <c r="H116" s="45"/>
      <c r="I116" s="45"/>
      <c r="J116" s="47"/>
    </row>
    <row r="117">
      <c r="A117" s="36" t="s">
        <v>458</v>
      </c>
      <c r="B117" s="36">
        <v>27</v>
      </c>
      <c r="C117" s="37" t="s">
        <v>7988</v>
      </c>
      <c r="D117" s="36" t="s">
        <v>460</v>
      </c>
      <c r="E117" s="38" t="s">
        <v>7989</v>
      </c>
      <c r="F117" s="39" t="s">
        <v>492</v>
      </c>
      <c r="G117" s="40">
        <v>8217.6329999999998</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ht="30">
      <c r="A119" s="36" t="s">
        <v>465</v>
      </c>
      <c r="B119" s="44"/>
      <c r="C119" s="45"/>
      <c r="D119" s="45"/>
      <c r="E119" s="48" t="s">
        <v>8099</v>
      </c>
      <c r="F119" s="45"/>
      <c r="G119" s="45"/>
      <c r="H119" s="45"/>
      <c r="I119" s="45"/>
      <c r="J119" s="47"/>
    </row>
    <row r="120" ht="45">
      <c r="A120" s="36" t="s">
        <v>467</v>
      </c>
      <c r="B120" s="44"/>
      <c r="C120" s="45"/>
      <c r="D120" s="45"/>
      <c r="E120" s="38" t="s">
        <v>7457</v>
      </c>
      <c r="F120" s="45"/>
      <c r="G120" s="45"/>
      <c r="H120" s="45"/>
      <c r="I120" s="45"/>
      <c r="J120" s="47"/>
    </row>
    <row r="121">
      <c r="A121" s="36" t="s">
        <v>458</v>
      </c>
      <c r="B121" s="36">
        <v>28</v>
      </c>
      <c r="C121" s="37" t="s">
        <v>5271</v>
      </c>
      <c r="D121" s="36" t="s">
        <v>460</v>
      </c>
      <c r="E121" s="38" t="s">
        <v>5272</v>
      </c>
      <c r="F121" s="39" t="s">
        <v>492</v>
      </c>
      <c r="G121" s="40">
        <v>5250</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ht="60">
      <c r="A123" s="36" t="s">
        <v>465</v>
      </c>
      <c r="B123" s="44"/>
      <c r="C123" s="45"/>
      <c r="D123" s="45"/>
      <c r="E123" s="48" t="s">
        <v>8100</v>
      </c>
      <c r="F123" s="45"/>
      <c r="G123" s="45"/>
      <c r="H123" s="45"/>
      <c r="I123" s="45"/>
      <c r="J123" s="47"/>
    </row>
    <row r="124" ht="30">
      <c r="A124" s="36" t="s">
        <v>467</v>
      </c>
      <c r="B124" s="44"/>
      <c r="C124" s="45"/>
      <c r="D124" s="45"/>
      <c r="E124" s="38" t="s">
        <v>5273</v>
      </c>
      <c r="F124" s="45"/>
      <c r="G124" s="45"/>
      <c r="H124" s="45"/>
      <c r="I124" s="45"/>
      <c r="J124" s="47"/>
    </row>
    <row r="125">
      <c r="A125" s="36" t="s">
        <v>458</v>
      </c>
      <c r="B125" s="36">
        <v>29</v>
      </c>
      <c r="C125" s="37" t="s">
        <v>5274</v>
      </c>
      <c r="D125" s="36" t="s">
        <v>460</v>
      </c>
      <c r="E125" s="38" t="s">
        <v>5275</v>
      </c>
      <c r="F125" s="39" t="s">
        <v>492</v>
      </c>
      <c r="G125" s="40">
        <v>5250</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ht="60">
      <c r="A127" s="36" t="s">
        <v>465</v>
      </c>
      <c r="B127" s="44"/>
      <c r="C127" s="45"/>
      <c r="D127" s="45"/>
      <c r="E127" s="48" t="s">
        <v>8100</v>
      </c>
      <c r="F127" s="45"/>
      <c r="G127" s="45"/>
      <c r="H127" s="45"/>
      <c r="I127" s="45"/>
      <c r="J127" s="47"/>
    </row>
    <row r="128" ht="45">
      <c r="A128" s="36" t="s">
        <v>467</v>
      </c>
      <c r="B128" s="44"/>
      <c r="C128" s="45"/>
      <c r="D128" s="45"/>
      <c r="E128" s="38" t="s">
        <v>5276</v>
      </c>
      <c r="F128" s="45"/>
      <c r="G128" s="45"/>
      <c r="H128" s="45"/>
      <c r="I128" s="45"/>
      <c r="J128" s="47"/>
    </row>
    <row r="129">
      <c r="A129" s="36" t="s">
        <v>458</v>
      </c>
      <c r="B129" s="36">
        <v>30</v>
      </c>
      <c r="C129" s="37" t="s">
        <v>7992</v>
      </c>
      <c r="D129" s="36" t="s">
        <v>460</v>
      </c>
      <c r="E129" s="38" t="s">
        <v>7993</v>
      </c>
      <c r="F129" s="39" t="s">
        <v>475</v>
      </c>
      <c r="G129" s="40">
        <v>52.5</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ht="75">
      <c r="A131" s="36" t="s">
        <v>465</v>
      </c>
      <c r="B131" s="44"/>
      <c r="C131" s="45"/>
      <c r="D131" s="45"/>
      <c r="E131" s="48" t="s">
        <v>8101</v>
      </c>
      <c r="F131" s="45"/>
      <c r="G131" s="45"/>
      <c r="H131" s="45"/>
      <c r="I131" s="45"/>
      <c r="J131" s="47"/>
    </row>
    <row r="132" ht="45">
      <c r="A132" s="36" t="s">
        <v>467</v>
      </c>
      <c r="B132" s="44"/>
      <c r="C132" s="45"/>
      <c r="D132" s="45"/>
      <c r="E132" s="38" t="s">
        <v>7995</v>
      </c>
      <c r="F132" s="45"/>
      <c r="G132" s="45"/>
      <c r="H132" s="45"/>
      <c r="I132" s="45"/>
      <c r="J132" s="47"/>
    </row>
    <row r="133">
      <c r="A133" s="36" t="s">
        <v>458</v>
      </c>
      <c r="B133" s="36">
        <v>31</v>
      </c>
      <c r="C133" s="37" t="s">
        <v>7996</v>
      </c>
      <c r="D133" s="36" t="s">
        <v>460</v>
      </c>
      <c r="E133" s="38" t="s">
        <v>7997</v>
      </c>
      <c r="F133" s="39" t="s">
        <v>751</v>
      </c>
      <c r="G133" s="40">
        <v>18</v>
      </c>
      <c r="H133" s="41">
        <v>0</v>
      </c>
      <c r="I133" s="42">
        <f>ROUND(G133*H133,P4)</f>
        <v>0</v>
      </c>
      <c r="J133" s="39" t="s">
        <v>463</v>
      </c>
      <c r="O133" s="43">
        <f>I133*0.21</f>
        <v>0</v>
      </c>
      <c r="P133">
        <v>3</v>
      </c>
    </row>
    <row r="134">
      <c r="A134" s="36" t="s">
        <v>464</v>
      </c>
      <c r="B134" s="44"/>
      <c r="C134" s="45"/>
      <c r="D134" s="45"/>
      <c r="E134" s="38" t="s">
        <v>7997</v>
      </c>
      <c r="F134" s="45"/>
      <c r="G134" s="45"/>
      <c r="H134" s="45"/>
      <c r="I134" s="45"/>
      <c r="J134" s="47"/>
    </row>
    <row r="135" ht="60">
      <c r="A135" s="36" t="s">
        <v>465</v>
      </c>
      <c r="B135" s="44"/>
      <c r="C135" s="45"/>
      <c r="D135" s="45"/>
      <c r="E135" s="48" t="s">
        <v>8102</v>
      </c>
      <c r="F135" s="45"/>
      <c r="G135" s="45"/>
      <c r="H135" s="45"/>
      <c r="I135" s="45"/>
      <c r="J135" s="47"/>
    </row>
    <row r="136">
      <c r="A136" s="36" t="s">
        <v>467</v>
      </c>
      <c r="B136" s="44"/>
      <c r="C136" s="45"/>
      <c r="D136" s="45"/>
      <c r="E136" s="46" t="s">
        <v>460</v>
      </c>
      <c r="F136" s="45"/>
      <c r="G136" s="45"/>
      <c r="H136" s="45"/>
      <c r="I136" s="45"/>
      <c r="J136" s="47"/>
    </row>
    <row r="137">
      <c r="A137" s="36" t="s">
        <v>458</v>
      </c>
      <c r="B137" s="36">
        <v>78</v>
      </c>
      <c r="C137" s="37" t="s">
        <v>8103</v>
      </c>
      <c r="D137" s="36" t="s">
        <v>740</v>
      </c>
      <c r="E137" s="38" t="s">
        <v>8104</v>
      </c>
      <c r="F137" s="39" t="s">
        <v>475</v>
      </c>
      <c r="G137" s="40">
        <v>1848.4000000000001</v>
      </c>
      <c r="H137" s="41">
        <v>0</v>
      </c>
      <c r="I137" s="42">
        <f>ROUND(G137*H137,P4)</f>
        <v>0</v>
      </c>
      <c r="J137" s="36"/>
      <c r="O137" s="43">
        <f>I137*0.21</f>
        <v>0</v>
      </c>
      <c r="P137">
        <v>3</v>
      </c>
    </row>
    <row r="138" ht="45">
      <c r="A138" s="36" t="s">
        <v>464</v>
      </c>
      <c r="B138" s="44"/>
      <c r="C138" s="45"/>
      <c r="D138" s="45"/>
      <c r="E138" s="38" t="s">
        <v>8105</v>
      </c>
      <c r="F138" s="45"/>
      <c r="G138" s="45"/>
      <c r="H138" s="45"/>
      <c r="I138" s="45"/>
      <c r="J138" s="47"/>
    </row>
    <row r="139" ht="60">
      <c r="A139" s="36" t="s">
        <v>465</v>
      </c>
      <c r="B139" s="44"/>
      <c r="C139" s="45"/>
      <c r="D139" s="45"/>
      <c r="E139" s="48" t="s">
        <v>8106</v>
      </c>
      <c r="F139" s="45"/>
      <c r="G139" s="45"/>
      <c r="H139" s="45"/>
      <c r="I139" s="45"/>
      <c r="J139" s="47"/>
    </row>
    <row r="140" ht="345">
      <c r="A140" s="36" t="s">
        <v>467</v>
      </c>
      <c r="B140" s="44"/>
      <c r="C140" s="45"/>
      <c r="D140" s="45"/>
      <c r="E140" s="38" t="s">
        <v>7639</v>
      </c>
      <c r="F140" s="45"/>
      <c r="G140" s="45"/>
      <c r="H140" s="45"/>
      <c r="I140" s="45"/>
      <c r="J140" s="47"/>
    </row>
    <row r="141">
      <c r="A141" s="30" t="s">
        <v>455</v>
      </c>
      <c r="B141" s="31"/>
      <c r="C141" s="32" t="s">
        <v>3360</v>
      </c>
      <c r="D141" s="33"/>
      <c r="E141" s="30" t="s">
        <v>6449</v>
      </c>
      <c r="F141" s="33"/>
      <c r="G141" s="33"/>
      <c r="H141" s="33"/>
      <c r="I141" s="34">
        <f>SUMIFS(I142:I157,A142:A157,"P")</f>
        <v>0</v>
      </c>
      <c r="J141" s="35"/>
    </row>
    <row r="142">
      <c r="A142" s="36" t="s">
        <v>458</v>
      </c>
      <c r="B142" s="36">
        <v>32</v>
      </c>
      <c r="C142" s="37" t="s">
        <v>8107</v>
      </c>
      <c r="D142" s="36" t="s">
        <v>460</v>
      </c>
      <c r="E142" s="38" t="s">
        <v>8108</v>
      </c>
      <c r="F142" s="39" t="s">
        <v>492</v>
      </c>
      <c r="G142" s="40">
        <v>937.03999999999996</v>
      </c>
      <c r="H142" s="41">
        <v>0</v>
      </c>
      <c r="I142" s="42">
        <f>ROUND(G142*H142,P4)</f>
        <v>0</v>
      </c>
      <c r="J142" s="39" t="s">
        <v>471</v>
      </c>
      <c r="O142" s="43">
        <f>I142*0.21</f>
        <v>0</v>
      </c>
      <c r="P142">
        <v>3</v>
      </c>
    </row>
    <row r="143">
      <c r="A143" s="36" t="s">
        <v>464</v>
      </c>
      <c r="B143" s="44"/>
      <c r="C143" s="45"/>
      <c r="D143" s="45"/>
      <c r="E143" s="46" t="s">
        <v>460</v>
      </c>
      <c r="F143" s="45"/>
      <c r="G143" s="45"/>
      <c r="H143" s="45"/>
      <c r="I143" s="45"/>
      <c r="J143" s="47"/>
    </row>
    <row r="144" ht="105">
      <c r="A144" s="36" t="s">
        <v>465</v>
      </c>
      <c r="B144" s="44"/>
      <c r="C144" s="45"/>
      <c r="D144" s="45"/>
      <c r="E144" s="48" t="s">
        <v>8109</v>
      </c>
      <c r="F144" s="45"/>
      <c r="G144" s="45"/>
      <c r="H144" s="45"/>
      <c r="I144" s="45"/>
      <c r="J144" s="47"/>
    </row>
    <row r="145" ht="45">
      <c r="A145" s="36" t="s">
        <v>467</v>
      </c>
      <c r="B145" s="44"/>
      <c r="C145" s="45"/>
      <c r="D145" s="45"/>
      <c r="E145" s="38" t="s">
        <v>8110</v>
      </c>
      <c r="F145" s="45"/>
      <c r="G145" s="45"/>
      <c r="H145" s="45"/>
      <c r="I145" s="45"/>
      <c r="J145" s="47"/>
    </row>
    <row r="146">
      <c r="A146" s="36" t="s">
        <v>458</v>
      </c>
      <c r="B146" s="36">
        <v>33</v>
      </c>
      <c r="C146" s="37" t="s">
        <v>8111</v>
      </c>
      <c r="D146" s="36" t="s">
        <v>460</v>
      </c>
      <c r="E146" s="38" t="s">
        <v>8112</v>
      </c>
      <c r="F146" s="39" t="s">
        <v>475</v>
      </c>
      <c r="G146" s="40">
        <v>117.08</v>
      </c>
      <c r="H146" s="41">
        <v>0</v>
      </c>
      <c r="I146" s="42">
        <f>ROUND(G146*H146,P4)</f>
        <v>0</v>
      </c>
      <c r="J146" s="39" t="s">
        <v>471</v>
      </c>
      <c r="O146" s="43">
        <f>I146*0.21</f>
        <v>0</v>
      </c>
      <c r="P146">
        <v>3</v>
      </c>
    </row>
    <row r="147">
      <c r="A147" s="36" t="s">
        <v>464</v>
      </c>
      <c r="B147" s="44"/>
      <c r="C147" s="45"/>
      <c r="D147" s="45"/>
      <c r="E147" s="46" t="s">
        <v>460</v>
      </c>
      <c r="F147" s="45"/>
      <c r="G147" s="45"/>
      <c r="H147" s="45"/>
      <c r="I147" s="45"/>
      <c r="J147" s="47"/>
    </row>
    <row r="148" ht="120">
      <c r="A148" s="36" t="s">
        <v>465</v>
      </c>
      <c r="B148" s="44"/>
      <c r="C148" s="45"/>
      <c r="D148" s="45"/>
      <c r="E148" s="48" t="s">
        <v>8113</v>
      </c>
      <c r="F148" s="45"/>
      <c r="G148" s="45"/>
      <c r="H148" s="45"/>
      <c r="I148" s="45"/>
      <c r="J148" s="47"/>
    </row>
    <row r="149" ht="60">
      <c r="A149" s="36" t="s">
        <v>467</v>
      </c>
      <c r="B149" s="44"/>
      <c r="C149" s="45"/>
      <c r="D149" s="45"/>
      <c r="E149" s="38" t="s">
        <v>5397</v>
      </c>
      <c r="F149" s="45"/>
      <c r="G149" s="45"/>
      <c r="H149" s="45"/>
      <c r="I149" s="45"/>
      <c r="J149" s="47"/>
    </row>
    <row r="150">
      <c r="A150" s="36" t="s">
        <v>458</v>
      </c>
      <c r="B150" s="36">
        <v>34</v>
      </c>
      <c r="C150" s="37" t="s">
        <v>7999</v>
      </c>
      <c r="D150" s="36" t="s">
        <v>460</v>
      </c>
      <c r="E150" s="38" t="s">
        <v>8000</v>
      </c>
      <c r="F150" s="39" t="s">
        <v>475</v>
      </c>
      <c r="G150" s="40">
        <v>1218.5999999999999</v>
      </c>
      <c r="H150" s="41">
        <v>0</v>
      </c>
      <c r="I150" s="42">
        <f>ROUND(G150*H150,P4)</f>
        <v>0</v>
      </c>
      <c r="J150" s="39" t="s">
        <v>471</v>
      </c>
      <c r="O150" s="43">
        <f>I150*0.21</f>
        <v>0</v>
      </c>
      <c r="P150">
        <v>3</v>
      </c>
    </row>
    <row r="151">
      <c r="A151" s="36" t="s">
        <v>464</v>
      </c>
      <c r="B151" s="44"/>
      <c r="C151" s="45"/>
      <c r="D151" s="45"/>
      <c r="E151" s="46" t="s">
        <v>460</v>
      </c>
      <c r="F151" s="45"/>
      <c r="G151" s="45"/>
      <c r="H151" s="45"/>
      <c r="I151" s="45"/>
      <c r="J151" s="47"/>
    </row>
    <row r="152" ht="45">
      <c r="A152" s="36" t="s">
        <v>465</v>
      </c>
      <c r="B152" s="44"/>
      <c r="C152" s="45"/>
      <c r="D152" s="45"/>
      <c r="E152" s="48" t="s">
        <v>8114</v>
      </c>
      <c r="F152" s="45"/>
      <c r="G152" s="45"/>
      <c r="H152" s="45"/>
      <c r="I152" s="45"/>
      <c r="J152" s="47"/>
    </row>
    <row r="153" ht="60">
      <c r="A153" s="36" t="s">
        <v>467</v>
      </c>
      <c r="B153" s="44"/>
      <c r="C153" s="45"/>
      <c r="D153" s="45"/>
      <c r="E153" s="38" t="s">
        <v>5397</v>
      </c>
      <c r="F153" s="45"/>
      <c r="G153" s="45"/>
      <c r="H153" s="45"/>
      <c r="I153" s="45"/>
      <c r="J153" s="47"/>
    </row>
    <row r="154">
      <c r="A154" s="36" t="s">
        <v>458</v>
      </c>
      <c r="B154" s="36">
        <v>35</v>
      </c>
      <c r="C154" s="37" t="s">
        <v>7471</v>
      </c>
      <c r="D154" s="36" t="s">
        <v>460</v>
      </c>
      <c r="E154" s="38" t="s">
        <v>7472</v>
      </c>
      <c r="F154" s="39" t="s">
        <v>492</v>
      </c>
      <c r="G154" s="40">
        <v>5414.5</v>
      </c>
      <c r="H154" s="41">
        <v>0</v>
      </c>
      <c r="I154" s="42">
        <f>ROUND(G154*H154,P4)</f>
        <v>0</v>
      </c>
      <c r="J154" s="39" t="s">
        <v>471</v>
      </c>
      <c r="O154" s="43">
        <f>I154*0.21</f>
        <v>0</v>
      </c>
      <c r="P154">
        <v>3</v>
      </c>
    </row>
    <row r="155">
      <c r="A155" s="36" t="s">
        <v>464</v>
      </c>
      <c r="B155" s="44"/>
      <c r="C155" s="45"/>
      <c r="D155" s="45"/>
      <c r="E155" s="46" t="s">
        <v>460</v>
      </c>
      <c r="F155" s="45"/>
      <c r="G155" s="45"/>
      <c r="H155" s="45"/>
      <c r="I155" s="45"/>
      <c r="J155" s="47"/>
    </row>
    <row r="156" ht="45">
      <c r="A156" s="36" t="s">
        <v>465</v>
      </c>
      <c r="B156" s="44"/>
      <c r="C156" s="45"/>
      <c r="D156" s="45"/>
      <c r="E156" s="48" t="s">
        <v>8115</v>
      </c>
      <c r="F156" s="45"/>
      <c r="G156" s="45"/>
      <c r="H156" s="45"/>
      <c r="I156" s="45"/>
      <c r="J156" s="47"/>
    </row>
    <row r="157" ht="120">
      <c r="A157" s="36" t="s">
        <v>467</v>
      </c>
      <c r="B157" s="44"/>
      <c r="C157" s="45"/>
      <c r="D157" s="45"/>
      <c r="E157" s="38" t="s">
        <v>7470</v>
      </c>
      <c r="F157" s="45"/>
      <c r="G157" s="45"/>
      <c r="H157" s="45"/>
      <c r="I157" s="45"/>
      <c r="J157" s="47"/>
    </row>
    <row r="158">
      <c r="A158" s="30" t="s">
        <v>455</v>
      </c>
      <c r="B158" s="31"/>
      <c r="C158" s="32" t="s">
        <v>2398</v>
      </c>
      <c r="D158" s="33"/>
      <c r="E158" s="30" t="s">
        <v>2399</v>
      </c>
      <c r="F158" s="33"/>
      <c r="G158" s="33"/>
      <c r="H158" s="33"/>
      <c r="I158" s="34">
        <f>SUMIFS(I159:I174,A159:A174,"P")</f>
        <v>0</v>
      </c>
      <c r="J158" s="35"/>
    </row>
    <row r="159">
      <c r="A159" s="36" t="s">
        <v>458</v>
      </c>
      <c r="B159" s="36">
        <v>36</v>
      </c>
      <c r="C159" s="37" t="s">
        <v>5079</v>
      </c>
      <c r="D159" s="36" t="s">
        <v>460</v>
      </c>
      <c r="E159" s="38" t="s">
        <v>5080</v>
      </c>
      <c r="F159" s="39" t="s">
        <v>475</v>
      </c>
      <c r="G159" s="40">
        <v>0.79400000000000004</v>
      </c>
      <c r="H159" s="41">
        <v>0</v>
      </c>
      <c r="I159" s="42">
        <f>ROUND(G159*H159,P4)</f>
        <v>0</v>
      </c>
      <c r="J159" s="39" t="s">
        <v>471</v>
      </c>
      <c r="O159" s="43">
        <f>I159*0.21</f>
        <v>0</v>
      </c>
      <c r="P159">
        <v>3</v>
      </c>
    </row>
    <row r="160">
      <c r="A160" s="36" t="s">
        <v>464</v>
      </c>
      <c r="B160" s="44"/>
      <c r="C160" s="45"/>
      <c r="D160" s="45"/>
      <c r="E160" s="46" t="s">
        <v>460</v>
      </c>
      <c r="F160" s="45"/>
      <c r="G160" s="45"/>
      <c r="H160" s="45"/>
      <c r="I160" s="45"/>
      <c r="J160" s="47"/>
    </row>
    <row r="161" ht="45">
      <c r="A161" s="36" t="s">
        <v>465</v>
      </c>
      <c r="B161" s="44"/>
      <c r="C161" s="45"/>
      <c r="D161" s="45"/>
      <c r="E161" s="48" t="s">
        <v>8116</v>
      </c>
      <c r="F161" s="45"/>
      <c r="G161" s="45"/>
      <c r="H161" s="45"/>
      <c r="I161" s="45"/>
      <c r="J161" s="47"/>
    </row>
    <row r="162" ht="409.5">
      <c r="A162" s="36" t="s">
        <v>467</v>
      </c>
      <c r="B162" s="44"/>
      <c r="C162" s="45"/>
      <c r="D162" s="45"/>
      <c r="E162" s="38" t="s">
        <v>5082</v>
      </c>
      <c r="F162" s="45"/>
      <c r="G162" s="45"/>
      <c r="H162" s="45"/>
      <c r="I162" s="45"/>
      <c r="J162" s="47"/>
    </row>
    <row r="163">
      <c r="A163" s="36" t="s">
        <v>458</v>
      </c>
      <c r="B163" s="36">
        <v>37</v>
      </c>
      <c r="C163" s="37" t="s">
        <v>7484</v>
      </c>
      <c r="D163" s="36" t="s">
        <v>460</v>
      </c>
      <c r="E163" s="38" t="s">
        <v>7485</v>
      </c>
      <c r="F163" s="39" t="s">
        <v>475</v>
      </c>
      <c r="G163" s="40">
        <v>0.82499999999999996</v>
      </c>
      <c r="H163" s="41">
        <v>0</v>
      </c>
      <c r="I163" s="42">
        <f>ROUND(G163*H163,P4)</f>
        <v>0</v>
      </c>
      <c r="J163" s="39" t="s">
        <v>471</v>
      </c>
      <c r="O163" s="43">
        <f>I163*0.21</f>
        <v>0</v>
      </c>
      <c r="P163">
        <v>3</v>
      </c>
    </row>
    <row r="164">
      <c r="A164" s="36" t="s">
        <v>464</v>
      </c>
      <c r="B164" s="44"/>
      <c r="C164" s="45"/>
      <c r="D164" s="45"/>
      <c r="E164" s="46" t="s">
        <v>460</v>
      </c>
      <c r="F164" s="45"/>
      <c r="G164" s="45"/>
      <c r="H164" s="45"/>
      <c r="I164" s="45"/>
      <c r="J164" s="47"/>
    </row>
    <row r="165" ht="135">
      <c r="A165" s="36" t="s">
        <v>465</v>
      </c>
      <c r="B165" s="44"/>
      <c r="C165" s="45"/>
      <c r="D165" s="45"/>
      <c r="E165" s="48" t="s">
        <v>8117</v>
      </c>
      <c r="F165" s="45"/>
      <c r="G165" s="45"/>
      <c r="H165" s="45"/>
      <c r="I165" s="45"/>
      <c r="J165" s="47"/>
    </row>
    <row r="166" ht="409.5">
      <c r="A166" s="36" t="s">
        <v>467</v>
      </c>
      <c r="B166" s="44"/>
      <c r="C166" s="45"/>
      <c r="D166" s="45"/>
      <c r="E166" s="38" t="s">
        <v>5082</v>
      </c>
      <c r="F166" s="45"/>
      <c r="G166" s="45"/>
      <c r="H166" s="45"/>
      <c r="I166" s="45"/>
      <c r="J166" s="47"/>
    </row>
    <row r="167">
      <c r="A167" s="36" t="s">
        <v>458</v>
      </c>
      <c r="B167" s="36">
        <v>38</v>
      </c>
      <c r="C167" s="37" t="s">
        <v>7490</v>
      </c>
      <c r="D167" s="36" t="s">
        <v>460</v>
      </c>
      <c r="E167" s="38" t="s">
        <v>7491</v>
      </c>
      <c r="F167" s="39" t="s">
        <v>475</v>
      </c>
      <c r="G167" s="40">
        <v>11.999000000000001</v>
      </c>
      <c r="H167" s="41">
        <v>0</v>
      </c>
      <c r="I167" s="42">
        <f>ROUND(G167*H167,P4)</f>
        <v>0</v>
      </c>
      <c r="J167" s="39" t="s">
        <v>471</v>
      </c>
      <c r="O167" s="43">
        <f>I167*0.21</f>
        <v>0</v>
      </c>
      <c r="P167">
        <v>3</v>
      </c>
    </row>
    <row r="168">
      <c r="A168" s="36" t="s">
        <v>464</v>
      </c>
      <c r="B168" s="44"/>
      <c r="C168" s="45"/>
      <c r="D168" s="45"/>
      <c r="E168" s="46" t="s">
        <v>460</v>
      </c>
      <c r="F168" s="45"/>
      <c r="G168" s="45"/>
      <c r="H168" s="45"/>
      <c r="I168" s="45"/>
      <c r="J168" s="47"/>
    </row>
    <row r="169" ht="225">
      <c r="A169" s="36" t="s">
        <v>465</v>
      </c>
      <c r="B169" s="44"/>
      <c r="C169" s="45"/>
      <c r="D169" s="45"/>
      <c r="E169" s="48" t="s">
        <v>8118</v>
      </c>
      <c r="F169" s="45"/>
      <c r="G169" s="45"/>
      <c r="H169" s="45"/>
      <c r="I169" s="45"/>
      <c r="J169" s="47"/>
    </row>
    <row r="170" ht="60">
      <c r="A170" s="36" t="s">
        <v>467</v>
      </c>
      <c r="B170" s="44"/>
      <c r="C170" s="45"/>
      <c r="D170" s="45"/>
      <c r="E170" s="38" t="s">
        <v>5397</v>
      </c>
      <c r="F170" s="45"/>
      <c r="G170" s="45"/>
      <c r="H170" s="45"/>
      <c r="I170" s="45"/>
      <c r="J170" s="47"/>
    </row>
    <row r="171">
      <c r="A171" s="36" t="s">
        <v>458</v>
      </c>
      <c r="B171" s="36">
        <v>39</v>
      </c>
      <c r="C171" s="37" t="s">
        <v>7493</v>
      </c>
      <c r="D171" s="36" t="s">
        <v>460</v>
      </c>
      <c r="E171" s="38" t="s">
        <v>7494</v>
      </c>
      <c r="F171" s="39" t="s">
        <v>475</v>
      </c>
      <c r="G171" s="40">
        <v>0.20000000000000001</v>
      </c>
      <c r="H171" s="41">
        <v>0</v>
      </c>
      <c r="I171" s="42">
        <f>ROUND(G171*H171,P4)</f>
        <v>0</v>
      </c>
      <c r="J171" s="39" t="s">
        <v>471</v>
      </c>
      <c r="O171" s="43">
        <f>I171*0.21</f>
        <v>0</v>
      </c>
      <c r="P171">
        <v>3</v>
      </c>
    </row>
    <row r="172">
      <c r="A172" s="36" t="s">
        <v>464</v>
      </c>
      <c r="B172" s="44"/>
      <c r="C172" s="45"/>
      <c r="D172" s="45"/>
      <c r="E172" s="46" t="s">
        <v>460</v>
      </c>
      <c r="F172" s="45"/>
      <c r="G172" s="45"/>
      <c r="H172" s="45"/>
      <c r="I172" s="45"/>
      <c r="J172" s="47"/>
    </row>
    <row r="173" ht="60">
      <c r="A173" s="36" t="s">
        <v>465</v>
      </c>
      <c r="B173" s="44"/>
      <c r="C173" s="45"/>
      <c r="D173" s="45"/>
      <c r="E173" s="48" t="s">
        <v>8119</v>
      </c>
      <c r="F173" s="45"/>
      <c r="G173" s="45"/>
      <c r="H173" s="45"/>
      <c r="I173" s="45"/>
      <c r="J173" s="47"/>
    </row>
    <row r="174" ht="150">
      <c r="A174" s="36" t="s">
        <v>467</v>
      </c>
      <c r="B174" s="44"/>
      <c r="C174" s="45"/>
      <c r="D174" s="45"/>
      <c r="E174" s="38" t="s">
        <v>7496</v>
      </c>
      <c r="F174" s="45"/>
      <c r="G174" s="45"/>
      <c r="H174" s="45"/>
      <c r="I174" s="45"/>
      <c r="J174" s="47"/>
    </row>
    <row r="175">
      <c r="A175" s="30" t="s">
        <v>455</v>
      </c>
      <c r="B175" s="31"/>
      <c r="C175" s="32" t="s">
        <v>3477</v>
      </c>
      <c r="D175" s="33"/>
      <c r="E175" s="30" t="s">
        <v>6559</v>
      </c>
      <c r="F175" s="33"/>
      <c r="G175" s="33"/>
      <c r="H175" s="33"/>
      <c r="I175" s="34">
        <f>SUMIFS(I176:I211,A176:A211,"P")</f>
        <v>0</v>
      </c>
      <c r="J175" s="35"/>
    </row>
    <row r="176">
      <c r="A176" s="36" t="s">
        <v>458</v>
      </c>
      <c r="B176" s="36">
        <v>40</v>
      </c>
      <c r="C176" s="37" t="s">
        <v>8120</v>
      </c>
      <c r="D176" s="36" t="s">
        <v>460</v>
      </c>
      <c r="E176" s="38" t="s">
        <v>8121</v>
      </c>
      <c r="F176" s="39" t="s">
        <v>492</v>
      </c>
      <c r="G176" s="40">
        <v>3421</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ht="60">
      <c r="A178" s="36" t="s">
        <v>465</v>
      </c>
      <c r="B178" s="44"/>
      <c r="C178" s="45"/>
      <c r="D178" s="45"/>
      <c r="E178" s="48" t="s">
        <v>8122</v>
      </c>
      <c r="F178" s="45"/>
      <c r="G178" s="45"/>
      <c r="H178" s="45"/>
      <c r="I178" s="45"/>
      <c r="J178" s="47"/>
    </row>
    <row r="179" ht="60">
      <c r="A179" s="36" t="s">
        <v>467</v>
      </c>
      <c r="B179" s="44"/>
      <c r="C179" s="45"/>
      <c r="D179" s="45"/>
      <c r="E179" s="38" t="s">
        <v>8010</v>
      </c>
      <c r="F179" s="45"/>
      <c r="G179" s="45"/>
      <c r="H179" s="45"/>
      <c r="I179" s="45"/>
      <c r="J179" s="47"/>
    </row>
    <row r="180">
      <c r="A180" s="36" t="s">
        <v>458</v>
      </c>
      <c r="B180" s="36">
        <v>41</v>
      </c>
      <c r="C180" s="37" t="s">
        <v>8123</v>
      </c>
      <c r="D180" s="36" t="s">
        <v>460</v>
      </c>
      <c r="E180" s="38" t="s">
        <v>8124</v>
      </c>
      <c r="F180" s="39" t="s">
        <v>492</v>
      </c>
      <c r="G180" s="40">
        <v>4165</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ht="60">
      <c r="A182" s="36" t="s">
        <v>465</v>
      </c>
      <c r="B182" s="44"/>
      <c r="C182" s="45"/>
      <c r="D182" s="45"/>
      <c r="E182" s="48" t="s">
        <v>8125</v>
      </c>
      <c r="F182" s="45"/>
      <c r="G182" s="45"/>
      <c r="H182" s="45"/>
      <c r="I182" s="45"/>
      <c r="J182" s="47"/>
    </row>
    <row r="183" ht="60">
      <c r="A183" s="36" t="s">
        <v>467</v>
      </c>
      <c r="B183" s="44"/>
      <c r="C183" s="45"/>
      <c r="D183" s="45"/>
      <c r="E183" s="38" t="s">
        <v>8010</v>
      </c>
      <c r="F183" s="45"/>
      <c r="G183" s="45"/>
      <c r="H183" s="45"/>
      <c r="I183" s="45"/>
      <c r="J183" s="47"/>
    </row>
    <row r="184">
      <c r="A184" s="36" t="s">
        <v>458</v>
      </c>
      <c r="B184" s="36">
        <v>42</v>
      </c>
      <c r="C184" s="37" t="s">
        <v>8011</v>
      </c>
      <c r="D184" s="36" t="s">
        <v>460</v>
      </c>
      <c r="E184" s="38" t="s">
        <v>8012</v>
      </c>
      <c r="F184" s="39" t="s">
        <v>492</v>
      </c>
      <c r="G184" s="40">
        <v>500.39999999999998</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ht="45">
      <c r="A186" s="36" t="s">
        <v>465</v>
      </c>
      <c r="B186" s="44"/>
      <c r="C186" s="45"/>
      <c r="D186" s="45"/>
      <c r="E186" s="48" t="s">
        <v>8126</v>
      </c>
      <c r="F186" s="45"/>
      <c r="G186" s="45"/>
      <c r="H186" s="45"/>
      <c r="I186" s="45"/>
      <c r="J186" s="47"/>
    </row>
    <row r="187" ht="120">
      <c r="A187" s="36" t="s">
        <v>467</v>
      </c>
      <c r="B187" s="44"/>
      <c r="C187" s="45"/>
      <c r="D187" s="45"/>
      <c r="E187" s="38" t="s">
        <v>8014</v>
      </c>
      <c r="F187" s="45"/>
      <c r="G187" s="45"/>
      <c r="H187" s="45"/>
      <c r="I187" s="45"/>
      <c r="J187" s="47"/>
    </row>
    <row r="188">
      <c r="A188" s="36" t="s">
        <v>458</v>
      </c>
      <c r="B188" s="36">
        <v>43</v>
      </c>
      <c r="C188" s="37" t="s">
        <v>8127</v>
      </c>
      <c r="D188" s="36" t="s">
        <v>460</v>
      </c>
      <c r="E188" s="38" t="s">
        <v>8128</v>
      </c>
      <c r="F188" s="39" t="s">
        <v>492</v>
      </c>
      <c r="G188" s="40">
        <v>2975</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ht="60">
      <c r="A190" s="36" t="s">
        <v>465</v>
      </c>
      <c r="B190" s="44"/>
      <c r="C190" s="45"/>
      <c r="D190" s="45"/>
      <c r="E190" s="48" t="s">
        <v>8129</v>
      </c>
      <c r="F190" s="45"/>
      <c r="G190" s="45"/>
      <c r="H190" s="45"/>
      <c r="I190" s="45"/>
      <c r="J190" s="47"/>
    </row>
    <row r="191" ht="75">
      <c r="A191" s="36" t="s">
        <v>467</v>
      </c>
      <c r="B191" s="44"/>
      <c r="C191" s="45"/>
      <c r="D191" s="45"/>
      <c r="E191" s="38" t="s">
        <v>8018</v>
      </c>
      <c r="F191" s="45"/>
      <c r="G191" s="45"/>
      <c r="H191" s="45"/>
      <c r="I191" s="45"/>
      <c r="J191" s="47"/>
    </row>
    <row r="192">
      <c r="A192" s="36" t="s">
        <v>458</v>
      </c>
      <c r="B192" s="36">
        <v>44</v>
      </c>
      <c r="C192" s="37" t="s">
        <v>8130</v>
      </c>
      <c r="D192" s="36" t="s">
        <v>460</v>
      </c>
      <c r="E192" s="38" t="s">
        <v>8131</v>
      </c>
      <c r="F192" s="39" t="s">
        <v>492</v>
      </c>
      <c r="G192" s="40">
        <v>6304</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ht="120">
      <c r="A194" s="36" t="s">
        <v>465</v>
      </c>
      <c r="B194" s="44"/>
      <c r="C194" s="45"/>
      <c r="D194" s="45"/>
      <c r="E194" s="48" t="s">
        <v>8132</v>
      </c>
      <c r="F194" s="45"/>
      <c r="G194" s="45"/>
      <c r="H194" s="45"/>
      <c r="I194" s="45"/>
      <c r="J194" s="47"/>
    </row>
    <row r="195" ht="75">
      <c r="A195" s="36" t="s">
        <v>467</v>
      </c>
      <c r="B195" s="44"/>
      <c r="C195" s="45"/>
      <c r="D195" s="45"/>
      <c r="E195" s="38" t="s">
        <v>8018</v>
      </c>
      <c r="F195" s="45"/>
      <c r="G195" s="45"/>
      <c r="H195" s="45"/>
      <c r="I195" s="45"/>
      <c r="J195" s="47"/>
    </row>
    <row r="196">
      <c r="A196" s="36" t="s">
        <v>458</v>
      </c>
      <c r="B196" s="36">
        <v>45</v>
      </c>
      <c r="C196" s="37" t="s">
        <v>8133</v>
      </c>
      <c r="D196" s="36" t="s">
        <v>460</v>
      </c>
      <c r="E196" s="38" t="s">
        <v>8134</v>
      </c>
      <c r="F196" s="39" t="s">
        <v>492</v>
      </c>
      <c r="G196" s="40">
        <v>3145</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ht="105">
      <c r="A198" s="36" t="s">
        <v>465</v>
      </c>
      <c r="B198" s="44"/>
      <c r="C198" s="45"/>
      <c r="D198" s="45"/>
      <c r="E198" s="48" t="s">
        <v>8135</v>
      </c>
      <c r="F198" s="45"/>
      <c r="G198" s="45"/>
      <c r="H198" s="45"/>
      <c r="I198" s="45"/>
      <c r="J198" s="47"/>
    </row>
    <row r="199" ht="165">
      <c r="A199" s="36" t="s">
        <v>467</v>
      </c>
      <c r="B199" s="44"/>
      <c r="C199" s="45"/>
      <c r="D199" s="45"/>
      <c r="E199" s="38" t="s">
        <v>8025</v>
      </c>
      <c r="F199" s="45"/>
      <c r="G199" s="45"/>
      <c r="H199" s="45"/>
      <c r="I199" s="45"/>
      <c r="J199" s="47"/>
    </row>
    <row r="200">
      <c r="A200" s="36" t="s">
        <v>458</v>
      </c>
      <c r="B200" s="36">
        <v>46</v>
      </c>
      <c r="C200" s="37" t="s">
        <v>8136</v>
      </c>
      <c r="D200" s="36" t="s">
        <v>460</v>
      </c>
      <c r="E200" s="38" t="s">
        <v>8137</v>
      </c>
      <c r="F200" s="39" t="s">
        <v>492</v>
      </c>
      <c r="G200" s="40">
        <v>3155</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ht="105">
      <c r="A202" s="36" t="s">
        <v>465</v>
      </c>
      <c r="B202" s="44"/>
      <c r="C202" s="45"/>
      <c r="D202" s="45"/>
      <c r="E202" s="48" t="s">
        <v>8138</v>
      </c>
      <c r="F202" s="45"/>
      <c r="G202" s="45"/>
      <c r="H202" s="45"/>
      <c r="I202" s="45"/>
      <c r="J202" s="47"/>
    </row>
    <row r="203" ht="165">
      <c r="A203" s="36" t="s">
        <v>467</v>
      </c>
      <c r="B203" s="44"/>
      <c r="C203" s="45"/>
      <c r="D203" s="45"/>
      <c r="E203" s="38" t="s">
        <v>8025</v>
      </c>
      <c r="F203" s="45"/>
      <c r="G203" s="45"/>
      <c r="H203" s="45"/>
      <c r="I203" s="45"/>
      <c r="J203" s="47"/>
    </row>
    <row r="204">
      <c r="A204" s="36" t="s">
        <v>458</v>
      </c>
      <c r="B204" s="36">
        <v>47</v>
      </c>
      <c r="C204" s="37" t="s">
        <v>8139</v>
      </c>
      <c r="D204" s="36" t="s">
        <v>460</v>
      </c>
      <c r="E204" s="38" t="s">
        <v>8140</v>
      </c>
      <c r="F204" s="39" t="s">
        <v>492</v>
      </c>
      <c r="G204" s="40">
        <v>2975</v>
      </c>
      <c r="H204" s="41">
        <v>0</v>
      </c>
      <c r="I204" s="42">
        <f>ROUND(G204*H204,P4)</f>
        <v>0</v>
      </c>
      <c r="J204" s="39" t="s">
        <v>471</v>
      </c>
      <c r="O204" s="43">
        <f>I204*0.21</f>
        <v>0</v>
      </c>
      <c r="P204">
        <v>3</v>
      </c>
    </row>
    <row r="205">
      <c r="A205" s="36" t="s">
        <v>464</v>
      </c>
      <c r="B205" s="44"/>
      <c r="C205" s="45"/>
      <c r="D205" s="45"/>
      <c r="E205" s="46" t="s">
        <v>460</v>
      </c>
      <c r="F205" s="45"/>
      <c r="G205" s="45"/>
      <c r="H205" s="45"/>
      <c r="I205" s="45"/>
      <c r="J205" s="47"/>
    </row>
    <row r="206" ht="60">
      <c r="A206" s="36" t="s">
        <v>465</v>
      </c>
      <c r="B206" s="44"/>
      <c r="C206" s="45"/>
      <c r="D206" s="45"/>
      <c r="E206" s="48" t="s">
        <v>8141</v>
      </c>
      <c r="F206" s="45"/>
      <c r="G206" s="45"/>
      <c r="H206" s="45"/>
      <c r="I206" s="45"/>
      <c r="J206" s="47"/>
    </row>
    <row r="207" ht="165">
      <c r="A207" s="36" t="s">
        <v>467</v>
      </c>
      <c r="B207" s="44"/>
      <c r="C207" s="45"/>
      <c r="D207" s="45"/>
      <c r="E207" s="38" t="s">
        <v>8025</v>
      </c>
      <c r="F207" s="45"/>
      <c r="G207" s="45"/>
      <c r="H207" s="45"/>
      <c r="I207" s="45"/>
      <c r="J207" s="47"/>
    </row>
    <row r="208">
      <c r="A208" s="36" t="s">
        <v>458</v>
      </c>
      <c r="B208" s="36">
        <v>48</v>
      </c>
      <c r="C208" s="37" t="s">
        <v>8142</v>
      </c>
      <c r="D208" s="36" t="s">
        <v>460</v>
      </c>
      <c r="E208" s="38" t="s">
        <v>8143</v>
      </c>
      <c r="F208" s="39" t="s">
        <v>492</v>
      </c>
      <c r="G208" s="40">
        <v>4.5</v>
      </c>
      <c r="H208" s="41">
        <v>0</v>
      </c>
      <c r="I208" s="42">
        <f>ROUND(G208*H208,P4)</f>
        <v>0</v>
      </c>
      <c r="J208" s="39" t="s">
        <v>471</v>
      </c>
      <c r="O208" s="43">
        <f>I208*0.21</f>
        <v>0</v>
      </c>
      <c r="P208">
        <v>3</v>
      </c>
    </row>
    <row r="209">
      <c r="A209" s="36" t="s">
        <v>464</v>
      </c>
      <c r="B209" s="44"/>
      <c r="C209" s="45"/>
      <c r="D209" s="45"/>
      <c r="E209" s="46" t="s">
        <v>460</v>
      </c>
      <c r="F209" s="45"/>
      <c r="G209" s="45"/>
      <c r="H209" s="45"/>
      <c r="I209" s="45"/>
      <c r="J209" s="47"/>
    </row>
    <row r="210" ht="75">
      <c r="A210" s="36" t="s">
        <v>465</v>
      </c>
      <c r="B210" s="44"/>
      <c r="C210" s="45"/>
      <c r="D210" s="45"/>
      <c r="E210" s="48" t="s">
        <v>8144</v>
      </c>
      <c r="F210" s="45"/>
      <c r="G210" s="45"/>
      <c r="H210" s="45"/>
      <c r="I210" s="45"/>
      <c r="J210" s="47"/>
    </row>
    <row r="211" ht="195">
      <c r="A211" s="36" t="s">
        <v>467</v>
      </c>
      <c r="B211" s="44"/>
      <c r="C211" s="45"/>
      <c r="D211" s="45"/>
      <c r="E211" s="38" t="s">
        <v>8145</v>
      </c>
      <c r="F211" s="45"/>
      <c r="G211" s="45"/>
      <c r="H211" s="45"/>
      <c r="I211" s="45"/>
      <c r="J211" s="47"/>
    </row>
    <row r="212">
      <c r="A212" s="30" t="s">
        <v>455</v>
      </c>
      <c r="B212" s="31"/>
      <c r="C212" s="32" t="s">
        <v>5313</v>
      </c>
      <c r="D212" s="33"/>
      <c r="E212" s="30" t="s">
        <v>5314</v>
      </c>
      <c r="F212" s="33"/>
      <c r="G212" s="33"/>
      <c r="H212" s="33"/>
      <c r="I212" s="34">
        <f>SUMIFS(I213:I240,A213:A240,"P")</f>
        <v>0</v>
      </c>
      <c r="J212" s="35"/>
    </row>
    <row r="213">
      <c r="A213" s="36" t="s">
        <v>458</v>
      </c>
      <c r="B213" s="36">
        <v>49</v>
      </c>
      <c r="C213" s="37" t="s">
        <v>8146</v>
      </c>
      <c r="D213" s="36" t="s">
        <v>460</v>
      </c>
      <c r="E213" s="38" t="s">
        <v>8147</v>
      </c>
      <c r="F213" s="39" t="s">
        <v>743</v>
      </c>
      <c r="G213" s="40">
        <v>33</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ht="45">
      <c r="A215" s="36" t="s">
        <v>465</v>
      </c>
      <c r="B215" s="44"/>
      <c r="C215" s="45"/>
      <c r="D215" s="45"/>
      <c r="E215" s="48" t="s">
        <v>8148</v>
      </c>
      <c r="F215" s="45"/>
      <c r="G215" s="45"/>
      <c r="H215" s="45"/>
      <c r="I215" s="45"/>
      <c r="J215" s="47"/>
    </row>
    <row r="216" ht="330">
      <c r="A216" s="36" t="s">
        <v>467</v>
      </c>
      <c r="B216" s="44"/>
      <c r="C216" s="45"/>
      <c r="D216" s="45"/>
      <c r="E216" s="38" t="s">
        <v>7531</v>
      </c>
      <c r="F216" s="45"/>
      <c r="G216" s="45"/>
      <c r="H216" s="45"/>
      <c r="I216" s="45"/>
      <c r="J216" s="47"/>
    </row>
    <row r="217">
      <c r="A217" s="36" t="s">
        <v>458</v>
      </c>
      <c r="B217" s="36">
        <v>50</v>
      </c>
      <c r="C217" s="37" t="s">
        <v>7528</v>
      </c>
      <c r="D217" s="36" t="s">
        <v>460</v>
      </c>
      <c r="E217" s="38" t="s">
        <v>7529</v>
      </c>
      <c r="F217" s="39" t="s">
        <v>743</v>
      </c>
      <c r="G217" s="40">
        <v>31</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ht="45">
      <c r="A219" s="36" t="s">
        <v>465</v>
      </c>
      <c r="B219" s="44"/>
      <c r="C219" s="45"/>
      <c r="D219" s="45"/>
      <c r="E219" s="48" t="s">
        <v>8149</v>
      </c>
      <c r="F219" s="45"/>
      <c r="G219" s="45"/>
      <c r="H219" s="45"/>
      <c r="I219" s="45"/>
      <c r="J219" s="47"/>
    </row>
    <row r="220" ht="330">
      <c r="A220" s="36" t="s">
        <v>467</v>
      </c>
      <c r="B220" s="44"/>
      <c r="C220" s="45"/>
      <c r="D220" s="45"/>
      <c r="E220" s="38" t="s">
        <v>7531</v>
      </c>
      <c r="F220" s="45"/>
      <c r="G220" s="45"/>
      <c r="H220" s="45"/>
      <c r="I220" s="45"/>
      <c r="J220" s="47"/>
    </row>
    <row r="221">
      <c r="A221" s="36" t="s">
        <v>458</v>
      </c>
      <c r="B221" s="36">
        <v>51</v>
      </c>
      <c r="C221" s="37" t="s">
        <v>8150</v>
      </c>
      <c r="D221" s="36" t="s">
        <v>460</v>
      </c>
      <c r="E221" s="38" t="s">
        <v>8151</v>
      </c>
      <c r="F221" s="39" t="s">
        <v>743</v>
      </c>
      <c r="G221" s="40">
        <v>263</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ht="45">
      <c r="A223" s="36" t="s">
        <v>465</v>
      </c>
      <c r="B223" s="44"/>
      <c r="C223" s="45"/>
      <c r="D223" s="45"/>
      <c r="E223" s="48" t="s">
        <v>8152</v>
      </c>
      <c r="F223" s="45"/>
      <c r="G223" s="45"/>
      <c r="H223" s="45"/>
      <c r="I223" s="45"/>
      <c r="J223" s="47"/>
    </row>
    <row r="224" ht="315">
      <c r="A224" s="36" t="s">
        <v>467</v>
      </c>
      <c r="B224" s="44"/>
      <c r="C224" s="45"/>
      <c r="D224" s="45"/>
      <c r="E224" s="38" t="s">
        <v>7544</v>
      </c>
      <c r="F224" s="45"/>
      <c r="G224" s="45"/>
      <c r="H224" s="45"/>
      <c r="I224" s="45"/>
      <c r="J224" s="47"/>
    </row>
    <row r="225">
      <c r="A225" s="36" t="s">
        <v>458</v>
      </c>
      <c r="B225" s="36">
        <v>52</v>
      </c>
      <c r="C225" s="37" t="s">
        <v>8153</v>
      </c>
      <c r="D225" s="36" t="s">
        <v>460</v>
      </c>
      <c r="E225" s="38" t="s">
        <v>8154</v>
      </c>
      <c r="F225" s="39" t="s">
        <v>751</v>
      </c>
      <c r="G225" s="40">
        <v>6</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ht="60">
      <c r="A227" s="36" t="s">
        <v>465</v>
      </c>
      <c r="B227" s="44"/>
      <c r="C227" s="45"/>
      <c r="D227" s="45"/>
      <c r="E227" s="48" t="s">
        <v>8155</v>
      </c>
      <c r="F227" s="45"/>
      <c r="G227" s="45"/>
      <c r="H227" s="45"/>
      <c r="I227" s="45"/>
      <c r="J227" s="47"/>
    </row>
    <row r="228" ht="90">
      <c r="A228" s="36" t="s">
        <v>467</v>
      </c>
      <c r="B228" s="44"/>
      <c r="C228" s="45"/>
      <c r="D228" s="45"/>
      <c r="E228" s="38" t="s">
        <v>7565</v>
      </c>
      <c r="F228" s="45"/>
      <c r="G228" s="45"/>
      <c r="H228" s="45"/>
      <c r="I228" s="45"/>
      <c r="J228" s="47"/>
    </row>
    <row r="229">
      <c r="A229" s="36" t="s">
        <v>458</v>
      </c>
      <c r="B229" s="36">
        <v>53</v>
      </c>
      <c r="C229" s="37" t="s">
        <v>8156</v>
      </c>
      <c r="D229" s="36" t="s">
        <v>460</v>
      </c>
      <c r="E229" s="38" t="s">
        <v>8157</v>
      </c>
      <c r="F229" s="39" t="s">
        <v>751</v>
      </c>
      <c r="G229" s="40">
        <v>4</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ht="45">
      <c r="A231" s="36" t="s">
        <v>465</v>
      </c>
      <c r="B231" s="44"/>
      <c r="C231" s="45"/>
      <c r="D231" s="45"/>
      <c r="E231" s="48" t="s">
        <v>8158</v>
      </c>
      <c r="F231" s="45"/>
      <c r="G231" s="45"/>
      <c r="H231" s="45"/>
      <c r="I231" s="45"/>
      <c r="J231" s="47"/>
    </row>
    <row r="232" ht="45">
      <c r="A232" s="36" t="s">
        <v>467</v>
      </c>
      <c r="B232" s="44"/>
      <c r="C232" s="45"/>
      <c r="D232" s="45"/>
      <c r="E232" s="38" t="s">
        <v>8159</v>
      </c>
      <c r="F232" s="45"/>
      <c r="G232" s="45"/>
      <c r="H232" s="45"/>
      <c r="I232" s="45"/>
      <c r="J232" s="47"/>
    </row>
    <row r="233">
      <c r="A233" s="36" t="s">
        <v>458</v>
      </c>
      <c r="B233" s="36">
        <v>54</v>
      </c>
      <c r="C233" s="37" t="s">
        <v>8160</v>
      </c>
      <c r="D233" s="36" t="s">
        <v>460</v>
      </c>
      <c r="E233" s="38" t="s">
        <v>8161</v>
      </c>
      <c r="F233" s="39" t="s">
        <v>751</v>
      </c>
      <c r="G233" s="40">
        <v>1</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ht="60">
      <c r="A235" s="36" t="s">
        <v>465</v>
      </c>
      <c r="B235" s="44"/>
      <c r="C235" s="45"/>
      <c r="D235" s="45"/>
      <c r="E235" s="48" t="s">
        <v>8162</v>
      </c>
      <c r="F235" s="45"/>
      <c r="G235" s="45"/>
      <c r="H235" s="45"/>
      <c r="I235" s="45"/>
      <c r="J235" s="47"/>
    </row>
    <row r="236" ht="45">
      <c r="A236" s="36" t="s">
        <v>467</v>
      </c>
      <c r="B236" s="44"/>
      <c r="C236" s="45"/>
      <c r="D236" s="45"/>
      <c r="E236" s="38" t="s">
        <v>8159</v>
      </c>
      <c r="F236" s="45"/>
      <c r="G236" s="45"/>
      <c r="H236" s="45"/>
      <c r="I236" s="45"/>
      <c r="J236" s="47"/>
    </row>
    <row r="237">
      <c r="A237" s="36" t="s">
        <v>458</v>
      </c>
      <c r="B237" s="36">
        <v>55</v>
      </c>
      <c r="C237" s="37" t="s">
        <v>8163</v>
      </c>
      <c r="D237" s="36" t="s">
        <v>460</v>
      </c>
      <c r="E237" s="38" t="s">
        <v>8164</v>
      </c>
      <c r="F237" s="39" t="s">
        <v>751</v>
      </c>
      <c r="G237" s="40">
        <v>3</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ht="45">
      <c r="A239" s="36" t="s">
        <v>465</v>
      </c>
      <c r="B239" s="44"/>
      <c r="C239" s="45"/>
      <c r="D239" s="45"/>
      <c r="E239" s="48" t="s">
        <v>8165</v>
      </c>
      <c r="F239" s="45"/>
      <c r="G239" s="45"/>
      <c r="H239" s="45"/>
      <c r="I239" s="45"/>
      <c r="J239" s="47"/>
    </row>
    <row r="240" ht="45">
      <c r="A240" s="36" t="s">
        <v>467</v>
      </c>
      <c r="B240" s="44"/>
      <c r="C240" s="45"/>
      <c r="D240" s="45"/>
      <c r="E240" s="38" t="s">
        <v>8159</v>
      </c>
      <c r="F240" s="45"/>
      <c r="G240" s="45"/>
      <c r="H240" s="45"/>
      <c r="I240" s="45"/>
      <c r="J240" s="47"/>
    </row>
    <row r="241">
      <c r="A241" s="30" t="s">
        <v>455</v>
      </c>
      <c r="B241" s="31"/>
      <c r="C241" s="32" t="s">
        <v>5066</v>
      </c>
      <c r="D241" s="33"/>
      <c r="E241" s="30" t="s">
        <v>6461</v>
      </c>
      <c r="F241" s="33"/>
      <c r="G241" s="33"/>
      <c r="H241" s="33"/>
      <c r="I241" s="34">
        <f>SUMIFS(I242:I308,A242:A308,"P")</f>
        <v>0</v>
      </c>
      <c r="J241" s="35"/>
    </row>
    <row r="242">
      <c r="A242" s="36" t="s">
        <v>458</v>
      </c>
      <c r="B242" s="36">
        <v>56</v>
      </c>
      <c r="C242" s="37" t="s">
        <v>8166</v>
      </c>
      <c r="D242" s="36" t="s">
        <v>460</v>
      </c>
      <c r="E242" s="38" t="s">
        <v>8167</v>
      </c>
      <c r="F242" s="39" t="s">
        <v>751</v>
      </c>
      <c r="G242" s="40">
        <v>22</v>
      </c>
      <c r="H242" s="41">
        <v>0</v>
      </c>
      <c r="I242" s="42">
        <f>ROUND(G242*H242,P4)</f>
        <v>0</v>
      </c>
      <c r="J242" s="39" t="s">
        <v>471</v>
      </c>
      <c r="O242" s="43">
        <f>I242*0.21</f>
        <v>0</v>
      </c>
      <c r="P242">
        <v>3</v>
      </c>
    </row>
    <row r="243">
      <c r="A243" s="36" t="s">
        <v>464</v>
      </c>
      <c r="B243" s="44"/>
      <c r="C243" s="45"/>
      <c r="D243" s="45"/>
      <c r="E243" s="46" t="s">
        <v>460</v>
      </c>
      <c r="F243" s="45"/>
      <c r="G243" s="45"/>
      <c r="H243" s="45"/>
      <c r="I243" s="45"/>
      <c r="J243" s="47"/>
    </row>
    <row r="244" ht="45">
      <c r="A244" s="36" t="s">
        <v>465</v>
      </c>
      <c r="B244" s="44"/>
      <c r="C244" s="45"/>
      <c r="D244" s="45"/>
      <c r="E244" s="48" t="s">
        <v>8168</v>
      </c>
      <c r="F244" s="45"/>
      <c r="G244" s="45"/>
      <c r="H244" s="45"/>
      <c r="I244" s="45"/>
      <c r="J244" s="47"/>
    </row>
    <row r="245" ht="60">
      <c r="A245" s="36" t="s">
        <v>467</v>
      </c>
      <c r="B245" s="44"/>
      <c r="C245" s="45"/>
      <c r="D245" s="45"/>
      <c r="E245" s="38" t="s">
        <v>8169</v>
      </c>
      <c r="F245" s="45"/>
      <c r="G245" s="45"/>
      <c r="H245" s="45"/>
      <c r="I245" s="45"/>
      <c r="J245" s="47"/>
    </row>
    <row r="246" ht="30">
      <c r="A246" s="36" t="s">
        <v>458</v>
      </c>
      <c r="B246" s="36">
        <v>57</v>
      </c>
      <c r="C246" s="37" t="s">
        <v>8170</v>
      </c>
      <c r="D246" s="36" t="s">
        <v>460</v>
      </c>
      <c r="E246" s="38" t="s">
        <v>8171</v>
      </c>
      <c r="F246" s="39" t="s">
        <v>751</v>
      </c>
      <c r="G246" s="40">
        <v>9</v>
      </c>
      <c r="H246" s="41">
        <v>0</v>
      </c>
      <c r="I246" s="42">
        <f>ROUND(G246*H246,P4)</f>
        <v>0</v>
      </c>
      <c r="J246" s="39" t="s">
        <v>471</v>
      </c>
      <c r="O246" s="43">
        <f>I246*0.21</f>
        <v>0</v>
      </c>
      <c r="P246">
        <v>3</v>
      </c>
    </row>
    <row r="247">
      <c r="A247" s="36" t="s">
        <v>464</v>
      </c>
      <c r="B247" s="44"/>
      <c r="C247" s="45"/>
      <c r="D247" s="45"/>
      <c r="E247" s="46" t="s">
        <v>460</v>
      </c>
      <c r="F247" s="45"/>
      <c r="G247" s="45"/>
      <c r="H247" s="45"/>
      <c r="I247" s="45"/>
      <c r="J247" s="47"/>
    </row>
    <row r="248" ht="210">
      <c r="A248" s="36" t="s">
        <v>465</v>
      </c>
      <c r="B248" s="44"/>
      <c r="C248" s="45"/>
      <c r="D248" s="45"/>
      <c r="E248" s="48" t="s">
        <v>8172</v>
      </c>
      <c r="F248" s="45"/>
      <c r="G248" s="45"/>
      <c r="H248" s="45"/>
      <c r="I248" s="45"/>
      <c r="J248" s="47"/>
    </row>
    <row r="249" ht="30">
      <c r="A249" s="36" t="s">
        <v>467</v>
      </c>
      <c r="B249" s="44"/>
      <c r="C249" s="45"/>
      <c r="D249" s="45"/>
      <c r="E249" s="38" t="s">
        <v>8173</v>
      </c>
      <c r="F249" s="45"/>
      <c r="G249" s="45"/>
      <c r="H249" s="45"/>
      <c r="I249" s="45"/>
      <c r="J249" s="47"/>
    </row>
    <row r="250" ht="30">
      <c r="A250" s="36" t="s">
        <v>458</v>
      </c>
      <c r="B250" s="36">
        <v>58</v>
      </c>
      <c r="C250" s="37" t="s">
        <v>8174</v>
      </c>
      <c r="D250" s="36" t="s">
        <v>460</v>
      </c>
      <c r="E250" s="38" t="s">
        <v>8175</v>
      </c>
      <c r="F250" s="39" t="s">
        <v>751</v>
      </c>
      <c r="G250" s="40">
        <v>10</v>
      </c>
      <c r="H250" s="41">
        <v>0</v>
      </c>
      <c r="I250" s="42">
        <f>ROUND(G250*H250,P4)</f>
        <v>0</v>
      </c>
      <c r="J250" s="39" t="s">
        <v>471</v>
      </c>
      <c r="O250" s="43">
        <f>I250*0.21</f>
        <v>0</v>
      </c>
      <c r="P250">
        <v>3</v>
      </c>
    </row>
    <row r="251">
      <c r="A251" s="36" t="s">
        <v>464</v>
      </c>
      <c r="B251" s="44"/>
      <c r="C251" s="45"/>
      <c r="D251" s="45"/>
      <c r="E251" s="46" t="s">
        <v>460</v>
      </c>
      <c r="F251" s="45"/>
      <c r="G251" s="45"/>
      <c r="H251" s="45"/>
      <c r="I251" s="45"/>
      <c r="J251" s="47"/>
    </row>
    <row r="252" ht="255">
      <c r="A252" s="36" t="s">
        <v>465</v>
      </c>
      <c r="B252" s="44"/>
      <c r="C252" s="45"/>
      <c r="D252" s="45"/>
      <c r="E252" s="48" t="s">
        <v>8176</v>
      </c>
      <c r="F252" s="45"/>
      <c r="G252" s="45"/>
      <c r="H252" s="45"/>
      <c r="I252" s="45"/>
      <c r="J252" s="47"/>
    </row>
    <row r="253" ht="30">
      <c r="A253" s="36" t="s">
        <v>467</v>
      </c>
      <c r="B253" s="44"/>
      <c r="C253" s="45"/>
      <c r="D253" s="45"/>
      <c r="E253" s="38" t="s">
        <v>8177</v>
      </c>
      <c r="F253" s="45"/>
      <c r="G253" s="45"/>
      <c r="H253" s="45"/>
      <c r="I253" s="45"/>
      <c r="J253" s="47"/>
    </row>
    <row r="254" ht="30">
      <c r="A254" s="36" t="s">
        <v>458</v>
      </c>
      <c r="B254" s="36">
        <v>59</v>
      </c>
      <c r="C254" s="37" t="s">
        <v>8178</v>
      </c>
      <c r="D254" s="36" t="s">
        <v>460</v>
      </c>
      <c r="E254" s="38" t="s">
        <v>8179</v>
      </c>
      <c r="F254" s="39" t="s">
        <v>751</v>
      </c>
      <c r="G254" s="40">
        <v>9</v>
      </c>
      <c r="H254" s="41">
        <v>0</v>
      </c>
      <c r="I254" s="42">
        <f>ROUND(G254*H254,P4)</f>
        <v>0</v>
      </c>
      <c r="J254" s="39" t="s">
        <v>471</v>
      </c>
      <c r="O254" s="43">
        <f>I254*0.21</f>
        <v>0</v>
      </c>
      <c r="P254">
        <v>3</v>
      </c>
    </row>
    <row r="255">
      <c r="A255" s="36" t="s">
        <v>464</v>
      </c>
      <c r="B255" s="44"/>
      <c r="C255" s="45"/>
      <c r="D255" s="45"/>
      <c r="E255" s="46" t="s">
        <v>460</v>
      </c>
      <c r="F255" s="45"/>
      <c r="G255" s="45"/>
      <c r="H255" s="45"/>
      <c r="I255" s="45"/>
      <c r="J255" s="47"/>
    </row>
    <row r="256" ht="45">
      <c r="A256" s="36" t="s">
        <v>465</v>
      </c>
      <c r="B256" s="44"/>
      <c r="C256" s="45"/>
      <c r="D256" s="45"/>
      <c r="E256" s="48" t="s">
        <v>8180</v>
      </c>
      <c r="F256" s="45"/>
      <c r="G256" s="45"/>
      <c r="H256" s="45"/>
      <c r="I256" s="45"/>
      <c r="J256" s="47"/>
    </row>
    <row r="257" ht="45">
      <c r="A257" s="36" t="s">
        <v>467</v>
      </c>
      <c r="B257" s="44"/>
      <c r="C257" s="45"/>
      <c r="D257" s="45"/>
      <c r="E257" s="38" t="s">
        <v>8181</v>
      </c>
      <c r="F257" s="45"/>
      <c r="G257" s="45"/>
      <c r="H257" s="45"/>
      <c r="I257" s="45"/>
      <c r="J257" s="47"/>
    </row>
    <row r="258">
      <c r="A258" s="36" t="s">
        <v>458</v>
      </c>
      <c r="B258" s="36">
        <v>60</v>
      </c>
      <c r="C258" s="37" t="s">
        <v>8182</v>
      </c>
      <c r="D258" s="36" t="s">
        <v>460</v>
      </c>
      <c r="E258" s="38" t="s">
        <v>8183</v>
      </c>
      <c r="F258" s="39" t="s">
        <v>751</v>
      </c>
      <c r="G258" s="40">
        <v>10</v>
      </c>
      <c r="H258" s="41">
        <v>0</v>
      </c>
      <c r="I258" s="42">
        <f>ROUND(G258*H258,P4)</f>
        <v>0</v>
      </c>
      <c r="J258" s="39" t="s">
        <v>471</v>
      </c>
      <c r="O258" s="43">
        <f>I258*0.21</f>
        <v>0</v>
      </c>
      <c r="P258">
        <v>3</v>
      </c>
    </row>
    <row r="259">
      <c r="A259" s="36" t="s">
        <v>464</v>
      </c>
      <c r="B259" s="44"/>
      <c r="C259" s="45"/>
      <c r="D259" s="45"/>
      <c r="E259" s="46" t="s">
        <v>460</v>
      </c>
      <c r="F259" s="45"/>
      <c r="G259" s="45"/>
      <c r="H259" s="45"/>
      <c r="I259" s="45"/>
      <c r="J259" s="47"/>
    </row>
    <row r="260" ht="45">
      <c r="A260" s="36" t="s">
        <v>465</v>
      </c>
      <c r="B260" s="44"/>
      <c r="C260" s="45"/>
      <c r="D260" s="45"/>
      <c r="E260" s="48" t="s">
        <v>8184</v>
      </c>
      <c r="F260" s="45"/>
      <c r="G260" s="45"/>
      <c r="H260" s="45"/>
      <c r="I260" s="45"/>
      <c r="J260" s="47"/>
    </row>
    <row r="261" ht="30">
      <c r="A261" s="36" t="s">
        <v>467</v>
      </c>
      <c r="B261" s="44"/>
      <c r="C261" s="45"/>
      <c r="D261" s="45"/>
      <c r="E261" s="38" t="s">
        <v>8177</v>
      </c>
      <c r="F261" s="45"/>
      <c r="G261" s="45"/>
      <c r="H261" s="45"/>
      <c r="I261" s="45"/>
      <c r="J261" s="47"/>
    </row>
    <row r="262" ht="30">
      <c r="A262" s="36" t="s">
        <v>458</v>
      </c>
      <c r="B262" s="36">
        <v>61</v>
      </c>
      <c r="C262" s="37" t="s">
        <v>8185</v>
      </c>
      <c r="D262" s="36" t="s">
        <v>460</v>
      </c>
      <c r="E262" s="38" t="s">
        <v>8186</v>
      </c>
      <c r="F262" s="39" t="s">
        <v>492</v>
      </c>
      <c r="G262" s="40">
        <v>68.125</v>
      </c>
      <c r="H262" s="41">
        <v>0</v>
      </c>
      <c r="I262" s="42">
        <f>ROUND(G262*H262,P4)</f>
        <v>0</v>
      </c>
      <c r="J262" s="39" t="s">
        <v>471</v>
      </c>
      <c r="O262" s="43">
        <f>I262*0.21</f>
        <v>0</v>
      </c>
      <c r="P262">
        <v>3</v>
      </c>
    </row>
    <row r="263">
      <c r="A263" s="36" t="s">
        <v>464</v>
      </c>
      <c r="B263" s="44"/>
      <c r="C263" s="45"/>
      <c r="D263" s="45"/>
      <c r="E263" s="46" t="s">
        <v>460</v>
      </c>
      <c r="F263" s="45"/>
      <c r="G263" s="45"/>
      <c r="H263" s="45"/>
      <c r="I263" s="45"/>
      <c r="J263" s="47"/>
    </row>
    <row r="264" ht="90">
      <c r="A264" s="36" t="s">
        <v>465</v>
      </c>
      <c r="B264" s="44"/>
      <c r="C264" s="45"/>
      <c r="D264" s="45"/>
      <c r="E264" s="48" t="s">
        <v>8187</v>
      </c>
      <c r="F264" s="45"/>
      <c r="G264" s="45"/>
      <c r="H264" s="45"/>
      <c r="I264" s="45"/>
      <c r="J264" s="47"/>
    </row>
    <row r="265" ht="60">
      <c r="A265" s="36" t="s">
        <v>467</v>
      </c>
      <c r="B265" s="44"/>
      <c r="C265" s="45"/>
      <c r="D265" s="45"/>
      <c r="E265" s="38" t="s">
        <v>8188</v>
      </c>
      <c r="F265" s="45"/>
      <c r="G265" s="45"/>
      <c r="H265" s="45"/>
      <c r="I265" s="45"/>
      <c r="J265" s="47"/>
    </row>
    <row r="266" ht="30">
      <c r="A266" s="36" t="s">
        <v>458</v>
      </c>
      <c r="B266" s="36">
        <v>62</v>
      </c>
      <c r="C266" s="37" t="s">
        <v>8189</v>
      </c>
      <c r="D266" s="36" t="s">
        <v>460</v>
      </c>
      <c r="E266" s="38" t="s">
        <v>8190</v>
      </c>
      <c r="F266" s="39" t="s">
        <v>492</v>
      </c>
      <c r="G266" s="40">
        <v>68.125</v>
      </c>
      <c r="H266" s="41">
        <v>0</v>
      </c>
      <c r="I266" s="42">
        <f>ROUND(G266*H266,P4)</f>
        <v>0</v>
      </c>
      <c r="J266" s="39" t="s">
        <v>471</v>
      </c>
      <c r="O266" s="43">
        <f>I266*0.21</f>
        <v>0</v>
      </c>
      <c r="P266">
        <v>3</v>
      </c>
    </row>
    <row r="267">
      <c r="A267" s="36" t="s">
        <v>464</v>
      </c>
      <c r="B267" s="44"/>
      <c r="C267" s="45"/>
      <c r="D267" s="45"/>
      <c r="E267" s="46" t="s">
        <v>460</v>
      </c>
      <c r="F267" s="45"/>
      <c r="G267" s="45"/>
      <c r="H267" s="45"/>
      <c r="I267" s="45"/>
      <c r="J267" s="47"/>
    </row>
    <row r="268" ht="90">
      <c r="A268" s="36" t="s">
        <v>465</v>
      </c>
      <c r="B268" s="44"/>
      <c r="C268" s="45"/>
      <c r="D268" s="45"/>
      <c r="E268" s="48" t="s">
        <v>8191</v>
      </c>
      <c r="F268" s="45"/>
      <c r="G268" s="45"/>
      <c r="H268" s="45"/>
      <c r="I268" s="45"/>
      <c r="J268" s="47"/>
    </row>
    <row r="269" ht="60">
      <c r="A269" s="36" t="s">
        <v>467</v>
      </c>
      <c r="B269" s="44"/>
      <c r="C269" s="45"/>
      <c r="D269" s="45"/>
      <c r="E269" s="38" t="s">
        <v>8188</v>
      </c>
      <c r="F269" s="45"/>
      <c r="G269" s="45"/>
      <c r="H269" s="45"/>
      <c r="I269" s="45"/>
      <c r="J269" s="47"/>
    </row>
    <row r="270" ht="30">
      <c r="A270" s="36" t="s">
        <v>458</v>
      </c>
      <c r="B270" s="36">
        <v>63</v>
      </c>
      <c r="C270" s="37" t="s">
        <v>8030</v>
      </c>
      <c r="D270" s="36" t="s">
        <v>460</v>
      </c>
      <c r="E270" s="38" t="s">
        <v>8031</v>
      </c>
      <c r="F270" s="39" t="s">
        <v>743</v>
      </c>
      <c r="G270" s="40">
        <v>490</v>
      </c>
      <c r="H270" s="41">
        <v>0</v>
      </c>
      <c r="I270" s="42">
        <f>ROUND(G270*H270,P4)</f>
        <v>0</v>
      </c>
      <c r="J270" s="39" t="s">
        <v>471</v>
      </c>
      <c r="O270" s="43">
        <f>I270*0.21</f>
        <v>0</v>
      </c>
      <c r="P270">
        <v>3</v>
      </c>
    </row>
    <row r="271">
      <c r="A271" s="36" t="s">
        <v>464</v>
      </c>
      <c r="B271" s="44"/>
      <c r="C271" s="45"/>
      <c r="D271" s="45"/>
      <c r="E271" s="46" t="s">
        <v>460</v>
      </c>
      <c r="F271" s="45"/>
      <c r="G271" s="45"/>
      <c r="H271" s="45"/>
      <c r="I271" s="45"/>
      <c r="J271" s="47"/>
    </row>
    <row r="272" ht="45">
      <c r="A272" s="36" t="s">
        <v>465</v>
      </c>
      <c r="B272" s="44"/>
      <c r="C272" s="45"/>
      <c r="D272" s="45"/>
      <c r="E272" s="48" t="s">
        <v>8192</v>
      </c>
      <c r="F272" s="45"/>
      <c r="G272" s="45"/>
      <c r="H272" s="45"/>
      <c r="I272" s="45"/>
      <c r="J272" s="47"/>
    </row>
    <row r="273" ht="60">
      <c r="A273" s="36" t="s">
        <v>467</v>
      </c>
      <c r="B273" s="44"/>
      <c r="C273" s="45"/>
      <c r="D273" s="45"/>
      <c r="E273" s="38" t="s">
        <v>5454</v>
      </c>
      <c r="F273" s="45"/>
      <c r="G273" s="45"/>
      <c r="H273" s="45"/>
      <c r="I273" s="45"/>
      <c r="J273" s="47"/>
    </row>
    <row r="274">
      <c r="A274" s="36" t="s">
        <v>458</v>
      </c>
      <c r="B274" s="36">
        <v>64</v>
      </c>
      <c r="C274" s="37" t="s">
        <v>8193</v>
      </c>
      <c r="D274" s="36" t="s">
        <v>460</v>
      </c>
      <c r="E274" s="38" t="s">
        <v>8194</v>
      </c>
      <c r="F274" s="39" t="s">
        <v>743</v>
      </c>
      <c r="G274" s="40">
        <v>2080</v>
      </c>
      <c r="H274" s="41">
        <v>0</v>
      </c>
      <c r="I274" s="42">
        <f>ROUND(G274*H274,P4)</f>
        <v>0</v>
      </c>
      <c r="J274" s="39" t="s">
        <v>471</v>
      </c>
      <c r="O274" s="43">
        <f>I274*0.21</f>
        <v>0</v>
      </c>
      <c r="P274">
        <v>3</v>
      </c>
    </row>
    <row r="275">
      <c r="A275" s="36" t="s">
        <v>464</v>
      </c>
      <c r="B275" s="44"/>
      <c r="C275" s="45"/>
      <c r="D275" s="45"/>
      <c r="E275" s="46" t="s">
        <v>460</v>
      </c>
      <c r="F275" s="45"/>
      <c r="G275" s="45"/>
      <c r="H275" s="45"/>
      <c r="I275" s="45"/>
      <c r="J275" s="47"/>
    </row>
    <row r="276" ht="45">
      <c r="A276" s="36" t="s">
        <v>465</v>
      </c>
      <c r="B276" s="44"/>
      <c r="C276" s="45"/>
      <c r="D276" s="45"/>
      <c r="E276" s="48" t="s">
        <v>8195</v>
      </c>
      <c r="F276" s="45"/>
      <c r="G276" s="45"/>
      <c r="H276" s="45"/>
      <c r="I276" s="45"/>
      <c r="J276" s="47"/>
    </row>
    <row r="277" ht="60">
      <c r="A277" s="36" t="s">
        <v>467</v>
      </c>
      <c r="B277" s="44"/>
      <c r="C277" s="45"/>
      <c r="D277" s="45"/>
      <c r="E277" s="38" t="s">
        <v>8196</v>
      </c>
      <c r="F277" s="45"/>
      <c r="G277" s="45"/>
      <c r="H277" s="45"/>
      <c r="I277" s="45"/>
      <c r="J277" s="47"/>
    </row>
    <row r="278">
      <c r="A278" s="36" t="s">
        <v>458</v>
      </c>
      <c r="B278" s="36">
        <v>65</v>
      </c>
      <c r="C278" s="37" t="s">
        <v>8037</v>
      </c>
      <c r="D278" s="36" t="s">
        <v>460</v>
      </c>
      <c r="E278" s="38" t="s">
        <v>8038</v>
      </c>
      <c r="F278" s="39" t="s">
        <v>743</v>
      </c>
      <c r="G278" s="40">
        <v>45</v>
      </c>
      <c r="H278" s="41">
        <v>0</v>
      </c>
      <c r="I278" s="42">
        <f>ROUND(G278*H278,P4)</f>
        <v>0</v>
      </c>
      <c r="J278" s="39" t="s">
        <v>471</v>
      </c>
      <c r="O278" s="43">
        <f>I278*0.21</f>
        <v>0</v>
      </c>
      <c r="P278">
        <v>3</v>
      </c>
    </row>
    <row r="279">
      <c r="A279" s="36" t="s">
        <v>464</v>
      </c>
      <c r="B279" s="44"/>
      <c r="C279" s="45"/>
      <c r="D279" s="45"/>
      <c r="E279" s="46" t="s">
        <v>460</v>
      </c>
      <c r="F279" s="45"/>
      <c r="G279" s="45"/>
      <c r="H279" s="45"/>
      <c r="I279" s="45"/>
      <c r="J279" s="47"/>
    </row>
    <row r="280" ht="45">
      <c r="A280" s="36" t="s">
        <v>465</v>
      </c>
      <c r="B280" s="44"/>
      <c r="C280" s="45"/>
      <c r="D280" s="45"/>
      <c r="E280" s="48" t="s">
        <v>8197</v>
      </c>
      <c r="F280" s="45"/>
      <c r="G280" s="45"/>
      <c r="H280" s="45"/>
      <c r="I280" s="45"/>
      <c r="J280" s="47"/>
    </row>
    <row r="281" ht="30">
      <c r="A281" s="36" t="s">
        <v>467</v>
      </c>
      <c r="B281" s="44"/>
      <c r="C281" s="45"/>
      <c r="D281" s="45"/>
      <c r="E281" s="38" t="s">
        <v>8040</v>
      </c>
      <c r="F281" s="45"/>
      <c r="G281" s="45"/>
      <c r="H281" s="45"/>
      <c r="I281" s="45"/>
      <c r="J281" s="47"/>
    </row>
    <row r="282">
      <c r="A282" s="36" t="s">
        <v>458</v>
      </c>
      <c r="B282" s="36">
        <v>66</v>
      </c>
      <c r="C282" s="37" t="s">
        <v>8198</v>
      </c>
      <c r="D282" s="36" t="s">
        <v>460</v>
      </c>
      <c r="E282" s="38" t="s">
        <v>8199</v>
      </c>
      <c r="F282" s="39" t="s">
        <v>743</v>
      </c>
      <c r="G282" s="40">
        <v>565</v>
      </c>
      <c r="H282" s="41">
        <v>0</v>
      </c>
      <c r="I282" s="42">
        <f>ROUND(G282*H282,P4)</f>
        <v>0</v>
      </c>
      <c r="J282" s="39" t="s">
        <v>471</v>
      </c>
      <c r="O282" s="43">
        <f>I282*0.21</f>
        <v>0</v>
      </c>
      <c r="P282">
        <v>3</v>
      </c>
    </row>
    <row r="283">
      <c r="A283" s="36" t="s">
        <v>464</v>
      </c>
      <c r="B283" s="44"/>
      <c r="C283" s="45"/>
      <c r="D283" s="45"/>
      <c r="E283" s="46" t="s">
        <v>460</v>
      </c>
      <c r="F283" s="45"/>
      <c r="G283" s="45"/>
      <c r="H283" s="45"/>
      <c r="I283" s="45"/>
      <c r="J283" s="47"/>
    </row>
    <row r="284" ht="45">
      <c r="A284" s="36" t="s">
        <v>465</v>
      </c>
      <c r="B284" s="44"/>
      <c r="C284" s="45"/>
      <c r="D284" s="45"/>
      <c r="E284" s="48" t="s">
        <v>8200</v>
      </c>
      <c r="F284" s="45"/>
      <c r="G284" s="45"/>
      <c r="H284" s="45"/>
      <c r="I284" s="45"/>
      <c r="J284" s="47"/>
    </row>
    <row r="285" ht="45">
      <c r="A285" s="36" t="s">
        <v>467</v>
      </c>
      <c r="B285" s="44"/>
      <c r="C285" s="45"/>
      <c r="D285" s="45"/>
      <c r="E285" s="38" t="s">
        <v>8201</v>
      </c>
      <c r="F285" s="45"/>
      <c r="G285" s="45"/>
      <c r="H285" s="45"/>
      <c r="I285" s="45"/>
      <c r="J285" s="47"/>
    </row>
    <row r="286">
      <c r="A286" s="36" t="s">
        <v>458</v>
      </c>
      <c r="B286" s="36">
        <v>67</v>
      </c>
      <c r="C286" s="37" t="s">
        <v>7624</v>
      </c>
      <c r="D286" s="36" t="s">
        <v>460</v>
      </c>
      <c r="E286" s="38" t="s">
        <v>7625</v>
      </c>
      <c r="F286" s="39" t="s">
        <v>475</v>
      </c>
      <c r="G286" s="40">
        <v>39.872</v>
      </c>
      <c r="H286" s="41">
        <v>0</v>
      </c>
      <c r="I286" s="42">
        <f>ROUND(G286*H286,P4)</f>
        <v>0</v>
      </c>
      <c r="J286" s="39" t="s">
        <v>471</v>
      </c>
      <c r="O286" s="43">
        <f>I286*0.21</f>
        <v>0</v>
      </c>
      <c r="P286">
        <v>3</v>
      </c>
    </row>
    <row r="287">
      <c r="A287" s="36" t="s">
        <v>464</v>
      </c>
      <c r="B287" s="44"/>
      <c r="C287" s="45"/>
      <c r="D287" s="45"/>
      <c r="E287" s="46" t="s">
        <v>460</v>
      </c>
      <c r="F287" s="45"/>
      <c r="G287" s="45"/>
      <c r="H287" s="45"/>
      <c r="I287" s="45"/>
      <c r="J287" s="47"/>
    </row>
    <row r="288" ht="75">
      <c r="A288" s="36" t="s">
        <v>465</v>
      </c>
      <c r="B288" s="44"/>
      <c r="C288" s="45"/>
      <c r="D288" s="45"/>
      <c r="E288" s="48" t="s">
        <v>8202</v>
      </c>
      <c r="F288" s="45"/>
      <c r="G288" s="45"/>
      <c r="H288" s="45"/>
      <c r="I288" s="45"/>
      <c r="J288" s="47"/>
    </row>
    <row r="289" ht="150">
      <c r="A289" s="36" t="s">
        <v>467</v>
      </c>
      <c r="B289" s="44"/>
      <c r="C289" s="45"/>
      <c r="D289" s="45"/>
      <c r="E289" s="38" t="s">
        <v>5071</v>
      </c>
      <c r="F289" s="45"/>
      <c r="G289" s="45"/>
      <c r="H289" s="45"/>
      <c r="I289" s="45"/>
      <c r="J289" s="47"/>
    </row>
    <row r="290">
      <c r="A290" s="36" t="s">
        <v>458</v>
      </c>
      <c r="B290" s="36">
        <v>68</v>
      </c>
      <c r="C290" s="37" t="s">
        <v>5068</v>
      </c>
      <c r="D290" s="36" t="s">
        <v>460</v>
      </c>
      <c r="E290" s="38" t="s">
        <v>5069</v>
      </c>
      <c r="F290" s="39" t="s">
        <v>475</v>
      </c>
      <c r="G290" s="40">
        <v>18.736000000000001</v>
      </c>
      <c r="H290" s="41">
        <v>0</v>
      </c>
      <c r="I290" s="42">
        <f>ROUND(G290*H290,P4)</f>
        <v>0</v>
      </c>
      <c r="J290" s="39" t="s">
        <v>471</v>
      </c>
      <c r="O290" s="43">
        <f>I290*0.21</f>
        <v>0</v>
      </c>
      <c r="P290">
        <v>3</v>
      </c>
    </row>
    <row r="291">
      <c r="A291" s="36" t="s">
        <v>464</v>
      </c>
      <c r="B291" s="44"/>
      <c r="C291" s="45"/>
      <c r="D291" s="45"/>
      <c r="E291" s="46" t="s">
        <v>460</v>
      </c>
      <c r="F291" s="45"/>
      <c r="G291" s="45"/>
      <c r="H291" s="45"/>
      <c r="I291" s="45"/>
      <c r="J291" s="47"/>
    </row>
    <row r="292" ht="45">
      <c r="A292" s="36" t="s">
        <v>465</v>
      </c>
      <c r="B292" s="44"/>
      <c r="C292" s="45"/>
      <c r="D292" s="45"/>
      <c r="E292" s="48" t="s">
        <v>8203</v>
      </c>
      <c r="F292" s="45"/>
      <c r="G292" s="45"/>
      <c r="H292" s="45"/>
      <c r="I292" s="45"/>
      <c r="J292" s="47"/>
    </row>
    <row r="293" ht="150">
      <c r="A293" s="36" t="s">
        <v>467</v>
      </c>
      <c r="B293" s="44"/>
      <c r="C293" s="45"/>
      <c r="D293" s="45"/>
      <c r="E293" s="38" t="s">
        <v>5071</v>
      </c>
      <c r="F293" s="45"/>
      <c r="G293" s="45"/>
      <c r="H293" s="45"/>
      <c r="I293" s="45"/>
      <c r="J293" s="47"/>
    </row>
    <row r="294">
      <c r="A294" s="36" t="s">
        <v>458</v>
      </c>
      <c r="B294" s="36">
        <v>69</v>
      </c>
      <c r="C294" s="37" t="s">
        <v>8204</v>
      </c>
      <c r="D294" s="36" t="s">
        <v>460</v>
      </c>
      <c r="E294" s="38" t="s">
        <v>8205</v>
      </c>
      <c r="F294" s="39" t="s">
        <v>751</v>
      </c>
      <c r="G294" s="40">
        <v>2</v>
      </c>
      <c r="H294" s="41">
        <v>0</v>
      </c>
      <c r="I294" s="42">
        <f>ROUND(G294*H294,P4)</f>
        <v>0</v>
      </c>
      <c r="J294" s="39" t="s">
        <v>471</v>
      </c>
      <c r="O294" s="43">
        <f>I294*0.21</f>
        <v>0</v>
      </c>
      <c r="P294">
        <v>3</v>
      </c>
    </row>
    <row r="295">
      <c r="A295" s="36" t="s">
        <v>464</v>
      </c>
      <c r="B295" s="44"/>
      <c r="C295" s="45"/>
      <c r="D295" s="45"/>
      <c r="E295" s="46" t="s">
        <v>460</v>
      </c>
      <c r="F295" s="45"/>
      <c r="G295" s="45"/>
      <c r="H295" s="45"/>
      <c r="I295" s="45"/>
      <c r="J295" s="47"/>
    </row>
    <row r="296" ht="45">
      <c r="A296" s="36" t="s">
        <v>465</v>
      </c>
      <c r="B296" s="44"/>
      <c r="C296" s="45"/>
      <c r="D296" s="45"/>
      <c r="E296" s="48" t="s">
        <v>8206</v>
      </c>
      <c r="F296" s="45"/>
      <c r="G296" s="45"/>
      <c r="H296" s="45"/>
      <c r="I296" s="45"/>
      <c r="J296" s="47"/>
    </row>
    <row r="297" ht="150">
      <c r="A297" s="36" t="s">
        <v>467</v>
      </c>
      <c r="B297" s="44"/>
      <c r="C297" s="45"/>
      <c r="D297" s="45"/>
      <c r="E297" s="38" t="s">
        <v>8207</v>
      </c>
      <c r="F297" s="45"/>
      <c r="G297" s="45"/>
      <c r="H297" s="45"/>
      <c r="I297" s="45"/>
      <c r="J297" s="47"/>
    </row>
    <row r="298">
      <c r="A298" s="36" t="s">
        <v>458</v>
      </c>
      <c r="B298" s="36">
        <v>70</v>
      </c>
      <c r="C298" s="37" t="s">
        <v>8208</v>
      </c>
      <c r="D298" s="36" t="s">
        <v>460</v>
      </c>
      <c r="E298" s="38" t="s">
        <v>8209</v>
      </c>
      <c r="F298" s="39" t="s">
        <v>743</v>
      </c>
      <c r="G298" s="40">
        <v>4</v>
      </c>
      <c r="H298" s="41">
        <v>0</v>
      </c>
      <c r="I298" s="42">
        <f>ROUND(G298*H298,P4)</f>
        <v>0</v>
      </c>
      <c r="J298" s="39" t="s">
        <v>471</v>
      </c>
      <c r="O298" s="43">
        <f>I298*0.21</f>
        <v>0</v>
      </c>
      <c r="P298">
        <v>3</v>
      </c>
    </row>
    <row r="299">
      <c r="A299" s="36" t="s">
        <v>464</v>
      </c>
      <c r="B299" s="44"/>
      <c r="C299" s="45"/>
      <c r="D299" s="45"/>
      <c r="E299" s="46" t="s">
        <v>460</v>
      </c>
      <c r="F299" s="45"/>
      <c r="G299" s="45"/>
      <c r="H299" s="45"/>
      <c r="I299" s="45"/>
      <c r="J299" s="47"/>
    </row>
    <row r="300" ht="45">
      <c r="A300" s="36" t="s">
        <v>465</v>
      </c>
      <c r="B300" s="44"/>
      <c r="C300" s="45"/>
      <c r="D300" s="45"/>
      <c r="E300" s="48" t="s">
        <v>8210</v>
      </c>
      <c r="F300" s="45"/>
      <c r="G300" s="45"/>
      <c r="H300" s="45"/>
      <c r="I300" s="45"/>
      <c r="J300" s="47"/>
    </row>
    <row r="301" ht="105">
      <c r="A301" s="36" t="s">
        <v>467</v>
      </c>
      <c r="B301" s="44"/>
      <c r="C301" s="45"/>
      <c r="D301" s="45"/>
      <c r="E301" s="38" t="s">
        <v>8211</v>
      </c>
      <c r="F301" s="45"/>
      <c r="G301" s="45"/>
      <c r="H301" s="45"/>
      <c r="I301" s="45"/>
      <c r="J301" s="47"/>
    </row>
    <row r="302">
      <c r="A302" s="36" t="s">
        <v>458</v>
      </c>
      <c r="B302" s="36">
        <v>71</v>
      </c>
      <c r="C302" s="37" t="s">
        <v>8212</v>
      </c>
      <c r="D302" s="36" t="s">
        <v>460</v>
      </c>
      <c r="E302" s="38" t="s">
        <v>8044</v>
      </c>
      <c r="F302" s="39" t="s">
        <v>989</v>
      </c>
      <c r="G302" s="40">
        <v>1</v>
      </c>
      <c r="H302" s="41">
        <v>0</v>
      </c>
      <c r="I302" s="42">
        <f>ROUND(G302*H302,P4)</f>
        <v>0</v>
      </c>
      <c r="J302" s="39" t="s">
        <v>463</v>
      </c>
      <c r="O302" s="43">
        <f>I302*0.21</f>
        <v>0</v>
      </c>
      <c r="P302">
        <v>3</v>
      </c>
    </row>
    <row r="303">
      <c r="A303" s="36" t="s">
        <v>464</v>
      </c>
      <c r="B303" s="44"/>
      <c r="C303" s="45"/>
      <c r="D303" s="45"/>
      <c r="E303" s="38" t="s">
        <v>8044</v>
      </c>
      <c r="F303" s="45"/>
      <c r="G303" s="45"/>
      <c r="H303" s="45"/>
      <c r="I303" s="45"/>
      <c r="J303" s="47"/>
    </row>
    <row r="304" ht="120">
      <c r="A304" s="36" t="s">
        <v>465</v>
      </c>
      <c r="B304" s="44"/>
      <c r="C304" s="45"/>
      <c r="D304" s="45"/>
      <c r="E304" s="48" t="s">
        <v>8045</v>
      </c>
      <c r="F304" s="45"/>
      <c r="G304" s="45"/>
      <c r="H304" s="45"/>
      <c r="I304" s="45"/>
      <c r="J304" s="47"/>
    </row>
    <row r="305" ht="45">
      <c r="A305" s="36" t="s">
        <v>467</v>
      </c>
      <c r="B305" s="44"/>
      <c r="C305" s="45"/>
      <c r="D305" s="45"/>
      <c r="E305" s="38" t="s">
        <v>8046</v>
      </c>
      <c r="F305" s="45"/>
      <c r="G305" s="45"/>
      <c r="H305" s="45"/>
      <c r="I305" s="45"/>
      <c r="J305" s="47"/>
    </row>
    <row r="306">
      <c r="A306" s="36" t="s">
        <v>458</v>
      </c>
      <c r="B306" s="36">
        <v>72</v>
      </c>
      <c r="C306" s="37" t="s">
        <v>8213</v>
      </c>
      <c r="D306" s="36" t="s">
        <v>460</v>
      </c>
      <c r="E306" s="38" t="s">
        <v>8048</v>
      </c>
      <c r="F306" s="39" t="s">
        <v>989</v>
      </c>
      <c r="G306" s="40">
        <v>1</v>
      </c>
      <c r="H306" s="41">
        <v>0</v>
      </c>
      <c r="I306" s="42">
        <f>ROUND(G306*H306,P4)</f>
        <v>0</v>
      </c>
      <c r="J306" s="39" t="s">
        <v>463</v>
      </c>
      <c r="O306" s="43">
        <f>I306*0.21</f>
        <v>0</v>
      </c>
      <c r="P306">
        <v>3</v>
      </c>
    </row>
    <row r="307">
      <c r="A307" s="36" t="s">
        <v>464</v>
      </c>
      <c r="B307" s="44"/>
      <c r="C307" s="45"/>
      <c r="D307" s="45"/>
      <c r="E307" s="38" t="s">
        <v>8048</v>
      </c>
      <c r="F307" s="45"/>
      <c r="G307" s="45"/>
      <c r="H307" s="45"/>
      <c r="I307" s="45"/>
      <c r="J307" s="47"/>
    </row>
    <row r="308">
      <c r="A308" s="36" t="s">
        <v>467</v>
      </c>
      <c r="B308" s="44"/>
      <c r="C308" s="45"/>
      <c r="D308" s="45"/>
      <c r="E308" s="46" t="s">
        <v>460</v>
      </c>
      <c r="F308" s="45"/>
      <c r="G308" s="45"/>
      <c r="H308" s="45"/>
      <c r="I308" s="45"/>
      <c r="J308" s="47"/>
    </row>
    <row r="309">
      <c r="A309" s="30" t="s">
        <v>455</v>
      </c>
      <c r="B309" s="31"/>
      <c r="C309" s="32" t="s">
        <v>1178</v>
      </c>
      <c r="D309" s="33"/>
      <c r="E309" s="30" t="s">
        <v>1179</v>
      </c>
      <c r="F309" s="33"/>
      <c r="G309" s="33"/>
      <c r="H309" s="33"/>
      <c r="I309" s="34">
        <f>SUMIFS(I310:I329,A310:A329,"P")</f>
        <v>0</v>
      </c>
      <c r="J309" s="35"/>
    </row>
    <row r="310" ht="45">
      <c r="A310" s="36" t="s">
        <v>458</v>
      </c>
      <c r="B310" s="36">
        <v>73</v>
      </c>
      <c r="C310" s="37" t="s">
        <v>1850</v>
      </c>
      <c r="D310" s="36" t="s">
        <v>1851</v>
      </c>
      <c r="E310" s="38" t="s">
        <v>2565</v>
      </c>
      <c r="F310" s="39" t="s">
        <v>613</v>
      </c>
      <c r="G310" s="40">
        <v>525.61599999999999</v>
      </c>
      <c r="H310" s="41">
        <v>0</v>
      </c>
      <c r="I310" s="42">
        <f>ROUND(G310*H310,P4)</f>
        <v>0</v>
      </c>
      <c r="J310" s="39" t="s">
        <v>463</v>
      </c>
      <c r="O310" s="43">
        <f>I310*0.21</f>
        <v>0</v>
      </c>
      <c r="P310">
        <v>3</v>
      </c>
    </row>
    <row r="311">
      <c r="A311" s="36" t="s">
        <v>464</v>
      </c>
      <c r="B311" s="44"/>
      <c r="C311" s="45"/>
      <c r="D311" s="45"/>
      <c r="E311" s="38" t="s">
        <v>1180</v>
      </c>
      <c r="F311" s="45"/>
      <c r="G311" s="45"/>
      <c r="H311" s="45"/>
      <c r="I311" s="45"/>
      <c r="J311" s="47"/>
    </row>
    <row r="312" ht="165">
      <c r="A312" s="36" t="s">
        <v>465</v>
      </c>
      <c r="B312" s="44"/>
      <c r="C312" s="45"/>
      <c r="D312" s="45"/>
      <c r="E312" s="48" t="s">
        <v>8214</v>
      </c>
      <c r="F312" s="45"/>
      <c r="G312" s="45"/>
      <c r="H312" s="45"/>
      <c r="I312" s="45"/>
      <c r="J312" s="47"/>
    </row>
    <row r="313" ht="120">
      <c r="A313" s="36" t="s">
        <v>467</v>
      </c>
      <c r="B313" s="44"/>
      <c r="C313" s="45"/>
      <c r="D313" s="45"/>
      <c r="E313" s="38" t="s">
        <v>1181</v>
      </c>
      <c r="F313" s="45"/>
      <c r="G313" s="45"/>
      <c r="H313" s="45"/>
      <c r="I313" s="45"/>
      <c r="J313" s="47"/>
    </row>
    <row r="314" ht="60">
      <c r="A314" s="36" t="s">
        <v>458</v>
      </c>
      <c r="B314" s="36">
        <v>74</v>
      </c>
      <c r="C314" s="37" t="s">
        <v>3064</v>
      </c>
      <c r="D314" s="36" t="s">
        <v>3065</v>
      </c>
      <c r="E314" s="38" t="s">
        <v>3066</v>
      </c>
      <c r="F314" s="39" t="s">
        <v>613</v>
      </c>
      <c r="G314" s="40">
        <v>380.23000000000002</v>
      </c>
      <c r="H314" s="41">
        <v>0</v>
      </c>
      <c r="I314" s="42">
        <f>ROUND(G314*H314,P4)</f>
        <v>0</v>
      </c>
      <c r="J314" s="39" t="s">
        <v>463</v>
      </c>
      <c r="O314" s="43">
        <f>I314*0.21</f>
        <v>0</v>
      </c>
      <c r="P314">
        <v>3</v>
      </c>
    </row>
    <row r="315">
      <c r="A315" s="36" t="s">
        <v>464</v>
      </c>
      <c r="B315" s="44"/>
      <c r="C315" s="45"/>
      <c r="D315" s="45"/>
      <c r="E315" s="38" t="s">
        <v>1180</v>
      </c>
      <c r="F315" s="45"/>
      <c r="G315" s="45"/>
      <c r="H315" s="45"/>
      <c r="I315" s="45"/>
      <c r="J315" s="47"/>
    </row>
    <row r="316" ht="225">
      <c r="A316" s="36" t="s">
        <v>465</v>
      </c>
      <c r="B316" s="44"/>
      <c r="C316" s="45"/>
      <c r="D316" s="45"/>
      <c r="E316" s="48" t="s">
        <v>8215</v>
      </c>
      <c r="F316" s="45"/>
      <c r="G316" s="45"/>
      <c r="H316" s="45"/>
      <c r="I316" s="45"/>
      <c r="J316" s="47"/>
    </row>
    <row r="317">
      <c r="A317" s="36" t="s">
        <v>467</v>
      </c>
      <c r="B317" s="44"/>
      <c r="C317" s="45"/>
      <c r="D317" s="45"/>
      <c r="E317" s="46" t="s">
        <v>460</v>
      </c>
      <c r="F317" s="45"/>
      <c r="G317" s="45"/>
      <c r="H317" s="45"/>
      <c r="I317" s="45"/>
      <c r="J317" s="47"/>
    </row>
    <row r="318" ht="45">
      <c r="A318" s="36" t="s">
        <v>458</v>
      </c>
      <c r="B318" s="36">
        <v>75</v>
      </c>
      <c r="C318" s="37" t="s">
        <v>7010</v>
      </c>
      <c r="D318" s="36" t="s">
        <v>7011</v>
      </c>
      <c r="E318" s="38" t="s">
        <v>7012</v>
      </c>
      <c r="F318" s="39" t="s">
        <v>613</v>
      </c>
      <c r="G318" s="40">
        <v>12248.374</v>
      </c>
      <c r="H318" s="41">
        <v>0</v>
      </c>
      <c r="I318" s="42">
        <f>ROUND(G318*H318,P4)</f>
        <v>0</v>
      </c>
      <c r="J318" s="39" t="s">
        <v>463</v>
      </c>
      <c r="O318" s="43">
        <f>I318*0.21</f>
        <v>0</v>
      </c>
      <c r="P318">
        <v>3</v>
      </c>
    </row>
    <row r="319">
      <c r="A319" s="36" t="s">
        <v>464</v>
      </c>
      <c r="B319" s="44"/>
      <c r="C319" s="45"/>
      <c r="D319" s="45"/>
      <c r="E319" s="38" t="s">
        <v>1180</v>
      </c>
      <c r="F319" s="45"/>
      <c r="G319" s="45"/>
      <c r="H319" s="45"/>
      <c r="I319" s="45"/>
      <c r="J319" s="47"/>
    </row>
    <row r="320" ht="135">
      <c r="A320" s="36" t="s">
        <v>465</v>
      </c>
      <c r="B320" s="44"/>
      <c r="C320" s="45"/>
      <c r="D320" s="45"/>
      <c r="E320" s="48" t="s">
        <v>8216</v>
      </c>
      <c r="F320" s="45"/>
      <c r="G320" s="45"/>
      <c r="H320" s="45"/>
      <c r="I320" s="45"/>
      <c r="J320" s="47"/>
    </row>
    <row r="321">
      <c r="A321" s="36" t="s">
        <v>467</v>
      </c>
      <c r="B321" s="44"/>
      <c r="C321" s="45"/>
      <c r="D321" s="45"/>
      <c r="E321" s="46" t="s">
        <v>460</v>
      </c>
      <c r="F321" s="45"/>
      <c r="G321" s="45"/>
      <c r="H321" s="45"/>
      <c r="I321" s="45"/>
      <c r="J321" s="47"/>
    </row>
    <row r="322" ht="45">
      <c r="A322" s="36" t="s">
        <v>458</v>
      </c>
      <c r="B322" s="36">
        <v>76</v>
      </c>
      <c r="C322" s="37" t="s">
        <v>8217</v>
      </c>
      <c r="D322" s="36" t="s">
        <v>8218</v>
      </c>
      <c r="E322" s="38" t="s">
        <v>8219</v>
      </c>
      <c r="F322" s="39" t="s">
        <v>613</v>
      </c>
      <c r="G322" s="40">
        <v>876.14999999999998</v>
      </c>
      <c r="H322" s="41">
        <v>0</v>
      </c>
      <c r="I322" s="42">
        <f>ROUND(G322*H322,P4)</f>
        <v>0</v>
      </c>
      <c r="J322" s="39" t="s">
        <v>463</v>
      </c>
      <c r="O322" s="43">
        <f>I322*0.21</f>
        <v>0</v>
      </c>
      <c r="P322">
        <v>3</v>
      </c>
    </row>
    <row r="323">
      <c r="A323" s="36" t="s">
        <v>464</v>
      </c>
      <c r="B323" s="44"/>
      <c r="C323" s="45"/>
      <c r="D323" s="45"/>
      <c r="E323" s="38" t="s">
        <v>1180</v>
      </c>
      <c r="F323" s="45"/>
      <c r="G323" s="45"/>
      <c r="H323" s="45"/>
      <c r="I323" s="45"/>
      <c r="J323" s="47"/>
    </row>
    <row r="324" ht="75">
      <c r="A324" s="36" t="s">
        <v>465</v>
      </c>
      <c r="B324" s="44"/>
      <c r="C324" s="45"/>
      <c r="D324" s="45"/>
      <c r="E324" s="48" t="s">
        <v>8220</v>
      </c>
      <c r="F324" s="45"/>
      <c r="G324" s="45"/>
      <c r="H324" s="45"/>
      <c r="I324" s="45"/>
      <c r="J324" s="47"/>
    </row>
    <row r="325">
      <c r="A325" s="36" t="s">
        <v>467</v>
      </c>
      <c r="B325" s="44"/>
      <c r="C325" s="45"/>
      <c r="D325" s="45"/>
      <c r="E325" s="46" t="s">
        <v>460</v>
      </c>
      <c r="F325" s="45"/>
      <c r="G325" s="45"/>
      <c r="H325" s="45"/>
      <c r="I325" s="45"/>
      <c r="J325" s="47"/>
    </row>
    <row r="326" ht="45">
      <c r="A326" s="36" t="s">
        <v>458</v>
      </c>
      <c r="B326" s="36">
        <v>77</v>
      </c>
      <c r="C326" s="37" t="s">
        <v>7754</v>
      </c>
      <c r="D326" s="36" t="s">
        <v>7755</v>
      </c>
      <c r="E326" s="38" t="s">
        <v>7756</v>
      </c>
      <c r="F326" s="39" t="s">
        <v>613</v>
      </c>
      <c r="G326" s="40">
        <v>446.822</v>
      </c>
      <c r="H326" s="41">
        <v>0</v>
      </c>
      <c r="I326" s="42">
        <f>ROUND(G326*H326,P4)</f>
        <v>0</v>
      </c>
      <c r="J326" s="39" t="s">
        <v>463</v>
      </c>
      <c r="O326" s="43">
        <f>I326*0</f>
        <v>0</v>
      </c>
      <c r="P326">
        <v>1</v>
      </c>
    </row>
    <row r="327">
      <c r="A327" s="36" t="s">
        <v>464</v>
      </c>
      <c r="B327" s="44"/>
      <c r="C327" s="45"/>
      <c r="D327" s="45"/>
      <c r="E327" s="38" t="s">
        <v>1180</v>
      </c>
      <c r="F327" s="45"/>
      <c r="G327" s="45"/>
      <c r="H327" s="45"/>
      <c r="I327" s="45"/>
      <c r="J327" s="47"/>
    </row>
    <row r="328" ht="30">
      <c r="A328" s="36" t="s">
        <v>465</v>
      </c>
      <c r="B328" s="44"/>
      <c r="C328" s="45"/>
      <c r="D328" s="45"/>
      <c r="E328" s="48" t="s">
        <v>8221</v>
      </c>
      <c r="F328" s="45"/>
      <c r="G328" s="45"/>
      <c r="H328" s="45"/>
      <c r="I328" s="45"/>
      <c r="J328" s="47"/>
    </row>
    <row r="329" ht="135">
      <c r="A329" s="36" t="s">
        <v>467</v>
      </c>
      <c r="B329" s="49"/>
      <c r="C329" s="50"/>
      <c r="D329" s="50"/>
      <c r="E329" s="38" t="s">
        <v>1188</v>
      </c>
      <c r="F329" s="50"/>
      <c r="G329" s="50"/>
      <c r="H329" s="50"/>
      <c r="I329" s="50"/>
      <c r="J329" s="51"/>
    </row>
  </sheetData>
  <sheetProtection sheet="1" objects="1" scenarios="1" spinCount="100000" saltValue="F5KhJbijGfFQwFqIYfGERBoQYlQrYn2xcMBcuWOaG3jh/Z1Hk3UTNXBPtPxMF5TDFW/e0hou0mVzaiAygJplVg==" hashValue="nPFfXh+/n48Jxq1fqDcMSTlirxBLpSEx0jmV6zCvTJaQkV96Ru/2c85FQrQPgz7r00FVE1Wq3Roksh5DEzLgm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206</v>
      </c>
      <c r="I3" s="24">
        <f>SUMIFS(I12:I88,A12:A88,"SD")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8053</v>
      </c>
      <c r="D7" s="21"/>
      <c r="E7" s="22" t="s">
        <v>205</v>
      </c>
      <c r="F7" s="16"/>
      <c r="G7" s="16"/>
      <c r="H7" s="16"/>
      <c r="I7" s="16"/>
      <c r="J7" s="18"/>
    </row>
    <row r="8" ht="30">
      <c r="A8" s="3" t="s">
        <v>2323</v>
      </c>
      <c r="B8" s="19" t="s">
        <v>443</v>
      </c>
      <c r="C8" s="20" t="s">
        <v>206</v>
      </c>
      <c r="D8" s="21"/>
      <c r="E8" s="22" t="s">
        <v>207</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SUMIFS(I13:I32,A13:A32,"P")</f>
        <v>0</v>
      </c>
      <c r="J12" s="35"/>
    </row>
    <row r="13">
      <c r="A13" s="36" t="s">
        <v>458</v>
      </c>
      <c r="B13" s="36">
        <v>1</v>
      </c>
      <c r="C13" s="37" t="s">
        <v>7970</v>
      </c>
      <c r="D13" s="36" t="s">
        <v>460</v>
      </c>
      <c r="E13" s="38" t="s">
        <v>7971</v>
      </c>
      <c r="F13" s="39" t="s">
        <v>475</v>
      </c>
      <c r="G13" s="40">
        <v>51</v>
      </c>
      <c r="H13" s="41">
        <v>0</v>
      </c>
      <c r="I13" s="42">
        <f>ROUND(G13*H13,P4)</f>
        <v>0</v>
      </c>
      <c r="J13" s="39" t="s">
        <v>471</v>
      </c>
      <c r="O13" s="43">
        <f>I13*0.21</f>
        <v>0</v>
      </c>
      <c r="P13">
        <v>3</v>
      </c>
    </row>
    <row r="14">
      <c r="A14" s="36" t="s">
        <v>464</v>
      </c>
      <c r="B14" s="44"/>
      <c r="C14" s="45"/>
      <c r="D14" s="45"/>
      <c r="E14" s="46" t="s">
        <v>460</v>
      </c>
      <c r="F14" s="45"/>
      <c r="G14" s="45"/>
      <c r="H14" s="45"/>
      <c r="I14" s="45"/>
      <c r="J14" s="47"/>
    </row>
    <row r="15" ht="60">
      <c r="A15" s="36" t="s">
        <v>465</v>
      </c>
      <c r="B15" s="44"/>
      <c r="C15" s="45"/>
      <c r="D15" s="45"/>
      <c r="E15" s="48" t="s">
        <v>8222</v>
      </c>
      <c r="F15" s="45"/>
      <c r="G15" s="45"/>
      <c r="H15" s="45"/>
      <c r="I15" s="45"/>
      <c r="J15" s="47"/>
    </row>
    <row r="16" ht="409.5">
      <c r="A16" s="36" t="s">
        <v>467</v>
      </c>
      <c r="B16" s="44"/>
      <c r="C16" s="45"/>
      <c r="D16" s="45"/>
      <c r="E16" s="38" t="s">
        <v>7731</v>
      </c>
      <c r="F16" s="45"/>
      <c r="G16" s="45"/>
      <c r="H16" s="45"/>
      <c r="I16" s="45"/>
      <c r="J16" s="47"/>
    </row>
    <row r="17">
      <c r="A17" s="36" t="s">
        <v>458</v>
      </c>
      <c r="B17" s="36">
        <v>2</v>
      </c>
      <c r="C17" s="37" t="s">
        <v>7973</v>
      </c>
      <c r="D17" s="36" t="s">
        <v>460</v>
      </c>
      <c r="E17" s="38" t="s">
        <v>7974</v>
      </c>
      <c r="F17" s="39" t="s">
        <v>4378</v>
      </c>
      <c r="G17" s="40">
        <v>765</v>
      </c>
      <c r="H17" s="41">
        <v>0</v>
      </c>
      <c r="I17" s="42">
        <f>ROUND(G17*H17,P4)</f>
        <v>0</v>
      </c>
      <c r="J17" s="39" t="s">
        <v>471</v>
      </c>
      <c r="O17" s="43">
        <f>I17*0.21</f>
        <v>0</v>
      </c>
      <c r="P17">
        <v>3</v>
      </c>
    </row>
    <row r="18">
      <c r="A18" s="36" t="s">
        <v>464</v>
      </c>
      <c r="B18" s="44"/>
      <c r="C18" s="45"/>
      <c r="D18" s="45"/>
      <c r="E18" s="46" t="s">
        <v>460</v>
      </c>
      <c r="F18" s="45"/>
      <c r="G18" s="45"/>
      <c r="H18" s="45"/>
      <c r="I18" s="45"/>
      <c r="J18" s="47"/>
    </row>
    <row r="19" ht="60">
      <c r="A19" s="36" t="s">
        <v>465</v>
      </c>
      <c r="B19" s="44"/>
      <c r="C19" s="45"/>
      <c r="D19" s="45"/>
      <c r="E19" s="48" t="s">
        <v>8223</v>
      </c>
      <c r="F19" s="45"/>
      <c r="G19" s="45"/>
      <c r="H19" s="45"/>
      <c r="I19" s="45"/>
      <c r="J19" s="47"/>
    </row>
    <row r="20" ht="30">
      <c r="A20" s="36" t="s">
        <v>467</v>
      </c>
      <c r="B20" s="44"/>
      <c r="C20" s="45"/>
      <c r="D20" s="45"/>
      <c r="E20" s="38" t="s">
        <v>7408</v>
      </c>
      <c r="F20" s="45"/>
      <c r="G20" s="45"/>
      <c r="H20" s="45"/>
      <c r="I20" s="45"/>
      <c r="J20" s="47"/>
    </row>
    <row r="21">
      <c r="A21" s="36" t="s">
        <v>458</v>
      </c>
      <c r="B21" s="36">
        <v>3</v>
      </c>
      <c r="C21" s="37" t="s">
        <v>3483</v>
      </c>
      <c r="D21" s="36" t="s">
        <v>460</v>
      </c>
      <c r="E21" s="38" t="s">
        <v>7978</v>
      </c>
      <c r="F21" s="39" t="s">
        <v>475</v>
      </c>
      <c r="G21" s="40">
        <v>68</v>
      </c>
      <c r="H21" s="41">
        <v>0</v>
      </c>
      <c r="I21" s="42">
        <f>ROUND(G21*H21,P4)</f>
        <v>0</v>
      </c>
      <c r="J21" s="39" t="s">
        <v>471</v>
      </c>
      <c r="O21" s="43">
        <f>I21*0.21</f>
        <v>0</v>
      </c>
      <c r="P21">
        <v>3</v>
      </c>
    </row>
    <row r="22">
      <c r="A22" s="36" t="s">
        <v>464</v>
      </c>
      <c r="B22" s="44"/>
      <c r="C22" s="45"/>
      <c r="D22" s="45"/>
      <c r="E22" s="46" t="s">
        <v>460</v>
      </c>
      <c r="F22" s="45"/>
      <c r="G22" s="45"/>
      <c r="H22" s="45"/>
      <c r="I22" s="45"/>
      <c r="J22" s="47"/>
    </row>
    <row r="23" ht="45">
      <c r="A23" s="36" t="s">
        <v>465</v>
      </c>
      <c r="B23" s="44"/>
      <c r="C23" s="45"/>
      <c r="D23" s="45"/>
      <c r="E23" s="48" t="s">
        <v>8224</v>
      </c>
      <c r="F23" s="45"/>
      <c r="G23" s="45"/>
      <c r="H23" s="45"/>
      <c r="I23" s="45"/>
      <c r="J23" s="47"/>
    </row>
    <row r="24" ht="405">
      <c r="A24" s="36" t="s">
        <v>467</v>
      </c>
      <c r="B24" s="44"/>
      <c r="C24" s="45"/>
      <c r="D24" s="45"/>
      <c r="E24" s="38" t="s">
        <v>5258</v>
      </c>
      <c r="F24" s="45"/>
      <c r="G24" s="45"/>
      <c r="H24" s="45"/>
      <c r="I24" s="45"/>
      <c r="J24" s="47"/>
    </row>
    <row r="25">
      <c r="A25" s="36" t="s">
        <v>458</v>
      </c>
      <c r="B25" s="36">
        <v>4</v>
      </c>
      <c r="C25" s="37" t="s">
        <v>8225</v>
      </c>
      <c r="D25" s="36" t="s">
        <v>460</v>
      </c>
      <c r="E25" s="38" t="s">
        <v>8226</v>
      </c>
      <c r="F25" s="39" t="s">
        <v>4378</v>
      </c>
      <c r="G25" s="40">
        <v>765</v>
      </c>
      <c r="H25" s="41">
        <v>0</v>
      </c>
      <c r="I25" s="42">
        <f>ROUND(G25*H25,P4)</f>
        <v>0</v>
      </c>
      <c r="J25" s="39" t="s">
        <v>471</v>
      </c>
      <c r="O25" s="43">
        <f>I25*0.21</f>
        <v>0</v>
      </c>
      <c r="P25">
        <v>3</v>
      </c>
    </row>
    <row r="26">
      <c r="A26" s="36" t="s">
        <v>464</v>
      </c>
      <c r="B26" s="44"/>
      <c r="C26" s="45"/>
      <c r="D26" s="45"/>
      <c r="E26" s="46" t="s">
        <v>460</v>
      </c>
      <c r="F26" s="45"/>
      <c r="G26" s="45"/>
      <c r="H26" s="45"/>
      <c r="I26" s="45"/>
      <c r="J26" s="47"/>
    </row>
    <row r="27" ht="30">
      <c r="A27" s="36" t="s">
        <v>465</v>
      </c>
      <c r="B27" s="44"/>
      <c r="C27" s="45"/>
      <c r="D27" s="45"/>
      <c r="E27" s="48" t="s">
        <v>8227</v>
      </c>
      <c r="F27" s="45"/>
      <c r="G27" s="45"/>
      <c r="H27" s="45"/>
      <c r="I27" s="45"/>
      <c r="J27" s="47"/>
    </row>
    <row r="28" ht="30">
      <c r="A28" s="36" t="s">
        <v>467</v>
      </c>
      <c r="B28" s="44"/>
      <c r="C28" s="45"/>
      <c r="D28" s="45"/>
      <c r="E28" s="38" t="s">
        <v>7408</v>
      </c>
      <c r="F28" s="45"/>
      <c r="G28" s="45"/>
      <c r="H28" s="45"/>
      <c r="I28" s="45"/>
      <c r="J28" s="47"/>
    </row>
    <row r="29">
      <c r="A29" s="36" t="s">
        <v>458</v>
      </c>
      <c r="B29" s="36">
        <v>5</v>
      </c>
      <c r="C29" s="37" t="s">
        <v>484</v>
      </c>
      <c r="D29" s="36" t="s">
        <v>460</v>
      </c>
      <c r="E29" s="38" t="s">
        <v>485</v>
      </c>
      <c r="F29" s="39" t="s">
        <v>475</v>
      </c>
      <c r="G29" s="40">
        <v>51</v>
      </c>
      <c r="H29" s="41">
        <v>0</v>
      </c>
      <c r="I29" s="42">
        <f>ROUND(G29*H29,P4)</f>
        <v>0</v>
      </c>
      <c r="J29" s="39" t="s">
        <v>471</v>
      </c>
      <c r="O29" s="43">
        <f>I29*0.21</f>
        <v>0</v>
      </c>
      <c r="P29">
        <v>3</v>
      </c>
    </row>
    <row r="30">
      <c r="A30" s="36" t="s">
        <v>464</v>
      </c>
      <c r="B30" s="44"/>
      <c r="C30" s="45"/>
      <c r="D30" s="45"/>
      <c r="E30" s="46" t="s">
        <v>460</v>
      </c>
      <c r="F30" s="45"/>
      <c r="G30" s="45"/>
      <c r="H30" s="45"/>
      <c r="I30" s="45"/>
      <c r="J30" s="47"/>
    </row>
    <row r="31" ht="60">
      <c r="A31" s="36" t="s">
        <v>465</v>
      </c>
      <c r="B31" s="44"/>
      <c r="C31" s="45"/>
      <c r="D31" s="45"/>
      <c r="E31" s="48" t="s">
        <v>8228</v>
      </c>
      <c r="F31" s="45"/>
      <c r="G31" s="45"/>
      <c r="H31" s="45"/>
      <c r="I31" s="45"/>
      <c r="J31" s="47"/>
    </row>
    <row r="32" ht="300">
      <c r="A32" s="36" t="s">
        <v>467</v>
      </c>
      <c r="B32" s="44"/>
      <c r="C32" s="45"/>
      <c r="D32" s="45"/>
      <c r="E32" s="38" t="s">
        <v>3907</v>
      </c>
      <c r="F32" s="45"/>
      <c r="G32" s="45"/>
      <c r="H32" s="45"/>
      <c r="I32" s="45"/>
      <c r="J32" s="47"/>
    </row>
    <row r="33">
      <c r="A33" s="30" t="s">
        <v>455</v>
      </c>
      <c r="B33" s="31"/>
      <c r="C33" s="32" t="s">
        <v>3360</v>
      </c>
      <c r="D33" s="33"/>
      <c r="E33" s="30" t="s">
        <v>6449</v>
      </c>
      <c r="F33" s="33"/>
      <c r="G33" s="33"/>
      <c r="H33" s="33"/>
      <c r="I33" s="34">
        <f>SUMIFS(I34:I37,A34:A37,"P")</f>
        <v>0</v>
      </c>
      <c r="J33" s="35"/>
    </row>
    <row r="34">
      <c r="A34" s="36" t="s">
        <v>458</v>
      </c>
      <c r="B34" s="36">
        <v>6</v>
      </c>
      <c r="C34" s="37" t="s">
        <v>8229</v>
      </c>
      <c r="D34" s="36" t="s">
        <v>460</v>
      </c>
      <c r="E34" s="38" t="s">
        <v>8230</v>
      </c>
      <c r="F34" s="39" t="s">
        <v>492</v>
      </c>
      <c r="G34" s="40">
        <v>78</v>
      </c>
      <c r="H34" s="41">
        <v>0</v>
      </c>
      <c r="I34" s="42">
        <f>ROUND(G34*H34,P4)</f>
        <v>0</v>
      </c>
      <c r="J34" s="39" t="s">
        <v>471</v>
      </c>
      <c r="O34" s="43">
        <f>I34*0.21</f>
        <v>0</v>
      </c>
      <c r="P34">
        <v>3</v>
      </c>
    </row>
    <row r="35">
      <c r="A35" s="36" t="s">
        <v>464</v>
      </c>
      <c r="B35" s="44"/>
      <c r="C35" s="45"/>
      <c r="D35" s="45"/>
      <c r="E35" s="46" t="s">
        <v>460</v>
      </c>
      <c r="F35" s="45"/>
      <c r="G35" s="45"/>
      <c r="H35" s="45"/>
      <c r="I35" s="45"/>
      <c r="J35" s="47"/>
    </row>
    <row r="36" ht="60">
      <c r="A36" s="36" t="s">
        <v>465</v>
      </c>
      <c r="B36" s="44"/>
      <c r="C36" s="45"/>
      <c r="D36" s="45"/>
      <c r="E36" s="48" t="s">
        <v>8231</v>
      </c>
      <c r="F36" s="45"/>
      <c r="G36" s="45"/>
      <c r="H36" s="45"/>
      <c r="I36" s="45"/>
      <c r="J36" s="47"/>
    </row>
    <row r="37" ht="120">
      <c r="A37" s="36" t="s">
        <v>467</v>
      </c>
      <c r="B37" s="44"/>
      <c r="C37" s="45"/>
      <c r="D37" s="45"/>
      <c r="E37" s="38" t="s">
        <v>7470</v>
      </c>
      <c r="F37" s="45"/>
      <c r="G37" s="45"/>
      <c r="H37" s="45"/>
      <c r="I37" s="45"/>
      <c r="J37" s="47"/>
    </row>
    <row r="38">
      <c r="A38" s="30" t="s">
        <v>455</v>
      </c>
      <c r="B38" s="31"/>
      <c r="C38" s="32" t="s">
        <v>2398</v>
      </c>
      <c r="D38" s="33"/>
      <c r="E38" s="30" t="s">
        <v>2399</v>
      </c>
      <c r="F38" s="33"/>
      <c r="G38" s="33"/>
      <c r="H38" s="33"/>
      <c r="I38" s="34">
        <f>SUMIFS(I39:I62,A39:A62,"P")</f>
        <v>0</v>
      </c>
      <c r="J38" s="35"/>
    </row>
    <row r="39">
      <c r="A39" s="36" t="s">
        <v>458</v>
      </c>
      <c r="B39" s="36">
        <v>7</v>
      </c>
      <c r="C39" s="37" t="s">
        <v>8232</v>
      </c>
      <c r="D39" s="36" t="s">
        <v>460</v>
      </c>
      <c r="E39" s="38" t="s">
        <v>8233</v>
      </c>
      <c r="F39" s="39" t="s">
        <v>475</v>
      </c>
      <c r="G39" s="40">
        <v>0.18099999999999999</v>
      </c>
      <c r="H39" s="41">
        <v>0</v>
      </c>
      <c r="I39" s="42">
        <f>ROUND(G39*H39,P4)</f>
        <v>0</v>
      </c>
      <c r="J39" s="39" t="s">
        <v>471</v>
      </c>
      <c r="O39" s="43">
        <f>I39*0.21</f>
        <v>0</v>
      </c>
      <c r="P39">
        <v>3</v>
      </c>
    </row>
    <row r="40">
      <c r="A40" s="36" t="s">
        <v>464</v>
      </c>
      <c r="B40" s="44"/>
      <c r="C40" s="45"/>
      <c r="D40" s="45"/>
      <c r="E40" s="46" t="s">
        <v>460</v>
      </c>
      <c r="F40" s="45"/>
      <c r="G40" s="45"/>
      <c r="H40" s="45"/>
      <c r="I40" s="45"/>
      <c r="J40" s="47"/>
    </row>
    <row r="41" ht="60">
      <c r="A41" s="36" t="s">
        <v>465</v>
      </c>
      <c r="B41" s="44"/>
      <c r="C41" s="45"/>
      <c r="D41" s="45"/>
      <c r="E41" s="48" t="s">
        <v>8234</v>
      </c>
      <c r="F41" s="45"/>
      <c r="G41" s="45"/>
      <c r="H41" s="45"/>
      <c r="I41" s="45"/>
      <c r="J41" s="47"/>
    </row>
    <row r="42" ht="300">
      <c r="A42" s="36" t="s">
        <v>467</v>
      </c>
      <c r="B42" s="44"/>
      <c r="C42" s="45"/>
      <c r="D42" s="45"/>
      <c r="E42" s="38" t="s">
        <v>5413</v>
      </c>
      <c r="F42" s="45"/>
      <c r="G42" s="45"/>
      <c r="H42" s="45"/>
      <c r="I42" s="45"/>
      <c r="J42" s="47"/>
    </row>
    <row r="43">
      <c r="A43" s="36" t="s">
        <v>458</v>
      </c>
      <c r="B43" s="36">
        <v>8</v>
      </c>
      <c r="C43" s="37" t="s">
        <v>5298</v>
      </c>
      <c r="D43" s="36" t="s">
        <v>460</v>
      </c>
      <c r="E43" s="38" t="s">
        <v>5299</v>
      </c>
      <c r="F43" s="39" t="s">
        <v>475</v>
      </c>
      <c r="G43" s="40">
        <v>1.8</v>
      </c>
      <c r="H43" s="41">
        <v>0</v>
      </c>
      <c r="I43" s="42">
        <f>ROUND(G43*H43,P4)</f>
        <v>0</v>
      </c>
      <c r="J43" s="39" t="s">
        <v>471</v>
      </c>
      <c r="O43" s="43">
        <f>I43*0.21</f>
        <v>0</v>
      </c>
      <c r="P43">
        <v>3</v>
      </c>
    </row>
    <row r="44">
      <c r="A44" s="36" t="s">
        <v>464</v>
      </c>
      <c r="B44" s="44"/>
      <c r="C44" s="45"/>
      <c r="D44" s="45"/>
      <c r="E44" s="46" t="s">
        <v>460</v>
      </c>
      <c r="F44" s="45"/>
      <c r="G44" s="45"/>
      <c r="H44" s="45"/>
      <c r="I44" s="45"/>
      <c r="J44" s="47"/>
    </row>
    <row r="45" ht="60">
      <c r="A45" s="36" t="s">
        <v>465</v>
      </c>
      <c r="B45" s="44"/>
      <c r="C45" s="45"/>
      <c r="D45" s="45"/>
      <c r="E45" s="48" t="s">
        <v>8235</v>
      </c>
      <c r="F45" s="45"/>
      <c r="G45" s="45"/>
      <c r="H45" s="45"/>
      <c r="I45" s="45"/>
      <c r="J45" s="47"/>
    </row>
    <row r="46" ht="409.5">
      <c r="A46" s="36" t="s">
        <v>467</v>
      </c>
      <c r="B46" s="44"/>
      <c r="C46" s="45"/>
      <c r="D46" s="45"/>
      <c r="E46" s="38" t="s">
        <v>5082</v>
      </c>
      <c r="F46" s="45"/>
      <c r="G46" s="45"/>
      <c r="H46" s="45"/>
      <c r="I46" s="45"/>
      <c r="J46" s="47"/>
    </row>
    <row r="47">
      <c r="A47" s="36" t="s">
        <v>458</v>
      </c>
      <c r="B47" s="36">
        <v>9</v>
      </c>
      <c r="C47" s="37" t="s">
        <v>8236</v>
      </c>
      <c r="D47" s="36" t="s">
        <v>460</v>
      </c>
      <c r="E47" s="38" t="s">
        <v>8237</v>
      </c>
      <c r="F47" s="39" t="s">
        <v>475</v>
      </c>
      <c r="G47" s="40">
        <v>7.6500000000000004</v>
      </c>
      <c r="H47" s="41">
        <v>0</v>
      </c>
      <c r="I47" s="42">
        <f>ROUND(G47*H47,P4)</f>
        <v>0</v>
      </c>
      <c r="J47" s="39" t="s">
        <v>471</v>
      </c>
      <c r="O47" s="43">
        <f>I47*0.21</f>
        <v>0</v>
      </c>
      <c r="P47">
        <v>3</v>
      </c>
    </row>
    <row r="48">
      <c r="A48" s="36" t="s">
        <v>464</v>
      </c>
      <c r="B48" s="44"/>
      <c r="C48" s="45"/>
      <c r="D48" s="45"/>
      <c r="E48" s="46" t="s">
        <v>460</v>
      </c>
      <c r="F48" s="45"/>
      <c r="G48" s="45"/>
      <c r="H48" s="45"/>
      <c r="I48" s="45"/>
      <c r="J48" s="47"/>
    </row>
    <row r="49" ht="60">
      <c r="A49" s="36" t="s">
        <v>465</v>
      </c>
      <c r="B49" s="44"/>
      <c r="C49" s="45"/>
      <c r="D49" s="45"/>
      <c r="E49" s="48" t="s">
        <v>8238</v>
      </c>
      <c r="F49" s="45"/>
      <c r="G49" s="45"/>
      <c r="H49" s="45"/>
      <c r="I49" s="45"/>
      <c r="J49" s="47"/>
    </row>
    <row r="50" ht="409.5">
      <c r="A50" s="36" t="s">
        <v>467</v>
      </c>
      <c r="B50" s="44"/>
      <c r="C50" s="45"/>
      <c r="D50" s="45"/>
      <c r="E50" s="38" t="s">
        <v>5082</v>
      </c>
      <c r="F50" s="45"/>
      <c r="G50" s="45"/>
      <c r="H50" s="45"/>
      <c r="I50" s="45"/>
      <c r="J50" s="47"/>
    </row>
    <row r="51">
      <c r="A51" s="36" t="s">
        <v>458</v>
      </c>
      <c r="B51" s="36">
        <v>10</v>
      </c>
      <c r="C51" s="37" t="s">
        <v>8239</v>
      </c>
      <c r="D51" s="36" t="s">
        <v>460</v>
      </c>
      <c r="E51" s="38" t="s">
        <v>8240</v>
      </c>
      <c r="F51" s="39" t="s">
        <v>613</v>
      </c>
      <c r="G51" s="40">
        <v>0.13300000000000001</v>
      </c>
      <c r="H51" s="41">
        <v>0</v>
      </c>
      <c r="I51" s="42">
        <f>ROUND(G51*H51,P4)</f>
        <v>0</v>
      </c>
      <c r="J51" s="39" t="s">
        <v>471</v>
      </c>
      <c r="O51" s="43">
        <f>I51*0.21</f>
        <v>0</v>
      </c>
      <c r="P51">
        <v>3</v>
      </c>
    </row>
    <row r="52">
      <c r="A52" s="36" t="s">
        <v>464</v>
      </c>
      <c r="B52" s="44"/>
      <c r="C52" s="45"/>
      <c r="D52" s="45"/>
      <c r="E52" s="46" t="s">
        <v>460</v>
      </c>
      <c r="F52" s="45"/>
      <c r="G52" s="45"/>
      <c r="H52" s="45"/>
      <c r="I52" s="45"/>
      <c r="J52" s="47"/>
    </row>
    <row r="53" ht="60">
      <c r="A53" s="36" t="s">
        <v>465</v>
      </c>
      <c r="B53" s="44"/>
      <c r="C53" s="45"/>
      <c r="D53" s="45"/>
      <c r="E53" s="48" t="s">
        <v>8241</v>
      </c>
      <c r="F53" s="45"/>
      <c r="G53" s="45"/>
      <c r="H53" s="45"/>
      <c r="I53" s="45"/>
      <c r="J53" s="47"/>
    </row>
    <row r="54" ht="225">
      <c r="A54" s="36" t="s">
        <v>467</v>
      </c>
      <c r="B54" s="44"/>
      <c r="C54" s="45"/>
      <c r="D54" s="45"/>
      <c r="E54" s="38" t="s">
        <v>8242</v>
      </c>
      <c r="F54" s="45"/>
      <c r="G54" s="45"/>
      <c r="H54" s="45"/>
      <c r="I54" s="45"/>
      <c r="J54" s="47"/>
    </row>
    <row r="55">
      <c r="A55" s="36" t="s">
        <v>458</v>
      </c>
      <c r="B55" s="36">
        <v>11</v>
      </c>
      <c r="C55" s="37" t="s">
        <v>7490</v>
      </c>
      <c r="D55" s="36" t="s">
        <v>460</v>
      </c>
      <c r="E55" s="38" t="s">
        <v>7491</v>
      </c>
      <c r="F55" s="39" t="s">
        <v>475</v>
      </c>
      <c r="G55" s="40">
        <v>25</v>
      </c>
      <c r="H55" s="41">
        <v>0</v>
      </c>
      <c r="I55" s="42">
        <f>ROUND(G55*H55,P4)</f>
        <v>0</v>
      </c>
      <c r="J55" s="39" t="s">
        <v>471</v>
      </c>
      <c r="O55" s="43">
        <f>I55*0.21</f>
        <v>0</v>
      </c>
      <c r="P55">
        <v>3</v>
      </c>
    </row>
    <row r="56">
      <c r="A56" s="36" t="s">
        <v>464</v>
      </c>
      <c r="B56" s="44"/>
      <c r="C56" s="45"/>
      <c r="D56" s="45"/>
      <c r="E56" s="46" t="s">
        <v>460</v>
      </c>
      <c r="F56" s="45"/>
      <c r="G56" s="45"/>
      <c r="H56" s="45"/>
      <c r="I56" s="45"/>
      <c r="J56" s="47"/>
    </row>
    <row r="57" ht="105">
      <c r="A57" s="36" t="s">
        <v>465</v>
      </c>
      <c r="B57" s="44"/>
      <c r="C57" s="45"/>
      <c r="D57" s="45"/>
      <c r="E57" s="48" t="s">
        <v>8243</v>
      </c>
      <c r="F57" s="45"/>
      <c r="G57" s="45"/>
      <c r="H57" s="45"/>
      <c r="I57" s="45"/>
      <c r="J57" s="47"/>
    </row>
    <row r="58" ht="60">
      <c r="A58" s="36" t="s">
        <v>467</v>
      </c>
      <c r="B58" s="44"/>
      <c r="C58" s="45"/>
      <c r="D58" s="45"/>
      <c r="E58" s="38" t="s">
        <v>5397</v>
      </c>
      <c r="F58" s="45"/>
      <c r="G58" s="45"/>
      <c r="H58" s="45"/>
      <c r="I58" s="45"/>
      <c r="J58" s="47"/>
    </row>
    <row r="59">
      <c r="A59" s="36" t="s">
        <v>458</v>
      </c>
      <c r="B59" s="36">
        <v>12</v>
      </c>
      <c r="C59" s="37" t="s">
        <v>7493</v>
      </c>
      <c r="D59" s="36" t="s">
        <v>460</v>
      </c>
      <c r="E59" s="38" t="s">
        <v>7494</v>
      </c>
      <c r="F59" s="39" t="s">
        <v>475</v>
      </c>
      <c r="G59" s="40">
        <v>1.8</v>
      </c>
      <c r="H59" s="41">
        <v>0</v>
      </c>
      <c r="I59" s="42">
        <f>ROUND(G59*H59,P4)</f>
        <v>0</v>
      </c>
      <c r="J59" s="39" t="s">
        <v>471</v>
      </c>
      <c r="O59" s="43">
        <f>I59*0.21</f>
        <v>0</v>
      </c>
      <c r="P59">
        <v>3</v>
      </c>
    </row>
    <row r="60">
      <c r="A60" s="36" t="s">
        <v>464</v>
      </c>
      <c r="B60" s="44"/>
      <c r="C60" s="45"/>
      <c r="D60" s="45"/>
      <c r="E60" s="46" t="s">
        <v>460</v>
      </c>
      <c r="F60" s="45"/>
      <c r="G60" s="45"/>
      <c r="H60" s="45"/>
      <c r="I60" s="45"/>
      <c r="J60" s="47"/>
    </row>
    <row r="61" ht="60">
      <c r="A61" s="36" t="s">
        <v>465</v>
      </c>
      <c r="B61" s="44"/>
      <c r="C61" s="45"/>
      <c r="D61" s="45"/>
      <c r="E61" s="48" t="s">
        <v>8235</v>
      </c>
      <c r="F61" s="45"/>
      <c r="G61" s="45"/>
      <c r="H61" s="45"/>
      <c r="I61" s="45"/>
      <c r="J61" s="47"/>
    </row>
    <row r="62" ht="150">
      <c r="A62" s="36" t="s">
        <v>467</v>
      </c>
      <c r="B62" s="44"/>
      <c r="C62" s="45"/>
      <c r="D62" s="45"/>
      <c r="E62" s="38" t="s">
        <v>7496</v>
      </c>
      <c r="F62" s="45"/>
      <c r="G62" s="45"/>
      <c r="H62" s="45"/>
      <c r="I62" s="45"/>
      <c r="J62" s="47"/>
    </row>
    <row r="63">
      <c r="A63" s="30" t="s">
        <v>455</v>
      </c>
      <c r="B63" s="31"/>
      <c r="C63" s="32" t="s">
        <v>5066</v>
      </c>
      <c r="D63" s="33"/>
      <c r="E63" s="30" t="s">
        <v>6461</v>
      </c>
      <c r="F63" s="33"/>
      <c r="G63" s="33"/>
      <c r="H63" s="33"/>
      <c r="I63" s="34">
        <f>SUMIFS(I64:I78,A64:A78,"P")</f>
        <v>0</v>
      </c>
      <c r="J63" s="35"/>
    </row>
    <row r="64">
      <c r="A64" s="36" t="s">
        <v>458</v>
      </c>
      <c r="B64" s="36">
        <v>13</v>
      </c>
      <c r="C64" s="37" t="s">
        <v>8244</v>
      </c>
      <c r="D64" s="36" t="s">
        <v>460</v>
      </c>
      <c r="E64" s="38" t="s">
        <v>8245</v>
      </c>
      <c r="F64" s="39" t="s">
        <v>751</v>
      </c>
      <c r="G64" s="40">
        <v>2</v>
      </c>
      <c r="H64" s="41">
        <v>0</v>
      </c>
      <c r="I64" s="42">
        <f>ROUND(G64*H64,P4)</f>
        <v>0</v>
      </c>
      <c r="J64" s="39" t="s">
        <v>471</v>
      </c>
      <c r="O64" s="43">
        <f>I64*0.21</f>
        <v>0</v>
      </c>
      <c r="P64">
        <v>3</v>
      </c>
    </row>
    <row r="65">
      <c r="A65" s="36" t="s">
        <v>464</v>
      </c>
      <c r="B65" s="44"/>
      <c r="C65" s="45"/>
      <c r="D65" s="45"/>
      <c r="E65" s="46" t="s">
        <v>460</v>
      </c>
      <c r="F65" s="45"/>
      <c r="G65" s="45"/>
      <c r="H65" s="45"/>
      <c r="I65" s="45"/>
      <c r="J65" s="47"/>
    </row>
    <row r="66" ht="60">
      <c r="A66" s="36" t="s">
        <v>465</v>
      </c>
      <c r="B66" s="44"/>
      <c r="C66" s="45"/>
      <c r="D66" s="45"/>
      <c r="E66" s="48" t="s">
        <v>8246</v>
      </c>
      <c r="F66" s="45"/>
      <c r="G66" s="45"/>
      <c r="H66" s="45"/>
      <c r="I66" s="45"/>
      <c r="J66" s="47"/>
    </row>
    <row r="67" ht="409.5">
      <c r="A67" s="36" t="s">
        <v>467</v>
      </c>
      <c r="B67" s="44"/>
      <c r="C67" s="45"/>
      <c r="D67" s="45"/>
      <c r="E67" s="38" t="s">
        <v>8247</v>
      </c>
      <c r="F67" s="45"/>
      <c r="G67" s="45"/>
      <c r="H67" s="45"/>
      <c r="I67" s="45"/>
      <c r="J67" s="47"/>
    </row>
    <row r="68">
      <c r="A68" s="36" t="s">
        <v>458</v>
      </c>
      <c r="B68" s="36">
        <v>14</v>
      </c>
      <c r="C68" s="37" t="s">
        <v>8248</v>
      </c>
      <c r="D68" s="36" t="s">
        <v>460</v>
      </c>
      <c r="E68" s="38" t="s">
        <v>8249</v>
      </c>
      <c r="F68" s="39" t="s">
        <v>743</v>
      </c>
      <c r="G68" s="40">
        <v>10</v>
      </c>
      <c r="H68" s="41">
        <v>0</v>
      </c>
      <c r="I68" s="42">
        <f>ROUND(G68*H68,P4)</f>
        <v>0</v>
      </c>
      <c r="J68" s="39" t="s">
        <v>471</v>
      </c>
      <c r="O68" s="43">
        <f>I68*0.21</f>
        <v>0</v>
      </c>
      <c r="P68">
        <v>3</v>
      </c>
    </row>
    <row r="69">
      <c r="A69" s="36" t="s">
        <v>464</v>
      </c>
      <c r="B69" s="44"/>
      <c r="C69" s="45"/>
      <c r="D69" s="45"/>
      <c r="E69" s="46" t="s">
        <v>460</v>
      </c>
      <c r="F69" s="45"/>
      <c r="G69" s="45"/>
      <c r="H69" s="45"/>
      <c r="I69" s="45"/>
      <c r="J69" s="47"/>
    </row>
    <row r="70" ht="60">
      <c r="A70" s="36" t="s">
        <v>465</v>
      </c>
      <c r="B70" s="44"/>
      <c r="C70" s="45"/>
      <c r="D70" s="45"/>
      <c r="E70" s="48" t="s">
        <v>8250</v>
      </c>
      <c r="F70" s="45"/>
      <c r="G70" s="45"/>
      <c r="H70" s="45"/>
      <c r="I70" s="45"/>
      <c r="J70" s="47"/>
    </row>
    <row r="71" ht="75">
      <c r="A71" s="36" t="s">
        <v>467</v>
      </c>
      <c r="B71" s="44"/>
      <c r="C71" s="45"/>
      <c r="D71" s="45"/>
      <c r="E71" s="38" t="s">
        <v>8036</v>
      </c>
      <c r="F71" s="45"/>
      <c r="G71" s="45"/>
      <c r="H71" s="45"/>
      <c r="I71" s="45"/>
      <c r="J71" s="47"/>
    </row>
    <row r="72">
      <c r="A72" s="36" t="s">
        <v>458</v>
      </c>
      <c r="B72" s="36">
        <v>15</v>
      </c>
      <c r="C72" s="37" t="s">
        <v>8251</v>
      </c>
      <c r="D72" s="36" t="s">
        <v>460</v>
      </c>
      <c r="E72" s="38" t="s">
        <v>8044</v>
      </c>
      <c r="F72" s="39" t="s">
        <v>989</v>
      </c>
      <c r="G72" s="40">
        <v>1</v>
      </c>
      <c r="H72" s="41">
        <v>0</v>
      </c>
      <c r="I72" s="42">
        <f>ROUND(G72*H72,P4)</f>
        <v>0</v>
      </c>
      <c r="J72" s="39" t="s">
        <v>463</v>
      </c>
      <c r="O72" s="43">
        <f>I72*0.21</f>
        <v>0</v>
      </c>
      <c r="P72">
        <v>3</v>
      </c>
    </row>
    <row r="73">
      <c r="A73" s="36" t="s">
        <v>464</v>
      </c>
      <c r="B73" s="44"/>
      <c r="C73" s="45"/>
      <c r="D73" s="45"/>
      <c r="E73" s="38" t="s">
        <v>8044</v>
      </c>
      <c r="F73" s="45"/>
      <c r="G73" s="45"/>
      <c r="H73" s="45"/>
      <c r="I73" s="45"/>
      <c r="J73" s="47"/>
    </row>
    <row r="74" ht="120">
      <c r="A74" s="36" t="s">
        <v>465</v>
      </c>
      <c r="B74" s="44"/>
      <c r="C74" s="45"/>
      <c r="D74" s="45"/>
      <c r="E74" s="48" t="s">
        <v>8045</v>
      </c>
      <c r="F74" s="45"/>
      <c r="G74" s="45"/>
      <c r="H74" s="45"/>
      <c r="I74" s="45"/>
      <c r="J74" s="47"/>
    </row>
    <row r="75" ht="45">
      <c r="A75" s="36" t="s">
        <v>467</v>
      </c>
      <c r="B75" s="44"/>
      <c r="C75" s="45"/>
      <c r="D75" s="45"/>
      <c r="E75" s="38" t="s">
        <v>8046</v>
      </c>
      <c r="F75" s="45"/>
      <c r="G75" s="45"/>
      <c r="H75" s="45"/>
      <c r="I75" s="45"/>
      <c r="J75" s="47"/>
    </row>
    <row r="76">
      <c r="A76" s="36" t="s">
        <v>458</v>
      </c>
      <c r="B76" s="36">
        <v>16</v>
      </c>
      <c r="C76" s="37" t="s">
        <v>8252</v>
      </c>
      <c r="D76" s="36" t="s">
        <v>460</v>
      </c>
      <c r="E76" s="38" t="s">
        <v>8048</v>
      </c>
      <c r="F76" s="39" t="s">
        <v>989</v>
      </c>
      <c r="G76" s="40">
        <v>1</v>
      </c>
      <c r="H76" s="41">
        <v>0</v>
      </c>
      <c r="I76" s="42">
        <f>ROUND(G76*H76,P4)</f>
        <v>0</v>
      </c>
      <c r="J76" s="39" t="s">
        <v>463</v>
      </c>
      <c r="O76" s="43">
        <f>I76*0.21</f>
        <v>0</v>
      </c>
      <c r="P76">
        <v>3</v>
      </c>
    </row>
    <row r="77">
      <c r="A77" s="36" t="s">
        <v>464</v>
      </c>
      <c r="B77" s="44"/>
      <c r="C77" s="45"/>
      <c r="D77" s="45"/>
      <c r="E77" s="38" t="s">
        <v>8048</v>
      </c>
      <c r="F77" s="45"/>
      <c r="G77" s="45"/>
      <c r="H77" s="45"/>
      <c r="I77" s="45"/>
      <c r="J77" s="47"/>
    </row>
    <row r="78">
      <c r="A78" s="36" t="s">
        <v>467</v>
      </c>
      <c r="B78" s="44"/>
      <c r="C78" s="45"/>
      <c r="D78" s="45"/>
      <c r="E78" s="46" t="s">
        <v>460</v>
      </c>
      <c r="F78" s="45"/>
      <c r="G78" s="45"/>
      <c r="H78" s="45"/>
      <c r="I78" s="45"/>
      <c r="J78" s="47"/>
    </row>
    <row r="79">
      <c r="A79" s="30" t="s">
        <v>455</v>
      </c>
      <c r="B79" s="31"/>
      <c r="C79" s="32" t="s">
        <v>1178</v>
      </c>
      <c r="D79" s="33"/>
      <c r="E79" s="30" t="s">
        <v>1179</v>
      </c>
      <c r="F79" s="33"/>
      <c r="G79" s="33"/>
      <c r="H79" s="33"/>
      <c r="I79" s="34">
        <f>SUMIFS(I80:I83,A80:A83,"P")</f>
        <v>0</v>
      </c>
      <c r="J79" s="35"/>
    </row>
    <row r="80" ht="45">
      <c r="A80" s="36" t="s">
        <v>458</v>
      </c>
      <c r="B80" s="36">
        <v>17</v>
      </c>
      <c r="C80" s="37" t="s">
        <v>1850</v>
      </c>
      <c r="D80" s="36" t="s">
        <v>1851</v>
      </c>
      <c r="E80" s="38" t="s">
        <v>2565</v>
      </c>
      <c r="F80" s="39" t="s">
        <v>613</v>
      </c>
      <c r="G80" s="40">
        <v>32.299999999999997</v>
      </c>
      <c r="H80" s="41">
        <v>0</v>
      </c>
      <c r="I80" s="42">
        <f>ROUND(G80*H80,P4)</f>
        <v>0</v>
      </c>
      <c r="J80" s="39" t="s">
        <v>463</v>
      </c>
      <c r="O80" s="43">
        <f>I80*0.21</f>
        <v>0</v>
      </c>
      <c r="P80">
        <v>3</v>
      </c>
    </row>
    <row r="81">
      <c r="A81" s="36" t="s">
        <v>464</v>
      </c>
      <c r="B81" s="44"/>
      <c r="C81" s="45"/>
      <c r="D81" s="45"/>
      <c r="E81" s="38" t="s">
        <v>1180</v>
      </c>
      <c r="F81" s="45"/>
      <c r="G81" s="45"/>
      <c r="H81" s="45"/>
      <c r="I81" s="45"/>
      <c r="J81" s="47"/>
    </row>
    <row r="82" ht="75">
      <c r="A82" s="36" t="s">
        <v>465</v>
      </c>
      <c r="B82" s="44"/>
      <c r="C82" s="45"/>
      <c r="D82" s="45"/>
      <c r="E82" s="48" t="s">
        <v>8253</v>
      </c>
      <c r="F82" s="45"/>
      <c r="G82" s="45"/>
      <c r="H82" s="45"/>
      <c r="I82" s="45"/>
      <c r="J82" s="47"/>
    </row>
    <row r="83" ht="120">
      <c r="A83" s="36" t="s">
        <v>467</v>
      </c>
      <c r="B83" s="44"/>
      <c r="C83" s="45"/>
      <c r="D83" s="45"/>
      <c r="E83" s="38" t="s">
        <v>1181</v>
      </c>
      <c r="F83" s="45"/>
      <c r="G83" s="45"/>
      <c r="H83" s="45"/>
      <c r="I83" s="45"/>
      <c r="J83" s="47"/>
    </row>
    <row r="84">
      <c r="A84" s="30" t="s">
        <v>455</v>
      </c>
      <c r="B84" s="31"/>
      <c r="C84" s="32" t="s">
        <v>6430</v>
      </c>
      <c r="D84" s="33"/>
      <c r="E84" s="30" t="s">
        <v>1162</v>
      </c>
      <c r="F84" s="33"/>
      <c r="G84" s="33"/>
      <c r="H84" s="33"/>
      <c r="I84" s="34">
        <f>SUMIFS(I85:I88,A85:A88,"P")</f>
        <v>0</v>
      </c>
      <c r="J84" s="35"/>
    </row>
    <row r="85" ht="30">
      <c r="A85" s="36" t="s">
        <v>458</v>
      </c>
      <c r="B85" s="36">
        <v>18</v>
      </c>
      <c r="C85" s="37" t="s">
        <v>5304</v>
      </c>
      <c r="D85" s="36" t="s">
        <v>460</v>
      </c>
      <c r="E85" s="38" t="s">
        <v>5305</v>
      </c>
      <c r="F85" s="39" t="s">
        <v>492</v>
      </c>
      <c r="G85" s="40">
        <v>58.5</v>
      </c>
      <c r="H85" s="41">
        <v>0</v>
      </c>
      <c r="I85" s="42">
        <f>ROUND(G85*H85,P4)</f>
        <v>0</v>
      </c>
      <c r="J85" s="39" t="s">
        <v>471</v>
      </c>
      <c r="O85" s="43">
        <f>I85*0.21</f>
        <v>0</v>
      </c>
      <c r="P85">
        <v>3</v>
      </c>
    </row>
    <row r="86">
      <c r="A86" s="36" t="s">
        <v>464</v>
      </c>
      <c r="B86" s="44"/>
      <c r="C86" s="45"/>
      <c r="D86" s="45"/>
      <c r="E86" s="46" t="s">
        <v>460</v>
      </c>
      <c r="F86" s="45"/>
      <c r="G86" s="45"/>
      <c r="H86" s="45"/>
      <c r="I86" s="45"/>
      <c r="J86" s="47"/>
    </row>
    <row r="87" ht="60">
      <c r="A87" s="36" t="s">
        <v>465</v>
      </c>
      <c r="B87" s="44"/>
      <c r="C87" s="45"/>
      <c r="D87" s="45"/>
      <c r="E87" s="48" t="s">
        <v>8254</v>
      </c>
      <c r="F87" s="45"/>
      <c r="G87" s="45"/>
      <c r="H87" s="45"/>
      <c r="I87" s="45"/>
      <c r="J87" s="47"/>
    </row>
    <row r="88" ht="270">
      <c r="A88" s="36" t="s">
        <v>467</v>
      </c>
      <c r="B88" s="49"/>
      <c r="C88" s="50"/>
      <c r="D88" s="50"/>
      <c r="E88" s="38" t="s">
        <v>5307</v>
      </c>
      <c r="F88" s="50"/>
      <c r="G88" s="50"/>
      <c r="H88" s="50"/>
      <c r="I88" s="50"/>
      <c r="J88" s="51"/>
    </row>
  </sheetData>
  <sheetProtection sheet="1" objects="1" scenarios="1" spinCount="100000" saltValue="1WmMxjkthAHbLFu7hP8IHRFIvCrtyeOYrWBXDDmEZEfybHrFZfdwuhrb/x+oiGrjCIVmafBdDU6H4nFHoayixQ==" hashValue="Day7IoY25cvI0+A44XitvjkfXzNIn188t/5+iUDVoEf1sHWu4oVjoW9y2AeuBjLVLtiBC2i5oJHs4BeJm+EnR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208</v>
      </c>
      <c r="I3" s="24">
        <f>SUMIFS(I12:I221,A12:A221,"SD")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8053</v>
      </c>
      <c r="D7" s="21"/>
      <c r="E7" s="22" t="s">
        <v>205</v>
      </c>
      <c r="F7" s="16"/>
      <c r="G7" s="16"/>
      <c r="H7" s="16"/>
      <c r="I7" s="16"/>
      <c r="J7" s="18"/>
    </row>
    <row r="8" ht="30">
      <c r="A8" s="3" t="s">
        <v>2323</v>
      </c>
      <c r="B8" s="19" t="s">
        <v>443</v>
      </c>
      <c r="C8" s="20" t="s">
        <v>208</v>
      </c>
      <c r="D8" s="21"/>
      <c r="E8" s="22" t="s">
        <v>209</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SUMIFS(I13:I84,A13:A84,"P")</f>
        <v>0</v>
      </c>
      <c r="J12" s="35"/>
    </row>
    <row r="13">
      <c r="A13" s="36" t="s">
        <v>458</v>
      </c>
      <c r="B13" s="36">
        <v>1</v>
      </c>
      <c r="C13" s="37" t="s">
        <v>7970</v>
      </c>
      <c r="D13" s="36" t="s">
        <v>460</v>
      </c>
      <c r="E13" s="38" t="s">
        <v>7971</v>
      </c>
      <c r="F13" s="39" t="s">
        <v>475</v>
      </c>
      <c r="G13" s="40">
        <v>23.207999999999998</v>
      </c>
      <c r="H13" s="41">
        <v>0</v>
      </c>
      <c r="I13" s="42">
        <f>ROUND(G13*H13,P4)</f>
        <v>0</v>
      </c>
      <c r="J13" s="39" t="s">
        <v>471</v>
      </c>
      <c r="O13" s="43">
        <f>I13*0.21</f>
        <v>0</v>
      </c>
      <c r="P13">
        <v>3</v>
      </c>
    </row>
    <row r="14">
      <c r="A14" s="36" t="s">
        <v>464</v>
      </c>
      <c r="B14" s="44"/>
      <c r="C14" s="45"/>
      <c r="D14" s="45"/>
      <c r="E14" s="46" t="s">
        <v>460</v>
      </c>
      <c r="F14" s="45"/>
      <c r="G14" s="45"/>
      <c r="H14" s="45"/>
      <c r="I14" s="45"/>
      <c r="J14" s="47"/>
    </row>
    <row r="15" ht="120">
      <c r="A15" s="36" t="s">
        <v>465</v>
      </c>
      <c r="B15" s="44"/>
      <c r="C15" s="45"/>
      <c r="D15" s="45"/>
      <c r="E15" s="48" t="s">
        <v>8255</v>
      </c>
      <c r="F15" s="45"/>
      <c r="G15" s="45"/>
      <c r="H15" s="45"/>
      <c r="I15" s="45"/>
      <c r="J15" s="47"/>
    </row>
    <row r="16" ht="409.5">
      <c r="A16" s="36" t="s">
        <v>467</v>
      </c>
      <c r="B16" s="44"/>
      <c r="C16" s="45"/>
      <c r="D16" s="45"/>
      <c r="E16" s="38" t="s">
        <v>7731</v>
      </c>
      <c r="F16" s="45"/>
      <c r="G16" s="45"/>
      <c r="H16" s="45"/>
      <c r="I16" s="45"/>
      <c r="J16" s="47"/>
    </row>
    <row r="17">
      <c r="A17" s="36" t="s">
        <v>458</v>
      </c>
      <c r="B17" s="36">
        <v>2</v>
      </c>
      <c r="C17" s="37" t="s">
        <v>7973</v>
      </c>
      <c r="D17" s="36" t="s">
        <v>460</v>
      </c>
      <c r="E17" s="38" t="s">
        <v>7974</v>
      </c>
      <c r="F17" s="39" t="s">
        <v>4378</v>
      </c>
      <c r="G17" s="40">
        <v>348.12</v>
      </c>
      <c r="H17" s="41">
        <v>0</v>
      </c>
      <c r="I17" s="42">
        <f>ROUND(G17*H17,P4)</f>
        <v>0</v>
      </c>
      <c r="J17" s="39" t="s">
        <v>471</v>
      </c>
      <c r="O17" s="43">
        <f>I17*0.21</f>
        <v>0</v>
      </c>
      <c r="P17">
        <v>3</v>
      </c>
    </row>
    <row r="18">
      <c r="A18" s="36" t="s">
        <v>464</v>
      </c>
      <c r="B18" s="44"/>
      <c r="C18" s="45"/>
      <c r="D18" s="45"/>
      <c r="E18" s="46" t="s">
        <v>460</v>
      </c>
      <c r="F18" s="45"/>
      <c r="G18" s="45"/>
      <c r="H18" s="45"/>
      <c r="I18" s="45"/>
      <c r="J18" s="47"/>
    </row>
    <row r="19" ht="120">
      <c r="A19" s="36" t="s">
        <v>465</v>
      </c>
      <c r="B19" s="44"/>
      <c r="C19" s="45"/>
      <c r="D19" s="45"/>
      <c r="E19" s="48" t="s">
        <v>8256</v>
      </c>
      <c r="F19" s="45"/>
      <c r="G19" s="45"/>
      <c r="H19" s="45"/>
      <c r="I19" s="45"/>
      <c r="J19" s="47"/>
    </row>
    <row r="20" ht="30">
      <c r="A20" s="36" t="s">
        <v>467</v>
      </c>
      <c r="B20" s="44"/>
      <c r="C20" s="45"/>
      <c r="D20" s="45"/>
      <c r="E20" s="38" t="s">
        <v>7408</v>
      </c>
      <c r="F20" s="45"/>
      <c r="G20" s="45"/>
      <c r="H20" s="45"/>
      <c r="I20" s="45"/>
      <c r="J20" s="47"/>
    </row>
    <row r="21">
      <c r="A21" s="36" t="s">
        <v>458</v>
      </c>
      <c r="B21" s="36">
        <v>3</v>
      </c>
      <c r="C21" s="37" t="s">
        <v>7728</v>
      </c>
      <c r="D21" s="36" t="s">
        <v>460</v>
      </c>
      <c r="E21" s="38" t="s">
        <v>7729</v>
      </c>
      <c r="F21" s="39" t="s">
        <v>475</v>
      </c>
      <c r="G21" s="40">
        <v>302.39999999999998</v>
      </c>
      <c r="H21" s="41">
        <v>0</v>
      </c>
      <c r="I21" s="42">
        <f>ROUND(G21*H21,P4)</f>
        <v>0</v>
      </c>
      <c r="J21" s="39" t="s">
        <v>471</v>
      </c>
      <c r="O21" s="43">
        <f>I21*0.21</f>
        <v>0</v>
      </c>
      <c r="P21">
        <v>3</v>
      </c>
    </row>
    <row r="22">
      <c r="A22" s="36" t="s">
        <v>464</v>
      </c>
      <c r="B22" s="44"/>
      <c r="C22" s="45"/>
      <c r="D22" s="45"/>
      <c r="E22" s="46" t="s">
        <v>460</v>
      </c>
      <c r="F22" s="45"/>
      <c r="G22" s="45"/>
      <c r="H22" s="45"/>
      <c r="I22" s="45"/>
      <c r="J22" s="47"/>
    </row>
    <row r="23" ht="120">
      <c r="A23" s="36" t="s">
        <v>465</v>
      </c>
      <c r="B23" s="44"/>
      <c r="C23" s="45"/>
      <c r="D23" s="45"/>
      <c r="E23" s="48" t="s">
        <v>8257</v>
      </c>
      <c r="F23" s="45"/>
      <c r="G23" s="45"/>
      <c r="H23" s="45"/>
      <c r="I23" s="45"/>
      <c r="J23" s="47"/>
    </row>
    <row r="24" ht="409.5">
      <c r="A24" s="36" t="s">
        <v>467</v>
      </c>
      <c r="B24" s="44"/>
      <c r="C24" s="45"/>
      <c r="D24" s="45"/>
      <c r="E24" s="38" t="s">
        <v>7731</v>
      </c>
      <c r="F24" s="45"/>
      <c r="G24" s="45"/>
      <c r="H24" s="45"/>
      <c r="I24" s="45"/>
      <c r="J24" s="47"/>
    </row>
    <row r="25">
      <c r="A25" s="36" t="s">
        <v>458</v>
      </c>
      <c r="B25" s="36">
        <v>4</v>
      </c>
      <c r="C25" s="37" t="s">
        <v>7413</v>
      </c>
      <c r="D25" s="36" t="s">
        <v>460</v>
      </c>
      <c r="E25" s="38" t="s">
        <v>7414</v>
      </c>
      <c r="F25" s="39" t="s">
        <v>4378</v>
      </c>
      <c r="G25" s="40">
        <v>45</v>
      </c>
      <c r="H25" s="41">
        <v>0</v>
      </c>
      <c r="I25" s="42">
        <f>ROUND(G25*H25,P4)</f>
        <v>0</v>
      </c>
      <c r="J25" s="39" t="s">
        <v>471</v>
      </c>
      <c r="O25" s="43">
        <f>I25*0.21</f>
        <v>0</v>
      </c>
      <c r="P25">
        <v>3</v>
      </c>
    </row>
    <row r="26">
      <c r="A26" s="36" t="s">
        <v>464</v>
      </c>
      <c r="B26" s="44"/>
      <c r="C26" s="45"/>
      <c r="D26" s="45"/>
      <c r="E26" s="46" t="s">
        <v>460</v>
      </c>
      <c r="F26" s="45"/>
      <c r="G26" s="45"/>
      <c r="H26" s="45"/>
      <c r="I26" s="45"/>
      <c r="J26" s="47"/>
    </row>
    <row r="27" ht="30">
      <c r="A27" s="36" t="s">
        <v>465</v>
      </c>
      <c r="B27" s="44"/>
      <c r="C27" s="45"/>
      <c r="D27" s="45"/>
      <c r="E27" s="48" t="s">
        <v>8258</v>
      </c>
      <c r="F27" s="45"/>
      <c r="G27" s="45"/>
      <c r="H27" s="45"/>
      <c r="I27" s="45"/>
      <c r="J27" s="47"/>
    </row>
    <row r="28" ht="30">
      <c r="A28" s="36" t="s">
        <v>467</v>
      </c>
      <c r="B28" s="44"/>
      <c r="C28" s="45"/>
      <c r="D28" s="45"/>
      <c r="E28" s="38" t="s">
        <v>7408</v>
      </c>
      <c r="F28" s="45"/>
      <c r="G28" s="45"/>
      <c r="H28" s="45"/>
      <c r="I28" s="45"/>
      <c r="J28" s="47"/>
    </row>
    <row r="29">
      <c r="A29" s="36" t="s">
        <v>458</v>
      </c>
      <c r="B29" s="36">
        <v>5</v>
      </c>
      <c r="C29" s="37" t="s">
        <v>3449</v>
      </c>
      <c r="D29" s="36" t="s">
        <v>460</v>
      </c>
      <c r="E29" s="38" t="s">
        <v>3450</v>
      </c>
      <c r="F29" s="39" t="s">
        <v>475</v>
      </c>
      <c r="G29" s="40">
        <v>58.469999999999999</v>
      </c>
      <c r="H29" s="41">
        <v>0</v>
      </c>
      <c r="I29" s="42">
        <f>ROUND(G29*H29,P4)</f>
        <v>0</v>
      </c>
      <c r="J29" s="39" t="s">
        <v>471</v>
      </c>
      <c r="O29" s="43">
        <f>I29*0.21</f>
        <v>0</v>
      </c>
      <c r="P29">
        <v>3</v>
      </c>
    </row>
    <row r="30">
      <c r="A30" s="36" t="s">
        <v>464</v>
      </c>
      <c r="B30" s="44"/>
      <c r="C30" s="45"/>
      <c r="D30" s="45"/>
      <c r="E30" s="46" t="s">
        <v>460</v>
      </c>
      <c r="F30" s="45"/>
      <c r="G30" s="45"/>
      <c r="H30" s="45"/>
      <c r="I30" s="45"/>
      <c r="J30" s="47"/>
    </row>
    <row r="31" ht="135">
      <c r="A31" s="36" t="s">
        <v>465</v>
      </c>
      <c r="B31" s="44"/>
      <c r="C31" s="45"/>
      <c r="D31" s="45"/>
      <c r="E31" s="48" t="s">
        <v>8259</v>
      </c>
      <c r="F31" s="45"/>
      <c r="G31" s="45"/>
      <c r="H31" s="45"/>
      <c r="I31" s="45"/>
      <c r="J31" s="47"/>
    </row>
    <row r="32" ht="405">
      <c r="A32" s="36" t="s">
        <v>467</v>
      </c>
      <c r="B32" s="44"/>
      <c r="C32" s="45"/>
      <c r="D32" s="45"/>
      <c r="E32" s="38" t="s">
        <v>5258</v>
      </c>
      <c r="F32" s="45"/>
      <c r="G32" s="45"/>
      <c r="H32" s="45"/>
      <c r="I32" s="45"/>
      <c r="J32" s="47"/>
    </row>
    <row r="33">
      <c r="A33" s="36" t="s">
        <v>458</v>
      </c>
      <c r="B33" s="36">
        <v>6</v>
      </c>
      <c r="C33" s="37" t="s">
        <v>8260</v>
      </c>
      <c r="D33" s="36" t="s">
        <v>460</v>
      </c>
      <c r="E33" s="38" t="s">
        <v>8261</v>
      </c>
      <c r="F33" s="39" t="s">
        <v>4378</v>
      </c>
      <c r="G33" s="40">
        <v>78.120000000000005</v>
      </c>
      <c r="H33" s="41">
        <v>0</v>
      </c>
      <c r="I33" s="42">
        <f>ROUND(G33*H33,P4)</f>
        <v>0</v>
      </c>
      <c r="J33" s="39" t="s">
        <v>471</v>
      </c>
      <c r="O33" s="43">
        <f>I33*0.21</f>
        <v>0</v>
      </c>
      <c r="P33">
        <v>3</v>
      </c>
    </row>
    <row r="34">
      <c r="A34" s="36" t="s">
        <v>464</v>
      </c>
      <c r="B34" s="44"/>
      <c r="C34" s="45"/>
      <c r="D34" s="45"/>
      <c r="E34" s="46" t="s">
        <v>460</v>
      </c>
      <c r="F34" s="45"/>
      <c r="G34" s="45"/>
      <c r="H34" s="45"/>
      <c r="I34" s="45"/>
      <c r="J34" s="47"/>
    </row>
    <row r="35" ht="30">
      <c r="A35" s="36" t="s">
        <v>465</v>
      </c>
      <c r="B35" s="44"/>
      <c r="C35" s="45"/>
      <c r="D35" s="45"/>
      <c r="E35" s="48" t="s">
        <v>8262</v>
      </c>
      <c r="F35" s="45"/>
      <c r="G35" s="45"/>
      <c r="H35" s="45"/>
      <c r="I35" s="45"/>
      <c r="J35" s="47"/>
    </row>
    <row r="36" ht="30">
      <c r="A36" s="36" t="s">
        <v>467</v>
      </c>
      <c r="B36" s="44"/>
      <c r="C36" s="45"/>
      <c r="D36" s="45"/>
      <c r="E36" s="38" t="s">
        <v>7408</v>
      </c>
      <c r="F36" s="45"/>
      <c r="G36" s="45"/>
      <c r="H36" s="45"/>
      <c r="I36" s="45"/>
      <c r="J36" s="47"/>
    </row>
    <row r="37">
      <c r="A37" s="36" t="s">
        <v>458</v>
      </c>
      <c r="B37" s="36">
        <v>7</v>
      </c>
      <c r="C37" s="37" t="s">
        <v>5259</v>
      </c>
      <c r="D37" s="36" t="s">
        <v>460</v>
      </c>
      <c r="E37" s="38" t="s">
        <v>5260</v>
      </c>
      <c r="F37" s="39" t="s">
        <v>475</v>
      </c>
      <c r="G37" s="40">
        <v>4.3200000000000003</v>
      </c>
      <c r="H37" s="41">
        <v>0</v>
      </c>
      <c r="I37" s="42">
        <f>ROUND(G37*H37,P4)</f>
        <v>0</v>
      </c>
      <c r="J37" s="39" t="s">
        <v>471</v>
      </c>
      <c r="O37" s="43">
        <f>I37*0.21</f>
        <v>0</v>
      </c>
      <c r="P37">
        <v>3</v>
      </c>
    </row>
    <row r="38">
      <c r="A38" s="36" t="s">
        <v>464</v>
      </c>
      <c r="B38" s="44"/>
      <c r="C38" s="45"/>
      <c r="D38" s="45"/>
      <c r="E38" s="46" t="s">
        <v>460</v>
      </c>
      <c r="F38" s="45"/>
      <c r="G38" s="45"/>
      <c r="H38" s="45"/>
      <c r="I38" s="45"/>
      <c r="J38" s="47"/>
    </row>
    <row r="39" ht="60">
      <c r="A39" s="36" t="s">
        <v>465</v>
      </c>
      <c r="B39" s="44"/>
      <c r="C39" s="45"/>
      <c r="D39" s="45"/>
      <c r="E39" s="48" t="s">
        <v>8263</v>
      </c>
      <c r="F39" s="45"/>
      <c r="G39" s="45"/>
      <c r="H39" s="45"/>
      <c r="I39" s="45"/>
      <c r="J39" s="47"/>
    </row>
    <row r="40" ht="405">
      <c r="A40" s="36" t="s">
        <v>467</v>
      </c>
      <c r="B40" s="44"/>
      <c r="C40" s="45"/>
      <c r="D40" s="45"/>
      <c r="E40" s="38" t="s">
        <v>5258</v>
      </c>
      <c r="F40" s="45"/>
      <c r="G40" s="45"/>
      <c r="H40" s="45"/>
      <c r="I40" s="45"/>
      <c r="J40" s="47"/>
    </row>
    <row r="41">
      <c r="A41" s="36" t="s">
        <v>458</v>
      </c>
      <c r="B41" s="36">
        <v>8</v>
      </c>
      <c r="C41" s="37" t="s">
        <v>2308</v>
      </c>
      <c r="D41" s="36" t="s">
        <v>460</v>
      </c>
      <c r="E41" s="38" t="s">
        <v>2309</v>
      </c>
      <c r="F41" s="39" t="s">
        <v>475</v>
      </c>
      <c r="G41" s="40">
        <v>3</v>
      </c>
      <c r="H41" s="41">
        <v>0</v>
      </c>
      <c r="I41" s="42">
        <f>ROUND(G41*H41,P4)</f>
        <v>0</v>
      </c>
      <c r="J41" s="39" t="s">
        <v>471</v>
      </c>
      <c r="O41" s="43">
        <f>I41*0.21</f>
        <v>0</v>
      </c>
      <c r="P41">
        <v>3</v>
      </c>
    </row>
    <row r="42">
      <c r="A42" s="36" t="s">
        <v>464</v>
      </c>
      <c r="B42" s="44"/>
      <c r="C42" s="45"/>
      <c r="D42" s="45"/>
      <c r="E42" s="46" t="s">
        <v>460</v>
      </c>
      <c r="F42" s="45"/>
      <c r="G42" s="45"/>
      <c r="H42" s="45"/>
      <c r="I42" s="45"/>
      <c r="J42" s="47"/>
    </row>
    <row r="43" ht="75">
      <c r="A43" s="36" t="s">
        <v>465</v>
      </c>
      <c r="B43" s="44"/>
      <c r="C43" s="45"/>
      <c r="D43" s="45"/>
      <c r="E43" s="48" t="s">
        <v>8264</v>
      </c>
      <c r="F43" s="45"/>
      <c r="G43" s="45"/>
      <c r="H43" s="45"/>
      <c r="I43" s="45"/>
      <c r="J43" s="47"/>
    </row>
    <row r="44" ht="345">
      <c r="A44" s="36" t="s">
        <v>467</v>
      </c>
      <c r="B44" s="44"/>
      <c r="C44" s="45"/>
      <c r="D44" s="45"/>
      <c r="E44" s="38" t="s">
        <v>7639</v>
      </c>
      <c r="F44" s="45"/>
      <c r="G44" s="45"/>
      <c r="H44" s="45"/>
      <c r="I44" s="45"/>
      <c r="J44" s="47"/>
    </row>
    <row r="45">
      <c r="A45" s="36" t="s">
        <v>458</v>
      </c>
      <c r="B45" s="36">
        <v>9</v>
      </c>
      <c r="C45" s="37" t="s">
        <v>5367</v>
      </c>
      <c r="D45" s="36" t="s">
        <v>460</v>
      </c>
      <c r="E45" s="38" t="s">
        <v>5368</v>
      </c>
      <c r="F45" s="39" t="s">
        <v>475</v>
      </c>
      <c r="G45" s="40">
        <v>3</v>
      </c>
      <c r="H45" s="41">
        <v>0</v>
      </c>
      <c r="I45" s="42">
        <f>ROUND(G45*H45,P4)</f>
        <v>0</v>
      </c>
      <c r="J45" s="39" t="s">
        <v>471</v>
      </c>
      <c r="O45" s="43">
        <f>I45*0.21</f>
        <v>0</v>
      </c>
      <c r="P45">
        <v>3</v>
      </c>
    </row>
    <row r="46">
      <c r="A46" s="36" t="s">
        <v>464</v>
      </c>
      <c r="B46" s="44"/>
      <c r="C46" s="45"/>
      <c r="D46" s="45"/>
      <c r="E46" s="46" t="s">
        <v>460</v>
      </c>
      <c r="F46" s="45"/>
      <c r="G46" s="45"/>
      <c r="H46" s="45"/>
      <c r="I46" s="45"/>
      <c r="J46" s="47"/>
    </row>
    <row r="47" ht="60">
      <c r="A47" s="36" t="s">
        <v>465</v>
      </c>
      <c r="B47" s="44"/>
      <c r="C47" s="45"/>
      <c r="D47" s="45"/>
      <c r="E47" s="48" t="s">
        <v>8265</v>
      </c>
      <c r="F47" s="45"/>
      <c r="G47" s="45"/>
      <c r="H47" s="45"/>
      <c r="I47" s="45"/>
      <c r="J47" s="47"/>
    </row>
    <row r="48" ht="240">
      <c r="A48" s="36" t="s">
        <v>467</v>
      </c>
      <c r="B48" s="44"/>
      <c r="C48" s="45"/>
      <c r="D48" s="45"/>
      <c r="E48" s="38" t="s">
        <v>5370</v>
      </c>
      <c r="F48" s="45"/>
      <c r="G48" s="45"/>
      <c r="H48" s="45"/>
      <c r="I48" s="45"/>
      <c r="J48" s="47"/>
    </row>
    <row r="49">
      <c r="A49" s="36" t="s">
        <v>458</v>
      </c>
      <c r="B49" s="36">
        <v>10</v>
      </c>
      <c r="C49" s="37" t="s">
        <v>484</v>
      </c>
      <c r="D49" s="36" t="s">
        <v>460</v>
      </c>
      <c r="E49" s="38" t="s">
        <v>485</v>
      </c>
      <c r="F49" s="39" t="s">
        <v>475</v>
      </c>
      <c r="G49" s="40">
        <v>5.2080000000000002</v>
      </c>
      <c r="H49" s="41">
        <v>0</v>
      </c>
      <c r="I49" s="42">
        <f>ROUND(G49*H49,P4)</f>
        <v>0</v>
      </c>
      <c r="J49" s="39" t="s">
        <v>471</v>
      </c>
      <c r="O49" s="43">
        <f>I49*0.21</f>
        <v>0</v>
      </c>
      <c r="P49">
        <v>3</v>
      </c>
    </row>
    <row r="50">
      <c r="A50" s="36" t="s">
        <v>464</v>
      </c>
      <c r="B50" s="44"/>
      <c r="C50" s="45"/>
      <c r="D50" s="45"/>
      <c r="E50" s="46" t="s">
        <v>460</v>
      </c>
      <c r="F50" s="45"/>
      <c r="G50" s="45"/>
      <c r="H50" s="45"/>
      <c r="I50" s="45"/>
      <c r="J50" s="47"/>
    </row>
    <row r="51" ht="90">
      <c r="A51" s="36" t="s">
        <v>465</v>
      </c>
      <c r="B51" s="44"/>
      <c r="C51" s="45"/>
      <c r="D51" s="45"/>
      <c r="E51" s="48" t="s">
        <v>8266</v>
      </c>
      <c r="F51" s="45"/>
      <c r="G51" s="45"/>
      <c r="H51" s="45"/>
      <c r="I51" s="45"/>
      <c r="J51" s="47"/>
    </row>
    <row r="52" ht="300">
      <c r="A52" s="36" t="s">
        <v>467</v>
      </c>
      <c r="B52" s="44"/>
      <c r="C52" s="45"/>
      <c r="D52" s="45"/>
      <c r="E52" s="38" t="s">
        <v>3907</v>
      </c>
      <c r="F52" s="45"/>
      <c r="G52" s="45"/>
      <c r="H52" s="45"/>
      <c r="I52" s="45"/>
      <c r="J52" s="47"/>
    </row>
    <row r="53">
      <c r="A53" s="36" t="s">
        <v>458</v>
      </c>
      <c r="B53" s="36">
        <v>11</v>
      </c>
      <c r="C53" s="37" t="s">
        <v>5372</v>
      </c>
      <c r="D53" s="36" t="s">
        <v>460</v>
      </c>
      <c r="E53" s="38" t="s">
        <v>5373</v>
      </c>
      <c r="F53" s="39" t="s">
        <v>475</v>
      </c>
      <c r="G53" s="40">
        <v>35.731000000000002</v>
      </c>
      <c r="H53" s="41">
        <v>0</v>
      </c>
      <c r="I53" s="42">
        <f>ROUND(G53*H53,P4)</f>
        <v>0</v>
      </c>
      <c r="J53" s="39" t="s">
        <v>471</v>
      </c>
      <c r="O53" s="43">
        <f>I53*0.21</f>
        <v>0</v>
      </c>
      <c r="P53">
        <v>3</v>
      </c>
    </row>
    <row r="54">
      <c r="A54" s="36" t="s">
        <v>464</v>
      </c>
      <c r="B54" s="44"/>
      <c r="C54" s="45"/>
      <c r="D54" s="45"/>
      <c r="E54" s="46" t="s">
        <v>460</v>
      </c>
      <c r="F54" s="45"/>
      <c r="G54" s="45"/>
      <c r="H54" s="45"/>
      <c r="I54" s="45"/>
      <c r="J54" s="47"/>
    </row>
    <row r="55" ht="90">
      <c r="A55" s="36" t="s">
        <v>465</v>
      </c>
      <c r="B55" s="44"/>
      <c r="C55" s="45"/>
      <c r="D55" s="45"/>
      <c r="E55" s="48" t="s">
        <v>8267</v>
      </c>
      <c r="F55" s="45"/>
      <c r="G55" s="45"/>
      <c r="H55" s="45"/>
      <c r="I55" s="45"/>
      <c r="J55" s="47"/>
    </row>
    <row r="56" ht="300">
      <c r="A56" s="36" t="s">
        <v>467</v>
      </c>
      <c r="B56" s="44"/>
      <c r="C56" s="45"/>
      <c r="D56" s="45"/>
      <c r="E56" s="38" t="s">
        <v>5375</v>
      </c>
      <c r="F56" s="45"/>
      <c r="G56" s="45"/>
      <c r="H56" s="45"/>
      <c r="I56" s="45"/>
      <c r="J56" s="47"/>
    </row>
    <row r="57">
      <c r="A57" s="36" t="s">
        <v>458</v>
      </c>
      <c r="B57" s="36">
        <v>12</v>
      </c>
      <c r="C57" s="37" t="s">
        <v>5264</v>
      </c>
      <c r="D57" s="36" t="s">
        <v>460</v>
      </c>
      <c r="E57" s="38" t="s">
        <v>5265</v>
      </c>
      <c r="F57" s="39" t="s">
        <v>475</v>
      </c>
      <c r="G57" s="40">
        <v>12.800000000000001</v>
      </c>
      <c r="H57" s="41">
        <v>0</v>
      </c>
      <c r="I57" s="42">
        <f>ROUND(G57*H57,P4)</f>
        <v>0</v>
      </c>
      <c r="J57" s="39" t="s">
        <v>471</v>
      </c>
      <c r="O57" s="43">
        <f>I57*0.21</f>
        <v>0</v>
      </c>
      <c r="P57">
        <v>3</v>
      </c>
    </row>
    <row r="58">
      <c r="A58" s="36" t="s">
        <v>464</v>
      </c>
      <c r="B58" s="44"/>
      <c r="C58" s="45"/>
      <c r="D58" s="45"/>
      <c r="E58" s="46" t="s">
        <v>460</v>
      </c>
      <c r="F58" s="45"/>
      <c r="G58" s="45"/>
      <c r="H58" s="45"/>
      <c r="I58" s="45"/>
      <c r="J58" s="47"/>
    </row>
    <row r="59" ht="45">
      <c r="A59" s="36" t="s">
        <v>465</v>
      </c>
      <c r="B59" s="44"/>
      <c r="C59" s="45"/>
      <c r="D59" s="45"/>
      <c r="E59" s="48" t="s">
        <v>8268</v>
      </c>
      <c r="F59" s="45"/>
      <c r="G59" s="45"/>
      <c r="H59" s="45"/>
      <c r="I59" s="45"/>
      <c r="J59" s="47"/>
    </row>
    <row r="60" ht="390">
      <c r="A60" s="36" t="s">
        <v>467</v>
      </c>
      <c r="B60" s="44"/>
      <c r="C60" s="45"/>
      <c r="D60" s="45"/>
      <c r="E60" s="38" t="s">
        <v>5266</v>
      </c>
      <c r="F60" s="45"/>
      <c r="G60" s="45"/>
      <c r="H60" s="45"/>
      <c r="I60" s="45"/>
      <c r="J60" s="47"/>
    </row>
    <row r="61">
      <c r="A61" s="36" t="s">
        <v>458</v>
      </c>
      <c r="B61" s="36">
        <v>13</v>
      </c>
      <c r="C61" s="37" t="s">
        <v>3454</v>
      </c>
      <c r="D61" s="36" t="s">
        <v>460</v>
      </c>
      <c r="E61" s="38" t="s">
        <v>3455</v>
      </c>
      <c r="F61" s="39" t="s">
        <v>492</v>
      </c>
      <c r="G61" s="40">
        <v>450</v>
      </c>
      <c r="H61" s="41">
        <v>0</v>
      </c>
      <c r="I61" s="42">
        <f>ROUND(G61*H61,P4)</f>
        <v>0</v>
      </c>
      <c r="J61" s="39" t="s">
        <v>471</v>
      </c>
      <c r="O61" s="43">
        <f>I61*0.21</f>
        <v>0</v>
      </c>
      <c r="P61">
        <v>3</v>
      </c>
    </row>
    <row r="62">
      <c r="A62" s="36" t="s">
        <v>464</v>
      </c>
      <c r="B62" s="44"/>
      <c r="C62" s="45"/>
      <c r="D62" s="45"/>
      <c r="E62" s="46" t="s">
        <v>460</v>
      </c>
      <c r="F62" s="45"/>
      <c r="G62" s="45"/>
      <c r="H62" s="45"/>
      <c r="I62" s="45"/>
      <c r="J62" s="47"/>
    </row>
    <row r="63" ht="90">
      <c r="A63" s="36" t="s">
        <v>465</v>
      </c>
      <c r="B63" s="44"/>
      <c r="C63" s="45"/>
      <c r="D63" s="45"/>
      <c r="E63" s="48" t="s">
        <v>8269</v>
      </c>
      <c r="F63" s="45"/>
      <c r="G63" s="45"/>
      <c r="H63" s="45"/>
      <c r="I63" s="45"/>
      <c r="J63" s="47"/>
    </row>
    <row r="64" ht="30">
      <c r="A64" s="36" t="s">
        <v>467</v>
      </c>
      <c r="B64" s="44"/>
      <c r="C64" s="45"/>
      <c r="D64" s="45"/>
      <c r="E64" s="38" t="s">
        <v>7452</v>
      </c>
      <c r="F64" s="45"/>
      <c r="G64" s="45"/>
      <c r="H64" s="45"/>
      <c r="I64" s="45"/>
      <c r="J64" s="47"/>
    </row>
    <row r="65">
      <c r="A65" s="36" t="s">
        <v>458</v>
      </c>
      <c r="B65" s="36">
        <v>14</v>
      </c>
      <c r="C65" s="37" t="s">
        <v>7985</v>
      </c>
      <c r="D65" s="36" t="s">
        <v>460</v>
      </c>
      <c r="E65" s="38" t="s">
        <v>7986</v>
      </c>
      <c r="F65" s="39" t="s">
        <v>492</v>
      </c>
      <c r="G65" s="40">
        <v>150</v>
      </c>
      <c r="H65" s="41">
        <v>0</v>
      </c>
      <c r="I65" s="42">
        <f>ROUND(G65*H65,P4)</f>
        <v>0</v>
      </c>
      <c r="J65" s="39" t="s">
        <v>471</v>
      </c>
      <c r="O65" s="43">
        <f>I65*0.21</f>
        <v>0</v>
      </c>
      <c r="P65">
        <v>3</v>
      </c>
    </row>
    <row r="66">
      <c r="A66" s="36" t="s">
        <v>464</v>
      </c>
      <c r="B66" s="44"/>
      <c r="C66" s="45"/>
      <c r="D66" s="45"/>
      <c r="E66" s="46" t="s">
        <v>460</v>
      </c>
      <c r="F66" s="45"/>
      <c r="G66" s="45"/>
      <c r="H66" s="45"/>
      <c r="I66" s="45"/>
      <c r="J66" s="47"/>
    </row>
    <row r="67" ht="60">
      <c r="A67" s="36" t="s">
        <v>465</v>
      </c>
      <c r="B67" s="44"/>
      <c r="C67" s="45"/>
      <c r="D67" s="45"/>
      <c r="E67" s="48" t="s">
        <v>8270</v>
      </c>
      <c r="F67" s="45"/>
      <c r="G67" s="45"/>
      <c r="H67" s="45"/>
      <c r="I67" s="45"/>
      <c r="J67" s="47"/>
    </row>
    <row r="68" ht="45">
      <c r="A68" s="36" t="s">
        <v>467</v>
      </c>
      <c r="B68" s="44"/>
      <c r="C68" s="45"/>
      <c r="D68" s="45"/>
      <c r="E68" s="38" t="s">
        <v>7457</v>
      </c>
      <c r="F68" s="45"/>
      <c r="G68" s="45"/>
      <c r="H68" s="45"/>
      <c r="I68" s="45"/>
      <c r="J68" s="47"/>
    </row>
    <row r="69">
      <c r="A69" s="36" t="s">
        <v>458</v>
      </c>
      <c r="B69" s="36">
        <v>15</v>
      </c>
      <c r="C69" s="37" t="s">
        <v>5271</v>
      </c>
      <c r="D69" s="36" t="s">
        <v>460</v>
      </c>
      <c r="E69" s="38" t="s">
        <v>5272</v>
      </c>
      <c r="F69" s="39" t="s">
        <v>492</v>
      </c>
      <c r="G69" s="40">
        <v>150</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8271</v>
      </c>
      <c r="F71" s="45"/>
      <c r="G71" s="45"/>
      <c r="H71" s="45"/>
      <c r="I71" s="45"/>
      <c r="J71" s="47"/>
    </row>
    <row r="72" ht="30">
      <c r="A72" s="36" t="s">
        <v>467</v>
      </c>
      <c r="B72" s="44"/>
      <c r="C72" s="45"/>
      <c r="D72" s="45"/>
      <c r="E72" s="38" t="s">
        <v>5273</v>
      </c>
      <c r="F72" s="45"/>
      <c r="G72" s="45"/>
      <c r="H72" s="45"/>
      <c r="I72" s="45"/>
      <c r="J72" s="47"/>
    </row>
    <row r="73">
      <c r="A73" s="36" t="s">
        <v>458</v>
      </c>
      <c r="B73" s="36">
        <v>16</v>
      </c>
      <c r="C73" s="37" t="s">
        <v>5274</v>
      </c>
      <c r="D73" s="36" t="s">
        <v>460</v>
      </c>
      <c r="E73" s="38" t="s">
        <v>5275</v>
      </c>
      <c r="F73" s="39" t="s">
        <v>492</v>
      </c>
      <c r="G73" s="40">
        <v>150</v>
      </c>
      <c r="H73" s="41">
        <v>0</v>
      </c>
      <c r="I73" s="42">
        <f>ROUND(G73*H73,P4)</f>
        <v>0</v>
      </c>
      <c r="J73" s="39" t="s">
        <v>471</v>
      </c>
      <c r="O73" s="43">
        <f>I73*0.21</f>
        <v>0</v>
      </c>
      <c r="P73">
        <v>3</v>
      </c>
    </row>
    <row r="74">
      <c r="A74" s="36" t="s">
        <v>464</v>
      </c>
      <c r="B74" s="44"/>
      <c r="C74" s="45"/>
      <c r="D74" s="45"/>
      <c r="E74" s="46" t="s">
        <v>460</v>
      </c>
      <c r="F74" s="45"/>
      <c r="G74" s="45"/>
      <c r="H74" s="45"/>
      <c r="I74" s="45"/>
      <c r="J74" s="47"/>
    </row>
    <row r="75" ht="60">
      <c r="A75" s="36" t="s">
        <v>465</v>
      </c>
      <c r="B75" s="44"/>
      <c r="C75" s="45"/>
      <c r="D75" s="45"/>
      <c r="E75" s="48" t="s">
        <v>8271</v>
      </c>
      <c r="F75" s="45"/>
      <c r="G75" s="45"/>
      <c r="H75" s="45"/>
      <c r="I75" s="45"/>
      <c r="J75" s="47"/>
    </row>
    <row r="76" ht="45">
      <c r="A76" s="36" t="s">
        <v>467</v>
      </c>
      <c r="B76" s="44"/>
      <c r="C76" s="45"/>
      <c r="D76" s="45"/>
      <c r="E76" s="38" t="s">
        <v>5276</v>
      </c>
      <c r="F76" s="45"/>
      <c r="G76" s="45"/>
      <c r="H76" s="45"/>
      <c r="I76" s="45"/>
      <c r="J76" s="47"/>
    </row>
    <row r="77">
      <c r="A77" s="36" t="s">
        <v>458</v>
      </c>
      <c r="B77" s="36">
        <v>17</v>
      </c>
      <c r="C77" s="37" t="s">
        <v>7992</v>
      </c>
      <c r="D77" s="36" t="s">
        <v>460</v>
      </c>
      <c r="E77" s="38" t="s">
        <v>7993</v>
      </c>
      <c r="F77" s="39" t="s">
        <v>475</v>
      </c>
      <c r="G77" s="40">
        <v>1.5</v>
      </c>
      <c r="H77" s="41">
        <v>0</v>
      </c>
      <c r="I77" s="42">
        <f>ROUND(G77*H77,P4)</f>
        <v>0</v>
      </c>
      <c r="J77" s="39" t="s">
        <v>471</v>
      </c>
      <c r="O77" s="43">
        <f>I77*0.21</f>
        <v>0</v>
      </c>
      <c r="P77">
        <v>3</v>
      </c>
    </row>
    <row r="78">
      <c r="A78" s="36" t="s">
        <v>464</v>
      </c>
      <c r="B78" s="44"/>
      <c r="C78" s="45"/>
      <c r="D78" s="45"/>
      <c r="E78" s="46" t="s">
        <v>460</v>
      </c>
      <c r="F78" s="45"/>
      <c r="G78" s="45"/>
      <c r="H78" s="45"/>
      <c r="I78" s="45"/>
      <c r="J78" s="47"/>
    </row>
    <row r="79" ht="75">
      <c r="A79" s="36" t="s">
        <v>465</v>
      </c>
      <c r="B79" s="44"/>
      <c r="C79" s="45"/>
      <c r="D79" s="45"/>
      <c r="E79" s="48" t="s">
        <v>8272</v>
      </c>
      <c r="F79" s="45"/>
      <c r="G79" s="45"/>
      <c r="H79" s="45"/>
      <c r="I79" s="45"/>
      <c r="J79" s="47"/>
    </row>
    <row r="80" ht="45">
      <c r="A80" s="36" t="s">
        <v>467</v>
      </c>
      <c r="B80" s="44"/>
      <c r="C80" s="45"/>
      <c r="D80" s="45"/>
      <c r="E80" s="38" t="s">
        <v>7995</v>
      </c>
      <c r="F80" s="45"/>
      <c r="G80" s="45"/>
      <c r="H80" s="45"/>
      <c r="I80" s="45"/>
      <c r="J80" s="47"/>
    </row>
    <row r="81">
      <c r="A81" s="36" t="s">
        <v>458</v>
      </c>
      <c r="B81" s="36">
        <v>18</v>
      </c>
      <c r="C81" s="37" t="s">
        <v>7996</v>
      </c>
      <c r="D81" s="36" t="s">
        <v>460</v>
      </c>
      <c r="E81" s="38" t="s">
        <v>7997</v>
      </c>
      <c r="F81" s="39" t="s">
        <v>751</v>
      </c>
      <c r="G81" s="40">
        <v>3</v>
      </c>
      <c r="H81" s="41">
        <v>0</v>
      </c>
      <c r="I81" s="42">
        <f>ROUND(G81*H81,P4)</f>
        <v>0</v>
      </c>
      <c r="J81" s="39" t="s">
        <v>463</v>
      </c>
      <c r="O81" s="43">
        <f>I81*0.21</f>
        <v>0</v>
      </c>
      <c r="P81">
        <v>3</v>
      </c>
    </row>
    <row r="82">
      <c r="A82" s="36" t="s">
        <v>464</v>
      </c>
      <c r="B82" s="44"/>
      <c r="C82" s="45"/>
      <c r="D82" s="45"/>
      <c r="E82" s="38" t="s">
        <v>7997</v>
      </c>
      <c r="F82" s="45"/>
      <c r="G82" s="45"/>
      <c r="H82" s="45"/>
      <c r="I82" s="45"/>
      <c r="J82" s="47"/>
    </row>
    <row r="83" ht="60">
      <c r="A83" s="36" t="s">
        <v>465</v>
      </c>
      <c r="B83" s="44"/>
      <c r="C83" s="45"/>
      <c r="D83" s="45"/>
      <c r="E83" s="48" t="s">
        <v>8273</v>
      </c>
      <c r="F83" s="45"/>
      <c r="G83" s="45"/>
      <c r="H83" s="45"/>
      <c r="I83" s="45"/>
      <c r="J83" s="47"/>
    </row>
    <row r="84">
      <c r="A84" s="36" t="s">
        <v>467</v>
      </c>
      <c r="B84" s="44"/>
      <c r="C84" s="45"/>
      <c r="D84" s="45"/>
      <c r="E84" s="46" t="s">
        <v>460</v>
      </c>
      <c r="F84" s="45"/>
      <c r="G84" s="45"/>
      <c r="H84" s="45"/>
      <c r="I84" s="45"/>
      <c r="J84" s="47"/>
    </row>
    <row r="85">
      <c r="A85" s="30" t="s">
        <v>455</v>
      </c>
      <c r="B85" s="31"/>
      <c r="C85" s="32" t="s">
        <v>3360</v>
      </c>
      <c r="D85" s="33"/>
      <c r="E85" s="30" t="s">
        <v>6449</v>
      </c>
      <c r="F85" s="33"/>
      <c r="G85" s="33"/>
      <c r="H85" s="33"/>
      <c r="I85" s="34">
        <f>SUMIFS(I86:I101,A86:A101,"P")</f>
        <v>0</v>
      </c>
      <c r="J85" s="35"/>
    </row>
    <row r="86">
      <c r="A86" s="36" t="s">
        <v>458</v>
      </c>
      <c r="B86" s="36">
        <v>19</v>
      </c>
      <c r="C86" s="37" t="s">
        <v>8107</v>
      </c>
      <c r="D86" s="36" t="s">
        <v>460</v>
      </c>
      <c r="E86" s="38" t="s">
        <v>8108</v>
      </c>
      <c r="F86" s="39" t="s">
        <v>492</v>
      </c>
      <c r="G86" s="40">
        <v>45.759999999999998</v>
      </c>
      <c r="H86" s="41">
        <v>0</v>
      </c>
      <c r="I86" s="42">
        <f>ROUND(G86*H86,P4)</f>
        <v>0</v>
      </c>
      <c r="J86" s="39" t="s">
        <v>471</v>
      </c>
      <c r="O86" s="43">
        <f>I86*0.21</f>
        <v>0</v>
      </c>
      <c r="P86">
        <v>3</v>
      </c>
    </row>
    <row r="87">
      <c r="A87" s="36" t="s">
        <v>464</v>
      </c>
      <c r="B87" s="44"/>
      <c r="C87" s="45"/>
      <c r="D87" s="45"/>
      <c r="E87" s="46" t="s">
        <v>460</v>
      </c>
      <c r="F87" s="45"/>
      <c r="G87" s="45"/>
      <c r="H87" s="45"/>
      <c r="I87" s="45"/>
      <c r="J87" s="47"/>
    </row>
    <row r="88" ht="45">
      <c r="A88" s="36" t="s">
        <v>465</v>
      </c>
      <c r="B88" s="44"/>
      <c r="C88" s="45"/>
      <c r="D88" s="45"/>
      <c r="E88" s="48" t="s">
        <v>8274</v>
      </c>
      <c r="F88" s="45"/>
      <c r="G88" s="45"/>
      <c r="H88" s="45"/>
      <c r="I88" s="45"/>
      <c r="J88" s="47"/>
    </row>
    <row r="89" ht="45">
      <c r="A89" s="36" t="s">
        <v>467</v>
      </c>
      <c r="B89" s="44"/>
      <c r="C89" s="45"/>
      <c r="D89" s="45"/>
      <c r="E89" s="38" t="s">
        <v>8110</v>
      </c>
      <c r="F89" s="45"/>
      <c r="G89" s="45"/>
      <c r="H89" s="45"/>
      <c r="I89" s="45"/>
      <c r="J89" s="47"/>
    </row>
    <row r="90">
      <c r="A90" s="36" t="s">
        <v>458</v>
      </c>
      <c r="B90" s="36">
        <v>20</v>
      </c>
      <c r="C90" s="37" t="s">
        <v>8111</v>
      </c>
      <c r="D90" s="36" t="s">
        <v>460</v>
      </c>
      <c r="E90" s="38" t="s">
        <v>8112</v>
      </c>
      <c r="F90" s="39" t="s">
        <v>475</v>
      </c>
      <c r="G90" s="40">
        <v>3.52</v>
      </c>
      <c r="H90" s="41">
        <v>0</v>
      </c>
      <c r="I90" s="42">
        <f>ROUND(G90*H90,P4)</f>
        <v>0</v>
      </c>
      <c r="J90" s="39" t="s">
        <v>471</v>
      </c>
      <c r="O90" s="43">
        <f>I90*0.21</f>
        <v>0</v>
      </c>
      <c r="P90">
        <v>3</v>
      </c>
    </row>
    <row r="91">
      <c r="A91" s="36" t="s">
        <v>464</v>
      </c>
      <c r="B91" s="44"/>
      <c r="C91" s="45"/>
      <c r="D91" s="45"/>
      <c r="E91" s="46" t="s">
        <v>460</v>
      </c>
      <c r="F91" s="45"/>
      <c r="G91" s="45"/>
      <c r="H91" s="45"/>
      <c r="I91" s="45"/>
      <c r="J91" s="47"/>
    </row>
    <row r="92" ht="45">
      <c r="A92" s="36" t="s">
        <v>465</v>
      </c>
      <c r="B92" s="44"/>
      <c r="C92" s="45"/>
      <c r="D92" s="45"/>
      <c r="E92" s="48" t="s">
        <v>8275</v>
      </c>
      <c r="F92" s="45"/>
      <c r="G92" s="45"/>
      <c r="H92" s="45"/>
      <c r="I92" s="45"/>
      <c r="J92" s="47"/>
    </row>
    <row r="93" ht="60">
      <c r="A93" s="36" t="s">
        <v>467</v>
      </c>
      <c r="B93" s="44"/>
      <c r="C93" s="45"/>
      <c r="D93" s="45"/>
      <c r="E93" s="38" t="s">
        <v>5397</v>
      </c>
      <c r="F93" s="45"/>
      <c r="G93" s="45"/>
      <c r="H93" s="45"/>
      <c r="I93" s="45"/>
      <c r="J93" s="47"/>
    </row>
    <row r="94">
      <c r="A94" s="36" t="s">
        <v>458</v>
      </c>
      <c r="B94" s="36">
        <v>21</v>
      </c>
      <c r="C94" s="37" t="s">
        <v>7999</v>
      </c>
      <c r="D94" s="36" t="s">
        <v>460</v>
      </c>
      <c r="E94" s="38" t="s">
        <v>8000</v>
      </c>
      <c r="F94" s="39" t="s">
        <v>475</v>
      </c>
      <c r="G94" s="40">
        <v>140.40000000000001</v>
      </c>
      <c r="H94" s="41">
        <v>0</v>
      </c>
      <c r="I94" s="42">
        <f>ROUND(G94*H94,P4)</f>
        <v>0</v>
      </c>
      <c r="J94" s="39" t="s">
        <v>471</v>
      </c>
      <c r="O94" s="43">
        <f>I94*0.21</f>
        <v>0</v>
      </c>
      <c r="P94">
        <v>3</v>
      </c>
    </row>
    <row r="95">
      <c r="A95" s="36" t="s">
        <v>464</v>
      </c>
      <c r="B95" s="44"/>
      <c r="C95" s="45"/>
      <c r="D95" s="45"/>
      <c r="E95" s="46" t="s">
        <v>460</v>
      </c>
      <c r="F95" s="45"/>
      <c r="G95" s="45"/>
      <c r="H95" s="45"/>
      <c r="I95" s="45"/>
      <c r="J95" s="47"/>
    </row>
    <row r="96" ht="45">
      <c r="A96" s="36" t="s">
        <v>465</v>
      </c>
      <c r="B96" s="44"/>
      <c r="C96" s="45"/>
      <c r="D96" s="45"/>
      <c r="E96" s="48" t="s">
        <v>8276</v>
      </c>
      <c r="F96" s="45"/>
      <c r="G96" s="45"/>
      <c r="H96" s="45"/>
      <c r="I96" s="45"/>
      <c r="J96" s="47"/>
    </row>
    <row r="97" ht="60">
      <c r="A97" s="36" t="s">
        <v>467</v>
      </c>
      <c r="B97" s="44"/>
      <c r="C97" s="45"/>
      <c r="D97" s="45"/>
      <c r="E97" s="38" t="s">
        <v>5397</v>
      </c>
      <c r="F97" s="45"/>
      <c r="G97" s="45"/>
      <c r="H97" s="45"/>
      <c r="I97" s="45"/>
      <c r="J97" s="47"/>
    </row>
    <row r="98">
      <c r="A98" s="36" t="s">
        <v>458</v>
      </c>
      <c r="B98" s="36">
        <v>22</v>
      </c>
      <c r="C98" s="37" t="s">
        <v>7471</v>
      </c>
      <c r="D98" s="36" t="s">
        <v>460</v>
      </c>
      <c r="E98" s="38" t="s">
        <v>7472</v>
      </c>
      <c r="F98" s="39" t="s">
        <v>492</v>
      </c>
      <c r="G98" s="40">
        <v>304.19999999999999</v>
      </c>
      <c r="H98" s="41">
        <v>0</v>
      </c>
      <c r="I98" s="42">
        <f>ROUND(G98*H98,P4)</f>
        <v>0</v>
      </c>
      <c r="J98" s="39" t="s">
        <v>471</v>
      </c>
      <c r="O98" s="43">
        <f>I98*0.21</f>
        <v>0</v>
      </c>
      <c r="P98">
        <v>3</v>
      </c>
    </row>
    <row r="99">
      <c r="A99" s="36" t="s">
        <v>464</v>
      </c>
      <c r="B99" s="44"/>
      <c r="C99" s="45"/>
      <c r="D99" s="45"/>
      <c r="E99" s="46" t="s">
        <v>460</v>
      </c>
      <c r="F99" s="45"/>
      <c r="G99" s="45"/>
      <c r="H99" s="45"/>
      <c r="I99" s="45"/>
      <c r="J99" s="47"/>
    </row>
    <row r="100" ht="45">
      <c r="A100" s="36" t="s">
        <v>465</v>
      </c>
      <c r="B100" s="44"/>
      <c r="C100" s="45"/>
      <c r="D100" s="45"/>
      <c r="E100" s="48" t="s">
        <v>8277</v>
      </c>
      <c r="F100" s="45"/>
      <c r="G100" s="45"/>
      <c r="H100" s="45"/>
      <c r="I100" s="45"/>
      <c r="J100" s="47"/>
    </row>
    <row r="101" ht="120">
      <c r="A101" s="36" t="s">
        <v>467</v>
      </c>
      <c r="B101" s="44"/>
      <c r="C101" s="45"/>
      <c r="D101" s="45"/>
      <c r="E101" s="38" t="s">
        <v>7470</v>
      </c>
      <c r="F101" s="45"/>
      <c r="G101" s="45"/>
      <c r="H101" s="45"/>
      <c r="I101" s="45"/>
      <c r="J101" s="47"/>
    </row>
    <row r="102">
      <c r="A102" s="30" t="s">
        <v>455</v>
      </c>
      <c r="B102" s="31"/>
      <c r="C102" s="32" t="s">
        <v>2398</v>
      </c>
      <c r="D102" s="33"/>
      <c r="E102" s="30" t="s">
        <v>2399</v>
      </c>
      <c r="F102" s="33"/>
      <c r="G102" s="33"/>
      <c r="H102" s="33"/>
      <c r="I102" s="34">
        <f>SUMIFS(I103:I110,A103:A110,"P")</f>
        <v>0</v>
      </c>
      <c r="J102" s="35"/>
    </row>
    <row r="103">
      <c r="A103" s="36" t="s">
        <v>458</v>
      </c>
      <c r="B103" s="36">
        <v>23</v>
      </c>
      <c r="C103" s="37" t="s">
        <v>5079</v>
      </c>
      <c r="D103" s="36" t="s">
        <v>460</v>
      </c>
      <c r="E103" s="38" t="s">
        <v>5080</v>
      </c>
      <c r="F103" s="39" t="s">
        <v>475</v>
      </c>
      <c r="G103" s="40">
        <v>0.26500000000000001</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45">
      <c r="A105" s="36" t="s">
        <v>465</v>
      </c>
      <c r="B105" s="44"/>
      <c r="C105" s="45"/>
      <c r="D105" s="45"/>
      <c r="E105" s="48" t="s">
        <v>8278</v>
      </c>
      <c r="F105" s="45"/>
      <c r="G105" s="45"/>
      <c r="H105" s="45"/>
      <c r="I105" s="45"/>
      <c r="J105" s="47"/>
    </row>
    <row r="106" ht="409.5">
      <c r="A106" s="36" t="s">
        <v>467</v>
      </c>
      <c r="B106" s="44"/>
      <c r="C106" s="45"/>
      <c r="D106" s="45"/>
      <c r="E106" s="38" t="s">
        <v>5082</v>
      </c>
      <c r="F106" s="45"/>
      <c r="G106" s="45"/>
      <c r="H106" s="45"/>
      <c r="I106" s="45"/>
      <c r="J106" s="47"/>
    </row>
    <row r="107">
      <c r="A107" s="36" t="s">
        <v>458</v>
      </c>
      <c r="B107" s="36">
        <v>24</v>
      </c>
      <c r="C107" s="37" t="s">
        <v>7490</v>
      </c>
      <c r="D107" s="36" t="s">
        <v>460</v>
      </c>
      <c r="E107" s="38" t="s">
        <v>7491</v>
      </c>
      <c r="F107" s="39" t="s">
        <v>475</v>
      </c>
      <c r="G107" s="40">
        <v>3.6400000000000001</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90">
      <c r="A109" s="36" t="s">
        <v>465</v>
      </c>
      <c r="B109" s="44"/>
      <c r="C109" s="45"/>
      <c r="D109" s="45"/>
      <c r="E109" s="48" t="s">
        <v>8279</v>
      </c>
      <c r="F109" s="45"/>
      <c r="G109" s="45"/>
      <c r="H109" s="45"/>
      <c r="I109" s="45"/>
      <c r="J109" s="47"/>
    </row>
    <row r="110" ht="60">
      <c r="A110" s="36" t="s">
        <v>467</v>
      </c>
      <c r="B110" s="44"/>
      <c r="C110" s="45"/>
      <c r="D110" s="45"/>
      <c r="E110" s="38" t="s">
        <v>5397</v>
      </c>
      <c r="F110" s="45"/>
      <c r="G110" s="45"/>
      <c r="H110" s="45"/>
      <c r="I110" s="45"/>
      <c r="J110" s="47"/>
    </row>
    <row r="111">
      <c r="A111" s="30" t="s">
        <v>455</v>
      </c>
      <c r="B111" s="31"/>
      <c r="C111" s="32" t="s">
        <v>3477</v>
      </c>
      <c r="D111" s="33"/>
      <c r="E111" s="30" t="s">
        <v>6559</v>
      </c>
      <c r="F111" s="33"/>
      <c r="G111" s="33"/>
      <c r="H111" s="33"/>
      <c r="I111" s="34">
        <f>SUMIFS(I112:I139,A112:A139,"P")</f>
        <v>0</v>
      </c>
      <c r="J111" s="35"/>
    </row>
    <row r="112" ht="30">
      <c r="A112" s="36" t="s">
        <v>458</v>
      </c>
      <c r="B112" s="36">
        <v>25</v>
      </c>
      <c r="C112" s="37" t="s">
        <v>8280</v>
      </c>
      <c r="D112" s="36" t="s">
        <v>460</v>
      </c>
      <c r="E112" s="38" t="s">
        <v>8281</v>
      </c>
      <c r="F112" s="39" t="s">
        <v>492</v>
      </c>
      <c r="G112" s="40">
        <v>198</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60">
      <c r="A114" s="36" t="s">
        <v>465</v>
      </c>
      <c r="B114" s="44"/>
      <c r="C114" s="45"/>
      <c r="D114" s="45"/>
      <c r="E114" s="48" t="s">
        <v>8282</v>
      </c>
      <c r="F114" s="45"/>
      <c r="G114" s="45"/>
      <c r="H114" s="45"/>
      <c r="I114" s="45"/>
      <c r="J114" s="47"/>
    </row>
    <row r="115" ht="60">
      <c r="A115" s="36" t="s">
        <v>467</v>
      </c>
      <c r="B115" s="44"/>
      <c r="C115" s="45"/>
      <c r="D115" s="45"/>
      <c r="E115" s="38" t="s">
        <v>8010</v>
      </c>
      <c r="F115" s="45"/>
      <c r="G115" s="45"/>
      <c r="H115" s="45"/>
      <c r="I115" s="45"/>
      <c r="J115" s="47"/>
    </row>
    <row r="116">
      <c r="A116" s="36" t="s">
        <v>458</v>
      </c>
      <c r="B116" s="36">
        <v>26</v>
      </c>
      <c r="C116" s="37" t="s">
        <v>8283</v>
      </c>
      <c r="D116" s="36" t="s">
        <v>460</v>
      </c>
      <c r="E116" s="38" t="s">
        <v>8284</v>
      </c>
      <c r="F116" s="39" t="s">
        <v>492</v>
      </c>
      <c r="G116" s="40">
        <v>216</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60">
      <c r="A118" s="36" t="s">
        <v>465</v>
      </c>
      <c r="B118" s="44"/>
      <c r="C118" s="45"/>
      <c r="D118" s="45"/>
      <c r="E118" s="48" t="s">
        <v>8285</v>
      </c>
      <c r="F118" s="45"/>
      <c r="G118" s="45"/>
      <c r="H118" s="45"/>
      <c r="I118" s="45"/>
      <c r="J118" s="47"/>
    </row>
    <row r="119" ht="60">
      <c r="A119" s="36" t="s">
        <v>467</v>
      </c>
      <c r="B119" s="44"/>
      <c r="C119" s="45"/>
      <c r="D119" s="45"/>
      <c r="E119" s="38" t="s">
        <v>8010</v>
      </c>
      <c r="F119" s="45"/>
      <c r="G119" s="45"/>
      <c r="H119" s="45"/>
      <c r="I119" s="45"/>
      <c r="J119" s="47"/>
    </row>
    <row r="120">
      <c r="A120" s="36" t="s">
        <v>458</v>
      </c>
      <c r="B120" s="36">
        <v>27</v>
      </c>
      <c r="C120" s="37" t="s">
        <v>8127</v>
      </c>
      <c r="D120" s="36" t="s">
        <v>460</v>
      </c>
      <c r="E120" s="38" t="s">
        <v>8128</v>
      </c>
      <c r="F120" s="39" t="s">
        <v>492</v>
      </c>
      <c r="G120" s="40">
        <v>200</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105">
      <c r="A122" s="36" t="s">
        <v>465</v>
      </c>
      <c r="B122" s="44"/>
      <c r="C122" s="45"/>
      <c r="D122" s="45"/>
      <c r="E122" s="48" t="s">
        <v>8286</v>
      </c>
      <c r="F122" s="45"/>
      <c r="G122" s="45"/>
      <c r="H122" s="45"/>
      <c r="I122" s="45"/>
      <c r="J122" s="47"/>
    </row>
    <row r="123" ht="75">
      <c r="A123" s="36" t="s">
        <v>467</v>
      </c>
      <c r="B123" s="44"/>
      <c r="C123" s="45"/>
      <c r="D123" s="45"/>
      <c r="E123" s="38" t="s">
        <v>8018</v>
      </c>
      <c r="F123" s="45"/>
      <c r="G123" s="45"/>
      <c r="H123" s="45"/>
      <c r="I123" s="45"/>
      <c r="J123" s="47"/>
    </row>
    <row r="124">
      <c r="A124" s="36" t="s">
        <v>458</v>
      </c>
      <c r="B124" s="36">
        <v>28</v>
      </c>
      <c r="C124" s="37" t="s">
        <v>8287</v>
      </c>
      <c r="D124" s="36" t="s">
        <v>460</v>
      </c>
      <c r="E124" s="38" t="s">
        <v>8288</v>
      </c>
      <c r="F124" s="39" t="s">
        <v>492</v>
      </c>
      <c r="G124" s="40">
        <v>200</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105">
      <c r="A126" s="36" t="s">
        <v>465</v>
      </c>
      <c r="B126" s="44"/>
      <c r="C126" s="45"/>
      <c r="D126" s="45"/>
      <c r="E126" s="48" t="s">
        <v>8289</v>
      </c>
      <c r="F126" s="45"/>
      <c r="G126" s="45"/>
      <c r="H126" s="45"/>
      <c r="I126" s="45"/>
      <c r="J126" s="47"/>
    </row>
    <row r="127" ht="75">
      <c r="A127" s="36" t="s">
        <v>467</v>
      </c>
      <c r="B127" s="44"/>
      <c r="C127" s="45"/>
      <c r="D127" s="45"/>
      <c r="E127" s="38" t="s">
        <v>8018</v>
      </c>
      <c r="F127" s="45"/>
      <c r="G127" s="45"/>
      <c r="H127" s="45"/>
      <c r="I127" s="45"/>
      <c r="J127" s="47"/>
    </row>
    <row r="128">
      <c r="A128" s="36" t="s">
        <v>458</v>
      </c>
      <c r="B128" s="36">
        <v>29</v>
      </c>
      <c r="C128" s="37" t="s">
        <v>8133</v>
      </c>
      <c r="D128" s="36" t="s">
        <v>460</v>
      </c>
      <c r="E128" s="38" t="s">
        <v>8134</v>
      </c>
      <c r="F128" s="39" t="s">
        <v>492</v>
      </c>
      <c r="G128" s="40">
        <v>200</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ht="105">
      <c r="A130" s="36" t="s">
        <v>465</v>
      </c>
      <c r="B130" s="44"/>
      <c r="C130" s="45"/>
      <c r="D130" s="45"/>
      <c r="E130" s="48" t="s">
        <v>8290</v>
      </c>
      <c r="F130" s="45"/>
      <c r="G130" s="45"/>
      <c r="H130" s="45"/>
      <c r="I130" s="45"/>
      <c r="J130" s="47"/>
    </row>
    <row r="131" ht="165">
      <c r="A131" s="36" t="s">
        <v>467</v>
      </c>
      <c r="B131" s="44"/>
      <c r="C131" s="45"/>
      <c r="D131" s="45"/>
      <c r="E131" s="38" t="s">
        <v>8025</v>
      </c>
      <c r="F131" s="45"/>
      <c r="G131" s="45"/>
      <c r="H131" s="45"/>
      <c r="I131" s="45"/>
      <c r="J131" s="47"/>
    </row>
    <row r="132">
      <c r="A132" s="36" t="s">
        <v>458</v>
      </c>
      <c r="B132" s="36">
        <v>30</v>
      </c>
      <c r="C132" s="37" t="s">
        <v>8291</v>
      </c>
      <c r="D132" s="36" t="s">
        <v>460</v>
      </c>
      <c r="E132" s="38" t="s">
        <v>8292</v>
      </c>
      <c r="F132" s="39" t="s">
        <v>492</v>
      </c>
      <c r="G132" s="40">
        <v>200</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105">
      <c r="A134" s="36" t="s">
        <v>465</v>
      </c>
      <c r="B134" s="44"/>
      <c r="C134" s="45"/>
      <c r="D134" s="45"/>
      <c r="E134" s="48" t="s">
        <v>8293</v>
      </c>
      <c r="F134" s="45"/>
      <c r="G134" s="45"/>
      <c r="H134" s="45"/>
      <c r="I134" s="45"/>
      <c r="J134" s="47"/>
    </row>
    <row r="135" ht="165">
      <c r="A135" s="36" t="s">
        <v>467</v>
      </c>
      <c r="B135" s="44"/>
      <c r="C135" s="45"/>
      <c r="D135" s="45"/>
      <c r="E135" s="38" t="s">
        <v>8025</v>
      </c>
      <c r="F135" s="45"/>
      <c r="G135" s="45"/>
      <c r="H135" s="45"/>
      <c r="I135" s="45"/>
      <c r="J135" s="47"/>
    </row>
    <row r="136">
      <c r="A136" s="36" t="s">
        <v>458</v>
      </c>
      <c r="B136" s="36">
        <v>31</v>
      </c>
      <c r="C136" s="37" t="s">
        <v>8294</v>
      </c>
      <c r="D136" s="36" t="s">
        <v>460</v>
      </c>
      <c r="E136" s="38" t="s">
        <v>8295</v>
      </c>
      <c r="F136" s="39" t="s">
        <v>492</v>
      </c>
      <c r="G136" s="40">
        <v>21</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75">
      <c r="A138" s="36" t="s">
        <v>465</v>
      </c>
      <c r="B138" s="44"/>
      <c r="C138" s="45"/>
      <c r="D138" s="45"/>
      <c r="E138" s="48" t="s">
        <v>8296</v>
      </c>
      <c r="F138" s="45"/>
      <c r="G138" s="45"/>
      <c r="H138" s="45"/>
      <c r="I138" s="45"/>
      <c r="J138" s="47"/>
    </row>
    <row r="139" ht="135">
      <c r="A139" s="36" t="s">
        <v>467</v>
      </c>
      <c r="B139" s="44"/>
      <c r="C139" s="45"/>
      <c r="D139" s="45"/>
      <c r="E139" s="38" t="s">
        <v>8297</v>
      </c>
      <c r="F139" s="45"/>
      <c r="G139" s="45"/>
      <c r="H139" s="45"/>
      <c r="I139" s="45"/>
      <c r="J139" s="47"/>
    </row>
    <row r="140">
      <c r="A140" s="30" t="s">
        <v>455</v>
      </c>
      <c r="B140" s="31"/>
      <c r="C140" s="32" t="s">
        <v>5313</v>
      </c>
      <c r="D140" s="33"/>
      <c r="E140" s="30" t="s">
        <v>5314</v>
      </c>
      <c r="F140" s="33"/>
      <c r="G140" s="33"/>
      <c r="H140" s="33"/>
      <c r="I140" s="34">
        <f>SUMIFS(I141:I168,A141:A168,"P")</f>
        <v>0</v>
      </c>
      <c r="J140" s="35"/>
    </row>
    <row r="141">
      <c r="A141" s="36" t="s">
        <v>458</v>
      </c>
      <c r="B141" s="36">
        <v>32</v>
      </c>
      <c r="C141" s="37" t="s">
        <v>8146</v>
      </c>
      <c r="D141" s="36" t="s">
        <v>460</v>
      </c>
      <c r="E141" s="38" t="s">
        <v>8147</v>
      </c>
      <c r="F141" s="39" t="s">
        <v>743</v>
      </c>
      <c r="G141" s="40">
        <v>40</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45">
      <c r="A143" s="36" t="s">
        <v>465</v>
      </c>
      <c r="B143" s="44"/>
      <c r="C143" s="45"/>
      <c r="D143" s="45"/>
      <c r="E143" s="48" t="s">
        <v>8298</v>
      </c>
      <c r="F143" s="45"/>
      <c r="G143" s="45"/>
      <c r="H143" s="45"/>
      <c r="I143" s="45"/>
      <c r="J143" s="47"/>
    </row>
    <row r="144" ht="330">
      <c r="A144" s="36" t="s">
        <v>467</v>
      </c>
      <c r="B144" s="44"/>
      <c r="C144" s="45"/>
      <c r="D144" s="45"/>
      <c r="E144" s="38" t="s">
        <v>7531</v>
      </c>
      <c r="F144" s="45"/>
      <c r="G144" s="45"/>
      <c r="H144" s="45"/>
      <c r="I144" s="45"/>
      <c r="J144" s="47"/>
    </row>
    <row r="145">
      <c r="A145" s="36" t="s">
        <v>458</v>
      </c>
      <c r="B145" s="36">
        <v>33</v>
      </c>
      <c r="C145" s="37" t="s">
        <v>8150</v>
      </c>
      <c r="D145" s="36" t="s">
        <v>460</v>
      </c>
      <c r="E145" s="38" t="s">
        <v>8151</v>
      </c>
      <c r="F145" s="39" t="s">
        <v>743</v>
      </c>
      <c r="G145" s="40">
        <v>22</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45">
      <c r="A147" s="36" t="s">
        <v>465</v>
      </c>
      <c r="B147" s="44"/>
      <c r="C147" s="45"/>
      <c r="D147" s="45"/>
      <c r="E147" s="48" t="s">
        <v>8299</v>
      </c>
      <c r="F147" s="45"/>
      <c r="G147" s="45"/>
      <c r="H147" s="45"/>
      <c r="I147" s="45"/>
      <c r="J147" s="47"/>
    </row>
    <row r="148" ht="315">
      <c r="A148" s="36" t="s">
        <v>467</v>
      </c>
      <c r="B148" s="44"/>
      <c r="C148" s="45"/>
      <c r="D148" s="45"/>
      <c r="E148" s="38" t="s">
        <v>7544</v>
      </c>
      <c r="F148" s="45"/>
      <c r="G148" s="45"/>
      <c r="H148" s="45"/>
      <c r="I148" s="45"/>
      <c r="J148" s="47"/>
    </row>
    <row r="149">
      <c r="A149" s="36" t="s">
        <v>458</v>
      </c>
      <c r="B149" s="36">
        <v>34</v>
      </c>
      <c r="C149" s="37" t="s">
        <v>8300</v>
      </c>
      <c r="D149" s="36" t="s">
        <v>460</v>
      </c>
      <c r="E149" s="38" t="s">
        <v>8301</v>
      </c>
      <c r="F149" s="39" t="s">
        <v>743</v>
      </c>
      <c r="G149" s="40">
        <v>26.800000000000001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105">
      <c r="A151" s="36" t="s">
        <v>465</v>
      </c>
      <c r="B151" s="44"/>
      <c r="C151" s="45"/>
      <c r="D151" s="45"/>
      <c r="E151" s="48" t="s">
        <v>8302</v>
      </c>
      <c r="F151" s="45"/>
      <c r="G151" s="45"/>
      <c r="H151" s="45"/>
      <c r="I151" s="45"/>
      <c r="J151" s="47"/>
    </row>
    <row r="152" ht="300">
      <c r="A152" s="36" t="s">
        <v>467</v>
      </c>
      <c r="B152" s="44"/>
      <c r="C152" s="45"/>
      <c r="D152" s="45"/>
      <c r="E152" s="38" t="s">
        <v>5322</v>
      </c>
      <c r="F152" s="45"/>
      <c r="G152" s="45"/>
      <c r="H152" s="45"/>
      <c r="I152" s="45"/>
      <c r="J152" s="47"/>
    </row>
    <row r="153">
      <c r="A153" s="36" t="s">
        <v>458</v>
      </c>
      <c r="B153" s="36">
        <v>35</v>
      </c>
      <c r="C153" s="37" t="s">
        <v>8153</v>
      </c>
      <c r="D153" s="36" t="s">
        <v>460</v>
      </c>
      <c r="E153" s="38" t="s">
        <v>8154</v>
      </c>
      <c r="F153" s="39" t="s">
        <v>751</v>
      </c>
      <c r="G153" s="40">
        <v>2</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75">
      <c r="A155" s="36" t="s">
        <v>465</v>
      </c>
      <c r="B155" s="44"/>
      <c r="C155" s="45"/>
      <c r="D155" s="45"/>
      <c r="E155" s="48" t="s">
        <v>8303</v>
      </c>
      <c r="F155" s="45"/>
      <c r="G155" s="45"/>
      <c r="H155" s="45"/>
      <c r="I155" s="45"/>
      <c r="J155" s="47"/>
    </row>
    <row r="156" ht="90">
      <c r="A156" s="36" t="s">
        <v>467</v>
      </c>
      <c r="B156" s="44"/>
      <c r="C156" s="45"/>
      <c r="D156" s="45"/>
      <c r="E156" s="38" t="s">
        <v>7565</v>
      </c>
      <c r="F156" s="45"/>
      <c r="G156" s="45"/>
      <c r="H156" s="45"/>
      <c r="I156" s="45"/>
      <c r="J156" s="47"/>
    </row>
    <row r="157">
      <c r="A157" s="36" t="s">
        <v>458</v>
      </c>
      <c r="B157" s="36">
        <v>36</v>
      </c>
      <c r="C157" s="37" t="s">
        <v>8304</v>
      </c>
      <c r="D157" s="36" t="s">
        <v>460</v>
      </c>
      <c r="E157" s="38" t="s">
        <v>8305</v>
      </c>
      <c r="F157" s="39" t="s">
        <v>743</v>
      </c>
      <c r="G157" s="40">
        <v>26.800000000000001</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60">
      <c r="A159" s="36" t="s">
        <v>465</v>
      </c>
      <c r="B159" s="44"/>
      <c r="C159" s="45"/>
      <c r="D159" s="45"/>
      <c r="E159" s="48" t="s">
        <v>8306</v>
      </c>
      <c r="F159" s="45"/>
      <c r="G159" s="45"/>
      <c r="H159" s="45"/>
      <c r="I159" s="45"/>
      <c r="J159" s="47"/>
    </row>
    <row r="160" ht="45">
      <c r="A160" s="36" t="s">
        <v>467</v>
      </c>
      <c r="B160" s="44"/>
      <c r="C160" s="45"/>
      <c r="D160" s="45"/>
      <c r="E160" s="38" t="s">
        <v>8307</v>
      </c>
      <c r="F160" s="45"/>
      <c r="G160" s="45"/>
      <c r="H160" s="45"/>
      <c r="I160" s="45"/>
      <c r="J160" s="47"/>
    </row>
    <row r="161">
      <c r="A161" s="36" t="s">
        <v>458</v>
      </c>
      <c r="B161" s="36">
        <v>37</v>
      </c>
      <c r="C161" s="37" t="s">
        <v>7569</v>
      </c>
      <c r="D161" s="36" t="s">
        <v>460</v>
      </c>
      <c r="E161" s="38" t="s">
        <v>7570</v>
      </c>
      <c r="F161" s="39" t="s">
        <v>475</v>
      </c>
      <c r="G161" s="40">
        <v>1.302</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60">
      <c r="A163" s="36" t="s">
        <v>465</v>
      </c>
      <c r="B163" s="44"/>
      <c r="C163" s="45"/>
      <c r="D163" s="45"/>
      <c r="E163" s="48" t="s">
        <v>8308</v>
      </c>
      <c r="F163" s="45"/>
      <c r="G163" s="45"/>
      <c r="H163" s="45"/>
      <c r="I163" s="45"/>
      <c r="J163" s="47"/>
    </row>
    <row r="164" ht="409.5">
      <c r="A164" s="36" t="s">
        <v>467</v>
      </c>
      <c r="B164" s="44"/>
      <c r="C164" s="45"/>
      <c r="D164" s="45"/>
      <c r="E164" s="38" t="s">
        <v>5082</v>
      </c>
      <c r="F164" s="45"/>
      <c r="G164" s="45"/>
      <c r="H164" s="45"/>
      <c r="I164" s="45"/>
      <c r="J164" s="47"/>
    </row>
    <row r="165">
      <c r="A165" s="36" t="s">
        <v>458</v>
      </c>
      <c r="B165" s="36">
        <v>38</v>
      </c>
      <c r="C165" s="37" t="s">
        <v>8309</v>
      </c>
      <c r="D165" s="36" t="s">
        <v>460</v>
      </c>
      <c r="E165" s="38" t="s">
        <v>8310</v>
      </c>
      <c r="F165" s="39" t="s">
        <v>743</v>
      </c>
      <c r="G165" s="40">
        <v>40</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ht="45">
      <c r="A167" s="36" t="s">
        <v>465</v>
      </c>
      <c r="B167" s="44"/>
      <c r="C167" s="45"/>
      <c r="D167" s="45"/>
      <c r="E167" s="48" t="s">
        <v>8311</v>
      </c>
      <c r="F167" s="45"/>
      <c r="G167" s="45"/>
      <c r="H167" s="45"/>
      <c r="I167" s="45"/>
      <c r="J167" s="47"/>
    </row>
    <row r="168" ht="75">
      <c r="A168" s="36" t="s">
        <v>467</v>
      </c>
      <c r="B168" s="44"/>
      <c r="C168" s="45"/>
      <c r="D168" s="45"/>
      <c r="E168" s="38" t="s">
        <v>8312</v>
      </c>
      <c r="F168" s="45"/>
      <c r="G168" s="45"/>
      <c r="H168" s="45"/>
      <c r="I168" s="45"/>
      <c r="J168" s="47"/>
    </row>
    <row r="169">
      <c r="A169" s="30" t="s">
        <v>455</v>
      </c>
      <c r="B169" s="31"/>
      <c r="C169" s="32" t="s">
        <v>5066</v>
      </c>
      <c r="D169" s="33"/>
      <c r="E169" s="30" t="s">
        <v>6461</v>
      </c>
      <c r="F169" s="33"/>
      <c r="G169" s="33"/>
      <c r="H169" s="33"/>
      <c r="I169" s="34">
        <f>SUMIFS(I170:I212,A170:A212,"P")</f>
        <v>0</v>
      </c>
      <c r="J169" s="35"/>
    </row>
    <row r="170" ht="30">
      <c r="A170" s="36" t="s">
        <v>458</v>
      </c>
      <c r="B170" s="36">
        <v>39</v>
      </c>
      <c r="C170" s="37" t="s">
        <v>8185</v>
      </c>
      <c r="D170" s="36" t="s">
        <v>460</v>
      </c>
      <c r="E170" s="38" t="s">
        <v>8186</v>
      </c>
      <c r="F170" s="39" t="s">
        <v>492</v>
      </c>
      <c r="G170" s="40">
        <v>5.375</v>
      </c>
      <c r="H170" s="41">
        <v>0</v>
      </c>
      <c r="I170" s="42">
        <f>ROUND(G170*H170,P4)</f>
        <v>0</v>
      </c>
      <c r="J170" s="39" t="s">
        <v>471</v>
      </c>
      <c r="O170" s="43">
        <f>I170*0.21</f>
        <v>0</v>
      </c>
      <c r="P170">
        <v>3</v>
      </c>
    </row>
    <row r="171">
      <c r="A171" s="36" t="s">
        <v>464</v>
      </c>
      <c r="B171" s="44"/>
      <c r="C171" s="45"/>
      <c r="D171" s="45"/>
      <c r="E171" s="46" t="s">
        <v>460</v>
      </c>
      <c r="F171" s="45"/>
      <c r="G171" s="45"/>
      <c r="H171" s="45"/>
      <c r="I171" s="45"/>
      <c r="J171" s="47"/>
    </row>
    <row r="172" ht="90">
      <c r="A172" s="36" t="s">
        <v>465</v>
      </c>
      <c r="B172" s="44"/>
      <c r="C172" s="45"/>
      <c r="D172" s="45"/>
      <c r="E172" s="48" t="s">
        <v>8313</v>
      </c>
      <c r="F172" s="45"/>
      <c r="G172" s="45"/>
      <c r="H172" s="45"/>
      <c r="I172" s="45"/>
      <c r="J172" s="47"/>
    </row>
    <row r="173" ht="60">
      <c r="A173" s="36" t="s">
        <v>467</v>
      </c>
      <c r="B173" s="44"/>
      <c r="C173" s="45"/>
      <c r="D173" s="45"/>
      <c r="E173" s="38" t="s">
        <v>8188</v>
      </c>
      <c r="F173" s="45"/>
      <c r="G173" s="45"/>
      <c r="H173" s="45"/>
      <c r="I173" s="45"/>
      <c r="J173" s="47"/>
    </row>
    <row r="174" ht="30">
      <c r="A174" s="36" t="s">
        <v>458</v>
      </c>
      <c r="B174" s="36">
        <v>40</v>
      </c>
      <c r="C174" s="37" t="s">
        <v>8189</v>
      </c>
      <c r="D174" s="36" t="s">
        <v>460</v>
      </c>
      <c r="E174" s="38" t="s">
        <v>8190</v>
      </c>
      <c r="F174" s="39" t="s">
        <v>492</v>
      </c>
      <c r="G174" s="40">
        <v>5.375</v>
      </c>
      <c r="H174" s="41">
        <v>0</v>
      </c>
      <c r="I174" s="42">
        <f>ROUND(G174*H174,P4)</f>
        <v>0</v>
      </c>
      <c r="J174" s="39" t="s">
        <v>471</v>
      </c>
      <c r="O174" s="43">
        <f>I174*0.21</f>
        <v>0</v>
      </c>
      <c r="P174">
        <v>3</v>
      </c>
    </row>
    <row r="175">
      <c r="A175" s="36" t="s">
        <v>464</v>
      </c>
      <c r="B175" s="44"/>
      <c r="C175" s="45"/>
      <c r="D175" s="45"/>
      <c r="E175" s="46" t="s">
        <v>460</v>
      </c>
      <c r="F175" s="45"/>
      <c r="G175" s="45"/>
      <c r="H175" s="45"/>
      <c r="I175" s="45"/>
      <c r="J175" s="47"/>
    </row>
    <row r="176" ht="90">
      <c r="A176" s="36" t="s">
        <v>465</v>
      </c>
      <c r="B176" s="44"/>
      <c r="C176" s="45"/>
      <c r="D176" s="45"/>
      <c r="E176" s="48" t="s">
        <v>8313</v>
      </c>
      <c r="F176" s="45"/>
      <c r="G176" s="45"/>
      <c r="H176" s="45"/>
      <c r="I176" s="45"/>
      <c r="J176" s="47"/>
    </row>
    <row r="177" ht="60">
      <c r="A177" s="36" t="s">
        <v>467</v>
      </c>
      <c r="B177" s="44"/>
      <c r="C177" s="45"/>
      <c r="D177" s="45"/>
      <c r="E177" s="38" t="s">
        <v>8188</v>
      </c>
      <c r="F177" s="45"/>
      <c r="G177" s="45"/>
      <c r="H177" s="45"/>
      <c r="I177" s="45"/>
      <c r="J177" s="47"/>
    </row>
    <row r="178" ht="30">
      <c r="A178" s="36" t="s">
        <v>458</v>
      </c>
      <c r="B178" s="36">
        <v>41</v>
      </c>
      <c r="C178" s="37" t="s">
        <v>5451</v>
      </c>
      <c r="D178" s="36" t="s">
        <v>460</v>
      </c>
      <c r="E178" s="38" t="s">
        <v>5452</v>
      </c>
      <c r="F178" s="39" t="s">
        <v>743</v>
      </c>
      <c r="G178" s="40">
        <v>13</v>
      </c>
      <c r="H178" s="41">
        <v>0</v>
      </c>
      <c r="I178" s="42">
        <f>ROUND(G178*H178,P4)</f>
        <v>0</v>
      </c>
      <c r="J178" s="39" t="s">
        <v>471</v>
      </c>
      <c r="O178" s="43">
        <f>I178*0.21</f>
        <v>0</v>
      </c>
      <c r="P178">
        <v>3</v>
      </c>
    </row>
    <row r="179">
      <c r="A179" s="36" t="s">
        <v>464</v>
      </c>
      <c r="B179" s="44"/>
      <c r="C179" s="45"/>
      <c r="D179" s="45"/>
      <c r="E179" s="46" t="s">
        <v>460</v>
      </c>
      <c r="F179" s="45"/>
      <c r="G179" s="45"/>
      <c r="H179" s="45"/>
      <c r="I179" s="45"/>
      <c r="J179" s="47"/>
    </row>
    <row r="180" ht="45">
      <c r="A180" s="36" t="s">
        <v>465</v>
      </c>
      <c r="B180" s="44"/>
      <c r="C180" s="45"/>
      <c r="D180" s="45"/>
      <c r="E180" s="48" t="s">
        <v>8314</v>
      </c>
      <c r="F180" s="45"/>
      <c r="G180" s="45"/>
      <c r="H180" s="45"/>
      <c r="I180" s="45"/>
      <c r="J180" s="47"/>
    </row>
    <row r="181" ht="60">
      <c r="A181" s="36" t="s">
        <v>467</v>
      </c>
      <c r="B181" s="44"/>
      <c r="C181" s="45"/>
      <c r="D181" s="45"/>
      <c r="E181" s="38" t="s">
        <v>5454</v>
      </c>
      <c r="F181" s="45"/>
      <c r="G181" s="45"/>
      <c r="H181" s="45"/>
      <c r="I181" s="45"/>
      <c r="J181" s="47"/>
    </row>
    <row r="182" ht="30">
      <c r="A182" s="36" t="s">
        <v>458</v>
      </c>
      <c r="B182" s="36">
        <v>42</v>
      </c>
      <c r="C182" s="37" t="s">
        <v>8030</v>
      </c>
      <c r="D182" s="36" t="s">
        <v>460</v>
      </c>
      <c r="E182" s="38" t="s">
        <v>8031</v>
      </c>
      <c r="F182" s="39" t="s">
        <v>743</v>
      </c>
      <c r="G182" s="40">
        <v>72</v>
      </c>
      <c r="H182" s="41">
        <v>0</v>
      </c>
      <c r="I182" s="42">
        <f>ROUND(G182*H182,P4)</f>
        <v>0</v>
      </c>
      <c r="J182" s="39" t="s">
        <v>471</v>
      </c>
      <c r="O182" s="43">
        <f>I182*0.21</f>
        <v>0</v>
      </c>
      <c r="P182">
        <v>3</v>
      </c>
    </row>
    <row r="183">
      <c r="A183" s="36" t="s">
        <v>464</v>
      </c>
      <c r="B183" s="44"/>
      <c r="C183" s="45"/>
      <c r="D183" s="45"/>
      <c r="E183" s="46" t="s">
        <v>460</v>
      </c>
      <c r="F183" s="45"/>
      <c r="G183" s="45"/>
      <c r="H183" s="45"/>
      <c r="I183" s="45"/>
      <c r="J183" s="47"/>
    </row>
    <row r="184" ht="45">
      <c r="A184" s="36" t="s">
        <v>465</v>
      </c>
      <c r="B184" s="44"/>
      <c r="C184" s="45"/>
      <c r="D184" s="45"/>
      <c r="E184" s="48" t="s">
        <v>8315</v>
      </c>
      <c r="F184" s="45"/>
      <c r="G184" s="45"/>
      <c r="H184" s="45"/>
      <c r="I184" s="45"/>
      <c r="J184" s="47"/>
    </row>
    <row r="185" ht="60">
      <c r="A185" s="36" t="s">
        <v>467</v>
      </c>
      <c r="B185" s="44"/>
      <c r="C185" s="45"/>
      <c r="D185" s="45"/>
      <c r="E185" s="38" t="s">
        <v>5454</v>
      </c>
      <c r="F185" s="45"/>
      <c r="G185" s="45"/>
      <c r="H185" s="45"/>
      <c r="I185" s="45"/>
      <c r="J185" s="47"/>
    </row>
    <row r="186">
      <c r="A186" s="36" t="s">
        <v>458</v>
      </c>
      <c r="B186" s="36">
        <v>43</v>
      </c>
      <c r="C186" s="37" t="s">
        <v>8193</v>
      </c>
      <c r="D186" s="36" t="s">
        <v>460</v>
      </c>
      <c r="E186" s="38" t="s">
        <v>8194</v>
      </c>
      <c r="F186" s="39" t="s">
        <v>743</v>
      </c>
      <c r="G186" s="40">
        <v>144</v>
      </c>
      <c r="H186" s="41">
        <v>0</v>
      </c>
      <c r="I186" s="42">
        <f>ROUND(G186*H186,P4)</f>
        <v>0</v>
      </c>
      <c r="J186" s="39" t="s">
        <v>471</v>
      </c>
      <c r="O186" s="43">
        <f>I186*0.21</f>
        <v>0</v>
      </c>
      <c r="P186">
        <v>3</v>
      </c>
    </row>
    <row r="187">
      <c r="A187" s="36" t="s">
        <v>464</v>
      </c>
      <c r="B187" s="44"/>
      <c r="C187" s="45"/>
      <c r="D187" s="45"/>
      <c r="E187" s="46" t="s">
        <v>460</v>
      </c>
      <c r="F187" s="45"/>
      <c r="G187" s="45"/>
      <c r="H187" s="45"/>
      <c r="I187" s="45"/>
      <c r="J187" s="47"/>
    </row>
    <row r="188" ht="45">
      <c r="A188" s="36" t="s">
        <v>465</v>
      </c>
      <c r="B188" s="44"/>
      <c r="C188" s="45"/>
      <c r="D188" s="45"/>
      <c r="E188" s="48" t="s">
        <v>8316</v>
      </c>
      <c r="F188" s="45"/>
      <c r="G188" s="45"/>
      <c r="H188" s="45"/>
      <c r="I188" s="45"/>
      <c r="J188" s="47"/>
    </row>
    <row r="189" ht="60">
      <c r="A189" s="36" t="s">
        <v>467</v>
      </c>
      <c r="B189" s="44"/>
      <c r="C189" s="45"/>
      <c r="D189" s="45"/>
      <c r="E189" s="38" t="s">
        <v>8196</v>
      </c>
      <c r="F189" s="45"/>
      <c r="G189" s="45"/>
      <c r="H189" s="45"/>
      <c r="I189" s="45"/>
      <c r="J189" s="47"/>
    </row>
    <row r="190">
      <c r="A190" s="36" t="s">
        <v>458</v>
      </c>
      <c r="B190" s="36">
        <v>44</v>
      </c>
      <c r="C190" s="37" t="s">
        <v>8317</v>
      </c>
      <c r="D190" s="36" t="s">
        <v>460</v>
      </c>
      <c r="E190" s="38" t="s">
        <v>8318</v>
      </c>
      <c r="F190" s="39" t="s">
        <v>743</v>
      </c>
      <c r="G190" s="40">
        <v>22</v>
      </c>
      <c r="H190" s="41">
        <v>0</v>
      </c>
      <c r="I190" s="42">
        <f>ROUND(G190*H190,P4)</f>
        <v>0</v>
      </c>
      <c r="J190" s="39" t="s">
        <v>471</v>
      </c>
      <c r="O190" s="43">
        <f>I190*0.21</f>
        <v>0</v>
      </c>
      <c r="P190">
        <v>3</v>
      </c>
    </row>
    <row r="191">
      <c r="A191" s="36" t="s">
        <v>464</v>
      </c>
      <c r="B191" s="44"/>
      <c r="C191" s="45"/>
      <c r="D191" s="45"/>
      <c r="E191" s="46" t="s">
        <v>460</v>
      </c>
      <c r="F191" s="45"/>
      <c r="G191" s="45"/>
      <c r="H191" s="45"/>
      <c r="I191" s="45"/>
      <c r="J191" s="47"/>
    </row>
    <row r="192" ht="45">
      <c r="A192" s="36" t="s">
        <v>465</v>
      </c>
      <c r="B192" s="44"/>
      <c r="C192" s="45"/>
      <c r="D192" s="45"/>
      <c r="E192" s="48" t="s">
        <v>8319</v>
      </c>
      <c r="F192" s="45"/>
      <c r="G192" s="45"/>
      <c r="H192" s="45"/>
      <c r="I192" s="45"/>
      <c r="J192" s="47"/>
    </row>
    <row r="193" ht="30">
      <c r="A193" s="36" t="s">
        <v>467</v>
      </c>
      <c r="B193" s="44"/>
      <c r="C193" s="45"/>
      <c r="D193" s="45"/>
      <c r="E193" s="38" t="s">
        <v>8040</v>
      </c>
      <c r="F193" s="45"/>
      <c r="G193" s="45"/>
      <c r="H193" s="45"/>
      <c r="I193" s="45"/>
      <c r="J193" s="47"/>
    </row>
    <row r="194">
      <c r="A194" s="36" t="s">
        <v>458</v>
      </c>
      <c r="B194" s="36">
        <v>45</v>
      </c>
      <c r="C194" s="37" t="s">
        <v>8320</v>
      </c>
      <c r="D194" s="36" t="s">
        <v>460</v>
      </c>
      <c r="E194" s="38" t="s">
        <v>8321</v>
      </c>
      <c r="F194" s="39" t="s">
        <v>743</v>
      </c>
      <c r="G194" s="40">
        <v>38</v>
      </c>
      <c r="H194" s="41">
        <v>0</v>
      </c>
      <c r="I194" s="42">
        <f>ROUND(G194*H194,P4)</f>
        <v>0</v>
      </c>
      <c r="J194" s="39" t="s">
        <v>471</v>
      </c>
      <c r="O194" s="43">
        <f>I194*0.21</f>
        <v>0</v>
      </c>
      <c r="P194">
        <v>3</v>
      </c>
    </row>
    <row r="195">
      <c r="A195" s="36" t="s">
        <v>464</v>
      </c>
      <c r="B195" s="44"/>
      <c r="C195" s="45"/>
      <c r="D195" s="45"/>
      <c r="E195" s="46" t="s">
        <v>460</v>
      </c>
      <c r="F195" s="45"/>
      <c r="G195" s="45"/>
      <c r="H195" s="45"/>
      <c r="I195" s="45"/>
      <c r="J195" s="47"/>
    </row>
    <row r="196" ht="45">
      <c r="A196" s="36" t="s">
        <v>465</v>
      </c>
      <c r="B196" s="44"/>
      <c r="C196" s="45"/>
      <c r="D196" s="45"/>
      <c r="E196" s="48" t="s">
        <v>8322</v>
      </c>
      <c r="F196" s="45"/>
      <c r="G196" s="45"/>
      <c r="H196" s="45"/>
      <c r="I196" s="45"/>
      <c r="J196" s="47"/>
    </row>
    <row r="197" ht="45">
      <c r="A197" s="36" t="s">
        <v>467</v>
      </c>
      <c r="B197" s="44"/>
      <c r="C197" s="45"/>
      <c r="D197" s="45"/>
      <c r="E197" s="38" t="s">
        <v>8201</v>
      </c>
      <c r="F197" s="45"/>
      <c r="G197" s="45"/>
      <c r="H197" s="45"/>
      <c r="I197" s="45"/>
      <c r="J197" s="47"/>
    </row>
    <row r="198">
      <c r="A198" s="36" t="s">
        <v>458</v>
      </c>
      <c r="B198" s="36">
        <v>46</v>
      </c>
      <c r="C198" s="37" t="s">
        <v>7624</v>
      </c>
      <c r="D198" s="36" t="s">
        <v>460</v>
      </c>
      <c r="E198" s="38" t="s">
        <v>7625</v>
      </c>
      <c r="F198" s="39" t="s">
        <v>475</v>
      </c>
      <c r="G198" s="40">
        <v>6.048</v>
      </c>
      <c r="H198" s="41">
        <v>0</v>
      </c>
      <c r="I198" s="42">
        <f>ROUND(G198*H198,P4)</f>
        <v>0</v>
      </c>
      <c r="J198" s="39" t="s">
        <v>471</v>
      </c>
      <c r="O198" s="43">
        <f>I198*0.21</f>
        <v>0</v>
      </c>
      <c r="P198">
        <v>3</v>
      </c>
    </row>
    <row r="199">
      <c r="A199" s="36" t="s">
        <v>464</v>
      </c>
      <c r="B199" s="44"/>
      <c r="C199" s="45"/>
      <c r="D199" s="45"/>
      <c r="E199" s="46" t="s">
        <v>460</v>
      </c>
      <c r="F199" s="45"/>
      <c r="G199" s="45"/>
      <c r="H199" s="45"/>
      <c r="I199" s="45"/>
      <c r="J199" s="47"/>
    </row>
    <row r="200" ht="45">
      <c r="A200" s="36" t="s">
        <v>465</v>
      </c>
      <c r="B200" s="44"/>
      <c r="C200" s="45"/>
      <c r="D200" s="45"/>
      <c r="E200" s="48" t="s">
        <v>8323</v>
      </c>
      <c r="F200" s="45"/>
      <c r="G200" s="45"/>
      <c r="H200" s="45"/>
      <c r="I200" s="45"/>
      <c r="J200" s="47"/>
    </row>
    <row r="201" ht="150">
      <c r="A201" s="36" t="s">
        <v>467</v>
      </c>
      <c r="B201" s="44"/>
      <c r="C201" s="45"/>
      <c r="D201" s="45"/>
      <c r="E201" s="38" t="s">
        <v>5071</v>
      </c>
      <c r="F201" s="45"/>
      <c r="G201" s="45"/>
      <c r="H201" s="45"/>
      <c r="I201" s="45"/>
      <c r="J201" s="47"/>
    </row>
    <row r="202">
      <c r="A202" s="36" t="s">
        <v>458</v>
      </c>
      <c r="B202" s="36">
        <v>47</v>
      </c>
      <c r="C202" s="37" t="s">
        <v>5068</v>
      </c>
      <c r="D202" s="36" t="s">
        <v>460</v>
      </c>
      <c r="E202" s="38" t="s">
        <v>5069</v>
      </c>
      <c r="F202" s="39" t="s">
        <v>475</v>
      </c>
      <c r="G202" s="40">
        <v>3.024</v>
      </c>
      <c r="H202" s="41">
        <v>0</v>
      </c>
      <c r="I202" s="42">
        <f>ROUND(G202*H202,P4)</f>
        <v>0</v>
      </c>
      <c r="J202" s="39" t="s">
        <v>471</v>
      </c>
      <c r="O202" s="43">
        <f>I202*0.21</f>
        <v>0</v>
      </c>
      <c r="P202">
        <v>3</v>
      </c>
    </row>
    <row r="203">
      <c r="A203" s="36" t="s">
        <v>464</v>
      </c>
      <c r="B203" s="44"/>
      <c r="C203" s="45"/>
      <c r="D203" s="45"/>
      <c r="E203" s="46" t="s">
        <v>460</v>
      </c>
      <c r="F203" s="45"/>
      <c r="G203" s="45"/>
      <c r="H203" s="45"/>
      <c r="I203" s="45"/>
      <c r="J203" s="47"/>
    </row>
    <row r="204" ht="45">
      <c r="A204" s="36" t="s">
        <v>465</v>
      </c>
      <c r="B204" s="44"/>
      <c r="C204" s="45"/>
      <c r="D204" s="45"/>
      <c r="E204" s="48" t="s">
        <v>8324</v>
      </c>
      <c r="F204" s="45"/>
      <c r="G204" s="45"/>
      <c r="H204" s="45"/>
      <c r="I204" s="45"/>
      <c r="J204" s="47"/>
    </row>
    <row r="205" ht="150">
      <c r="A205" s="36" t="s">
        <v>467</v>
      </c>
      <c r="B205" s="44"/>
      <c r="C205" s="45"/>
      <c r="D205" s="45"/>
      <c r="E205" s="38" t="s">
        <v>5071</v>
      </c>
      <c r="F205" s="45"/>
      <c r="G205" s="45"/>
      <c r="H205" s="45"/>
      <c r="I205" s="45"/>
      <c r="J205" s="47"/>
    </row>
    <row r="206">
      <c r="A206" s="36" t="s">
        <v>458</v>
      </c>
      <c r="B206" s="36">
        <v>48</v>
      </c>
      <c r="C206" s="37" t="s">
        <v>8325</v>
      </c>
      <c r="D206" s="36" t="s">
        <v>460</v>
      </c>
      <c r="E206" s="38" t="s">
        <v>8044</v>
      </c>
      <c r="F206" s="39" t="s">
        <v>989</v>
      </c>
      <c r="G206" s="40">
        <v>1</v>
      </c>
      <c r="H206" s="41">
        <v>0</v>
      </c>
      <c r="I206" s="42">
        <f>ROUND(G206*H206,P4)</f>
        <v>0</v>
      </c>
      <c r="J206" s="39" t="s">
        <v>463</v>
      </c>
      <c r="O206" s="43">
        <f>I206*0.21</f>
        <v>0</v>
      </c>
      <c r="P206">
        <v>3</v>
      </c>
    </row>
    <row r="207">
      <c r="A207" s="36" t="s">
        <v>464</v>
      </c>
      <c r="B207" s="44"/>
      <c r="C207" s="45"/>
      <c r="D207" s="45"/>
      <c r="E207" s="38" t="s">
        <v>8044</v>
      </c>
      <c r="F207" s="45"/>
      <c r="G207" s="45"/>
      <c r="H207" s="45"/>
      <c r="I207" s="45"/>
      <c r="J207" s="47"/>
    </row>
    <row r="208" ht="120">
      <c r="A208" s="36" t="s">
        <v>465</v>
      </c>
      <c r="B208" s="44"/>
      <c r="C208" s="45"/>
      <c r="D208" s="45"/>
      <c r="E208" s="48" t="s">
        <v>8045</v>
      </c>
      <c r="F208" s="45"/>
      <c r="G208" s="45"/>
      <c r="H208" s="45"/>
      <c r="I208" s="45"/>
      <c r="J208" s="47"/>
    </row>
    <row r="209" ht="45">
      <c r="A209" s="36" t="s">
        <v>467</v>
      </c>
      <c r="B209" s="44"/>
      <c r="C209" s="45"/>
      <c r="D209" s="45"/>
      <c r="E209" s="38" t="s">
        <v>8046</v>
      </c>
      <c r="F209" s="45"/>
      <c r="G209" s="45"/>
      <c r="H209" s="45"/>
      <c r="I209" s="45"/>
      <c r="J209" s="47"/>
    </row>
    <row r="210">
      <c r="A210" s="36" t="s">
        <v>458</v>
      </c>
      <c r="B210" s="36">
        <v>49</v>
      </c>
      <c r="C210" s="37" t="s">
        <v>8326</v>
      </c>
      <c r="D210" s="36" t="s">
        <v>460</v>
      </c>
      <c r="E210" s="38" t="s">
        <v>8048</v>
      </c>
      <c r="F210" s="39" t="s">
        <v>989</v>
      </c>
      <c r="G210" s="40">
        <v>1</v>
      </c>
      <c r="H210" s="41">
        <v>0</v>
      </c>
      <c r="I210" s="42">
        <f>ROUND(G210*H210,P4)</f>
        <v>0</v>
      </c>
      <c r="J210" s="39" t="s">
        <v>463</v>
      </c>
      <c r="O210" s="43">
        <f>I210*0.21</f>
        <v>0</v>
      </c>
      <c r="P210">
        <v>3</v>
      </c>
    </row>
    <row r="211">
      <c r="A211" s="36" t="s">
        <v>464</v>
      </c>
      <c r="B211" s="44"/>
      <c r="C211" s="45"/>
      <c r="D211" s="45"/>
      <c r="E211" s="38" t="s">
        <v>8048</v>
      </c>
      <c r="F211" s="45"/>
      <c r="G211" s="45"/>
      <c r="H211" s="45"/>
      <c r="I211" s="45"/>
      <c r="J211" s="47"/>
    </row>
    <row r="212">
      <c r="A212" s="36" t="s">
        <v>467</v>
      </c>
      <c r="B212" s="44"/>
      <c r="C212" s="45"/>
      <c r="D212" s="45"/>
      <c r="E212" s="46" t="s">
        <v>460</v>
      </c>
      <c r="F212" s="45"/>
      <c r="G212" s="45"/>
      <c r="H212" s="45"/>
      <c r="I212" s="45"/>
      <c r="J212" s="47"/>
    </row>
    <row r="213">
      <c r="A213" s="30" t="s">
        <v>455</v>
      </c>
      <c r="B213" s="31"/>
      <c r="C213" s="32" t="s">
        <v>1178</v>
      </c>
      <c r="D213" s="33"/>
      <c r="E213" s="30" t="s">
        <v>1179</v>
      </c>
      <c r="F213" s="33"/>
      <c r="G213" s="33"/>
      <c r="H213" s="33"/>
      <c r="I213" s="34">
        <f>SUMIFS(I214:I221,A214:A221,"P")</f>
        <v>0</v>
      </c>
      <c r="J213" s="35"/>
    </row>
    <row r="214" ht="45">
      <c r="A214" s="36" t="s">
        <v>458</v>
      </c>
      <c r="B214" s="36">
        <v>50</v>
      </c>
      <c r="C214" s="37" t="s">
        <v>1850</v>
      </c>
      <c r="D214" s="36" t="s">
        <v>1851</v>
      </c>
      <c r="E214" s="38" t="s">
        <v>2565</v>
      </c>
      <c r="F214" s="39" t="s">
        <v>613</v>
      </c>
      <c r="G214" s="40">
        <v>678.26599999999996</v>
      </c>
      <c r="H214" s="41">
        <v>0</v>
      </c>
      <c r="I214" s="42">
        <f>ROUND(G214*H214,P4)</f>
        <v>0</v>
      </c>
      <c r="J214" s="39" t="s">
        <v>463</v>
      </c>
      <c r="O214" s="43">
        <f>I214*0.21</f>
        <v>0</v>
      </c>
      <c r="P214">
        <v>3</v>
      </c>
    </row>
    <row r="215">
      <c r="A215" s="36" t="s">
        <v>464</v>
      </c>
      <c r="B215" s="44"/>
      <c r="C215" s="45"/>
      <c r="D215" s="45"/>
      <c r="E215" s="38" t="s">
        <v>1180</v>
      </c>
      <c r="F215" s="45"/>
      <c r="G215" s="45"/>
      <c r="H215" s="45"/>
      <c r="I215" s="45"/>
      <c r="J215" s="47"/>
    </row>
    <row r="216" ht="165">
      <c r="A216" s="36" t="s">
        <v>465</v>
      </c>
      <c r="B216" s="44"/>
      <c r="C216" s="45"/>
      <c r="D216" s="45"/>
      <c r="E216" s="48" t="s">
        <v>8327</v>
      </c>
      <c r="F216" s="45"/>
      <c r="G216" s="45"/>
      <c r="H216" s="45"/>
      <c r="I216" s="45"/>
      <c r="J216" s="47"/>
    </row>
    <row r="217" ht="120">
      <c r="A217" s="36" t="s">
        <v>467</v>
      </c>
      <c r="B217" s="44"/>
      <c r="C217" s="45"/>
      <c r="D217" s="45"/>
      <c r="E217" s="38" t="s">
        <v>1181</v>
      </c>
      <c r="F217" s="45"/>
      <c r="G217" s="45"/>
      <c r="H217" s="45"/>
      <c r="I217" s="45"/>
      <c r="J217" s="47"/>
    </row>
    <row r="218" ht="60">
      <c r="A218" s="36" t="s">
        <v>458</v>
      </c>
      <c r="B218" s="36">
        <v>51</v>
      </c>
      <c r="C218" s="37" t="s">
        <v>3064</v>
      </c>
      <c r="D218" s="36" t="s">
        <v>3065</v>
      </c>
      <c r="E218" s="38" t="s">
        <v>3066</v>
      </c>
      <c r="F218" s="39" t="s">
        <v>613</v>
      </c>
      <c r="G218" s="40">
        <v>20.564</v>
      </c>
      <c r="H218" s="41">
        <v>0</v>
      </c>
      <c r="I218" s="42">
        <f>ROUND(G218*H218,P4)</f>
        <v>0</v>
      </c>
      <c r="J218" s="39" t="s">
        <v>463</v>
      </c>
      <c r="O218" s="43">
        <f>I218*0.21</f>
        <v>0</v>
      </c>
      <c r="P218">
        <v>3</v>
      </c>
    </row>
    <row r="219">
      <c r="A219" s="36" t="s">
        <v>464</v>
      </c>
      <c r="B219" s="44"/>
      <c r="C219" s="45"/>
      <c r="D219" s="45"/>
      <c r="E219" s="38" t="s">
        <v>1180</v>
      </c>
      <c r="F219" s="45"/>
      <c r="G219" s="45"/>
      <c r="H219" s="45"/>
      <c r="I219" s="45"/>
      <c r="J219" s="47"/>
    </row>
    <row r="220" ht="75">
      <c r="A220" s="36" t="s">
        <v>465</v>
      </c>
      <c r="B220" s="44"/>
      <c r="C220" s="45"/>
      <c r="D220" s="45"/>
      <c r="E220" s="48" t="s">
        <v>8328</v>
      </c>
      <c r="F220" s="45"/>
      <c r="G220" s="45"/>
      <c r="H220" s="45"/>
      <c r="I220" s="45"/>
      <c r="J220" s="47"/>
    </row>
    <row r="221">
      <c r="A221" s="36" t="s">
        <v>467</v>
      </c>
      <c r="B221" s="49"/>
      <c r="C221" s="50"/>
      <c r="D221" s="50"/>
      <c r="E221" s="52" t="s">
        <v>460</v>
      </c>
      <c r="F221" s="50"/>
      <c r="G221" s="50"/>
      <c r="H221" s="50"/>
      <c r="I221" s="50"/>
      <c r="J221" s="51"/>
    </row>
  </sheetData>
  <sheetProtection sheet="1" objects="1" scenarios="1" spinCount="100000" saltValue="I3j5ujwi/DiH+GuBNB2DThbMy/1zFkCz4ViDgdNc2V2ZbB1FL3kSMA7MwYP36J3xK2PMVURw7Oz8tf0zM3ZBTw==" hashValue="R1Fk8mfiB6koRPk5rNeG0n4nF55S3Y6Gm4MNCJc3U6rpDtAvba0gClqzfc72xc7x2c9154+lxUa/CcbVOUv4J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210</v>
      </c>
      <c r="I3" s="24">
        <f>SUMIFS(I12:I147,A12:A147,"SD")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8053</v>
      </c>
      <c r="D7" s="21"/>
      <c r="E7" s="22" t="s">
        <v>205</v>
      </c>
      <c r="F7" s="16"/>
      <c r="G7" s="16"/>
      <c r="H7" s="16"/>
      <c r="I7" s="16"/>
      <c r="J7" s="18"/>
    </row>
    <row r="8" ht="30">
      <c r="A8" s="3" t="s">
        <v>2323</v>
      </c>
      <c r="B8" s="19" t="s">
        <v>443</v>
      </c>
      <c r="C8" s="20" t="s">
        <v>210</v>
      </c>
      <c r="D8" s="21"/>
      <c r="E8" s="22" t="s">
        <v>211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SUMIFS(I13:I52,A13:A52,"P")</f>
        <v>0</v>
      </c>
      <c r="J12" s="35"/>
    </row>
    <row r="13">
      <c r="A13" s="36" t="s">
        <v>458</v>
      </c>
      <c r="B13" s="36">
        <v>1</v>
      </c>
      <c r="C13" s="37" t="s">
        <v>7970</v>
      </c>
      <c r="D13" s="36" t="s">
        <v>460</v>
      </c>
      <c r="E13" s="38" t="s">
        <v>7971</v>
      </c>
      <c r="F13" s="39" t="s">
        <v>475</v>
      </c>
      <c r="G13" s="40">
        <v>8.5</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8329</v>
      </c>
      <c r="F15" s="45"/>
      <c r="G15" s="45"/>
      <c r="H15" s="45"/>
      <c r="I15" s="45"/>
      <c r="J15" s="47"/>
    </row>
    <row r="16" ht="409.5">
      <c r="A16" s="36" t="s">
        <v>467</v>
      </c>
      <c r="B16" s="44"/>
      <c r="C16" s="45"/>
      <c r="D16" s="45"/>
      <c r="E16" s="38" t="s">
        <v>7731</v>
      </c>
      <c r="F16" s="45"/>
      <c r="G16" s="45"/>
      <c r="H16" s="45"/>
      <c r="I16" s="45"/>
      <c r="J16" s="47"/>
    </row>
    <row r="17">
      <c r="A17" s="36" t="s">
        <v>458</v>
      </c>
      <c r="B17" s="36">
        <v>2</v>
      </c>
      <c r="C17" s="37" t="s">
        <v>7973</v>
      </c>
      <c r="D17" s="36" t="s">
        <v>460</v>
      </c>
      <c r="E17" s="38" t="s">
        <v>7974</v>
      </c>
      <c r="F17" s="39" t="s">
        <v>4378</v>
      </c>
      <c r="G17" s="40">
        <v>127.5</v>
      </c>
      <c r="H17" s="41">
        <v>0</v>
      </c>
      <c r="I17" s="42">
        <f>ROUND(G17*H17,P4)</f>
        <v>0</v>
      </c>
      <c r="J17" s="39" t="s">
        <v>471</v>
      </c>
      <c r="O17" s="43">
        <f>I17*0.21</f>
        <v>0</v>
      </c>
      <c r="P17">
        <v>3</v>
      </c>
    </row>
    <row r="18">
      <c r="A18" s="36" t="s">
        <v>464</v>
      </c>
      <c r="B18" s="44"/>
      <c r="C18" s="45"/>
      <c r="D18" s="45"/>
      <c r="E18" s="46" t="s">
        <v>460</v>
      </c>
      <c r="F18" s="45"/>
      <c r="G18" s="45"/>
      <c r="H18" s="45"/>
      <c r="I18" s="45"/>
      <c r="J18" s="47"/>
    </row>
    <row r="19" ht="45">
      <c r="A19" s="36" t="s">
        <v>465</v>
      </c>
      <c r="B19" s="44"/>
      <c r="C19" s="45"/>
      <c r="D19" s="45"/>
      <c r="E19" s="48" t="s">
        <v>8330</v>
      </c>
      <c r="F19" s="45"/>
      <c r="G19" s="45"/>
      <c r="H19" s="45"/>
      <c r="I19" s="45"/>
      <c r="J19" s="47"/>
    </row>
    <row r="20" ht="30">
      <c r="A20" s="36" t="s">
        <v>467</v>
      </c>
      <c r="B20" s="44"/>
      <c r="C20" s="45"/>
      <c r="D20" s="45"/>
      <c r="E20" s="38" t="s">
        <v>7408</v>
      </c>
      <c r="F20" s="45"/>
      <c r="G20" s="45"/>
      <c r="H20" s="45"/>
      <c r="I20" s="45"/>
      <c r="J20" s="47"/>
    </row>
    <row r="21">
      <c r="A21" s="36" t="s">
        <v>458</v>
      </c>
      <c r="B21" s="36">
        <v>3</v>
      </c>
      <c r="C21" s="37" t="s">
        <v>7728</v>
      </c>
      <c r="D21" s="36" t="s">
        <v>460</v>
      </c>
      <c r="E21" s="38" t="s">
        <v>7729</v>
      </c>
      <c r="F21" s="39" t="s">
        <v>475</v>
      </c>
      <c r="G21" s="40">
        <v>180.55000000000001</v>
      </c>
      <c r="H21" s="41">
        <v>0</v>
      </c>
      <c r="I21" s="42">
        <f>ROUND(G21*H21,P4)</f>
        <v>0</v>
      </c>
      <c r="J21" s="39" t="s">
        <v>471</v>
      </c>
      <c r="O21" s="43">
        <f>I21*0.21</f>
        <v>0</v>
      </c>
      <c r="P21">
        <v>3</v>
      </c>
    </row>
    <row r="22">
      <c r="A22" s="36" t="s">
        <v>464</v>
      </c>
      <c r="B22" s="44"/>
      <c r="C22" s="45"/>
      <c r="D22" s="45"/>
      <c r="E22" s="46" t="s">
        <v>460</v>
      </c>
      <c r="F22" s="45"/>
      <c r="G22" s="45"/>
      <c r="H22" s="45"/>
      <c r="I22" s="45"/>
      <c r="J22" s="47"/>
    </row>
    <row r="23" ht="150">
      <c r="A23" s="36" t="s">
        <v>465</v>
      </c>
      <c r="B23" s="44"/>
      <c r="C23" s="45"/>
      <c r="D23" s="45"/>
      <c r="E23" s="48" t="s">
        <v>8331</v>
      </c>
      <c r="F23" s="45"/>
      <c r="G23" s="45"/>
      <c r="H23" s="45"/>
      <c r="I23" s="45"/>
      <c r="J23" s="47"/>
    </row>
    <row r="24" ht="409.5">
      <c r="A24" s="36" t="s">
        <v>467</v>
      </c>
      <c r="B24" s="44"/>
      <c r="C24" s="45"/>
      <c r="D24" s="45"/>
      <c r="E24" s="38" t="s">
        <v>7731</v>
      </c>
      <c r="F24" s="45"/>
      <c r="G24" s="45"/>
      <c r="H24" s="45"/>
      <c r="I24" s="45"/>
      <c r="J24" s="47"/>
    </row>
    <row r="25">
      <c r="A25" s="36" t="s">
        <v>458</v>
      </c>
      <c r="B25" s="36">
        <v>4</v>
      </c>
      <c r="C25" s="37" t="s">
        <v>7433</v>
      </c>
      <c r="D25" s="36" t="s">
        <v>460</v>
      </c>
      <c r="E25" s="38" t="s">
        <v>7434</v>
      </c>
      <c r="F25" s="39" t="s">
        <v>475</v>
      </c>
      <c r="G25" s="40">
        <v>94.450000000000003</v>
      </c>
      <c r="H25" s="41">
        <v>0</v>
      </c>
      <c r="I25" s="42">
        <f>ROUND(G25*H25,P4)</f>
        <v>0</v>
      </c>
      <c r="J25" s="39" t="s">
        <v>471</v>
      </c>
      <c r="O25" s="43">
        <f>I25*0.21</f>
        <v>0</v>
      </c>
      <c r="P25">
        <v>3</v>
      </c>
    </row>
    <row r="26">
      <c r="A26" s="36" t="s">
        <v>464</v>
      </c>
      <c r="B26" s="44"/>
      <c r="C26" s="45"/>
      <c r="D26" s="45"/>
      <c r="E26" s="46" t="s">
        <v>460</v>
      </c>
      <c r="F26" s="45"/>
      <c r="G26" s="45"/>
      <c r="H26" s="45"/>
      <c r="I26" s="45"/>
      <c r="J26" s="47"/>
    </row>
    <row r="27" ht="90">
      <c r="A27" s="36" t="s">
        <v>465</v>
      </c>
      <c r="B27" s="44"/>
      <c r="C27" s="45"/>
      <c r="D27" s="45"/>
      <c r="E27" s="48" t="s">
        <v>8332</v>
      </c>
      <c r="F27" s="45"/>
      <c r="G27" s="45"/>
      <c r="H27" s="45"/>
      <c r="I27" s="45"/>
      <c r="J27" s="47"/>
    </row>
    <row r="28" ht="375">
      <c r="A28" s="36" t="s">
        <v>467</v>
      </c>
      <c r="B28" s="44"/>
      <c r="C28" s="45"/>
      <c r="D28" s="45"/>
      <c r="E28" s="38" t="s">
        <v>7436</v>
      </c>
      <c r="F28" s="45"/>
      <c r="G28" s="45"/>
      <c r="H28" s="45"/>
      <c r="I28" s="45"/>
      <c r="J28" s="47"/>
    </row>
    <row r="29">
      <c r="A29" s="36" t="s">
        <v>458</v>
      </c>
      <c r="B29" s="36">
        <v>5</v>
      </c>
      <c r="C29" s="37" t="s">
        <v>3454</v>
      </c>
      <c r="D29" s="36" t="s">
        <v>460</v>
      </c>
      <c r="E29" s="38" t="s">
        <v>3455</v>
      </c>
      <c r="F29" s="39" t="s">
        <v>492</v>
      </c>
      <c r="G29" s="40">
        <v>334</v>
      </c>
      <c r="H29" s="41">
        <v>0</v>
      </c>
      <c r="I29" s="42">
        <f>ROUND(G29*H29,P4)</f>
        <v>0</v>
      </c>
      <c r="J29" s="39" t="s">
        <v>471</v>
      </c>
      <c r="O29" s="43">
        <f>I29*0.21</f>
        <v>0</v>
      </c>
      <c r="P29">
        <v>3</v>
      </c>
    </row>
    <row r="30">
      <c r="A30" s="36" t="s">
        <v>464</v>
      </c>
      <c r="B30" s="44"/>
      <c r="C30" s="45"/>
      <c r="D30" s="45"/>
      <c r="E30" s="46" t="s">
        <v>460</v>
      </c>
      <c r="F30" s="45"/>
      <c r="G30" s="45"/>
      <c r="H30" s="45"/>
      <c r="I30" s="45"/>
      <c r="J30" s="47"/>
    </row>
    <row r="31" ht="90">
      <c r="A31" s="36" t="s">
        <v>465</v>
      </c>
      <c r="B31" s="44"/>
      <c r="C31" s="45"/>
      <c r="D31" s="45"/>
      <c r="E31" s="48" t="s">
        <v>8333</v>
      </c>
      <c r="F31" s="45"/>
      <c r="G31" s="45"/>
      <c r="H31" s="45"/>
      <c r="I31" s="45"/>
      <c r="J31" s="47"/>
    </row>
    <row r="32" ht="30">
      <c r="A32" s="36" t="s">
        <v>467</v>
      </c>
      <c r="B32" s="44"/>
      <c r="C32" s="45"/>
      <c r="D32" s="45"/>
      <c r="E32" s="38" t="s">
        <v>7452</v>
      </c>
      <c r="F32" s="45"/>
      <c r="G32" s="45"/>
      <c r="H32" s="45"/>
      <c r="I32" s="45"/>
      <c r="J32" s="47"/>
    </row>
    <row r="33">
      <c r="A33" s="36" t="s">
        <v>458</v>
      </c>
      <c r="B33" s="36">
        <v>6</v>
      </c>
      <c r="C33" s="37" t="s">
        <v>7985</v>
      </c>
      <c r="D33" s="36" t="s">
        <v>460</v>
      </c>
      <c r="E33" s="38" t="s">
        <v>7986</v>
      </c>
      <c r="F33" s="39" t="s">
        <v>492</v>
      </c>
      <c r="G33" s="40">
        <v>85</v>
      </c>
      <c r="H33" s="41">
        <v>0</v>
      </c>
      <c r="I33" s="42">
        <f>ROUND(G33*H33,P4)</f>
        <v>0</v>
      </c>
      <c r="J33" s="39" t="s">
        <v>471</v>
      </c>
      <c r="O33" s="43">
        <f>I33*0.21</f>
        <v>0</v>
      </c>
      <c r="P33">
        <v>3</v>
      </c>
    </row>
    <row r="34">
      <c r="A34" s="36" t="s">
        <v>464</v>
      </c>
      <c r="B34" s="44"/>
      <c r="C34" s="45"/>
      <c r="D34" s="45"/>
      <c r="E34" s="46" t="s">
        <v>460</v>
      </c>
      <c r="F34" s="45"/>
      <c r="G34" s="45"/>
      <c r="H34" s="45"/>
      <c r="I34" s="45"/>
      <c r="J34" s="47"/>
    </row>
    <row r="35" ht="60">
      <c r="A35" s="36" t="s">
        <v>465</v>
      </c>
      <c r="B35" s="44"/>
      <c r="C35" s="45"/>
      <c r="D35" s="45"/>
      <c r="E35" s="48" t="s">
        <v>8334</v>
      </c>
      <c r="F35" s="45"/>
      <c r="G35" s="45"/>
      <c r="H35" s="45"/>
      <c r="I35" s="45"/>
      <c r="J35" s="47"/>
    </row>
    <row r="36" ht="45">
      <c r="A36" s="36" t="s">
        <v>467</v>
      </c>
      <c r="B36" s="44"/>
      <c r="C36" s="45"/>
      <c r="D36" s="45"/>
      <c r="E36" s="38" t="s">
        <v>7457</v>
      </c>
      <c r="F36" s="45"/>
      <c r="G36" s="45"/>
      <c r="H36" s="45"/>
      <c r="I36" s="45"/>
      <c r="J36" s="47"/>
    </row>
    <row r="37">
      <c r="A37" s="36" t="s">
        <v>458</v>
      </c>
      <c r="B37" s="36">
        <v>7</v>
      </c>
      <c r="C37" s="37" t="s">
        <v>5271</v>
      </c>
      <c r="D37" s="36" t="s">
        <v>460</v>
      </c>
      <c r="E37" s="38" t="s">
        <v>5272</v>
      </c>
      <c r="F37" s="39" t="s">
        <v>492</v>
      </c>
      <c r="G37" s="40">
        <v>85</v>
      </c>
      <c r="H37" s="41">
        <v>0</v>
      </c>
      <c r="I37" s="42">
        <f>ROUND(G37*H37,P4)</f>
        <v>0</v>
      </c>
      <c r="J37" s="39" t="s">
        <v>471</v>
      </c>
      <c r="O37" s="43">
        <f>I37*0.21</f>
        <v>0</v>
      </c>
      <c r="P37">
        <v>3</v>
      </c>
    </row>
    <row r="38">
      <c r="A38" s="36" t="s">
        <v>464</v>
      </c>
      <c r="B38" s="44"/>
      <c r="C38" s="45"/>
      <c r="D38" s="45"/>
      <c r="E38" s="46" t="s">
        <v>460</v>
      </c>
      <c r="F38" s="45"/>
      <c r="G38" s="45"/>
      <c r="H38" s="45"/>
      <c r="I38" s="45"/>
      <c r="J38" s="47"/>
    </row>
    <row r="39" ht="60">
      <c r="A39" s="36" t="s">
        <v>465</v>
      </c>
      <c r="B39" s="44"/>
      <c r="C39" s="45"/>
      <c r="D39" s="45"/>
      <c r="E39" s="48" t="s">
        <v>8335</v>
      </c>
      <c r="F39" s="45"/>
      <c r="G39" s="45"/>
      <c r="H39" s="45"/>
      <c r="I39" s="45"/>
      <c r="J39" s="47"/>
    </row>
    <row r="40" ht="30">
      <c r="A40" s="36" t="s">
        <v>467</v>
      </c>
      <c r="B40" s="44"/>
      <c r="C40" s="45"/>
      <c r="D40" s="45"/>
      <c r="E40" s="38" t="s">
        <v>5273</v>
      </c>
      <c r="F40" s="45"/>
      <c r="G40" s="45"/>
      <c r="H40" s="45"/>
      <c r="I40" s="45"/>
      <c r="J40" s="47"/>
    </row>
    <row r="41">
      <c r="A41" s="36" t="s">
        <v>458</v>
      </c>
      <c r="B41" s="36">
        <v>8</v>
      </c>
      <c r="C41" s="37" t="s">
        <v>5274</v>
      </c>
      <c r="D41" s="36" t="s">
        <v>460</v>
      </c>
      <c r="E41" s="38" t="s">
        <v>5275</v>
      </c>
      <c r="F41" s="39" t="s">
        <v>492</v>
      </c>
      <c r="G41" s="40">
        <v>85</v>
      </c>
      <c r="H41" s="41">
        <v>0</v>
      </c>
      <c r="I41" s="42">
        <f>ROUND(G41*H41,P4)</f>
        <v>0</v>
      </c>
      <c r="J41" s="39" t="s">
        <v>471</v>
      </c>
      <c r="O41" s="43">
        <f>I41*0.21</f>
        <v>0</v>
      </c>
      <c r="P41">
        <v>3</v>
      </c>
    </row>
    <row r="42">
      <c r="A42" s="36" t="s">
        <v>464</v>
      </c>
      <c r="B42" s="44"/>
      <c r="C42" s="45"/>
      <c r="D42" s="45"/>
      <c r="E42" s="46" t="s">
        <v>460</v>
      </c>
      <c r="F42" s="45"/>
      <c r="G42" s="45"/>
      <c r="H42" s="45"/>
      <c r="I42" s="45"/>
      <c r="J42" s="47"/>
    </row>
    <row r="43" ht="60">
      <c r="A43" s="36" t="s">
        <v>465</v>
      </c>
      <c r="B43" s="44"/>
      <c r="C43" s="45"/>
      <c r="D43" s="45"/>
      <c r="E43" s="48" t="s">
        <v>8335</v>
      </c>
      <c r="F43" s="45"/>
      <c r="G43" s="45"/>
      <c r="H43" s="45"/>
      <c r="I43" s="45"/>
      <c r="J43" s="47"/>
    </row>
    <row r="44" ht="45">
      <c r="A44" s="36" t="s">
        <v>467</v>
      </c>
      <c r="B44" s="44"/>
      <c r="C44" s="45"/>
      <c r="D44" s="45"/>
      <c r="E44" s="38" t="s">
        <v>5276</v>
      </c>
      <c r="F44" s="45"/>
      <c r="G44" s="45"/>
      <c r="H44" s="45"/>
      <c r="I44" s="45"/>
      <c r="J44" s="47"/>
    </row>
    <row r="45">
      <c r="A45" s="36" t="s">
        <v>458</v>
      </c>
      <c r="B45" s="36">
        <v>9</v>
      </c>
      <c r="C45" s="37" t="s">
        <v>7992</v>
      </c>
      <c r="D45" s="36" t="s">
        <v>460</v>
      </c>
      <c r="E45" s="38" t="s">
        <v>7993</v>
      </c>
      <c r="F45" s="39" t="s">
        <v>475</v>
      </c>
      <c r="G45" s="40">
        <v>0.84999999999999998</v>
      </c>
      <c r="H45" s="41">
        <v>0</v>
      </c>
      <c r="I45" s="42">
        <f>ROUND(G45*H45,P4)</f>
        <v>0</v>
      </c>
      <c r="J45" s="39" t="s">
        <v>471</v>
      </c>
      <c r="O45" s="43">
        <f>I45*0.21</f>
        <v>0</v>
      </c>
      <c r="P45">
        <v>3</v>
      </c>
    </row>
    <row r="46">
      <c r="A46" s="36" t="s">
        <v>464</v>
      </c>
      <c r="B46" s="44"/>
      <c r="C46" s="45"/>
      <c r="D46" s="45"/>
      <c r="E46" s="46" t="s">
        <v>460</v>
      </c>
      <c r="F46" s="45"/>
      <c r="G46" s="45"/>
      <c r="H46" s="45"/>
      <c r="I46" s="45"/>
      <c r="J46" s="47"/>
    </row>
    <row r="47" ht="75">
      <c r="A47" s="36" t="s">
        <v>465</v>
      </c>
      <c r="B47" s="44"/>
      <c r="C47" s="45"/>
      <c r="D47" s="45"/>
      <c r="E47" s="48" t="s">
        <v>8336</v>
      </c>
      <c r="F47" s="45"/>
      <c r="G47" s="45"/>
      <c r="H47" s="45"/>
      <c r="I47" s="45"/>
      <c r="J47" s="47"/>
    </row>
    <row r="48" ht="45">
      <c r="A48" s="36" t="s">
        <v>467</v>
      </c>
      <c r="B48" s="44"/>
      <c r="C48" s="45"/>
      <c r="D48" s="45"/>
      <c r="E48" s="38" t="s">
        <v>7995</v>
      </c>
      <c r="F48" s="45"/>
      <c r="G48" s="45"/>
      <c r="H48" s="45"/>
      <c r="I48" s="45"/>
      <c r="J48" s="47"/>
    </row>
    <row r="49">
      <c r="A49" s="36" t="s">
        <v>458</v>
      </c>
      <c r="B49" s="36">
        <v>10</v>
      </c>
      <c r="C49" s="37" t="s">
        <v>7996</v>
      </c>
      <c r="D49" s="36" t="s">
        <v>460</v>
      </c>
      <c r="E49" s="38" t="s">
        <v>7997</v>
      </c>
      <c r="F49" s="39" t="s">
        <v>751</v>
      </c>
      <c r="G49" s="40">
        <v>6</v>
      </c>
      <c r="H49" s="41">
        <v>0</v>
      </c>
      <c r="I49" s="42">
        <f>ROUND(G49*H49,P4)</f>
        <v>0</v>
      </c>
      <c r="J49" s="39" t="s">
        <v>463</v>
      </c>
      <c r="O49" s="43">
        <f>I49*0.21</f>
        <v>0</v>
      </c>
      <c r="P49">
        <v>3</v>
      </c>
    </row>
    <row r="50">
      <c r="A50" s="36" t="s">
        <v>464</v>
      </c>
      <c r="B50" s="44"/>
      <c r="C50" s="45"/>
      <c r="D50" s="45"/>
      <c r="E50" s="38" t="s">
        <v>7997</v>
      </c>
      <c r="F50" s="45"/>
      <c r="G50" s="45"/>
      <c r="H50" s="45"/>
      <c r="I50" s="45"/>
      <c r="J50" s="47"/>
    </row>
    <row r="51" ht="60">
      <c r="A51" s="36" t="s">
        <v>465</v>
      </c>
      <c r="B51" s="44"/>
      <c r="C51" s="45"/>
      <c r="D51" s="45"/>
      <c r="E51" s="48" t="s">
        <v>8337</v>
      </c>
      <c r="F51" s="45"/>
      <c r="G51" s="45"/>
      <c r="H51" s="45"/>
      <c r="I51" s="45"/>
      <c r="J51" s="47"/>
    </row>
    <row r="52">
      <c r="A52" s="36" t="s">
        <v>467</v>
      </c>
      <c r="B52" s="44"/>
      <c r="C52" s="45"/>
      <c r="D52" s="45"/>
      <c r="E52" s="46" t="s">
        <v>460</v>
      </c>
      <c r="F52" s="45"/>
      <c r="G52" s="45"/>
      <c r="H52" s="45"/>
      <c r="I52" s="45"/>
      <c r="J52" s="47"/>
    </row>
    <row r="53">
      <c r="A53" s="30" t="s">
        <v>455</v>
      </c>
      <c r="B53" s="31"/>
      <c r="C53" s="32" t="s">
        <v>3360</v>
      </c>
      <c r="D53" s="33"/>
      <c r="E53" s="30" t="s">
        <v>6449</v>
      </c>
      <c r="F53" s="33"/>
      <c r="G53" s="33"/>
      <c r="H53" s="33"/>
      <c r="I53" s="34">
        <f>SUMIFS(I54:I61,A54:A61,"P")</f>
        <v>0</v>
      </c>
      <c r="J53" s="35"/>
    </row>
    <row r="54">
      <c r="A54" s="36" t="s">
        <v>458</v>
      </c>
      <c r="B54" s="36">
        <v>11</v>
      </c>
      <c r="C54" s="37" t="s">
        <v>8338</v>
      </c>
      <c r="D54" s="36" t="s">
        <v>460</v>
      </c>
      <c r="E54" s="38" t="s">
        <v>8339</v>
      </c>
      <c r="F54" s="39" t="s">
        <v>492</v>
      </c>
      <c r="G54" s="40">
        <v>29.899999999999999</v>
      </c>
      <c r="H54" s="41">
        <v>0</v>
      </c>
      <c r="I54" s="42">
        <f>ROUND(G54*H54,P4)</f>
        <v>0</v>
      </c>
      <c r="J54" s="39" t="s">
        <v>471</v>
      </c>
      <c r="O54" s="43">
        <f>I54*0.21</f>
        <v>0</v>
      </c>
      <c r="P54">
        <v>3</v>
      </c>
    </row>
    <row r="55">
      <c r="A55" s="36" t="s">
        <v>464</v>
      </c>
      <c r="B55" s="44"/>
      <c r="C55" s="45"/>
      <c r="D55" s="45"/>
      <c r="E55" s="46" t="s">
        <v>460</v>
      </c>
      <c r="F55" s="45"/>
      <c r="G55" s="45"/>
      <c r="H55" s="45"/>
      <c r="I55" s="45"/>
      <c r="J55" s="47"/>
    </row>
    <row r="56" ht="45">
      <c r="A56" s="36" t="s">
        <v>465</v>
      </c>
      <c r="B56" s="44"/>
      <c r="C56" s="45"/>
      <c r="D56" s="45"/>
      <c r="E56" s="48" t="s">
        <v>8340</v>
      </c>
      <c r="F56" s="45"/>
      <c r="G56" s="45"/>
      <c r="H56" s="45"/>
      <c r="I56" s="45"/>
      <c r="J56" s="47"/>
    </row>
    <row r="57" ht="120">
      <c r="A57" s="36" t="s">
        <v>467</v>
      </c>
      <c r="B57" s="44"/>
      <c r="C57" s="45"/>
      <c r="D57" s="45"/>
      <c r="E57" s="38" t="s">
        <v>7470</v>
      </c>
      <c r="F57" s="45"/>
      <c r="G57" s="45"/>
      <c r="H57" s="45"/>
      <c r="I57" s="45"/>
      <c r="J57" s="47"/>
    </row>
    <row r="58">
      <c r="A58" s="36" t="s">
        <v>458</v>
      </c>
      <c r="B58" s="36">
        <v>12</v>
      </c>
      <c r="C58" s="37" t="s">
        <v>7471</v>
      </c>
      <c r="D58" s="36" t="s">
        <v>460</v>
      </c>
      <c r="E58" s="38" t="s">
        <v>7472</v>
      </c>
      <c r="F58" s="39" t="s">
        <v>492</v>
      </c>
      <c r="G58" s="40">
        <v>187.19999999999999</v>
      </c>
      <c r="H58" s="41">
        <v>0</v>
      </c>
      <c r="I58" s="42">
        <f>ROUND(G58*H58,P4)</f>
        <v>0</v>
      </c>
      <c r="J58" s="39" t="s">
        <v>471</v>
      </c>
      <c r="O58" s="43">
        <f>I58*0.21</f>
        <v>0</v>
      </c>
      <c r="P58">
        <v>3</v>
      </c>
    </row>
    <row r="59">
      <c r="A59" s="36" t="s">
        <v>464</v>
      </c>
      <c r="B59" s="44"/>
      <c r="C59" s="45"/>
      <c r="D59" s="45"/>
      <c r="E59" s="46" t="s">
        <v>460</v>
      </c>
      <c r="F59" s="45"/>
      <c r="G59" s="45"/>
      <c r="H59" s="45"/>
      <c r="I59" s="45"/>
      <c r="J59" s="47"/>
    </row>
    <row r="60" ht="45">
      <c r="A60" s="36" t="s">
        <v>465</v>
      </c>
      <c r="B60" s="44"/>
      <c r="C60" s="45"/>
      <c r="D60" s="45"/>
      <c r="E60" s="48" t="s">
        <v>8341</v>
      </c>
      <c r="F60" s="45"/>
      <c r="G60" s="45"/>
      <c r="H60" s="45"/>
      <c r="I60" s="45"/>
      <c r="J60" s="47"/>
    </row>
    <row r="61" ht="120">
      <c r="A61" s="36" t="s">
        <v>467</v>
      </c>
      <c r="B61" s="44"/>
      <c r="C61" s="45"/>
      <c r="D61" s="45"/>
      <c r="E61" s="38" t="s">
        <v>7470</v>
      </c>
      <c r="F61" s="45"/>
      <c r="G61" s="45"/>
      <c r="H61" s="45"/>
      <c r="I61" s="45"/>
      <c r="J61" s="47"/>
    </row>
    <row r="62">
      <c r="A62" s="30" t="s">
        <v>455</v>
      </c>
      <c r="B62" s="31"/>
      <c r="C62" s="32" t="s">
        <v>3477</v>
      </c>
      <c r="D62" s="33"/>
      <c r="E62" s="30" t="s">
        <v>6559</v>
      </c>
      <c r="F62" s="33"/>
      <c r="G62" s="33"/>
      <c r="H62" s="33"/>
      <c r="I62" s="34">
        <f>SUMIFS(I63:I98,A63:A98,"P")</f>
        <v>0</v>
      </c>
      <c r="J62" s="35"/>
    </row>
    <row r="63">
      <c r="A63" s="36" t="s">
        <v>458</v>
      </c>
      <c r="B63" s="36">
        <v>13</v>
      </c>
      <c r="C63" s="37" t="s">
        <v>8007</v>
      </c>
      <c r="D63" s="36" t="s">
        <v>460</v>
      </c>
      <c r="E63" s="38" t="s">
        <v>8008</v>
      </c>
      <c r="F63" s="39" t="s">
        <v>492</v>
      </c>
      <c r="G63" s="40">
        <v>175</v>
      </c>
      <c r="H63" s="41">
        <v>0</v>
      </c>
      <c r="I63" s="42">
        <f>ROUND(G63*H63,P4)</f>
        <v>0</v>
      </c>
      <c r="J63" s="39" t="s">
        <v>471</v>
      </c>
      <c r="O63" s="43">
        <f>I63*0.21</f>
        <v>0</v>
      </c>
      <c r="P63">
        <v>3</v>
      </c>
    </row>
    <row r="64">
      <c r="A64" s="36" t="s">
        <v>464</v>
      </c>
      <c r="B64" s="44"/>
      <c r="C64" s="45"/>
      <c r="D64" s="45"/>
      <c r="E64" s="46" t="s">
        <v>460</v>
      </c>
      <c r="F64" s="45"/>
      <c r="G64" s="45"/>
      <c r="H64" s="45"/>
      <c r="I64" s="45"/>
      <c r="J64" s="47"/>
    </row>
    <row r="65" ht="90">
      <c r="A65" s="36" t="s">
        <v>465</v>
      </c>
      <c r="B65" s="44"/>
      <c r="C65" s="45"/>
      <c r="D65" s="45"/>
      <c r="E65" s="48" t="s">
        <v>8342</v>
      </c>
      <c r="F65" s="45"/>
      <c r="G65" s="45"/>
      <c r="H65" s="45"/>
      <c r="I65" s="45"/>
      <c r="J65" s="47"/>
    </row>
    <row r="66" ht="60">
      <c r="A66" s="36" t="s">
        <v>467</v>
      </c>
      <c r="B66" s="44"/>
      <c r="C66" s="45"/>
      <c r="D66" s="45"/>
      <c r="E66" s="38" t="s">
        <v>8010</v>
      </c>
      <c r="F66" s="45"/>
      <c r="G66" s="45"/>
      <c r="H66" s="45"/>
      <c r="I66" s="45"/>
      <c r="J66" s="47"/>
    </row>
    <row r="67">
      <c r="A67" s="36" t="s">
        <v>458</v>
      </c>
      <c r="B67" s="36">
        <v>14</v>
      </c>
      <c r="C67" s="37" t="s">
        <v>8120</v>
      </c>
      <c r="D67" s="36" t="s">
        <v>460</v>
      </c>
      <c r="E67" s="38" t="s">
        <v>8121</v>
      </c>
      <c r="F67" s="39" t="s">
        <v>492</v>
      </c>
      <c r="G67" s="40">
        <v>144</v>
      </c>
      <c r="H67" s="41">
        <v>0</v>
      </c>
      <c r="I67" s="42">
        <f>ROUND(G67*H67,P4)</f>
        <v>0</v>
      </c>
      <c r="J67" s="39" t="s">
        <v>471</v>
      </c>
      <c r="O67" s="43">
        <f>I67*0.21</f>
        <v>0</v>
      </c>
      <c r="P67">
        <v>3</v>
      </c>
    </row>
    <row r="68">
      <c r="A68" s="36" t="s">
        <v>464</v>
      </c>
      <c r="B68" s="44"/>
      <c r="C68" s="45"/>
      <c r="D68" s="45"/>
      <c r="E68" s="46" t="s">
        <v>460</v>
      </c>
      <c r="F68" s="45"/>
      <c r="G68" s="45"/>
      <c r="H68" s="45"/>
      <c r="I68" s="45"/>
      <c r="J68" s="47"/>
    </row>
    <row r="69" ht="60">
      <c r="A69" s="36" t="s">
        <v>465</v>
      </c>
      <c r="B69" s="44"/>
      <c r="C69" s="45"/>
      <c r="D69" s="45"/>
      <c r="E69" s="48" t="s">
        <v>8343</v>
      </c>
      <c r="F69" s="45"/>
      <c r="G69" s="45"/>
      <c r="H69" s="45"/>
      <c r="I69" s="45"/>
      <c r="J69" s="47"/>
    </row>
    <row r="70" ht="60">
      <c r="A70" s="36" t="s">
        <v>467</v>
      </c>
      <c r="B70" s="44"/>
      <c r="C70" s="45"/>
      <c r="D70" s="45"/>
      <c r="E70" s="38" t="s">
        <v>8010</v>
      </c>
      <c r="F70" s="45"/>
      <c r="G70" s="45"/>
      <c r="H70" s="45"/>
      <c r="I70" s="45"/>
      <c r="J70" s="47"/>
    </row>
    <row r="71">
      <c r="A71" s="36" t="s">
        <v>458</v>
      </c>
      <c r="B71" s="36">
        <v>15</v>
      </c>
      <c r="C71" s="37" t="s">
        <v>8123</v>
      </c>
      <c r="D71" s="36" t="s">
        <v>460</v>
      </c>
      <c r="E71" s="38" t="s">
        <v>8124</v>
      </c>
      <c r="F71" s="39" t="s">
        <v>492</v>
      </c>
      <c r="G71" s="40">
        <v>23</v>
      </c>
      <c r="H71" s="41">
        <v>0</v>
      </c>
      <c r="I71" s="42">
        <f>ROUND(G71*H71,P4)</f>
        <v>0</v>
      </c>
      <c r="J71" s="39" t="s">
        <v>471</v>
      </c>
      <c r="O71" s="43">
        <f>I71*0.21</f>
        <v>0</v>
      </c>
      <c r="P71">
        <v>3</v>
      </c>
    </row>
    <row r="72">
      <c r="A72" s="36" t="s">
        <v>464</v>
      </c>
      <c r="B72" s="44"/>
      <c r="C72" s="45"/>
      <c r="D72" s="45"/>
      <c r="E72" s="46" t="s">
        <v>460</v>
      </c>
      <c r="F72" s="45"/>
      <c r="G72" s="45"/>
      <c r="H72" s="45"/>
      <c r="I72" s="45"/>
      <c r="J72" s="47"/>
    </row>
    <row r="73" ht="60">
      <c r="A73" s="36" t="s">
        <v>465</v>
      </c>
      <c r="B73" s="44"/>
      <c r="C73" s="45"/>
      <c r="D73" s="45"/>
      <c r="E73" s="48" t="s">
        <v>8344</v>
      </c>
      <c r="F73" s="45"/>
      <c r="G73" s="45"/>
      <c r="H73" s="45"/>
      <c r="I73" s="45"/>
      <c r="J73" s="47"/>
    </row>
    <row r="74" ht="60">
      <c r="A74" s="36" t="s">
        <v>467</v>
      </c>
      <c r="B74" s="44"/>
      <c r="C74" s="45"/>
      <c r="D74" s="45"/>
      <c r="E74" s="38" t="s">
        <v>8010</v>
      </c>
      <c r="F74" s="45"/>
      <c r="G74" s="45"/>
      <c r="H74" s="45"/>
      <c r="I74" s="45"/>
      <c r="J74" s="47"/>
    </row>
    <row r="75">
      <c r="A75" s="36" t="s">
        <v>458</v>
      </c>
      <c r="B75" s="36">
        <v>16</v>
      </c>
      <c r="C75" s="37" t="s">
        <v>8011</v>
      </c>
      <c r="D75" s="36" t="s">
        <v>460</v>
      </c>
      <c r="E75" s="38" t="s">
        <v>8012</v>
      </c>
      <c r="F75" s="39" t="s">
        <v>492</v>
      </c>
      <c r="G75" s="40">
        <v>37.799999999999997</v>
      </c>
      <c r="H75" s="41">
        <v>0</v>
      </c>
      <c r="I75" s="42">
        <f>ROUND(G75*H75,P4)</f>
        <v>0</v>
      </c>
      <c r="J75" s="39" t="s">
        <v>471</v>
      </c>
      <c r="O75" s="43">
        <f>I75*0.21</f>
        <v>0</v>
      </c>
      <c r="P75">
        <v>3</v>
      </c>
    </row>
    <row r="76">
      <c r="A76" s="36" t="s">
        <v>464</v>
      </c>
      <c r="B76" s="44"/>
      <c r="C76" s="45"/>
      <c r="D76" s="45"/>
      <c r="E76" s="46" t="s">
        <v>460</v>
      </c>
      <c r="F76" s="45"/>
      <c r="G76" s="45"/>
      <c r="H76" s="45"/>
      <c r="I76" s="45"/>
      <c r="J76" s="47"/>
    </row>
    <row r="77" ht="60">
      <c r="A77" s="36" t="s">
        <v>465</v>
      </c>
      <c r="B77" s="44"/>
      <c r="C77" s="45"/>
      <c r="D77" s="45"/>
      <c r="E77" s="48" t="s">
        <v>8345</v>
      </c>
      <c r="F77" s="45"/>
      <c r="G77" s="45"/>
      <c r="H77" s="45"/>
      <c r="I77" s="45"/>
      <c r="J77" s="47"/>
    </row>
    <row r="78" ht="120">
      <c r="A78" s="36" t="s">
        <v>467</v>
      </c>
      <c r="B78" s="44"/>
      <c r="C78" s="45"/>
      <c r="D78" s="45"/>
      <c r="E78" s="38" t="s">
        <v>8014</v>
      </c>
      <c r="F78" s="45"/>
      <c r="G78" s="45"/>
      <c r="H78" s="45"/>
      <c r="I78" s="45"/>
      <c r="J78" s="47"/>
    </row>
    <row r="79">
      <c r="A79" s="36" t="s">
        <v>458</v>
      </c>
      <c r="B79" s="36">
        <v>17</v>
      </c>
      <c r="C79" s="37" t="s">
        <v>8127</v>
      </c>
      <c r="D79" s="36" t="s">
        <v>460</v>
      </c>
      <c r="E79" s="38" t="s">
        <v>8128</v>
      </c>
      <c r="F79" s="39" t="s">
        <v>492</v>
      </c>
      <c r="G79" s="40">
        <v>133</v>
      </c>
      <c r="H79" s="41">
        <v>0</v>
      </c>
      <c r="I79" s="42">
        <f>ROUND(G79*H79,P4)</f>
        <v>0</v>
      </c>
      <c r="J79" s="39" t="s">
        <v>471</v>
      </c>
      <c r="O79" s="43">
        <f>I79*0.21</f>
        <v>0</v>
      </c>
      <c r="P79">
        <v>3</v>
      </c>
    </row>
    <row r="80">
      <c r="A80" s="36" t="s">
        <v>464</v>
      </c>
      <c r="B80" s="44"/>
      <c r="C80" s="45"/>
      <c r="D80" s="45"/>
      <c r="E80" s="46" t="s">
        <v>460</v>
      </c>
      <c r="F80" s="45"/>
      <c r="G80" s="45"/>
      <c r="H80" s="45"/>
      <c r="I80" s="45"/>
      <c r="J80" s="47"/>
    </row>
    <row r="81" ht="90">
      <c r="A81" s="36" t="s">
        <v>465</v>
      </c>
      <c r="B81" s="44"/>
      <c r="C81" s="45"/>
      <c r="D81" s="45"/>
      <c r="E81" s="48" t="s">
        <v>8346</v>
      </c>
      <c r="F81" s="45"/>
      <c r="G81" s="45"/>
      <c r="H81" s="45"/>
      <c r="I81" s="45"/>
      <c r="J81" s="47"/>
    </row>
    <row r="82" ht="75">
      <c r="A82" s="36" t="s">
        <v>467</v>
      </c>
      <c r="B82" s="44"/>
      <c r="C82" s="45"/>
      <c r="D82" s="45"/>
      <c r="E82" s="38" t="s">
        <v>8018</v>
      </c>
      <c r="F82" s="45"/>
      <c r="G82" s="45"/>
      <c r="H82" s="45"/>
      <c r="I82" s="45"/>
      <c r="J82" s="47"/>
    </row>
    <row r="83">
      <c r="A83" s="36" t="s">
        <v>458</v>
      </c>
      <c r="B83" s="36">
        <v>18</v>
      </c>
      <c r="C83" s="37" t="s">
        <v>8019</v>
      </c>
      <c r="D83" s="36" t="s">
        <v>460</v>
      </c>
      <c r="E83" s="38" t="s">
        <v>8020</v>
      </c>
      <c r="F83" s="39" t="s">
        <v>492</v>
      </c>
      <c r="G83" s="40">
        <v>127</v>
      </c>
      <c r="H83" s="41">
        <v>0</v>
      </c>
      <c r="I83" s="42">
        <f>ROUND(G83*H83,P4)</f>
        <v>0</v>
      </c>
      <c r="J83" s="39" t="s">
        <v>471</v>
      </c>
      <c r="O83" s="43">
        <f>I83*0.21</f>
        <v>0</v>
      </c>
      <c r="P83">
        <v>3</v>
      </c>
    </row>
    <row r="84">
      <c r="A84" s="36" t="s">
        <v>464</v>
      </c>
      <c r="B84" s="44"/>
      <c r="C84" s="45"/>
      <c r="D84" s="45"/>
      <c r="E84" s="46" t="s">
        <v>460</v>
      </c>
      <c r="F84" s="45"/>
      <c r="G84" s="45"/>
      <c r="H84" s="45"/>
      <c r="I84" s="45"/>
      <c r="J84" s="47"/>
    </row>
    <row r="85" ht="90">
      <c r="A85" s="36" t="s">
        <v>465</v>
      </c>
      <c r="B85" s="44"/>
      <c r="C85" s="45"/>
      <c r="D85" s="45"/>
      <c r="E85" s="48" t="s">
        <v>8347</v>
      </c>
      <c r="F85" s="45"/>
      <c r="G85" s="45"/>
      <c r="H85" s="45"/>
      <c r="I85" s="45"/>
      <c r="J85" s="47"/>
    </row>
    <row r="86" ht="75">
      <c r="A86" s="36" t="s">
        <v>467</v>
      </c>
      <c r="B86" s="44"/>
      <c r="C86" s="45"/>
      <c r="D86" s="45"/>
      <c r="E86" s="38" t="s">
        <v>8018</v>
      </c>
      <c r="F86" s="45"/>
      <c r="G86" s="45"/>
      <c r="H86" s="45"/>
      <c r="I86" s="45"/>
      <c r="J86" s="47"/>
    </row>
    <row r="87">
      <c r="A87" s="36" t="s">
        <v>458</v>
      </c>
      <c r="B87" s="36">
        <v>19</v>
      </c>
      <c r="C87" s="37" t="s">
        <v>8022</v>
      </c>
      <c r="D87" s="36" t="s">
        <v>460</v>
      </c>
      <c r="E87" s="38" t="s">
        <v>8023</v>
      </c>
      <c r="F87" s="39" t="s">
        <v>492</v>
      </c>
      <c r="G87" s="40">
        <v>120</v>
      </c>
      <c r="H87" s="41">
        <v>0</v>
      </c>
      <c r="I87" s="42">
        <f>ROUND(G87*H87,P4)</f>
        <v>0</v>
      </c>
      <c r="J87" s="39" t="s">
        <v>471</v>
      </c>
      <c r="O87" s="43">
        <f>I87*0.21</f>
        <v>0</v>
      </c>
      <c r="P87">
        <v>3</v>
      </c>
    </row>
    <row r="88">
      <c r="A88" s="36" t="s">
        <v>464</v>
      </c>
      <c r="B88" s="44"/>
      <c r="C88" s="45"/>
      <c r="D88" s="45"/>
      <c r="E88" s="46" t="s">
        <v>460</v>
      </c>
      <c r="F88" s="45"/>
      <c r="G88" s="45"/>
      <c r="H88" s="45"/>
      <c r="I88" s="45"/>
      <c r="J88" s="47"/>
    </row>
    <row r="89" ht="90">
      <c r="A89" s="36" t="s">
        <v>465</v>
      </c>
      <c r="B89" s="44"/>
      <c r="C89" s="45"/>
      <c r="D89" s="45"/>
      <c r="E89" s="48" t="s">
        <v>8348</v>
      </c>
      <c r="F89" s="45"/>
      <c r="G89" s="45"/>
      <c r="H89" s="45"/>
      <c r="I89" s="45"/>
      <c r="J89" s="47"/>
    </row>
    <row r="90" ht="165">
      <c r="A90" s="36" t="s">
        <v>467</v>
      </c>
      <c r="B90" s="44"/>
      <c r="C90" s="45"/>
      <c r="D90" s="45"/>
      <c r="E90" s="38" t="s">
        <v>8025</v>
      </c>
      <c r="F90" s="45"/>
      <c r="G90" s="45"/>
      <c r="H90" s="45"/>
      <c r="I90" s="45"/>
      <c r="J90" s="47"/>
    </row>
    <row r="91">
      <c r="A91" s="36" t="s">
        <v>458</v>
      </c>
      <c r="B91" s="36">
        <v>20</v>
      </c>
      <c r="C91" s="37" t="s">
        <v>8349</v>
      </c>
      <c r="D91" s="36" t="s">
        <v>460</v>
      </c>
      <c r="E91" s="38" t="s">
        <v>8350</v>
      </c>
      <c r="F91" s="39" t="s">
        <v>492</v>
      </c>
      <c r="G91" s="40">
        <v>19</v>
      </c>
      <c r="H91" s="41">
        <v>0</v>
      </c>
      <c r="I91" s="42">
        <f>ROUND(G91*H91,P4)</f>
        <v>0</v>
      </c>
      <c r="J91" s="39" t="s">
        <v>471</v>
      </c>
      <c r="O91" s="43">
        <f>I91*0.21</f>
        <v>0</v>
      </c>
      <c r="P91">
        <v>3</v>
      </c>
    </row>
    <row r="92">
      <c r="A92" s="36" t="s">
        <v>464</v>
      </c>
      <c r="B92" s="44"/>
      <c r="C92" s="45"/>
      <c r="D92" s="45"/>
      <c r="E92" s="46" t="s">
        <v>460</v>
      </c>
      <c r="F92" s="45"/>
      <c r="G92" s="45"/>
      <c r="H92" s="45"/>
      <c r="I92" s="45"/>
      <c r="J92" s="47"/>
    </row>
    <row r="93" ht="60">
      <c r="A93" s="36" t="s">
        <v>465</v>
      </c>
      <c r="B93" s="44"/>
      <c r="C93" s="45"/>
      <c r="D93" s="45"/>
      <c r="E93" s="48" t="s">
        <v>8351</v>
      </c>
      <c r="F93" s="45"/>
      <c r="G93" s="45"/>
      <c r="H93" s="45"/>
      <c r="I93" s="45"/>
      <c r="J93" s="47"/>
    </row>
    <row r="94" ht="165">
      <c r="A94" s="36" t="s">
        <v>467</v>
      </c>
      <c r="B94" s="44"/>
      <c r="C94" s="45"/>
      <c r="D94" s="45"/>
      <c r="E94" s="38" t="s">
        <v>8025</v>
      </c>
      <c r="F94" s="45"/>
      <c r="G94" s="45"/>
      <c r="H94" s="45"/>
      <c r="I94" s="45"/>
      <c r="J94" s="47"/>
    </row>
    <row r="95">
      <c r="A95" s="36" t="s">
        <v>458</v>
      </c>
      <c r="B95" s="36">
        <v>21</v>
      </c>
      <c r="C95" s="37" t="s">
        <v>8026</v>
      </c>
      <c r="D95" s="36" t="s">
        <v>460</v>
      </c>
      <c r="E95" s="38" t="s">
        <v>8027</v>
      </c>
      <c r="F95" s="39" t="s">
        <v>492</v>
      </c>
      <c r="G95" s="40">
        <v>108</v>
      </c>
      <c r="H95" s="41">
        <v>0</v>
      </c>
      <c r="I95" s="42">
        <f>ROUND(G95*H95,P4)</f>
        <v>0</v>
      </c>
      <c r="J95" s="39" t="s">
        <v>471</v>
      </c>
      <c r="O95" s="43">
        <f>I95*0.21</f>
        <v>0</v>
      </c>
      <c r="P95">
        <v>3</v>
      </c>
    </row>
    <row r="96">
      <c r="A96" s="36" t="s">
        <v>464</v>
      </c>
      <c r="B96" s="44"/>
      <c r="C96" s="45"/>
      <c r="D96" s="45"/>
      <c r="E96" s="46" t="s">
        <v>460</v>
      </c>
      <c r="F96" s="45"/>
      <c r="G96" s="45"/>
      <c r="H96" s="45"/>
      <c r="I96" s="45"/>
      <c r="J96" s="47"/>
    </row>
    <row r="97" ht="60">
      <c r="A97" s="36" t="s">
        <v>465</v>
      </c>
      <c r="B97" s="44"/>
      <c r="C97" s="45"/>
      <c r="D97" s="45"/>
      <c r="E97" s="48" t="s">
        <v>8352</v>
      </c>
      <c r="F97" s="45"/>
      <c r="G97" s="45"/>
      <c r="H97" s="45"/>
      <c r="I97" s="45"/>
      <c r="J97" s="47"/>
    </row>
    <row r="98" ht="165">
      <c r="A98" s="36" t="s">
        <v>467</v>
      </c>
      <c r="B98" s="44"/>
      <c r="C98" s="45"/>
      <c r="D98" s="45"/>
      <c r="E98" s="38" t="s">
        <v>8025</v>
      </c>
      <c r="F98" s="45"/>
      <c r="G98" s="45"/>
      <c r="H98" s="45"/>
      <c r="I98" s="45"/>
      <c r="J98" s="47"/>
    </row>
    <row r="99">
      <c r="A99" s="30" t="s">
        <v>455</v>
      </c>
      <c r="B99" s="31"/>
      <c r="C99" s="32" t="s">
        <v>5066</v>
      </c>
      <c r="D99" s="33"/>
      <c r="E99" s="30" t="s">
        <v>6461</v>
      </c>
      <c r="F99" s="33"/>
      <c r="G99" s="33"/>
      <c r="H99" s="33"/>
      <c r="I99" s="34">
        <f>SUMIFS(I100:I138,A100:A138,"P")</f>
        <v>0</v>
      </c>
      <c r="J99" s="35"/>
    </row>
    <row r="100">
      <c r="A100" s="36" t="s">
        <v>458</v>
      </c>
      <c r="B100" s="36">
        <v>22</v>
      </c>
      <c r="C100" s="37" t="s">
        <v>8166</v>
      </c>
      <c r="D100" s="36" t="s">
        <v>460</v>
      </c>
      <c r="E100" s="38" t="s">
        <v>8167</v>
      </c>
      <c r="F100" s="39" t="s">
        <v>751</v>
      </c>
      <c r="G100" s="40">
        <v>2</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ht="45">
      <c r="A102" s="36" t="s">
        <v>465</v>
      </c>
      <c r="B102" s="44"/>
      <c r="C102" s="45"/>
      <c r="D102" s="45"/>
      <c r="E102" s="48" t="s">
        <v>8353</v>
      </c>
      <c r="F102" s="45"/>
      <c r="G102" s="45"/>
      <c r="H102" s="45"/>
      <c r="I102" s="45"/>
      <c r="J102" s="47"/>
    </row>
    <row r="103" ht="60">
      <c r="A103" s="36" t="s">
        <v>467</v>
      </c>
      <c r="B103" s="44"/>
      <c r="C103" s="45"/>
      <c r="D103" s="45"/>
      <c r="E103" s="38" t="s">
        <v>8169</v>
      </c>
      <c r="F103" s="45"/>
      <c r="G103" s="45"/>
      <c r="H103" s="45"/>
      <c r="I103" s="45"/>
      <c r="J103" s="47"/>
    </row>
    <row r="104" ht="30">
      <c r="A104" s="36" t="s">
        <v>458</v>
      </c>
      <c r="B104" s="36">
        <v>23</v>
      </c>
      <c r="C104" s="37" t="s">
        <v>8170</v>
      </c>
      <c r="D104" s="36" t="s">
        <v>460</v>
      </c>
      <c r="E104" s="38" t="s">
        <v>8171</v>
      </c>
      <c r="F104" s="39" t="s">
        <v>751</v>
      </c>
      <c r="G104" s="40">
        <v>2</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ht="90">
      <c r="A106" s="36" t="s">
        <v>465</v>
      </c>
      <c r="B106" s="44"/>
      <c r="C106" s="45"/>
      <c r="D106" s="45"/>
      <c r="E106" s="48" t="s">
        <v>8354</v>
      </c>
      <c r="F106" s="45"/>
      <c r="G106" s="45"/>
      <c r="H106" s="45"/>
      <c r="I106" s="45"/>
      <c r="J106" s="47"/>
    </row>
    <row r="107" ht="30">
      <c r="A107" s="36" t="s">
        <v>467</v>
      </c>
      <c r="B107" s="44"/>
      <c r="C107" s="45"/>
      <c r="D107" s="45"/>
      <c r="E107" s="38" t="s">
        <v>8173</v>
      </c>
      <c r="F107" s="45"/>
      <c r="G107" s="45"/>
      <c r="H107" s="45"/>
      <c r="I107" s="45"/>
      <c r="J107" s="47"/>
    </row>
    <row r="108" ht="30">
      <c r="A108" s="36" t="s">
        <v>458</v>
      </c>
      <c r="B108" s="36">
        <v>24</v>
      </c>
      <c r="C108" s="37" t="s">
        <v>8178</v>
      </c>
      <c r="D108" s="36" t="s">
        <v>460</v>
      </c>
      <c r="E108" s="38" t="s">
        <v>8179</v>
      </c>
      <c r="F108" s="39" t="s">
        <v>751</v>
      </c>
      <c r="G108" s="40">
        <v>1</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ht="45">
      <c r="A110" s="36" t="s">
        <v>465</v>
      </c>
      <c r="B110" s="44"/>
      <c r="C110" s="45"/>
      <c r="D110" s="45"/>
      <c r="E110" s="48" t="s">
        <v>8355</v>
      </c>
      <c r="F110" s="45"/>
      <c r="G110" s="45"/>
      <c r="H110" s="45"/>
      <c r="I110" s="45"/>
      <c r="J110" s="47"/>
    </row>
    <row r="111" ht="45">
      <c r="A111" s="36" t="s">
        <v>467</v>
      </c>
      <c r="B111" s="44"/>
      <c r="C111" s="45"/>
      <c r="D111" s="45"/>
      <c r="E111" s="38" t="s">
        <v>8181</v>
      </c>
      <c r="F111" s="45"/>
      <c r="G111" s="45"/>
      <c r="H111" s="45"/>
      <c r="I111" s="45"/>
      <c r="J111" s="47"/>
    </row>
    <row r="112">
      <c r="A112" s="36" t="s">
        <v>458</v>
      </c>
      <c r="B112" s="36">
        <v>25</v>
      </c>
      <c r="C112" s="37" t="s">
        <v>8193</v>
      </c>
      <c r="D112" s="36" t="s">
        <v>460</v>
      </c>
      <c r="E112" s="38" t="s">
        <v>8194</v>
      </c>
      <c r="F112" s="39" t="s">
        <v>743</v>
      </c>
      <c r="G112" s="40">
        <v>7</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45">
      <c r="A114" s="36" t="s">
        <v>465</v>
      </c>
      <c r="B114" s="44"/>
      <c r="C114" s="45"/>
      <c r="D114" s="45"/>
      <c r="E114" s="48" t="s">
        <v>8356</v>
      </c>
      <c r="F114" s="45"/>
      <c r="G114" s="45"/>
      <c r="H114" s="45"/>
      <c r="I114" s="45"/>
      <c r="J114" s="47"/>
    </row>
    <row r="115" ht="60">
      <c r="A115" s="36" t="s">
        <v>467</v>
      </c>
      <c r="B115" s="44"/>
      <c r="C115" s="45"/>
      <c r="D115" s="45"/>
      <c r="E115" s="38" t="s">
        <v>8196</v>
      </c>
      <c r="F115" s="45"/>
      <c r="G115" s="45"/>
      <c r="H115" s="45"/>
      <c r="I115" s="45"/>
      <c r="J115" s="47"/>
    </row>
    <row r="116">
      <c r="A116" s="36" t="s">
        <v>458</v>
      </c>
      <c r="B116" s="36">
        <v>26</v>
      </c>
      <c r="C116" s="37" t="s">
        <v>8357</v>
      </c>
      <c r="D116" s="36" t="s">
        <v>460</v>
      </c>
      <c r="E116" s="38" t="s">
        <v>8358</v>
      </c>
      <c r="F116" s="39" t="s">
        <v>743</v>
      </c>
      <c r="G116" s="40">
        <v>4</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45">
      <c r="A118" s="36" t="s">
        <v>465</v>
      </c>
      <c r="B118" s="44"/>
      <c r="C118" s="45"/>
      <c r="D118" s="45"/>
      <c r="E118" s="48" t="s">
        <v>8359</v>
      </c>
      <c r="F118" s="45"/>
      <c r="G118" s="45"/>
      <c r="H118" s="45"/>
      <c r="I118" s="45"/>
      <c r="J118" s="47"/>
    </row>
    <row r="119" ht="30">
      <c r="A119" s="36" t="s">
        <v>467</v>
      </c>
      <c r="B119" s="44"/>
      <c r="C119" s="45"/>
      <c r="D119" s="45"/>
      <c r="E119" s="38" t="s">
        <v>8360</v>
      </c>
      <c r="F119" s="45"/>
      <c r="G119" s="45"/>
      <c r="H119" s="45"/>
      <c r="I119" s="45"/>
      <c r="J119" s="47"/>
    </row>
    <row r="120">
      <c r="A120" s="36" t="s">
        <v>458</v>
      </c>
      <c r="B120" s="36">
        <v>27</v>
      </c>
      <c r="C120" s="37" t="s">
        <v>8320</v>
      </c>
      <c r="D120" s="36" t="s">
        <v>460</v>
      </c>
      <c r="E120" s="38" t="s">
        <v>8321</v>
      </c>
      <c r="F120" s="39" t="s">
        <v>743</v>
      </c>
      <c r="G120" s="40">
        <v>4</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45">
      <c r="A122" s="36" t="s">
        <v>465</v>
      </c>
      <c r="B122" s="44"/>
      <c r="C122" s="45"/>
      <c r="D122" s="45"/>
      <c r="E122" s="48" t="s">
        <v>8361</v>
      </c>
      <c r="F122" s="45"/>
      <c r="G122" s="45"/>
      <c r="H122" s="45"/>
      <c r="I122" s="45"/>
      <c r="J122" s="47"/>
    </row>
    <row r="123" ht="45">
      <c r="A123" s="36" t="s">
        <v>467</v>
      </c>
      <c r="B123" s="44"/>
      <c r="C123" s="45"/>
      <c r="D123" s="45"/>
      <c r="E123" s="38" t="s">
        <v>8201</v>
      </c>
      <c r="F123" s="45"/>
      <c r="G123" s="45"/>
      <c r="H123" s="45"/>
      <c r="I123" s="45"/>
      <c r="J123" s="47"/>
    </row>
    <row r="124">
      <c r="A124" s="36" t="s">
        <v>458</v>
      </c>
      <c r="B124" s="36">
        <v>28</v>
      </c>
      <c r="C124" s="37" t="s">
        <v>7624</v>
      </c>
      <c r="D124" s="36" t="s">
        <v>460</v>
      </c>
      <c r="E124" s="38" t="s">
        <v>7625</v>
      </c>
      <c r="F124" s="39" t="s">
        <v>475</v>
      </c>
      <c r="G124" s="40">
        <v>3.6110000000000002</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45">
      <c r="A126" s="36" t="s">
        <v>465</v>
      </c>
      <c r="B126" s="44"/>
      <c r="C126" s="45"/>
      <c r="D126" s="45"/>
      <c r="E126" s="48" t="s">
        <v>8362</v>
      </c>
      <c r="F126" s="45"/>
      <c r="G126" s="45"/>
      <c r="H126" s="45"/>
      <c r="I126" s="45"/>
      <c r="J126" s="47"/>
    </row>
    <row r="127" ht="150">
      <c r="A127" s="36" t="s">
        <v>467</v>
      </c>
      <c r="B127" s="44"/>
      <c r="C127" s="45"/>
      <c r="D127" s="45"/>
      <c r="E127" s="38" t="s">
        <v>5071</v>
      </c>
      <c r="F127" s="45"/>
      <c r="G127" s="45"/>
      <c r="H127" s="45"/>
      <c r="I127" s="45"/>
      <c r="J127" s="47"/>
    </row>
    <row r="128">
      <c r="A128" s="36" t="s">
        <v>458</v>
      </c>
      <c r="B128" s="36">
        <v>29</v>
      </c>
      <c r="C128" s="37" t="s">
        <v>5068</v>
      </c>
      <c r="D128" s="36" t="s">
        <v>460</v>
      </c>
      <c r="E128" s="38" t="s">
        <v>5069</v>
      </c>
      <c r="F128" s="39" t="s">
        <v>475</v>
      </c>
      <c r="G128" s="40">
        <v>1.806</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ht="45">
      <c r="A130" s="36" t="s">
        <v>465</v>
      </c>
      <c r="B130" s="44"/>
      <c r="C130" s="45"/>
      <c r="D130" s="45"/>
      <c r="E130" s="48" t="s">
        <v>8363</v>
      </c>
      <c r="F130" s="45"/>
      <c r="G130" s="45"/>
      <c r="H130" s="45"/>
      <c r="I130" s="45"/>
      <c r="J130" s="47"/>
    </row>
    <row r="131" ht="150">
      <c r="A131" s="36" t="s">
        <v>467</v>
      </c>
      <c r="B131" s="44"/>
      <c r="C131" s="45"/>
      <c r="D131" s="45"/>
      <c r="E131" s="38" t="s">
        <v>5071</v>
      </c>
      <c r="F131" s="45"/>
      <c r="G131" s="45"/>
      <c r="H131" s="45"/>
      <c r="I131" s="45"/>
      <c r="J131" s="47"/>
    </row>
    <row r="132">
      <c r="A132" s="36" t="s">
        <v>458</v>
      </c>
      <c r="B132" s="36">
        <v>30</v>
      </c>
      <c r="C132" s="37" t="s">
        <v>8364</v>
      </c>
      <c r="D132" s="36" t="s">
        <v>460</v>
      </c>
      <c r="E132" s="38" t="s">
        <v>8044</v>
      </c>
      <c r="F132" s="39" t="s">
        <v>989</v>
      </c>
      <c r="G132" s="40">
        <v>1</v>
      </c>
      <c r="H132" s="41">
        <v>0</v>
      </c>
      <c r="I132" s="42">
        <f>ROUND(G132*H132,P4)</f>
        <v>0</v>
      </c>
      <c r="J132" s="39" t="s">
        <v>463</v>
      </c>
      <c r="O132" s="43">
        <f>I132*0.21</f>
        <v>0</v>
      </c>
      <c r="P132">
        <v>3</v>
      </c>
    </row>
    <row r="133">
      <c r="A133" s="36" t="s">
        <v>464</v>
      </c>
      <c r="B133" s="44"/>
      <c r="C133" s="45"/>
      <c r="D133" s="45"/>
      <c r="E133" s="38" t="s">
        <v>8044</v>
      </c>
      <c r="F133" s="45"/>
      <c r="G133" s="45"/>
      <c r="H133" s="45"/>
      <c r="I133" s="45"/>
      <c r="J133" s="47"/>
    </row>
    <row r="134" ht="120">
      <c r="A134" s="36" t="s">
        <v>465</v>
      </c>
      <c r="B134" s="44"/>
      <c r="C134" s="45"/>
      <c r="D134" s="45"/>
      <c r="E134" s="48" t="s">
        <v>8045</v>
      </c>
      <c r="F134" s="45"/>
      <c r="G134" s="45"/>
      <c r="H134" s="45"/>
      <c r="I134" s="45"/>
      <c r="J134" s="47"/>
    </row>
    <row r="135" ht="45">
      <c r="A135" s="36" t="s">
        <v>467</v>
      </c>
      <c r="B135" s="44"/>
      <c r="C135" s="45"/>
      <c r="D135" s="45"/>
      <c r="E135" s="38" t="s">
        <v>8046</v>
      </c>
      <c r="F135" s="45"/>
      <c r="G135" s="45"/>
      <c r="H135" s="45"/>
      <c r="I135" s="45"/>
      <c r="J135" s="47"/>
    </row>
    <row r="136">
      <c r="A136" s="36" t="s">
        <v>458</v>
      </c>
      <c r="B136" s="36">
        <v>31</v>
      </c>
      <c r="C136" s="37" t="s">
        <v>8365</v>
      </c>
      <c r="D136" s="36" t="s">
        <v>460</v>
      </c>
      <c r="E136" s="38" t="s">
        <v>8048</v>
      </c>
      <c r="F136" s="39" t="s">
        <v>989</v>
      </c>
      <c r="G136" s="40">
        <v>1</v>
      </c>
      <c r="H136" s="41">
        <v>0</v>
      </c>
      <c r="I136" s="42">
        <f>ROUND(G136*H136,P4)</f>
        <v>0</v>
      </c>
      <c r="J136" s="39" t="s">
        <v>463</v>
      </c>
      <c r="O136" s="43">
        <f>I136*0.21</f>
        <v>0</v>
      </c>
      <c r="P136">
        <v>3</v>
      </c>
    </row>
    <row r="137">
      <c r="A137" s="36" t="s">
        <v>464</v>
      </c>
      <c r="B137" s="44"/>
      <c r="C137" s="45"/>
      <c r="D137" s="45"/>
      <c r="E137" s="38" t="s">
        <v>8048</v>
      </c>
      <c r="F137" s="45"/>
      <c r="G137" s="45"/>
      <c r="H137" s="45"/>
      <c r="I137" s="45"/>
      <c r="J137" s="47"/>
    </row>
    <row r="138">
      <c r="A138" s="36" t="s">
        <v>467</v>
      </c>
      <c r="B138" s="44"/>
      <c r="C138" s="45"/>
      <c r="D138" s="45"/>
      <c r="E138" s="46" t="s">
        <v>460</v>
      </c>
      <c r="F138" s="45"/>
      <c r="G138" s="45"/>
      <c r="H138" s="45"/>
      <c r="I138" s="45"/>
      <c r="J138" s="47"/>
    </row>
    <row r="139">
      <c r="A139" s="30" t="s">
        <v>455</v>
      </c>
      <c r="B139" s="31"/>
      <c r="C139" s="32" t="s">
        <v>1178</v>
      </c>
      <c r="D139" s="33"/>
      <c r="E139" s="30" t="s">
        <v>1179</v>
      </c>
      <c r="F139" s="33"/>
      <c r="G139" s="33"/>
      <c r="H139" s="33"/>
      <c r="I139" s="34">
        <f>SUMIFS(I140:I147,A140:A147,"P")</f>
        <v>0</v>
      </c>
      <c r="J139" s="35"/>
    </row>
    <row r="140" ht="45">
      <c r="A140" s="36" t="s">
        <v>458</v>
      </c>
      <c r="B140" s="36">
        <v>32</v>
      </c>
      <c r="C140" s="37" t="s">
        <v>1850</v>
      </c>
      <c r="D140" s="36" t="s">
        <v>1851</v>
      </c>
      <c r="E140" s="38" t="s">
        <v>2565</v>
      </c>
      <c r="F140" s="39" t="s">
        <v>613</v>
      </c>
      <c r="G140" s="40">
        <v>343.04500000000002</v>
      </c>
      <c r="H140" s="41">
        <v>0</v>
      </c>
      <c r="I140" s="42">
        <f>ROUND(G140*H140,P4)</f>
        <v>0</v>
      </c>
      <c r="J140" s="39" t="s">
        <v>463</v>
      </c>
      <c r="O140" s="43">
        <f>I140*0.21</f>
        <v>0</v>
      </c>
      <c r="P140">
        <v>3</v>
      </c>
    </row>
    <row r="141">
      <c r="A141" s="36" t="s">
        <v>464</v>
      </c>
      <c r="B141" s="44"/>
      <c r="C141" s="45"/>
      <c r="D141" s="45"/>
      <c r="E141" s="38" t="s">
        <v>1180</v>
      </c>
      <c r="F141" s="45"/>
      <c r="G141" s="45"/>
      <c r="H141" s="45"/>
      <c r="I141" s="45"/>
      <c r="J141" s="47"/>
    </row>
    <row r="142" ht="30">
      <c r="A142" s="36" t="s">
        <v>465</v>
      </c>
      <c r="B142" s="44"/>
      <c r="C142" s="45"/>
      <c r="D142" s="45"/>
      <c r="E142" s="48" t="s">
        <v>8366</v>
      </c>
      <c r="F142" s="45"/>
      <c r="G142" s="45"/>
      <c r="H142" s="45"/>
      <c r="I142" s="45"/>
      <c r="J142" s="47"/>
    </row>
    <row r="143" ht="120">
      <c r="A143" s="36" t="s">
        <v>467</v>
      </c>
      <c r="B143" s="44"/>
      <c r="C143" s="45"/>
      <c r="D143" s="45"/>
      <c r="E143" s="38" t="s">
        <v>1181</v>
      </c>
      <c r="F143" s="45"/>
      <c r="G143" s="45"/>
      <c r="H143" s="45"/>
      <c r="I143" s="45"/>
      <c r="J143" s="47"/>
    </row>
    <row r="144" ht="60">
      <c r="A144" s="36" t="s">
        <v>458</v>
      </c>
      <c r="B144" s="36">
        <v>33</v>
      </c>
      <c r="C144" s="37" t="s">
        <v>3064</v>
      </c>
      <c r="D144" s="36" t="s">
        <v>3065</v>
      </c>
      <c r="E144" s="38" t="s">
        <v>3066</v>
      </c>
      <c r="F144" s="39" t="s">
        <v>613</v>
      </c>
      <c r="G144" s="40">
        <v>12.278</v>
      </c>
      <c r="H144" s="41">
        <v>0</v>
      </c>
      <c r="I144" s="42">
        <f>ROUND(G144*H144,P4)</f>
        <v>0</v>
      </c>
      <c r="J144" s="39" t="s">
        <v>463</v>
      </c>
      <c r="O144" s="43">
        <f>I144*0.21</f>
        <v>0</v>
      </c>
      <c r="P144">
        <v>3</v>
      </c>
    </row>
    <row r="145">
      <c r="A145" s="36" t="s">
        <v>464</v>
      </c>
      <c r="B145" s="44"/>
      <c r="C145" s="45"/>
      <c r="D145" s="45"/>
      <c r="E145" s="38" t="s">
        <v>1180</v>
      </c>
      <c r="F145" s="45"/>
      <c r="G145" s="45"/>
      <c r="H145" s="45"/>
      <c r="I145" s="45"/>
      <c r="J145" s="47"/>
    </row>
    <row r="146" ht="75">
      <c r="A146" s="36" t="s">
        <v>465</v>
      </c>
      <c r="B146" s="44"/>
      <c r="C146" s="45"/>
      <c r="D146" s="45"/>
      <c r="E146" s="48" t="s">
        <v>8367</v>
      </c>
      <c r="F146" s="45"/>
      <c r="G146" s="45"/>
      <c r="H146" s="45"/>
      <c r="I146" s="45"/>
      <c r="J146" s="47"/>
    </row>
    <row r="147">
      <c r="A147" s="36" t="s">
        <v>467</v>
      </c>
      <c r="B147" s="49"/>
      <c r="C147" s="50"/>
      <c r="D147" s="50"/>
      <c r="E147" s="52" t="s">
        <v>460</v>
      </c>
      <c r="F147" s="50"/>
      <c r="G147" s="50"/>
      <c r="H147" s="50"/>
      <c r="I147" s="50"/>
      <c r="J147" s="51"/>
    </row>
  </sheetData>
  <sheetProtection sheet="1" objects="1" scenarios="1" spinCount="100000" saltValue="pmC/jI5fI2hJKFG9dGVw8+5junFG8hoihH7xZPkRq8djzE+6atyIB6Ce0ZdIKa6bkN4006ep6rEfuS/4aSKabA==" hashValue="mzaXoIoCkS0WFLYBb18zuAhG94fBcGdPDRrqhz5zG3Wt+OevP9Tgy0QkRzdxCuNyFKjkY+qTs1Dyp8o89DzuP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212</v>
      </c>
      <c r="I3" s="24">
        <f>SUMIFS(I12:I123,A12:A123,"SD")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8053</v>
      </c>
      <c r="D7" s="21"/>
      <c r="E7" s="22" t="s">
        <v>205</v>
      </c>
      <c r="F7" s="16"/>
      <c r="G7" s="16"/>
      <c r="H7" s="16"/>
      <c r="I7" s="16"/>
      <c r="J7" s="18"/>
    </row>
    <row r="8" ht="30">
      <c r="A8" s="3" t="s">
        <v>2323</v>
      </c>
      <c r="B8" s="19" t="s">
        <v>443</v>
      </c>
      <c r="C8" s="20" t="s">
        <v>212</v>
      </c>
      <c r="D8" s="21"/>
      <c r="E8" s="22" t="s">
        <v>211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SUMIFS(I13:I52,A13:A52,"P")</f>
        <v>0</v>
      </c>
      <c r="J12" s="35"/>
    </row>
    <row r="13">
      <c r="A13" s="36" t="s">
        <v>458</v>
      </c>
      <c r="B13" s="36">
        <v>1</v>
      </c>
      <c r="C13" s="37" t="s">
        <v>7970</v>
      </c>
      <c r="D13" s="36" t="s">
        <v>460</v>
      </c>
      <c r="E13" s="38" t="s">
        <v>7971</v>
      </c>
      <c r="F13" s="39" t="s">
        <v>475</v>
      </c>
      <c r="G13" s="40">
        <v>7</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8368</v>
      </c>
      <c r="F15" s="45"/>
      <c r="G15" s="45"/>
      <c r="H15" s="45"/>
      <c r="I15" s="45"/>
      <c r="J15" s="47"/>
    </row>
    <row r="16" ht="409.5">
      <c r="A16" s="36" t="s">
        <v>467</v>
      </c>
      <c r="B16" s="44"/>
      <c r="C16" s="45"/>
      <c r="D16" s="45"/>
      <c r="E16" s="38" t="s">
        <v>7731</v>
      </c>
      <c r="F16" s="45"/>
      <c r="G16" s="45"/>
      <c r="H16" s="45"/>
      <c r="I16" s="45"/>
      <c r="J16" s="47"/>
    </row>
    <row r="17">
      <c r="A17" s="36" t="s">
        <v>458</v>
      </c>
      <c r="B17" s="36">
        <v>2</v>
      </c>
      <c r="C17" s="37" t="s">
        <v>7973</v>
      </c>
      <c r="D17" s="36" t="s">
        <v>460</v>
      </c>
      <c r="E17" s="38" t="s">
        <v>7974</v>
      </c>
      <c r="F17" s="39" t="s">
        <v>4378</v>
      </c>
      <c r="G17" s="40">
        <v>105</v>
      </c>
      <c r="H17" s="41">
        <v>0</v>
      </c>
      <c r="I17" s="42">
        <f>ROUND(G17*H17,P4)</f>
        <v>0</v>
      </c>
      <c r="J17" s="39" t="s">
        <v>471</v>
      </c>
      <c r="O17" s="43">
        <f>I17*0.21</f>
        <v>0</v>
      </c>
      <c r="P17">
        <v>3</v>
      </c>
    </row>
    <row r="18">
      <c r="A18" s="36" t="s">
        <v>464</v>
      </c>
      <c r="B18" s="44"/>
      <c r="C18" s="45"/>
      <c r="D18" s="45"/>
      <c r="E18" s="46" t="s">
        <v>460</v>
      </c>
      <c r="F18" s="45"/>
      <c r="G18" s="45"/>
      <c r="H18" s="45"/>
      <c r="I18" s="45"/>
      <c r="J18" s="47"/>
    </row>
    <row r="19" ht="45">
      <c r="A19" s="36" t="s">
        <v>465</v>
      </c>
      <c r="B19" s="44"/>
      <c r="C19" s="45"/>
      <c r="D19" s="45"/>
      <c r="E19" s="48" t="s">
        <v>8369</v>
      </c>
      <c r="F19" s="45"/>
      <c r="G19" s="45"/>
      <c r="H19" s="45"/>
      <c r="I19" s="45"/>
      <c r="J19" s="47"/>
    </row>
    <row r="20" ht="30">
      <c r="A20" s="36" t="s">
        <v>467</v>
      </c>
      <c r="B20" s="44"/>
      <c r="C20" s="45"/>
      <c r="D20" s="45"/>
      <c r="E20" s="38" t="s">
        <v>7408</v>
      </c>
      <c r="F20" s="45"/>
      <c r="G20" s="45"/>
      <c r="H20" s="45"/>
      <c r="I20" s="45"/>
      <c r="J20" s="47"/>
    </row>
    <row r="21">
      <c r="A21" s="36" t="s">
        <v>458</v>
      </c>
      <c r="B21" s="36">
        <v>3</v>
      </c>
      <c r="C21" s="37" t="s">
        <v>7728</v>
      </c>
      <c r="D21" s="36" t="s">
        <v>460</v>
      </c>
      <c r="E21" s="38" t="s">
        <v>7729</v>
      </c>
      <c r="F21" s="39" t="s">
        <v>475</v>
      </c>
      <c r="G21" s="40">
        <v>110.40000000000001</v>
      </c>
      <c r="H21" s="41">
        <v>0</v>
      </c>
      <c r="I21" s="42">
        <f>ROUND(G21*H21,P4)</f>
        <v>0</v>
      </c>
      <c r="J21" s="39" t="s">
        <v>471</v>
      </c>
      <c r="O21" s="43">
        <f>I21*0.21</f>
        <v>0</v>
      </c>
      <c r="P21">
        <v>3</v>
      </c>
    </row>
    <row r="22">
      <c r="A22" s="36" t="s">
        <v>464</v>
      </c>
      <c r="B22" s="44"/>
      <c r="C22" s="45"/>
      <c r="D22" s="45"/>
      <c r="E22" s="46" t="s">
        <v>460</v>
      </c>
      <c r="F22" s="45"/>
      <c r="G22" s="45"/>
      <c r="H22" s="45"/>
      <c r="I22" s="45"/>
      <c r="J22" s="47"/>
    </row>
    <row r="23" ht="120">
      <c r="A23" s="36" t="s">
        <v>465</v>
      </c>
      <c r="B23" s="44"/>
      <c r="C23" s="45"/>
      <c r="D23" s="45"/>
      <c r="E23" s="48" t="s">
        <v>8370</v>
      </c>
      <c r="F23" s="45"/>
      <c r="G23" s="45"/>
      <c r="H23" s="45"/>
      <c r="I23" s="45"/>
      <c r="J23" s="47"/>
    </row>
    <row r="24" ht="409.5">
      <c r="A24" s="36" t="s">
        <v>467</v>
      </c>
      <c r="B24" s="44"/>
      <c r="C24" s="45"/>
      <c r="D24" s="45"/>
      <c r="E24" s="38" t="s">
        <v>7731</v>
      </c>
      <c r="F24" s="45"/>
      <c r="G24" s="45"/>
      <c r="H24" s="45"/>
      <c r="I24" s="45"/>
      <c r="J24" s="47"/>
    </row>
    <row r="25">
      <c r="A25" s="36" t="s">
        <v>458</v>
      </c>
      <c r="B25" s="36">
        <v>4</v>
      </c>
      <c r="C25" s="37" t="s">
        <v>7433</v>
      </c>
      <c r="D25" s="36" t="s">
        <v>460</v>
      </c>
      <c r="E25" s="38" t="s">
        <v>7434</v>
      </c>
      <c r="F25" s="39" t="s">
        <v>475</v>
      </c>
      <c r="G25" s="40">
        <v>201.59999999999999</v>
      </c>
      <c r="H25" s="41">
        <v>0</v>
      </c>
      <c r="I25" s="42">
        <f>ROUND(G25*H25,P4)</f>
        <v>0</v>
      </c>
      <c r="J25" s="39" t="s">
        <v>471</v>
      </c>
      <c r="O25" s="43">
        <f>I25*0.21</f>
        <v>0</v>
      </c>
      <c r="P25">
        <v>3</v>
      </c>
    </row>
    <row r="26">
      <c r="A26" s="36" t="s">
        <v>464</v>
      </c>
      <c r="B26" s="44"/>
      <c r="C26" s="45"/>
      <c r="D26" s="45"/>
      <c r="E26" s="46" t="s">
        <v>460</v>
      </c>
      <c r="F26" s="45"/>
      <c r="G26" s="45"/>
      <c r="H26" s="45"/>
      <c r="I26" s="45"/>
      <c r="J26" s="47"/>
    </row>
    <row r="27" ht="105">
      <c r="A27" s="36" t="s">
        <v>465</v>
      </c>
      <c r="B27" s="44"/>
      <c r="C27" s="45"/>
      <c r="D27" s="45"/>
      <c r="E27" s="48" t="s">
        <v>8371</v>
      </c>
      <c r="F27" s="45"/>
      <c r="G27" s="45"/>
      <c r="H27" s="45"/>
      <c r="I27" s="45"/>
      <c r="J27" s="47"/>
    </row>
    <row r="28" ht="375">
      <c r="A28" s="36" t="s">
        <v>467</v>
      </c>
      <c r="B28" s="44"/>
      <c r="C28" s="45"/>
      <c r="D28" s="45"/>
      <c r="E28" s="38" t="s">
        <v>7436</v>
      </c>
      <c r="F28" s="45"/>
      <c r="G28" s="45"/>
      <c r="H28" s="45"/>
      <c r="I28" s="45"/>
      <c r="J28" s="47"/>
    </row>
    <row r="29">
      <c r="A29" s="36" t="s">
        <v>458</v>
      </c>
      <c r="B29" s="36">
        <v>5</v>
      </c>
      <c r="C29" s="37" t="s">
        <v>3454</v>
      </c>
      <c r="D29" s="36" t="s">
        <v>460</v>
      </c>
      <c r="E29" s="38" t="s">
        <v>3455</v>
      </c>
      <c r="F29" s="39" t="s">
        <v>492</v>
      </c>
      <c r="G29" s="40">
        <v>392</v>
      </c>
      <c r="H29" s="41">
        <v>0</v>
      </c>
      <c r="I29" s="42">
        <f>ROUND(G29*H29,P4)</f>
        <v>0</v>
      </c>
      <c r="J29" s="39" t="s">
        <v>471</v>
      </c>
      <c r="O29" s="43">
        <f>I29*0.21</f>
        <v>0</v>
      </c>
      <c r="P29">
        <v>3</v>
      </c>
    </row>
    <row r="30">
      <c r="A30" s="36" t="s">
        <v>464</v>
      </c>
      <c r="B30" s="44"/>
      <c r="C30" s="45"/>
      <c r="D30" s="45"/>
      <c r="E30" s="46" t="s">
        <v>460</v>
      </c>
      <c r="F30" s="45"/>
      <c r="G30" s="45"/>
      <c r="H30" s="45"/>
      <c r="I30" s="45"/>
      <c r="J30" s="47"/>
    </row>
    <row r="31" ht="90">
      <c r="A31" s="36" t="s">
        <v>465</v>
      </c>
      <c r="B31" s="44"/>
      <c r="C31" s="45"/>
      <c r="D31" s="45"/>
      <c r="E31" s="48" t="s">
        <v>8372</v>
      </c>
      <c r="F31" s="45"/>
      <c r="G31" s="45"/>
      <c r="H31" s="45"/>
      <c r="I31" s="45"/>
      <c r="J31" s="47"/>
    </row>
    <row r="32" ht="30">
      <c r="A32" s="36" t="s">
        <v>467</v>
      </c>
      <c r="B32" s="44"/>
      <c r="C32" s="45"/>
      <c r="D32" s="45"/>
      <c r="E32" s="38" t="s">
        <v>7452</v>
      </c>
      <c r="F32" s="45"/>
      <c r="G32" s="45"/>
      <c r="H32" s="45"/>
      <c r="I32" s="45"/>
      <c r="J32" s="47"/>
    </row>
    <row r="33">
      <c r="A33" s="36" t="s">
        <v>458</v>
      </c>
      <c r="B33" s="36">
        <v>6</v>
      </c>
      <c r="C33" s="37" t="s">
        <v>7985</v>
      </c>
      <c r="D33" s="36" t="s">
        <v>460</v>
      </c>
      <c r="E33" s="38" t="s">
        <v>7986</v>
      </c>
      <c r="F33" s="39" t="s">
        <v>492</v>
      </c>
      <c r="G33" s="40">
        <v>70</v>
      </c>
      <c r="H33" s="41">
        <v>0</v>
      </c>
      <c r="I33" s="42">
        <f>ROUND(G33*H33,P4)</f>
        <v>0</v>
      </c>
      <c r="J33" s="39" t="s">
        <v>471</v>
      </c>
      <c r="O33" s="43">
        <f>I33*0.21</f>
        <v>0</v>
      </c>
      <c r="P33">
        <v>3</v>
      </c>
    </row>
    <row r="34">
      <c r="A34" s="36" t="s">
        <v>464</v>
      </c>
      <c r="B34" s="44"/>
      <c r="C34" s="45"/>
      <c r="D34" s="45"/>
      <c r="E34" s="46" t="s">
        <v>460</v>
      </c>
      <c r="F34" s="45"/>
      <c r="G34" s="45"/>
      <c r="H34" s="45"/>
      <c r="I34" s="45"/>
      <c r="J34" s="47"/>
    </row>
    <row r="35" ht="60">
      <c r="A35" s="36" t="s">
        <v>465</v>
      </c>
      <c r="B35" s="44"/>
      <c r="C35" s="45"/>
      <c r="D35" s="45"/>
      <c r="E35" s="48" t="s">
        <v>8373</v>
      </c>
      <c r="F35" s="45"/>
      <c r="G35" s="45"/>
      <c r="H35" s="45"/>
      <c r="I35" s="45"/>
      <c r="J35" s="47"/>
    </row>
    <row r="36" ht="45">
      <c r="A36" s="36" t="s">
        <v>467</v>
      </c>
      <c r="B36" s="44"/>
      <c r="C36" s="45"/>
      <c r="D36" s="45"/>
      <c r="E36" s="38" t="s">
        <v>7457</v>
      </c>
      <c r="F36" s="45"/>
      <c r="G36" s="45"/>
      <c r="H36" s="45"/>
      <c r="I36" s="45"/>
      <c r="J36" s="47"/>
    </row>
    <row r="37">
      <c r="A37" s="36" t="s">
        <v>458</v>
      </c>
      <c r="B37" s="36">
        <v>7</v>
      </c>
      <c r="C37" s="37" t="s">
        <v>5271</v>
      </c>
      <c r="D37" s="36" t="s">
        <v>460</v>
      </c>
      <c r="E37" s="38" t="s">
        <v>5272</v>
      </c>
      <c r="F37" s="39" t="s">
        <v>492</v>
      </c>
      <c r="G37" s="40">
        <v>70</v>
      </c>
      <c r="H37" s="41">
        <v>0</v>
      </c>
      <c r="I37" s="42">
        <f>ROUND(G37*H37,P4)</f>
        <v>0</v>
      </c>
      <c r="J37" s="39" t="s">
        <v>471</v>
      </c>
      <c r="O37" s="43">
        <f>I37*0.21</f>
        <v>0</v>
      </c>
      <c r="P37">
        <v>3</v>
      </c>
    </row>
    <row r="38">
      <c r="A38" s="36" t="s">
        <v>464</v>
      </c>
      <c r="B38" s="44"/>
      <c r="C38" s="45"/>
      <c r="D38" s="45"/>
      <c r="E38" s="46" t="s">
        <v>460</v>
      </c>
      <c r="F38" s="45"/>
      <c r="G38" s="45"/>
      <c r="H38" s="45"/>
      <c r="I38" s="45"/>
      <c r="J38" s="47"/>
    </row>
    <row r="39" ht="60">
      <c r="A39" s="36" t="s">
        <v>465</v>
      </c>
      <c r="B39" s="44"/>
      <c r="C39" s="45"/>
      <c r="D39" s="45"/>
      <c r="E39" s="48" t="s">
        <v>8374</v>
      </c>
      <c r="F39" s="45"/>
      <c r="G39" s="45"/>
      <c r="H39" s="45"/>
      <c r="I39" s="45"/>
      <c r="J39" s="47"/>
    </row>
    <row r="40" ht="30">
      <c r="A40" s="36" t="s">
        <v>467</v>
      </c>
      <c r="B40" s="44"/>
      <c r="C40" s="45"/>
      <c r="D40" s="45"/>
      <c r="E40" s="38" t="s">
        <v>5273</v>
      </c>
      <c r="F40" s="45"/>
      <c r="G40" s="45"/>
      <c r="H40" s="45"/>
      <c r="I40" s="45"/>
      <c r="J40" s="47"/>
    </row>
    <row r="41">
      <c r="A41" s="36" t="s">
        <v>458</v>
      </c>
      <c r="B41" s="36">
        <v>8</v>
      </c>
      <c r="C41" s="37" t="s">
        <v>5274</v>
      </c>
      <c r="D41" s="36" t="s">
        <v>460</v>
      </c>
      <c r="E41" s="38" t="s">
        <v>5275</v>
      </c>
      <c r="F41" s="39" t="s">
        <v>492</v>
      </c>
      <c r="G41" s="40">
        <v>70</v>
      </c>
      <c r="H41" s="41">
        <v>0</v>
      </c>
      <c r="I41" s="42">
        <f>ROUND(G41*H41,P4)</f>
        <v>0</v>
      </c>
      <c r="J41" s="39" t="s">
        <v>471</v>
      </c>
      <c r="O41" s="43">
        <f>I41*0.21</f>
        <v>0</v>
      </c>
      <c r="P41">
        <v>3</v>
      </c>
    </row>
    <row r="42">
      <c r="A42" s="36" t="s">
        <v>464</v>
      </c>
      <c r="B42" s="44"/>
      <c r="C42" s="45"/>
      <c r="D42" s="45"/>
      <c r="E42" s="46" t="s">
        <v>460</v>
      </c>
      <c r="F42" s="45"/>
      <c r="G42" s="45"/>
      <c r="H42" s="45"/>
      <c r="I42" s="45"/>
      <c r="J42" s="47"/>
    </row>
    <row r="43" ht="60">
      <c r="A43" s="36" t="s">
        <v>465</v>
      </c>
      <c r="B43" s="44"/>
      <c r="C43" s="45"/>
      <c r="D43" s="45"/>
      <c r="E43" s="48" t="s">
        <v>8374</v>
      </c>
      <c r="F43" s="45"/>
      <c r="G43" s="45"/>
      <c r="H43" s="45"/>
      <c r="I43" s="45"/>
      <c r="J43" s="47"/>
    </row>
    <row r="44" ht="45">
      <c r="A44" s="36" t="s">
        <v>467</v>
      </c>
      <c r="B44" s="44"/>
      <c r="C44" s="45"/>
      <c r="D44" s="45"/>
      <c r="E44" s="38" t="s">
        <v>5276</v>
      </c>
      <c r="F44" s="45"/>
      <c r="G44" s="45"/>
      <c r="H44" s="45"/>
      <c r="I44" s="45"/>
      <c r="J44" s="47"/>
    </row>
    <row r="45">
      <c r="A45" s="36" t="s">
        <v>458</v>
      </c>
      <c r="B45" s="36">
        <v>9</v>
      </c>
      <c r="C45" s="37" t="s">
        <v>7992</v>
      </c>
      <c r="D45" s="36" t="s">
        <v>460</v>
      </c>
      <c r="E45" s="38" t="s">
        <v>7993</v>
      </c>
      <c r="F45" s="39" t="s">
        <v>475</v>
      </c>
      <c r="G45" s="40">
        <v>0.69999999999999996</v>
      </c>
      <c r="H45" s="41">
        <v>0</v>
      </c>
      <c r="I45" s="42">
        <f>ROUND(G45*H45,P4)</f>
        <v>0</v>
      </c>
      <c r="J45" s="39" t="s">
        <v>471</v>
      </c>
      <c r="O45" s="43">
        <f>I45*0.21</f>
        <v>0</v>
      </c>
      <c r="P45">
        <v>3</v>
      </c>
    </row>
    <row r="46">
      <c r="A46" s="36" t="s">
        <v>464</v>
      </c>
      <c r="B46" s="44"/>
      <c r="C46" s="45"/>
      <c r="D46" s="45"/>
      <c r="E46" s="46" t="s">
        <v>460</v>
      </c>
      <c r="F46" s="45"/>
      <c r="G46" s="45"/>
      <c r="H46" s="45"/>
      <c r="I46" s="45"/>
      <c r="J46" s="47"/>
    </row>
    <row r="47" ht="75">
      <c r="A47" s="36" t="s">
        <v>465</v>
      </c>
      <c r="B47" s="44"/>
      <c r="C47" s="45"/>
      <c r="D47" s="45"/>
      <c r="E47" s="48" t="s">
        <v>8375</v>
      </c>
      <c r="F47" s="45"/>
      <c r="G47" s="45"/>
      <c r="H47" s="45"/>
      <c r="I47" s="45"/>
      <c r="J47" s="47"/>
    </row>
    <row r="48" ht="45">
      <c r="A48" s="36" t="s">
        <v>467</v>
      </c>
      <c r="B48" s="44"/>
      <c r="C48" s="45"/>
      <c r="D48" s="45"/>
      <c r="E48" s="38" t="s">
        <v>7995</v>
      </c>
      <c r="F48" s="45"/>
      <c r="G48" s="45"/>
      <c r="H48" s="45"/>
      <c r="I48" s="45"/>
      <c r="J48" s="47"/>
    </row>
    <row r="49">
      <c r="A49" s="36" t="s">
        <v>458</v>
      </c>
      <c r="B49" s="36">
        <v>10</v>
      </c>
      <c r="C49" s="37" t="s">
        <v>7996</v>
      </c>
      <c r="D49" s="36" t="s">
        <v>460</v>
      </c>
      <c r="E49" s="38" t="s">
        <v>7997</v>
      </c>
      <c r="F49" s="39" t="s">
        <v>751</v>
      </c>
      <c r="G49" s="40">
        <v>3</v>
      </c>
      <c r="H49" s="41">
        <v>0</v>
      </c>
      <c r="I49" s="42">
        <f>ROUND(G49*H49,P4)</f>
        <v>0</v>
      </c>
      <c r="J49" s="39" t="s">
        <v>463</v>
      </c>
      <c r="O49" s="43">
        <f>I49*0.21</f>
        <v>0</v>
      </c>
      <c r="P49">
        <v>3</v>
      </c>
    </row>
    <row r="50">
      <c r="A50" s="36" t="s">
        <v>464</v>
      </c>
      <c r="B50" s="44"/>
      <c r="C50" s="45"/>
      <c r="D50" s="45"/>
      <c r="E50" s="38" t="s">
        <v>7997</v>
      </c>
      <c r="F50" s="45"/>
      <c r="G50" s="45"/>
      <c r="H50" s="45"/>
      <c r="I50" s="45"/>
      <c r="J50" s="47"/>
    </row>
    <row r="51" ht="60">
      <c r="A51" s="36" t="s">
        <v>465</v>
      </c>
      <c r="B51" s="44"/>
      <c r="C51" s="45"/>
      <c r="D51" s="45"/>
      <c r="E51" s="48" t="s">
        <v>8376</v>
      </c>
      <c r="F51" s="45"/>
      <c r="G51" s="45"/>
      <c r="H51" s="45"/>
      <c r="I51" s="45"/>
      <c r="J51" s="47"/>
    </row>
    <row r="52">
      <c r="A52" s="36" t="s">
        <v>467</v>
      </c>
      <c r="B52" s="44"/>
      <c r="C52" s="45"/>
      <c r="D52" s="45"/>
      <c r="E52" s="46" t="s">
        <v>460</v>
      </c>
      <c r="F52" s="45"/>
      <c r="G52" s="45"/>
      <c r="H52" s="45"/>
      <c r="I52" s="45"/>
      <c r="J52" s="47"/>
    </row>
    <row r="53">
      <c r="A53" s="30" t="s">
        <v>455</v>
      </c>
      <c r="B53" s="31"/>
      <c r="C53" s="32" t="s">
        <v>3360</v>
      </c>
      <c r="D53" s="33"/>
      <c r="E53" s="30" t="s">
        <v>6449</v>
      </c>
      <c r="F53" s="33"/>
      <c r="G53" s="33"/>
      <c r="H53" s="33"/>
      <c r="I53" s="34">
        <f>SUMIFS(I54:I57,A54:A57,"P")</f>
        <v>0</v>
      </c>
      <c r="J53" s="35"/>
    </row>
    <row r="54">
      <c r="A54" s="36" t="s">
        <v>458</v>
      </c>
      <c r="B54" s="36">
        <v>11</v>
      </c>
      <c r="C54" s="37" t="s">
        <v>7471</v>
      </c>
      <c r="D54" s="36" t="s">
        <v>460</v>
      </c>
      <c r="E54" s="38" t="s">
        <v>7472</v>
      </c>
      <c r="F54" s="39" t="s">
        <v>492</v>
      </c>
      <c r="G54" s="40">
        <v>254.80000000000001</v>
      </c>
      <c r="H54" s="41">
        <v>0</v>
      </c>
      <c r="I54" s="42">
        <f>ROUND(G54*H54,P4)</f>
        <v>0</v>
      </c>
      <c r="J54" s="39" t="s">
        <v>471</v>
      </c>
      <c r="O54" s="43">
        <f>I54*0.21</f>
        <v>0</v>
      </c>
      <c r="P54">
        <v>3</v>
      </c>
    </row>
    <row r="55">
      <c r="A55" s="36" t="s">
        <v>464</v>
      </c>
      <c r="B55" s="44"/>
      <c r="C55" s="45"/>
      <c r="D55" s="45"/>
      <c r="E55" s="46" t="s">
        <v>460</v>
      </c>
      <c r="F55" s="45"/>
      <c r="G55" s="45"/>
      <c r="H55" s="45"/>
      <c r="I55" s="45"/>
      <c r="J55" s="47"/>
    </row>
    <row r="56" ht="45">
      <c r="A56" s="36" t="s">
        <v>465</v>
      </c>
      <c r="B56" s="44"/>
      <c r="C56" s="45"/>
      <c r="D56" s="45"/>
      <c r="E56" s="48" t="s">
        <v>8377</v>
      </c>
      <c r="F56" s="45"/>
      <c r="G56" s="45"/>
      <c r="H56" s="45"/>
      <c r="I56" s="45"/>
      <c r="J56" s="47"/>
    </row>
    <row r="57" ht="120">
      <c r="A57" s="36" t="s">
        <v>467</v>
      </c>
      <c r="B57" s="44"/>
      <c r="C57" s="45"/>
      <c r="D57" s="45"/>
      <c r="E57" s="38" t="s">
        <v>7470</v>
      </c>
      <c r="F57" s="45"/>
      <c r="G57" s="45"/>
      <c r="H57" s="45"/>
      <c r="I57" s="45"/>
      <c r="J57" s="47"/>
    </row>
    <row r="58">
      <c r="A58" s="30" t="s">
        <v>455</v>
      </c>
      <c r="B58" s="31"/>
      <c r="C58" s="32" t="s">
        <v>3477</v>
      </c>
      <c r="D58" s="33"/>
      <c r="E58" s="30" t="s">
        <v>6559</v>
      </c>
      <c r="F58" s="33"/>
      <c r="G58" s="33"/>
      <c r="H58" s="33"/>
      <c r="I58" s="34">
        <f>SUMIFS(I59:I86,A59:A86,"P")</f>
        <v>0</v>
      </c>
      <c r="J58" s="35"/>
    </row>
    <row r="59">
      <c r="A59" s="36" t="s">
        <v>458</v>
      </c>
      <c r="B59" s="36">
        <v>12</v>
      </c>
      <c r="C59" s="37" t="s">
        <v>8007</v>
      </c>
      <c r="D59" s="36" t="s">
        <v>460</v>
      </c>
      <c r="E59" s="38" t="s">
        <v>8008</v>
      </c>
      <c r="F59" s="39" t="s">
        <v>492</v>
      </c>
      <c r="G59" s="40">
        <v>189</v>
      </c>
      <c r="H59" s="41">
        <v>0</v>
      </c>
      <c r="I59" s="42">
        <f>ROUND(G59*H59,P4)</f>
        <v>0</v>
      </c>
      <c r="J59" s="39" t="s">
        <v>471</v>
      </c>
      <c r="O59" s="43">
        <f>I59*0.21</f>
        <v>0</v>
      </c>
      <c r="P59">
        <v>3</v>
      </c>
    </row>
    <row r="60">
      <c r="A60" s="36" t="s">
        <v>464</v>
      </c>
      <c r="B60" s="44"/>
      <c r="C60" s="45"/>
      <c r="D60" s="45"/>
      <c r="E60" s="46" t="s">
        <v>460</v>
      </c>
      <c r="F60" s="45"/>
      <c r="G60" s="45"/>
      <c r="H60" s="45"/>
      <c r="I60" s="45"/>
      <c r="J60" s="47"/>
    </row>
    <row r="61" ht="60">
      <c r="A61" s="36" t="s">
        <v>465</v>
      </c>
      <c r="B61" s="44"/>
      <c r="C61" s="45"/>
      <c r="D61" s="45"/>
      <c r="E61" s="48" t="s">
        <v>8378</v>
      </c>
      <c r="F61" s="45"/>
      <c r="G61" s="45"/>
      <c r="H61" s="45"/>
      <c r="I61" s="45"/>
      <c r="J61" s="47"/>
    </row>
    <row r="62" ht="60">
      <c r="A62" s="36" t="s">
        <v>467</v>
      </c>
      <c r="B62" s="44"/>
      <c r="C62" s="45"/>
      <c r="D62" s="45"/>
      <c r="E62" s="38" t="s">
        <v>8010</v>
      </c>
      <c r="F62" s="45"/>
      <c r="G62" s="45"/>
      <c r="H62" s="45"/>
      <c r="I62" s="45"/>
      <c r="J62" s="47"/>
    </row>
    <row r="63">
      <c r="A63" s="36" t="s">
        <v>458</v>
      </c>
      <c r="B63" s="36">
        <v>13</v>
      </c>
      <c r="C63" s="37" t="s">
        <v>8120</v>
      </c>
      <c r="D63" s="36" t="s">
        <v>460</v>
      </c>
      <c r="E63" s="38" t="s">
        <v>8121</v>
      </c>
      <c r="F63" s="39" t="s">
        <v>492</v>
      </c>
      <c r="G63" s="40">
        <v>196</v>
      </c>
      <c r="H63" s="41">
        <v>0</v>
      </c>
      <c r="I63" s="42">
        <f>ROUND(G63*H63,P4)</f>
        <v>0</v>
      </c>
      <c r="J63" s="39" t="s">
        <v>471</v>
      </c>
      <c r="O63" s="43">
        <f>I63*0.21</f>
        <v>0</v>
      </c>
      <c r="P63">
        <v>3</v>
      </c>
    </row>
    <row r="64">
      <c r="A64" s="36" t="s">
        <v>464</v>
      </c>
      <c r="B64" s="44"/>
      <c r="C64" s="45"/>
      <c r="D64" s="45"/>
      <c r="E64" s="46" t="s">
        <v>460</v>
      </c>
      <c r="F64" s="45"/>
      <c r="G64" s="45"/>
      <c r="H64" s="45"/>
      <c r="I64" s="45"/>
      <c r="J64" s="47"/>
    </row>
    <row r="65" ht="60">
      <c r="A65" s="36" t="s">
        <v>465</v>
      </c>
      <c r="B65" s="44"/>
      <c r="C65" s="45"/>
      <c r="D65" s="45"/>
      <c r="E65" s="48" t="s">
        <v>8379</v>
      </c>
      <c r="F65" s="45"/>
      <c r="G65" s="45"/>
      <c r="H65" s="45"/>
      <c r="I65" s="45"/>
      <c r="J65" s="47"/>
    </row>
    <row r="66" ht="60">
      <c r="A66" s="36" t="s">
        <v>467</v>
      </c>
      <c r="B66" s="44"/>
      <c r="C66" s="45"/>
      <c r="D66" s="45"/>
      <c r="E66" s="38" t="s">
        <v>8010</v>
      </c>
      <c r="F66" s="45"/>
      <c r="G66" s="45"/>
      <c r="H66" s="45"/>
      <c r="I66" s="45"/>
      <c r="J66" s="47"/>
    </row>
    <row r="67">
      <c r="A67" s="36" t="s">
        <v>458</v>
      </c>
      <c r="B67" s="36">
        <v>14</v>
      </c>
      <c r="C67" s="37" t="s">
        <v>8011</v>
      </c>
      <c r="D67" s="36" t="s">
        <v>460</v>
      </c>
      <c r="E67" s="38" t="s">
        <v>8012</v>
      </c>
      <c r="F67" s="39" t="s">
        <v>492</v>
      </c>
      <c r="G67" s="40">
        <v>36</v>
      </c>
      <c r="H67" s="41">
        <v>0</v>
      </c>
      <c r="I67" s="42">
        <f>ROUND(G67*H67,P4)</f>
        <v>0</v>
      </c>
      <c r="J67" s="39" t="s">
        <v>471</v>
      </c>
      <c r="O67" s="43">
        <f>I67*0.21</f>
        <v>0</v>
      </c>
      <c r="P67">
        <v>3</v>
      </c>
    </row>
    <row r="68">
      <c r="A68" s="36" t="s">
        <v>464</v>
      </c>
      <c r="B68" s="44"/>
      <c r="C68" s="45"/>
      <c r="D68" s="45"/>
      <c r="E68" s="46" t="s">
        <v>460</v>
      </c>
      <c r="F68" s="45"/>
      <c r="G68" s="45"/>
      <c r="H68" s="45"/>
      <c r="I68" s="45"/>
      <c r="J68" s="47"/>
    </row>
    <row r="69" ht="60">
      <c r="A69" s="36" t="s">
        <v>465</v>
      </c>
      <c r="B69" s="44"/>
      <c r="C69" s="45"/>
      <c r="D69" s="45"/>
      <c r="E69" s="48" t="s">
        <v>8380</v>
      </c>
      <c r="F69" s="45"/>
      <c r="G69" s="45"/>
      <c r="H69" s="45"/>
      <c r="I69" s="45"/>
      <c r="J69" s="47"/>
    </row>
    <row r="70" ht="120">
      <c r="A70" s="36" t="s">
        <v>467</v>
      </c>
      <c r="B70" s="44"/>
      <c r="C70" s="45"/>
      <c r="D70" s="45"/>
      <c r="E70" s="38" t="s">
        <v>8014</v>
      </c>
      <c r="F70" s="45"/>
      <c r="G70" s="45"/>
      <c r="H70" s="45"/>
      <c r="I70" s="45"/>
      <c r="J70" s="47"/>
    </row>
    <row r="71">
      <c r="A71" s="36" t="s">
        <v>458</v>
      </c>
      <c r="B71" s="36">
        <v>15</v>
      </c>
      <c r="C71" s="37" t="s">
        <v>8127</v>
      </c>
      <c r="D71" s="36" t="s">
        <v>460</v>
      </c>
      <c r="E71" s="38" t="s">
        <v>8128</v>
      </c>
      <c r="F71" s="39" t="s">
        <v>492</v>
      </c>
      <c r="G71" s="40">
        <v>154</v>
      </c>
      <c r="H71" s="41">
        <v>0</v>
      </c>
      <c r="I71" s="42">
        <f>ROUND(G71*H71,P4)</f>
        <v>0</v>
      </c>
      <c r="J71" s="39" t="s">
        <v>471</v>
      </c>
      <c r="O71" s="43">
        <f>I71*0.21</f>
        <v>0</v>
      </c>
      <c r="P71">
        <v>3</v>
      </c>
    </row>
    <row r="72">
      <c r="A72" s="36" t="s">
        <v>464</v>
      </c>
      <c r="B72" s="44"/>
      <c r="C72" s="45"/>
      <c r="D72" s="45"/>
      <c r="E72" s="46" t="s">
        <v>460</v>
      </c>
      <c r="F72" s="45"/>
      <c r="G72" s="45"/>
      <c r="H72" s="45"/>
      <c r="I72" s="45"/>
      <c r="J72" s="47"/>
    </row>
    <row r="73" ht="60">
      <c r="A73" s="36" t="s">
        <v>465</v>
      </c>
      <c r="B73" s="44"/>
      <c r="C73" s="45"/>
      <c r="D73" s="45"/>
      <c r="E73" s="48" t="s">
        <v>8381</v>
      </c>
      <c r="F73" s="45"/>
      <c r="G73" s="45"/>
      <c r="H73" s="45"/>
      <c r="I73" s="45"/>
      <c r="J73" s="47"/>
    </row>
    <row r="74" ht="75">
      <c r="A74" s="36" t="s">
        <v>467</v>
      </c>
      <c r="B74" s="44"/>
      <c r="C74" s="45"/>
      <c r="D74" s="45"/>
      <c r="E74" s="38" t="s">
        <v>8018</v>
      </c>
      <c r="F74" s="45"/>
      <c r="G74" s="45"/>
      <c r="H74" s="45"/>
      <c r="I74" s="45"/>
      <c r="J74" s="47"/>
    </row>
    <row r="75">
      <c r="A75" s="36" t="s">
        <v>458</v>
      </c>
      <c r="B75" s="36">
        <v>16</v>
      </c>
      <c r="C75" s="37" t="s">
        <v>8019</v>
      </c>
      <c r="D75" s="36" t="s">
        <v>460</v>
      </c>
      <c r="E75" s="38" t="s">
        <v>8020</v>
      </c>
      <c r="F75" s="39" t="s">
        <v>492</v>
      </c>
      <c r="G75" s="40">
        <v>147</v>
      </c>
      <c r="H75" s="41">
        <v>0</v>
      </c>
      <c r="I75" s="42">
        <f>ROUND(G75*H75,P4)</f>
        <v>0</v>
      </c>
      <c r="J75" s="39" t="s">
        <v>471</v>
      </c>
      <c r="O75" s="43">
        <f>I75*0.21</f>
        <v>0</v>
      </c>
      <c r="P75">
        <v>3</v>
      </c>
    </row>
    <row r="76">
      <c r="A76" s="36" t="s">
        <v>464</v>
      </c>
      <c r="B76" s="44"/>
      <c r="C76" s="45"/>
      <c r="D76" s="45"/>
      <c r="E76" s="46" t="s">
        <v>460</v>
      </c>
      <c r="F76" s="45"/>
      <c r="G76" s="45"/>
      <c r="H76" s="45"/>
      <c r="I76" s="45"/>
      <c r="J76" s="47"/>
    </row>
    <row r="77" ht="60">
      <c r="A77" s="36" t="s">
        <v>465</v>
      </c>
      <c r="B77" s="44"/>
      <c r="C77" s="45"/>
      <c r="D77" s="45"/>
      <c r="E77" s="48" t="s">
        <v>8382</v>
      </c>
      <c r="F77" s="45"/>
      <c r="G77" s="45"/>
      <c r="H77" s="45"/>
      <c r="I77" s="45"/>
      <c r="J77" s="47"/>
    </row>
    <row r="78" ht="75">
      <c r="A78" s="36" t="s">
        <v>467</v>
      </c>
      <c r="B78" s="44"/>
      <c r="C78" s="45"/>
      <c r="D78" s="45"/>
      <c r="E78" s="38" t="s">
        <v>8018</v>
      </c>
      <c r="F78" s="45"/>
      <c r="G78" s="45"/>
      <c r="H78" s="45"/>
      <c r="I78" s="45"/>
      <c r="J78" s="47"/>
    </row>
    <row r="79">
      <c r="A79" s="36" t="s">
        <v>458</v>
      </c>
      <c r="B79" s="36">
        <v>17</v>
      </c>
      <c r="C79" s="37" t="s">
        <v>8022</v>
      </c>
      <c r="D79" s="36" t="s">
        <v>460</v>
      </c>
      <c r="E79" s="38" t="s">
        <v>8023</v>
      </c>
      <c r="F79" s="39" t="s">
        <v>492</v>
      </c>
      <c r="G79" s="40">
        <v>140</v>
      </c>
      <c r="H79" s="41">
        <v>0</v>
      </c>
      <c r="I79" s="42">
        <f>ROUND(G79*H79,P4)</f>
        <v>0</v>
      </c>
      <c r="J79" s="39" t="s">
        <v>471</v>
      </c>
      <c r="O79" s="43">
        <f>I79*0.21</f>
        <v>0</v>
      </c>
      <c r="P79">
        <v>3</v>
      </c>
    </row>
    <row r="80">
      <c r="A80" s="36" t="s">
        <v>464</v>
      </c>
      <c r="B80" s="44"/>
      <c r="C80" s="45"/>
      <c r="D80" s="45"/>
      <c r="E80" s="46" t="s">
        <v>460</v>
      </c>
      <c r="F80" s="45"/>
      <c r="G80" s="45"/>
      <c r="H80" s="45"/>
      <c r="I80" s="45"/>
      <c r="J80" s="47"/>
    </row>
    <row r="81" ht="60">
      <c r="A81" s="36" t="s">
        <v>465</v>
      </c>
      <c r="B81" s="44"/>
      <c r="C81" s="45"/>
      <c r="D81" s="45"/>
      <c r="E81" s="48" t="s">
        <v>8383</v>
      </c>
      <c r="F81" s="45"/>
      <c r="G81" s="45"/>
      <c r="H81" s="45"/>
      <c r="I81" s="45"/>
      <c r="J81" s="47"/>
    </row>
    <row r="82" ht="165">
      <c r="A82" s="36" t="s">
        <v>467</v>
      </c>
      <c r="B82" s="44"/>
      <c r="C82" s="45"/>
      <c r="D82" s="45"/>
      <c r="E82" s="38" t="s">
        <v>8025</v>
      </c>
      <c r="F82" s="45"/>
      <c r="G82" s="45"/>
      <c r="H82" s="45"/>
      <c r="I82" s="45"/>
      <c r="J82" s="47"/>
    </row>
    <row r="83">
      <c r="A83" s="36" t="s">
        <v>458</v>
      </c>
      <c r="B83" s="36">
        <v>18</v>
      </c>
      <c r="C83" s="37" t="s">
        <v>8026</v>
      </c>
      <c r="D83" s="36" t="s">
        <v>460</v>
      </c>
      <c r="E83" s="38" t="s">
        <v>8027</v>
      </c>
      <c r="F83" s="39" t="s">
        <v>492</v>
      </c>
      <c r="G83" s="40">
        <v>147</v>
      </c>
      <c r="H83" s="41">
        <v>0</v>
      </c>
      <c r="I83" s="42">
        <f>ROUND(G83*H83,P4)</f>
        <v>0</v>
      </c>
      <c r="J83" s="39" t="s">
        <v>471</v>
      </c>
      <c r="O83" s="43">
        <f>I83*0.21</f>
        <v>0</v>
      </c>
      <c r="P83">
        <v>3</v>
      </c>
    </row>
    <row r="84">
      <c r="A84" s="36" t="s">
        <v>464</v>
      </c>
      <c r="B84" s="44"/>
      <c r="C84" s="45"/>
      <c r="D84" s="45"/>
      <c r="E84" s="46" t="s">
        <v>460</v>
      </c>
      <c r="F84" s="45"/>
      <c r="G84" s="45"/>
      <c r="H84" s="45"/>
      <c r="I84" s="45"/>
      <c r="J84" s="47"/>
    </row>
    <row r="85" ht="60">
      <c r="A85" s="36" t="s">
        <v>465</v>
      </c>
      <c r="B85" s="44"/>
      <c r="C85" s="45"/>
      <c r="D85" s="45"/>
      <c r="E85" s="48" t="s">
        <v>8384</v>
      </c>
      <c r="F85" s="45"/>
      <c r="G85" s="45"/>
      <c r="H85" s="45"/>
      <c r="I85" s="45"/>
      <c r="J85" s="47"/>
    </row>
    <row r="86" ht="165">
      <c r="A86" s="36" t="s">
        <v>467</v>
      </c>
      <c r="B86" s="44"/>
      <c r="C86" s="45"/>
      <c r="D86" s="45"/>
      <c r="E86" s="38" t="s">
        <v>8025</v>
      </c>
      <c r="F86" s="45"/>
      <c r="G86" s="45"/>
      <c r="H86" s="45"/>
      <c r="I86" s="45"/>
      <c r="J86" s="47"/>
    </row>
    <row r="87">
      <c r="A87" s="30" t="s">
        <v>455</v>
      </c>
      <c r="B87" s="31"/>
      <c r="C87" s="32" t="s">
        <v>5066</v>
      </c>
      <c r="D87" s="33"/>
      <c r="E87" s="30" t="s">
        <v>6461</v>
      </c>
      <c r="F87" s="33"/>
      <c r="G87" s="33"/>
      <c r="H87" s="33"/>
      <c r="I87" s="34">
        <f>SUMIFS(I88:I114,A88:A114,"P")</f>
        <v>0</v>
      </c>
      <c r="J87" s="35"/>
    </row>
    <row r="88">
      <c r="A88" s="36" t="s">
        <v>458</v>
      </c>
      <c r="B88" s="36">
        <v>19</v>
      </c>
      <c r="C88" s="37" t="s">
        <v>8166</v>
      </c>
      <c r="D88" s="36" t="s">
        <v>460</v>
      </c>
      <c r="E88" s="38" t="s">
        <v>8167</v>
      </c>
      <c r="F88" s="39" t="s">
        <v>751</v>
      </c>
      <c r="G88" s="40">
        <v>2</v>
      </c>
      <c r="H88" s="41">
        <v>0</v>
      </c>
      <c r="I88" s="42">
        <f>ROUND(G88*H88,P4)</f>
        <v>0</v>
      </c>
      <c r="J88" s="39" t="s">
        <v>471</v>
      </c>
      <c r="O88" s="43">
        <f>I88*0.21</f>
        <v>0</v>
      </c>
      <c r="P88">
        <v>3</v>
      </c>
    </row>
    <row r="89">
      <c r="A89" s="36" t="s">
        <v>464</v>
      </c>
      <c r="B89" s="44"/>
      <c r="C89" s="45"/>
      <c r="D89" s="45"/>
      <c r="E89" s="46" t="s">
        <v>460</v>
      </c>
      <c r="F89" s="45"/>
      <c r="G89" s="45"/>
      <c r="H89" s="45"/>
      <c r="I89" s="45"/>
      <c r="J89" s="47"/>
    </row>
    <row r="90" ht="45">
      <c r="A90" s="36" t="s">
        <v>465</v>
      </c>
      <c r="B90" s="44"/>
      <c r="C90" s="45"/>
      <c r="D90" s="45"/>
      <c r="E90" s="48" t="s">
        <v>8353</v>
      </c>
      <c r="F90" s="45"/>
      <c r="G90" s="45"/>
      <c r="H90" s="45"/>
      <c r="I90" s="45"/>
      <c r="J90" s="47"/>
    </row>
    <row r="91" ht="60">
      <c r="A91" s="36" t="s">
        <v>467</v>
      </c>
      <c r="B91" s="44"/>
      <c r="C91" s="45"/>
      <c r="D91" s="45"/>
      <c r="E91" s="38" t="s">
        <v>8169</v>
      </c>
      <c r="F91" s="45"/>
      <c r="G91" s="45"/>
      <c r="H91" s="45"/>
      <c r="I91" s="45"/>
      <c r="J91" s="47"/>
    </row>
    <row r="92" ht="30">
      <c r="A92" s="36" t="s">
        <v>458</v>
      </c>
      <c r="B92" s="36">
        <v>20</v>
      </c>
      <c r="C92" s="37" t="s">
        <v>8170</v>
      </c>
      <c r="D92" s="36" t="s">
        <v>460</v>
      </c>
      <c r="E92" s="38" t="s">
        <v>8171</v>
      </c>
      <c r="F92" s="39" t="s">
        <v>751</v>
      </c>
      <c r="G92" s="40">
        <v>2</v>
      </c>
      <c r="H92" s="41">
        <v>0</v>
      </c>
      <c r="I92" s="42">
        <f>ROUND(G92*H92,P4)</f>
        <v>0</v>
      </c>
      <c r="J92" s="39" t="s">
        <v>471</v>
      </c>
      <c r="O92" s="43">
        <f>I92*0.21</f>
        <v>0</v>
      </c>
      <c r="P92">
        <v>3</v>
      </c>
    </row>
    <row r="93">
      <c r="A93" s="36" t="s">
        <v>464</v>
      </c>
      <c r="B93" s="44"/>
      <c r="C93" s="45"/>
      <c r="D93" s="45"/>
      <c r="E93" s="46" t="s">
        <v>460</v>
      </c>
      <c r="F93" s="45"/>
      <c r="G93" s="45"/>
      <c r="H93" s="45"/>
      <c r="I93" s="45"/>
      <c r="J93" s="47"/>
    </row>
    <row r="94" ht="90">
      <c r="A94" s="36" t="s">
        <v>465</v>
      </c>
      <c r="B94" s="44"/>
      <c r="C94" s="45"/>
      <c r="D94" s="45"/>
      <c r="E94" s="48" t="s">
        <v>8354</v>
      </c>
      <c r="F94" s="45"/>
      <c r="G94" s="45"/>
      <c r="H94" s="45"/>
      <c r="I94" s="45"/>
      <c r="J94" s="47"/>
    </row>
    <row r="95" ht="30">
      <c r="A95" s="36" t="s">
        <v>467</v>
      </c>
      <c r="B95" s="44"/>
      <c r="C95" s="45"/>
      <c r="D95" s="45"/>
      <c r="E95" s="38" t="s">
        <v>8173</v>
      </c>
      <c r="F95" s="45"/>
      <c r="G95" s="45"/>
      <c r="H95" s="45"/>
      <c r="I95" s="45"/>
      <c r="J95" s="47"/>
    </row>
    <row r="96" ht="30">
      <c r="A96" s="36" t="s">
        <v>458</v>
      </c>
      <c r="B96" s="36">
        <v>21</v>
      </c>
      <c r="C96" s="37" t="s">
        <v>8178</v>
      </c>
      <c r="D96" s="36" t="s">
        <v>460</v>
      </c>
      <c r="E96" s="38" t="s">
        <v>8179</v>
      </c>
      <c r="F96" s="39" t="s">
        <v>751</v>
      </c>
      <c r="G96" s="40">
        <v>1</v>
      </c>
      <c r="H96" s="41">
        <v>0</v>
      </c>
      <c r="I96" s="42">
        <f>ROUND(G96*H96,P4)</f>
        <v>0</v>
      </c>
      <c r="J96" s="39" t="s">
        <v>471</v>
      </c>
      <c r="O96" s="43">
        <f>I96*0.21</f>
        <v>0</v>
      </c>
      <c r="P96">
        <v>3</v>
      </c>
    </row>
    <row r="97">
      <c r="A97" s="36" t="s">
        <v>464</v>
      </c>
      <c r="B97" s="44"/>
      <c r="C97" s="45"/>
      <c r="D97" s="45"/>
      <c r="E97" s="46" t="s">
        <v>460</v>
      </c>
      <c r="F97" s="45"/>
      <c r="G97" s="45"/>
      <c r="H97" s="45"/>
      <c r="I97" s="45"/>
      <c r="J97" s="47"/>
    </row>
    <row r="98" ht="45">
      <c r="A98" s="36" t="s">
        <v>465</v>
      </c>
      <c r="B98" s="44"/>
      <c r="C98" s="45"/>
      <c r="D98" s="45"/>
      <c r="E98" s="48" t="s">
        <v>8355</v>
      </c>
      <c r="F98" s="45"/>
      <c r="G98" s="45"/>
      <c r="H98" s="45"/>
      <c r="I98" s="45"/>
      <c r="J98" s="47"/>
    </row>
    <row r="99" ht="45">
      <c r="A99" s="36" t="s">
        <v>467</v>
      </c>
      <c r="B99" s="44"/>
      <c r="C99" s="45"/>
      <c r="D99" s="45"/>
      <c r="E99" s="38" t="s">
        <v>8181</v>
      </c>
      <c r="F99" s="45"/>
      <c r="G99" s="45"/>
      <c r="H99" s="45"/>
      <c r="I99" s="45"/>
      <c r="J99" s="47"/>
    </row>
    <row r="100">
      <c r="A100" s="36" t="s">
        <v>458</v>
      </c>
      <c r="B100" s="36">
        <v>22</v>
      </c>
      <c r="C100" s="37" t="s">
        <v>7624</v>
      </c>
      <c r="D100" s="36" t="s">
        <v>460</v>
      </c>
      <c r="E100" s="38" t="s">
        <v>7625</v>
      </c>
      <c r="F100" s="39" t="s">
        <v>475</v>
      </c>
      <c r="G100" s="40">
        <v>2.2080000000000002</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ht="45">
      <c r="A102" s="36" t="s">
        <v>465</v>
      </c>
      <c r="B102" s="44"/>
      <c r="C102" s="45"/>
      <c r="D102" s="45"/>
      <c r="E102" s="48" t="s">
        <v>8385</v>
      </c>
      <c r="F102" s="45"/>
      <c r="G102" s="45"/>
      <c r="H102" s="45"/>
      <c r="I102" s="45"/>
      <c r="J102" s="47"/>
    </row>
    <row r="103" ht="150">
      <c r="A103" s="36" t="s">
        <v>467</v>
      </c>
      <c r="B103" s="44"/>
      <c r="C103" s="45"/>
      <c r="D103" s="45"/>
      <c r="E103" s="38" t="s">
        <v>5071</v>
      </c>
      <c r="F103" s="45"/>
      <c r="G103" s="45"/>
      <c r="H103" s="45"/>
      <c r="I103" s="45"/>
      <c r="J103" s="47"/>
    </row>
    <row r="104">
      <c r="A104" s="36" t="s">
        <v>458</v>
      </c>
      <c r="B104" s="36">
        <v>23</v>
      </c>
      <c r="C104" s="37" t="s">
        <v>5068</v>
      </c>
      <c r="D104" s="36" t="s">
        <v>460</v>
      </c>
      <c r="E104" s="38" t="s">
        <v>5069</v>
      </c>
      <c r="F104" s="39" t="s">
        <v>475</v>
      </c>
      <c r="G104" s="40">
        <v>1.1040000000000001</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ht="45">
      <c r="A106" s="36" t="s">
        <v>465</v>
      </c>
      <c r="B106" s="44"/>
      <c r="C106" s="45"/>
      <c r="D106" s="45"/>
      <c r="E106" s="48" t="s">
        <v>8386</v>
      </c>
      <c r="F106" s="45"/>
      <c r="G106" s="45"/>
      <c r="H106" s="45"/>
      <c r="I106" s="45"/>
      <c r="J106" s="47"/>
    </row>
    <row r="107" ht="150">
      <c r="A107" s="36" t="s">
        <v>467</v>
      </c>
      <c r="B107" s="44"/>
      <c r="C107" s="45"/>
      <c r="D107" s="45"/>
      <c r="E107" s="38" t="s">
        <v>5071</v>
      </c>
      <c r="F107" s="45"/>
      <c r="G107" s="45"/>
      <c r="H107" s="45"/>
      <c r="I107" s="45"/>
      <c r="J107" s="47"/>
    </row>
    <row r="108">
      <c r="A108" s="36" t="s">
        <v>458</v>
      </c>
      <c r="B108" s="36">
        <v>24</v>
      </c>
      <c r="C108" s="37" t="s">
        <v>8387</v>
      </c>
      <c r="D108" s="36" t="s">
        <v>460</v>
      </c>
      <c r="E108" s="38" t="s">
        <v>8044</v>
      </c>
      <c r="F108" s="39" t="s">
        <v>989</v>
      </c>
      <c r="G108" s="40">
        <v>1</v>
      </c>
      <c r="H108" s="41">
        <v>0</v>
      </c>
      <c r="I108" s="42">
        <f>ROUND(G108*H108,P4)</f>
        <v>0</v>
      </c>
      <c r="J108" s="39" t="s">
        <v>463</v>
      </c>
      <c r="O108" s="43">
        <f>I108*0.21</f>
        <v>0</v>
      </c>
      <c r="P108">
        <v>3</v>
      </c>
    </row>
    <row r="109">
      <c r="A109" s="36" t="s">
        <v>464</v>
      </c>
      <c r="B109" s="44"/>
      <c r="C109" s="45"/>
      <c r="D109" s="45"/>
      <c r="E109" s="38" t="s">
        <v>8044</v>
      </c>
      <c r="F109" s="45"/>
      <c r="G109" s="45"/>
      <c r="H109" s="45"/>
      <c r="I109" s="45"/>
      <c r="J109" s="47"/>
    </row>
    <row r="110" ht="120">
      <c r="A110" s="36" t="s">
        <v>465</v>
      </c>
      <c r="B110" s="44"/>
      <c r="C110" s="45"/>
      <c r="D110" s="45"/>
      <c r="E110" s="48" t="s">
        <v>8045</v>
      </c>
      <c r="F110" s="45"/>
      <c r="G110" s="45"/>
      <c r="H110" s="45"/>
      <c r="I110" s="45"/>
      <c r="J110" s="47"/>
    </row>
    <row r="111" ht="45">
      <c r="A111" s="36" t="s">
        <v>467</v>
      </c>
      <c r="B111" s="44"/>
      <c r="C111" s="45"/>
      <c r="D111" s="45"/>
      <c r="E111" s="38" t="s">
        <v>8046</v>
      </c>
      <c r="F111" s="45"/>
      <c r="G111" s="45"/>
      <c r="H111" s="45"/>
      <c r="I111" s="45"/>
      <c r="J111" s="47"/>
    </row>
    <row r="112">
      <c r="A112" s="36" t="s">
        <v>458</v>
      </c>
      <c r="B112" s="36">
        <v>25</v>
      </c>
      <c r="C112" s="37" t="s">
        <v>8388</v>
      </c>
      <c r="D112" s="36" t="s">
        <v>460</v>
      </c>
      <c r="E112" s="38" t="s">
        <v>8048</v>
      </c>
      <c r="F112" s="39" t="s">
        <v>989</v>
      </c>
      <c r="G112" s="40">
        <v>1</v>
      </c>
      <c r="H112" s="41">
        <v>0</v>
      </c>
      <c r="I112" s="42">
        <f>ROUND(G112*H112,P4)</f>
        <v>0</v>
      </c>
      <c r="J112" s="39" t="s">
        <v>463</v>
      </c>
      <c r="O112" s="43">
        <f>I112*0.21</f>
        <v>0</v>
      </c>
      <c r="P112">
        <v>3</v>
      </c>
    </row>
    <row r="113">
      <c r="A113" s="36" t="s">
        <v>464</v>
      </c>
      <c r="B113" s="44"/>
      <c r="C113" s="45"/>
      <c r="D113" s="45"/>
      <c r="E113" s="38" t="s">
        <v>8048</v>
      </c>
      <c r="F113" s="45"/>
      <c r="G113" s="45"/>
      <c r="H113" s="45"/>
      <c r="I113" s="45"/>
      <c r="J113" s="47"/>
    </row>
    <row r="114">
      <c r="A114" s="36" t="s">
        <v>467</v>
      </c>
      <c r="B114" s="44"/>
      <c r="C114" s="45"/>
      <c r="D114" s="45"/>
      <c r="E114" s="46" t="s">
        <v>460</v>
      </c>
      <c r="F114" s="45"/>
      <c r="G114" s="45"/>
      <c r="H114" s="45"/>
      <c r="I114" s="45"/>
      <c r="J114" s="47"/>
    </row>
    <row r="115">
      <c r="A115" s="30" t="s">
        <v>455</v>
      </c>
      <c r="B115" s="31"/>
      <c r="C115" s="32" t="s">
        <v>1178</v>
      </c>
      <c r="D115" s="33"/>
      <c r="E115" s="30" t="s">
        <v>1179</v>
      </c>
      <c r="F115" s="33"/>
      <c r="G115" s="33"/>
      <c r="H115" s="33"/>
      <c r="I115" s="34">
        <f>SUMIFS(I116:I123,A116:A123,"P")</f>
        <v>0</v>
      </c>
      <c r="J115" s="35"/>
    </row>
    <row r="116" ht="45">
      <c r="A116" s="36" t="s">
        <v>458</v>
      </c>
      <c r="B116" s="36">
        <v>26</v>
      </c>
      <c r="C116" s="37" t="s">
        <v>1850</v>
      </c>
      <c r="D116" s="36" t="s">
        <v>1851</v>
      </c>
      <c r="E116" s="38" t="s">
        <v>2565</v>
      </c>
      <c r="F116" s="39" t="s">
        <v>613</v>
      </c>
      <c r="G116" s="40">
        <v>209.75999999999999</v>
      </c>
      <c r="H116" s="41">
        <v>0</v>
      </c>
      <c r="I116" s="42">
        <f>ROUND(G116*H116,P4)</f>
        <v>0</v>
      </c>
      <c r="J116" s="39" t="s">
        <v>463</v>
      </c>
      <c r="O116" s="43">
        <f>I116*0.21</f>
        <v>0</v>
      </c>
      <c r="P116">
        <v>3</v>
      </c>
    </row>
    <row r="117">
      <c r="A117" s="36" t="s">
        <v>464</v>
      </c>
      <c r="B117" s="44"/>
      <c r="C117" s="45"/>
      <c r="D117" s="45"/>
      <c r="E117" s="38" t="s">
        <v>1180</v>
      </c>
      <c r="F117" s="45"/>
      <c r="G117" s="45"/>
      <c r="H117" s="45"/>
      <c r="I117" s="45"/>
      <c r="J117" s="47"/>
    </row>
    <row r="118" ht="30">
      <c r="A118" s="36" t="s">
        <v>465</v>
      </c>
      <c r="B118" s="44"/>
      <c r="C118" s="45"/>
      <c r="D118" s="45"/>
      <c r="E118" s="48" t="s">
        <v>8389</v>
      </c>
      <c r="F118" s="45"/>
      <c r="G118" s="45"/>
      <c r="H118" s="45"/>
      <c r="I118" s="45"/>
      <c r="J118" s="47"/>
    </row>
    <row r="119" ht="120">
      <c r="A119" s="36" t="s">
        <v>467</v>
      </c>
      <c r="B119" s="44"/>
      <c r="C119" s="45"/>
      <c r="D119" s="45"/>
      <c r="E119" s="38" t="s">
        <v>1181</v>
      </c>
      <c r="F119" s="45"/>
      <c r="G119" s="45"/>
      <c r="H119" s="45"/>
      <c r="I119" s="45"/>
      <c r="J119" s="47"/>
    </row>
    <row r="120" ht="60">
      <c r="A120" s="36" t="s">
        <v>458</v>
      </c>
      <c r="B120" s="36">
        <v>27</v>
      </c>
      <c r="C120" s="37" t="s">
        <v>3064</v>
      </c>
      <c r="D120" s="36" t="s">
        <v>3065</v>
      </c>
      <c r="E120" s="38" t="s">
        <v>3066</v>
      </c>
      <c r="F120" s="39" t="s">
        <v>613</v>
      </c>
      <c r="G120" s="40">
        <v>7.508</v>
      </c>
      <c r="H120" s="41">
        <v>0</v>
      </c>
      <c r="I120" s="42">
        <f>ROUND(G120*H120,P4)</f>
        <v>0</v>
      </c>
      <c r="J120" s="39" t="s">
        <v>463</v>
      </c>
      <c r="O120" s="43">
        <f>I120*0.21</f>
        <v>0</v>
      </c>
      <c r="P120">
        <v>3</v>
      </c>
    </row>
    <row r="121">
      <c r="A121" s="36" t="s">
        <v>464</v>
      </c>
      <c r="B121" s="44"/>
      <c r="C121" s="45"/>
      <c r="D121" s="45"/>
      <c r="E121" s="38" t="s">
        <v>1180</v>
      </c>
      <c r="F121" s="45"/>
      <c r="G121" s="45"/>
      <c r="H121" s="45"/>
      <c r="I121" s="45"/>
      <c r="J121" s="47"/>
    </row>
    <row r="122" ht="75">
      <c r="A122" s="36" t="s">
        <v>465</v>
      </c>
      <c r="B122" s="44"/>
      <c r="C122" s="45"/>
      <c r="D122" s="45"/>
      <c r="E122" s="48" t="s">
        <v>8390</v>
      </c>
      <c r="F122" s="45"/>
      <c r="G122" s="45"/>
      <c r="H122" s="45"/>
      <c r="I122" s="45"/>
      <c r="J122" s="47"/>
    </row>
    <row r="123">
      <c r="A123" s="36" t="s">
        <v>467</v>
      </c>
      <c r="B123" s="49"/>
      <c r="C123" s="50"/>
      <c r="D123" s="50"/>
      <c r="E123" s="52" t="s">
        <v>460</v>
      </c>
      <c r="F123" s="50"/>
      <c r="G123" s="50"/>
      <c r="H123" s="50"/>
      <c r="I123" s="50"/>
      <c r="J123" s="51"/>
    </row>
  </sheetData>
  <sheetProtection sheet="1" objects="1" scenarios="1" spinCount="100000" saltValue="yIpMYFHFPXIb26wdMZS4jnoWdMYWtMo99OLv6yCIK+uhO5u0RumyUHs31gLT+dFPvnGaEbqUcfDLaOhTZYDMJQ==" hashValue="GZNPfHMDyTdEqkx2NjY4baptoVBYVqOMpAgCa8zW7yk3h298TZSbtUBhv0bvOYaCT5+9Xgmwe3nIgCUgL2mQY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213</v>
      </c>
      <c r="I3" s="24">
        <f>SUMIFS(I11:I151,A11:A151,"SD")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213</v>
      </c>
      <c r="D7" s="21"/>
      <c r="E7" s="22" t="s">
        <v>214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SUMIFS(I12:I75,A12:A75,"P")</f>
        <v>0</v>
      </c>
      <c r="J11" s="35"/>
    </row>
    <row r="12">
      <c r="A12" s="36" t="s">
        <v>458</v>
      </c>
      <c r="B12" s="36">
        <v>1</v>
      </c>
      <c r="C12" s="37" t="s">
        <v>7970</v>
      </c>
      <c r="D12" s="36" t="s">
        <v>460</v>
      </c>
      <c r="E12" s="38" t="s">
        <v>7971</v>
      </c>
      <c r="F12" s="39" t="s">
        <v>475</v>
      </c>
      <c r="G12" s="40">
        <v>302.69</v>
      </c>
      <c r="H12" s="41">
        <v>0</v>
      </c>
      <c r="I12" s="42">
        <f>ROUND(G12*H12,P4)</f>
        <v>0</v>
      </c>
      <c r="J12" s="39" t="s">
        <v>471</v>
      </c>
      <c r="O12" s="43">
        <f>I12*0.21</f>
        <v>0</v>
      </c>
      <c r="P12">
        <v>3</v>
      </c>
    </row>
    <row r="13">
      <c r="A13" s="36" t="s">
        <v>464</v>
      </c>
      <c r="B13" s="44"/>
      <c r="C13" s="45"/>
      <c r="D13" s="45"/>
      <c r="E13" s="46" t="s">
        <v>460</v>
      </c>
      <c r="F13" s="45"/>
      <c r="G13" s="45"/>
      <c r="H13" s="45"/>
      <c r="I13" s="45"/>
      <c r="J13" s="47"/>
    </row>
    <row r="14" ht="120">
      <c r="A14" s="36" t="s">
        <v>465</v>
      </c>
      <c r="B14" s="44"/>
      <c r="C14" s="45"/>
      <c r="D14" s="45"/>
      <c r="E14" s="48" t="s">
        <v>8391</v>
      </c>
      <c r="F14" s="45"/>
      <c r="G14" s="45"/>
      <c r="H14" s="45"/>
      <c r="I14" s="45"/>
      <c r="J14" s="47"/>
    </row>
    <row r="15" ht="409.5">
      <c r="A15" s="36" t="s">
        <v>467</v>
      </c>
      <c r="B15" s="44"/>
      <c r="C15" s="45"/>
      <c r="D15" s="45"/>
      <c r="E15" s="38" t="s">
        <v>7731</v>
      </c>
      <c r="F15" s="45"/>
      <c r="G15" s="45"/>
      <c r="H15" s="45"/>
      <c r="I15" s="45"/>
      <c r="J15" s="47"/>
    </row>
    <row r="16">
      <c r="A16" s="36" t="s">
        <v>458</v>
      </c>
      <c r="B16" s="36">
        <v>2</v>
      </c>
      <c r="C16" s="37" t="s">
        <v>7973</v>
      </c>
      <c r="D16" s="36" t="s">
        <v>460</v>
      </c>
      <c r="E16" s="38" t="s">
        <v>7974</v>
      </c>
      <c r="F16" s="39" t="s">
        <v>4378</v>
      </c>
      <c r="G16" s="40">
        <v>4540.3500000000004</v>
      </c>
      <c r="H16" s="41">
        <v>0</v>
      </c>
      <c r="I16" s="42">
        <f>ROUND(G16*H16,P4)</f>
        <v>0</v>
      </c>
      <c r="J16" s="39" t="s">
        <v>471</v>
      </c>
      <c r="O16" s="43">
        <f>I16*0.21</f>
        <v>0</v>
      </c>
      <c r="P16">
        <v>3</v>
      </c>
    </row>
    <row r="17">
      <c r="A17" s="36" t="s">
        <v>464</v>
      </c>
      <c r="B17" s="44"/>
      <c r="C17" s="45"/>
      <c r="D17" s="45"/>
      <c r="E17" s="46" t="s">
        <v>460</v>
      </c>
      <c r="F17" s="45"/>
      <c r="G17" s="45"/>
      <c r="H17" s="45"/>
      <c r="I17" s="45"/>
      <c r="J17" s="47"/>
    </row>
    <row r="18" ht="120">
      <c r="A18" s="36" t="s">
        <v>465</v>
      </c>
      <c r="B18" s="44"/>
      <c r="C18" s="45"/>
      <c r="D18" s="45"/>
      <c r="E18" s="48" t="s">
        <v>8392</v>
      </c>
      <c r="F18" s="45"/>
      <c r="G18" s="45"/>
      <c r="H18" s="45"/>
      <c r="I18" s="45"/>
      <c r="J18" s="47"/>
    </row>
    <row r="19" ht="30">
      <c r="A19" s="36" t="s">
        <v>467</v>
      </c>
      <c r="B19" s="44"/>
      <c r="C19" s="45"/>
      <c r="D19" s="45"/>
      <c r="E19" s="38" t="s">
        <v>7408</v>
      </c>
      <c r="F19" s="45"/>
      <c r="G19" s="45"/>
      <c r="H19" s="45"/>
      <c r="I19" s="45"/>
      <c r="J19" s="47"/>
    </row>
    <row r="20">
      <c r="A20" s="36" t="s">
        <v>458</v>
      </c>
      <c r="B20" s="36">
        <v>3</v>
      </c>
      <c r="C20" s="37" t="s">
        <v>7728</v>
      </c>
      <c r="D20" s="36" t="s">
        <v>460</v>
      </c>
      <c r="E20" s="38" t="s">
        <v>7729</v>
      </c>
      <c r="F20" s="39" t="s">
        <v>475</v>
      </c>
      <c r="G20" s="40">
        <v>155.59999999999999</v>
      </c>
      <c r="H20" s="41">
        <v>0</v>
      </c>
      <c r="I20" s="42">
        <f>ROUND(G20*H20,P4)</f>
        <v>0</v>
      </c>
      <c r="J20" s="39" t="s">
        <v>471</v>
      </c>
      <c r="O20" s="43">
        <f>I20*0.21</f>
        <v>0</v>
      </c>
      <c r="P20">
        <v>3</v>
      </c>
    </row>
    <row r="21">
      <c r="A21" s="36" t="s">
        <v>464</v>
      </c>
      <c r="B21" s="44"/>
      <c r="C21" s="45"/>
      <c r="D21" s="45"/>
      <c r="E21" s="46" t="s">
        <v>460</v>
      </c>
      <c r="F21" s="45"/>
      <c r="G21" s="45"/>
      <c r="H21" s="45"/>
      <c r="I21" s="45"/>
      <c r="J21" s="47"/>
    </row>
    <row r="22" ht="120">
      <c r="A22" s="36" t="s">
        <v>465</v>
      </c>
      <c r="B22" s="44"/>
      <c r="C22" s="45"/>
      <c r="D22" s="45"/>
      <c r="E22" s="48" t="s">
        <v>8393</v>
      </c>
      <c r="F22" s="45"/>
      <c r="G22" s="45"/>
      <c r="H22" s="45"/>
      <c r="I22" s="45"/>
      <c r="J22" s="47"/>
    </row>
    <row r="23" ht="409.5">
      <c r="A23" s="36" t="s">
        <v>467</v>
      </c>
      <c r="B23" s="44"/>
      <c r="C23" s="45"/>
      <c r="D23" s="45"/>
      <c r="E23" s="38" t="s">
        <v>7731</v>
      </c>
      <c r="F23" s="45"/>
      <c r="G23" s="45"/>
      <c r="H23" s="45"/>
      <c r="I23" s="45"/>
      <c r="J23" s="47"/>
    </row>
    <row r="24">
      <c r="A24" s="36" t="s">
        <v>458</v>
      </c>
      <c r="B24" s="36">
        <v>4</v>
      </c>
      <c r="C24" s="37" t="s">
        <v>7413</v>
      </c>
      <c r="D24" s="36" t="s">
        <v>460</v>
      </c>
      <c r="E24" s="38" t="s">
        <v>7414</v>
      </c>
      <c r="F24" s="39" t="s">
        <v>4378</v>
      </c>
      <c r="G24" s="40">
        <v>2334</v>
      </c>
      <c r="H24" s="41">
        <v>0</v>
      </c>
      <c r="I24" s="42">
        <f>ROUND(G24*H24,P4)</f>
        <v>0</v>
      </c>
      <c r="J24" s="39" t="s">
        <v>471</v>
      </c>
      <c r="O24" s="43">
        <f>I24*0.21</f>
        <v>0</v>
      </c>
      <c r="P24">
        <v>3</v>
      </c>
    </row>
    <row r="25">
      <c r="A25" s="36" t="s">
        <v>464</v>
      </c>
      <c r="B25" s="44"/>
      <c r="C25" s="45"/>
      <c r="D25" s="45"/>
      <c r="E25" s="46" t="s">
        <v>460</v>
      </c>
      <c r="F25" s="45"/>
      <c r="G25" s="45"/>
      <c r="H25" s="45"/>
      <c r="I25" s="45"/>
      <c r="J25" s="47"/>
    </row>
    <row r="26" ht="30">
      <c r="A26" s="36" t="s">
        <v>465</v>
      </c>
      <c r="B26" s="44"/>
      <c r="C26" s="45"/>
      <c r="D26" s="45"/>
      <c r="E26" s="48" t="s">
        <v>8394</v>
      </c>
      <c r="F26" s="45"/>
      <c r="G26" s="45"/>
      <c r="H26" s="45"/>
      <c r="I26" s="45"/>
      <c r="J26" s="47"/>
    </row>
    <row r="27" ht="30">
      <c r="A27" s="36" t="s">
        <v>467</v>
      </c>
      <c r="B27" s="44"/>
      <c r="C27" s="45"/>
      <c r="D27" s="45"/>
      <c r="E27" s="38" t="s">
        <v>7408</v>
      </c>
      <c r="F27" s="45"/>
      <c r="G27" s="45"/>
      <c r="H27" s="45"/>
      <c r="I27" s="45"/>
      <c r="J27" s="47"/>
    </row>
    <row r="28">
      <c r="A28" s="36" t="s">
        <v>458</v>
      </c>
      <c r="B28" s="36">
        <v>5</v>
      </c>
      <c r="C28" s="37" t="s">
        <v>3449</v>
      </c>
      <c r="D28" s="36" t="s">
        <v>460</v>
      </c>
      <c r="E28" s="38" t="s">
        <v>3450</v>
      </c>
      <c r="F28" s="39" t="s">
        <v>475</v>
      </c>
      <c r="G28" s="40">
        <v>23.363</v>
      </c>
      <c r="H28" s="41">
        <v>0</v>
      </c>
      <c r="I28" s="42">
        <f>ROUND(G28*H28,P4)</f>
        <v>0</v>
      </c>
      <c r="J28" s="39" t="s">
        <v>471</v>
      </c>
      <c r="O28" s="43">
        <f>I28*0.21</f>
        <v>0</v>
      </c>
      <c r="P28">
        <v>3</v>
      </c>
    </row>
    <row r="29">
      <c r="A29" s="36" t="s">
        <v>464</v>
      </c>
      <c r="B29" s="44"/>
      <c r="C29" s="45"/>
      <c r="D29" s="45"/>
      <c r="E29" s="46" t="s">
        <v>460</v>
      </c>
      <c r="F29" s="45"/>
      <c r="G29" s="45"/>
      <c r="H29" s="45"/>
      <c r="I29" s="45"/>
      <c r="J29" s="47"/>
    </row>
    <row r="30" ht="90">
      <c r="A30" s="36" t="s">
        <v>465</v>
      </c>
      <c r="B30" s="44"/>
      <c r="C30" s="45"/>
      <c r="D30" s="45"/>
      <c r="E30" s="48" t="s">
        <v>8395</v>
      </c>
      <c r="F30" s="45"/>
      <c r="G30" s="45"/>
      <c r="H30" s="45"/>
      <c r="I30" s="45"/>
      <c r="J30" s="47"/>
    </row>
    <row r="31" ht="405">
      <c r="A31" s="36" t="s">
        <v>467</v>
      </c>
      <c r="B31" s="44"/>
      <c r="C31" s="45"/>
      <c r="D31" s="45"/>
      <c r="E31" s="38" t="s">
        <v>5258</v>
      </c>
      <c r="F31" s="45"/>
      <c r="G31" s="45"/>
      <c r="H31" s="45"/>
      <c r="I31" s="45"/>
      <c r="J31" s="47"/>
    </row>
    <row r="32">
      <c r="A32" s="36" t="s">
        <v>458</v>
      </c>
      <c r="B32" s="36">
        <v>6</v>
      </c>
      <c r="C32" s="37" t="s">
        <v>8260</v>
      </c>
      <c r="D32" s="36" t="s">
        <v>460</v>
      </c>
      <c r="E32" s="38" t="s">
        <v>8261</v>
      </c>
      <c r="F32" s="39" t="s">
        <v>4378</v>
      </c>
      <c r="G32" s="40">
        <v>280.35000000000002</v>
      </c>
      <c r="H32" s="41">
        <v>0</v>
      </c>
      <c r="I32" s="42">
        <f>ROUND(G32*H32,P4)</f>
        <v>0</v>
      </c>
      <c r="J32" s="39" t="s">
        <v>471</v>
      </c>
      <c r="O32" s="43">
        <f>I32*0.21</f>
        <v>0</v>
      </c>
      <c r="P32">
        <v>3</v>
      </c>
    </row>
    <row r="33">
      <c r="A33" s="36" t="s">
        <v>464</v>
      </c>
      <c r="B33" s="44"/>
      <c r="C33" s="45"/>
      <c r="D33" s="45"/>
      <c r="E33" s="46" t="s">
        <v>460</v>
      </c>
      <c r="F33" s="45"/>
      <c r="G33" s="45"/>
      <c r="H33" s="45"/>
      <c r="I33" s="45"/>
      <c r="J33" s="47"/>
    </row>
    <row r="34" ht="30">
      <c r="A34" s="36" t="s">
        <v>465</v>
      </c>
      <c r="B34" s="44"/>
      <c r="C34" s="45"/>
      <c r="D34" s="45"/>
      <c r="E34" s="48" t="s">
        <v>8396</v>
      </c>
      <c r="F34" s="45"/>
      <c r="G34" s="45"/>
      <c r="H34" s="45"/>
      <c r="I34" s="45"/>
      <c r="J34" s="47"/>
    </row>
    <row r="35" ht="30">
      <c r="A35" s="36" t="s">
        <v>467</v>
      </c>
      <c r="B35" s="44"/>
      <c r="C35" s="45"/>
      <c r="D35" s="45"/>
      <c r="E35" s="38" t="s">
        <v>7408</v>
      </c>
      <c r="F35" s="45"/>
      <c r="G35" s="45"/>
      <c r="H35" s="45"/>
      <c r="I35" s="45"/>
      <c r="J35" s="47"/>
    </row>
    <row r="36">
      <c r="A36" s="36" t="s">
        <v>458</v>
      </c>
      <c r="B36" s="36">
        <v>7</v>
      </c>
      <c r="C36" s="37" t="s">
        <v>2308</v>
      </c>
      <c r="D36" s="36" t="s">
        <v>460</v>
      </c>
      <c r="E36" s="38" t="s">
        <v>2309</v>
      </c>
      <c r="F36" s="39" t="s">
        <v>475</v>
      </c>
      <c r="G36" s="40">
        <v>187</v>
      </c>
      <c r="H36" s="41">
        <v>0</v>
      </c>
      <c r="I36" s="42">
        <f>ROUND(G36*H36,P4)</f>
        <v>0</v>
      </c>
      <c r="J36" s="39" t="s">
        <v>471</v>
      </c>
      <c r="O36" s="43">
        <f>I36*0.21</f>
        <v>0</v>
      </c>
      <c r="P36">
        <v>3</v>
      </c>
    </row>
    <row r="37">
      <c r="A37" s="36" t="s">
        <v>464</v>
      </c>
      <c r="B37" s="44"/>
      <c r="C37" s="45"/>
      <c r="D37" s="45"/>
      <c r="E37" s="46" t="s">
        <v>460</v>
      </c>
      <c r="F37" s="45"/>
      <c r="G37" s="45"/>
      <c r="H37" s="45"/>
      <c r="I37" s="45"/>
      <c r="J37" s="47"/>
    </row>
    <row r="38" ht="75">
      <c r="A38" s="36" t="s">
        <v>465</v>
      </c>
      <c r="B38" s="44"/>
      <c r="C38" s="45"/>
      <c r="D38" s="45"/>
      <c r="E38" s="48" t="s">
        <v>8397</v>
      </c>
      <c r="F38" s="45"/>
      <c r="G38" s="45"/>
      <c r="H38" s="45"/>
      <c r="I38" s="45"/>
      <c r="J38" s="47"/>
    </row>
    <row r="39" ht="345">
      <c r="A39" s="36" t="s">
        <v>467</v>
      </c>
      <c r="B39" s="44"/>
      <c r="C39" s="45"/>
      <c r="D39" s="45"/>
      <c r="E39" s="38" t="s">
        <v>7639</v>
      </c>
      <c r="F39" s="45"/>
      <c r="G39" s="45"/>
      <c r="H39" s="45"/>
      <c r="I39" s="45"/>
      <c r="J39" s="47"/>
    </row>
    <row r="40">
      <c r="A40" s="36" t="s">
        <v>458</v>
      </c>
      <c r="B40" s="36">
        <v>8</v>
      </c>
      <c r="C40" s="37" t="s">
        <v>5367</v>
      </c>
      <c r="D40" s="36" t="s">
        <v>460</v>
      </c>
      <c r="E40" s="38" t="s">
        <v>5368</v>
      </c>
      <c r="F40" s="39" t="s">
        <v>475</v>
      </c>
      <c r="G40" s="40">
        <v>155.59999999999999</v>
      </c>
      <c r="H40" s="41">
        <v>0</v>
      </c>
      <c r="I40" s="42">
        <f>ROUND(G40*H40,P4)</f>
        <v>0</v>
      </c>
      <c r="J40" s="39" t="s">
        <v>471</v>
      </c>
      <c r="O40" s="43">
        <f>I40*0.21</f>
        <v>0</v>
      </c>
      <c r="P40">
        <v>3</v>
      </c>
    </row>
    <row r="41">
      <c r="A41" s="36" t="s">
        <v>464</v>
      </c>
      <c r="B41" s="44"/>
      <c r="C41" s="45"/>
      <c r="D41" s="45"/>
      <c r="E41" s="46" t="s">
        <v>460</v>
      </c>
      <c r="F41" s="45"/>
      <c r="G41" s="45"/>
      <c r="H41" s="45"/>
      <c r="I41" s="45"/>
      <c r="J41" s="47"/>
    </row>
    <row r="42" ht="60">
      <c r="A42" s="36" t="s">
        <v>465</v>
      </c>
      <c r="B42" s="44"/>
      <c r="C42" s="45"/>
      <c r="D42" s="45"/>
      <c r="E42" s="48" t="s">
        <v>8398</v>
      </c>
      <c r="F42" s="45"/>
      <c r="G42" s="45"/>
      <c r="H42" s="45"/>
      <c r="I42" s="45"/>
      <c r="J42" s="47"/>
    </row>
    <row r="43" ht="240">
      <c r="A43" s="36" t="s">
        <v>467</v>
      </c>
      <c r="B43" s="44"/>
      <c r="C43" s="45"/>
      <c r="D43" s="45"/>
      <c r="E43" s="38" t="s">
        <v>5370</v>
      </c>
      <c r="F43" s="45"/>
      <c r="G43" s="45"/>
      <c r="H43" s="45"/>
      <c r="I43" s="45"/>
      <c r="J43" s="47"/>
    </row>
    <row r="44">
      <c r="A44" s="36" t="s">
        <v>458</v>
      </c>
      <c r="B44" s="36">
        <v>9</v>
      </c>
      <c r="C44" s="37" t="s">
        <v>7433</v>
      </c>
      <c r="D44" s="36" t="s">
        <v>460</v>
      </c>
      <c r="E44" s="38" t="s">
        <v>7434</v>
      </c>
      <c r="F44" s="39" t="s">
        <v>475</v>
      </c>
      <c r="G44" s="40">
        <v>405</v>
      </c>
      <c r="H44" s="41">
        <v>0</v>
      </c>
      <c r="I44" s="42">
        <f>ROUND(G44*H44,P4)</f>
        <v>0</v>
      </c>
      <c r="J44" s="39" t="s">
        <v>471</v>
      </c>
      <c r="O44" s="43">
        <f>I44*0.21</f>
        <v>0</v>
      </c>
      <c r="P44">
        <v>3</v>
      </c>
    </row>
    <row r="45">
      <c r="A45" s="36" t="s">
        <v>464</v>
      </c>
      <c r="B45" s="44"/>
      <c r="C45" s="45"/>
      <c r="D45" s="45"/>
      <c r="E45" s="46" t="s">
        <v>460</v>
      </c>
      <c r="F45" s="45"/>
      <c r="G45" s="45"/>
      <c r="H45" s="45"/>
      <c r="I45" s="45"/>
      <c r="J45" s="47"/>
    </row>
    <row r="46" ht="60">
      <c r="A46" s="36" t="s">
        <v>465</v>
      </c>
      <c r="B46" s="44"/>
      <c r="C46" s="45"/>
      <c r="D46" s="45"/>
      <c r="E46" s="48" t="s">
        <v>8399</v>
      </c>
      <c r="F46" s="45"/>
      <c r="G46" s="45"/>
      <c r="H46" s="45"/>
      <c r="I46" s="45"/>
      <c r="J46" s="47"/>
    </row>
    <row r="47" ht="375">
      <c r="A47" s="36" t="s">
        <v>467</v>
      </c>
      <c r="B47" s="44"/>
      <c r="C47" s="45"/>
      <c r="D47" s="45"/>
      <c r="E47" s="38" t="s">
        <v>7436</v>
      </c>
      <c r="F47" s="45"/>
      <c r="G47" s="45"/>
      <c r="H47" s="45"/>
      <c r="I47" s="45"/>
      <c r="J47" s="47"/>
    </row>
    <row r="48">
      <c r="A48" s="36" t="s">
        <v>458</v>
      </c>
      <c r="B48" s="36">
        <v>10</v>
      </c>
      <c r="C48" s="37" t="s">
        <v>484</v>
      </c>
      <c r="D48" s="36" t="s">
        <v>460</v>
      </c>
      <c r="E48" s="38" t="s">
        <v>485</v>
      </c>
      <c r="F48" s="39" t="s">
        <v>475</v>
      </c>
      <c r="G48" s="40">
        <v>18.690000000000001</v>
      </c>
      <c r="H48" s="41">
        <v>0</v>
      </c>
      <c r="I48" s="42">
        <f>ROUND(G48*H48,P4)</f>
        <v>0</v>
      </c>
      <c r="J48" s="39" t="s">
        <v>471</v>
      </c>
      <c r="O48" s="43">
        <f>I48*0.21</f>
        <v>0</v>
      </c>
      <c r="P48">
        <v>3</v>
      </c>
    </row>
    <row r="49">
      <c r="A49" s="36" t="s">
        <v>464</v>
      </c>
      <c r="B49" s="44"/>
      <c r="C49" s="45"/>
      <c r="D49" s="45"/>
      <c r="E49" s="46" t="s">
        <v>460</v>
      </c>
      <c r="F49" s="45"/>
      <c r="G49" s="45"/>
      <c r="H49" s="45"/>
      <c r="I49" s="45"/>
      <c r="J49" s="47"/>
    </row>
    <row r="50" ht="105">
      <c r="A50" s="36" t="s">
        <v>465</v>
      </c>
      <c r="B50" s="44"/>
      <c r="C50" s="45"/>
      <c r="D50" s="45"/>
      <c r="E50" s="48" t="s">
        <v>8400</v>
      </c>
      <c r="F50" s="45"/>
      <c r="G50" s="45"/>
      <c r="H50" s="45"/>
      <c r="I50" s="45"/>
      <c r="J50" s="47"/>
    </row>
    <row r="51" ht="300">
      <c r="A51" s="36" t="s">
        <v>467</v>
      </c>
      <c r="B51" s="44"/>
      <c r="C51" s="45"/>
      <c r="D51" s="45"/>
      <c r="E51" s="38" t="s">
        <v>3907</v>
      </c>
      <c r="F51" s="45"/>
      <c r="G51" s="45"/>
      <c r="H51" s="45"/>
      <c r="I51" s="45"/>
      <c r="J51" s="47"/>
    </row>
    <row r="52">
      <c r="A52" s="36" t="s">
        <v>458</v>
      </c>
      <c r="B52" s="36">
        <v>11</v>
      </c>
      <c r="C52" s="37" t="s">
        <v>3454</v>
      </c>
      <c r="D52" s="36" t="s">
        <v>460</v>
      </c>
      <c r="E52" s="38" t="s">
        <v>3455</v>
      </c>
      <c r="F52" s="39" t="s">
        <v>492</v>
      </c>
      <c r="G52" s="40">
        <v>1424.2</v>
      </c>
      <c r="H52" s="41">
        <v>0</v>
      </c>
      <c r="I52" s="42">
        <f>ROUND(G52*H52,P4)</f>
        <v>0</v>
      </c>
      <c r="J52" s="39" t="s">
        <v>471</v>
      </c>
      <c r="O52" s="43">
        <f>I52*0.21</f>
        <v>0</v>
      </c>
      <c r="P52">
        <v>3</v>
      </c>
    </row>
    <row r="53">
      <c r="A53" s="36" t="s">
        <v>464</v>
      </c>
      <c r="B53" s="44"/>
      <c r="C53" s="45"/>
      <c r="D53" s="45"/>
      <c r="E53" s="46" t="s">
        <v>460</v>
      </c>
      <c r="F53" s="45"/>
      <c r="G53" s="45"/>
      <c r="H53" s="45"/>
      <c r="I53" s="45"/>
      <c r="J53" s="47"/>
    </row>
    <row r="54" ht="90">
      <c r="A54" s="36" t="s">
        <v>465</v>
      </c>
      <c r="B54" s="44"/>
      <c r="C54" s="45"/>
      <c r="D54" s="45"/>
      <c r="E54" s="48" t="s">
        <v>8401</v>
      </c>
      <c r="F54" s="45"/>
      <c r="G54" s="45"/>
      <c r="H54" s="45"/>
      <c r="I54" s="45"/>
      <c r="J54" s="47"/>
    </row>
    <row r="55" ht="30">
      <c r="A55" s="36" t="s">
        <v>467</v>
      </c>
      <c r="B55" s="44"/>
      <c r="C55" s="45"/>
      <c r="D55" s="45"/>
      <c r="E55" s="38" t="s">
        <v>7452</v>
      </c>
      <c r="F55" s="45"/>
      <c r="G55" s="45"/>
      <c r="H55" s="45"/>
      <c r="I55" s="45"/>
      <c r="J55" s="47"/>
    </row>
    <row r="56">
      <c r="A56" s="36" t="s">
        <v>458</v>
      </c>
      <c r="B56" s="36">
        <v>12</v>
      </c>
      <c r="C56" s="37" t="s">
        <v>7985</v>
      </c>
      <c r="D56" s="36" t="s">
        <v>460</v>
      </c>
      <c r="E56" s="38" t="s">
        <v>7986</v>
      </c>
      <c r="F56" s="39" t="s">
        <v>492</v>
      </c>
      <c r="G56" s="40">
        <v>970</v>
      </c>
      <c r="H56" s="41">
        <v>0</v>
      </c>
      <c r="I56" s="42">
        <f>ROUND(G56*H56,P4)</f>
        <v>0</v>
      </c>
      <c r="J56" s="39" t="s">
        <v>471</v>
      </c>
      <c r="O56" s="43">
        <f>I56*0.21</f>
        <v>0</v>
      </c>
      <c r="P56">
        <v>3</v>
      </c>
    </row>
    <row r="57">
      <c r="A57" s="36" t="s">
        <v>464</v>
      </c>
      <c r="B57" s="44"/>
      <c r="C57" s="45"/>
      <c r="D57" s="45"/>
      <c r="E57" s="46" t="s">
        <v>460</v>
      </c>
      <c r="F57" s="45"/>
      <c r="G57" s="45"/>
      <c r="H57" s="45"/>
      <c r="I57" s="45"/>
      <c r="J57" s="47"/>
    </row>
    <row r="58" ht="60">
      <c r="A58" s="36" t="s">
        <v>465</v>
      </c>
      <c r="B58" s="44"/>
      <c r="C58" s="45"/>
      <c r="D58" s="45"/>
      <c r="E58" s="48" t="s">
        <v>8402</v>
      </c>
      <c r="F58" s="45"/>
      <c r="G58" s="45"/>
      <c r="H58" s="45"/>
      <c r="I58" s="45"/>
      <c r="J58" s="47"/>
    </row>
    <row r="59" ht="45">
      <c r="A59" s="36" t="s">
        <v>467</v>
      </c>
      <c r="B59" s="44"/>
      <c r="C59" s="45"/>
      <c r="D59" s="45"/>
      <c r="E59" s="38" t="s">
        <v>7457</v>
      </c>
      <c r="F59" s="45"/>
      <c r="G59" s="45"/>
      <c r="H59" s="45"/>
      <c r="I59" s="45"/>
      <c r="J59" s="47"/>
    </row>
    <row r="60">
      <c r="A60" s="36" t="s">
        <v>458</v>
      </c>
      <c r="B60" s="36">
        <v>13</v>
      </c>
      <c r="C60" s="37" t="s">
        <v>5271</v>
      </c>
      <c r="D60" s="36" t="s">
        <v>460</v>
      </c>
      <c r="E60" s="38" t="s">
        <v>5272</v>
      </c>
      <c r="F60" s="39" t="s">
        <v>492</v>
      </c>
      <c r="G60" s="40">
        <v>970</v>
      </c>
      <c r="H60" s="41">
        <v>0</v>
      </c>
      <c r="I60" s="42">
        <f>ROUND(G60*H60,P4)</f>
        <v>0</v>
      </c>
      <c r="J60" s="39" t="s">
        <v>471</v>
      </c>
      <c r="O60" s="43">
        <f>I60*0.21</f>
        <v>0</v>
      </c>
      <c r="P60">
        <v>3</v>
      </c>
    </row>
    <row r="61">
      <c r="A61" s="36" t="s">
        <v>464</v>
      </c>
      <c r="B61" s="44"/>
      <c r="C61" s="45"/>
      <c r="D61" s="45"/>
      <c r="E61" s="46" t="s">
        <v>460</v>
      </c>
      <c r="F61" s="45"/>
      <c r="G61" s="45"/>
      <c r="H61" s="45"/>
      <c r="I61" s="45"/>
      <c r="J61" s="47"/>
    </row>
    <row r="62" ht="60">
      <c r="A62" s="36" t="s">
        <v>465</v>
      </c>
      <c r="B62" s="44"/>
      <c r="C62" s="45"/>
      <c r="D62" s="45"/>
      <c r="E62" s="48" t="s">
        <v>8403</v>
      </c>
      <c r="F62" s="45"/>
      <c r="G62" s="45"/>
      <c r="H62" s="45"/>
      <c r="I62" s="45"/>
      <c r="J62" s="47"/>
    </row>
    <row r="63" ht="30">
      <c r="A63" s="36" t="s">
        <v>467</v>
      </c>
      <c r="B63" s="44"/>
      <c r="C63" s="45"/>
      <c r="D63" s="45"/>
      <c r="E63" s="38" t="s">
        <v>5273</v>
      </c>
      <c r="F63" s="45"/>
      <c r="G63" s="45"/>
      <c r="H63" s="45"/>
      <c r="I63" s="45"/>
      <c r="J63" s="47"/>
    </row>
    <row r="64">
      <c r="A64" s="36" t="s">
        <v>458</v>
      </c>
      <c r="B64" s="36">
        <v>14</v>
      </c>
      <c r="C64" s="37" t="s">
        <v>5274</v>
      </c>
      <c r="D64" s="36" t="s">
        <v>460</v>
      </c>
      <c r="E64" s="38" t="s">
        <v>5275</v>
      </c>
      <c r="F64" s="39" t="s">
        <v>492</v>
      </c>
      <c r="G64" s="40">
        <v>970</v>
      </c>
      <c r="H64" s="41">
        <v>0</v>
      </c>
      <c r="I64" s="42">
        <f>ROUND(G64*H64,P4)</f>
        <v>0</v>
      </c>
      <c r="J64" s="39" t="s">
        <v>471</v>
      </c>
      <c r="O64" s="43">
        <f>I64*0.21</f>
        <v>0</v>
      </c>
      <c r="P64">
        <v>3</v>
      </c>
    </row>
    <row r="65">
      <c r="A65" s="36" t="s">
        <v>464</v>
      </c>
      <c r="B65" s="44"/>
      <c r="C65" s="45"/>
      <c r="D65" s="45"/>
      <c r="E65" s="46" t="s">
        <v>460</v>
      </c>
      <c r="F65" s="45"/>
      <c r="G65" s="45"/>
      <c r="H65" s="45"/>
      <c r="I65" s="45"/>
      <c r="J65" s="47"/>
    </row>
    <row r="66" ht="60">
      <c r="A66" s="36" t="s">
        <v>465</v>
      </c>
      <c r="B66" s="44"/>
      <c r="C66" s="45"/>
      <c r="D66" s="45"/>
      <c r="E66" s="48" t="s">
        <v>8403</v>
      </c>
      <c r="F66" s="45"/>
      <c r="G66" s="45"/>
      <c r="H66" s="45"/>
      <c r="I66" s="45"/>
      <c r="J66" s="47"/>
    </row>
    <row r="67" ht="45">
      <c r="A67" s="36" t="s">
        <v>467</v>
      </c>
      <c r="B67" s="44"/>
      <c r="C67" s="45"/>
      <c r="D67" s="45"/>
      <c r="E67" s="38" t="s">
        <v>5276</v>
      </c>
      <c r="F67" s="45"/>
      <c r="G67" s="45"/>
      <c r="H67" s="45"/>
      <c r="I67" s="45"/>
      <c r="J67" s="47"/>
    </row>
    <row r="68">
      <c r="A68" s="36" t="s">
        <v>458</v>
      </c>
      <c r="B68" s="36">
        <v>15</v>
      </c>
      <c r="C68" s="37" t="s">
        <v>7992</v>
      </c>
      <c r="D68" s="36" t="s">
        <v>460</v>
      </c>
      <c r="E68" s="38" t="s">
        <v>7993</v>
      </c>
      <c r="F68" s="39" t="s">
        <v>475</v>
      </c>
      <c r="G68" s="40">
        <v>9.6999999999999993</v>
      </c>
      <c r="H68" s="41">
        <v>0</v>
      </c>
      <c r="I68" s="42">
        <f>ROUND(G68*H68,P4)</f>
        <v>0</v>
      </c>
      <c r="J68" s="39" t="s">
        <v>471</v>
      </c>
      <c r="O68" s="43">
        <f>I68*0.21</f>
        <v>0</v>
      </c>
      <c r="P68">
        <v>3</v>
      </c>
    </row>
    <row r="69">
      <c r="A69" s="36" t="s">
        <v>464</v>
      </c>
      <c r="B69" s="44"/>
      <c r="C69" s="45"/>
      <c r="D69" s="45"/>
      <c r="E69" s="46" t="s">
        <v>460</v>
      </c>
      <c r="F69" s="45"/>
      <c r="G69" s="45"/>
      <c r="H69" s="45"/>
      <c r="I69" s="45"/>
      <c r="J69" s="47"/>
    </row>
    <row r="70" ht="75">
      <c r="A70" s="36" t="s">
        <v>465</v>
      </c>
      <c r="B70" s="44"/>
      <c r="C70" s="45"/>
      <c r="D70" s="45"/>
      <c r="E70" s="48" t="s">
        <v>8404</v>
      </c>
      <c r="F70" s="45"/>
      <c r="G70" s="45"/>
      <c r="H70" s="45"/>
      <c r="I70" s="45"/>
      <c r="J70" s="47"/>
    </row>
    <row r="71" ht="45">
      <c r="A71" s="36" t="s">
        <v>467</v>
      </c>
      <c r="B71" s="44"/>
      <c r="C71" s="45"/>
      <c r="D71" s="45"/>
      <c r="E71" s="38" t="s">
        <v>7995</v>
      </c>
      <c r="F71" s="45"/>
      <c r="G71" s="45"/>
      <c r="H71" s="45"/>
      <c r="I71" s="45"/>
      <c r="J71" s="47"/>
    </row>
    <row r="72">
      <c r="A72" s="36" t="s">
        <v>458</v>
      </c>
      <c r="B72" s="36">
        <v>16</v>
      </c>
      <c r="C72" s="37" t="s">
        <v>7996</v>
      </c>
      <c r="D72" s="36" t="s">
        <v>460</v>
      </c>
      <c r="E72" s="38" t="s">
        <v>7997</v>
      </c>
      <c r="F72" s="39" t="s">
        <v>751</v>
      </c>
      <c r="G72" s="40">
        <v>4</v>
      </c>
      <c r="H72" s="41">
        <v>0</v>
      </c>
      <c r="I72" s="42">
        <f>ROUND(G72*H72,P4)</f>
        <v>0</v>
      </c>
      <c r="J72" s="39" t="s">
        <v>463</v>
      </c>
      <c r="O72" s="43">
        <f>I72*0.21</f>
        <v>0</v>
      </c>
      <c r="P72">
        <v>3</v>
      </c>
    </row>
    <row r="73">
      <c r="A73" s="36" t="s">
        <v>464</v>
      </c>
      <c r="B73" s="44"/>
      <c r="C73" s="45"/>
      <c r="D73" s="45"/>
      <c r="E73" s="38" t="s">
        <v>7997</v>
      </c>
      <c r="F73" s="45"/>
      <c r="G73" s="45"/>
      <c r="H73" s="45"/>
      <c r="I73" s="45"/>
      <c r="J73" s="47"/>
    </row>
    <row r="74" ht="60">
      <c r="A74" s="36" t="s">
        <v>465</v>
      </c>
      <c r="B74" s="44"/>
      <c r="C74" s="45"/>
      <c r="D74" s="45"/>
      <c r="E74" s="48" t="s">
        <v>8405</v>
      </c>
      <c r="F74" s="45"/>
      <c r="G74" s="45"/>
      <c r="H74" s="45"/>
      <c r="I74" s="45"/>
      <c r="J74" s="47"/>
    </row>
    <row r="75">
      <c r="A75" s="36" t="s">
        <v>467</v>
      </c>
      <c r="B75" s="44"/>
      <c r="C75" s="45"/>
      <c r="D75" s="45"/>
      <c r="E75" s="46" t="s">
        <v>460</v>
      </c>
      <c r="F75" s="45"/>
      <c r="G75" s="45"/>
      <c r="H75" s="45"/>
      <c r="I75" s="45"/>
      <c r="J75" s="47"/>
    </row>
    <row r="76">
      <c r="A76" s="30" t="s">
        <v>455</v>
      </c>
      <c r="B76" s="31"/>
      <c r="C76" s="32" t="s">
        <v>3360</v>
      </c>
      <c r="D76" s="33"/>
      <c r="E76" s="30" t="s">
        <v>6449</v>
      </c>
      <c r="F76" s="33"/>
      <c r="G76" s="33"/>
      <c r="H76" s="33"/>
      <c r="I76" s="34">
        <f>SUMIFS(I77:I84,A77:A84,"P")</f>
        <v>0</v>
      </c>
      <c r="J76" s="35"/>
    </row>
    <row r="77">
      <c r="A77" s="36" t="s">
        <v>458</v>
      </c>
      <c r="B77" s="36">
        <v>17</v>
      </c>
      <c r="C77" s="37" t="s">
        <v>7999</v>
      </c>
      <c r="D77" s="36" t="s">
        <v>460</v>
      </c>
      <c r="E77" s="38" t="s">
        <v>8000</v>
      </c>
      <c r="F77" s="39" t="s">
        <v>475</v>
      </c>
      <c r="G77" s="40">
        <v>216</v>
      </c>
      <c r="H77" s="41">
        <v>0</v>
      </c>
      <c r="I77" s="42">
        <f>ROUND(G77*H77,P4)</f>
        <v>0</v>
      </c>
      <c r="J77" s="39" t="s">
        <v>471</v>
      </c>
      <c r="O77" s="43">
        <f>I77*0.21</f>
        <v>0</v>
      </c>
      <c r="P77">
        <v>3</v>
      </c>
    </row>
    <row r="78">
      <c r="A78" s="36" t="s">
        <v>464</v>
      </c>
      <c r="B78" s="44"/>
      <c r="C78" s="45"/>
      <c r="D78" s="45"/>
      <c r="E78" s="46" t="s">
        <v>460</v>
      </c>
      <c r="F78" s="45"/>
      <c r="G78" s="45"/>
      <c r="H78" s="45"/>
      <c r="I78" s="45"/>
      <c r="J78" s="47"/>
    </row>
    <row r="79" ht="45">
      <c r="A79" s="36" t="s">
        <v>465</v>
      </c>
      <c r="B79" s="44"/>
      <c r="C79" s="45"/>
      <c r="D79" s="45"/>
      <c r="E79" s="48" t="s">
        <v>8406</v>
      </c>
      <c r="F79" s="45"/>
      <c r="G79" s="45"/>
      <c r="H79" s="45"/>
      <c r="I79" s="45"/>
      <c r="J79" s="47"/>
    </row>
    <row r="80" ht="60">
      <c r="A80" s="36" t="s">
        <v>467</v>
      </c>
      <c r="B80" s="44"/>
      <c r="C80" s="45"/>
      <c r="D80" s="45"/>
      <c r="E80" s="38" t="s">
        <v>5397</v>
      </c>
      <c r="F80" s="45"/>
      <c r="G80" s="45"/>
      <c r="H80" s="45"/>
      <c r="I80" s="45"/>
      <c r="J80" s="47"/>
    </row>
    <row r="81">
      <c r="A81" s="36" t="s">
        <v>458</v>
      </c>
      <c r="B81" s="36">
        <v>18</v>
      </c>
      <c r="C81" s="37" t="s">
        <v>8338</v>
      </c>
      <c r="D81" s="36" t="s">
        <v>460</v>
      </c>
      <c r="E81" s="38" t="s">
        <v>8339</v>
      </c>
      <c r="F81" s="39" t="s">
        <v>492</v>
      </c>
      <c r="G81" s="40">
        <v>670.79999999999995</v>
      </c>
      <c r="H81" s="41">
        <v>0</v>
      </c>
      <c r="I81" s="42">
        <f>ROUND(G81*H81,P4)</f>
        <v>0</v>
      </c>
      <c r="J81" s="39" t="s">
        <v>471</v>
      </c>
      <c r="O81" s="43">
        <f>I81*0.21</f>
        <v>0</v>
      </c>
      <c r="P81">
        <v>3</v>
      </c>
    </row>
    <row r="82">
      <c r="A82" s="36" t="s">
        <v>464</v>
      </c>
      <c r="B82" s="44"/>
      <c r="C82" s="45"/>
      <c r="D82" s="45"/>
      <c r="E82" s="46" t="s">
        <v>460</v>
      </c>
      <c r="F82" s="45"/>
      <c r="G82" s="45"/>
      <c r="H82" s="45"/>
      <c r="I82" s="45"/>
      <c r="J82" s="47"/>
    </row>
    <row r="83" ht="45">
      <c r="A83" s="36" t="s">
        <v>465</v>
      </c>
      <c r="B83" s="44"/>
      <c r="C83" s="45"/>
      <c r="D83" s="45"/>
      <c r="E83" s="48" t="s">
        <v>8407</v>
      </c>
      <c r="F83" s="45"/>
      <c r="G83" s="45"/>
      <c r="H83" s="45"/>
      <c r="I83" s="45"/>
      <c r="J83" s="47"/>
    </row>
    <row r="84" ht="120">
      <c r="A84" s="36" t="s">
        <v>467</v>
      </c>
      <c r="B84" s="44"/>
      <c r="C84" s="45"/>
      <c r="D84" s="45"/>
      <c r="E84" s="38" t="s">
        <v>7470</v>
      </c>
      <c r="F84" s="45"/>
      <c r="G84" s="45"/>
      <c r="H84" s="45"/>
      <c r="I84" s="45"/>
      <c r="J84" s="47"/>
    </row>
    <row r="85">
      <c r="A85" s="30" t="s">
        <v>455</v>
      </c>
      <c r="B85" s="31"/>
      <c r="C85" s="32" t="s">
        <v>3477</v>
      </c>
      <c r="D85" s="33"/>
      <c r="E85" s="30" t="s">
        <v>6559</v>
      </c>
      <c r="F85" s="33"/>
      <c r="G85" s="33"/>
      <c r="H85" s="33"/>
      <c r="I85" s="34">
        <f>SUMIFS(I86:I97,A86:A97,"P")</f>
        <v>0</v>
      </c>
      <c r="J85" s="35"/>
    </row>
    <row r="86">
      <c r="A86" s="36" t="s">
        <v>458</v>
      </c>
      <c r="B86" s="36">
        <v>19</v>
      </c>
      <c r="C86" s="37" t="s">
        <v>8120</v>
      </c>
      <c r="D86" s="36" t="s">
        <v>460</v>
      </c>
      <c r="E86" s="38" t="s">
        <v>8121</v>
      </c>
      <c r="F86" s="39" t="s">
        <v>492</v>
      </c>
      <c r="G86" s="40">
        <v>516</v>
      </c>
      <c r="H86" s="41">
        <v>0</v>
      </c>
      <c r="I86" s="42">
        <f>ROUND(G86*H86,P4)</f>
        <v>0</v>
      </c>
      <c r="J86" s="39" t="s">
        <v>471</v>
      </c>
      <c r="O86" s="43">
        <f>I86*0.21</f>
        <v>0</v>
      </c>
      <c r="P86">
        <v>3</v>
      </c>
    </row>
    <row r="87">
      <c r="A87" s="36" t="s">
        <v>464</v>
      </c>
      <c r="B87" s="44"/>
      <c r="C87" s="45"/>
      <c r="D87" s="45"/>
      <c r="E87" s="46" t="s">
        <v>460</v>
      </c>
      <c r="F87" s="45"/>
      <c r="G87" s="45"/>
      <c r="H87" s="45"/>
      <c r="I87" s="45"/>
      <c r="J87" s="47"/>
    </row>
    <row r="88" ht="60">
      <c r="A88" s="36" t="s">
        <v>465</v>
      </c>
      <c r="B88" s="44"/>
      <c r="C88" s="45"/>
      <c r="D88" s="45"/>
      <c r="E88" s="48" t="s">
        <v>8408</v>
      </c>
      <c r="F88" s="45"/>
      <c r="G88" s="45"/>
      <c r="H88" s="45"/>
      <c r="I88" s="45"/>
      <c r="J88" s="47"/>
    </row>
    <row r="89" ht="60">
      <c r="A89" s="36" t="s">
        <v>467</v>
      </c>
      <c r="B89" s="44"/>
      <c r="C89" s="45"/>
      <c r="D89" s="45"/>
      <c r="E89" s="38" t="s">
        <v>8010</v>
      </c>
      <c r="F89" s="45"/>
      <c r="G89" s="45"/>
      <c r="H89" s="45"/>
      <c r="I89" s="45"/>
      <c r="J89" s="47"/>
    </row>
    <row r="90">
      <c r="A90" s="36" t="s">
        <v>458</v>
      </c>
      <c r="B90" s="36">
        <v>20</v>
      </c>
      <c r="C90" s="37" t="s">
        <v>8409</v>
      </c>
      <c r="D90" s="36" t="s">
        <v>460</v>
      </c>
      <c r="E90" s="38" t="s">
        <v>8410</v>
      </c>
      <c r="F90" s="39" t="s">
        <v>492</v>
      </c>
      <c r="G90" s="40">
        <v>509.16000000000003</v>
      </c>
      <c r="H90" s="41">
        <v>0</v>
      </c>
      <c r="I90" s="42">
        <f>ROUND(G90*H90,P4)</f>
        <v>0</v>
      </c>
      <c r="J90" s="39" t="s">
        <v>471</v>
      </c>
      <c r="O90" s="43">
        <f>I90*0.21</f>
        <v>0</v>
      </c>
      <c r="P90">
        <v>3</v>
      </c>
    </row>
    <row r="91">
      <c r="A91" s="36" t="s">
        <v>464</v>
      </c>
      <c r="B91" s="44"/>
      <c r="C91" s="45"/>
      <c r="D91" s="45"/>
      <c r="E91" s="46" t="s">
        <v>460</v>
      </c>
      <c r="F91" s="45"/>
      <c r="G91" s="45"/>
      <c r="H91" s="45"/>
      <c r="I91" s="45"/>
      <c r="J91" s="47"/>
    </row>
    <row r="92" ht="120">
      <c r="A92" s="36" t="s">
        <v>465</v>
      </c>
      <c r="B92" s="44"/>
      <c r="C92" s="45"/>
      <c r="D92" s="45"/>
      <c r="E92" s="48" t="s">
        <v>8411</v>
      </c>
      <c r="F92" s="45"/>
      <c r="G92" s="45"/>
      <c r="H92" s="45"/>
      <c r="I92" s="45"/>
      <c r="J92" s="47"/>
    </row>
    <row r="93" ht="195">
      <c r="A93" s="36" t="s">
        <v>467</v>
      </c>
      <c r="B93" s="44"/>
      <c r="C93" s="45"/>
      <c r="D93" s="45"/>
      <c r="E93" s="38" t="s">
        <v>8145</v>
      </c>
      <c r="F93" s="45"/>
      <c r="G93" s="45"/>
      <c r="H93" s="45"/>
      <c r="I93" s="45"/>
      <c r="J93" s="47"/>
    </row>
    <row r="94" ht="30">
      <c r="A94" s="36" t="s">
        <v>458</v>
      </c>
      <c r="B94" s="36">
        <v>21</v>
      </c>
      <c r="C94" s="37" t="s">
        <v>8412</v>
      </c>
      <c r="D94" s="36" t="s">
        <v>460</v>
      </c>
      <c r="E94" s="38" t="s">
        <v>8413</v>
      </c>
      <c r="F94" s="39" t="s">
        <v>492</v>
      </c>
      <c r="G94" s="40">
        <v>6.7999999999999998</v>
      </c>
      <c r="H94" s="41">
        <v>0</v>
      </c>
      <c r="I94" s="42">
        <f>ROUND(G94*H94,P4)</f>
        <v>0</v>
      </c>
      <c r="J94" s="39" t="s">
        <v>471</v>
      </c>
      <c r="O94" s="43">
        <f>I94*0.21</f>
        <v>0</v>
      </c>
      <c r="P94">
        <v>3</v>
      </c>
    </row>
    <row r="95">
      <c r="A95" s="36" t="s">
        <v>464</v>
      </c>
      <c r="B95" s="44"/>
      <c r="C95" s="45"/>
      <c r="D95" s="45"/>
      <c r="E95" s="46" t="s">
        <v>460</v>
      </c>
      <c r="F95" s="45"/>
      <c r="G95" s="45"/>
      <c r="H95" s="45"/>
      <c r="I95" s="45"/>
      <c r="J95" s="47"/>
    </row>
    <row r="96" ht="75">
      <c r="A96" s="36" t="s">
        <v>465</v>
      </c>
      <c r="B96" s="44"/>
      <c r="C96" s="45"/>
      <c r="D96" s="45"/>
      <c r="E96" s="48" t="s">
        <v>8414</v>
      </c>
      <c r="F96" s="45"/>
      <c r="G96" s="45"/>
      <c r="H96" s="45"/>
      <c r="I96" s="45"/>
      <c r="J96" s="47"/>
    </row>
    <row r="97" ht="195">
      <c r="A97" s="36" t="s">
        <v>467</v>
      </c>
      <c r="B97" s="44"/>
      <c r="C97" s="45"/>
      <c r="D97" s="45"/>
      <c r="E97" s="38" t="s">
        <v>8145</v>
      </c>
      <c r="F97" s="45"/>
      <c r="G97" s="45"/>
      <c r="H97" s="45"/>
      <c r="I97" s="45"/>
      <c r="J97" s="47"/>
    </row>
    <row r="98">
      <c r="A98" s="30" t="s">
        <v>455</v>
      </c>
      <c r="B98" s="31"/>
      <c r="C98" s="32" t="s">
        <v>5313</v>
      </c>
      <c r="D98" s="33"/>
      <c r="E98" s="30" t="s">
        <v>5314</v>
      </c>
      <c r="F98" s="33"/>
      <c r="G98" s="33"/>
      <c r="H98" s="33"/>
      <c r="I98" s="34">
        <f>SUMIFS(I99:I118,A99:A118,"P")</f>
        <v>0</v>
      </c>
      <c r="J98" s="35"/>
    </row>
    <row r="99">
      <c r="A99" s="36" t="s">
        <v>458</v>
      </c>
      <c r="B99" s="36">
        <v>22</v>
      </c>
      <c r="C99" s="37" t="s">
        <v>8300</v>
      </c>
      <c r="D99" s="36" t="s">
        <v>460</v>
      </c>
      <c r="E99" s="38" t="s">
        <v>8301</v>
      </c>
      <c r="F99" s="39" t="s">
        <v>743</v>
      </c>
      <c r="G99" s="40">
        <v>99</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135">
      <c r="A101" s="36" t="s">
        <v>465</v>
      </c>
      <c r="B101" s="44"/>
      <c r="C101" s="45"/>
      <c r="D101" s="45"/>
      <c r="E101" s="48" t="s">
        <v>8415</v>
      </c>
      <c r="F101" s="45"/>
      <c r="G101" s="45"/>
      <c r="H101" s="45"/>
      <c r="I101" s="45"/>
      <c r="J101" s="47"/>
    </row>
    <row r="102" ht="300">
      <c r="A102" s="36" t="s">
        <v>467</v>
      </c>
      <c r="B102" s="44"/>
      <c r="C102" s="45"/>
      <c r="D102" s="45"/>
      <c r="E102" s="38" t="s">
        <v>5322</v>
      </c>
      <c r="F102" s="45"/>
      <c r="G102" s="45"/>
      <c r="H102" s="45"/>
      <c r="I102" s="45"/>
      <c r="J102" s="47"/>
    </row>
    <row r="103">
      <c r="A103" s="36" t="s">
        <v>458</v>
      </c>
      <c r="B103" s="36">
        <v>23</v>
      </c>
      <c r="C103" s="37" t="s">
        <v>8156</v>
      </c>
      <c r="D103" s="36" t="s">
        <v>460</v>
      </c>
      <c r="E103" s="38" t="s">
        <v>8157</v>
      </c>
      <c r="F103" s="39" t="s">
        <v>751</v>
      </c>
      <c r="G103" s="40">
        <v>3</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45">
      <c r="A105" s="36" t="s">
        <v>465</v>
      </c>
      <c r="B105" s="44"/>
      <c r="C105" s="45"/>
      <c r="D105" s="45"/>
      <c r="E105" s="48" t="s">
        <v>8416</v>
      </c>
      <c r="F105" s="45"/>
      <c r="G105" s="45"/>
      <c r="H105" s="45"/>
      <c r="I105" s="45"/>
      <c r="J105" s="47"/>
    </row>
    <row r="106" ht="45">
      <c r="A106" s="36" t="s">
        <v>467</v>
      </c>
      <c r="B106" s="44"/>
      <c r="C106" s="45"/>
      <c r="D106" s="45"/>
      <c r="E106" s="38" t="s">
        <v>8159</v>
      </c>
      <c r="F106" s="45"/>
      <c r="G106" s="45"/>
      <c r="H106" s="45"/>
      <c r="I106" s="45"/>
      <c r="J106" s="47"/>
    </row>
    <row r="107">
      <c r="A107" s="36" t="s">
        <v>458</v>
      </c>
      <c r="B107" s="36">
        <v>24</v>
      </c>
      <c r="C107" s="37" t="s">
        <v>8163</v>
      </c>
      <c r="D107" s="36" t="s">
        <v>460</v>
      </c>
      <c r="E107" s="38" t="s">
        <v>8164</v>
      </c>
      <c r="F107" s="39" t="s">
        <v>751</v>
      </c>
      <c r="G107" s="40">
        <v>1</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45">
      <c r="A109" s="36" t="s">
        <v>465</v>
      </c>
      <c r="B109" s="44"/>
      <c r="C109" s="45"/>
      <c r="D109" s="45"/>
      <c r="E109" s="48" t="s">
        <v>8417</v>
      </c>
      <c r="F109" s="45"/>
      <c r="G109" s="45"/>
      <c r="H109" s="45"/>
      <c r="I109" s="45"/>
      <c r="J109" s="47"/>
    </row>
    <row r="110" ht="45">
      <c r="A110" s="36" t="s">
        <v>467</v>
      </c>
      <c r="B110" s="44"/>
      <c r="C110" s="45"/>
      <c r="D110" s="45"/>
      <c r="E110" s="38" t="s">
        <v>8159</v>
      </c>
      <c r="F110" s="45"/>
      <c r="G110" s="45"/>
      <c r="H110" s="45"/>
      <c r="I110" s="45"/>
      <c r="J110" s="47"/>
    </row>
    <row r="111">
      <c r="A111" s="36" t="s">
        <v>458</v>
      </c>
      <c r="B111" s="36">
        <v>25</v>
      </c>
      <c r="C111" s="37" t="s">
        <v>8304</v>
      </c>
      <c r="D111" s="36" t="s">
        <v>460</v>
      </c>
      <c r="E111" s="38" t="s">
        <v>8305</v>
      </c>
      <c r="F111" s="39" t="s">
        <v>743</v>
      </c>
      <c r="G111" s="40">
        <v>99</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90">
      <c r="A113" s="36" t="s">
        <v>465</v>
      </c>
      <c r="B113" s="44"/>
      <c r="C113" s="45"/>
      <c r="D113" s="45"/>
      <c r="E113" s="48" t="s">
        <v>8418</v>
      </c>
      <c r="F113" s="45"/>
      <c r="G113" s="45"/>
      <c r="H113" s="45"/>
      <c r="I113" s="45"/>
      <c r="J113" s="47"/>
    </row>
    <row r="114" ht="45">
      <c r="A114" s="36" t="s">
        <v>467</v>
      </c>
      <c r="B114" s="44"/>
      <c r="C114" s="45"/>
      <c r="D114" s="45"/>
      <c r="E114" s="38" t="s">
        <v>8307</v>
      </c>
      <c r="F114" s="45"/>
      <c r="G114" s="45"/>
      <c r="H114" s="45"/>
      <c r="I114" s="45"/>
      <c r="J114" s="47"/>
    </row>
    <row r="115">
      <c r="A115" s="36" t="s">
        <v>458</v>
      </c>
      <c r="B115" s="36">
        <v>26</v>
      </c>
      <c r="C115" s="37" t="s">
        <v>7569</v>
      </c>
      <c r="D115" s="36" t="s">
        <v>460</v>
      </c>
      <c r="E115" s="38" t="s">
        <v>7570</v>
      </c>
      <c r="F115" s="39" t="s">
        <v>475</v>
      </c>
      <c r="G115" s="40">
        <v>4.673</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90">
      <c r="A117" s="36" t="s">
        <v>465</v>
      </c>
      <c r="B117" s="44"/>
      <c r="C117" s="45"/>
      <c r="D117" s="45"/>
      <c r="E117" s="48" t="s">
        <v>8419</v>
      </c>
      <c r="F117" s="45"/>
      <c r="G117" s="45"/>
      <c r="H117" s="45"/>
      <c r="I117" s="45"/>
      <c r="J117" s="47"/>
    </row>
    <row r="118" ht="409.5">
      <c r="A118" s="36" t="s">
        <v>467</v>
      </c>
      <c r="B118" s="44"/>
      <c r="C118" s="45"/>
      <c r="D118" s="45"/>
      <c r="E118" s="38" t="s">
        <v>5082</v>
      </c>
      <c r="F118" s="45"/>
      <c r="G118" s="45"/>
      <c r="H118" s="45"/>
      <c r="I118" s="45"/>
      <c r="J118" s="47"/>
    </row>
    <row r="119">
      <c r="A119" s="30" t="s">
        <v>455</v>
      </c>
      <c r="B119" s="31"/>
      <c r="C119" s="32" t="s">
        <v>5066</v>
      </c>
      <c r="D119" s="33"/>
      <c r="E119" s="30" t="s">
        <v>6461</v>
      </c>
      <c r="F119" s="33"/>
      <c r="G119" s="33"/>
      <c r="H119" s="33"/>
      <c r="I119" s="34">
        <f>SUMIFS(I120:I146,A120:A146,"P")</f>
        <v>0</v>
      </c>
      <c r="J119" s="35"/>
    </row>
    <row r="120" ht="30">
      <c r="A120" s="36" t="s">
        <v>458</v>
      </c>
      <c r="B120" s="36">
        <v>27</v>
      </c>
      <c r="C120" s="37" t="s">
        <v>8170</v>
      </c>
      <c r="D120" s="36" t="s">
        <v>460</v>
      </c>
      <c r="E120" s="38" t="s">
        <v>8171</v>
      </c>
      <c r="F120" s="39" t="s">
        <v>751</v>
      </c>
      <c r="G120" s="40">
        <v>8</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120">
      <c r="A122" s="36" t="s">
        <v>465</v>
      </c>
      <c r="B122" s="44"/>
      <c r="C122" s="45"/>
      <c r="D122" s="45"/>
      <c r="E122" s="48" t="s">
        <v>8420</v>
      </c>
      <c r="F122" s="45"/>
      <c r="G122" s="45"/>
      <c r="H122" s="45"/>
      <c r="I122" s="45"/>
      <c r="J122" s="47"/>
    </row>
    <row r="123" ht="30">
      <c r="A123" s="36" t="s">
        <v>467</v>
      </c>
      <c r="B123" s="44"/>
      <c r="C123" s="45"/>
      <c r="D123" s="45"/>
      <c r="E123" s="38" t="s">
        <v>8173</v>
      </c>
      <c r="F123" s="45"/>
      <c r="G123" s="45"/>
      <c r="H123" s="45"/>
      <c r="I123" s="45"/>
      <c r="J123" s="47"/>
    </row>
    <row r="124" ht="30">
      <c r="A124" s="36" t="s">
        <v>458</v>
      </c>
      <c r="B124" s="36">
        <v>28</v>
      </c>
      <c r="C124" s="37" t="s">
        <v>8178</v>
      </c>
      <c r="D124" s="36" t="s">
        <v>460</v>
      </c>
      <c r="E124" s="38" t="s">
        <v>8179</v>
      </c>
      <c r="F124" s="39" t="s">
        <v>751</v>
      </c>
      <c r="G124" s="40">
        <v>4</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45">
      <c r="A126" s="36" t="s">
        <v>465</v>
      </c>
      <c r="B126" s="44"/>
      <c r="C126" s="45"/>
      <c r="D126" s="45"/>
      <c r="E126" s="48" t="s">
        <v>8421</v>
      </c>
      <c r="F126" s="45"/>
      <c r="G126" s="45"/>
      <c r="H126" s="45"/>
      <c r="I126" s="45"/>
      <c r="J126" s="47"/>
    </row>
    <row r="127" ht="45">
      <c r="A127" s="36" t="s">
        <v>467</v>
      </c>
      <c r="B127" s="44"/>
      <c r="C127" s="45"/>
      <c r="D127" s="45"/>
      <c r="E127" s="38" t="s">
        <v>8181</v>
      </c>
      <c r="F127" s="45"/>
      <c r="G127" s="45"/>
      <c r="H127" s="45"/>
      <c r="I127" s="45"/>
      <c r="J127" s="47"/>
    </row>
    <row r="128" ht="30">
      <c r="A128" s="36" t="s">
        <v>458</v>
      </c>
      <c r="B128" s="36">
        <v>29</v>
      </c>
      <c r="C128" s="37" t="s">
        <v>5451</v>
      </c>
      <c r="D128" s="36" t="s">
        <v>460</v>
      </c>
      <c r="E128" s="38" t="s">
        <v>5452</v>
      </c>
      <c r="F128" s="39" t="s">
        <v>743</v>
      </c>
      <c r="G128" s="40">
        <v>349.5</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ht="45">
      <c r="A130" s="36" t="s">
        <v>465</v>
      </c>
      <c r="B130" s="44"/>
      <c r="C130" s="45"/>
      <c r="D130" s="45"/>
      <c r="E130" s="48" t="s">
        <v>8422</v>
      </c>
      <c r="F130" s="45"/>
      <c r="G130" s="45"/>
      <c r="H130" s="45"/>
      <c r="I130" s="45"/>
      <c r="J130" s="47"/>
    </row>
    <row r="131" ht="60">
      <c r="A131" s="36" t="s">
        <v>467</v>
      </c>
      <c r="B131" s="44"/>
      <c r="C131" s="45"/>
      <c r="D131" s="45"/>
      <c r="E131" s="38" t="s">
        <v>5454</v>
      </c>
      <c r="F131" s="45"/>
      <c r="G131" s="45"/>
      <c r="H131" s="45"/>
      <c r="I131" s="45"/>
      <c r="J131" s="47"/>
    </row>
    <row r="132">
      <c r="A132" s="36" t="s">
        <v>458</v>
      </c>
      <c r="B132" s="36">
        <v>30</v>
      </c>
      <c r="C132" s="37" t="s">
        <v>7624</v>
      </c>
      <c r="D132" s="36" t="s">
        <v>460</v>
      </c>
      <c r="E132" s="38" t="s">
        <v>7625</v>
      </c>
      <c r="F132" s="39" t="s">
        <v>475</v>
      </c>
      <c r="G132" s="40">
        <v>3.1120000000000001</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45">
      <c r="A134" s="36" t="s">
        <v>465</v>
      </c>
      <c r="B134" s="44"/>
      <c r="C134" s="45"/>
      <c r="D134" s="45"/>
      <c r="E134" s="48" t="s">
        <v>8423</v>
      </c>
      <c r="F134" s="45"/>
      <c r="G134" s="45"/>
      <c r="H134" s="45"/>
      <c r="I134" s="45"/>
      <c r="J134" s="47"/>
    </row>
    <row r="135" ht="150">
      <c r="A135" s="36" t="s">
        <v>467</v>
      </c>
      <c r="B135" s="44"/>
      <c r="C135" s="45"/>
      <c r="D135" s="45"/>
      <c r="E135" s="38" t="s">
        <v>5071</v>
      </c>
      <c r="F135" s="45"/>
      <c r="G135" s="45"/>
      <c r="H135" s="45"/>
      <c r="I135" s="45"/>
      <c r="J135" s="47"/>
    </row>
    <row r="136">
      <c r="A136" s="36" t="s">
        <v>458</v>
      </c>
      <c r="B136" s="36">
        <v>31</v>
      </c>
      <c r="C136" s="37" t="s">
        <v>5068</v>
      </c>
      <c r="D136" s="36" t="s">
        <v>460</v>
      </c>
      <c r="E136" s="38" t="s">
        <v>5069</v>
      </c>
      <c r="F136" s="39" t="s">
        <v>475</v>
      </c>
      <c r="G136" s="40">
        <v>1.556</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45">
      <c r="A138" s="36" t="s">
        <v>465</v>
      </c>
      <c r="B138" s="44"/>
      <c r="C138" s="45"/>
      <c r="D138" s="45"/>
      <c r="E138" s="48" t="s">
        <v>8424</v>
      </c>
      <c r="F138" s="45"/>
      <c r="G138" s="45"/>
      <c r="H138" s="45"/>
      <c r="I138" s="45"/>
      <c r="J138" s="47"/>
    </row>
    <row r="139" ht="150">
      <c r="A139" s="36" t="s">
        <v>467</v>
      </c>
      <c r="B139" s="44"/>
      <c r="C139" s="45"/>
      <c r="D139" s="45"/>
      <c r="E139" s="38" t="s">
        <v>5071</v>
      </c>
      <c r="F139" s="45"/>
      <c r="G139" s="45"/>
      <c r="H139" s="45"/>
      <c r="I139" s="45"/>
      <c r="J139" s="47"/>
    </row>
    <row r="140">
      <c r="A140" s="36" t="s">
        <v>458</v>
      </c>
      <c r="B140" s="36">
        <v>32</v>
      </c>
      <c r="C140" s="37" t="s">
        <v>8425</v>
      </c>
      <c r="D140" s="36" t="s">
        <v>460</v>
      </c>
      <c r="E140" s="38" t="s">
        <v>8044</v>
      </c>
      <c r="F140" s="39" t="s">
        <v>989</v>
      </c>
      <c r="G140" s="40">
        <v>1</v>
      </c>
      <c r="H140" s="41">
        <v>0</v>
      </c>
      <c r="I140" s="42">
        <f>ROUND(G140*H140,P4)</f>
        <v>0</v>
      </c>
      <c r="J140" s="39" t="s">
        <v>463</v>
      </c>
      <c r="O140" s="43">
        <f>I140*0.21</f>
        <v>0</v>
      </c>
      <c r="P140">
        <v>3</v>
      </c>
    </row>
    <row r="141">
      <c r="A141" s="36" t="s">
        <v>464</v>
      </c>
      <c r="B141" s="44"/>
      <c r="C141" s="45"/>
      <c r="D141" s="45"/>
      <c r="E141" s="38" t="s">
        <v>8044</v>
      </c>
      <c r="F141" s="45"/>
      <c r="G141" s="45"/>
      <c r="H141" s="45"/>
      <c r="I141" s="45"/>
      <c r="J141" s="47"/>
    </row>
    <row r="142" ht="120">
      <c r="A142" s="36" t="s">
        <v>465</v>
      </c>
      <c r="B142" s="44"/>
      <c r="C142" s="45"/>
      <c r="D142" s="45"/>
      <c r="E142" s="48" t="s">
        <v>8045</v>
      </c>
      <c r="F142" s="45"/>
      <c r="G142" s="45"/>
      <c r="H142" s="45"/>
      <c r="I142" s="45"/>
      <c r="J142" s="47"/>
    </row>
    <row r="143" ht="45">
      <c r="A143" s="36" t="s">
        <v>467</v>
      </c>
      <c r="B143" s="44"/>
      <c r="C143" s="45"/>
      <c r="D143" s="45"/>
      <c r="E143" s="38" t="s">
        <v>8046</v>
      </c>
      <c r="F143" s="45"/>
      <c r="G143" s="45"/>
      <c r="H143" s="45"/>
      <c r="I143" s="45"/>
      <c r="J143" s="47"/>
    </row>
    <row r="144">
      <c r="A144" s="36" t="s">
        <v>458</v>
      </c>
      <c r="B144" s="36">
        <v>33</v>
      </c>
      <c r="C144" s="37" t="s">
        <v>8426</v>
      </c>
      <c r="D144" s="36" t="s">
        <v>460</v>
      </c>
      <c r="E144" s="38" t="s">
        <v>8048</v>
      </c>
      <c r="F144" s="39" t="s">
        <v>989</v>
      </c>
      <c r="G144" s="40">
        <v>1</v>
      </c>
      <c r="H144" s="41">
        <v>0</v>
      </c>
      <c r="I144" s="42">
        <f>ROUND(G144*H144,P4)</f>
        <v>0</v>
      </c>
      <c r="J144" s="39" t="s">
        <v>463</v>
      </c>
      <c r="O144" s="43">
        <f>I144*0.21</f>
        <v>0</v>
      </c>
      <c r="P144">
        <v>3</v>
      </c>
    </row>
    <row r="145">
      <c r="A145" s="36" t="s">
        <v>464</v>
      </c>
      <c r="B145" s="44"/>
      <c r="C145" s="45"/>
      <c r="D145" s="45"/>
      <c r="E145" s="38" t="s">
        <v>8048</v>
      </c>
      <c r="F145" s="45"/>
      <c r="G145" s="45"/>
      <c r="H145" s="45"/>
      <c r="I145" s="45"/>
      <c r="J145" s="47"/>
    </row>
    <row r="146">
      <c r="A146" s="36" t="s">
        <v>467</v>
      </c>
      <c r="B146" s="44"/>
      <c r="C146" s="45"/>
      <c r="D146" s="45"/>
      <c r="E146" s="46" t="s">
        <v>460</v>
      </c>
      <c r="F146" s="45"/>
      <c r="G146" s="45"/>
      <c r="H146" s="45"/>
      <c r="I146" s="45"/>
      <c r="J146" s="47"/>
    </row>
    <row r="147">
      <c r="A147" s="30" t="s">
        <v>455</v>
      </c>
      <c r="B147" s="31"/>
      <c r="C147" s="32" t="s">
        <v>1178</v>
      </c>
      <c r="D147" s="33"/>
      <c r="E147" s="30" t="s">
        <v>1179</v>
      </c>
      <c r="F147" s="33"/>
      <c r="G147" s="33"/>
      <c r="H147" s="33"/>
      <c r="I147" s="34">
        <f>SUMIFS(I148:I151,A148:A151,"P")</f>
        <v>0</v>
      </c>
      <c r="J147" s="35"/>
    </row>
    <row r="148" ht="60">
      <c r="A148" s="36" t="s">
        <v>458</v>
      </c>
      <c r="B148" s="36">
        <v>34</v>
      </c>
      <c r="C148" s="37" t="s">
        <v>3064</v>
      </c>
      <c r="D148" s="36" t="s">
        <v>3065</v>
      </c>
      <c r="E148" s="38" t="s">
        <v>3066</v>
      </c>
      <c r="F148" s="39" t="s">
        <v>613</v>
      </c>
      <c r="G148" s="40">
        <v>10.58</v>
      </c>
      <c r="H148" s="41">
        <v>0</v>
      </c>
      <c r="I148" s="42">
        <f>ROUND(G148*H148,P4)</f>
        <v>0</v>
      </c>
      <c r="J148" s="39" t="s">
        <v>463</v>
      </c>
      <c r="O148" s="43">
        <f>I148*0.21</f>
        <v>0</v>
      </c>
      <c r="P148">
        <v>3</v>
      </c>
    </row>
    <row r="149">
      <c r="A149" s="36" t="s">
        <v>464</v>
      </c>
      <c r="B149" s="44"/>
      <c r="C149" s="45"/>
      <c r="D149" s="45"/>
      <c r="E149" s="38" t="s">
        <v>1180</v>
      </c>
      <c r="F149" s="45"/>
      <c r="G149" s="45"/>
      <c r="H149" s="45"/>
      <c r="I149" s="45"/>
      <c r="J149" s="47"/>
    </row>
    <row r="150" ht="75">
      <c r="A150" s="36" t="s">
        <v>465</v>
      </c>
      <c r="B150" s="44"/>
      <c r="C150" s="45"/>
      <c r="D150" s="45"/>
      <c r="E150" s="48" t="s">
        <v>8427</v>
      </c>
      <c r="F150" s="45"/>
      <c r="G150" s="45"/>
      <c r="H150" s="45"/>
      <c r="I150" s="45"/>
      <c r="J150" s="47"/>
    </row>
    <row r="151">
      <c r="A151" s="36" t="s">
        <v>467</v>
      </c>
      <c r="B151" s="49"/>
      <c r="C151" s="50"/>
      <c r="D151" s="50"/>
      <c r="E151" s="52" t="s">
        <v>460</v>
      </c>
      <c r="F151" s="50"/>
      <c r="G151" s="50"/>
      <c r="H151" s="50"/>
      <c r="I151" s="50"/>
      <c r="J151" s="51"/>
    </row>
  </sheetData>
  <sheetProtection sheet="1" objects="1" scenarios="1" spinCount="100000" saltValue="mYlMHuPKJZCnnlrvlZtWA05wmpfTYPUwldtIGDfbRovjmkwnZqKSCwXhFooScaphiP29eiklipedMUgZoqObcg==" hashValue="3k4wh4JlxNQB73DymHwwG/PSmyGRR14NuiQlD9y3KD6rZXYO78MwJfMJp2zwXHGZuG8zrqTgdjHhGd3Vk+Xog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215</v>
      </c>
      <c r="I3" s="24">
        <f>SUMIFS(I11:I150,A11:A150,"SD")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215</v>
      </c>
      <c r="D7" s="21"/>
      <c r="E7" s="22" t="s">
        <v>216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SUMIFS(I12:I67,A12:A67,"P")</f>
        <v>0</v>
      </c>
      <c r="J11" s="35"/>
    </row>
    <row r="12">
      <c r="A12" s="36" t="s">
        <v>458</v>
      </c>
      <c r="B12" s="36">
        <v>1</v>
      </c>
      <c r="C12" s="37" t="s">
        <v>7970</v>
      </c>
      <c r="D12" s="36" t="s">
        <v>460</v>
      </c>
      <c r="E12" s="38" t="s">
        <v>7971</v>
      </c>
      <c r="F12" s="39" t="s">
        <v>475</v>
      </c>
      <c r="G12" s="40">
        <v>308</v>
      </c>
      <c r="H12" s="41">
        <v>0</v>
      </c>
      <c r="I12" s="42">
        <f>ROUND(G12*H12,P4)</f>
        <v>0</v>
      </c>
      <c r="J12" s="39" t="s">
        <v>471</v>
      </c>
      <c r="O12" s="43">
        <f>I12*0.21</f>
        <v>0</v>
      </c>
      <c r="P12">
        <v>3</v>
      </c>
    </row>
    <row r="13">
      <c r="A13" s="36" t="s">
        <v>464</v>
      </c>
      <c r="B13" s="44"/>
      <c r="C13" s="45"/>
      <c r="D13" s="45"/>
      <c r="E13" s="46" t="s">
        <v>460</v>
      </c>
      <c r="F13" s="45"/>
      <c r="G13" s="45"/>
      <c r="H13" s="45"/>
      <c r="I13" s="45"/>
      <c r="J13" s="47"/>
    </row>
    <row r="14" ht="90">
      <c r="A14" s="36" t="s">
        <v>465</v>
      </c>
      <c r="B14" s="44"/>
      <c r="C14" s="45"/>
      <c r="D14" s="45"/>
      <c r="E14" s="48" t="s">
        <v>8428</v>
      </c>
      <c r="F14" s="45"/>
      <c r="G14" s="45"/>
      <c r="H14" s="45"/>
      <c r="I14" s="45"/>
      <c r="J14" s="47"/>
    </row>
    <row r="15" ht="409.5">
      <c r="A15" s="36" t="s">
        <v>467</v>
      </c>
      <c r="B15" s="44"/>
      <c r="C15" s="45"/>
      <c r="D15" s="45"/>
      <c r="E15" s="38" t="s">
        <v>7731</v>
      </c>
      <c r="F15" s="45"/>
      <c r="G15" s="45"/>
      <c r="H15" s="45"/>
      <c r="I15" s="45"/>
      <c r="J15" s="47"/>
    </row>
    <row r="16">
      <c r="A16" s="36" t="s">
        <v>458</v>
      </c>
      <c r="B16" s="36">
        <v>2</v>
      </c>
      <c r="C16" s="37" t="s">
        <v>7973</v>
      </c>
      <c r="D16" s="36" t="s">
        <v>460</v>
      </c>
      <c r="E16" s="38" t="s">
        <v>7974</v>
      </c>
      <c r="F16" s="39" t="s">
        <v>4378</v>
      </c>
      <c r="G16" s="40">
        <v>4620</v>
      </c>
      <c r="H16" s="41">
        <v>0</v>
      </c>
      <c r="I16" s="42">
        <f>ROUND(G16*H16,P4)</f>
        <v>0</v>
      </c>
      <c r="J16" s="39" t="s">
        <v>471</v>
      </c>
      <c r="O16" s="43">
        <f>I16*0.21</f>
        <v>0</v>
      </c>
      <c r="P16">
        <v>3</v>
      </c>
    </row>
    <row r="17">
      <c r="A17" s="36" t="s">
        <v>464</v>
      </c>
      <c r="B17" s="44"/>
      <c r="C17" s="45"/>
      <c r="D17" s="45"/>
      <c r="E17" s="46" t="s">
        <v>460</v>
      </c>
      <c r="F17" s="45"/>
      <c r="G17" s="45"/>
      <c r="H17" s="45"/>
      <c r="I17" s="45"/>
      <c r="J17" s="47"/>
    </row>
    <row r="18" ht="90">
      <c r="A18" s="36" t="s">
        <v>465</v>
      </c>
      <c r="B18" s="44"/>
      <c r="C18" s="45"/>
      <c r="D18" s="45"/>
      <c r="E18" s="48" t="s">
        <v>8429</v>
      </c>
      <c r="F18" s="45"/>
      <c r="G18" s="45"/>
      <c r="H18" s="45"/>
      <c r="I18" s="45"/>
      <c r="J18" s="47"/>
    </row>
    <row r="19" ht="30">
      <c r="A19" s="36" t="s">
        <v>467</v>
      </c>
      <c r="B19" s="44"/>
      <c r="C19" s="45"/>
      <c r="D19" s="45"/>
      <c r="E19" s="38" t="s">
        <v>7408</v>
      </c>
      <c r="F19" s="45"/>
      <c r="G19" s="45"/>
      <c r="H19" s="45"/>
      <c r="I19" s="45"/>
      <c r="J19" s="47"/>
    </row>
    <row r="20">
      <c r="A20" s="36" t="s">
        <v>458</v>
      </c>
      <c r="B20" s="36">
        <v>3</v>
      </c>
      <c r="C20" s="37" t="s">
        <v>7728</v>
      </c>
      <c r="D20" s="36" t="s">
        <v>460</v>
      </c>
      <c r="E20" s="38" t="s">
        <v>7729</v>
      </c>
      <c r="F20" s="39" t="s">
        <v>475</v>
      </c>
      <c r="G20" s="40">
        <v>537.20000000000005</v>
      </c>
      <c r="H20" s="41">
        <v>0</v>
      </c>
      <c r="I20" s="42">
        <f>ROUND(G20*H20,P4)</f>
        <v>0</v>
      </c>
      <c r="J20" s="39" t="s">
        <v>471</v>
      </c>
      <c r="O20" s="43">
        <f>I20*0.21</f>
        <v>0</v>
      </c>
      <c r="P20">
        <v>3</v>
      </c>
    </row>
    <row r="21">
      <c r="A21" s="36" t="s">
        <v>464</v>
      </c>
      <c r="B21" s="44"/>
      <c r="C21" s="45"/>
      <c r="D21" s="45"/>
      <c r="E21" s="46" t="s">
        <v>460</v>
      </c>
      <c r="F21" s="45"/>
      <c r="G21" s="45"/>
      <c r="H21" s="45"/>
      <c r="I21" s="45"/>
      <c r="J21" s="47"/>
    </row>
    <row r="22" ht="120">
      <c r="A22" s="36" t="s">
        <v>465</v>
      </c>
      <c r="B22" s="44"/>
      <c r="C22" s="45"/>
      <c r="D22" s="45"/>
      <c r="E22" s="48" t="s">
        <v>8430</v>
      </c>
      <c r="F22" s="45"/>
      <c r="G22" s="45"/>
      <c r="H22" s="45"/>
      <c r="I22" s="45"/>
      <c r="J22" s="47"/>
    </row>
    <row r="23" ht="409.5">
      <c r="A23" s="36" t="s">
        <v>467</v>
      </c>
      <c r="B23" s="44"/>
      <c r="C23" s="45"/>
      <c r="D23" s="45"/>
      <c r="E23" s="38" t="s">
        <v>7731</v>
      </c>
      <c r="F23" s="45"/>
      <c r="G23" s="45"/>
      <c r="H23" s="45"/>
      <c r="I23" s="45"/>
      <c r="J23" s="47"/>
    </row>
    <row r="24">
      <c r="A24" s="36" t="s">
        <v>458</v>
      </c>
      <c r="B24" s="36">
        <v>4</v>
      </c>
      <c r="C24" s="37" t="s">
        <v>7413</v>
      </c>
      <c r="D24" s="36" t="s">
        <v>460</v>
      </c>
      <c r="E24" s="38" t="s">
        <v>7414</v>
      </c>
      <c r="F24" s="39" t="s">
        <v>4378</v>
      </c>
      <c r="G24" s="40">
        <v>1650</v>
      </c>
      <c r="H24" s="41">
        <v>0</v>
      </c>
      <c r="I24" s="42">
        <f>ROUND(G24*H24,P4)</f>
        <v>0</v>
      </c>
      <c r="J24" s="39" t="s">
        <v>471</v>
      </c>
      <c r="O24" s="43">
        <f>I24*0.21</f>
        <v>0</v>
      </c>
      <c r="P24">
        <v>3</v>
      </c>
    </row>
    <row r="25">
      <c r="A25" s="36" t="s">
        <v>464</v>
      </c>
      <c r="B25" s="44"/>
      <c r="C25" s="45"/>
      <c r="D25" s="45"/>
      <c r="E25" s="46" t="s">
        <v>460</v>
      </c>
      <c r="F25" s="45"/>
      <c r="G25" s="45"/>
      <c r="H25" s="45"/>
      <c r="I25" s="45"/>
      <c r="J25" s="47"/>
    </row>
    <row r="26" ht="30">
      <c r="A26" s="36" t="s">
        <v>465</v>
      </c>
      <c r="B26" s="44"/>
      <c r="C26" s="45"/>
      <c r="D26" s="45"/>
      <c r="E26" s="48" t="s">
        <v>8431</v>
      </c>
      <c r="F26" s="45"/>
      <c r="G26" s="45"/>
      <c r="H26" s="45"/>
      <c r="I26" s="45"/>
      <c r="J26" s="47"/>
    </row>
    <row r="27" ht="30">
      <c r="A27" s="36" t="s">
        <v>467</v>
      </c>
      <c r="B27" s="44"/>
      <c r="C27" s="45"/>
      <c r="D27" s="45"/>
      <c r="E27" s="38" t="s">
        <v>7408</v>
      </c>
      <c r="F27" s="45"/>
      <c r="G27" s="45"/>
      <c r="H27" s="45"/>
      <c r="I27" s="45"/>
      <c r="J27" s="47"/>
    </row>
    <row r="28">
      <c r="A28" s="36" t="s">
        <v>458</v>
      </c>
      <c r="B28" s="36">
        <v>5</v>
      </c>
      <c r="C28" s="37" t="s">
        <v>3449</v>
      </c>
      <c r="D28" s="36" t="s">
        <v>460</v>
      </c>
      <c r="E28" s="38" t="s">
        <v>3450</v>
      </c>
      <c r="F28" s="39" t="s">
        <v>475</v>
      </c>
      <c r="G28" s="40">
        <v>105</v>
      </c>
      <c r="H28" s="41">
        <v>0</v>
      </c>
      <c r="I28" s="42">
        <f>ROUND(G28*H28,P4)</f>
        <v>0</v>
      </c>
      <c r="J28" s="39" t="s">
        <v>471</v>
      </c>
      <c r="O28" s="43">
        <f>I28*0.21</f>
        <v>0</v>
      </c>
      <c r="P28">
        <v>3</v>
      </c>
    </row>
    <row r="29">
      <c r="A29" s="36" t="s">
        <v>464</v>
      </c>
      <c r="B29" s="44"/>
      <c r="C29" s="45"/>
      <c r="D29" s="45"/>
      <c r="E29" s="46" t="s">
        <v>460</v>
      </c>
      <c r="F29" s="45"/>
      <c r="G29" s="45"/>
      <c r="H29" s="45"/>
      <c r="I29" s="45"/>
      <c r="J29" s="47"/>
    </row>
    <row r="30" ht="60">
      <c r="A30" s="36" t="s">
        <v>465</v>
      </c>
      <c r="B30" s="44"/>
      <c r="C30" s="45"/>
      <c r="D30" s="45"/>
      <c r="E30" s="48" t="s">
        <v>8432</v>
      </c>
      <c r="F30" s="45"/>
      <c r="G30" s="45"/>
      <c r="H30" s="45"/>
      <c r="I30" s="45"/>
      <c r="J30" s="47"/>
    </row>
    <row r="31" ht="405">
      <c r="A31" s="36" t="s">
        <v>467</v>
      </c>
      <c r="B31" s="44"/>
      <c r="C31" s="45"/>
      <c r="D31" s="45"/>
      <c r="E31" s="38" t="s">
        <v>5258</v>
      </c>
      <c r="F31" s="45"/>
      <c r="G31" s="45"/>
      <c r="H31" s="45"/>
      <c r="I31" s="45"/>
      <c r="J31" s="47"/>
    </row>
    <row r="32">
      <c r="A32" s="36" t="s">
        <v>458</v>
      </c>
      <c r="B32" s="36">
        <v>6</v>
      </c>
      <c r="C32" s="37" t="s">
        <v>2308</v>
      </c>
      <c r="D32" s="36" t="s">
        <v>460</v>
      </c>
      <c r="E32" s="38" t="s">
        <v>2309</v>
      </c>
      <c r="F32" s="39" t="s">
        <v>475</v>
      </c>
      <c r="G32" s="40">
        <v>110</v>
      </c>
      <c r="H32" s="41">
        <v>0</v>
      </c>
      <c r="I32" s="42">
        <f>ROUND(G32*H32,P4)</f>
        <v>0</v>
      </c>
      <c r="J32" s="39" t="s">
        <v>471</v>
      </c>
      <c r="O32" s="43">
        <f>I32*0.21</f>
        <v>0</v>
      </c>
      <c r="P32">
        <v>3</v>
      </c>
    </row>
    <row r="33">
      <c r="A33" s="36" t="s">
        <v>464</v>
      </c>
      <c r="B33" s="44"/>
      <c r="C33" s="45"/>
      <c r="D33" s="45"/>
      <c r="E33" s="46" t="s">
        <v>460</v>
      </c>
      <c r="F33" s="45"/>
      <c r="G33" s="45"/>
      <c r="H33" s="45"/>
      <c r="I33" s="45"/>
      <c r="J33" s="47"/>
    </row>
    <row r="34" ht="75">
      <c r="A34" s="36" t="s">
        <v>465</v>
      </c>
      <c r="B34" s="44"/>
      <c r="C34" s="45"/>
      <c r="D34" s="45"/>
      <c r="E34" s="48" t="s">
        <v>8433</v>
      </c>
      <c r="F34" s="45"/>
      <c r="G34" s="45"/>
      <c r="H34" s="45"/>
      <c r="I34" s="45"/>
      <c r="J34" s="47"/>
    </row>
    <row r="35" ht="345">
      <c r="A35" s="36" t="s">
        <v>467</v>
      </c>
      <c r="B35" s="44"/>
      <c r="C35" s="45"/>
      <c r="D35" s="45"/>
      <c r="E35" s="38" t="s">
        <v>7639</v>
      </c>
      <c r="F35" s="45"/>
      <c r="G35" s="45"/>
      <c r="H35" s="45"/>
      <c r="I35" s="45"/>
      <c r="J35" s="47"/>
    </row>
    <row r="36">
      <c r="A36" s="36" t="s">
        <v>458</v>
      </c>
      <c r="B36" s="36">
        <v>7</v>
      </c>
      <c r="C36" s="37" t="s">
        <v>5367</v>
      </c>
      <c r="D36" s="36" t="s">
        <v>460</v>
      </c>
      <c r="E36" s="38" t="s">
        <v>5368</v>
      </c>
      <c r="F36" s="39" t="s">
        <v>475</v>
      </c>
      <c r="G36" s="40">
        <v>110</v>
      </c>
      <c r="H36" s="41">
        <v>0</v>
      </c>
      <c r="I36" s="42">
        <f>ROUND(G36*H36,P4)</f>
        <v>0</v>
      </c>
      <c r="J36" s="39" t="s">
        <v>471</v>
      </c>
      <c r="O36" s="43">
        <f>I36*0.21</f>
        <v>0</v>
      </c>
      <c r="P36">
        <v>3</v>
      </c>
    </row>
    <row r="37">
      <c r="A37" s="36" t="s">
        <v>464</v>
      </c>
      <c r="B37" s="44"/>
      <c r="C37" s="45"/>
      <c r="D37" s="45"/>
      <c r="E37" s="46" t="s">
        <v>460</v>
      </c>
      <c r="F37" s="45"/>
      <c r="G37" s="45"/>
      <c r="H37" s="45"/>
      <c r="I37" s="45"/>
      <c r="J37" s="47"/>
    </row>
    <row r="38" ht="60">
      <c r="A38" s="36" t="s">
        <v>465</v>
      </c>
      <c r="B38" s="44"/>
      <c r="C38" s="45"/>
      <c r="D38" s="45"/>
      <c r="E38" s="48" t="s">
        <v>8434</v>
      </c>
      <c r="F38" s="45"/>
      <c r="G38" s="45"/>
      <c r="H38" s="45"/>
      <c r="I38" s="45"/>
      <c r="J38" s="47"/>
    </row>
    <row r="39" ht="240">
      <c r="A39" s="36" t="s">
        <v>467</v>
      </c>
      <c r="B39" s="44"/>
      <c r="C39" s="45"/>
      <c r="D39" s="45"/>
      <c r="E39" s="38" t="s">
        <v>5370</v>
      </c>
      <c r="F39" s="45"/>
      <c r="G39" s="45"/>
      <c r="H39" s="45"/>
      <c r="I39" s="45"/>
      <c r="J39" s="47"/>
    </row>
    <row r="40">
      <c r="A40" s="36" t="s">
        <v>458</v>
      </c>
      <c r="B40" s="36">
        <v>8</v>
      </c>
      <c r="C40" s="37" t="s">
        <v>7433</v>
      </c>
      <c r="D40" s="36" t="s">
        <v>460</v>
      </c>
      <c r="E40" s="38" t="s">
        <v>7434</v>
      </c>
      <c r="F40" s="39" t="s">
        <v>475</v>
      </c>
      <c r="G40" s="40">
        <v>1422.7</v>
      </c>
      <c r="H40" s="41">
        <v>0</v>
      </c>
      <c r="I40" s="42">
        <f>ROUND(G40*H40,P4)</f>
        <v>0</v>
      </c>
      <c r="J40" s="39" t="s">
        <v>471</v>
      </c>
      <c r="O40" s="43">
        <f>I40*0.21</f>
        <v>0</v>
      </c>
      <c r="P40">
        <v>3</v>
      </c>
    </row>
    <row r="41">
      <c r="A41" s="36" t="s">
        <v>464</v>
      </c>
      <c r="B41" s="44"/>
      <c r="C41" s="45"/>
      <c r="D41" s="45"/>
      <c r="E41" s="46" t="s">
        <v>460</v>
      </c>
      <c r="F41" s="45"/>
      <c r="G41" s="45"/>
      <c r="H41" s="45"/>
      <c r="I41" s="45"/>
      <c r="J41" s="47"/>
    </row>
    <row r="42" ht="120">
      <c r="A42" s="36" t="s">
        <v>465</v>
      </c>
      <c r="B42" s="44"/>
      <c r="C42" s="45"/>
      <c r="D42" s="45"/>
      <c r="E42" s="48" t="s">
        <v>8435</v>
      </c>
      <c r="F42" s="45"/>
      <c r="G42" s="45"/>
      <c r="H42" s="45"/>
      <c r="I42" s="45"/>
      <c r="J42" s="47"/>
    </row>
    <row r="43" ht="375">
      <c r="A43" s="36" t="s">
        <v>467</v>
      </c>
      <c r="B43" s="44"/>
      <c r="C43" s="45"/>
      <c r="D43" s="45"/>
      <c r="E43" s="38" t="s">
        <v>7436</v>
      </c>
      <c r="F43" s="45"/>
      <c r="G43" s="45"/>
      <c r="H43" s="45"/>
      <c r="I43" s="45"/>
      <c r="J43" s="47"/>
    </row>
    <row r="44">
      <c r="A44" s="36" t="s">
        <v>458</v>
      </c>
      <c r="B44" s="36">
        <v>9</v>
      </c>
      <c r="C44" s="37" t="s">
        <v>3454</v>
      </c>
      <c r="D44" s="36" t="s">
        <v>460</v>
      </c>
      <c r="E44" s="38" t="s">
        <v>3455</v>
      </c>
      <c r="F44" s="39" t="s">
        <v>492</v>
      </c>
      <c r="G44" s="40">
        <v>2430</v>
      </c>
      <c r="H44" s="41">
        <v>0</v>
      </c>
      <c r="I44" s="42">
        <f>ROUND(G44*H44,P4)</f>
        <v>0</v>
      </c>
      <c r="J44" s="39" t="s">
        <v>471</v>
      </c>
      <c r="O44" s="43">
        <f>I44*0.21</f>
        <v>0</v>
      </c>
      <c r="P44">
        <v>3</v>
      </c>
    </row>
    <row r="45">
      <c r="A45" s="36" t="s">
        <v>464</v>
      </c>
      <c r="B45" s="44"/>
      <c r="C45" s="45"/>
      <c r="D45" s="45"/>
      <c r="E45" s="46" t="s">
        <v>460</v>
      </c>
      <c r="F45" s="45"/>
      <c r="G45" s="45"/>
      <c r="H45" s="45"/>
      <c r="I45" s="45"/>
      <c r="J45" s="47"/>
    </row>
    <row r="46" ht="90">
      <c r="A46" s="36" t="s">
        <v>465</v>
      </c>
      <c r="B46" s="44"/>
      <c r="C46" s="45"/>
      <c r="D46" s="45"/>
      <c r="E46" s="48" t="s">
        <v>8436</v>
      </c>
      <c r="F46" s="45"/>
      <c r="G46" s="45"/>
      <c r="H46" s="45"/>
      <c r="I46" s="45"/>
      <c r="J46" s="47"/>
    </row>
    <row r="47" ht="30">
      <c r="A47" s="36" t="s">
        <v>467</v>
      </c>
      <c r="B47" s="44"/>
      <c r="C47" s="45"/>
      <c r="D47" s="45"/>
      <c r="E47" s="38" t="s">
        <v>7452</v>
      </c>
      <c r="F47" s="45"/>
      <c r="G47" s="45"/>
      <c r="H47" s="45"/>
      <c r="I47" s="45"/>
      <c r="J47" s="47"/>
    </row>
    <row r="48">
      <c r="A48" s="36" t="s">
        <v>458</v>
      </c>
      <c r="B48" s="36">
        <v>10</v>
      </c>
      <c r="C48" s="37" t="s">
        <v>7985</v>
      </c>
      <c r="D48" s="36" t="s">
        <v>460</v>
      </c>
      <c r="E48" s="38" t="s">
        <v>7986</v>
      </c>
      <c r="F48" s="39" t="s">
        <v>492</v>
      </c>
      <c r="G48" s="40">
        <v>1980</v>
      </c>
      <c r="H48" s="41">
        <v>0</v>
      </c>
      <c r="I48" s="42">
        <f>ROUND(G48*H48,P4)</f>
        <v>0</v>
      </c>
      <c r="J48" s="39" t="s">
        <v>471</v>
      </c>
      <c r="O48" s="43">
        <f>I48*0.21</f>
        <v>0</v>
      </c>
      <c r="P48">
        <v>3</v>
      </c>
    </row>
    <row r="49">
      <c r="A49" s="36" t="s">
        <v>464</v>
      </c>
      <c r="B49" s="44"/>
      <c r="C49" s="45"/>
      <c r="D49" s="45"/>
      <c r="E49" s="46" t="s">
        <v>460</v>
      </c>
      <c r="F49" s="45"/>
      <c r="G49" s="45"/>
      <c r="H49" s="45"/>
      <c r="I49" s="45"/>
      <c r="J49" s="47"/>
    </row>
    <row r="50" ht="60">
      <c r="A50" s="36" t="s">
        <v>465</v>
      </c>
      <c r="B50" s="44"/>
      <c r="C50" s="45"/>
      <c r="D50" s="45"/>
      <c r="E50" s="48" t="s">
        <v>8437</v>
      </c>
      <c r="F50" s="45"/>
      <c r="G50" s="45"/>
      <c r="H50" s="45"/>
      <c r="I50" s="45"/>
      <c r="J50" s="47"/>
    </row>
    <row r="51" ht="45">
      <c r="A51" s="36" t="s">
        <v>467</v>
      </c>
      <c r="B51" s="44"/>
      <c r="C51" s="45"/>
      <c r="D51" s="45"/>
      <c r="E51" s="38" t="s">
        <v>7457</v>
      </c>
      <c r="F51" s="45"/>
      <c r="G51" s="45"/>
      <c r="H51" s="45"/>
      <c r="I51" s="45"/>
      <c r="J51" s="47"/>
    </row>
    <row r="52">
      <c r="A52" s="36" t="s">
        <v>458</v>
      </c>
      <c r="B52" s="36">
        <v>11</v>
      </c>
      <c r="C52" s="37" t="s">
        <v>5271</v>
      </c>
      <c r="D52" s="36" t="s">
        <v>460</v>
      </c>
      <c r="E52" s="38" t="s">
        <v>5272</v>
      </c>
      <c r="F52" s="39" t="s">
        <v>492</v>
      </c>
      <c r="G52" s="40">
        <v>1980</v>
      </c>
      <c r="H52" s="41">
        <v>0</v>
      </c>
      <c r="I52" s="42">
        <f>ROUND(G52*H52,P4)</f>
        <v>0</v>
      </c>
      <c r="J52" s="39" t="s">
        <v>471</v>
      </c>
      <c r="O52" s="43">
        <f>I52*0.21</f>
        <v>0</v>
      </c>
      <c r="P52">
        <v>3</v>
      </c>
    </row>
    <row r="53">
      <c r="A53" s="36" t="s">
        <v>464</v>
      </c>
      <c r="B53" s="44"/>
      <c r="C53" s="45"/>
      <c r="D53" s="45"/>
      <c r="E53" s="46" t="s">
        <v>460</v>
      </c>
      <c r="F53" s="45"/>
      <c r="G53" s="45"/>
      <c r="H53" s="45"/>
      <c r="I53" s="45"/>
      <c r="J53" s="47"/>
    </row>
    <row r="54" ht="60">
      <c r="A54" s="36" t="s">
        <v>465</v>
      </c>
      <c r="B54" s="44"/>
      <c r="C54" s="45"/>
      <c r="D54" s="45"/>
      <c r="E54" s="48" t="s">
        <v>8438</v>
      </c>
      <c r="F54" s="45"/>
      <c r="G54" s="45"/>
      <c r="H54" s="45"/>
      <c r="I54" s="45"/>
      <c r="J54" s="47"/>
    </row>
    <row r="55" ht="30">
      <c r="A55" s="36" t="s">
        <v>467</v>
      </c>
      <c r="B55" s="44"/>
      <c r="C55" s="45"/>
      <c r="D55" s="45"/>
      <c r="E55" s="38" t="s">
        <v>5273</v>
      </c>
      <c r="F55" s="45"/>
      <c r="G55" s="45"/>
      <c r="H55" s="45"/>
      <c r="I55" s="45"/>
      <c r="J55" s="47"/>
    </row>
    <row r="56">
      <c r="A56" s="36" t="s">
        <v>458</v>
      </c>
      <c r="B56" s="36">
        <v>12</v>
      </c>
      <c r="C56" s="37" t="s">
        <v>5274</v>
      </c>
      <c r="D56" s="36" t="s">
        <v>460</v>
      </c>
      <c r="E56" s="38" t="s">
        <v>5275</v>
      </c>
      <c r="F56" s="39" t="s">
        <v>492</v>
      </c>
      <c r="G56" s="40">
        <v>1980</v>
      </c>
      <c r="H56" s="41">
        <v>0</v>
      </c>
      <c r="I56" s="42">
        <f>ROUND(G56*H56,P4)</f>
        <v>0</v>
      </c>
      <c r="J56" s="39" t="s">
        <v>471</v>
      </c>
      <c r="O56" s="43">
        <f>I56*0.21</f>
        <v>0</v>
      </c>
      <c r="P56">
        <v>3</v>
      </c>
    </row>
    <row r="57">
      <c r="A57" s="36" t="s">
        <v>464</v>
      </c>
      <c r="B57" s="44"/>
      <c r="C57" s="45"/>
      <c r="D57" s="45"/>
      <c r="E57" s="46" t="s">
        <v>460</v>
      </c>
      <c r="F57" s="45"/>
      <c r="G57" s="45"/>
      <c r="H57" s="45"/>
      <c r="I57" s="45"/>
      <c r="J57" s="47"/>
    </row>
    <row r="58" ht="60">
      <c r="A58" s="36" t="s">
        <v>465</v>
      </c>
      <c r="B58" s="44"/>
      <c r="C58" s="45"/>
      <c r="D58" s="45"/>
      <c r="E58" s="48" t="s">
        <v>8438</v>
      </c>
      <c r="F58" s="45"/>
      <c r="G58" s="45"/>
      <c r="H58" s="45"/>
      <c r="I58" s="45"/>
      <c r="J58" s="47"/>
    </row>
    <row r="59" ht="45">
      <c r="A59" s="36" t="s">
        <v>467</v>
      </c>
      <c r="B59" s="44"/>
      <c r="C59" s="45"/>
      <c r="D59" s="45"/>
      <c r="E59" s="38" t="s">
        <v>5276</v>
      </c>
      <c r="F59" s="45"/>
      <c r="G59" s="45"/>
      <c r="H59" s="45"/>
      <c r="I59" s="45"/>
      <c r="J59" s="47"/>
    </row>
    <row r="60">
      <c r="A60" s="36" t="s">
        <v>458</v>
      </c>
      <c r="B60" s="36">
        <v>13</v>
      </c>
      <c r="C60" s="37" t="s">
        <v>7992</v>
      </c>
      <c r="D60" s="36" t="s">
        <v>460</v>
      </c>
      <c r="E60" s="38" t="s">
        <v>7993</v>
      </c>
      <c r="F60" s="39" t="s">
        <v>475</v>
      </c>
      <c r="G60" s="40">
        <v>19.800000000000001</v>
      </c>
      <c r="H60" s="41">
        <v>0</v>
      </c>
      <c r="I60" s="42">
        <f>ROUND(G60*H60,P4)</f>
        <v>0</v>
      </c>
      <c r="J60" s="39" t="s">
        <v>471</v>
      </c>
      <c r="O60" s="43">
        <f>I60*0.21</f>
        <v>0</v>
      </c>
      <c r="P60">
        <v>3</v>
      </c>
    </row>
    <row r="61">
      <c r="A61" s="36" t="s">
        <v>464</v>
      </c>
      <c r="B61" s="44"/>
      <c r="C61" s="45"/>
      <c r="D61" s="45"/>
      <c r="E61" s="46" t="s">
        <v>460</v>
      </c>
      <c r="F61" s="45"/>
      <c r="G61" s="45"/>
      <c r="H61" s="45"/>
      <c r="I61" s="45"/>
      <c r="J61" s="47"/>
    </row>
    <row r="62" ht="75">
      <c r="A62" s="36" t="s">
        <v>465</v>
      </c>
      <c r="B62" s="44"/>
      <c r="C62" s="45"/>
      <c r="D62" s="45"/>
      <c r="E62" s="48" t="s">
        <v>8439</v>
      </c>
      <c r="F62" s="45"/>
      <c r="G62" s="45"/>
      <c r="H62" s="45"/>
      <c r="I62" s="45"/>
      <c r="J62" s="47"/>
    </row>
    <row r="63" ht="45">
      <c r="A63" s="36" t="s">
        <v>467</v>
      </c>
      <c r="B63" s="44"/>
      <c r="C63" s="45"/>
      <c r="D63" s="45"/>
      <c r="E63" s="38" t="s">
        <v>7995</v>
      </c>
      <c r="F63" s="45"/>
      <c r="G63" s="45"/>
      <c r="H63" s="45"/>
      <c r="I63" s="45"/>
      <c r="J63" s="47"/>
    </row>
    <row r="64">
      <c r="A64" s="36" t="s">
        <v>458</v>
      </c>
      <c r="B64" s="36">
        <v>14</v>
      </c>
      <c r="C64" s="37" t="s">
        <v>7996</v>
      </c>
      <c r="D64" s="36" t="s">
        <v>460</v>
      </c>
      <c r="E64" s="38" t="s">
        <v>7997</v>
      </c>
      <c r="F64" s="39" t="s">
        <v>751</v>
      </c>
      <c r="G64" s="40">
        <v>6</v>
      </c>
      <c r="H64" s="41">
        <v>0</v>
      </c>
      <c r="I64" s="42">
        <f>ROUND(G64*H64,P4)</f>
        <v>0</v>
      </c>
      <c r="J64" s="39" t="s">
        <v>463</v>
      </c>
      <c r="O64" s="43">
        <f>I64*0.21</f>
        <v>0</v>
      </c>
      <c r="P64">
        <v>3</v>
      </c>
    </row>
    <row r="65">
      <c r="A65" s="36" t="s">
        <v>464</v>
      </c>
      <c r="B65" s="44"/>
      <c r="C65" s="45"/>
      <c r="D65" s="45"/>
      <c r="E65" s="38" t="s">
        <v>7997</v>
      </c>
      <c r="F65" s="45"/>
      <c r="G65" s="45"/>
      <c r="H65" s="45"/>
      <c r="I65" s="45"/>
      <c r="J65" s="47"/>
    </row>
    <row r="66" ht="60">
      <c r="A66" s="36" t="s">
        <v>465</v>
      </c>
      <c r="B66" s="44"/>
      <c r="C66" s="45"/>
      <c r="D66" s="45"/>
      <c r="E66" s="48" t="s">
        <v>8440</v>
      </c>
      <c r="F66" s="45"/>
      <c r="G66" s="45"/>
      <c r="H66" s="45"/>
      <c r="I66" s="45"/>
      <c r="J66" s="47"/>
    </row>
    <row r="67">
      <c r="A67" s="36" t="s">
        <v>467</v>
      </c>
      <c r="B67" s="44"/>
      <c r="C67" s="45"/>
      <c r="D67" s="45"/>
      <c r="E67" s="46" t="s">
        <v>460</v>
      </c>
      <c r="F67" s="45"/>
      <c r="G67" s="45"/>
      <c r="H67" s="45"/>
      <c r="I67" s="45"/>
      <c r="J67" s="47"/>
    </row>
    <row r="68">
      <c r="A68" s="30" t="s">
        <v>455</v>
      </c>
      <c r="B68" s="31"/>
      <c r="C68" s="32" t="s">
        <v>3360</v>
      </c>
      <c r="D68" s="33"/>
      <c r="E68" s="30" t="s">
        <v>6449</v>
      </c>
      <c r="F68" s="33"/>
      <c r="G68" s="33"/>
      <c r="H68" s="33"/>
      <c r="I68" s="34">
        <f>SUMIFS(I69:I84,A69:A84,"P")</f>
        <v>0</v>
      </c>
      <c r="J68" s="35"/>
    </row>
    <row r="69">
      <c r="A69" s="36" t="s">
        <v>458</v>
      </c>
      <c r="B69" s="36">
        <v>15</v>
      </c>
      <c r="C69" s="37" t="s">
        <v>8107</v>
      </c>
      <c r="D69" s="36" t="s">
        <v>460</v>
      </c>
      <c r="E69" s="38" t="s">
        <v>8108</v>
      </c>
      <c r="F69" s="39" t="s">
        <v>492</v>
      </c>
      <c r="G69" s="40">
        <v>546</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8441</v>
      </c>
      <c r="F71" s="45"/>
      <c r="G71" s="45"/>
      <c r="H71" s="45"/>
      <c r="I71" s="45"/>
      <c r="J71" s="47"/>
    </row>
    <row r="72" ht="45">
      <c r="A72" s="36" t="s">
        <v>467</v>
      </c>
      <c r="B72" s="44"/>
      <c r="C72" s="45"/>
      <c r="D72" s="45"/>
      <c r="E72" s="38" t="s">
        <v>8110</v>
      </c>
      <c r="F72" s="45"/>
      <c r="G72" s="45"/>
      <c r="H72" s="45"/>
      <c r="I72" s="45"/>
      <c r="J72" s="47"/>
    </row>
    <row r="73">
      <c r="A73" s="36" t="s">
        <v>458</v>
      </c>
      <c r="B73" s="36">
        <v>16</v>
      </c>
      <c r="C73" s="37" t="s">
        <v>8111</v>
      </c>
      <c r="D73" s="36" t="s">
        <v>460</v>
      </c>
      <c r="E73" s="38" t="s">
        <v>8112</v>
      </c>
      <c r="F73" s="39" t="s">
        <v>475</v>
      </c>
      <c r="G73" s="40">
        <v>105</v>
      </c>
      <c r="H73" s="41">
        <v>0</v>
      </c>
      <c r="I73" s="42">
        <f>ROUND(G73*H73,P4)</f>
        <v>0</v>
      </c>
      <c r="J73" s="39" t="s">
        <v>471</v>
      </c>
      <c r="O73" s="43">
        <f>I73*0.21</f>
        <v>0</v>
      </c>
      <c r="P73">
        <v>3</v>
      </c>
    </row>
    <row r="74">
      <c r="A74" s="36" t="s">
        <v>464</v>
      </c>
      <c r="B74" s="44"/>
      <c r="C74" s="45"/>
      <c r="D74" s="45"/>
      <c r="E74" s="46" t="s">
        <v>460</v>
      </c>
      <c r="F74" s="45"/>
      <c r="G74" s="45"/>
      <c r="H74" s="45"/>
      <c r="I74" s="45"/>
      <c r="J74" s="47"/>
    </row>
    <row r="75" ht="60">
      <c r="A75" s="36" t="s">
        <v>465</v>
      </c>
      <c r="B75" s="44"/>
      <c r="C75" s="45"/>
      <c r="D75" s="45"/>
      <c r="E75" s="48" t="s">
        <v>8442</v>
      </c>
      <c r="F75" s="45"/>
      <c r="G75" s="45"/>
      <c r="H75" s="45"/>
      <c r="I75" s="45"/>
      <c r="J75" s="47"/>
    </row>
    <row r="76" ht="60">
      <c r="A76" s="36" t="s">
        <v>467</v>
      </c>
      <c r="B76" s="44"/>
      <c r="C76" s="45"/>
      <c r="D76" s="45"/>
      <c r="E76" s="38" t="s">
        <v>5397</v>
      </c>
      <c r="F76" s="45"/>
      <c r="G76" s="45"/>
      <c r="H76" s="45"/>
      <c r="I76" s="45"/>
      <c r="J76" s="47"/>
    </row>
    <row r="77">
      <c r="A77" s="36" t="s">
        <v>458</v>
      </c>
      <c r="B77" s="36">
        <v>17</v>
      </c>
      <c r="C77" s="37" t="s">
        <v>7999</v>
      </c>
      <c r="D77" s="36" t="s">
        <v>460</v>
      </c>
      <c r="E77" s="38" t="s">
        <v>8000</v>
      </c>
      <c r="F77" s="39" t="s">
        <v>475</v>
      </c>
      <c r="G77" s="40">
        <v>159.19999999999999</v>
      </c>
      <c r="H77" s="41">
        <v>0</v>
      </c>
      <c r="I77" s="42">
        <f>ROUND(G77*H77,P4)</f>
        <v>0</v>
      </c>
      <c r="J77" s="39" t="s">
        <v>471</v>
      </c>
      <c r="O77" s="43">
        <f>I77*0.21</f>
        <v>0</v>
      </c>
      <c r="P77">
        <v>3</v>
      </c>
    </row>
    <row r="78">
      <c r="A78" s="36" t="s">
        <v>464</v>
      </c>
      <c r="B78" s="44"/>
      <c r="C78" s="45"/>
      <c r="D78" s="45"/>
      <c r="E78" s="46" t="s">
        <v>460</v>
      </c>
      <c r="F78" s="45"/>
      <c r="G78" s="45"/>
      <c r="H78" s="45"/>
      <c r="I78" s="45"/>
      <c r="J78" s="47"/>
    </row>
    <row r="79" ht="45">
      <c r="A79" s="36" t="s">
        <v>465</v>
      </c>
      <c r="B79" s="44"/>
      <c r="C79" s="45"/>
      <c r="D79" s="45"/>
      <c r="E79" s="48" t="s">
        <v>8443</v>
      </c>
      <c r="F79" s="45"/>
      <c r="G79" s="45"/>
      <c r="H79" s="45"/>
      <c r="I79" s="45"/>
      <c r="J79" s="47"/>
    </row>
    <row r="80" ht="60">
      <c r="A80" s="36" t="s">
        <v>467</v>
      </c>
      <c r="B80" s="44"/>
      <c r="C80" s="45"/>
      <c r="D80" s="45"/>
      <c r="E80" s="38" t="s">
        <v>5397</v>
      </c>
      <c r="F80" s="45"/>
      <c r="G80" s="45"/>
      <c r="H80" s="45"/>
      <c r="I80" s="45"/>
      <c r="J80" s="47"/>
    </row>
    <row r="81">
      <c r="A81" s="36" t="s">
        <v>458</v>
      </c>
      <c r="B81" s="36">
        <v>18</v>
      </c>
      <c r="C81" s="37" t="s">
        <v>7471</v>
      </c>
      <c r="D81" s="36" t="s">
        <v>460</v>
      </c>
      <c r="E81" s="38" t="s">
        <v>7472</v>
      </c>
      <c r="F81" s="39" t="s">
        <v>492</v>
      </c>
      <c r="G81" s="40">
        <v>1263.5999999999999</v>
      </c>
      <c r="H81" s="41">
        <v>0</v>
      </c>
      <c r="I81" s="42">
        <f>ROUND(G81*H81,P4)</f>
        <v>0</v>
      </c>
      <c r="J81" s="39" t="s">
        <v>471</v>
      </c>
      <c r="O81" s="43">
        <f>I81*0.21</f>
        <v>0</v>
      </c>
      <c r="P81">
        <v>3</v>
      </c>
    </row>
    <row r="82">
      <c r="A82" s="36" t="s">
        <v>464</v>
      </c>
      <c r="B82" s="44"/>
      <c r="C82" s="45"/>
      <c r="D82" s="45"/>
      <c r="E82" s="46" t="s">
        <v>460</v>
      </c>
      <c r="F82" s="45"/>
      <c r="G82" s="45"/>
      <c r="H82" s="45"/>
      <c r="I82" s="45"/>
      <c r="J82" s="47"/>
    </row>
    <row r="83" ht="45">
      <c r="A83" s="36" t="s">
        <v>465</v>
      </c>
      <c r="B83" s="44"/>
      <c r="C83" s="45"/>
      <c r="D83" s="45"/>
      <c r="E83" s="48" t="s">
        <v>8444</v>
      </c>
      <c r="F83" s="45"/>
      <c r="G83" s="45"/>
      <c r="H83" s="45"/>
      <c r="I83" s="45"/>
      <c r="J83" s="47"/>
    </row>
    <row r="84" ht="120">
      <c r="A84" s="36" t="s">
        <v>467</v>
      </c>
      <c r="B84" s="44"/>
      <c r="C84" s="45"/>
      <c r="D84" s="45"/>
      <c r="E84" s="38" t="s">
        <v>7470</v>
      </c>
      <c r="F84" s="45"/>
      <c r="G84" s="45"/>
      <c r="H84" s="45"/>
      <c r="I84" s="45"/>
      <c r="J84" s="47"/>
    </row>
    <row r="85">
      <c r="A85" s="30" t="s">
        <v>455</v>
      </c>
      <c r="B85" s="31"/>
      <c r="C85" s="32" t="s">
        <v>3477</v>
      </c>
      <c r="D85" s="33"/>
      <c r="E85" s="30" t="s">
        <v>6559</v>
      </c>
      <c r="F85" s="33"/>
      <c r="G85" s="33"/>
      <c r="H85" s="33"/>
      <c r="I85" s="34">
        <f>SUMIFS(I86:I113,A86:A113,"P")</f>
        <v>0</v>
      </c>
      <c r="J85" s="35"/>
    </row>
    <row r="86">
      <c r="A86" s="36" t="s">
        <v>458</v>
      </c>
      <c r="B86" s="36">
        <v>19</v>
      </c>
      <c r="C86" s="37" t="s">
        <v>8007</v>
      </c>
      <c r="D86" s="36" t="s">
        <v>460</v>
      </c>
      <c r="E86" s="38" t="s">
        <v>8008</v>
      </c>
      <c r="F86" s="39" t="s">
        <v>492</v>
      </c>
      <c r="G86" s="40">
        <v>932</v>
      </c>
      <c r="H86" s="41">
        <v>0</v>
      </c>
      <c r="I86" s="42">
        <f>ROUND(G86*H86,P4)</f>
        <v>0</v>
      </c>
      <c r="J86" s="39" t="s">
        <v>471</v>
      </c>
      <c r="O86" s="43">
        <f>I86*0.21</f>
        <v>0</v>
      </c>
      <c r="P86">
        <v>3</v>
      </c>
    </row>
    <row r="87">
      <c r="A87" s="36" t="s">
        <v>464</v>
      </c>
      <c r="B87" s="44"/>
      <c r="C87" s="45"/>
      <c r="D87" s="45"/>
      <c r="E87" s="46" t="s">
        <v>460</v>
      </c>
      <c r="F87" s="45"/>
      <c r="G87" s="45"/>
      <c r="H87" s="45"/>
      <c r="I87" s="45"/>
      <c r="J87" s="47"/>
    </row>
    <row r="88" ht="60">
      <c r="A88" s="36" t="s">
        <v>465</v>
      </c>
      <c r="B88" s="44"/>
      <c r="C88" s="45"/>
      <c r="D88" s="45"/>
      <c r="E88" s="48" t="s">
        <v>8445</v>
      </c>
      <c r="F88" s="45"/>
      <c r="G88" s="45"/>
      <c r="H88" s="45"/>
      <c r="I88" s="45"/>
      <c r="J88" s="47"/>
    </row>
    <row r="89" ht="60">
      <c r="A89" s="36" t="s">
        <v>467</v>
      </c>
      <c r="B89" s="44"/>
      <c r="C89" s="45"/>
      <c r="D89" s="45"/>
      <c r="E89" s="38" t="s">
        <v>8010</v>
      </c>
      <c r="F89" s="45"/>
      <c r="G89" s="45"/>
      <c r="H89" s="45"/>
      <c r="I89" s="45"/>
      <c r="J89" s="47"/>
    </row>
    <row r="90">
      <c r="A90" s="36" t="s">
        <v>458</v>
      </c>
      <c r="B90" s="36">
        <v>20</v>
      </c>
      <c r="C90" s="37" t="s">
        <v>8120</v>
      </c>
      <c r="D90" s="36" t="s">
        <v>460</v>
      </c>
      <c r="E90" s="38" t="s">
        <v>8121</v>
      </c>
      <c r="F90" s="39" t="s">
        <v>492</v>
      </c>
      <c r="G90" s="40">
        <v>972</v>
      </c>
      <c r="H90" s="41">
        <v>0</v>
      </c>
      <c r="I90" s="42">
        <f>ROUND(G90*H90,P4)</f>
        <v>0</v>
      </c>
      <c r="J90" s="39" t="s">
        <v>471</v>
      </c>
      <c r="O90" s="43">
        <f>I90*0.21</f>
        <v>0</v>
      </c>
      <c r="P90">
        <v>3</v>
      </c>
    </row>
    <row r="91">
      <c r="A91" s="36" t="s">
        <v>464</v>
      </c>
      <c r="B91" s="44"/>
      <c r="C91" s="45"/>
      <c r="D91" s="45"/>
      <c r="E91" s="46" t="s">
        <v>460</v>
      </c>
      <c r="F91" s="45"/>
      <c r="G91" s="45"/>
      <c r="H91" s="45"/>
      <c r="I91" s="45"/>
      <c r="J91" s="47"/>
    </row>
    <row r="92" ht="60">
      <c r="A92" s="36" t="s">
        <v>465</v>
      </c>
      <c r="B92" s="44"/>
      <c r="C92" s="45"/>
      <c r="D92" s="45"/>
      <c r="E92" s="48" t="s">
        <v>8446</v>
      </c>
      <c r="F92" s="45"/>
      <c r="G92" s="45"/>
      <c r="H92" s="45"/>
      <c r="I92" s="45"/>
      <c r="J92" s="47"/>
    </row>
    <row r="93" ht="60">
      <c r="A93" s="36" t="s">
        <v>467</v>
      </c>
      <c r="B93" s="44"/>
      <c r="C93" s="45"/>
      <c r="D93" s="45"/>
      <c r="E93" s="38" t="s">
        <v>8010</v>
      </c>
      <c r="F93" s="45"/>
      <c r="G93" s="45"/>
      <c r="H93" s="45"/>
      <c r="I93" s="45"/>
      <c r="J93" s="47"/>
    </row>
    <row r="94">
      <c r="A94" s="36" t="s">
        <v>458</v>
      </c>
      <c r="B94" s="36">
        <v>21</v>
      </c>
      <c r="C94" s="37" t="s">
        <v>8011</v>
      </c>
      <c r="D94" s="36" t="s">
        <v>460</v>
      </c>
      <c r="E94" s="38" t="s">
        <v>8012</v>
      </c>
      <c r="F94" s="39" t="s">
        <v>492</v>
      </c>
      <c r="G94" s="40">
        <v>248.40000000000001</v>
      </c>
      <c r="H94" s="41">
        <v>0</v>
      </c>
      <c r="I94" s="42">
        <f>ROUND(G94*H94,P4)</f>
        <v>0</v>
      </c>
      <c r="J94" s="39" t="s">
        <v>471</v>
      </c>
      <c r="O94" s="43">
        <f>I94*0.21</f>
        <v>0</v>
      </c>
      <c r="P94">
        <v>3</v>
      </c>
    </row>
    <row r="95">
      <c r="A95" s="36" t="s">
        <v>464</v>
      </c>
      <c r="B95" s="44"/>
      <c r="C95" s="45"/>
      <c r="D95" s="45"/>
      <c r="E95" s="46" t="s">
        <v>460</v>
      </c>
      <c r="F95" s="45"/>
      <c r="G95" s="45"/>
      <c r="H95" s="45"/>
      <c r="I95" s="45"/>
      <c r="J95" s="47"/>
    </row>
    <row r="96" ht="60">
      <c r="A96" s="36" t="s">
        <v>465</v>
      </c>
      <c r="B96" s="44"/>
      <c r="C96" s="45"/>
      <c r="D96" s="45"/>
      <c r="E96" s="48" t="s">
        <v>8447</v>
      </c>
      <c r="F96" s="45"/>
      <c r="G96" s="45"/>
      <c r="H96" s="45"/>
      <c r="I96" s="45"/>
      <c r="J96" s="47"/>
    </row>
    <row r="97" ht="120">
      <c r="A97" s="36" t="s">
        <v>467</v>
      </c>
      <c r="B97" s="44"/>
      <c r="C97" s="45"/>
      <c r="D97" s="45"/>
      <c r="E97" s="38" t="s">
        <v>8014</v>
      </c>
      <c r="F97" s="45"/>
      <c r="G97" s="45"/>
      <c r="H97" s="45"/>
      <c r="I97" s="45"/>
      <c r="J97" s="47"/>
    </row>
    <row r="98">
      <c r="A98" s="36" t="s">
        <v>458</v>
      </c>
      <c r="B98" s="36">
        <v>22</v>
      </c>
      <c r="C98" s="37" t="s">
        <v>8127</v>
      </c>
      <c r="D98" s="36" t="s">
        <v>460</v>
      </c>
      <c r="E98" s="38" t="s">
        <v>8128</v>
      </c>
      <c r="F98" s="39" t="s">
        <v>492</v>
      </c>
      <c r="G98" s="40">
        <v>891</v>
      </c>
      <c r="H98" s="41">
        <v>0</v>
      </c>
      <c r="I98" s="42">
        <f>ROUND(G98*H98,P4)</f>
        <v>0</v>
      </c>
      <c r="J98" s="39" t="s">
        <v>471</v>
      </c>
      <c r="O98" s="43">
        <f>I98*0.21</f>
        <v>0</v>
      </c>
      <c r="P98">
        <v>3</v>
      </c>
    </row>
    <row r="99">
      <c r="A99" s="36" t="s">
        <v>464</v>
      </c>
      <c r="B99" s="44"/>
      <c r="C99" s="45"/>
      <c r="D99" s="45"/>
      <c r="E99" s="46" t="s">
        <v>460</v>
      </c>
      <c r="F99" s="45"/>
      <c r="G99" s="45"/>
      <c r="H99" s="45"/>
      <c r="I99" s="45"/>
      <c r="J99" s="47"/>
    </row>
    <row r="100" ht="60">
      <c r="A100" s="36" t="s">
        <v>465</v>
      </c>
      <c r="B100" s="44"/>
      <c r="C100" s="45"/>
      <c r="D100" s="45"/>
      <c r="E100" s="48" t="s">
        <v>8448</v>
      </c>
      <c r="F100" s="45"/>
      <c r="G100" s="45"/>
      <c r="H100" s="45"/>
      <c r="I100" s="45"/>
      <c r="J100" s="47"/>
    </row>
    <row r="101" ht="75">
      <c r="A101" s="36" t="s">
        <v>467</v>
      </c>
      <c r="B101" s="44"/>
      <c r="C101" s="45"/>
      <c r="D101" s="45"/>
      <c r="E101" s="38" t="s">
        <v>8018</v>
      </c>
      <c r="F101" s="45"/>
      <c r="G101" s="45"/>
      <c r="H101" s="45"/>
      <c r="I101" s="45"/>
      <c r="J101" s="47"/>
    </row>
    <row r="102">
      <c r="A102" s="36" t="s">
        <v>458</v>
      </c>
      <c r="B102" s="36">
        <v>23</v>
      </c>
      <c r="C102" s="37" t="s">
        <v>8019</v>
      </c>
      <c r="D102" s="36" t="s">
        <v>460</v>
      </c>
      <c r="E102" s="38" t="s">
        <v>8020</v>
      </c>
      <c r="F102" s="39" t="s">
        <v>492</v>
      </c>
      <c r="G102" s="40">
        <v>851</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60">
      <c r="A104" s="36" t="s">
        <v>465</v>
      </c>
      <c r="B104" s="44"/>
      <c r="C104" s="45"/>
      <c r="D104" s="45"/>
      <c r="E104" s="48" t="s">
        <v>8449</v>
      </c>
      <c r="F104" s="45"/>
      <c r="G104" s="45"/>
      <c r="H104" s="45"/>
      <c r="I104" s="45"/>
      <c r="J104" s="47"/>
    </row>
    <row r="105" ht="75">
      <c r="A105" s="36" t="s">
        <v>467</v>
      </c>
      <c r="B105" s="44"/>
      <c r="C105" s="45"/>
      <c r="D105" s="45"/>
      <c r="E105" s="38" t="s">
        <v>8018</v>
      </c>
      <c r="F105" s="45"/>
      <c r="G105" s="45"/>
      <c r="H105" s="45"/>
      <c r="I105" s="45"/>
      <c r="J105" s="47"/>
    </row>
    <row r="106">
      <c r="A106" s="36" t="s">
        <v>458</v>
      </c>
      <c r="B106" s="36">
        <v>24</v>
      </c>
      <c r="C106" s="37" t="s">
        <v>8022</v>
      </c>
      <c r="D106" s="36" t="s">
        <v>460</v>
      </c>
      <c r="E106" s="38" t="s">
        <v>8023</v>
      </c>
      <c r="F106" s="39" t="s">
        <v>492</v>
      </c>
      <c r="G106" s="40">
        <v>810</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60">
      <c r="A108" s="36" t="s">
        <v>465</v>
      </c>
      <c r="B108" s="44"/>
      <c r="C108" s="45"/>
      <c r="D108" s="45"/>
      <c r="E108" s="48" t="s">
        <v>8450</v>
      </c>
      <c r="F108" s="45"/>
      <c r="G108" s="45"/>
      <c r="H108" s="45"/>
      <c r="I108" s="45"/>
      <c r="J108" s="47"/>
    </row>
    <row r="109" ht="165">
      <c r="A109" s="36" t="s">
        <v>467</v>
      </c>
      <c r="B109" s="44"/>
      <c r="C109" s="45"/>
      <c r="D109" s="45"/>
      <c r="E109" s="38" t="s">
        <v>8025</v>
      </c>
      <c r="F109" s="45"/>
      <c r="G109" s="45"/>
      <c r="H109" s="45"/>
      <c r="I109" s="45"/>
      <c r="J109" s="47"/>
    </row>
    <row r="110">
      <c r="A110" s="36" t="s">
        <v>458</v>
      </c>
      <c r="B110" s="36">
        <v>25</v>
      </c>
      <c r="C110" s="37" t="s">
        <v>8026</v>
      </c>
      <c r="D110" s="36" t="s">
        <v>460</v>
      </c>
      <c r="E110" s="38" t="s">
        <v>8027</v>
      </c>
      <c r="F110" s="39" t="s">
        <v>492</v>
      </c>
      <c r="G110" s="40">
        <v>851</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60">
      <c r="A112" s="36" t="s">
        <v>465</v>
      </c>
      <c r="B112" s="44"/>
      <c r="C112" s="45"/>
      <c r="D112" s="45"/>
      <c r="E112" s="48" t="s">
        <v>8451</v>
      </c>
      <c r="F112" s="45"/>
      <c r="G112" s="45"/>
      <c r="H112" s="45"/>
      <c r="I112" s="45"/>
      <c r="J112" s="47"/>
    </row>
    <row r="113" ht="165">
      <c r="A113" s="36" t="s">
        <v>467</v>
      </c>
      <c r="B113" s="44"/>
      <c r="C113" s="45"/>
      <c r="D113" s="45"/>
      <c r="E113" s="38" t="s">
        <v>8025</v>
      </c>
      <c r="F113" s="45"/>
      <c r="G113" s="45"/>
      <c r="H113" s="45"/>
      <c r="I113" s="45"/>
      <c r="J113" s="47"/>
    </row>
    <row r="114">
      <c r="A114" s="30" t="s">
        <v>455</v>
      </c>
      <c r="B114" s="31"/>
      <c r="C114" s="32" t="s">
        <v>5066</v>
      </c>
      <c r="D114" s="33"/>
      <c r="E114" s="30" t="s">
        <v>6461</v>
      </c>
      <c r="F114" s="33"/>
      <c r="G114" s="33"/>
      <c r="H114" s="33"/>
      <c r="I114" s="34">
        <f>SUMIFS(I115:I141,A115:A141,"P")</f>
        <v>0</v>
      </c>
      <c r="J114" s="35"/>
    </row>
    <row r="115">
      <c r="A115" s="36" t="s">
        <v>458</v>
      </c>
      <c r="B115" s="36">
        <v>26</v>
      </c>
      <c r="C115" s="37" t="s">
        <v>8166</v>
      </c>
      <c r="D115" s="36" t="s">
        <v>460</v>
      </c>
      <c r="E115" s="38" t="s">
        <v>8167</v>
      </c>
      <c r="F115" s="39" t="s">
        <v>751</v>
      </c>
      <c r="G115" s="40">
        <v>2</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45">
      <c r="A117" s="36" t="s">
        <v>465</v>
      </c>
      <c r="B117" s="44"/>
      <c r="C117" s="45"/>
      <c r="D117" s="45"/>
      <c r="E117" s="48" t="s">
        <v>8353</v>
      </c>
      <c r="F117" s="45"/>
      <c r="G117" s="45"/>
      <c r="H117" s="45"/>
      <c r="I117" s="45"/>
      <c r="J117" s="47"/>
    </row>
    <row r="118" ht="60">
      <c r="A118" s="36" t="s">
        <v>467</v>
      </c>
      <c r="B118" s="44"/>
      <c r="C118" s="45"/>
      <c r="D118" s="45"/>
      <c r="E118" s="38" t="s">
        <v>8169</v>
      </c>
      <c r="F118" s="45"/>
      <c r="G118" s="45"/>
      <c r="H118" s="45"/>
      <c r="I118" s="45"/>
      <c r="J118" s="47"/>
    </row>
    <row r="119" ht="30">
      <c r="A119" s="36" t="s">
        <v>458</v>
      </c>
      <c r="B119" s="36">
        <v>27</v>
      </c>
      <c r="C119" s="37" t="s">
        <v>8170</v>
      </c>
      <c r="D119" s="36" t="s">
        <v>460</v>
      </c>
      <c r="E119" s="38" t="s">
        <v>8171</v>
      </c>
      <c r="F119" s="39" t="s">
        <v>751</v>
      </c>
      <c r="G119" s="40">
        <v>2</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ht="90">
      <c r="A121" s="36" t="s">
        <v>465</v>
      </c>
      <c r="B121" s="44"/>
      <c r="C121" s="45"/>
      <c r="D121" s="45"/>
      <c r="E121" s="48" t="s">
        <v>8354</v>
      </c>
      <c r="F121" s="45"/>
      <c r="G121" s="45"/>
      <c r="H121" s="45"/>
      <c r="I121" s="45"/>
      <c r="J121" s="47"/>
    </row>
    <row r="122" ht="30">
      <c r="A122" s="36" t="s">
        <v>467</v>
      </c>
      <c r="B122" s="44"/>
      <c r="C122" s="45"/>
      <c r="D122" s="45"/>
      <c r="E122" s="38" t="s">
        <v>8173</v>
      </c>
      <c r="F122" s="45"/>
      <c r="G122" s="45"/>
      <c r="H122" s="45"/>
      <c r="I122" s="45"/>
      <c r="J122" s="47"/>
    </row>
    <row r="123" ht="30">
      <c r="A123" s="36" t="s">
        <v>458</v>
      </c>
      <c r="B123" s="36">
        <v>28</v>
      </c>
      <c r="C123" s="37" t="s">
        <v>8178</v>
      </c>
      <c r="D123" s="36" t="s">
        <v>460</v>
      </c>
      <c r="E123" s="38" t="s">
        <v>8179</v>
      </c>
      <c r="F123" s="39" t="s">
        <v>751</v>
      </c>
      <c r="G123" s="40">
        <v>1</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ht="45">
      <c r="A125" s="36" t="s">
        <v>465</v>
      </c>
      <c r="B125" s="44"/>
      <c r="C125" s="45"/>
      <c r="D125" s="45"/>
      <c r="E125" s="48" t="s">
        <v>8355</v>
      </c>
      <c r="F125" s="45"/>
      <c r="G125" s="45"/>
      <c r="H125" s="45"/>
      <c r="I125" s="45"/>
      <c r="J125" s="47"/>
    </row>
    <row r="126" ht="45">
      <c r="A126" s="36" t="s">
        <v>467</v>
      </c>
      <c r="B126" s="44"/>
      <c r="C126" s="45"/>
      <c r="D126" s="45"/>
      <c r="E126" s="38" t="s">
        <v>8181</v>
      </c>
      <c r="F126" s="45"/>
      <c r="G126" s="45"/>
      <c r="H126" s="45"/>
      <c r="I126" s="45"/>
      <c r="J126" s="47"/>
    </row>
    <row r="127">
      <c r="A127" s="36" t="s">
        <v>458</v>
      </c>
      <c r="B127" s="36">
        <v>29</v>
      </c>
      <c r="C127" s="37" t="s">
        <v>7624</v>
      </c>
      <c r="D127" s="36" t="s">
        <v>460</v>
      </c>
      <c r="E127" s="38" t="s">
        <v>7625</v>
      </c>
      <c r="F127" s="39" t="s">
        <v>475</v>
      </c>
      <c r="G127" s="40">
        <v>10.744</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45">
      <c r="A129" s="36" t="s">
        <v>465</v>
      </c>
      <c r="B129" s="44"/>
      <c r="C129" s="45"/>
      <c r="D129" s="45"/>
      <c r="E129" s="48" t="s">
        <v>8452</v>
      </c>
      <c r="F129" s="45"/>
      <c r="G129" s="45"/>
      <c r="H129" s="45"/>
      <c r="I129" s="45"/>
      <c r="J129" s="47"/>
    </row>
    <row r="130" ht="150">
      <c r="A130" s="36" t="s">
        <v>467</v>
      </c>
      <c r="B130" s="44"/>
      <c r="C130" s="45"/>
      <c r="D130" s="45"/>
      <c r="E130" s="38" t="s">
        <v>5071</v>
      </c>
      <c r="F130" s="45"/>
      <c r="G130" s="45"/>
      <c r="H130" s="45"/>
      <c r="I130" s="45"/>
      <c r="J130" s="47"/>
    </row>
    <row r="131">
      <c r="A131" s="36" t="s">
        <v>458</v>
      </c>
      <c r="B131" s="36">
        <v>30</v>
      </c>
      <c r="C131" s="37" t="s">
        <v>5068</v>
      </c>
      <c r="D131" s="36" t="s">
        <v>460</v>
      </c>
      <c r="E131" s="38" t="s">
        <v>5069</v>
      </c>
      <c r="F131" s="39" t="s">
        <v>475</v>
      </c>
      <c r="G131" s="40">
        <v>5.3719999999999999</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45">
      <c r="A133" s="36" t="s">
        <v>465</v>
      </c>
      <c r="B133" s="44"/>
      <c r="C133" s="45"/>
      <c r="D133" s="45"/>
      <c r="E133" s="48" t="s">
        <v>8453</v>
      </c>
      <c r="F133" s="45"/>
      <c r="G133" s="45"/>
      <c r="H133" s="45"/>
      <c r="I133" s="45"/>
      <c r="J133" s="47"/>
    </row>
    <row r="134" ht="150">
      <c r="A134" s="36" t="s">
        <v>467</v>
      </c>
      <c r="B134" s="44"/>
      <c r="C134" s="45"/>
      <c r="D134" s="45"/>
      <c r="E134" s="38" t="s">
        <v>5071</v>
      </c>
      <c r="F134" s="45"/>
      <c r="G134" s="45"/>
      <c r="H134" s="45"/>
      <c r="I134" s="45"/>
      <c r="J134" s="47"/>
    </row>
    <row r="135">
      <c r="A135" s="36" t="s">
        <v>458</v>
      </c>
      <c r="B135" s="36">
        <v>31</v>
      </c>
      <c r="C135" s="37" t="s">
        <v>8454</v>
      </c>
      <c r="D135" s="36" t="s">
        <v>460</v>
      </c>
      <c r="E135" s="38" t="s">
        <v>8044</v>
      </c>
      <c r="F135" s="39" t="s">
        <v>989</v>
      </c>
      <c r="G135" s="40">
        <v>1</v>
      </c>
      <c r="H135" s="41">
        <v>0</v>
      </c>
      <c r="I135" s="42">
        <f>ROUND(G135*H135,P4)</f>
        <v>0</v>
      </c>
      <c r="J135" s="39" t="s">
        <v>463</v>
      </c>
      <c r="O135" s="43">
        <f>I135*0.21</f>
        <v>0</v>
      </c>
      <c r="P135">
        <v>3</v>
      </c>
    </row>
    <row r="136">
      <c r="A136" s="36" t="s">
        <v>464</v>
      </c>
      <c r="B136" s="44"/>
      <c r="C136" s="45"/>
      <c r="D136" s="45"/>
      <c r="E136" s="38" t="s">
        <v>8044</v>
      </c>
      <c r="F136" s="45"/>
      <c r="G136" s="45"/>
      <c r="H136" s="45"/>
      <c r="I136" s="45"/>
      <c r="J136" s="47"/>
    </row>
    <row r="137" ht="120">
      <c r="A137" s="36" t="s">
        <v>465</v>
      </c>
      <c r="B137" s="44"/>
      <c r="C137" s="45"/>
      <c r="D137" s="45"/>
      <c r="E137" s="48" t="s">
        <v>8045</v>
      </c>
      <c r="F137" s="45"/>
      <c r="G137" s="45"/>
      <c r="H137" s="45"/>
      <c r="I137" s="45"/>
      <c r="J137" s="47"/>
    </row>
    <row r="138" ht="45">
      <c r="A138" s="36" t="s">
        <v>467</v>
      </c>
      <c r="B138" s="44"/>
      <c r="C138" s="45"/>
      <c r="D138" s="45"/>
      <c r="E138" s="38" t="s">
        <v>8046</v>
      </c>
      <c r="F138" s="45"/>
      <c r="G138" s="45"/>
      <c r="H138" s="45"/>
      <c r="I138" s="45"/>
      <c r="J138" s="47"/>
    </row>
    <row r="139">
      <c r="A139" s="36" t="s">
        <v>458</v>
      </c>
      <c r="B139" s="36">
        <v>32</v>
      </c>
      <c r="C139" s="37" t="s">
        <v>8455</v>
      </c>
      <c r="D139" s="36" t="s">
        <v>460</v>
      </c>
      <c r="E139" s="38" t="s">
        <v>8048</v>
      </c>
      <c r="F139" s="39" t="s">
        <v>989</v>
      </c>
      <c r="G139" s="40">
        <v>1</v>
      </c>
      <c r="H139" s="41">
        <v>0</v>
      </c>
      <c r="I139" s="42">
        <f>ROUND(G139*H139,P4)</f>
        <v>0</v>
      </c>
      <c r="J139" s="39" t="s">
        <v>463</v>
      </c>
      <c r="O139" s="43">
        <f>I139*0.21</f>
        <v>0</v>
      </c>
      <c r="P139">
        <v>3</v>
      </c>
    </row>
    <row r="140">
      <c r="A140" s="36" t="s">
        <v>464</v>
      </c>
      <c r="B140" s="44"/>
      <c r="C140" s="45"/>
      <c r="D140" s="45"/>
      <c r="E140" s="38" t="s">
        <v>8048</v>
      </c>
      <c r="F140" s="45"/>
      <c r="G140" s="45"/>
      <c r="H140" s="45"/>
      <c r="I140" s="45"/>
      <c r="J140" s="47"/>
    </row>
    <row r="141">
      <c r="A141" s="36" t="s">
        <v>467</v>
      </c>
      <c r="B141" s="44"/>
      <c r="C141" s="45"/>
      <c r="D141" s="45"/>
      <c r="E141" s="46" t="s">
        <v>460</v>
      </c>
      <c r="F141" s="45"/>
      <c r="G141" s="45"/>
      <c r="H141" s="45"/>
      <c r="I141" s="45"/>
      <c r="J141" s="47"/>
    </row>
    <row r="142">
      <c r="A142" s="30" t="s">
        <v>455</v>
      </c>
      <c r="B142" s="31"/>
      <c r="C142" s="32" t="s">
        <v>1178</v>
      </c>
      <c r="D142" s="33"/>
      <c r="E142" s="30" t="s">
        <v>1179</v>
      </c>
      <c r="F142" s="33"/>
      <c r="G142" s="33"/>
      <c r="H142" s="33"/>
      <c r="I142" s="34">
        <f>SUMIFS(I143:I150,A143:A150,"P")</f>
        <v>0</v>
      </c>
      <c r="J142" s="35"/>
    </row>
    <row r="143" ht="45">
      <c r="A143" s="36" t="s">
        <v>458</v>
      </c>
      <c r="B143" s="36">
        <v>33</v>
      </c>
      <c r="C143" s="37" t="s">
        <v>1850</v>
      </c>
      <c r="D143" s="36" t="s">
        <v>1851</v>
      </c>
      <c r="E143" s="38" t="s">
        <v>2565</v>
      </c>
      <c r="F143" s="39" t="s">
        <v>613</v>
      </c>
      <c r="G143" s="40">
        <v>1011.1799999999999</v>
      </c>
      <c r="H143" s="41">
        <v>0</v>
      </c>
      <c r="I143" s="42">
        <f>ROUND(G143*H143,P4)</f>
        <v>0</v>
      </c>
      <c r="J143" s="39" t="s">
        <v>463</v>
      </c>
      <c r="O143" s="43">
        <f>I143*0.21</f>
        <v>0</v>
      </c>
      <c r="P143">
        <v>3</v>
      </c>
    </row>
    <row r="144">
      <c r="A144" s="36" t="s">
        <v>464</v>
      </c>
      <c r="B144" s="44"/>
      <c r="C144" s="45"/>
      <c r="D144" s="45"/>
      <c r="E144" s="38" t="s">
        <v>1180</v>
      </c>
      <c r="F144" s="45"/>
      <c r="G144" s="45"/>
      <c r="H144" s="45"/>
      <c r="I144" s="45"/>
      <c r="J144" s="47"/>
    </row>
    <row r="145" ht="105">
      <c r="A145" s="36" t="s">
        <v>465</v>
      </c>
      <c r="B145" s="44"/>
      <c r="C145" s="45"/>
      <c r="D145" s="45"/>
      <c r="E145" s="48" t="s">
        <v>8456</v>
      </c>
      <c r="F145" s="45"/>
      <c r="G145" s="45"/>
      <c r="H145" s="45"/>
      <c r="I145" s="45"/>
      <c r="J145" s="47"/>
    </row>
    <row r="146" ht="120">
      <c r="A146" s="36" t="s">
        <v>467</v>
      </c>
      <c r="B146" s="44"/>
      <c r="C146" s="45"/>
      <c r="D146" s="45"/>
      <c r="E146" s="38" t="s">
        <v>1181</v>
      </c>
      <c r="F146" s="45"/>
      <c r="G146" s="45"/>
      <c r="H146" s="45"/>
      <c r="I146" s="45"/>
      <c r="J146" s="47"/>
    </row>
    <row r="147" ht="60">
      <c r="A147" s="36" t="s">
        <v>458</v>
      </c>
      <c r="B147" s="36">
        <v>34</v>
      </c>
      <c r="C147" s="37" t="s">
        <v>3064</v>
      </c>
      <c r="D147" s="36" t="s">
        <v>3065</v>
      </c>
      <c r="E147" s="38" t="s">
        <v>3066</v>
      </c>
      <c r="F147" s="39" t="s">
        <v>613</v>
      </c>
      <c r="G147" s="40">
        <v>36.530000000000001</v>
      </c>
      <c r="H147" s="41">
        <v>0</v>
      </c>
      <c r="I147" s="42">
        <f>ROUND(G147*H147,P4)</f>
        <v>0</v>
      </c>
      <c r="J147" s="39" t="s">
        <v>463</v>
      </c>
      <c r="O147" s="43">
        <f>I147*0.21</f>
        <v>0</v>
      </c>
      <c r="P147">
        <v>3</v>
      </c>
    </row>
    <row r="148">
      <c r="A148" s="36" t="s">
        <v>464</v>
      </c>
      <c r="B148" s="44"/>
      <c r="C148" s="45"/>
      <c r="D148" s="45"/>
      <c r="E148" s="38" t="s">
        <v>1180</v>
      </c>
      <c r="F148" s="45"/>
      <c r="G148" s="45"/>
      <c r="H148" s="45"/>
      <c r="I148" s="45"/>
      <c r="J148" s="47"/>
    </row>
    <row r="149" ht="75">
      <c r="A149" s="36" t="s">
        <v>465</v>
      </c>
      <c r="B149" s="44"/>
      <c r="C149" s="45"/>
      <c r="D149" s="45"/>
      <c r="E149" s="48" t="s">
        <v>8457</v>
      </c>
      <c r="F149" s="45"/>
      <c r="G149" s="45"/>
      <c r="H149" s="45"/>
      <c r="I149" s="45"/>
      <c r="J149" s="47"/>
    </row>
    <row r="150">
      <c r="A150" s="36" t="s">
        <v>467</v>
      </c>
      <c r="B150" s="49"/>
      <c r="C150" s="50"/>
      <c r="D150" s="50"/>
      <c r="E150" s="52" t="s">
        <v>460</v>
      </c>
      <c r="F150" s="50"/>
      <c r="G150" s="50"/>
      <c r="H150" s="50"/>
      <c r="I150" s="50"/>
      <c r="J150" s="51"/>
    </row>
  </sheetData>
  <sheetProtection sheet="1" objects="1" scenarios="1" spinCount="100000" saltValue="HVcW5ya5QhjbrOxODkuSl5Ch/jL5Ki2ZLd+mwkHDonzXlh2CrhM7JF84x63CQh3XF4uELkUSlS6U/EqY4YPplA==" hashValue="6phXoyrS/GwQ6IWxwROJUSpwGYf2mhF97SntaS4llDSLz+kDm3f3T+MYWYaDIHulSIfY+EjDa4F1nmRLDO+wY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217</v>
      </c>
      <c r="I3" s="24">
        <f>SUMIFS(I11:I276,A11:A276,"SD")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ht="30">
      <c r="A7" s="3" t="s">
        <v>442</v>
      </c>
      <c r="B7" s="19" t="s">
        <v>443</v>
      </c>
      <c r="C7" s="20" t="s">
        <v>217</v>
      </c>
      <c r="D7" s="21"/>
      <c r="E7" s="22" t="s">
        <v>218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SUMIFS(I12:I95,A12:A95,"P")</f>
        <v>0</v>
      </c>
      <c r="J11" s="35"/>
    </row>
    <row r="12">
      <c r="A12" s="36" t="s">
        <v>458</v>
      </c>
      <c r="B12" s="36">
        <v>1</v>
      </c>
      <c r="C12" s="37" t="s">
        <v>7970</v>
      </c>
      <c r="D12" s="36" t="s">
        <v>460</v>
      </c>
      <c r="E12" s="38" t="s">
        <v>7971</v>
      </c>
      <c r="F12" s="39" t="s">
        <v>475</v>
      </c>
      <c r="G12" s="40">
        <v>548.904</v>
      </c>
      <c r="H12" s="41">
        <v>0</v>
      </c>
      <c r="I12" s="42">
        <f>ROUND(G12*H12,P4)</f>
        <v>0</v>
      </c>
      <c r="J12" s="39" t="s">
        <v>471</v>
      </c>
      <c r="O12" s="43">
        <f>I12*0.21</f>
        <v>0</v>
      </c>
      <c r="P12">
        <v>3</v>
      </c>
    </row>
    <row r="13">
      <c r="A13" s="36" t="s">
        <v>464</v>
      </c>
      <c r="B13" s="44"/>
      <c r="C13" s="45"/>
      <c r="D13" s="45"/>
      <c r="E13" s="46" t="s">
        <v>460</v>
      </c>
      <c r="F13" s="45"/>
      <c r="G13" s="45"/>
      <c r="H13" s="45"/>
      <c r="I13" s="45"/>
      <c r="J13" s="47"/>
    </row>
    <row r="14" ht="120">
      <c r="A14" s="36" t="s">
        <v>465</v>
      </c>
      <c r="B14" s="44"/>
      <c r="C14" s="45"/>
      <c r="D14" s="45"/>
      <c r="E14" s="48" t="s">
        <v>8458</v>
      </c>
      <c r="F14" s="45"/>
      <c r="G14" s="45"/>
      <c r="H14" s="45"/>
      <c r="I14" s="45"/>
      <c r="J14" s="47"/>
    </row>
    <row r="15" ht="409.5">
      <c r="A15" s="36" t="s">
        <v>467</v>
      </c>
      <c r="B15" s="44"/>
      <c r="C15" s="45"/>
      <c r="D15" s="45"/>
      <c r="E15" s="38" t="s">
        <v>7731</v>
      </c>
      <c r="F15" s="45"/>
      <c r="G15" s="45"/>
      <c r="H15" s="45"/>
      <c r="I15" s="45"/>
      <c r="J15" s="47"/>
    </row>
    <row r="16">
      <c r="A16" s="36" t="s">
        <v>458</v>
      </c>
      <c r="B16" s="36">
        <v>2</v>
      </c>
      <c r="C16" s="37" t="s">
        <v>7973</v>
      </c>
      <c r="D16" s="36" t="s">
        <v>460</v>
      </c>
      <c r="E16" s="38" t="s">
        <v>7974</v>
      </c>
      <c r="F16" s="39" t="s">
        <v>4378</v>
      </c>
      <c r="G16" s="40">
        <v>8233.5599999999995</v>
      </c>
      <c r="H16" s="41">
        <v>0</v>
      </c>
      <c r="I16" s="42">
        <f>ROUND(G16*H16,P4)</f>
        <v>0</v>
      </c>
      <c r="J16" s="39" t="s">
        <v>471</v>
      </c>
      <c r="O16" s="43">
        <f>I16*0.21</f>
        <v>0</v>
      </c>
      <c r="P16">
        <v>3</v>
      </c>
    </row>
    <row r="17">
      <c r="A17" s="36" t="s">
        <v>464</v>
      </c>
      <c r="B17" s="44"/>
      <c r="C17" s="45"/>
      <c r="D17" s="45"/>
      <c r="E17" s="46" t="s">
        <v>460</v>
      </c>
      <c r="F17" s="45"/>
      <c r="G17" s="45"/>
      <c r="H17" s="45"/>
      <c r="I17" s="45"/>
      <c r="J17" s="47"/>
    </row>
    <row r="18" ht="120">
      <c r="A18" s="36" t="s">
        <v>465</v>
      </c>
      <c r="B18" s="44"/>
      <c r="C18" s="45"/>
      <c r="D18" s="45"/>
      <c r="E18" s="48" t="s">
        <v>8459</v>
      </c>
      <c r="F18" s="45"/>
      <c r="G18" s="45"/>
      <c r="H18" s="45"/>
      <c r="I18" s="45"/>
      <c r="J18" s="47"/>
    </row>
    <row r="19" ht="30">
      <c r="A19" s="36" t="s">
        <v>467</v>
      </c>
      <c r="B19" s="44"/>
      <c r="C19" s="45"/>
      <c r="D19" s="45"/>
      <c r="E19" s="38" t="s">
        <v>7408</v>
      </c>
      <c r="F19" s="45"/>
      <c r="G19" s="45"/>
      <c r="H19" s="45"/>
      <c r="I19" s="45"/>
      <c r="J19" s="47"/>
    </row>
    <row r="20">
      <c r="A20" s="36" t="s">
        <v>458</v>
      </c>
      <c r="B20" s="36">
        <v>3</v>
      </c>
      <c r="C20" s="37" t="s">
        <v>7728</v>
      </c>
      <c r="D20" s="36" t="s">
        <v>460</v>
      </c>
      <c r="E20" s="38" t="s">
        <v>7729</v>
      </c>
      <c r="F20" s="39" t="s">
        <v>475</v>
      </c>
      <c r="G20" s="40">
        <v>521.70000000000005</v>
      </c>
      <c r="H20" s="41">
        <v>0</v>
      </c>
      <c r="I20" s="42">
        <f>ROUND(G20*H20,P4)</f>
        <v>0</v>
      </c>
      <c r="J20" s="39" t="s">
        <v>471</v>
      </c>
      <c r="O20" s="43">
        <f>I20*0.21</f>
        <v>0</v>
      </c>
      <c r="P20">
        <v>3</v>
      </c>
    </row>
    <row r="21">
      <c r="A21" s="36" t="s">
        <v>464</v>
      </c>
      <c r="B21" s="44"/>
      <c r="C21" s="45"/>
      <c r="D21" s="45"/>
      <c r="E21" s="46" t="s">
        <v>460</v>
      </c>
      <c r="F21" s="45"/>
      <c r="G21" s="45"/>
      <c r="H21" s="45"/>
      <c r="I21" s="45"/>
      <c r="J21" s="47"/>
    </row>
    <row r="22" ht="210">
      <c r="A22" s="36" t="s">
        <v>465</v>
      </c>
      <c r="B22" s="44"/>
      <c r="C22" s="45"/>
      <c r="D22" s="45"/>
      <c r="E22" s="48" t="s">
        <v>8460</v>
      </c>
      <c r="F22" s="45"/>
      <c r="G22" s="45"/>
      <c r="H22" s="45"/>
      <c r="I22" s="45"/>
      <c r="J22" s="47"/>
    </row>
    <row r="23" ht="409.5">
      <c r="A23" s="36" t="s">
        <v>467</v>
      </c>
      <c r="B23" s="44"/>
      <c r="C23" s="45"/>
      <c r="D23" s="45"/>
      <c r="E23" s="38" t="s">
        <v>7731</v>
      </c>
      <c r="F23" s="45"/>
      <c r="G23" s="45"/>
      <c r="H23" s="45"/>
      <c r="I23" s="45"/>
      <c r="J23" s="47"/>
    </row>
    <row r="24">
      <c r="A24" s="36" t="s">
        <v>458</v>
      </c>
      <c r="B24" s="36">
        <v>4</v>
      </c>
      <c r="C24" s="37" t="s">
        <v>7413</v>
      </c>
      <c r="D24" s="36" t="s">
        <v>460</v>
      </c>
      <c r="E24" s="38" t="s">
        <v>7414</v>
      </c>
      <c r="F24" s="39" t="s">
        <v>4378</v>
      </c>
      <c r="G24" s="40">
        <v>6870</v>
      </c>
      <c r="H24" s="41">
        <v>0</v>
      </c>
      <c r="I24" s="42">
        <f>ROUND(G24*H24,P4)</f>
        <v>0</v>
      </c>
      <c r="J24" s="39" t="s">
        <v>471</v>
      </c>
      <c r="O24" s="43">
        <f>I24*0.21</f>
        <v>0</v>
      </c>
      <c r="P24">
        <v>3</v>
      </c>
    </row>
    <row r="25">
      <c r="A25" s="36" t="s">
        <v>464</v>
      </c>
      <c r="B25" s="44"/>
      <c r="C25" s="45"/>
      <c r="D25" s="45"/>
      <c r="E25" s="46" t="s">
        <v>460</v>
      </c>
      <c r="F25" s="45"/>
      <c r="G25" s="45"/>
      <c r="H25" s="45"/>
      <c r="I25" s="45"/>
      <c r="J25" s="47"/>
    </row>
    <row r="26" ht="30">
      <c r="A26" s="36" t="s">
        <v>465</v>
      </c>
      <c r="B26" s="44"/>
      <c r="C26" s="45"/>
      <c r="D26" s="45"/>
      <c r="E26" s="48" t="s">
        <v>8461</v>
      </c>
      <c r="F26" s="45"/>
      <c r="G26" s="45"/>
      <c r="H26" s="45"/>
      <c r="I26" s="45"/>
      <c r="J26" s="47"/>
    </row>
    <row r="27" ht="30">
      <c r="A27" s="36" t="s">
        <v>467</v>
      </c>
      <c r="B27" s="44"/>
      <c r="C27" s="45"/>
      <c r="D27" s="45"/>
      <c r="E27" s="38" t="s">
        <v>7408</v>
      </c>
      <c r="F27" s="45"/>
      <c r="G27" s="45"/>
      <c r="H27" s="45"/>
      <c r="I27" s="45"/>
      <c r="J27" s="47"/>
    </row>
    <row r="28">
      <c r="A28" s="36" t="s">
        <v>458</v>
      </c>
      <c r="B28" s="36">
        <v>5</v>
      </c>
      <c r="C28" s="37" t="s">
        <v>8081</v>
      </c>
      <c r="D28" s="36" t="s">
        <v>460</v>
      </c>
      <c r="E28" s="38" t="s">
        <v>8082</v>
      </c>
      <c r="F28" s="39" t="s">
        <v>751</v>
      </c>
      <c r="G28" s="40">
        <v>1</v>
      </c>
      <c r="H28" s="41">
        <v>0</v>
      </c>
      <c r="I28" s="42">
        <f>ROUND(G28*H28,P4)</f>
        <v>0</v>
      </c>
      <c r="J28" s="39" t="s">
        <v>471</v>
      </c>
      <c r="O28" s="43">
        <f>I28*0.21</f>
        <v>0</v>
      </c>
      <c r="P28">
        <v>3</v>
      </c>
    </row>
    <row r="29">
      <c r="A29" s="36" t="s">
        <v>464</v>
      </c>
      <c r="B29" s="44"/>
      <c r="C29" s="45"/>
      <c r="D29" s="45"/>
      <c r="E29" s="46" t="s">
        <v>460</v>
      </c>
      <c r="F29" s="45"/>
      <c r="G29" s="45"/>
      <c r="H29" s="45"/>
      <c r="I29" s="45"/>
      <c r="J29" s="47"/>
    </row>
    <row r="30" ht="45">
      <c r="A30" s="36" t="s">
        <v>465</v>
      </c>
      <c r="B30" s="44"/>
      <c r="C30" s="45"/>
      <c r="D30" s="45"/>
      <c r="E30" s="48" t="s">
        <v>8462</v>
      </c>
      <c r="F30" s="45"/>
      <c r="G30" s="45"/>
      <c r="H30" s="45"/>
      <c r="I30" s="45"/>
      <c r="J30" s="47"/>
    </row>
    <row r="31" ht="90">
      <c r="A31" s="36" t="s">
        <v>467</v>
      </c>
      <c r="B31" s="44"/>
      <c r="C31" s="45"/>
      <c r="D31" s="45"/>
      <c r="E31" s="38" t="s">
        <v>8084</v>
      </c>
      <c r="F31" s="45"/>
      <c r="G31" s="45"/>
      <c r="H31" s="45"/>
      <c r="I31" s="45"/>
      <c r="J31" s="47"/>
    </row>
    <row r="32">
      <c r="A32" s="36" t="s">
        <v>458</v>
      </c>
      <c r="B32" s="36">
        <v>6</v>
      </c>
      <c r="C32" s="37" t="s">
        <v>8085</v>
      </c>
      <c r="D32" s="36" t="s">
        <v>460</v>
      </c>
      <c r="E32" s="38" t="s">
        <v>8086</v>
      </c>
      <c r="F32" s="39" t="s">
        <v>743</v>
      </c>
      <c r="G32" s="40">
        <v>2</v>
      </c>
      <c r="H32" s="41">
        <v>0</v>
      </c>
      <c r="I32" s="42">
        <f>ROUND(G32*H32,P4)</f>
        <v>0</v>
      </c>
      <c r="J32" s="39" t="s">
        <v>471</v>
      </c>
      <c r="O32" s="43">
        <f>I32*0.21</f>
        <v>0</v>
      </c>
      <c r="P32">
        <v>3</v>
      </c>
    </row>
    <row r="33">
      <c r="A33" s="36" t="s">
        <v>464</v>
      </c>
      <c r="B33" s="44"/>
      <c r="C33" s="45"/>
      <c r="D33" s="45"/>
      <c r="E33" s="46" t="s">
        <v>460</v>
      </c>
      <c r="F33" s="45"/>
      <c r="G33" s="45"/>
      <c r="H33" s="45"/>
      <c r="I33" s="45"/>
      <c r="J33" s="47"/>
    </row>
    <row r="34" ht="45">
      <c r="A34" s="36" t="s">
        <v>465</v>
      </c>
      <c r="B34" s="44"/>
      <c r="C34" s="45"/>
      <c r="D34" s="45"/>
      <c r="E34" s="48" t="s">
        <v>8463</v>
      </c>
      <c r="F34" s="45"/>
      <c r="G34" s="45"/>
      <c r="H34" s="45"/>
      <c r="I34" s="45"/>
      <c r="J34" s="47"/>
    </row>
    <row r="35" ht="90">
      <c r="A35" s="36" t="s">
        <v>467</v>
      </c>
      <c r="B35" s="44"/>
      <c r="C35" s="45"/>
      <c r="D35" s="45"/>
      <c r="E35" s="38" t="s">
        <v>8084</v>
      </c>
      <c r="F35" s="45"/>
      <c r="G35" s="45"/>
      <c r="H35" s="45"/>
      <c r="I35" s="45"/>
      <c r="J35" s="47"/>
    </row>
    <row r="36">
      <c r="A36" s="36" t="s">
        <v>458</v>
      </c>
      <c r="B36" s="36">
        <v>7</v>
      </c>
      <c r="C36" s="37" t="s">
        <v>3449</v>
      </c>
      <c r="D36" s="36" t="s">
        <v>460</v>
      </c>
      <c r="E36" s="38" t="s">
        <v>3450</v>
      </c>
      <c r="F36" s="39" t="s">
        <v>475</v>
      </c>
      <c r="G36" s="40">
        <v>30.629999999999999</v>
      </c>
      <c r="H36" s="41">
        <v>0</v>
      </c>
      <c r="I36" s="42">
        <f>ROUND(G36*H36,P4)</f>
        <v>0</v>
      </c>
      <c r="J36" s="39" t="s">
        <v>471</v>
      </c>
      <c r="O36" s="43">
        <f>I36*0.21</f>
        <v>0</v>
      </c>
      <c r="P36">
        <v>3</v>
      </c>
    </row>
    <row r="37">
      <c r="A37" s="36" t="s">
        <v>464</v>
      </c>
      <c r="B37" s="44"/>
      <c r="C37" s="45"/>
      <c r="D37" s="45"/>
      <c r="E37" s="46" t="s">
        <v>460</v>
      </c>
      <c r="F37" s="45"/>
      <c r="G37" s="45"/>
      <c r="H37" s="45"/>
      <c r="I37" s="45"/>
      <c r="J37" s="47"/>
    </row>
    <row r="38" ht="135">
      <c r="A38" s="36" t="s">
        <v>465</v>
      </c>
      <c r="B38" s="44"/>
      <c r="C38" s="45"/>
      <c r="D38" s="45"/>
      <c r="E38" s="48" t="s">
        <v>8464</v>
      </c>
      <c r="F38" s="45"/>
      <c r="G38" s="45"/>
      <c r="H38" s="45"/>
      <c r="I38" s="45"/>
      <c r="J38" s="47"/>
    </row>
    <row r="39" ht="405">
      <c r="A39" s="36" t="s">
        <v>467</v>
      </c>
      <c r="B39" s="44"/>
      <c r="C39" s="45"/>
      <c r="D39" s="45"/>
      <c r="E39" s="38" t="s">
        <v>5258</v>
      </c>
      <c r="F39" s="45"/>
      <c r="G39" s="45"/>
      <c r="H39" s="45"/>
      <c r="I39" s="45"/>
      <c r="J39" s="47"/>
    </row>
    <row r="40">
      <c r="A40" s="36" t="s">
        <v>458</v>
      </c>
      <c r="B40" s="36">
        <v>8</v>
      </c>
      <c r="C40" s="37" t="s">
        <v>8260</v>
      </c>
      <c r="D40" s="36" t="s">
        <v>460</v>
      </c>
      <c r="E40" s="38" t="s">
        <v>8261</v>
      </c>
      <c r="F40" s="39" t="s">
        <v>4378</v>
      </c>
      <c r="G40" s="40">
        <v>133.56</v>
      </c>
      <c r="H40" s="41">
        <v>0</v>
      </c>
      <c r="I40" s="42">
        <f>ROUND(G40*H40,P4)</f>
        <v>0</v>
      </c>
      <c r="J40" s="39" t="s">
        <v>471</v>
      </c>
      <c r="O40" s="43">
        <f>I40*0.21</f>
        <v>0</v>
      </c>
      <c r="P40">
        <v>3</v>
      </c>
    </row>
    <row r="41">
      <c r="A41" s="36" t="s">
        <v>464</v>
      </c>
      <c r="B41" s="44"/>
      <c r="C41" s="45"/>
      <c r="D41" s="45"/>
      <c r="E41" s="46" t="s">
        <v>460</v>
      </c>
      <c r="F41" s="45"/>
      <c r="G41" s="45"/>
      <c r="H41" s="45"/>
      <c r="I41" s="45"/>
      <c r="J41" s="47"/>
    </row>
    <row r="42" ht="30">
      <c r="A42" s="36" t="s">
        <v>465</v>
      </c>
      <c r="B42" s="44"/>
      <c r="C42" s="45"/>
      <c r="D42" s="45"/>
      <c r="E42" s="48" t="s">
        <v>8465</v>
      </c>
      <c r="F42" s="45"/>
      <c r="G42" s="45"/>
      <c r="H42" s="45"/>
      <c r="I42" s="45"/>
      <c r="J42" s="47"/>
    </row>
    <row r="43" ht="30">
      <c r="A43" s="36" t="s">
        <v>467</v>
      </c>
      <c r="B43" s="44"/>
      <c r="C43" s="45"/>
      <c r="D43" s="45"/>
      <c r="E43" s="38" t="s">
        <v>7408</v>
      </c>
      <c r="F43" s="45"/>
      <c r="G43" s="45"/>
      <c r="H43" s="45"/>
      <c r="I43" s="45"/>
      <c r="J43" s="47"/>
    </row>
    <row r="44">
      <c r="A44" s="36" t="s">
        <v>458</v>
      </c>
      <c r="B44" s="36">
        <v>9</v>
      </c>
      <c r="C44" s="37" t="s">
        <v>5259</v>
      </c>
      <c r="D44" s="36" t="s">
        <v>460</v>
      </c>
      <c r="E44" s="38" t="s">
        <v>5260</v>
      </c>
      <c r="F44" s="39" t="s">
        <v>475</v>
      </c>
      <c r="G44" s="40">
        <v>2.1600000000000001</v>
      </c>
      <c r="H44" s="41">
        <v>0</v>
      </c>
      <c r="I44" s="42">
        <f>ROUND(G44*H44,P4)</f>
        <v>0</v>
      </c>
      <c r="J44" s="39" t="s">
        <v>471</v>
      </c>
      <c r="O44" s="43">
        <f>I44*0.21</f>
        <v>0</v>
      </c>
      <c r="P44">
        <v>3</v>
      </c>
    </row>
    <row r="45">
      <c r="A45" s="36" t="s">
        <v>464</v>
      </c>
      <c r="B45" s="44"/>
      <c r="C45" s="45"/>
      <c r="D45" s="45"/>
      <c r="E45" s="46" t="s">
        <v>460</v>
      </c>
      <c r="F45" s="45"/>
      <c r="G45" s="45"/>
      <c r="H45" s="45"/>
      <c r="I45" s="45"/>
      <c r="J45" s="47"/>
    </row>
    <row r="46" ht="60">
      <c r="A46" s="36" t="s">
        <v>465</v>
      </c>
      <c r="B46" s="44"/>
      <c r="C46" s="45"/>
      <c r="D46" s="45"/>
      <c r="E46" s="48" t="s">
        <v>8466</v>
      </c>
      <c r="F46" s="45"/>
      <c r="G46" s="45"/>
      <c r="H46" s="45"/>
      <c r="I46" s="45"/>
      <c r="J46" s="47"/>
    </row>
    <row r="47" ht="405">
      <c r="A47" s="36" t="s">
        <v>467</v>
      </c>
      <c r="B47" s="44"/>
      <c r="C47" s="45"/>
      <c r="D47" s="45"/>
      <c r="E47" s="38" t="s">
        <v>5258</v>
      </c>
      <c r="F47" s="45"/>
      <c r="G47" s="45"/>
      <c r="H47" s="45"/>
      <c r="I47" s="45"/>
      <c r="J47" s="47"/>
    </row>
    <row r="48">
      <c r="A48" s="36" t="s">
        <v>458</v>
      </c>
      <c r="B48" s="36">
        <v>10</v>
      </c>
      <c r="C48" s="37" t="s">
        <v>2308</v>
      </c>
      <c r="D48" s="36" t="s">
        <v>460</v>
      </c>
      <c r="E48" s="38" t="s">
        <v>2309</v>
      </c>
      <c r="F48" s="39" t="s">
        <v>475</v>
      </c>
      <c r="G48" s="40">
        <v>458</v>
      </c>
      <c r="H48" s="41">
        <v>0</v>
      </c>
      <c r="I48" s="42">
        <f>ROUND(G48*H48,P4)</f>
        <v>0</v>
      </c>
      <c r="J48" s="39" t="s">
        <v>471</v>
      </c>
      <c r="O48" s="43">
        <f>I48*0.21</f>
        <v>0</v>
      </c>
      <c r="P48">
        <v>3</v>
      </c>
    </row>
    <row r="49">
      <c r="A49" s="36" t="s">
        <v>464</v>
      </c>
      <c r="B49" s="44"/>
      <c r="C49" s="45"/>
      <c r="D49" s="45"/>
      <c r="E49" s="46" t="s">
        <v>460</v>
      </c>
      <c r="F49" s="45"/>
      <c r="G49" s="45"/>
      <c r="H49" s="45"/>
      <c r="I49" s="45"/>
      <c r="J49" s="47"/>
    </row>
    <row r="50" ht="75">
      <c r="A50" s="36" t="s">
        <v>465</v>
      </c>
      <c r="B50" s="44"/>
      <c r="C50" s="45"/>
      <c r="D50" s="45"/>
      <c r="E50" s="48" t="s">
        <v>8467</v>
      </c>
      <c r="F50" s="45"/>
      <c r="G50" s="45"/>
      <c r="H50" s="45"/>
      <c r="I50" s="45"/>
      <c r="J50" s="47"/>
    </row>
    <row r="51" ht="345">
      <c r="A51" s="36" t="s">
        <v>467</v>
      </c>
      <c r="B51" s="44"/>
      <c r="C51" s="45"/>
      <c r="D51" s="45"/>
      <c r="E51" s="38" t="s">
        <v>7639</v>
      </c>
      <c r="F51" s="45"/>
      <c r="G51" s="45"/>
      <c r="H51" s="45"/>
      <c r="I51" s="45"/>
      <c r="J51" s="47"/>
    </row>
    <row r="52">
      <c r="A52" s="36" t="s">
        <v>458</v>
      </c>
      <c r="B52" s="36">
        <v>11</v>
      </c>
      <c r="C52" s="37" t="s">
        <v>5367</v>
      </c>
      <c r="D52" s="36" t="s">
        <v>460</v>
      </c>
      <c r="E52" s="38" t="s">
        <v>5368</v>
      </c>
      <c r="F52" s="39" t="s">
        <v>475</v>
      </c>
      <c r="G52" s="40">
        <v>458</v>
      </c>
      <c r="H52" s="41">
        <v>0</v>
      </c>
      <c r="I52" s="42">
        <f>ROUND(G52*H52,P4)</f>
        <v>0</v>
      </c>
      <c r="J52" s="39" t="s">
        <v>471</v>
      </c>
      <c r="O52" s="43">
        <f>I52*0.21</f>
        <v>0</v>
      </c>
      <c r="P52">
        <v>3</v>
      </c>
    </row>
    <row r="53">
      <c r="A53" s="36" t="s">
        <v>464</v>
      </c>
      <c r="B53" s="44"/>
      <c r="C53" s="45"/>
      <c r="D53" s="45"/>
      <c r="E53" s="46" t="s">
        <v>460</v>
      </c>
      <c r="F53" s="45"/>
      <c r="G53" s="45"/>
      <c r="H53" s="45"/>
      <c r="I53" s="45"/>
      <c r="J53" s="47"/>
    </row>
    <row r="54" ht="60">
      <c r="A54" s="36" t="s">
        <v>465</v>
      </c>
      <c r="B54" s="44"/>
      <c r="C54" s="45"/>
      <c r="D54" s="45"/>
      <c r="E54" s="48" t="s">
        <v>8468</v>
      </c>
      <c r="F54" s="45"/>
      <c r="G54" s="45"/>
      <c r="H54" s="45"/>
      <c r="I54" s="45"/>
      <c r="J54" s="47"/>
    </row>
    <row r="55" ht="240">
      <c r="A55" s="36" t="s">
        <v>467</v>
      </c>
      <c r="B55" s="44"/>
      <c r="C55" s="45"/>
      <c r="D55" s="45"/>
      <c r="E55" s="38" t="s">
        <v>5370</v>
      </c>
      <c r="F55" s="45"/>
      <c r="G55" s="45"/>
      <c r="H55" s="45"/>
      <c r="I55" s="45"/>
      <c r="J55" s="47"/>
    </row>
    <row r="56">
      <c r="A56" s="36" t="s">
        <v>458</v>
      </c>
      <c r="B56" s="36">
        <v>12</v>
      </c>
      <c r="C56" s="37" t="s">
        <v>7433</v>
      </c>
      <c r="D56" s="36" t="s">
        <v>460</v>
      </c>
      <c r="E56" s="38" t="s">
        <v>7434</v>
      </c>
      <c r="F56" s="39" t="s">
        <v>475</v>
      </c>
      <c r="G56" s="40">
        <v>132.90000000000001</v>
      </c>
      <c r="H56" s="41">
        <v>0</v>
      </c>
      <c r="I56" s="42">
        <f>ROUND(G56*H56,P4)</f>
        <v>0</v>
      </c>
      <c r="J56" s="39" t="s">
        <v>471</v>
      </c>
      <c r="O56" s="43">
        <f>I56*0.21</f>
        <v>0</v>
      </c>
      <c r="P56">
        <v>3</v>
      </c>
    </row>
    <row r="57">
      <c r="A57" s="36" t="s">
        <v>464</v>
      </c>
      <c r="B57" s="44"/>
      <c r="C57" s="45"/>
      <c r="D57" s="45"/>
      <c r="E57" s="46" t="s">
        <v>460</v>
      </c>
      <c r="F57" s="45"/>
      <c r="G57" s="45"/>
      <c r="H57" s="45"/>
      <c r="I57" s="45"/>
      <c r="J57" s="47"/>
    </row>
    <row r="58" ht="60">
      <c r="A58" s="36" t="s">
        <v>465</v>
      </c>
      <c r="B58" s="44"/>
      <c r="C58" s="45"/>
      <c r="D58" s="45"/>
      <c r="E58" s="48" t="s">
        <v>8469</v>
      </c>
      <c r="F58" s="45"/>
      <c r="G58" s="45"/>
      <c r="H58" s="45"/>
      <c r="I58" s="45"/>
      <c r="J58" s="47"/>
    </row>
    <row r="59" ht="375">
      <c r="A59" s="36" t="s">
        <v>467</v>
      </c>
      <c r="B59" s="44"/>
      <c r="C59" s="45"/>
      <c r="D59" s="45"/>
      <c r="E59" s="38" t="s">
        <v>7436</v>
      </c>
      <c r="F59" s="45"/>
      <c r="G59" s="45"/>
      <c r="H59" s="45"/>
      <c r="I59" s="45"/>
      <c r="J59" s="47"/>
    </row>
    <row r="60">
      <c r="A60" s="36" t="s">
        <v>458</v>
      </c>
      <c r="B60" s="36">
        <v>13</v>
      </c>
      <c r="C60" s="37" t="s">
        <v>484</v>
      </c>
      <c r="D60" s="36" t="s">
        <v>460</v>
      </c>
      <c r="E60" s="38" t="s">
        <v>485</v>
      </c>
      <c r="F60" s="39" t="s">
        <v>475</v>
      </c>
      <c r="G60" s="40">
        <v>8.9039999999999999</v>
      </c>
      <c r="H60" s="41">
        <v>0</v>
      </c>
      <c r="I60" s="42">
        <f>ROUND(G60*H60,P4)</f>
        <v>0</v>
      </c>
      <c r="J60" s="39" t="s">
        <v>471</v>
      </c>
      <c r="O60" s="43">
        <f>I60*0.21</f>
        <v>0</v>
      </c>
      <c r="P60">
        <v>3</v>
      </c>
    </row>
    <row r="61">
      <c r="A61" s="36" t="s">
        <v>464</v>
      </c>
      <c r="B61" s="44"/>
      <c r="C61" s="45"/>
      <c r="D61" s="45"/>
      <c r="E61" s="46" t="s">
        <v>460</v>
      </c>
      <c r="F61" s="45"/>
      <c r="G61" s="45"/>
      <c r="H61" s="45"/>
      <c r="I61" s="45"/>
      <c r="J61" s="47"/>
    </row>
    <row r="62" ht="90">
      <c r="A62" s="36" t="s">
        <v>465</v>
      </c>
      <c r="B62" s="44"/>
      <c r="C62" s="45"/>
      <c r="D62" s="45"/>
      <c r="E62" s="48" t="s">
        <v>8470</v>
      </c>
      <c r="F62" s="45"/>
      <c r="G62" s="45"/>
      <c r="H62" s="45"/>
      <c r="I62" s="45"/>
      <c r="J62" s="47"/>
    </row>
    <row r="63" ht="300">
      <c r="A63" s="36" t="s">
        <v>467</v>
      </c>
      <c r="B63" s="44"/>
      <c r="C63" s="45"/>
      <c r="D63" s="45"/>
      <c r="E63" s="38" t="s">
        <v>3907</v>
      </c>
      <c r="F63" s="45"/>
      <c r="G63" s="45"/>
      <c r="H63" s="45"/>
      <c r="I63" s="45"/>
      <c r="J63" s="47"/>
    </row>
    <row r="64">
      <c r="A64" s="36" t="s">
        <v>458</v>
      </c>
      <c r="B64" s="36">
        <v>14</v>
      </c>
      <c r="C64" s="37" t="s">
        <v>5372</v>
      </c>
      <c r="D64" s="36" t="s">
        <v>460</v>
      </c>
      <c r="E64" s="38" t="s">
        <v>5373</v>
      </c>
      <c r="F64" s="39" t="s">
        <v>475</v>
      </c>
      <c r="G64" s="40">
        <v>3.4660000000000002</v>
      </c>
      <c r="H64" s="41">
        <v>0</v>
      </c>
      <c r="I64" s="42">
        <f>ROUND(G64*H64,P4)</f>
        <v>0</v>
      </c>
      <c r="J64" s="39" t="s">
        <v>471</v>
      </c>
      <c r="O64" s="43">
        <f>I64*0.21</f>
        <v>0</v>
      </c>
      <c r="P64">
        <v>3</v>
      </c>
    </row>
    <row r="65">
      <c r="A65" s="36" t="s">
        <v>464</v>
      </c>
      <c r="B65" s="44"/>
      <c r="C65" s="45"/>
      <c r="D65" s="45"/>
      <c r="E65" s="46" t="s">
        <v>460</v>
      </c>
      <c r="F65" s="45"/>
      <c r="G65" s="45"/>
      <c r="H65" s="45"/>
      <c r="I65" s="45"/>
      <c r="J65" s="47"/>
    </row>
    <row r="66" ht="90">
      <c r="A66" s="36" t="s">
        <v>465</v>
      </c>
      <c r="B66" s="44"/>
      <c r="C66" s="45"/>
      <c r="D66" s="45"/>
      <c r="E66" s="48" t="s">
        <v>8471</v>
      </c>
      <c r="F66" s="45"/>
      <c r="G66" s="45"/>
      <c r="H66" s="45"/>
      <c r="I66" s="45"/>
      <c r="J66" s="47"/>
    </row>
    <row r="67" ht="300">
      <c r="A67" s="36" t="s">
        <v>467</v>
      </c>
      <c r="B67" s="44"/>
      <c r="C67" s="45"/>
      <c r="D67" s="45"/>
      <c r="E67" s="38" t="s">
        <v>5375</v>
      </c>
      <c r="F67" s="45"/>
      <c r="G67" s="45"/>
      <c r="H67" s="45"/>
      <c r="I67" s="45"/>
      <c r="J67" s="47"/>
    </row>
    <row r="68">
      <c r="A68" s="36" t="s">
        <v>458</v>
      </c>
      <c r="B68" s="36">
        <v>15</v>
      </c>
      <c r="C68" s="37" t="s">
        <v>5264</v>
      </c>
      <c r="D68" s="36" t="s">
        <v>460</v>
      </c>
      <c r="E68" s="38" t="s">
        <v>5265</v>
      </c>
      <c r="F68" s="39" t="s">
        <v>475</v>
      </c>
      <c r="G68" s="40">
        <v>0.64000000000000001</v>
      </c>
      <c r="H68" s="41">
        <v>0</v>
      </c>
      <c r="I68" s="42">
        <f>ROUND(G68*H68,P4)</f>
        <v>0</v>
      </c>
      <c r="J68" s="39" t="s">
        <v>471</v>
      </c>
      <c r="O68" s="43">
        <f>I68*0.21</f>
        <v>0</v>
      </c>
      <c r="P68">
        <v>3</v>
      </c>
    </row>
    <row r="69">
      <c r="A69" s="36" t="s">
        <v>464</v>
      </c>
      <c r="B69" s="44"/>
      <c r="C69" s="45"/>
      <c r="D69" s="45"/>
      <c r="E69" s="46" t="s">
        <v>460</v>
      </c>
      <c r="F69" s="45"/>
      <c r="G69" s="45"/>
      <c r="H69" s="45"/>
      <c r="I69" s="45"/>
      <c r="J69" s="47"/>
    </row>
    <row r="70" ht="45">
      <c r="A70" s="36" t="s">
        <v>465</v>
      </c>
      <c r="B70" s="44"/>
      <c r="C70" s="45"/>
      <c r="D70" s="45"/>
      <c r="E70" s="48" t="s">
        <v>8472</v>
      </c>
      <c r="F70" s="45"/>
      <c r="G70" s="45"/>
      <c r="H70" s="45"/>
      <c r="I70" s="45"/>
      <c r="J70" s="47"/>
    </row>
    <row r="71" ht="390">
      <c r="A71" s="36" t="s">
        <v>467</v>
      </c>
      <c r="B71" s="44"/>
      <c r="C71" s="45"/>
      <c r="D71" s="45"/>
      <c r="E71" s="38" t="s">
        <v>5266</v>
      </c>
      <c r="F71" s="45"/>
      <c r="G71" s="45"/>
      <c r="H71" s="45"/>
      <c r="I71" s="45"/>
      <c r="J71" s="47"/>
    </row>
    <row r="72">
      <c r="A72" s="36" t="s">
        <v>458</v>
      </c>
      <c r="B72" s="36">
        <v>16</v>
      </c>
      <c r="C72" s="37" t="s">
        <v>3454</v>
      </c>
      <c r="D72" s="36" t="s">
        <v>460</v>
      </c>
      <c r="E72" s="38" t="s">
        <v>3455</v>
      </c>
      <c r="F72" s="39" t="s">
        <v>492</v>
      </c>
      <c r="G72" s="40">
        <v>2175.8000000000002</v>
      </c>
      <c r="H72" s="41">
        <v>0</v>
      </c>
      <c r="I72" s="42">
        <f>ROUND(G72*H72,P4)</f>
        <v>0</v>
      </c>
      <c r="J72" s="39" t="s">
        <v>471</v>
      </c>
      <c r="O72" s="43">
        <f>I72*0.21</f>
        <v>0</v>
      </c>
      <c r="P72">
        <v>3</v>
      </c>
    </row>
    <row r="73">
      <c r="A73" s="36" t="s">
        <v>464</v>
      </c>
      <c r="B73" s="44"/>
      <c r="C73" s="45"/>
      <c r="D73" s="45"/>
      <c r="E73" s="46" t="s">
        <v>460</v>
      </c>
      <c r="F73" s="45"/>
      <c r="G73" s="45"/>
      <c r="H73" s="45"/>
      <c r="I73" s="45"/>
      <c r="J73" s="47"/>
    </row>
    <row r="74" ht="90">
      <c r="A74" s="36" t="s">
        <v>465</v>
      </c>
      <c r="B74" s="44"/>
      <c r="C74" s="45"/>
      <c r="D74" s="45"/>
      <c r="E74" s="48" t="s">
        <v>8473</v>
      </c>
      <c r="F74" s="45"/>
      <c r="G74" s="45"/>
      <c r="H74" s="45"/>
      <c r="I74" s="45"/>
      <c r="J74" s="47"/>
    </row>
    <row r="75" ht="30">
      <c r="A75" s="36" t="s">
        <v>467</v>
      </c>
      <c r="B75" s="44"/>
      <c r="C75" s="45"/>
      <c r="D75" s="45"/>
      <c r="E75" s="38" t="s">
        <v>7452</v>
      </c>
      <c r="F75" s="45"/>
      <c r="G75" s="45"/>
      <c r="H75" s="45"/>
      <c r="I75" s="45"/>
      <c r="J75" s="47"/>
    </row>
    <row r="76">
      <c r="A76" s="36" t="s">
        <v>458</v>
      </c>
      <c r="B76" s="36">
        <v>17</v>
      </c>
      <c r="C76" s="37" t="s">
        <v>7985</v>
      </c>
      <c r="D76" s="36" t="s">
        <v>460</v>
      </c>
      <c r="E76" s="38" t="s">
        <v>7986</v>
      </c>
      <c r="F76" s="39" t="s">
        <v>492</v>
      </c>
      <c r="G76" s="40">
        <v>820</v>
      </c>
      <c r="H76" s="41">
        <v>0</v>
      </c>
      <c r="I76" s="42">
        <f>ROUND(G76*H76,P4)</f>
        <v>0</v>
      </c>
      <c r="J76" s="39" t="s">
        <v>471</v>
      </c>
      <c r="O76" s="43">
        <f>I76*0.21</f>
        <v>0</v>
      </c>
      <c r="P76">
        <v>3</v>
      </c>
    </row>
    <row r="77">
      <c r="A77" s="36" t="s">
        <v>464</v>
      </c>
      <c r="B77" s="44"/>
      <c r="C77" s="45"/>
      <c r="D77" s="45"/>
      <c r="E77" s="46" t="s">
        <v>460</v>
      </c>
      <c r="F77" s="45"/>
      <c r="G77" s="45"/>
      <c r="H77" s="45"/>
      <c r="I77" s="45"/>
      <c r="J77" s="47"/>
    </row>
    <row r="78" ht="60">
      <c r="A78" s="36" t="s">
        <v>465</v>
      </c>
      <c r="B78" s="44"/>
      <c r="C78" s="45"/>
      <c r="D78" s="45"/>
      <c r="E78" s="48" t="s">
        <v>8474</v>
      </c>
      <c r="F78" s="45"/>
      <c r="G78" s="45"/>
      <c r="H78" s="45"/>
      <c r="I78" s="45"/>
      <c r="J78" s="47"/>
    </row>
    <row r="79" ht="45">
      <c r="A79" s="36" t="s">
        <v>467</v>
      </c>
      <c r="B79" s="44"/>
      <c r="C79" s="45"/>
      <c r="D79" s="45"/>
      <c r="E79" s="38" t="s">
        <v>7457</v>
      </c>
      <c r="F79" s="45"/>
      <c r="G79" s="45"/>
      <c r="H79" s="45"/>
      <c r="I79" s="45"/>
      <c r="J79" s="47"/>
    </row>
    <row r="80">
      <c r="A80" s="36" t="s">
        <v>458</v>
      </c>
      <c r="B80" s="36">
        <v>18</v>
      </c>
      <c r="C80" s="37" t="s">
        <v>5271</v>
      </c>
      <c r="D80" s="36" t="s">
        <v>460</v>
      </c>
      <c r="E80" s="38" t="s">
        <v>5272</v>
      </c>
      <c r="F80" s="39" t="s">
        <v>492</v>
      </c>
      <c r="G80" s="40">
        <v>820</v>
      </c>
      <c r="H80" s="41">
        <v>0</v>
      </c>
      <c r="I80" s="42">
        <f>ROUND(G80*H80,P4)</f>
        <v>0</v>
      </c>
      <c r="J80" s="39" t="s">
        <v>471</v>
      </c>
      <c r="O80" s="43">
        <f>I80*0.21</f>
        <v>0</v>
      </c>
      <c r="P80">
        <v>3</v>
      </c>
    </row>
    <row r="81">
      <c r="A81" s="36" t="s">
        <v>464</v>
      </c>
      <c r="B81" s="44"/>
      <c r="C81" s="45"/>
      <c r="D81" s="45"/>
      <c r="E81" s="46" t="s">
        <v>460</v>
      </c>
      <c r="F81" s="45"/>
      <c r="G81" s="45"/>
      <c r="H81" s="45"/>
      <c r="I81" s="45"/>
      <c r="J81" s="47"/>
    </row>
    <row r="82" ht="60">
      <c r="A82" s="36" t="s">
        <v>465</v>
      </c>
      <c r="B82" s="44"/>
      <c r="C82" s="45"/>
      <c r="D82" s="45"/>
      <c r="E82" s="48" t="s">
        <v>8475</v>
      </c>
      <c r="F82" s="45"/>
      <c r="G82" s="45"/>
      <c r="H82" s="45"/>
      <c r="I82" s="45"/>
      <c r="J82" s="47"/>
    </row>
    <row r="83" ht="30">
      <c r="A83" s="36" t="s">
        <v>467</v>
      </c>
      <c r="B83" s="44"/>
      <c r="C83" s="45"/>
      <c r="D83" s="45"/>
      <c r="E83" s="38" t="s">
        <v>5273</v>
      </c>
      <c r="F83" s="45"/>
      <c r="G83" s="45"/>
      <c r="H83" s="45"/>
      <c r="I83" s="45"/>
      <c r="J83" s="47"/>
    </row>
    <row r="84">
      <c r="A84" s="36" t="s">
        <v>458</v>
      </c>
      <c r="B84" s="36">
        <v>19</v>
      </c>
      <c r="C84" s="37" t="s">
        <v>5274</v>
      </c>
      <c r="D84" s="36" t="s">
        <v>460</v>
      </c>
      <c r="E84" s="38" t="s">
        <v>5275</v>
      </c>
      <c r="F84" s="39" t="s">
        <v>492</v>
      </c>
      <c r="G84" s="40">
        <v>820</v>
      </c>
      <c r="H84" s="41">
        <v>0</v>
      </c>
      <c r="I84" s="42">
        <f>ROUND(G84*H84,P4)</f>
        <v>0</v>
      </c>
      <c r="J84" s="39" t="s">
        <v>471</v>
      </c>
      <c r="O84" s="43">
        <f>I84*0.21</f>
        <v>0</v>
      </c>
      <c r="P84">
        <v>3</v>
      </c>
    </row>
    <row r="85">
      <c r="A85" s="36" t="s">
        <v>464</v>
      </c>
      <c r="B85" s="44"/>
      <c r="C85" s="45"/>
      <c r="D85" s="45"/>
      <c r="E85" s="46" t="s">
        <v>460</v>
      </c>
      <c r="F85" s="45"/>
      <c r="G85" s="45"/>
      <c r="H85" s="45"/>
      <c r="I85" s="45"/>
      <c r="J85" s="47"/>
    </row>
    <row r="86" ht="60">
      <c r="A86" s="36" t="s">
        <v>465</v>
      </c>
      <c r="B86" s="44"/>
      <c r="C86" s="45"/>
      <c r="D86" s="45"/>
      <c r="E86" s="48" t="s">
        <v>8475</v>
      </c>
      <c r="F86" s="45"/>
      <c r="G86" s="45"/>
      <c r="H86" s="45"/>
      <c r="I86" s="45"/>
      <c r="J86" s="47"/>
    </row>
    <row r="87" ht="45">
      <c r="A87" s="36" t="s">
        <v>467</v>
      </c>
      <c r="B87" s="44"/>
      <c r="C87" s="45"/>
      <c r="D87" s="45"/>
      <c r="E87" s="38" t="s">
        <v>5276</v>
      </c>
      <c r="F87" s="45"/>
      <c r="G87" s="45"/>
      <c r="H87" s="45"/>
      <c r="I87" s="45"/>
      <c r="J87" s="47"/>
    </row>
    <row r="88">
      <c r="A88" s="36" t="s">
        <v>458</v>
      </c>
      <c r="B88" s="36">
        <v>20</v>
      </c>
      <c r="C88" s="37" t="s">
        <v>7992</v>
      </c>
      <c r="D88" s="36" t="s">
        <v>460</v>
      </c>
      <c r="E88" s="38" t="s">
        <v>7993</v>
      </c>
      <c r="F88" s="39" t="s">
        <v>475</v>
      </c>
      <c r="G88" s="40">
        <v>8.1999999999999993</v>
      </c>
      <c r="H88" s="41">
        <v>0</v>
      </c>
      <c r="I88" s="42">
        <f>ROUND(G88*H88,P4)</f>
        <v>0</v>
      </c>
      <c r="J88" s="39" t="s">
        <v>471</v>
      </c>
      <c r="O88" s="43">
        <f>I88*0.21</f>
        <v>0</v>
      </c>
      <c r="P88">
        <v>3</v>
      </c>
    </row>
    <row r="89">
      <c r="A89" s="36" t="s">
        <v>464</v>
      </c>
      <c r="B89" s="44"/>
      <c r="C89" s="45"/>
      <c r="D89" s="45"/>
      <c r="E89" s="46" t="s">
        <v>460</v>
      </c>
      <c r="F89" s="45"/>
      <c r="G89" s="45"/>
      <c r="H89" s="45"/>
      <c r="I89" s="45"/>
      <c r="J89" s="47"/>
    </row>
    <row r="90" ht="75">
      <c r="A90" s="36" t="s">
        <v>465</v>
      </c>
      <c r="B90" s="44"/>
      <c r="C90" s="45"/>
      <c r="D90" s="45"/>
      <c r="E90" s="48" t="s">
        <v>8476</v>
      </c>
      <c r="F90" s="45"/>
      <c r="G90" s="45"/>
      <c r="H90" s="45"/>
      <c r="I90" s="45"/>
      <c r="J90" s="47"/>
    </row>
    <row r="91" ht="45">
      <c r="A91" s="36" t="s">
        <v>467</v>
      </c>
      <c r="B91" s="44"/>
      <c r="C91" s="45"/>
      <c r="D91" s="45"/>
      <c r="E91" s="38" t="s">
        <v>7995</v>
      </c>
      <c r="F91" s="45"/>
      <c r="G91" s="45"/>
      <c r="H91" s="45"/>
      <c r="I91" s="45"/>
      <c r="J91" s="47"/>
    </row>
    <row r="92">
      <c r="A92" s="36" t="s">
        <v>458</v>
      </c>
      <c r="B92" s="36">
        <v>21</v>
      </c>
      <c r="C92" s="37" t="s">
        <v>7996</v>
      </c>
      <c r="D92" s="36" t="s">
        <v>460</v>
      </c>
      <c r="E92" s="38" t="s">
        <v>7997</v>
      </c>
      <c r="F92" s="39" t="s">
        <v>751</v>
      </c>
      <c r="G92" s="40">
        <v>7</v>
      </c>
      <c r="H92" s="41">
        <v>0</v>
      </c>
      <c r="I92" s="42">
        <f>ROUND(G92*H92,P4)</f>
        <v>0</v>
      </c>
      <c r="J92" s="39" t="s">
        <v>463</v>
      </c>
      <c r="O92" s="43">
        <f>I92*0.21</f>
        <v>0</v>
      </c>
      <c r="P92">
        <v>3</v>
      </c>
    </row>
    <row r="93">
      <c r="A93" s="36" t="s">
        <v>464</v>
      </c>
      <c r="B93" s="44"/>
      <c r="C93" s="45"/>
      <c r="D93" s="45"/>
      <c r="E93" s="38" t="s">
        <v>7997</v>
      </c>
      <c r="F93" s="45"/>
      <c r="G93" s="45"/>
      <c r="H93" s="45"/>
      <c r="I93" s="45"/>
      <c r="J93" s="47"/>
    </row>
    <row r="94" ht="60">
      <c r="A94" s="36" t="s">
        <v>465</v>
      </c>
      <c r="B94" s="44"/>
      <c r="C94" s="45"/>
      <c r="D94" s="45"/>
      <c r="E94" s="48" t="s">
        <v>8477</v>
      </c>
      <c r="F94" s="45"/>
      <c r="G94" s="45"/>
      <c r="H94" s="45"/>
      <c r="I94" s="45"/>
      <c r="J94" s="47"/>
    </row>
    <row r="95">
      <c r="A95" s="36" t="s">
        <v>467</v>
      </c>
      <c r="B95" s="44"/>
      <c r="C95" s="45"/>
      <c r="D95" s="45"/>
      <c r="E95" s="46" t="s">
        <v>460</v>
      </c>
      <c r="F95" s="45"/>
      <c r="G95" s="45"/>
      <c r="H95" s="45"/>
      <c r="I95" s="45"/>
      <c r="J95" s="47"/>
    </row>
    <row r="96">
      <c r="A96" s="30" t="s">
        <v>455</v>
      </c>
      <c r="B96" s="31"/>
      <c r="C96" s="32" t="s">
        <v>3360</v>
      </c>
      <c r="D96" s="33"/>
      <c r="E96" s="30" t="s">
        <v>6449</v>
      </c>
      <c r="F96" s="33"/>
      <c r="G96" s="33"/>
      <c r="H96" s="33"/>
      <c r="I96" s="34">
        <f>SUMIFS(I97:I112,A97:A112,"P")</f>
        <v>0</v>
      </c>
      <c r="J96" s="35"/>
    </row>
    <row r="97">
      <c r="A97" s="36" t="s">
        <v>458</v>
      </c>
      <c r="B97" s="36">
        <v>22</v>
      </c>
      <c r="C97" s="37" t="s">
        <v>8107</v>
      </c>
      <c r="D97" s="36" t="s">
        <v>460</v>
      </c>
      <c r="E97" s="38" t="s">
        <v>8108</v>
      </c>
      <c r="F97" s="39" t="s">
        <v>492</v>
      </c>
      <c r="G97" s="40">
        <v>197.59999999999999</v>
      </c>
      <c r="H97" s="41">
        <v>0</v>
      </c>
      <c r="I97" s="42">
        <f>ROUND(G97*H97,P4)</f>
        <v>0</v>
      </c>
      <c r="J97" s="39" t="s">
        <v>471</v>
      </c>
      <c r="O97" s="43">
        <f>I97*0.21</f>
        <v>0</v>
      </c>
      <c r="P97">
        <v>3</v>
      </c>
    </row>
    <row r="98">
      <c r="A98" s="36" t="s">
        <v>464</v>
      </c>
      <c r="B98" s="44"/>
      <c r="C98" s="45"/>
      <c r="D98" s="45"/>
      <c r="E98" s="46" t="s">
        <v>460</v>
      </c>
      <c r="F98" s="45"/>
      <c r="G98" s="45"/>
      <c r="H98" s="45"/>
      <c r="I98" s="45"/>
      <c r="J98" s="47"/>
    </row>
    <row r="99" ht="45">
      <c r="A99" s="36" t="s">
        <v>465</v>
      </c>
      <c r="B99" s="44"/>
      <c r="C99" s="45"/>
      <c r="D99" s="45"/>
      <c r="E99" s="48" t="s">
        <v>8478</v>
      </c>
      <c r="F99" s="45"/>
      <c r="G99" s="45"/>
      <c r="H99" s="45"/>
      <c r="I99" s="45"/>
      <c r="J99" s="47"/>
    </row>
    <row r="100" ht="45">
      <c r="A100" s="36" t="s">
        <v>467</v>
      </c>
      <c r="B100" s="44"/>
      <c r="C100" s="45"/>
      <c r="D100" s="45"/>
      <c r="E100" s="38" t="s">
        <v>8110</v>
      </c>
      <c r="F100" s="45"/>
      <c r="G100" s="45"/>
      <c r="H100" s="45"/>
      <c r="I100" s="45"/>
      <c r="J100" s="47"/>
    </row>
    <row r="101">
      <c r="A101" s="36" t="s">
        <v>458</v>
      </c>
      <c r="B101" s="36">
        <v>23</v>
      </c>
      <c r="C101" s="37" t="s">
        <v>8111</v>
      </c>
      <c r="D101" s="36" t="s">
        <v>460</v>
      </c>
      <c r="E101" s="38" t="s">
        <v>8112</v>
      </c>
      <c r="F101" s="39" t="s">
        <v>475</v>
      </c>
      <c r="G101" s="40">
        <v>15.199999999999999</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45">
      <c r="A103" s="36" t="s">
        <v>465</v>
      </c>
      <c r="B103" s="44"/>
      <c r="C103" s="45"/>
      <c r="D103" s="45"/>
      <c r="E103" s="48" t="s">
        <v>8479</v>
      </c>
      <c r="F103" s="45"/>
      <c r="G103" s="45"/>
      <c r="H103" s="45"/>
      <c r="I103" s="45"/>
      <c r="J103" s="47"/>
    </row>
    <row r="104" ht="60">
      <c r="A104" s="36" t="s">
        <v>467</v>
      </c>
      <c r="B104" s="44"/>
      <c r="C104" s="45"/>
      <c r="D104" s="45"/>
      <c r="E104" s="38" t="s">
        <v>5397</v>
      </c>
      <c r="F104" s="45"/>
      <c r="G104" s="45"/>
      <c r="H104" s="45"/>
      <c r="I104" s="45"/>
      <c r="J104" s="47"/>
    </row>
    <row r="105">
      <c r="A105" s="36" t="s">
        <v>458</v>
      </c>
      <c r="B105" s="36">
        <v>24</v>
      </c>
      <c r="C105" s="37" t="s">
        <v>7999</v>
      </c>
      <c r="D105" s="36" t="s">
        <v>460</v>
      </c>
      <c r="E105" s="38" t="s">
        <v>8000</v>
      </c>
      <c r="F105" s="39" t="s">
        <v>475</v>
      </c>
      <c r="G105" s="40">
        <v>331.10000000000002</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45">
      <c r="A107" s="36" t="s">
        <v>465</v>
      </c>
      <c r="B107" s="44"/>
      <c r="C107" s="45"/>
      <c r="D107" s="45"/>
      <c r="E107" s="48" t="s">
        <v>8480</v>
      </c>
      <c r="F107" s="45"/>
      <c r="G107" s="45"/>
      <c r="H107" s="45"/>
      <c r="I107" s="45"/>
      <c r="J107" s="47"/>
    </row>
    <row r="108" ht="60">
      <c r="A108" s="36" t="s">
        <v>467</v>
      </c>
      <c r="B108" s="44"/>
      <c r="C108" s="45"/>
      <c r="D108" s="45"/>
      <c r="E108" s="38" t="s">
        <v>5397</v>
      </c>
      <c r="F108" s="45"/>
      <c r="G108" s="45"/>
      <c r="H108" s="45"/>
      <c r="I108" s="45"/>
      <c r="J108" s="47"/>
    </row>
    <row r="109">
      <c r="A109" s="36" t="s">
        <v>458</v>
      </c>
      <c r="B109" s="36">
        <v>25</v>
      </c>
      <c r="C109" s="37" t="s">
        <v>8338</v>
      </c>
      <c r="D109" s="36" t="s">
        <v>460</v>
      </c>
      <c r="E109" s="38" t="s">
        <v>8339</v>
      </c>
      <c r="F109" s="39" t="s">
        <v>492</v>
      </c>
      <c r="G109" s="40">
        <v>1229.8</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45">
      <c r="A111" s="36" t="s">
        <v>465</v>
      </c>
      <c r="B111" s="44"/>
      <c r="C111" s="45"/>
      <c r="D111" s="45"/>
      <c r="E111" s="48" t="s">
        <v>8481</v>
      </c>
      <c r="F111" s="45"/>
      <c r="G111" s="45"/>
      <c r="H111" s="45"/>
      <c r="I111" s="45"/>
      <c r="J111" s="47"/>
    </row>
    <row r="112" ht="120">
      <c r="A112" s="36" t="s">
        <v>467</v>
      </c>
      <c r="B112" s="44"/>
      <c r="C112" s="45"/>
      <c r="D112" s="45"/>
      <c r="E112" s="38" t="s">
        <v>7470</v>
      </c>
      <c r="F112" s="45"/>
      <c r="G112" s="45"/>
      <c r="H112" s="45"/>
      <c r="I112" s="45"/>
      <c r="J112" s="47"/>
    </row>
    <row r="113">
      <c r="A113" s="30" t="s">
        <v>455</v>
      </c>
      <c r="B113" s="31"/>
      <c r="C113" s="32" t="s">
        <v>2398</v>
      </c>
      <c r="D113" s="33"/>
      <c r="E113" s="30" t="s">
        <v>2399</v>
      </c>
      <c r="F113" s="33"/>
      <c r="G113" s="33"/>
      <c r="H113" s="33"/>
      <c r="I113" s="34">
        <f>SUMIFS(I114:I129,A114:A129,"P")</f>
        <v>0</v>
      </c>
      <c r="J113" s="35"/>
    </row>
    <row r="114">
      <c r="A114" s="36" t="s">
        <v>458</v>
      </c>
      <c r="B114" s="36">
        <v>26</v>
      </c>
      <c r="C114" s="37" t="s">
        <v>5079</v>
      </c>
      <c r="D114" s="36" t="s">
        <v>460</v>
      </c>
      <c r="E114" s="38" t="s">
        <v>5080</v>
      </c>
      <c r="F114" s="39" t="s">
        <v>475</v>
      </c>
      <c r="G114" s="40">
        <v>0.13200000000000001</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45">
      <c r="A116" s="36" t="s">
        <v>465</v>
      </c>
      <c r="B116" s="44"/>
      <c r="C116" s="45"/>
      <c r="D116" s="45"/>
      <c r="E116" s="48" t="s">
        <v>8482</v>
      </c>
      <c r="F116" s="45"/>
      <c r="G116" s="45"/>
      <c r="H116" s="45"/>
      <c r="I116" s="45"/>
      <c r="J116" s="47"/>
    </row>
    <row r="117" ht="409.5">
      <c r="A117" s="36" t="s">
        <v>467</v>
      </c>
      <c r="B117" s="44"/>
      <c r="C117" s="45"/>
      <c r="D117" s="45"/>
      <c r="E117" s="38" t="s">
        <v>5082</v>
      </c>
      <c r="F117" s="45"/>
      <c r="G117" s="45"/>
      <c r="H117" s="45"/>
      <c r="I117" s="45"/>
      <c r="J117" s="47"/>
    </row>
    <row r="118">
      <c r="A118" s="36" t="s">
        <v>458</v>
      </c>
      <c r="B118" s="36">
        <v>27</v>
      </c>
      <c r="C118" s="37" t="s">
        <v>7484</v>
      </c>
      <c r="D118" s="36" t="s">
        <v>460</v>
      </c>
      <c r="E118" s="38" t="s">
        <v>7485</v>
      </c>
      <c r="F118" s="39" t="s">
        <v>475</v>
      </c>
      <c r="G118" s="40">
        <v>1.05</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120">
      <c r="A120" s="36" t="s">
        <v>465</v>
      </c>
      <c r="B120" s="44"/>
      <c r="C120" s="45"/>
      <c r="D120" s="45"/>
      <c r="E120" s="48" t="s">
        <v>8483</v>
      </c>
      <c r="F120" s="45"/>
      <c r="G120" s="45"/>
      <c r="H120" s="45"/>
      <c r="I120" s="45"/>
      <c r="J120" s="47"/>
    </row>
    <row r="121" ht="409.5">
      <c r="A121" s="36" t="s">
        <v>467</v>
      </c>
      <c r="B121" s="44"/>
      <c r="C121" s="45"/>
      <c r="D121" s="45"/>
      <c r="E121" s="38" t="s">
        <v>5082</v>
      </c>
      <c r="F121" s="45"/>
      <c r="G121" s="45"/>
      <c r="H121" s="45"/>
      <c r="I121" s="45"/>
      <c r="J121" s="47"/>
    </row>
    <row r="122">
      <c r="A122" s="36" t="s">
        <v>458</v>
      </c>
      <c r="B122" s="36">
        <v>28</v>
      </c>
      <c r="C122" s="37" t="s">
        <v>7490</v>
      </c>
      <c r="D122" s="36" t="s">
        <v>460</v>
      </c>
      <c r="E122" s="38" t="s">
        <v>7491</v>
      </c>
      <c r="F122" s="39" t="s">
        <v>475</v>
      </c>
      <c r="G122" s="40">
        <v>2.21</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135">
      <c r="A124" s="36" t="s">
        <v>465</v>
      </c>
      <c r="B124" s="44"/>
      <c r="C124" s="45"/>
      <c r="D124" s="45"/>
      <c r="E124" s="48" t="s">
        <v>8484</v>
      </c>
      <c r="F124" s="45"/>
      <c r="G124" s="45"/>
      <c r="H124" s="45"/>
      <c r="I124" s="45"/>
      <c r="J124" s="47"/>
    </row>
    <row r="125" ht="60">
      <c r="A125" s="36" t="s">
        <v>467</v>
      </c>
      <c r="B125" s="44"/>
      <c r="C125" s="45"/>
      <c r="D125" s="45"/>
      <c r="E125" s="38" t="s">
        <v>5397</v>
      </c>
      <c r="F125" s="45"/>
      <c r="G125" s="45"/>
      <c r="H125" s="45"/>
      <c r="I125" s="45"/>
      <c r="J125" s="47"/>
    </row>
    <row r="126">
      <c r="A126" s="36" t="s">
        <v>458</v>
      </c>
      <c r="B126" s="36">
        <v>29</v>
      </c>
      <c r="C126" s="37" t="s">
        <v>7493</v>
      </c>
      <c r="D126" s="36" t="s">
        <v>460</v>
      </c>
      <c r="E126" s="38" t="s">
        <v>7494</v>
      </c>
      <c r="F126" s="39" t="s">
        <v>475</v>
      </c>
      <c r="G126" s="40">
        <v>1</v>
      </c>
      <c r="H126" s="41">
        <v>0</v>
      </c>
      <c r="I126" s="42">
        <f>ROUND(G126*H126,P4)</f>
        <v>0</v>
      </c>
      <c r="J126" s="39" t="s">
        <v>471</v>
      </c>
      <c r="O126" s="43">
        <f>I126*0.21</f>
        <v>0</v>
      </c>
      <c r="P126">
        <v>3</v>
      </c>
    </row>
    <row r="127">
      <c r="A127" s="36" t="s">
        <v>464</v>
      </c>
      <c r="B127" s="44"/>
      <c r="C127" s="45"/>
      <c r="D127" s="45"/>
      <c r="E127" s="46" t="s">
        <v>460</v>
      </c>
      <c r="F127" s="45"/>
      <c r="G127" s="45"/>
      <c r="H127" s="45"/>
      <c r="I127" s="45"/>
      <c r="J127" s="47"/>
    </row>
    <row r="128" ht="60">
      <c r="A128" s="36" t="s">
        <v>465</v>
      </c>
      <c r="B128" s="44"/>
      <c r="C128" s="45"/>
      <c r="D128" s="45"/>
      <c r="E128" s="48" t="s">
        <v>8485</v>
      </c>
      <c r="F128" s="45"/>
      <c r="G128" s="45"/>
      <c r="H128" s="45"/>
      <c r="I128" s="45"/>
      <c r="J128" s="47"/>
    </row>
    <row r="129" ht="150">
      <c r="A129" s="36" t="s">
        <v>467</v>
      </c>
      <c r="B129" s="44"/>
      <c r="C129" s="45"/>
      <c r="D129" s="45"/>
      <c r="E129" s="38" t="s">
        <v>7496</v>
      </c>
      <c r="F129" s="45"/>
      <c r="G129" s="45"/>
      <c r="H129" s="45"/>
      <c r="I129" s="45"/>
      <c r="J129" s="47"/>
    </row>
    <row r="130">
      <c r="A130" s="30" t="s">
        <v>455</v>
      </c>
      <c r="B130" s="31"/>
      <c r="C130" s="32" t="s">
        <v>3477</v>
      </c>
      <c r="D130" s="33"/>
      <c r="E130" s="30" t="s">
        <v>6559</v>
      </c>
      <c r="F130" s="33"/>
      <c r="G130" s="33"/>
      <c r="H130" s="33"/>
      <c r="I130" s="34">
        <f>SUMIFS(I131:I174,A131:A174,"P")</f>
        <v>0</v>
      </c>
      <c r="J130" s="35"/>
    </row>
    <row r="131">
      <c r="A131" s="36" t="s">
        <v>458</v>
      </c>
      <c r="B131" s="36">
        <v>30</v>
      </c>
      <c r="C131" s="37" t="s">
        <v>8486</v>
      </c>
      <c r="D131" s="36" t="s">
        <v>460</v>
      </c>
      <c r="E131" s="38" t="s">
        <v>8487</v>
      </c>
      <c r="F131" s="39" t="s">
        <v>475</v>
      </c>
      <c r="G131" s="40">
        <v>73.5</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60">
      <c r="A133" s="36" t="s">
        <v>465</v>
      </c>
      <c r="B133" s="44"/>
      <c r="C133" s="45"/>
      <c r="D133" s="45"/>
      <c r="E133" s="48" t="s">
        <v>8488</v>
      </c>
      <c r="F133" s="45"/>
      <c r="G133" s="45"/>
      <c r="H133" s="45"/>
      <c r="I133" s="45"/>
      <c r="J133" s="47"/>
    </row>
    <row r="134" ht="60">
      <c r="A134" s="36" t="s">
        <v>467</v>
      </c>
      <c r="B134" s="44"/>
      <c r="C134" s="45"/>
      <c r="D134" s="45"/>
      <c r="E134" s="38" t="s">
        <v>8010</v>
      </c>
      <c r="F134" s="45"/>
      <c r="G134" s="45"/>
      <c r="H134" s="45"/>
      <c r="I134" s="45"/>
      <c r="J134" s="47"/>
    </row>
    <row r="135">
      <c r="A135" s="36" t="s">
        <v>458</v>
      </c>
      <c r="B135" s="36">
        <v>31</v>
      </c>
      <c r="C135" s="37" t="s">
        <v>8007</v>
      </c>
      <c r="D135" s="36" t="s">
        <v>460</v>
      </c>
      <c r="E135" s="38" t="s">
        <v>8008</v>
      </c>
      <c r="F135" s="39" t="s">
        <v>492</v>
      </c>
      <c r="G135" s="40">
        <v>495</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60">
      <c r="A137" s="36" t="s">
        <v>465</v>
      </c>
      <c r="B137" s="44"/>
      <c r="C137" s="45"/>
      <c r="D137" s="45"/>
      <c r="E137" s="48" t="s">
        <v>8489</v>
      </c>
      <c r="F137" s="45"/>
      <c r="G137" s="45"/>
      <c r="H137" s="45"/>
      <c r="I137" s="45"/>
      <c r="J137" s="47"/>
    </row>
    <row r="138" ht="60">
      <c r="A138" s="36" t="s">
        <v>467</v>
      </c>
      <c r="B138" s="44"/>
      <c r="C138" s="45"/>
      <c r="D138" s="45"/>
      <c r="E138" s="38" t="s">
        <v>8010</v>
      </c>
      <c r="F138" s="45"/>
      <c r="G138" s="45"/>
      <c r="H138" s="45"/>
      <c r="I138" s="45"/>
      <c r="J138" s="47"/>
    </row>
    <row r="139">
      <c r="A139" s="36" t="s">
        <v>458</v>
      </c>
      <c r="B139" s="36">
        <v>32</v>
      </c>
      <c r="C139" s="37" t="s">
        <v>8120</v>
      </c>
      <c r="D139" s="36" t="s">
        <v>460</v>
      </c>
      <c r="E139" s="38" t="s">
        <v>8121</v>
      </c>
      <c r="F139" s="39" t="s">
        <v>492</v>
      </c>
      <c r="G139" s="40">
        <v>142</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60">
      <c r="A141" s="36" t="s">
        <v>465</v>
      </c>
      <c r="B141" s="44"/>
      <c r="C141" s="45"/>
      <c r="D141" s="45"/>
      <c r="E141" s="48" t="s">
        <v>8490</v>
      </c>
      <c r="F141" s="45"/>
      <c r="G141" s="45"/>
      <c r="H141" s="45"/>
      <c r="I141" s="45"/>
      <c r="J141" s="47"/>
    </row>
    <row r="142" ht="60">
      <c r="A142" s="36" t="s">
        <v>467</v>
      </c>
      <c r="B142" s="44"/>
      <c r="C142" s="45"/>
      <c r="D142" s="45"/>
      <c r="E142" s="38" t="s">
        <v>8010</v>
      </c>
      <c r="F142" s="45"/>
      <c r="G142" s="45"/>
      <c r="H142" s="45"/>
      <c r="I142" s="45"/>
      <c r="J142" s="47"/>
    </row>
    <row r="143">
      <c r="A143" s="36" t="s">
        <v>458</v>
      </c>
      <c r="B143" s="36">
        <v>33</v>
      </c>
      <c r="C143" s="37" t="s">
        <v>8123</v>
      </c>
      <c r="D143" s="36" t="s">
        <v>460</v>
      </c>
      <c r="E143" s="38" t="s">
        <v>8124</v>
      </c>
      <c r="F143" s="39" t="s">
        <v>492</v>
      </c>
      <c r="G143" s="40">
        <v>594</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60">
      <c r="A145" s="36" t="s">
        <v>465</v>
      </c>
      <c r="B145" s="44"/>
      <c r="C145" s="45"/>
      <c r="D145" s="45"/>
      <c r="E145" s="48" t="s">
        <v>8491</v>
      </c>
      <c r="F145" s="45"/>
      <c r="G145" s="45"/>
      <c r="H145" s="45"/>
      <c r="I145" s="45"/>
      <c r="J145" s="47"/>
    </row>
    <row r="146" ht="60">
      <c r="A146" s="36" t="s">
        <v>467</v>
      </c>
      <c r="B146" s="44"/>
      <c r="C146" s="45"/>
      <c r="D146" s="45"/>
      <c r="E146" s="38" t="s">
        <v>8010</v>
      </c>
      <c r="F146" s="45"/>
      <c r="G146" s="45"/>
      <c r="H146" s="45"/>
      <c r="I146" s="45"/>
      <c r="J146" s="47"/>
    </row>
    <row r="147">
      <c r="A147" s="36" t="s">
        <v>458</v>
      </c>
      <c r="B147" s="36">
        <v>34</v>
      </c>
      <c r="C147" s="37" t="s">
        <v>8127</v>
      </c>
      <c r="D147" s="36" t="s">
        <v>460</v>
      </c>
      <c r="E147" s="38" t="s">
        <v>8128</v>
      </c>
      <c r="F147" s="39" t="s">
        <v>492</v>
      </c>
      <c r="G147" s="40">
        <v>495</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60">
      <c r="A149" s="36" t="s">
        <v>465</v>
      </c>
      <c r="B149" s="44"/>
      <c r="C149" s="45"/>
      <c r="D149" s="45"/>
      <c r="E149" s="48" t="s">
        <v>8492</v>
      </c>
      <c r="F149" s="45"/>
      <c r="G149" s="45"/>
      <c r="H149" s="45"/>
      <c r="I149" s="45"/>
      <c r="J149" s="47"/>
    </row>
    <row r="150" ht="75">
      <c r="A150" s="36" t="s">
        <v>467</v>
      </c>
      <c r="B150" s="44"/>
      <c r="C150" s="45"/>
      <c r="D150" s="45"/>
      <c r="E150" s="38" t="s">
        <v>8018</v>
      </c>
      <c r="F150" s="45"/>
      <c r="G150" s="45"/>
      <c r="H150" s="45"/>
      <c r="I150" s="45"/>
      <c r="J150" s="47"/>
    </row>
    <row r="151">
      <c r="A151" s="36" t="s">
        <v>458</v>
      </c>
      <c r="B151" s="36">
        <v>35</v>
      </c>
      <c r="C151" s="37" t="s">
        <v>8019</v>
      </c>
      <c r="D151" s="36" t="s">
        <v>460</v>
      </c>
      <c r="E151" s="38" t="s">
        <v>8020</v>
      </c>
      <c r="F151" s="39" t="s">
        <v>492</v>
      </c>
      <c r="G151" s="40">
        <v>495</v>
      </c>
      <c r="H151" s="41">
        <v>0</v>
      </c>
      <c r="I151" s="42">
        <f>ROUND(G151*H151,P4)</f>
        <v>0</v>
      </c>
      <c r="J151" s="39" t="s">
        <v>471</v>
      </c>
      <c r="O151" s="43">
        <f>I151*0.21</f>
        <v>0</v>
      </c>
      <c r="P151">
        <v>3</v>
      </c>
    </row>
    <row r="152">
      <c r="A152" s="36" t="s">
        <v>464</v>
      </c>
      <c r="B152" s="44"/>
      <c r="C152" s="45"/>
      <c r="D152" s="45"/>
      <c r="E152" s="46" t="s">
        <v>460</v>
      </c>
      <c r="F152" s="45"/>
      <c r="G152" s="45"/>
      <c r="H152" s="45"/>
      <c r="I152" s="45"/>
      <c r="J152" s="47"/>
    </row>
    <row r="153" ht="60">
      <c r="A153" s="36" t="s">
        <v>465</v>
      </c>
      <c r="B153" s="44"/>
      <c r="C153" s="45"/>
      <c r="D153" s="45"/>
      <c r="E153" s="48" t="s">
        <v>8493</v>
      </c>
      <c r="F153" s="45"/>
      <c r="G153" s="45"/>
      <c r="H153" s="45"/>
      <c r="I153" s="45"/>
      <c r="J153" s="47"/>
    </row>
    <row r="154" ht="75">
      <c r="A154" s="36" t="s">
        <v>467</v>
      </c>
      <c r="B154" s="44"/>
      <c r="C154" s="45"/>
      <c r="D154" s="45"/>
      <c r="E154" s="38" t="s">
        <v>8018</v>
      </c>
      <c r="F154" s="45"/>
      <c r="G154" s="45"/>
      <c r="H154" s="45"/>
      <c r="I154" s="45"/>
      <c r="J154" s="47"/>
    </row>
    <row r="155">
      <c r="A155" s="36" t="s">
        <v>458</v>
      </c>
      <c r="B155" s="36">
        <v>36</v>
      </c>
      <c r="C155" s="37" t="s">
        <v>8022</v>
      </c>
      <c r="D155" s="36" t="s">
        <v>460</v>
      </c>
      <c r="E155" s="38" t="s">
        <v>8023</v>
      </c>
      <c r="F155" s="39" t="s">
        <v>492</v>
      </c>
      <c r="G155" s="40">
        <v>495</v>
      </c>
      <c r="H155" s="41">
        <v>0</v>
      </c>
      <c r="I155" s="42">
        <f>ROUND(G155*H155,P4)</f>
        <v>0</v>
      </c>
      <c r="J155" s="39" t="s">
        <v>471</v>
      </c>
      <c r="O155" s="43">
        <f>I155*0.21</f>
        <v>0</v>
      </c>
      <c r="P155">
        <v>3</v>
      </c>
    </row>
    <row r="156">
      <c r="A156" s="36" t="s">
        <v>464</v>
      </c>
      <c r="B156" s="44"/>
      <c r="C156" s="45"/>
      <c r="D156" s="45"/>
      <c r="E156" s="46" t="s">
        <v>460</v>
      </c>
      <c r="F156" s="45"/>
      <c r="G156" s="45"/>
      <c r="H156" s="45"/>
      <c r="I156" s="45"/>
      <c r="J156" s="47"/>
    </row>
    <row r="157" ht="60">
      <c r="A157" s="36" t="s">
        <v>465</v>
      </c>
      <c r="B157" s="44"/>
      <c r="C157" s="45"/>
      <c r="D157" s="45"/>
      <c r="E157" s="48" t="s">
        <v>8494</v>
      </c>
      <c r="F157" s="45"/>
      <c r="G157" s="45"/>
      <c r="H157" s="45"/>
      <c r="I157" s="45"/>
      <c r="J157" s="47"/>
    </row>
    <row r="158" ht="165">
      <c r="A158" s="36" t="s">
        <v>467</v>
      </c>
      <c r="B158" s="44"/>
      <c r="C158" s="45"/>
      <c r="D158" s="45"/>
      <c r="E158" s="38" t="s">
        <v>8025</v>
      </c>
      <c r="F158" s="45"/>
      <c r="G158" s="45"/>
      <c r="H158" s="45"/>
      <c r="I158" s="45"/>
      <c r="J158" s="47"/>
    </row>
    <row r="159">
      <c r="A159" s="36" t="s">
        <v>458</v>
      </c>
      <c r="B159" s="36">
        <v>37</v>
      </c>
      <c r="C159" s="37" t="s">
        <v>8349</v>
      </c>
      <c r="D159" s="36" t="s">
        <v>460</v>
      </c>
      <c r="E159" s="38" t="s">
        <v>8350</v>
      </c>
      <c r="F159" s="39" t="s">
        <v>492</v>
      </c>
      <c r="G159" s="40">
        <v>495</v>
      </c>
      <c r="H159" s="41">
        <v>0</v>
      </c>
      <c r="I159" s="42">
        <f>ROUND(G159*H159,P4)</f>
        <v>0</v>
      </c>
      <c r="J159" s="39" t="s">
        <v>471</v>
      </c>
      <c r="O159" s="43">
        <f>I159*0.21</f>
        <v>0</v>
      </c>
      <c r="P159">
        <v>3</v>
      </c>
    </row>
    <row r="160">
      <c r="A160" s="36" t="s">
        <v>464</v>
      </c>
      <c r="B160" s="44"/>
      <c r="C160" s="45"/>
      <c r="D160" s="45"/>
      <c r="E160" s="46" t="s">
        <v>460</v>
      </c>
      <c r="F160" s="45"/>
      <c r="G160" s="45"/>
      <c r="H160" s="45"/>
      <c r="I160" s="45"/>
      <c r="J160" s="47"/>
    </row>
    <row r="161" ht="60">
      <c r="A161" s="36" t="s">
        <v>465</v>
      </c>
      <c r="B161" s="44"/>
      <c r="C161" s="45"/>
      <c r="D161" s="45"/>
      <c r="E161" s="48" t="s">
        <v>8495</v>
      </c>
      <c r="F161" s="45"/>
      <c r="G161" s="45"/>
      <c r="H161" s="45"/>
      <c r="I161" s="45"/>
      <c r="J161" s="47"/>
    </row>
    <row r="162" ht="165">
      <c r="A162" s="36" t="s">
        <v>467</v>
      </c>
      <c r="B162" s="44"/>
      <c r="C162" s="45"/>
      <c r="D162" s="45"/>
      <c r="E162" s="38" t="s">
        <v>8025</v>
      </c>
      <c r="F162" s="45"/>
      <c r="G162" s="45"/>
      <c r="H162" s="45"/>
      <c r="I162" s="45"/>
      <c r="J162" s="47"/>
    </row>
    <row r="163">
      <c r="A163" s="36" t="s">
        <v>458</v>
      </c>
      <c r="B163" s="36">
        <v>38</v>
      </c>
      <c r="C163" s="37" t="s">
        <v>8142</v>
      </c>
      <c r="D163" s="36" t="s">
        <v>460</v>
      </c>
      <c r="E163" s="38" t="s">
        <v>8143</v>
      </c>
      <c r="F163" s="39" t="s">
        <v>492</v>
      </c>
      <c r="G163" s="40">
        <v>6</v>
      </c>
      <c r="H163" s="41">
        <v>0</v>
      </c>
      <c r="I163" s="42">
        <f>ROUND(G163*H163,P4)</f>
        <v>0</v>
      </c>
      <c r="J163" s="39" t="s">
        <v>471</v>
      </c>
      <c r="O163" s="43">
        <f>I163*0.21</f>
        <v>0</v>
      </c>
      <c r="P163">
        <v>3</v>
      </c>
    </row>
    <row r="164">
      <c r="A164" s="36" t="s">
        <v>464</v>
      </c>
      <c r="B164" s="44"/>
      <c r="C164" s="45"/>
      <c r="D164" s="45"/>
      <c r="E164" s="46" t="s">
        <v>460</v>
      </c>
      <c r="F164" s="45"/>
      <c r="G164" s="45"/>
      <c r="H164" s="45"/>
      <c r="I164" s="45"/>
      <c r="J164" s="47"/>
    </row>
    <row r="165" ht="60">
      <c r="A165" s="36" t="s">
        <v>465</v>
      </c>
      <c r="B165" s="44"/>
      <c r="C165" s="45"/>
      <c r="D165" s="45"/>
      <c r="E165" s="48" t="s">
        <v>8496</v>
      </c>
      <c r="F165" s="45"/>
      <c r="G165" s="45"/>
      <c r="H165" s="45"/>
      <c r="I165" s="45"/>
      <c r="J165" s="47"/>
    </row>
    <row r="166" ht="195">
      <c r="A166" s="36" t="s">
        <v>467</v>
      </c>
      <c r="B166" s="44"/>
      <c r="C166" s="45"/>
      <c r="D166" s="45"/>
      <c r="E166" s="38" t="s">
        <v>8145</v>
      </c>
      <c r="F166" s="45"/>
      <c r="G166" s="45"/>
      <c r="H166" s="45"/>
      <c r="I166" s="45"/>
      <c r="J166" s="47"/>
    </row>
    <row r="167">
      <c r="A167" s="36" t="s">
        <v>458</v>
      </c>
      <c r="B167" s="36">
        <v>39</v>
      </c>
      <c r="C167" s="37" t="s">
        <v>8409</v>
      </c>
      <c r="D167" s="36" t="s">
        <v>460</v>
      </c>
      <c r="E167" s="38" t="s">
        <v>8410</v>
      </c>
      <c r="F167" s="39" t="s">
        <v>492</v>
      </c>
      <c r="G167" s="40">
        <v>299.19999999999999</v>
      </c>
      <c r="H167" s="41">
        <v>0</v>
      </c>
      <c r="I167" s="42">
        <f>ROUND(G167*H167,P4)</f>
        <v>0</v>
      </c>
      <c r="J167" s="39" t="s">
        <v>471</v>
      </c>
      <c r="O167" s="43">
        <f>I167*0.21</f>
        <v>0</v>
      </c>
      <c r="P167">
        <v>3</v>
      </c>
    </row>
    <row r="168">
      <c r="A168" s="36" t="s">
        <v>464</v>
      </c>
      <c r="B168" s="44"/>
      <c r="C168" s="45"/>
      <c r="D168" s="45"/>
      <c r="E168" s="46" t="s">
        <v>460</v>
      </c>
      <c r="F168" s="45"/>
      <c r="G168" s="45"/>
      <c r="H168" s="45"/>
      <c r="I168" s="45"/>
      <c r="J168" s="47"/>
    </row>
    <row r="169" ht="210">
      <c r="A169" s="36" t="s">
        <v>465</v>
      </c>
      <c r="B169" s="44"/>
      <c r="C169" s="45"/>
      <c r="D169" s="45"/>
      <c r="E169" s="48" t="s">
        <v>8497</v>
      </c>
      <c r="F169" s="45"/>
      <c r="G169" s="45"/>
      <c r="H169" s="45"/>
      <c r="I169" s="45"/>
      <c r="J169" s="47"/>
    </row>
    <row r="170" ht="195">
      <c r="A170" s="36" t="s">
        <v>467</v>
      </c>
      <c r="B170" s="44"/>
      <c r="C170" s="45"/>
      <c r="D170" s="45"/>
      <c r="E170" s="38" t="s">
        <v>8145</v>
      </c>
      <c r="F170" s="45"/>
      <c r="G170" s="45"/>
      <c r="H170" s="45"/>
      <c r="I170" s="45"/>
      <c r="J170" s="47"/>
    </row>
    <row r="171" ht="30">
      <c r="A171" s="36" t="s">
        <v>458</v>
      </c>
      <c r="B171" s="36">
        <v>40</v>
      </c>
      <c r="C171" s="37" t="s">
        <v>8412</v>
      </c>
      <c r="D171" s="36" t="s">
        <v>460</v>
      </c>
      <c r="E171" s="38" t="s">
        <v>8413</v>
      </c>
      <c r="F171" s="39" t="s">
        <v>492</v>
      </c>
      <c r="G171" s="40">
        <v>10.800000000000001</v>
      </c>
      <c r="H171" s="41">
        <v>0</v>
      </c>
      <c r="I171" s="42">
        <f>ROUND(G171*H171,P4)</f>
        <v>0</v>
      </c>
      <c r="J171" s="39" t="s">
        <v>471</v>
      </c>
      <c r="O171" s="43">
        <f>I171*0.21</f>
        <v>0</v>
      </c>
      <c r="P171">
        <v>3</v>
      </c>
    </row>
    <row r="172">
      <c r="A172" s="36" t="s">
        <v>464</v>
      </c>
      <c r="B172" s="44"/>
      <c r="C172" s="45"/>
      <c r="D172" s="45"/>
      <c r="E172" s="46" t="s">
        <v>460</v>
      </c>
      <c r="F172" s="45"/>
      <c r="G172" s="45"/>
      <c r="H172" s="45"/>
      <c r="I172" s="45"/>
      <c r="J172" s="47"/>
    </row>
    <row r="173" ht="135">
      <c r="A173" s="36" t="s">
        <v>465</v>
      </c>
      <c r="B173" s="44"/>
      <c r="C173" s="45"/>
      <c r="D173" s="45"/>
      <c r="E173" s="48" t="s">
        <v>8498</v>
      </c>
      <c r="F173" s="45"/>
      <c r="G173" s="45"/>
      <c r="H173" s="45"/>
      <c r="I173" s="45"/>
      <c r="J173" s="47"/>
    </row>
    <row r="174" ht="195">
      <c r="A174" s="36" t="s">
        <v>467</v>
      </c>
      <c r="B174" s="44"/>
      <c r="C174" s="45"/>
      <c r="D174" s="45"/>
      <c r="E174" s="38" t="s">
        <v>8145</v>
      </c>
      <c r="F174" s="45"/>
      <c r="G174" s="45"/>
      <c r="H174" s="45"/>
      <c r="I174" s="45"/>
      <c r="J174" s="47"/>
    </row>
    <row r="175">
      <c r="A175" s="30" t="s">
        <v>455</v>
      </c>
      <c r="B175" s="31"/>
      <c r="C175" s="32" t="s">
        <v>5313</v>
      </c>
      <c r="D175" s="33"/>
      <c r="E175" s="30" t="s">
        <v>5314</v>
      </c>
      <c r="F175" s="33"/>
      <c r="G175" s="33"/>
      <c r="H175" s="33"/>
      <c r="I175" s="34">
        <f>SUMIFS(I176:I215,A176:A215,"P")</f>
        <v>0</v>
      </c>
      <c r="J175" s="35"/>
    </row>
    <row r="176">
      <c r="A176" s="36" t="s">
        <v>458</v>
      </c>
      <c r="B176" s="36">
        <v>41</v>
      </c>
      <c r="C176" s="37" t="s">
        <v>8146</v>
      </c>
      <c r="D176" s="36" t="s">
        <v>460</v>
      </c>
      <c r="E176" s="38" t="s">
        <v>8147</v>
      </c>
      <c r="F176" s="39" t="s">
        <v>743</v>
      </c>
      <c r="G176" s="40">
        <v>2</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ht="45">
      <c r="A178" s="36" t="s">
        <v>465</v>
      </c>
      <c r="B178" s="44"/>
      <c r="C178" s="45"/>
      <c r="D178" s="45"/>
      <c r="E178" s="48" t="s">
        <v>8499</v>
      </c>
      <c r="F178" s="45"/>
      <c r="G178" s="45"/>
      <c r="H178" s="45"/>
      <c r="I178" s="45"/>
      <c r="J178" s="47"/>
    </row>
    <row r="179" ht="330">
      <c r="A179" s="36" t="s">
        <v>467</v>
      </c>
      <c r="B179" s="44"/>
      <c r="C179" s="45"/>
      <c r="D179" s="45"/>
      <c r="E179" s="38" t="s">
        <v>7531</v>
      </c>
      <c r="F179" s="45"/>
      <c r="G179" s="45"/>
      <c r="H179" s="45"/>
      <c r="I179" s="45"/>
      <c r="J179" s="47"/>
    </row>
    <row r="180">
      <c r="A180" s="36" t="s">
        <v>458</v>
      </c>
      <c r="B180" s="36">
        <v>42</v>
      </c>
      <c r="C180" s="37" t="s">
        <v>8150</v>
      </c>
      <c r="D180" s="36" t="s">
        <v>460</v>
      </c>
      <c r="E180" s="38" t="s">
        <v>8151</v>
      </c>
      <c r="F180" s="39" t="s">
        <v>743</v>
      </c>
      <c r="G180" s="40">
        <v>95</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ht="45">
      <c r="A182" s="36" t="s">
        <v>465</v>
      </c>
      <c r="B182" s="44"/>
      <c r="C182" s="45"/>
      <c r="D182" s="45"/>
      <c r="E182" s="48" t="s">
        <v>8500</v>
      </c>
      <c r="F182" s="45"/>
      <c r="G182" s="45"/>
      <c r="H182" s="45"/>
      <c r="I182" s="45"/>
      <c r="J182" s="47"/>
    </row>
    <row r="183" ht="315">
      <c r="A183" s="36" t="s">
        <v>467</v>
      </c>
      <c r="B183" s="44"/>
      <c r="C183" s="45"/>
      <c r="D183" s="45"/>
      <c r="E183" s="38" t="s">
        <v>7544</v>
      </c>
      <c r="F183" s="45"/>
      <c r="G183" s="45"/>
      <c r="H183" s="45"/>
      <c r="I183" s="45"/>
      <c r="J183" s="47"/>
    </row>
    <row r="184">
      <c r="A184" s="36" t="s">
        <v>458</v>
      </c>
      <c r="B184" s="36">
        <v>43</v>
      </c>
      <c r="C184" s="37" t="s">
        <v>7548</v>
      </c>
      <c r="D184" s="36" t="s">
        <v>460</v>
      </c>
      <c r="E184" s="38" t="s">
        <v>7549</v>
      </c>
      <c r="F184" s="39" t="s">
        <v>743</v>
      </c>
      <c r="G184" s="40">
        <v>46.399999999999999</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ht="105">
      <c r="A186" s="36" t="s">
        <v>465</v>
      </c>
      <c r="B186" s="44"/>
      <c r="C186" s="45"/>
      <c r="D186" s="45"/>
      <c r="E186" s="48" t="s">
        <v>8501</v>
      </c>
      <c r="F186" s="45"/>
      <c r="G186" s="45"/>
      <c r="H186" s="45"/>
      <c r="I186" s="45"/>
      <c r="J186" s="47"/>
    </row>
    <row r="187" ht="300">
      <c r="A187" s="36" t="s">
        <v>467</v>
      </c>
      <c r="B187" s="44"/>
      <c r="C187" s="45"/>
      <c r="D187" s="45"/>
      <c r="E187" s="38" t="s">
        <v>5322</v>
      </c>
      <c r="F187" s="45"/>
      <c r="G187" s="45"/>
      <c r="H187" s="45"/>
      <c r="I187" s="45"/>
      <c r="J187" s="47"/>
    </row>
    <row r="188">
      <c r="A188" s="36" t="s">
        <v>458</v>
      </c>
      <c r="B188" s="36">
        <v>44</v>
      </c>
      <c r="C188" s="37" t="s">
        <v>8153</v>
      </c>
      <c r="D188" s="36" t="s">
        <v>460</v>
      </c>
      <c r="E188" s="38" t="s">
        <v>8154</v>
      </c>
      <c r="F188" s="39" t="s">
        <v>751</v>
      </c>
      <c r="G188" s="40">
        <v>1</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ht="75">
      <c r="A190" s="36" t="s">
        <v>465</v>
      </c>
      <c r="B190" s="44"/>
      <c r="C190" s="45"/>
      <c r="D190" s="45"/>
      <c r="E190" s="48" t="s">
        <v>8502</v>
      </c>
      <c r="F190" s="45"/>
      <c r="G190" s="45"/>
      <c r="H190" s="45"/>
      <c r="I190" s="45"/>
      <c r="J190" s="47"/>
    </row>
    <row r="191" ht="90">
      <c r="A191" s="36" t="s">
        <v>467</v>
      </c>
      <c r="B191" s="44"/>
      <c r="C191" s="45"/>
      <c r="D191" s="45"/>
      <c r="E191" s="38" t="s">
        <v>7565</v>
      </c>
      <c r="F191" s="45"/>
      <c r="G191" s="45"/>
      <c r="H191" s="45"/>
      <c r="I191" s="45"/>
      <c r="J191" s="47"/>
    </row>
    <row r="192">
      <c r="A192" s="36" t="s">
        <v>458</v>
      </c>
      <c r="B192" s="36">
        <v>45</v>
      </c>
      <c r="C192" s="37" t="s">
        <v>8156</v>
      </c>
      <c r="D192" s="36" t="s">
        <v>460</v>
      </c>
      <c r="E192" s="38" t="s">
        <v>8157</v>
      </c>
      <c r="F192" s="39" t="s">
        <v>751</v>
      </c>
      <c r="G192" s="40">
        <v>1</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ht="45">
      <c r="A194" s="36" t="s">
        <v>465</v>
      </c>
      <c r="B194" s="44"/>
      <c r="C194" s="45"/>
      <c r="D194" s="45"/>
      <c r="E194" s="48" t="s">
        <v>8503</v>
      </c>
      <c r="F194" s="45"/>
      <c r="G194" s="45"/>
      <c r="H194" s="45"/>
      <c r="I194" s="45"/>
      <c r="J194" s="47"/>
    </row>
    <row r="195" ht="45">
      <c r="A195" s="36" t="s">
        <v>467</v>
      </c>
      <c r="B195" s="44"/>
      <c r="C195" s="45"/>
      <c r="D195" s="45"/>
      <c r="E195" s="38" t="s">
        <v>8159</v>
      </c>
      <c r="F195" s="45"/>
      <c r="G195" s="45"/>
      <c r="H195" s="45"/>
      <c r="I195" s="45"/>
      <c r="J195" s="47"/>
    </row>
    <row r="196">
      <c r="A196" s="36" t="s">
        <v>458</v>
      </c>
      <c r="B196" s="36">
        <v>46</v>
      </c>
      <c r="C196" s="37" t="s">
        <v>8160</v>
      </c>
      <c r="D196" s="36" t="s">
        <v>460</v>
      </c>
      <c r="E196" s="38" t="s">
        <v>8161</v>
      </c>
      <c r="F196" s="39" t="s">
        <v>751</v>
      </c>
      <c r="G196" s="40">
        <v>1</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ht="45">
      <c r="A198" s="36" t="s">
        <v>465</v>
      </c>
      <c r="B198" s="44"/>
      <c r="C198" s="45"/>
      <c r="D198" s="45"/>
      <c r="E198" s="48" t="s">
        <v>8504</v>
      </c>
      <c r="F198" s="45"/>
      <c r="G198" s="45"/>
      <c r="H198" s="45"/>
      <c r="I198" s="45"/>
      <c r="J198" s="47"/>
    </row>
    <row r="199" ht="45">
      <c r="A199" s="36" t="s">
        <v>467</v>
      </c>
      <c r="B199" s="44"/>
      <c r="C199" s="45"/>
      <c r="D199" s="45"/>
      <c r="E199" s="38" t="s">
        <v>8159</v>
      </c>
      <c r="F199" s="45"/>
      <c r="G199" s="45"/>
      <c r="H199" s="45"/>
      <c r="I199" s="45"/>
      <c r="J199" s="47"/>
    </row>
    <row r="200">
      <c r="A200" s="36" t="s">
        <v>458</v>
      </c>
      <c r="B200" s="36">
        <v>47</v>
      </c>
      <c r="C200" s="37" t="s">
        <v>8163</v>
      </c>
      <c r="D200" s="36" t="s">
        <v>460</v>
      </c>
      <c r="E200" s="38" t="s">
        <v>8164</v>
      </c>
      <c r="F200" s="39" t="s">
        <v>751</v>
      </c>
      <c r="G200" s="40">
        <v>1</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ht="45">
      <c r="A202" s="36" t="s">
        <v>465</v>
      </c>
      <c r="B202" s="44"/>
      <c r="C202" s="45"/>
      <c r="D202" s="45"/>
      <c r="E202" s="48" t="s">
        <v>8505</v>
      </c>
      <c r="F202" s="45"/>
      <c r="G202" s="45"/>
      <c r="H202" s="45"/>
      <c r="I202" s="45"/>
      <c r="J202" s="47"/>
    </row>
    <row r="203" ht="45">
      <c r="A203" s="36" t="s">
        <v>467</v>
      </c>
      <c r="B203" s="44"/>
      <c r="C203" s="45"/>
      <c r="D203" s="45"/>
      <c r="E203" s="38" t="s">
        <v>8159</v>
      </c>
      <c r="F203" s="45"/>
      <c r="G203" s="45"/>
      <c r="H203" s="45"/>
      <c r="I203" s="45"/>
      <c r="J203" s="47"/>
    </row>
    <row r="204">
      <c r="A204" s="36" t="s">
        <v>458</v>
      </c>
      <c r="B204" s="36">
        <v>48</v>
      </c>
      <c r="C204" s="37" t="s">
        <v>8304</v>
      </c>
      <c r="D204" s="36" t="s">
        <v>460</v>
      </c>
      <c r="E204" s="38" t="s">
        <v>8305</v>
      </c>
      <c r="F204" s="39" t="s">
        <v>743</v>
      </c>
      <c r="G204" s="40">
        <v>46.399999999999999</v>
      </c>
      <c r="H204" s="41">
        <v>0</v>
      </c>
      <c r="I204" s="42">
        <f>ROUND(G204*H204,P4)</f>
        <v>0</v>
      </c>
      <c r="J204" s="39" t="s">
        <v>471</v>
      </c>
      <c r="O204" s="43">
        <f>I204*0.21</f>
        <v>0</v>
      </c>
      <c r="P204">
        <v>3</v>
      </c>
    </row>
    <row r="205">
      <c r="A205" s="36" t="s">
        <v>464</v>
      </c>
      <c r="B205" s="44"/>
      <c r="C205" s="45"/>
      <c r="D205" s="45"/>
      <c r="E205" s="46" t="s">
        <v>460</v>
      </c>
      <c r="F205" s="45"/>
      <c r="G205" s="45"/>
      <c r="H205" s="45"/>
      <c r="I205" s="45"/>
      <c r="J205" s="47"/>
    </row>
    <row r="206" ht="60">
      <c r="A206" s="36" t="s">
        <v>465</v>
      </c>
      <c r="B206" s="44"/>
      <c r="C206" s="45"/>
      <c r="D206" s="45"/>
      <c r="E206" s="48" t="s">
        <v>8506</v>
      </c>
      <c r="F206" s="45"/>
      <c r="G206" s="45"/>
      <c r="H206" s="45"/>
      <c r="I206" s="45"/>
      <c r="J206" s="47"/>
    </row>
    <row r="207" ht="45">
      <c r="A207" s="36" t="s">
        <v>467</v>
      </c>
      <c r="B207" s="44"/>
      <c r="C207" s="45"/>
      <c r="D207" s="45"/>
      <c r="E207" s="38" t="s">
        <v>8307</v>
      </c>
      <c r="F207" s="45"/>
      <c r="G207" s="45"/>
      <c r="H207" s="45"/>
      <c r="I207" s="45"/>
      <c r="J207" s="47"/>
    </row>
    <row r="208">
      <c r="A208" s="36" t="s">
        <v>458</v>
      </c>
      <c r="B208" s="36">
        <v>49</v>
      </c>
      <c r="C208" s="37" t="s">
        <v>7569</v>
      </c>
      <c r="D208" s="36" t="s">
        <v>460</v>
      </c>
      <c r="E208" s="38" t="s">
        <v>7570</v>
      </c>
      <c r="F208" s="39" t="s">
        <v>475</v>
      </c>
      <c r="G208" s="40">
        <v>2.226</v>
      </c>
      <c r="H208" s="41">
        <v>0</v>
      </c>
      <c r="I208" s="42">
        <f>ROUND(G208*H208,P4)</f>
        <v>0</v>
      </c>
      <c r="J208" s="39" t="s">
        <v>471</v>
      </c>
      <c r="O208" s="43">
        <f>I208*0.21</f>
        <v>0</v>
      </c>
      <c r="P208">
        <v>3</v>
      </c>
    </row>
    <row r="209">
      <c r="A209" s="36" t="s">
        <v>464</v>
      </c>
      <c r="B209" s="44"/>
      <c r="C209" s="45"/>
      <c r="D209" s="45"/>
      <c r="E209" s="46" t="s">
        <v>460</v>
      </c>
      <c r="F209" s="45"/>
      <c r="G209" s="45"/>
      <c r="H209" s="45"/>
      <c r="I209" s="45"/>
      <c r="J209" s="47"/>
    </row>
    <row r="210" ht="60">
      <c r="A210" s="36" t="s">
        <v>465</v>
      </c>
      <c r="B210" s="44"/>
      <c r="C210" s="45"/>
      <c r="D210" s="45"/>
      <c r="E210" s="48" t="s">
        <v>8507</v>
      </c>
      <c r="F210" s="45"/>
      <c r="G210" s="45"/>
      <c r="H210" s="45"/>
      <c r="I210" s="45"/>
      <c r="J210" s="47"/>
    </row>
    <row r="211" ht="409.5">
      <c r="A211" s="36" t="s">
        <v>467</v>
      </c>
      <c r="B211" s="44"/>
      <c r="C211" s="45"/>
      <c r="D211" s="45"/>
      <c r="E211" s="38" t="s">
        <v>5082</v>
      </c>
      <c r="F211" s="45"/>
      <c r="G211" s="45"/>
      <c r="H211" s="45"/>
      <c r="I211" s="45"/>
      <c r="J211" s="47"/>
    </row>
    <row r="212">
      <c r="A212" s="36" t="s">
        <v>458</v>
      </c>
      <c r="B212" s="36">
        <v>50</v>
      </c>
      <c r="C212" s="37" t="s">
        <v>8309</v>
      </c>
      <c r="D212" s="36" t="s">
        <v>460</v>
      </c>
      <c r="E212" s="38" t="s">
        <v>8310</v>
      </c>
      <c r="F212" s="39" t="s">
        <v>743</v>
      </c>
      <c r="G212" s="40">
        <v>2</v>
      </c>
      <c r="H212" s="41">
        <v>0</v>
      </c>
      <c r="I212" s="42">
        <f>ROUND(G212*H212,P4)</f>
        <v>0</v>
      </c>
      <c r="J212" s="39" t="s">
        <v>471</v>
      </c>
      <c r="O212" s="43">
        <f>I212*0.21</f>
        <v>0</v>
      </c>
      <c r="P212">
        <v>3</v>
      </c>
    </row>
    <row r="213">
      <c r="A213" s="36" t="s">
        <v>464</v>
      </c>
      <c r="B213" s="44"/>
      <c r="C213" s="45"/>
      <c r="D213" s="45"/>
      <c r="E213" s="46" t="s">
        <v>460</v>
      </c>
      <c r="F213" s="45"/>
      <c r="G213" s="45"/>
      <c r="H213" s="45"/>
      <c r="I213" s="45"/>
      <c r="J213" s="47"/>
    </row>
    <row r="214" ht="45">
      <c r="A214" s="36" t="s">
        <v>465</v>
      </c>
      <c r="B214" s="44"/>
      <c r="C214" s="45"/>
      <c r="D214" s="45"/>
      <c r="E214" s="48" t="s">
        <v>8499</v>
      </c>
      <c r="F214" s="45"/>
      <c r="G214" s="45"/>
      <c r="H214" s="45"/>
      <c r="I214" s="45"/>
      <c r="J214" s="47"/>
    </row>
    <row r="215" ht="75">
      <c r="A215" s="36" t="s">
        <v>467</v>
      </c>
      <c r="B215" s="44"/>
      <c r="C215" s="45"/>
      <c r="D215" s="45"/>
      <c r="E215" s="38" t="s">
        <v>8312</v>
      </c>
      <c r="F215" s="45"/>
      <c r="G215" s="45"/>
      <c r="H215" s="45"/>
      <c r="I215" s="45"/>
      <c r="J215" s="47"/>
    </row>
    <row r="216">
      <c r="A216" s="30" t="s">
        <v>455</v>
      </c>
      <c r="B216" s="31"/>
      <c r="C216" s="32" t="s">
        <v>5066</v>
      </c>
      <c r="D216" s="33"/>
      <c r="E216" s="30" t="s">
        <v>6461</v>
      </c>
      <c r="F216" s="33"/>
      <c r="G216" s="33"/>
      <c r="H216" s="33"/>
      <c r="I216" s="34">
        <f>SUMIFS(I217:I267,A217:A267,"P")</f>
        <v>0</v>
      </c>
      <c r="J216" s="35"/>
    </row>
    <row r="217">
      <c r="A217" s="36" t="s">
        <v>458</v>
      </c>
      <c r="B217" s="36">
        <v>51</v>
      </c>
      <c r="C217" s="37" t="s">
        <v>8166</v>
      </c>
      <c r="D217" s="36" t="s">
        <v>460</v>
      </c>
      <c r="E217" s="38" t="s">
        <v>8167</v>
      </c>
      <c r="F217" s="39" t="s">
        <v>751</v>
      </c>
      <c r="G217" s="40">
        <v>2</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ht="45">
      <c r="A219" s="36" t="s">
        <v>465</v>
      </c>
      <c r="B219" s="44"/>
      <c r="C219" s="45"/>
      <c r="D219" s="45"/>
      <c r="E219" s="48" t="s">
        <v>8353</v>
      </c>
      <c r="F219" s="45"/>
      <c r="G219" s="45"/>
      <c r="H219" s="45"/>
      <c r="I219" s="45"/>
      <c r="J219" s="47"/>
    </row>
    <row r="220" ht="60">
      <c r="A220" s="36" t="s">
        <v>467</v>
      </c>
      <c r="B220" s="44"/>
      <c r="C220" s="45"/>
      <c r="D220" s="45"/>
      <c r="E220" s="38" t="s">
        <v>8169</v>
      </c>
      <c r="F220" s="45"/>
      <c r="G220" s="45"/>
      <c r="H220" s="45"/>
      <c r="I220" s="45"/>
      <c r="J220" s="47"/>
    </row>
    <row r="221" ht="30">
      <c r="A221" s="36" t="s">
        <v>458</v>
      </c>
      <c r="B221" s="36">
        <v>52</v>
      </c>
      <c r="C221" s="37" t="s">
        <v>8170</v>
      </c>
      <c r="D221" s="36" t="s">
        <v>460</v>
      </c>
      <c r="E221" s="38" t="s">
        <v>8171</v>
      </c>
      <c r="F221" s="39" t="s">
        <v>751</v>
      </c>
      <c r="G221" s="40">
        <v>3</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ht="120">
      <c r="A223" s="36" t="s">
        <v>465</v>
      </c>
      <c r="B223" s="44"/>
      <c r="C223" s="45"/>
      <c r="D223" s="45"/>
      <c r="E223" s="48" t="s">
        <v>8508</v>
      </c>
      <c r="F223" s="45"/>
      <c r="G223" s="45"/>
      <c r="H223" s="45"/>
      <c r="I223" s="45"/>
      <c r="J223" s="47"/>
    </row>
    <row r="224" ht="30">
      <c r="A224" s="36" t="s">
        <v>467</v>
      </c>
      <c r="B224" s="44"/>
      <c r="C224" s="45"/>
      <c r="D224" s="45"/>
      <c r="E224" s="38" t="s">
        <v>8173</v>
      </c>
      <c r="F224" s="45"/>
      <c r="G224" s="45"/>
      <c r="H224" s="45"/>
      <c r="I224" s="45"/>
      <c r="J224" s="47"/>
    </row>
    <row r="225" ht="30">
      <c r="A225" s="36" t="s">
        <v>458</v>
      </c>
      <c r="B225" s="36">
        <v>53</v>
      </c>
      <c r="C225" s="37" t="s">
        <v>8178</v>
      </c>
      <c r="D225" s="36" t="s">
        <v>460</v>
      </c>
      <c r="E225" s="38" t="s">
        <v>8179</v>
      </c>
      <c r="F225" s="39" t="s">
        <v>751</v>
      </c>
      <c r="G225" s="40">
        <v>2</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ht="45">
      <c r="A227" s="36" t="s">
        <v>465</v>
      </c>
      <c r="B227" s="44"/>
      <c r="C227" s="45"/>
      <c r="D227" s="45"/>
      <c r="E227" s="48" t="s">
        <v>8509</v>
      </c>
      <c r="F227" s="45"/>
      <c r="G227" s="45"/>
      <c r="H227" s="45"/>
      <c r="I227" s="45"/>
      <c r="J227" s="47"/>
    </row>
    <row r="228" ht="45">
      <c r="A228" s="36" t="s">
        <v>467</v>
      </c>
      <c r="B228" s="44"/>
      <c r="C228" s="45"/>
      <c r="D228" s="45"/>
      <c r="E228" s="38" t="s">
        <v>8181</v>
      </c>
      <c r="F228" s="45"/>
      <c r="G228" s="45"/>
      <c r="H228" s="45"/>
      <c r="I228" s="45"/>
      <c r="J228" s="47"/>
    </row>
    <row r="229" ht="30">
      <c r="A229" s="36" t="s">
        <v>458</v>
      </c>
      <c r="B229" s="36">
        <v>54</v>
      </c>
      <c r="C229" s="37" t="s">
        <v>8185</v>
      </c>
      <c r="D229" s="36" t="s">
        <v>460</v>
      </c>
      <c r="E229" s="38" t="s">
        <v>8186</v>
      </c>
      <c r="F229" s="39" t="s">
        <v>492</v>
      </c>
      <c r="G229" s="40">
        <v>6.625</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ht="90">
      <c r="A231" s="36" t="s">
        <v>465</v>
      </c>
      <c r="B231" s="44"/>
      <c r="C231" s="45"/>
      <c r="D231" s="45"/>
      <c r="E231" s="48" t="s">
        <v>8510</v>
      </c>
      <c r="F231" s="45"/>
      <c r="G231" s="45"/>
      <c r="H231" s="45"/>
      <c r="I231" s="45"/>
      <c r="J231" s="47"/>
    </row>
    <row r="232" ht="60">
      <c r="A232" s="36" t="s">
        <v>467</v>
      </c>
      <c r="B232" s="44"/>
      <c r="C232" s="45"/>
      <c r="D232" s="45"/>
      <c r="E232" s="38" t="s">
        <v>8188</v>
      </c>
      <c r="F232" s="45"/>
      <c r="G232" s="45"/>
      <c r="H232" s="45"/>
      <c r="I232" s="45"/>
      <c r="J232" s="47"/>
    </row>
    <row r="233" ht="30">
      <c r="A233" s="36" t="s">
        <v>458</v>
      </c>
      <c r="B233" s="36">
        <v>55</v>
      </c>
      <c r="C233" s="37" t="s">
        <v>8189</v>
      </c>
      <c r="D233" s="36" t="s">
        <v>460</v>
      </c>
      <c r="E233" s="38" t="s">
        <v>8190</v>
      </c>
      <c r="F233" s="39" t="s">
        <v>492</v>
      </c>
      <c r="G233" s="40">
        <v>6.625</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ht="90">
      <c r="A235" s="36" t="s">
        <v>465</v>
      </c>
      <c r="B235" s="44"/>
      <c r="C235" s="45"/>
      <c r="D235" s="45"/>
      <c r="E235" s="48" t="s">
        <v>8510</v>
      </c>
      <c r="F235" s="45"/>
      <c r="G235" s="45"/>
      <c r="H235" s="45"/>
      <c r="I235" s="45"/>
      <c r="J235" s="47"/>
    </row>
    <row r="236" ht="60">
      <c r="A236" s="36" t="s">
        <v>467</v>
      </c>
      <c r="B236" s="44"/>
      <c r="C236" s="45"/>
      <c r="D236" s="45"/>
      <c r="E236" s="38" t="s">
        <v>8188</v>
      </c>
      <c r="F236" s="45"/>
      <c r="G236" s="45"/>
      <c r="H236" s="45"/>
      <c r="I236" s="45"/>
      <c r="J236" s="47"/>
    </row>
    <row r="237" ht="30">
      <c r="A237" s="36" t="s">
        <v>458</v>
      </c>
      <c r="B237" s="36">
        <v>56</v>
      </c>
      <c r="C237" s="37" t="s">
        <v>5451</v>
      </c>
      <c r="D237" s="36" t="s">
        <v>460</v>
      </c>
      <c r="E237" s="38" t="s">
        <v>5452</v>
      </c>
      <c r="F237" s="39" t="s">
        <v>743</v>
      </c>
      <c r="G237" s="40">
        <v>172</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ht="45">
      <c r="A239" s="36" t="s">
        <v>465</v>
      </c>
      <c r="B239" s="44"/>
      <c r="C239" s="45"/>
      <c r="D239" s="45"/>
      <c r="E239" s="48" t="s">
        <v>8511</v>
      </c>
      <c r="F239" s="45"/>
      <c r="G239" s="45"/>
      <c r="H239" s="45"/>
      <c r="I239" s="45"/>
      <c r="J239" s="47"/>
    </row>
    <row r="240" ht="60">
      <c r="A240" s="36" t="s">
        <v>467</v>
      </c>
      <c r="B240" s="44"/>
      <c r="C240" s="45"/>
      <c r="D240" s="45"/>
      <c r="E240" s="38" t="s">
        <v>5454</v>
      </c>
      <c r="F240" s="45"/>
      <c r="G240" s="45"/>
      <c r="H240" s="45"/>
      <c r="I240" s="45"/>
      <c r="J240" s="47"/>
    </row>
    <row r="241" ht="30">
      <c r="A241" s="36" t="s">
        <v>458</v>
      </c>
      <c r="B241" s="36">
        <v>57</v>
      </c>
      <c r="C241" s="37" t="s">
        <v>8030</v>
      </c>
      <c r="D241" s="36" t="s">
        <v>460</v>
      </c>
      <c r="E241" s="38" t="s">
        <v>8031</v>
      </c>
      <c r="F241" s="39" t="s">
        <v>743</v>
      </c>
      <c r="G241" s="40">
        <v>149</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ht="45">
      <c r="A243" s="36" t="s">
        <v>465</v>
      </c>
      <c r="B243" s="44"/>
      <c r="C243" s="45"/>
      <c r="D243" s="45"/>
      <c r="E243" s="48" t="s">
        <v>8512</v>
      </c>
      <c r="F243" s="45"/>
      <c r="G243" s="45"/>
      <c r="H243" s="45"/>
      <c r="I243" s="45"/>
      <c r="J243" s="47"/>
    </row>
    <row r="244" ht="60">
      <c r="A244" s="36" t="s">
        <v>467</v>
      </c>
      <c r="B244" s="44"/>
      <c r="C244" s="45"/>
      <c r="D244" s="45"/>
      <c r="E244" s="38" t="s">
        <v>5454</v>
      </c>
      <c r="F244" s="45"/>
      <c r="G244" s="45"/>
      <c r="H244" s="45"/>
      <c r="I244" s="45"/>
      <c r="J244" s="47"/>
    </row>
    <row r="245">
      <c r="A245" s="36" t="s">
        <v>458</v>
      </c>
      <c r="B245" s="36">
        <v>58</v>
      </c>
      <c r="C245" s="37" t="s">
        <v>8193</v>
      </c>
      <c r="D245" s="36" t="s">
        <v>460</v>
      </c>
      <c r="E245" s="38" t="s">
        <v>8194</v>
      </c>
      <c r="F245" s="39" t="s">
        <v>743</v>
      </c>
      <c r="G245" s="40">
        <v>350</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ht="45">
      <c r="A247" s="36" t="s">
        <v>465</v>
      </c>
      <c r="B247" s="44"/>
      <c r="C247" s="45"/>
      <c r="D247" s="45"/>
      <c r="E247" s="48" t="s">
        <v>8513</v>
      </c>
      <c r="F247" s="45"/>
      <c r="G247" s="45"/>
      <c r="H247" s="45"/>
      <c r="I247" s="45"/>
      <c r="J247" s="47"/>
    </row>
    <row r="248" ht="60">
      <c r="A248" s="36" t="s">
        <v>467</v>
      </c>
      <c r="B248" s="44"/>
      <c r="C248" s="45"/>
      <c r="D248" s="45"/>
      <c r="E248" s="38" t="s">
        <v>8196</v>
      </c>
      <c r="F248" s="45"/>
      <c r="G248" s="45"/>
      <c r="H248" s="45"/>
      <c r="I248" s="45"/>
      <c r="J248" s="47"/>
    </row>
    <row r="249">
      <c r="A249" s="36" t="s">
        <v>458</v>
      </c>
      <c r="B249" s="36">
        <v>59</v>
      </c>
      <c r="C249" s="37" t="s">
        <v>8320</v>
      </c>
      <c r="D249" s="36" t="s">
        <v>460</v>
      </c>
      <c r="E249" s="38" t="s">
        <v>8321</v>
      </c>
      <c r="F249" s="39" t="s">
        <v>743</v>
      </c>
      <c r="G249" s="40">
        <v>90</v>
      </c>
      <c r="H249" s="41">
        <v>0</v>
      </c>
      <c r="I249" s="42">
        <f>ROUND(G249*H249,P4)</f>
        <v>0</v>
      </c>
      <c r="J249" s="39" t="s">
        <v>471</v>
      </c>
      <c r="O249" s="43">
        <f>I249*0.21</f>
        <v>0</v>
      </c>
      <c r="P249">
        <v>3</v>
      </c>
    </row>
    <row r="250">
      <c r="A250" s="36" t="s">
        <v>464</v>
      </c>
      <c r="B250" s="44"/>
      <c r="C250" s="45"/>
      <c r="D250" s="45"/>
      <c r="E250" s="46" t="s">
        <v>460</v>
      </c>
      <c r="F250" s="45"/>
      <c r="G250" s="45"/>
      <c r="H250" s="45"/>
      <c r="I250" s="45"/>
      <c r="J250" s="47"/>
    </row>
    <row r="251" ht="45">
      <c r="A251" s="36" t="s">
        <v>465</v>
      </c>
      <c r="B251" s="44"/>
      <c r="C251" s="45"/>
      <c r="D251" s="45"/>
      <c r="E251" s="48" t="s">
        <v>8514</v>
      </c>
      <c r="F251" s="45"/>
      <c r="G251" s="45"/>
      <c r="H251" s="45"/>
      <c r="I251" s="45"/>
      <c r="J251" s="47"/>
    </row>
    <row r="252" ht="45">
      <c r="A252" s="36" t="s">
        <v>467</v>
      </c>
      <c r="B252" s="44"/>
      <c r="C252" s="45"/>
      <c r="D252" s="45"/>
      <c r="E252" s="38" t="s">
        <v>8201</v>
      </c>
      <c r="F252" s="45"/>
      <c r="G252" s="45"/>
      <c r="H252" s="45"/>
      <c r="I252" s="45"/>
      <c r="J252" s="47"/>
    </row>
    <row r="253">
      <c r="A253" s="36" t="s">
        <v>458</v>
      </c>
      <c r="B253" s="36">
        <v>60</v>
      </c>
      <c r="C253" s="37" t="s">
        <v>7624</v>
      </c>
      <c r="D253" s="36" t="s">
        <v>460</v>
      </c>
      <c r="E253" s="38" t="s">
        <v>7625</v>
      </c>
      <c r="F253" s="39" t="s">
        <v>475</v>
      </c>
      <c r="G253" s="40">
        <v>10.433999999999999</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ht="45">
      <c r="A255" s="36" t="s">
        <v>465</v>
      </c>
      <c r="B255" s="44"/>
      <c r="C255" s="45"/>
      <c r="D255" s="45"/>
      <c r="E255" s="48" t="s">
        <v>8515</v>
      </c>
      <c r="F255" s="45"/>
      <c r="G255" s="45"/>
      <c r="H255" s="45"/>
      <c r="I255" s="45"/>
      <c r="J255" s="47"/>
    </row>
    <row r="256" ht="150">
      <c r="A256" s="36" t="s">
        <v>467</v>
      </c>
      <c r="B256" s="44"/>
      <c r="C256" s="45"/>
      <c r="D256" s="45"/>
      <c r="E256" s="38" t="s">
        <v>5071</v>
      </c>
      <c r="F256" s="45"/>
      <c r="G256" s="45"/>
      <c r="H256" s="45"/>
      <c r="I256" s="45"/>
      <c r="J256" s="47"/>
    </row>
    <row r="257">
      <c r="A257" s="36" t="s">
        <v>458</v>
      </c>
      <c r="B257" s="36">
        <v>61</v>
      </c>
      <c r="C257" s="37" t="s">
        <v>5068</v>
      </c>
      <c r="D257" s="36" t="s">
        <v>460</v>
      </c>
      <c r="E257" s="38" t="s">
        <v>5069</v>
      </c>
      <c r="F257" s="39" t="s">
        <v>475</v>
      </c>
      <c r="G257" s="40">
        <v>5.2169999999999996</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ht="45">
      <c r="A259" s="36" t="s">
        <v>465</v>
      </c>
      <c r="B259" s="44"/>
      <c r="C259" s="45"/>
      <c r="D259" s="45"/>
      <c r="E259" s="48" t="s">
        <v>8516</v>
      </c>
      <c r="F259" s="45"/>
      <c r="G259" s="45"/>
      <c r="H259" s="45"/>
      <c r="I259" s="45"/>
      <c r="J259" s="47"/>
    </row>
    <row r="260" ht="150">
      <c r="A260" s="36" t="s">
        <v>467</v>
      </c>
      <c r="B260" s="44"/>
      <c r="C260" s="45"/>
      <c r="D260" s="45"/>
      <c r="E260" s="38" t="s">
        <v>5071</v>
      </c>
      <c r="F260" s="45"/>
      <c r="G260" s="45"/>
      <c r="H260" s="45"/>
      <c r="I260" s="45"/>
      <c r="J260" s="47"/>
    </row>
    <row r="261">
      <c r="A261" s="36" t="s">
        <v>458</v>
      </c>
      <c r="B261" s="36">
        <v>62</v>
      </c>
      <c r="C261" s="37" t="s">
        <v>8517</v>
      </c>
      <c r="D261" s="36" t="s">
        <v>460</v>
      </c>
      <c r="E261" s="38" t="s">
        <v>8044</v>
      </c>
      <c r="F261" s="39" t="s">
        <v>989</v>
      </c>
      <c r="G261" s="40">
        <v>1</v>
      </c>
      <c r="H261" s="41">
        <v>0</v>
      </c>
      <c r="I261" s="42">
        <f>ROUND(G261*H261,P4)</f>
        <v>0</v>
      </c>
      <c r="J261" s="39" t="s">
        <v>463</v>
      </c>
      <c r="O261" s="43">
        <f>I261*0.21</f>
        <v>0</v>
      </c>
      <c r="P261">
        <v>3</v>
      </c>
    </row>
    <row r="262">
      <c r="A262" s="36" t="s">
        <v>464</v>
      </c>
      <c r="B262" s="44"/>
      <c r="C262" s="45"/>
      <c r="D262" s="45"/>
      <c r="E262" s="38" t="s">
        <v>8044</v>
      </c>
      <c r="F262" s="45"/>
      <c r="G262" s="45"/>
      <c r="H262" s="45"/>
      <c r="I262" s="45"/>
      <c r="J262" s="47"/>
    </row>
    <row r="263" ht="120">
      <c r="A263" s="36" t="s">
        <v>465</v>
      </c>
      <c r="B263" s="44"/>
      <c r="C263" s="45"/>
      <c r="D263" s="45"/>
      <c r="E263" s="48" t="s">
        <v>8045</v>
      </c>
      <c r="F263" s="45"/>
      <c r="G263" s="45"/>
      <c r="H263" s="45"/>
      <c r="I263" s="45"/>
      <c r="J263" s="47"/>
    </row>
    <row r="264" ht="45">
      <c r="A264" s="36" t="s">
        <v>467</v>
      </c>
      <c r="B264" s="44"/>
      <c r="C264" s="45"/>
      <c r="D264" s="45"/>
      <c r="E264" s="38" t="s">
        <v>8046</v>
      </c>
      <c r="F264" s="45"/>
      <c r="G264" s="45"/>
      <c r="H264" s="45"/>
      <c r="I264" s="45"/>
      <c r="J264" s="47"/>
    </row>
    <row r="265">
      <c r="A265" s="36" t="s">
        <v>458</v>
      </c>
      <c r="B265" s="36">
        <v>63</v>
      </c>
      <c r="C265" s="37" t="s">
        <v>8518</v>
      </c>
      <c r="D265" s="36" t="s">
        <v>460</v>
      </c>
      <c r="E265" s="38" t="s">
        <v>8048</v>
      </c>
      <c r="F265" s="39" t="s">
        <v>989</v>
      </c>
      <c r="G265" s="40">
        <v>1</v>
      </c>
      <c r="H265" s="41">
        <v>0</v>
      </c>
      <c r="I265" s="42">
        <f>ROUND(G265*H265,P4)</f>
        <v>0</v>
      </c>
      <c r="J265" s="39" t="s">
        <v>463</v>
      </c>
      <c r="O265" s="43">
        <f>I265*0.21</f>
        <v>0</v>
      </c>
      <c r="P265">
        <v>3</v>
      </c>
    </row>
    <row r="266">
      <c r="A266" s="36" t="s">
        <v>464</v>
      </c>
      <c r="B266" s="44"/>
      <c r="C266" s="45"/>
      <c r="D266" s="45"/>
      <c r="E266" s="38" t="s">
        <v>8048</v>
      </c>
      <c r="F266" s="45"/>
      <c r="G266" s="45"/>
      <c r="H266" s="45"/>
      <c r="I266" s="45"/>
      <c r="J266" s="47"/>
    </row>
    <row r="267">
      <c r="A267" s="36" t="s">
        <v>467</v>
      </c>
      <c r="B267" s="44"/>
      <c r="C267" s="45"/>
      <c r="D267" s="45"/>
      <c r="E267" s="46" t="s">
        <v>460</v>
      </c>
      <c r="F267" s="45"/>
      <c r="G267" s="45"/>
      <c r="H267" s="45"/>
      <c r="I267" s="45"/>
      <c r="J267" s="47"/>
    </row>
    <row r="268">
      <c r="A268" s="30" t="s">
        <v>455</v>
      </c>
      <c r="B268" s="31"/>
      <c r="C268" s="32" t="s">
        <v>1178</v>
      </c>
      <c r="D268" s="33"/>
      <c r="E268" s="30" t="s">
        <v>1179</v>
      </c>
      <c r="F268" s="33"/>
      <c r="G268" s="33"/>
      <c r="H268" s="33"/>
      <c r="I268" s="34">
        <f>SUMIFS(I269:I276,A269:A276,"P")</f>
        <v>0</v>
      </c>
      <c r="J268" s="35"/>
    </row>
    <row r="269" ht="45">
      <c r="A269" s="36" t="s">
        <v>458</v>
      </c>
      <c r="B269" s="36">
        <v>64</v>
      </c>
      <c r="C269" s="37" t="s">
        <v>1850</v>
      </c>
      <c r="D269" s="36" t="s">
        <v>1851</v>
      </c>
      <c r="E269" s="38" t="s">
        <v>2565</v>
      </c>
      <c r="F269" s="39" t="s">
        <v>613</v>
      </c>
      <c r="G269" s="40">
        <v>166.41300000000001</v>
      </c>
      <c r="H269" s="41">
        <v>0</v>
      </c>
      <c r="I269" s="42">
        <f>ROUND(G269*H269,P4)</f>
        <v>0</v>
      </c>
      <c r="J269" s="39" t="s">
        <v>463</v>
      </c>
      <c r="O269" s="43">
        <f>I269*0.21</f>
        <v>0</v>
      </c>
      <c r="P269">
        <v>3</v>
      </c>
    </row>
    <row r="270">
      <c r="A270" s="36" t="s">
        <v>464</v>
      </c>
      <c r="B270" s="44"/>
      <c r="C270" s="45"/>
      <c r="D270" s="45"/>
      <c r="E270" s="38" t="s">
        <v>1180</v>
      </c>
      <c r="F270" s="45"/>
      <c r="G270" s="45"/>
      <c r="H270" s="45"/>
      <c r="I270" s="45"/>
      <c r="J270" s="47"/>
    </row>
    <row r="271" ht="165">
      <c r="A271" s="36" t="s">
        <v>465</v>
      </c>
      <c r="B271" s="44"/>
      <c r="C271" s="45"/>
      <c r="D271" s="45"/>
      <c r="E271" s="48" t="s">
        <v>8519</v>
      </c>
      <c r="F271" s="45"/>
      <c r="G271" s="45"/>
      <c r="H271" s="45"/>
      <c r="I271" s="45"/>
      <c r="J271" s="47"/>
    </row>
    <row r="272" ht="120">
      <c r="A272" s="36" t="s">
        <v>467</v>
      </c>
      <c r="B272" s="44"/>
      <c r="C272" s="45"/>
      <c r="D272" s="45"/>
      <c r="E272" s="38" t="s">
        <v>1181</v>
      </c>
      <c r="F272" s="45"/>
      <c r="G272" s="45"/>
      <c r="H272" s="45"/>
      <c r="I272" s="45"/>
      <c r="J272" s="47"/>
    </row>
    <row r="273" ht="60">
      <c r="A273" s="36" t="s">
        <v>458</v>
      </c>
      <c r="B273" s="36">
        <v>65</v>
      </c>
      <c r="C273" s="37" t="s">
        <v>3064</v>
      </c>
      <c r="D273" s="36" t="s">
        <v>3065</v>
      </c>
      <c r="E273" s="38" t="s">
        <v>3066</v>
      </c>
      <c r="F273" s="39" t="s">
        <v>613</v>
      </c>
      <c r="G273" s="40">
        <v>35.475999999999999</v>
      </c>
      <c r="H273" s="41">
        <v>0</v>
      </c>
      <c r="I273" s="42">
        <f>ROUND(G273*H273,P4)</f>
        <v>0</v>
      </c>
      <c r="J273" s="39" t="s">
        <v>463</v>
      </c>
      <c r="O273" s="43">
        <f>I273*0.21</f>
        <v>0</v>
      </c>
      <c r="P273">
        <v>3</v>
      </c>
    </row>
    <row r="274">
      <c r="A274" s="36" t="s">
        <v>464</v>
      </c>
      <c r="B274" s="44"/>
      <c r="C274" s="45"/>
      <c r="D274" s="45"/>
      <c r="E274" s="38" t="s">
        <v>1180</v>
      </c>
      <c r="F274" s="45"/>
      <c r="G274" s="45"/>
      <c r="H274" s="45"/>
      <c r="I274" s="45"/>
      <c r="J274" s="47"/>
    </row>
    <row r="275" ht="75">
      <c r="A275" s="36" t="s">
        <v>465</v>
      </c>
      <c r="B275" s="44"/>
      <c r="C275" s="45"/>
      <c r="D275" s="45"/>
      <c r="E275" s="48" t="s">
        <v>8520</v>
      </c>
      <c r="F275" s="45"/>
      <c r="G275" s="45"/>
      <c r="H275" s="45"/>
      <c r="I275" s="45"/>
      <c r="J275" s="47"/>
    </row>
    <row r="276">
      <c r="A276" s="36" t="s">
        <v>467</v>
      </c>
      <c r="B276" s="49"/>
      <c r="C276" s="50"/>
      <c r="D276" s="50"/>
      <c r="E276" s="52" t="s">
        <v>460</v>
      </c>
      <c r="F276" s="50"/>
      <c r="G276" s="50"/>
      <c r="H276" s="50"/>
      <c r="I276" s="50"/>
      <c r="J276" s="51"/>
    </row>
  </sheetData>
  <sheetProtection sheet="1" objects="1" scenarios="1" spinCount="100000" saltValue="rk2UIvkyOhw7nG75tQrK9swRMfRN/9urcR0Ym12n0CRvxHFxGXcz2qWyjbvQO2LJX5G39INAxkw8LuSr0lWfow==" hashValue="CBPIL3VZtGBw9Wrbwa7y+sfHokzTLzWRLJZY7HIoLfA4gKaXyOevJMJhdDfhbSKT/JEd+QuBtZU8xf8jtzGNl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219</v>
      </c>
      <c r="I3" s="24">
        <f>SUMIFS(I12:I229,A12:A229,"SD")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ht="30">
      <c r="A7" s="3" t="s">
        <v>442</v>
      </c>
      <c r="B7" s="19" t="s">
        <v>433</v>
      </c>
      <c r="C7" s="20" t="s">
        <v>8521</v>
      </c>
      <c r="D7" s="21"/>
      <c r="E7" s="22" t="s">
        <v>220</v>
      </c>
      <c r="F7" s="16"/>
      <c r="G7" s="16"/>
      <c r="H7" s="16"/>
      <c r="I7" s="16"/>
      <c r="J7" s="18"/>
    </row>
    <row r="8" ht="30">
      <c r="A8" s="3" t="s">
        <v>2323</v>
      </c>
      <c r="B8" s="19" t="s">
        <v>443</v>
      </c>
      <c r="C8" s="20" t="s">
        <v>219</v>
      </c>
      <c r="D8" s="21"/>
      <c r="E8" s="22" t="s">
        <v>220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SUMIFS(I13:I96,A13:A96,"P")</f>
        <v>0</v>
      </c>
      <c r="J12" s="35"/>
    </row>
    <row r="13">
      <c r="A13" s="36" t="s">
        <v>458</v>
      </c>
      <c r="B13" s="36">
        <v>1</v>
      </c>
      <c r="C13" s="37" t="s">
        <v>7961</v>
      </c>
      <c r="D13" s="36" t="s">
        <v>460</v>
      </c>
      <c r="E13" s="38" t="s">
        <v>7962</v>
      </c>
      <c r="F13" s="39" t="s">
        <v>475</v>
      </c>
      <c r="G13" s="40">
        <v>3.1349999999999998</v>
      </c>
      <c r="H13" s="41">
        <v>0</v>
      </c>
      <c r="I13" s="42">
        <f>ROUND(G13*H13,P4)</f>
        <v>0</v>
      </c>
      <c r="J13" s="39" t="s">
        <v>471</v>
      </c>
      <c r="O13" s="43">
        <f>I13*0.21</f>
        <v>0</v>
      </c>
      <c r="P13">
        <v>3</v>
      </c>
    </row>
    <row r="14">
      <c r="A14" s="36" t="s">
        <v>464</v>
      </c>
      <c r="B14" s="44"/>
      <c r="C14" s="45"/>
      <c r="D14" s="45"/>
      <c r="E14" s="46" t="s">
        <v>460</v>
      </c>
      <c r="F14" s="45"/>
      <c r="G14" s="45"/>
      <c r="H14" s="45"/>
      <c r="I14" s="45"/>
      <c r="J14" s="47"/>
    </row>
    <row r="15" ht="60">
      <c r="A15" s="36" t="s">
        <v>465</v>
      </c>
      <c r="B15" s="44"/>
      <c r="C15" s="45"/>
      <c r="D15" s="45"/>
      <c r="E15" s="48" t="s">
        <v>8522</v>
      </c>
      <c r="F15" s="45"/>
      <c r="G15" s="45"/>
      <c r="H15" s="45"/>
      <c r="I15" s="45"/>
      <c r="J15" s="47"/>
    </row>
    <row r="16" ht="90">
      <c r="A16" s="36" t="s">
        <v>467</v>
      </c>
      <c r="B16" s="44"/>
      <c r="C16" s="45"/>
      <c r="D16" s="45"/>
      <c r="E16" s="38" t="s">
        <v>7633</v>
      </c>
      <c r="F16" s="45"/>
      <c r="G16" s="45"/>
      <c r="H16" s="45"/>
      <c r="I16" s="45"/>
      <c r="J16" s="47"/>
    </row>
    <row r="17" ht="30">
      <c r="A17" s="36" t="s">
        <v>458</v>
      </c>
      <c r="B17" s="36">
        <v>2</v>
      </c>
      <c r="C17" s="37" t="s">
        <v>7630</v>
      </c>
      <c r="D17" s="36" t="s">
        <v>460</v>
      </c>
      <c r="E17" s="38" t="s">
        <v>7631</v>
      </c>
      <c r="F17" s="39" t="s">
        <v>475</v>
      </c>
      <c r="G17" s="40">
        <v>233.74000000000001</v>
      </c>
      <c r="H17" s="41">
        <v>0</v>
      </c>
      <c r="I17" s="42">
        <f>ROUND(G17*H17,P4)</f>
        <v>0</v>
      </c>
      <c r="J17" s="39" t="s">
        <v>471</v>
      </c>
      <c r="O17" s="43">
        <f>I17*0.21</f>
        <v>0</v>
      </c>
      <c r="P17">
        <v>3</v>
      </c>
    </row>
    <row r="18">
      <c r="A18" s="36" t="s">
        <v>464</v>
      </c>
      <c r="B18" s="44"/>
      <c r="C18" s="45"/>
      <c r="D18" s="45"/>
      <c r="E18" s="46" t="s">
        <v>460</v>
      </c>
      <c r="F18" s="45"/>
      <c r="G18" s="45"/>
      <c r="H18" s="45"/>
      <c r="I18" s="45"/>
      <c r="J18" s="47"/>
    </row>
    <row r="19" ht="150">
      <c r="A19" s="36" t="s">
        <v>465</v>
      </c>
      <c r="B19" s="44"/>
      <c r="C19" s="45"/>
      <c r="D19" s="45"/>
      <c r="E19" s="48" t="s">
        <v>8523</v>
      </c>
      <c r="F19" s="45"/>
      <c r="G19" s="45"/>
      <c r="H19" s="45"/>
      <c r="I19" s="45"/>
      <c r="J19" s="47"/>
    </row>
    <row r="20" ht="90">
      <c r="A20" s="36" t="s">
        <v>467</v>
      </c>
      <c r="B20" s="44"/>
      <c r="C20" s="45"/>
      <c r="D20" s="45"/>
      <c r="E20" s="38" t="s">
        <v>7633</v>
      </c>
      <c r="F20" s="45"/>
      <c r="G20" s="45"/>
      <c r="H20" s="45"/>
      <c r="I20" s="45"/>
      <c r="J20" s="47"/>
    </row>
    <row r="21">
      <c r="A21" s="36" t="s">
        <v>458</v>
      </c>
      <c r="B21" s="36">
        <v>3</v>
      </c>
      <c r="C21" s="37" t="s">
        <v>5249</v>
      </c>
      <c r="D21" s="36" t="s">
        <v>460</v>
      </c>
      <c r="E21" s="38" t="s">
        <v>5250</v>
      </c>
      <c r="F21" s="39" t="s">
        <v>475</v>
      </c>
      <c r="G21" s="40">
        <v>1328.9100000000001</v>
      </c>
      <c r="H21" s="41">
        <v>0</v>
      </c>
      <c r="I21" s="42">
        <f>ROUND(G21*H21,P4)</f>
        <v>0</v>
      </c>
      <c r="J21" s="39" t="s">
        <v>471</v>
      </c>
      <c r="O21" s="43">
        <f>I21*0.21</f>
        <v>0</v>
      </c>
      <c r="P21">
        <v>3</v>
      </c>
    </row>
    <row r="22">
      <c r="A22" s="36" t="s">
        <v>464</v>
      </c>
      <c r="B22" s="44"/>
      <c r="C22" s="45"/>
      <c r="D22" s="45"/>
      <c r="E22" s="46" t="s">
        <v>460</v>
      </c>
      <c r="F22" s="45"/>
      <c r="G22" s="45"/>
      <c r="H22" s="45"/>
      <c r="I22" s="45"/>
      <c r="J22" s="47"/>
    </row>
    <row r="23" ht="405">
      <c r="A23" s="36" t="s">
        <v>465</v>
      </c>
      <c r="B23" s="44"/>
      <c r="C23" s="45"/>
      <c r="D23" s="45"/>
      <c r="E23" s="48" t="s">
        <v>8524</v>
      </c>
      <c r="F23" s="45"/>
      <c r="G23" s="45"/>
      <c r="H23" s="45"/>
      <c r="I23" s="45"/>
      <c r="J23" s="47"/>
    </row>
    <row r="24" ht="45">
      <c r="A24" s="36" t="s">
        <v>467</v>
      </c>
      <c r="B24" s="44"/>
      <c r="C24" s="45"/>
      <c r="D24" s="45"/>
      <c r="E24" s="38" t="s">
        <v>5252</v>
      </c>
      <c r="F24" s="45"/>
      <c r="G24" s="45"/>
      <c r="H24" s="45"/>
      <c r="I24" s="45"/>
      <c r="J24" s="47"/>
    </row>
    <row r="25">
      <c r="A25" s="36" t="s">
        <v>458</v>
      </c>
      <c r="B25" s="36">
        <v>4</v>
      </c>
      <c r="C25" s="37" t="s">
        <v>7405</v>
      </c>
      <c r="D25" s="36" t="s">
        <v>460</v>
      </c>
      <c r="E25" s="38" t="s">
        <v>7406</v>
      </c>
      <c r="F25" s="39" t="s">
        <v>4378</v>
      </c>
      <c r="G25" s="40">
        <v>22563.75</v>
      </c>
      <c r="H25" s="41">
        <v>0</v>
      </c>
      <c r="I25" s="42">
        <f>ROUND(G25*H25,P4)</f>
        <v>0</v>
      </c>
      <c r="J25" s="39" t="s">
        <v>471</v>
      </c>
      <c r="O25" s="43">
        <f>I25*0.21</f>
        <v>0</v>
      </c>
      <c r="P25">
        <v>3</v>
      </c>
    </row>
    <row r="26">
      <c r="A26" s="36" t="s">
        <v>464</v>
      </c>
      <c r="B26" s="44"/>
      <c r="C26" s="45"/>
      <c r="D26" s="45"/>
      <c r="E26" s="46" t="s">
        <v>460</v>
      </c>
      <c r="F26" s="45"/>
      <c r="G26" s="45"/>
      <c r="H26" s="45"/>
      <c r="I26" s="45"/>
      <c r="J26" s="47"/>
    </row>
    <row r="27" ht="105">
      <c r="A27" s="36" t="s">
        <v>465</v>
      </c>
      <c r="B27" s="44"/>
      <c r="C27" s="45"/>
      <c r="D27" s="45"/>
      <c r="E27" s="48" t="s">
        <v>8525</v>
      </c>
      <c r="F27" s="45"/>
      <c r="G27" s="45"/>
      <c r="H27" s="45"/>
      <c r="I27" s="45"/>
      <c r="J27" s="47"/>
    </row>
    <row r="28" ht="30">
      <c r="A28" s="36" t="s">
        <v>467</v>
      </c>
      <c r="B28" s="44"/>
      <c r="C28" s="45"/>
      <c r="D28" s="45"/>
      <c r="E28" s="38" t="s">
        <v>7408</v>
      </c>
      <c r="F28" s="45"/>
      <c r="G28" s="45"/>
      <c r="H28" s="45"/>
      <c r="I28" s="45"/>
      <c r="J28" s="47"/>
    </row>
    <row r="29">
      <c r="A29" s="36" t="s">
        <v>458</v>
      </c>
      <c r="B29" s="36">
        <v>5</v>
      </c>
      <c r="C29" s="37" t="s">
        <v>7970</v>
      </c>
      <c r="D29" s="36" t="s">
        <v>460</v>
      </c>
      <c r="E29" s="38" t="s">
        <v>7971</v>
      </c>
      <c r="F29" s="39" t="s">
        <v>475</v>
      </c>
      <c r="G29" s="40">
        <v>1640.0999999999999</v>
      </c>
      <c r="H29" s="41">
        <v>0</v>
      </c>
      <c r="I29" s="42">
        <f>ROUND(G29*H29,P4)</f>
        <v>0</v>
      </c>
      <c r="J29" s="39" t="s">
        <v>471</v>
      </c>
      <c r="O29" s="43">
        <f>I29*0.21</f>
        <v>0</v>
      </c>
      <c r="P29">
        <v>3</v>
      </c>
    </row>
    <row r="30">
      <c r="A30" s="36" t="s">
        <v>464</v>
      </c>
      <c r="B30" s="44"/>
      <c r="C30" s="45"/>
      <c r="D30" s="45"/>
      <c r="E30" s="46" t="s">
        <v>460</v>
      </c>
      <c r="F30" s="45"/>
      <c r="G30" s="45"/>
      <c r="H30" s="45"/>
      <c r="I30" s="45"/>
      <c r="J30" s="47"/>
    </row>
    <row r="31" ht="120">
      <c r="A31" s="36" t="s">
        <v>465</v>
      </c>
      <c r="B31" s="44"/>
      <c r="C31" s="45"/>
      <c r="D31" s="45"/>
      <c r="E31" s="48" t="s">
        <v>8526</v>
      </c>
      <c r="F31" s="45"/>
      <c r="G31" s="45"/>
      <c r="H31" s="45"/>
      <c r="I31" s="45"/>
      <c r="J31" s="47"/>
    </row>
    <row r="32" ht="409.5">
      <c r="A32" s="36" t="s">
        <v>467</v>
      </c>
      <c r="B32" s="44"/>
      <c r="C32" s="45"/>
      <c r="D32" s="45"/>
      <c r="E32" s="38" t="s">
        <v>7731</v>
      </c>
      <c r="F32" s="45"/>
      <c r="G32" s="45"/>
      <c r="H32" s="45"/>
      <c r="I32" s="45"/>
      <c r="J32" s="47"/>
    </row>
    <row r="33">
      <c r="A33" s="36" t="s">
        <v>458</v>
      </c>
      <c r="B33" s="36">
        <v>6</v>
      </c>
      <c r="C33" s="37" t="s">
        <v>7973</v>
      </c>
      <c r="D33" s="36" t="s">
        <v>460</v>
      </c>
      <c r="E33" s="38" t="s">
        <v>7974</v>
      </c>
      <c r="F33" s="39" t="s">
        <v>4378</v>
      </c>
      <c r="G33" s="40">
        <v>24601.5</v>
      </c>
      <c r="H33" s="41">
        <v>0</v>
      </c>
      <c r="I33" s="42">
        <f>ROUND(G33*H33,P4)</f>
        <v>0</v>
      </c>
      <c r="J33" s="39" t="s">
        <v>471</v>
      </c>
      <c r="O33" s="43">
        <f>I33*0.21</f>
        <v>0</v>
      </c>
      <c r="P33">
        <v>3</v>
      </c>
    </row>
    <row r="34">
      <c r="A34" s="36" t="s">
        <v>464</v>
      </c>
      <c r="B34" s="44"/>
      <c r="C34" s="45"/>
      <c r="D34" s="45"/>
      <c r="E34" s="46" t="s">
        <v>460</v>
      </c>
      <c r="F34" s="45"/>
      <c r="G34" s="45"/>
      <c r="H34" s="45"/>
      <c r="I34" s="45"/>
      <c r="J34" s="47"/>
    </row>
    <row r="35" ht="120">
      <c r="A35" s="36" t="s">
        <v>465</v>
      </c>
      <c r="B35" s="44"/>
      <c r="C35" s="45"/>
      <c r="D35" s="45"/>
      <c r="E35" s="48" t="s">
        <v>8527</v>
      </c>
      <c r="F35" s="45"/>
      <c r="G35" s="45"/>
      <c r="H35" s="45"/>
      <c r="I35" s="45"/>
      <c r="J35" s="47"/>
    </row>
    <row r="36" ht="30">
      <c r="A36" s="36" t="s">
        <v>467</v>
      </c>
      <c r="B36" s="44"/>
      <c r="C36" s="45"/>
      <c r="D36" s="45"/>
      <c r="E36" s="38" t="s">
        <v>7408</v>
      </c>
      <c r="F36" s="45"/>
      <c r="G36" s="45"/>
      <c r="H36" s="45"/>
      <c r="I36" s="45"/>
      <c r="J36" s="47"/>
    </row>
    <row r="37">
      <c r="A37" s="36" t="s">
        <v>458</v>
      </c>
      <c r="B37" s="36">
        <v>7</v>
      </c>
      <c r="C37" s="37" t="s">
        <v>7728</v>
      </c>
      <c r="D37" s="36" t="s">
        <v>460</v>
      </c>
      <c r="E37" s="38" t="s">
        <v>7729</v>
      </c>
      <c r="F37" s="39" t="s">
        <v>475</v>
      </c>
      <c r="G37" s="40">
        <v>805</v>
      </c>
      <c r="H37" s="41">
        <v>0</v>
      </c>
      <c r="I37" s="42">
        <f>ROUND(G37*H37,P4)</f>
        <v>0</v>
      </c>
      <c r="J37" s="39" t="s">
        <v>471</v>
      </c>
      <c r="O37" s="43">
        <f>I37*0.21</f>
        <v>0</v>
      </c>
      <c r="P37">
        <v>3</v>
      </c>
    </row>
    <row r="38">
      <c r="A38" s="36" t="s">
        <v>464</v>
      </c>
      <c r="B38" s="44"/>
      <c r="C38" s="45"/>
      <c r="D38" s="45"/>
      <c r="E38" s="46" t="s">
        <v>460</v>
      </c>
      <c r="F38" s="45"/>
      <c r="G38" s="45"/>
      <c r="H38" s="45"/>
      <c r="I38" s="45"/>
      <c r="J38" s="47"/>
    </row>
    <row r="39" ht="60">
      <c r="A39" s="36" t="s">
        <v>465</v>
      </c>
      <c r="B39" s="44"/>
      <c r="C39" s="45"/>
      <c r="D39" s="45"/>
      <c r="E39" s="48" t="s">
        <v>8528</v>
      </c>
      <c r="F39" s="45"/>
      <c r="G39" s="45"/>
      <c r="H39" s="45"/>
      <c r="I39" s="45"/>
      <c r="J39" s="47"/>
    </row>
    <row r="40" ht="409.5">
      <c r="A40" s="36" t="s">
        <v>467</v>
      </c>
      <c r="B40" s="44"/>
      <c r="C40" s="45"/>
      <c r="D40" s="45"/>
      <c r="E40" s="38" t="s">
        <v>7731</v>
      </c>
      <c r="F40" s="45"/>
      <c r="G40" s="45"/>
      <c r="H40" s="45"/>
      <c r="I40" s="45"/>
      <c r="J40" s="47"/>
    </row>
    <row r="41">
      <c r="A41" s="36" t="s">
        <v>458</v>
      </c>
      <c r="B41" s="36">
        <v>8</v>
      </c>
      <c r="C41" s="37" t="s">
        <v>7413</v>
      </c>
      <c r="D41" s="36" t="s">
        <v>460</v>
      </c>
      <c r="E41" s="38" t="s">
        <v>7414</v>
      </c>
      <c r="F41" s="39" t="s">
        <v>4378</v>
      </c>
      <c r="G41" s="40">
        <v>12075</v>
      </c>
      <c r="H41" s="41">
        <v>0</v>
      </c>
      <c r="I41" s="42">
        <f>ROUND(G41*H41,P4)</f>
        <v>0</v>
      </c>
      <c r="J41" s="39" t="s">
        <v>471</v>
      </c>
      <c r="O41" s="43">
        <f>I41*0.21</f>
        <v>0</v>
      </c>
      <c r="P41">
        <v>3</v>
      </c>
    </row>
    <row r="42">
      <c r="A42" s="36" t="s">
        <v>464</v>
      </c>
      <c r="B42" s="44"/>
      <c r="C42" s="45"/>
      <c r="D42" s="45"/>
      <c r="E42" s="46" t="s">
        <v>460</v>
      </c>
      <c r="F42" s="45"/>
      <c r="G42" s="45"/>
      <c r="H42" s="45"/>
      <c r="I42" s="45"/>
      <c r="J42" s="47"/>
    </row>
    <row r="43" ht="45">
      <c r="A43" s="36" t="s">
        <v>465</v>
      </c>
      <c r="B43" s="44"/>
      <c r="C43" s="45"/>
      <c r="D43" s="45"/>
      <c r="E43" s="48" t="s">
        <v>8529</v>
      </c>
      <c r="F43" s="45"/>
      <c r="G43" s="45"/>
      <c r="H43" s="45"/>
      <c r="I43" s="45"/>
      <c r="J43" s="47"/>
    </row>
    <row r="44" ht="30">
      <c r="A44" s="36" t="s">
        <v>467</v>
      </c>
      <c r="B44" s="44"/>
      <c r="C44" s="45"/>
      <c r="D44" s="45"/>
      <c r="E44" s="38" t="s">
        <v>7408</v>
      </c>
      <c r="F44" s="45"/>
      <c r="G44" s="45"/>
      <c r="H44" s="45"/>
      <c r="I44" s="45"/>
      <c r="J44" s="47"/>
    </row>
    <row r="45">
      <c r="A45" s="36" t="s">
        <v>458</v>
      </c>
      <c r="B45" s="36">
        <v>9</v>
      </c>
      <c r="C45" s="37" t="s">
        <v>3449</v>
      </c>
      <c r="D45" s="36" t="s">
        <v>460</v>
      </c>
      <c r="E45" s="38" t="s">
        <v>3450</v>
      </c>
      <c r="F45" s="39" t="s">
        <v>475</v>
      </c>
      <c r="G45" s="40">
        <v>14.5</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465</v>
      </c>
      <c r="B47" s="44"/>
      <c r="C47" s="45"/>
      <c r="D47" s="45"/>
      <c r="E47" s="48" t="s">
        <v>8530</v>
      </c>
      <c r="F47" s="45"/>
      <c r="G47" s="45"/>
      <c r="H47" s="45"/>
      <c r="I47" s="45"/>
      <c r="J47" s="47"/>
    </row>
    <row r="48" ht="405">
      <c r="A48" s="36" t="s">
        <v>467</v>
      </c>
      <c r="B48" s="44"/>
      <c r="C48" s="45"/>
      <c r="D48" s="45"/>
      <c r="E48" s="38" t="s">
        <v>5258</v>
      </c>
      <c r="F48" s="45"/>
      <c r="G48" s="45"/>
      <c r="H48" s="45"/>
      <c r="I48" s="45"/>
      <c r="J48" s="47"/>
    </row>
    <row r="49">
      <c r="A49" s="36" t="s">
        <v>458</v>
      </c>
      <c r="B49" s="36">
        <v>10</v>
      </c>
      <c r="C49" s="37" t="s">
        <v>8260</v>
      </c>
      <c r="D49" s="36" t="s">
        <v>460</v>
      </c>
      <c r="E49" s="38" t="s">
        <v>8261</v>
      </c>
      <c r="F49" s="39" t="s">
        <v>4378</v>
      </c>
      <c r="G49" s="40">
        <v>181.5</v>
      </c>
      <c r="H49" s="41">
        <v>0</v>
      </c>
      <c r="I49" s="42">
        <f>ROUND(G49*H49,P4)</f>
        <v>0</v>
      </c>
      <c r="J49" s="39" t="s">
        <v>471</v>
      </c>
      <c r="O49" s="43">
        <f>I49*0.21</f>
        <v>0</v>
      </c>
      <c r="P49">
        <v>3</v>
      </c>
    </row>
    <row r="50">
      <c r="A50" s="36" t="s">
        <v>464</v>
      </c>
      <c r="B50" s="44"/>
      <c r="C50" s="45"/>
      <c r="D50" s="45"/>
      <c r="E50" s="46" t="s">
        <v>460</v>
      </c>
      <c r="F50" s="45"/>
      <c r="G50" s="45"/>
      <c r="H50" s="45"/>
      <c r="I50" s="45"/>
      <c r="J50" s="47"/>
    </row>
    <row r="51" ht="30">
      <c r="A51" s="36" t="s">
        <v>465</v>
      </c>
      <c r="B51" s="44"/>
      <c r="C51" s="45"/>
      <c r="D51" s="45"/>
      <c r="E51" s="48" t="s">
        <v>8531</v>
      </c>
      <c r="F51" s="45"/>
      <c r="G51" s="45"/>
      <c r="H51" s="45"/>
      <c r="I51" s="45"/>
      <c r="J51" s="47"/>
    </row>
    <row r="52" ht="30">
      <c r="A52" s="36" t="s">
        <v>467</v>
      </c>
      <c r="B52" s="44"/>
      <c r="C52" s="45"/>
      <c r="D52" s="45"/>
      <c r="E52" s="38" t="s">
        <v>7408</v>
      </c>
      <c r="F52" s="45"/>
      <c r="G52" s="45"/>
      <c r="H52" s="45"/>
      <c r="I52" s="45"/>
      <c r="J52" s="47"/>
    </row>
    <row r="53">
      <c r="A53" s="36" t="s">
        <v>458</v>
      </c>
      <c r="B53" s="36">
        <v>11</v>
      </c>
      <c r="C53" s="37" t="s">
        <v>8532</v>
      </c>
      <c r="D53" s="36" t="s">
        <v>460</v>
      </c>
      <c r="E53" s="38" t="s">
        <v>8533</v>
      </c>
      <c r="F53" s="39" t="s">
        <v>475</v>
      </c>
      <c r="G53" s="40">
        <v>1480</v>
      </c>
      <c r="H53" s="41">
        <v>0</v>
      </c>
      <c r="I53" s="42">
        <f>ROUND(G53*H53,P4)</f>
        <v>0</v>
      </c>
      <c r="J53" s="39" t="s">
        <v>471</v>
      </c>
      <c r="O53" s="43">
        <f>I53*0.21</f>
        <v>0</v>
      </c>
      <c r="P53">
        <v>3</v>
      </c>
    </row>
    <row r="54">
      <c r="A54" s="36" t="s">
        <v>464</v>
      </c>
      <c r="B54" s="44"/>
      <c r="C54" s="45"/>
      <c r="D54" s="45"/>
      <c r="E54" s="46" t="s">
        <v>460</v>
      </c>
      <c r="F54" s="45"/>
      <c r="G54" s="45"/>
      <c r="H54" s="45"/>
      <c r="I54" s="45"/>
      <c r="J54" s="47"/>
    </row>
    <row r="55" ht="90">
      <c r="A55" s="36" t="s">
        <v>465</v>
      </c>
      <c r="B55" s="44"/>
      <c r="C55" s="45"/>
      <c r="D55" s="45"/>
      <c r="E55" s="48" t="s">
        <v>8534</v>
      </c>
      <c r="F55" s="45"/>
      <c r="G55" s="45"/>
      <c r="H55" s="45"/>
      <c r="I55" s="45"/>
      <c r="J55" s="47"/>
    </row>
    <row r="56" ht="345">
      <c r="A56" s="36" t="s">
        <v>467</v>
      </c>
      <c r="B56" s="44"/>
      <c r="C56" s="45"/>
      <c r="D56" s="45"/>
      <c r="E56" s="38" t="s">
        <v>7639</v>
      </c>
      <c r="F56" s="45"/>
      <c r="G56" s="45"/>
      <c r="H56" s="45"/>
      <c r="I56" s="45"/>
      <c r="J56" s="47"/>
    </row>
    <row r="57">
      <c r="A57" s="36" t="s">
        <v>458</v>
      </c>
      <c r="B57" s="36">
        <v>12</v>
      </c>
      <c r="C57" s="37" t="s">
        <v>5367</v>
      </c>
      <c r="D57" s="36" t="s">
        <v>460</v>
      </c>
      <c r="E57" s="38" t="s">
        <v>5368</v>
      </c>
      <c r="F57" s="39" t="s">
        <v>475</v>
      </c>
      <c r="G57" s="40">
        <v>2282.8899999999999</v>
      </c>
      <c r="H57" s="41">
        <v>0</v>
      </c>
      <c r="I57" s="42">
        <f>ROUND(G57*H57,P4)</f>
        <v>0</v>
      </c>
      <c r="J57" s="39" t="s">
        <v>471</v>
      </c>
      <c r="O57" s="43">
        <f>I57*0.21</f>
        <v>0</v>
      </c>
      <c r="P57">
        <v>3</v>
      </c>
    </row>
    <row r="58">
      <c r="A58" s="36" t="s">
        <v>464</v>
      </c>
      <c r="B58" s="44"/>
      <c r="C58" s="45"/>
      <c r="D58" s="45"/>
      <c r="E58" s="46" t="s">
        <v>460</v>
      </c>
      <c r="F58" s="45"/>
      <c r="G58" s="45"/>
      <c r="H58" s="45"/>
      <c r="I58" s="45"/>
      <c r="J58" s="47"/>
    </row>
    <row r="59" ht="90">
      <c r="A59" s="36" t="s">
        <v>465</v>
      </c>
      <c r="B59" s="44"/>
      <c r="C59" s="45"/>
      <c r="D59" s="45"/>
      <c r="E59" s="48" t="s">
        <v>8535</v>
      </c>
      <c r="F59" s="45"/>
      <c r="G59" s="45"/>
      <c r="H59" s="45"/>
      <c r="I59" s="45"/>
      <c r="J59" s="47"/>
    </row>
    <row r="60" ht="240">
      <c r="A60" s="36" t="s">
        <v>467</v>
      </c>
      <c r="B60" s="44"/>
      <c r="C60" s="45"/>
      <c r="D60" s="45"/>
      <c r="E60" s="38" t="s">
        <v>5370</v>
      </c>
      <c r="F60" s="45"/>
      <c r="G60" s="45"/>
      <c r="H60" s="45"/>
      <c r="I60" s="45"/>
      <c r="J60" s="47"/>
    </row>
    <row r="61">
      <c r="A61" s="36" t="s">
        <v>458</v>
      </c>
      <c r="B61" s="36">
        <v>13</v>
      </c>
      <c r="C61" s="37" t="s">
        <v>484</v>
      </c>
      <c r="D61" s="36" t="s">
        <v>460</v>
      </c>
      <c r="E61" s="38" t="s">
        <v>485</v>
      </c>
      <c r="F61" s="39" t="s">
        <v>475</v>
      </c>
      <c r="G61" s="40">
        <v>12.1</v>
      </c>
      <c r="H61" s="41">
        <v>0</v>
      </c>
      <c r="I61" s="42">
        <f>ROUND(G61*H61,P4)</f>
        <v>0</v>
      </c>
      <c r="J61" s="39" t="s">
        <v>471</v>
      </c>
      <c r="O61" s="43">
        <f>I61*0.21</f>
        <v>0</v>
      </c>
      <c r="P61">
        <v>3</v>
      </c>
    </row>
    <row r="62">
      <c r="A62" s="36" t="s">
        <v>464</v>
      </c>
      <c r="B62" s="44"/>
      <c r="C62" s="45"/>
      <c r="D62" s="45"/>
      <c r="E62" s="46" t="s">
        <v>460</v>
      </c>
      <c r="F62" s="45"/>
      <c r="G62" s="45"/>
      <c r="H62" s="45"/>
      <c r="I62" s="45"/>
      <c r="J62" s="47"/>
    </row>
    <row r="63" ht="90">
      <c r="A63" s="36" t="s">
        <v>465</v>
      </c>
      <c r="B63" s="44"/>
      <c r="C63" s="45"/>
      <c r="D63" s="45"/>
      <c r="E63" s="48" t="s">
        <v>8536</v>
      </c>
      <c r="F63" s="45"/>
      <c r="G63" s="45"/>
      <c r="H63" s="45"/>
      <c r="I63" s="45"/>
      <c r="J63" s="47"/>
    </row>
    <row r="64" ht="300">
      <c r="A64" s="36" t="s">
        <v>467</v>
      </c>
      <c r="B64" s="44"/>
      <c r="C64" s="45"/>
      <c r="D64" s="45"/>
      <c r="E64" s="38" t="s">
        <v>3907</v>
      </c>
      <c r="F64" s="45"/>
      <c r="G64" s="45"/>
      <c r="H64" s="45"/>
      <c r="I64" s="45"/>
      <c r="J64" s="47"/>
    </row>
    <row r="65">
      <c r="A65" s="36" t="s">
        <v>458</v>
      </c>
      <c r="B65" s="36">
        <v>14</v>
      </c>
      <c r="C65" s="37" t="s">
        <v>5264</v>
      </c>
      <c r="D65" s="36" t="s">
        <v>460</v>
      </c>
      <c r="E65" s="38" t="s">
        <v>5265</v>
      </c>
      <c r="F65" s="39" t="s">
        <v>475</v>
      </c>
      <c r="G65" s="40">
        <v>1.6799999999999999</v>
      </c>
      <c r="H65" s="41">
        <v>0</v>
      </c>
      <c r="I65" s="42">
        <f>ROUND(G65*H65,P4)</f>
        <v>0</v>
      </c>
      <c r="J65" s="39" t="s">
        <v>471</v>
      </c>
      <c r="O65" s="43">
        <f>I65*0.21</f>
        <v>0</v>
      </c>
      <c r="P65">
        <v>3</v>
      </c>
    </row>
    <row r="66">
      <c r="A66" s="36" t="s">
        <v>464</v>
      </c>
      <c r="B66" s="44"/>
      <c r="C66" s="45"/>
      <c r="D66" s="45"/>
      <c r="E66" s="46" t="s">
        <v>460</v>
      </c>
      <c r="F66" s="45"/>
      <c r="G66" s="45"/>
      <c r="H66" s="45"/>
      <c r="I66" s="45"/>
      <c r="J66" s="47"/>
    </row>
    <row r="67" ht="45">
      <c r="A67" s="36" t="s">
        <v>465</v>
      </c>
      <c r="B67" s="44"/>
      <c r="C67" s="45"/>
      <c r="D67" s="45"/>
      <c r="E67" s="48" t="s">
        <v>8537</v>
      </c>
      <c r="F67" s="45"/>
      <c r="G67" s="45"/>
      <c r="H67" s="45"/>
      <c r="I67" s="45"/>
      <c r="J67" s="47"/>
    </row>
    <row r="68" ht="390">
      <c r="A68" s="36" t="s">
        <v>467</v>
      </c>
      <c r="B68" s="44"/>
      <c r="C68" s="45"/>
      <c r="D68" s="45"/>
      <c r="E68" s="38" t="s">
        <v>5266</v>
      </c>
      <c r="F68" s="45"/>
      <c r="G68" s="45"/>
      <c r="H68" s="45"/>
      <c r="I68" s="45"/>
      <c r="J68" s="47"/>
    </row>
    <row r="69">
      <c r="A69" s="36" t="s">
        <v>458</v>
      </c>
      <c r="B69" s="36">
        <v>15</v>
      </c>
      <c r="C69" s="37" t="s">
        <v>3454</v>
      </c>
      <c r="D69" s="36" t="s">
        <v>460</v>
      </c>
      <c r="E69" s="38" t="s">
        <v>3455</v>
      </c>
      <c r="F69" s="39" t="s">
        <v>492</v>
      </c>
      <c r="G69" s="40">
        <v>3435</v>
      </c>
      <c r="H69" s="41">
        <v>0</v>
      </c>
      <c r="I69" s="42">
        <f>ROUND(G69*H69,P4)</f>
        <v>0</v>
      </c>
      <c r="J69" s="39" t="s">
        <v>471</v>
      </c>
      <c r="O69" s="43">
        <f>I69*0.21</f>
        <v>0</v>
      </c>
      <c r="P69">
        <v>3</v>
      </c>
    </row>
    <row r="70">
      <c r="A70" s="36" t="s">
        <v>464</v>
      </c>
      <c r="B70" s="44"/>
      <c r="C70" s="45"/>
      <c r="D70" s="45"/>
      <c r="E70" s="46" t="s">
        <v>460</v>
      </c>
      <c r="F70" s="45"/>
      <c r="G70" s="45"/>
      <c r="H70" s="45"/>
      <c r="I70" s="45"/>
      <c r="J70" s="47"/>
    </row>
    <row r="71" ht="105">
      <c r="A71" s="36" t="s">
        <v>465</v>
      </c>
      <c r="B71" s="44"/>
      <c r="C71" s="45"/>
      <c r="D71" s="45"/>
      <c r="E71" s="48" t="s">
        <v>8538</v>
      </c>
      <c r="F71" s="45"/>
      <c r="G71" s="45"/>
      <c r="H71" s="45"/>
      <c r="I71" s="45"/>
      <c r="J71" s="47"/>
    </row>
    <row r="72" ht="30">
      <c r="A72" s="36" t="s">
        <v>467</v>
      </c>
      <c r="B72" s="44"/>
      <c r="C72" s="45"/>
      <c r="D72" s="45"/>
      <c r="E72" s="38" t="s">
        <v>7452</v>
      </c>
      <c r="F72" s="45"/>
      <c r="G72" s="45"/>
      <c r="H72" s="45"/>
      <c r="I72" s="45"/>
      <c r="J72" s="47"/>
    </row>
    <row r="73">
      <c r="A73" s="36" t="s">
        <v>458</v>
      </c>
      <c r="B73" s="36">
        <v>16</v>
      </c>
      <c r="C73" s="37" t="s">
        <v>7985</v>
      </c>
      <c r="D73" s="36" t="s">
        <v>460</v>
      </c>
      <c r="E73" s="38" t="s">
        <v>7986</v>
      </c>
      <c r="F73" s="39" t="s">
        <v>492</v>
      </c>
      <c r="G73" s="40">
        <v>1480</v>
      </c>
      <c r="H73" s="41">
        <v>0</v>
      </c>
      <c r="I73" s="42">
        <f>ROUND(G73*H73,P4)</f>
        <v>0</v>
      </c>
      <c r="J73" s="39" t="s">
        <v>471</v>
      </c>
      <c r="O73" s="43">
        <f>I73*0.21</f>
        <v>0</v>
      </c>
      <c r="P73">
        <v>3</v>
      </c>
    </row>
    <row r="74">
      <c r="A74" s="36" t="s">
        <v>464</v>
      </c>
      <c r="B74" s="44"/>
      <c r="C74" s="45"/>
      <c r="D74" s="45"/>
      <c r="E74" s="46" t="s">
        <v>460</v>
      </c>
      <c r="F74" s="45"/>
      <c r="G74" s="45"/>
      <c r="H74" s="45"/>
      <c r="I74" s="45"/>
      <c r="J74" s="47"/>
    </row>
    <row r="75" ht="60">
      <c r="A75" s="36" t="s">
        <v>465</v>
      </c>
      <c r="B75" s="44"/>
      <c r="C75" s="45"/>
      <c r="D75" s="45"/>
      <c r="E75" s="48" t="s">
        <v>8539</v>
      </c>
      <c r="F75" s="45"/>
      <c r="G75" s="45"/>
      <c r="H75" s="45"/>
      <c r="I75" s="45"/>
      <c r="J75" s="47"/>
    </row>
    <row r="76" ht="45">
      <c r="A76" s="36" t="s">
        <v>467</v>
      </c>
      <c r="B76" s="44"/>
      <c r="C76" s="45"/>
      <c r="D76" s="45"/>
      <c r="E76" s="38" t="s">
        <v>7457</v>
      </c>
      <c r="F76" s="45"/>
      <c r="G76" s="45"/>
      <c r="H76" s="45"/>
      <c r="I76" s="45"/>
      <c r="J76" s="47"/>
    </row>
    <row r="77">
      <c r="A77" s="36" t="s">
        <v>458</v>
      </c>
      <c r="B77" s="36">
        <v>17</v>
      </c>
      <c r="C77" s="37" t="s">
        <v>7988</v>
      </c>
      <c r="D77" s="36" t="s">
        <v>460</v>
      </c>
      <c r="E77" s="38" t="s">
        <v>7989</v>
      </c>
      <c r="F77" s="39" t="s">
        <v>492</v>
      </c>
      <c r="G77" s="40">
        <v>1753.4000000000001</v>
      </c>
      <c r="H77" s="41">
        <v>0</v>
      </c>
      <c r="I77" s="42">
        <f>ROUND(G77*H77,P4)</f>
        <v>0</v>
      </c>
      <c r="J77" s="39" t="s">
        <v>471</v>
      </c>
      <c r="O77" s="43">
        <f>I77*0.21</f>
        <v>0</v>
      </c>
      <c r="P77">
        <v>3</v>
      </c>
    </row>
    <row r="78">
      <c r="A78" s="36" t="s">
        <v>464</v>
      </c>
      <c r="B78" s="44"/>
      <c r="C78" s="45"/>
      <c r="D78" s="45"/>
      <c r="E78" s="46" t="s">
        <v>460</v>
      </c>
      <c r="F78" s="45"/>
      <c r="G78" s="45"/>
      <c r="H78" s="45"/>
      <c r="I78" s="45"/>
      <c r="J78" s="47"/>
    </row>
    <row r="79" ht="45">
      <c r="A79" s="36" t="s">
        <v>465</v>
      </c>
      <c r="B79" s="44"/>
      <c r="C79" s="45"/>
      <c r="D79" s="45"/>
      <c r="E79" s="48" t="s">
        <v>8540</v>
      </c>
      <c r="F79" s="45"/>
      <c r="G79" s="45"/>
      <c r="H79" s="45"/>
      <c r="I79" s="45"/>
      <c r="J79" s="47"/>
    </row>
    <row r="80" ht="45">
      <c r="A80" s="36" t="s">
        <v>467</v>
      </c>
      <c r="B80" s="44"/>
      <c r="C80" s="45"/>
      <c r="D80" s="45"/>
      <c r="E80" s="38" t="s">
        <v>7457</v>
      </c>
      <c r="F80" s="45"/>
      <c r="G80" s="45"/>
      <c r="H80" s="45"/>
      <c r="I80" s="45"/>
      <c r="J80" s="47"/>
    </row>
    <row r="81">
      <c r="A81" s="36" t="s">
        <v>458</v>
      </c>
      <c r="B81" s="36">
        <v>18</v>
      </c>
      <c r="C81" s="37" t="s">
        <v>5271</v>
      </c>
      <c r="D81" s="36" t="s">
        <v>460</v>
      </c>
      <c r="E81" s="38" t="s">
        <v>5272</v>
      </c>
      <c r="F81" s="39" t="s">
        <v>492</v>
      </c>
      <c r="G81" s="40">
        <v>1480</v>
      </c>
      <c r="H81" s="41">
        <v>0</v>
      </c>
      <c r="I81" s="42">
        <f>ROUND(G81*H81,P4)</f>
        <v>0</v>
      </c>
      <c r="J81" s="39" t="s">
        <v>471</v>
      </c>
      <c r="O81" s="43">
        <f>I81*0.21</f>
        <v>0</v>
      </c>
      <c r="P81">
        <v>3</v>
      </c>
    </row>
    <row r="82">
      <c r="A82" s="36" t="s">
        <v>464</v>
      </c>
      <c r="B82" s="44"/>
      <c r="C82" s="45"/>
      <c r="D82" s="45"/>
      <c r="E82" s="46" t="s">
        <v>460</v>
      </c>
      <c r="F82" s="45"/>
      <c r="G82" s="45"/>
      <c r="H82" s="45"/>
      <c r="I82" s="45"/>
      <c r="J82" s="47"/>
    </row>
    <row r="83" ht="45">
      <c r="A83" s="36" t="s">
        <v>465</v>
      </c>
      <c r="B83" s="44"/>
      <c r="C83" s="45"/>
      <c r="D83" s="45"/>
      <c r="E83" s="48" t="s">
        <v>8541</v>
      </c>
      <c r="F83" s="45"/>
      <c r="G83" s="45"/>
      <c r="H83" s="45"/>
      <c r="I83" s="45"/>
      <c r="J83" s="47"/>
    </row>
    <row r="84" ht="30">
      <c r="A84" s="36" t="s">
        <v>467</v>
      </c>
      <c r="B84" s="44"/>
      <c r="C84" s="45"/>
      <c r="D84" s="45"/>
      <c r="E84" s="38" t="s">
        <v>5273</v>
      </c>
      <c r="F84" s="45"/>
      <c r="G84" s="45"/>
      <c r="H84" s="45"/>
      <c r="I84" s="45"/>
      <c r="J84" s="47"/>
    </row>
    <row r="85">
      <c r="A85" s="36" t="s">
        <v>458</v>
      </c>
      <c r="B85" s="36">
        <v>19</v>
      </c>
      <c r="C85" s="37" t="s">
        <v>5274</v>
      </c>
      <c r="D85" s="36" t="s">
        <v>460</v>
      </c>
      <c r="E85" s="38" t="s">
        <v>5275</v>
      </c>
      <c r="F85" s="39" t="s">
        <v>492</v>
      </c>
      <c r="G85" s="40">
        <v>1480</v>
      </c>
      <c r="H85" s="41">
        <v>0</v>
      </c>
      <c r="I85" s="42">
        <f>ROUND(G85*H85,P4)</f>
        <v>0</v>
      </c>
      <c r="J85" s="39" t="s">
        <v>471</v>
      </c>
      <c r="O85" s="43">
        <f>I85*0.21</f>
        <v>0</v>
      </c>
      <c r="P85">
        <v>3</v>
      </c>
    </row>
    <row r="86">
      <c r="A86" s="36" t="s">
        <v>464</v>
      </c>
      <c r="B86" s="44"/>
      <c r="C86" s="45"/>
      <c r="D86" s="45"/>
      <c r="E86" s="46" t="s">
        <v>460</v>
      </c>
      <c r="F86" s="45"/>
      <c r="G86" s="45"/>
      <c r="H86" s="45"/>
      <c r="I86" s="45"/>
      <c r="J86" s="47"/>
    </row>
    <row r="87" ht="45">
      <c r="A87" s="36" t="s">
        <v>465</v>
      </c>
      <c r="B87" s="44"/>
      <c r="C87" s="45"/>
      <c r="D87" s="45"/>
      <c r="E87" s="48" t="s">
        <v>8541</v>
      </c>
      <c r="F87" s="45"/>
      <c r="G87" s="45"/>
      <c r="H87" s="45"/>
      <c r="I87" s="45"/>
      <c r="J87" s="47"/>
    </row>
    <row r="88" ht="45">
      <c r="A88" s="36" t="s">
        <v>467</v>
      </c>
      <c r="B88" s="44"/>
      <c r="C88" s="45"/>
      <c r="D88" s="45"/>
      <c r="E88" s="38" t="s">
        <v>5276</v>
      </c>
      <c r="F88" s="45"/>
      <c r="G88" s="45"/>
      <c r="H88" s="45"/>
      <c r="I88" s="45"/>
      <c r="J88" s="47"/>
    </row>
    <row r="89">
      <c r="A89" s="36" t="s">
        <v>458</v>
      </c>
      <c r="B89" s="36">
        <v>20</v>
      </c>
      <c r="C89" s="37" t="s">
        <v>7992</v>
      </c>
      <c r="D89" s="36" t="s">
        <v>460</v>
      </c>
      <c r="E89" s="38" t="s">
        <v>7993</v>
      </c>
      <c r="F89" s="39" t="s">
        <v>475</v>
      </c>
      <c r="G89" s="40">
        <v>14.800000000000001</v>
      </c>
      <c r="H89" s="41">
        <v>0</v>
      </c>
      <c r="I89" s="42">
        <f>ROUND(G89*H89,P4)</f>
        <v>0</v>
      </c>
      <c r="J89" s="39" t="s">
        <v>471</v>
      </c>
      <c r="O89" s="43">
        <f>I89*0.21</f>
        <v>0</v>
      </c>
      <c r="P89">
        <v>3</v>
      </c>
    </row>
    <row r="90">
      <c r="A90" s="36" t="s">
        <v>464</v>
      </c>
      <c r="B90" s="44"/>
      <c r="C90" s="45"/>
      <c r="D90" s="45"/>
      <c r="E90" s="46" t="s">
        <v>460</v>
      </c>
      <c r="F90" s="45"/>
      <c r="G90" s="45"/>
      <c r="H90" s="45"/>
      <c r="I90" s="45"/>
      <c r="J90" s="47"/>
    </row>
    <row r="91" ht="60">
      <c r="A91" s="36" t="s">
        <v>465</v>
      </c>
      <c r="B91" s="44"/>
      <c r="C91" s="45"/>
      <c r="D91" s="45"/>
      <c r="E91" s="48" t="s">
        <v>8542</v>
      </c>
      <c r="F91" s="45"/>
      <c r="G91" s="45"/>
      <c r="H91" s="45"/>
      <c r="I91" s="45"/>
      <c r="J91" s="47"/>
    </row>
    <row r="92" ht="45">
      <c r="A92" s="36" t="s">
        <v>467</v>
      </c>
      <c r="B92" s="44"/>
      <c r="C92" s="45"/>
      <c r="D92" s="45"/>
      <c r="E92" s="38" t="s">
        <v>7995</v>
      </c>
      <c r="F92" s="45"/>
      <c r="G92" s="45"/>
      <c r="H92" s="45"/>
      <c r="I92" s="45"/>
      <c r="J92" s="47"/>
    </row>
    <row r="93">
      <c r="A93" s="36" t="s">
        <v>458</v>
      </c>
      <c r="B93" s="36">
        <v>21</v>
      </c>
      <c r="C93" s="37" t="s">
        <v>7996</v>
      </c>
      <c r="D93" s="36" t="s">
        <v>460</v>
      </c>
      <c r="E93" s="38" t="s">
        <v>7997</v>
      </c>
      <c r="F93" s="39" t="s">
        <v>751</v>
      </c>
      <c r="G93" s="40">
        <v>12</v>
      </c>
      <c r="H93" s="41">
        <v>0</v>
      </c>
      <c r="I93" s="42">
        <f>ROUND(G93*H93,P4)</f>
        <v>0</v>
      </c>
      <c r="J93" s="39" t="s">
        <v>463</v>
      </c>
      <c r="O93" s="43">
        <f>I93*0.21</f>
        <v>0</v>
      </c>
      <c r="P93">
        <v>3</v>
      </c>
    </row>
    <row r="94">
      <c r="A94" s="36" t="s">
        <v>464</v>
      </c>
      <c r="B94" s="44"/>
      <c r="C94" s="45"/>
      <c r="D94" s="45"/>
      <c r="E94" s="38" t="s">
        <v>7997</v>
      </c>
      <c r="F94" s="45"/>
      <c r="G94" s="45"/>
      <c r="H94" s="45"/>
      <c r="I94" s="45"/>
      <c r="J94" s="47"/>
    </row>
    <row r="95" ht="60">
      <c r="A95" s="36" t="s">
        <v>465</v>
      </c>
      <c r="B95" s="44"/>
      <c r="C95" s="45"/>
      <c r="D95" s="45"/>
      <c r="E95" s="48" t="s">
        <v>8543</v>
      </c>
      <c r="F95" s="45"/>
      <c r="G95" s="45"/>
      <c r="H95" s="45"/>
      <c r="I95" s="45"/>
      <c r="J95" s="47"/>
    </row>
    <row r="96">
      <c r="A96" s="36" t="s">
        <v>467</v>
      </c>
      <c r="B96" s="44"/>
      <c r="C96" s="45"/>
      <c r="D96" s="45"/>
      <c r="E96" s="46" t="s">
        <v>460</v>
      </c>
      <c r="F96" s="45"/>
      <c r="G96" s="45"/>
      <c r="H96" s="45"/>
      <c r="I96" s="45"/>
      <c r="J96" s="47"/>
    </row>
    <row r="97">
      <c r="A97" s="30" t="s">
        <v>455</v>
      </c>
      <c r="B97" s="31"/>
      <c r="C97" s="32" t="s">
        <v>3360</v>
      </c>
      <c r="D97" s="33"/>
      <c r="E97" s="30" t="s">
        <v>6449</v>
      </c>
      <c r="F97" s="33"/>
      <c r="G97" s="33"/>
      <c r="H97" s="33"/>
      <c r="I97" s="34">
        <f>SUMIFS(I98:I109,A98:A109,"P")</f>
        <v>0</v>
      </c>
      <c r="J97" s="35"/>
    </row>
    <row r="98">
      <c r="A98" s="36" t="s">
        <v>458</v>
      </c>
      <c r="B98" s="36">
        <v>22</v>
      </c>
      <c r="C98" s="37" t="s">
        <v>7471</v>
      </c>
      <c r="D98" s="36" t="s">
        <v>460</v>
      </c>
      <c r="E98" s="38" t="s">
        <v>7472</v>
      </c>
      <c r="F98" s="39" t="s">
        <v>492</v>
      </c>
      <c r="G98" s="40">
        <v>3435</v>
      </c>
      <c r="H98" s="41">
        <v>0</v>
      </c>
      <c r="I98" s="42">
        <f>ROUND(G98*H98,P4)</f>
        <v>0</v>
      </c>
      <c r="J98" s="39" t="s">
        <v>471</v>
      </c>
      <c r="O98" s="43">
        <f>I98*0.21</f>
        <v>0</v>
      </c>
      <c r="P98">
        <v>3</v>
      </c>
    </row>
    <row r="99">
      <c r="A99" s="36" t="s">
        <v>464</v>
      </c>
      <c r="B99" s="44"/>
      <c r="C99" s="45"/>
      <c r="D99" s="45"/>
      <c r="E99" s="46" t="s">
        <v>460</v>
      </c>
      <c r="F99" s="45"/>
      <c r="G99" s="45"/>
      <c r="H99" s="45"/>
      <c r="I99" s="45"/>
      <c r="J99" s="47"/>
    </row>
    <row r="100" ht="105">
      <c r="A100" s="36" t="s">
        <v>465</v>
      </c>
      <c r="B100" s="44"/>
      <c r="C100" s="45"/>
      <c r="D100" s="45"/>
      <c r="E100" s="48" t="s">
        <v>8544</v>
      </c>
      <c r="F100" s="45"/>
      <c r="G100" s="45"/>
      <c r="H100" s="45"/>
      <c r="I100" s="45"/>
      <c r="J100" s="47"/>
    </row>
    <row r="101" ht="120">
      <c r="A101" s="36" t="s">
        <v>467</v>
      </c>
      <c r="B101" s="44"/>
      <c r="C101" s="45"/>
      <c r="D101" s="45"/>
      <c r="E101" s="38" t="s">
        <v>7470</v>
      </c>
      <c r="F101" s="45"/>
      <c r="G101" s="45"/>
      <c r="H101" s="45"/>
      <c r="I101" s="45"/>
      <c r="J101" s="47"/>
    </row>
    <row r="102">
      <c r="A102" s="36" t="s">
        <v>458</v>
      </c>
      <c r="B102" s="36">
        <v>23</v>
      </c>
      <c r="C102" s="37" t="s">
        <v>8545</v>
      </c>
      <c r="D102" s="36" t="s">
        <v>460</v>
      </c>
      <c r="E102" s="38" t="s">
        <v>8546</v>
      </c>
      <c r="F102" s="39" t="s">
        <v>492</v>
      </c>
      <c r="G102" s="40">
        <v>3656</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75">
      <c r="A104" s="36" t="s">
        <v>465</v>
      </c>
      <c r="B104" s="44"/>
      <c r="C104" s="45"/>
      <c r="D104" s="45"/>
      <c r="E104" s="48" t="s">
        <v>8547</v>
      </c>
      <c r="F104" s="45"/>
      <c r="G104" s="45"/>
      <c r="H104" s="45"/>
      <c r="I104" s="45"/>
      <c r="J104" s="47"/>
    </row>
    <row r="105" ht="45">
      <c r="A105" s="36" t="s">
        <v>467</v>
      </c>
      <c r="B105" s="44"/>
      <c r="C105" s="45"/>
      <c r="D105" s="45"/>
      <c r="E105" s="38" t="s">
        <v>8548</v>
      </c>
      <c r="F105" s="45"/>
      <c r="G105" s="45"/>
      <c r="H105" s="45"/>
      <c r="I105" s="45"/>
      <c r="J105" s="47"/>
    </row>
    <row r="106" ht="30">
      <c r="A106" s="36" t="s">
        <v>458</v>
      </c>
      <c r="B106" s="36">
        <v>24</v>
      </c>
      <c r="C106" s="37" t="s">
        <v>8549</v>
      </c>
      <c r="D106" s="36" t="s">
        <v>460</v>
      </c>
      <c r="E106" s="38" t="s">
        <v>8550</v>
      </c>
      <c r="F106" s="39" t="s">
        <v>492</v>
      </c>
      <c r="G106" s="40">
        <v>7312</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75">
      <c r="A108" s="36" t="s">
        <v>465</v>
      </c>
      <c r="B108" s="44"/>
      <c r="C108" s="45"/>
      <c r="D108" s="45"/>
      <c r="E108" s="48" t="s">
        <v>8551</v>
      </c>
      <c r="F108" s="45"/>
      <c r="G108" s="45"/>
      <c r="H108" s="45"/>
      <c r="I108" s="45"/>
      <c r="J108" s="47"/>
    </row>
    <row r="109" ht="45">
      <c r="A109" s="36" t="s">
        <v>467</v>
      </c>
      <c r="B109" s="44"/>
      <c r="C109" s="45"/>
      <c r="D109" s="45"/>
      <c r="E109" s="38" t="s">
        <v>8552</v>
      </c>
      <c r="F109" s="45"/>
      <c r="G109" s="45"/>
      <c r="H109" s="45"/>
      <c r="I109" s="45"/>
      <c r="J109" s="47"/>
    </row>
    <row r="110">
      <c r="A110" s="30" t="s">
        <v>455</v>
      </c>
      <c r="B110" s="31"/>
      <c r="C110" s="32" t="s">
        <v>2398</v>
      </c>
      <c r="D110" s="33"/>
      <c r="E110" s="30" t="s">
        <v>2399</v>
      </c>
      <c r="F110" s="33"/>
      <c r="G110" s="33"/>
      <c r="H110" s="33"/>
      <c r="I110" s="34">
        <f>SUMIFS(I111:I114,A111:A114,"P")</f>
        <v>0</v>
      </c>
      <c r="J110" s="35"/>
    </row>
    <row r="111">
      <c r="A111" s="36" t="s">
        <v>458</v>
      </c>
      <c r="B111" s="36">
        <v>25</v>
      </c>
      <c r="C111" s="37" t="s">
        <v>7490</v>
      </c>
      <c r="D111" s="36" t="s">
        <v>460</v>
      </c>
      <c r="E111" s="38" t="s">
        <v>7491</v>
      </c>
      <c r="F111" s="39" t="s">
        <v>475</v>
      </c>
      <c r="G111" s="40">
        <v>0.47999999999999998</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45">
      <c r="A113" s="36" t="s">
        <v>465</v>
      </c>
      <c r="B113" s="44"/>
      <c r="C113" s="45"/>
      <c r="D113" s="45"/>
      <c r="E113" s="48" t="s">
        <v>8553</v>
      </c>
      <c r="F113" s="45"/>
      <c r="G113" s="45"/>
      <c r="H113" s="45"/>
      <c r="I113" s="45"/>
      <c r="J113" s="47"/>
    </row>
    <row r="114" ht="60">
      <c r="A114" s="36" t="s">
        <v>467</v>
      </c>
      <c r="B114" s="44"/>
      <c r="C114" s="45"/>
      <c r="D114" s="45"/>
      <c r="E114" s="38" t="s">
        <v>5397</v>
      </c>
      <c r="F114" s="45"/>
      <c r="G114" s="45"/>
      <c r="H114" s="45"/>
      <c r="I114" s="45"/>
      <c r="J114" s="47"/>
    </row>
    <row r="115">
      <c r="A115" s="30" t="s">
        <v>455</v>
      </c>
      <c r="B115" s="31"/>
      <c r="C115" s="32" t="s">
        <v>3477</v>
      </c>
      <c r="D115" s="33"/>
      <c r="E115" s="30" t="s">
        <v>6559</v>
      </c>
      <c r="F115" s="33"/>
      <c r="G115" s="33"/>
      <c r="H115" s="33"/>
      <c r="I115" s="34">
        <f>SUMIFS(I116:I139,A116:A139,"P")</f>
        <v>0</v>
      </c>
      <c r="J115" s="35"/>
    </row>
    <row r="116">
      <c r="A116" s="36" t="s">
        <v>458</v>
      </c>
      <c r="B116" s="36">
        <v>26</v>
      </c>
      <c r="C116" s="37" t="s">
        <v>8007</v>
      </c>
      <c r="D116" s="36" t="s">
        <v>460</v>
      </c>
      <c r="E116" s="38" t="s">
        <v>8008</v>
      </c>
      <c r="F116" s="39" t="s">
        <v>492</v>
      </c>
      <c r="G116" s="40">
        <v>6603.3339999999998</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210">
      <c r="A118" s="36" t="s">
        <v>465</v>
      </c>
      <c r="B118" s="44"/>
      <c r="C118" s="45"/>
      <c r="D118" s="45"/>
      <c r="E118" s="48" t="s">
        <v>8554</v>
      </c>
      <c r="F118" s="45"/>
      <c r="G118" s="45"/>
      <c r="H118" s="45"/>
      <c r="I118" s="45"/>
      <c r="J118" s="47"/>
    </row>
    <row r="119" ht="60">
      <c r="A119" s="36" t="s">
        <v>467</v>
      </c>
      <c r="B119" s="44"/>
      <c r="C119" s="45"/>
      <c r="D119" s="45"/>
      <c r="E119" s="38" t="s">
        <v>8010</v>
      </c>
      <c r="F119" s="45"/>
      <c r="G119" s="45"/>
      <c r="H119" s="45"/>
      <c r="I119" s="45"/>
      <c r="J119" s="47"/>
    </row>
    <row r="120">
      <c r="A120" s="36" t="s">
        <v>458</v>
      </c>
      <c r="B120" s="36">
        <v>27</v>
      </c>
      <c r="C120" s="37" t="s">
        <v>8555</v>
      </c>
      <c r="D120" s="36" t="s">
        <v>460</v>
      </c>
      <c r="E120" s="38" t="s">
        <v>8556</v>
      </c>
      <c r="F120" s="39" t="s">
        <v>492</v>
      </c>
      <c r="G120" s="40">
        <v>605.5</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105">
      <c r="A122" s="36" t="s">
        <v>465</v>
      </c>
      <c r="B122" s="44"/>
      <c r="C122" s="45"/>
      <c r="D122" s="45"/>
      <c r="E122" s="48" t="s">
        <v>8557</v>
      </c>
      <c r="F122" s="45"/>
      <c r="G122" s="45"/>
      <c r="H122" s="45"/>
      <c r="I122" s="45"/>
      <c r="J122" s="47"/>
    </row>
    <row r="123" ht="120">
      <c r="A123" s="36" t="s">
        <v>467</v>
      </c>
      <c r="B123" s="44"/>
      <c r="C123" s="45"/>
      <c r="D123" s="45"/>
      <c r="E123" s="38" t="s">
        <v>8014</v>
      </c>
      <c r="F123" s="45"/>
      <c r="G123" s="45"/>
      <c r="H123" s="45"/>
      <c r="I123" s="45"/>
      <c r="J123" s="47"/>
    </row>
    <row r="124">
      <c r="A124" s="36" t="s">
        <v>458</v>
      </c>
      <c r="B124" s="36">
        <v>28</v>
      </c>
      <c r="C124" s="37" t="s">
        <v>8015</v>
      </c>
      <c r="D124" s="36" t="s">
        <v>460</v>
      </c>
      <c r="E124" s="38" t="s">
        <v>8016</v>
      </c>
      <c r="F124" s="39" t="s">
        <v>492</v>
      </c>
      <c r="G124" s="40">
        <v>2626</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105">
      <c r="A126" s="36" t="s">
        <v>465</v>
      </c>
      <c r="B126" s="44"/>
      <c r="C126" s="45"/>
      <c r="D126" s="45"/>
      <c r="E126" s="48" t="s">
        <v>8558</v>
      </c>
      <c r="F126" s="45"/>
      <c r="G126" s="45"/>
      <c r="H126" s="45"/>
      <c r="I126" s="45"/>
      <c r="J126" s="47"/>
    </row>
    <row r="127" ht="75">
      <c r="A127" s="36" t="s">
        <v>467</v>
      </c>
      <c r="B127" s="44"/>
      <c r="C127" s="45"/>
      <c r="D127" s="45"/>
      <c r="E127" s="38" t="s">
        <v>8018</v>
      </c>
      <c r="F127" s="45"/>
      <c r="G127" s="45"/>
      <c r="H127" s="45"/>
      <c r="I127" s="45"/>
      <c r="J127" s="47"/>
    </row>
    <row r="128">
      <c r="A128" s="36" t="s">
        <v>458</v>
      </c>
      <c r="B128" s="36">
        <v>29</v>
      </c>
      <c r="C128" s="37" t="s">
        <v>8019</v>
      </c>
      <c r="D128" s="36" t="s">
        <v>460</v>
      </c>
      <c r="E128" s="38" t="s">
        <v>8020</v>
      </c>
      <c r="F128" s="39" t="s">
        <v>492</v>
      </c>
      <c r="G128" s="40">
        <v>2521</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ht="105">
      <c r="A130" s="36" t="s">
        <v>465</v>
      </c>
      <c r="B130" s="44"/>
      <c r="C130" s="45"/>
      <c r="D130" s="45"/>
      <c r="E130" s="48" t="s">
        <v>8559</v>
      </c>
      <c r="F130" s="45"/>
      <c r="G130" s="45"/>
      <c r="H130" s="45"/>
      <c r="I130" s="45"/>
      <c r="J130" s="47"/>
    </row>
    <row r="131" ht="75">
      <c r="A131" s="36" t="s">
        <v>467</v>
      </c>
      <c r="B131" s="44"/>
      <c r="C131" s="45"/>
      <c r="D131" s="45"/>
      <c r="E131" s="38" t="s">
        <v>8018</v>
      </c>
      <c r="F131" s="45"/>
      <c r="G131" s="45"/>
      <c r="H131" s="45"/>
      <c r="I131" s="45"/>
      <c r="J131" s="47"/>
    </row>
    <row r="132">
      <c r="A132" s="36" t="s">
        <v>458</v>
      </c>
      <c r="B132" s="36">
        <v>30</v>
      </c>
      <c r="C132" s="37" t="s">
        <v>8022</v>
      </c>
      <c r="D132" s="36" t="s">
        <v>460</v>
      </c>
      <c r="E132" s="38" t="s">
        <v>8023</v>
      </c>
      <c r="F132" s="39" t="s">
        <v>492</v>
      </c>
      <c r="G132" s="40">
        <v>2427</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105">
      <c r="A134" s="36" t="s">
        <v>465</v>
      </c>
      <c r="B134" s="44"/>
      <c r="C134" s="45"/>
      <c r="D134" s="45"/>
      <c r="E134" s="48" t="s">
        <v>8560</v>
      </c>
      <c r="F134" s="45"/>
      <c r="G134" s="45"/>
      <c r="H134" s="45"/>
      <c r="I134" s="45"/>
      <c r="J134" s="47"/>
    </row>
    <row r="135" ht="165">
      <c r="A135" s="36" t="s">
        <v>467</v>
      </c>
      <c r="B135" s="44"/>
      <c r="C135" s="45"/>
      <c r="D135" s="45"/>
      <c r="E135" s="38" t="s">
        <v>8025</v>
      </c>
      <c r="F135" s="45"/>
      <c r="G135" s="45"/>
      <c r="H135" s="45"/>
      <c r="I135" s="45"/>
      <c r="J135" s="47"/>
    </row>
    <row r="136">
      <c r="A136" s="36" t="s">
        <v>458</v>
      </c>
      <c r="B136" s="36">
        <v>31</v>
      </c>
      <c r="C136" s="37" t="s">
        <v>8026</v>
      </c>
      <c r="D136" s="36" t="s">
        <v>460</v>
      </c>
      <c r="E136" s="38" t="s">
        <v>8027</v>
      </c>
      <c r="F136" s="39" t="s">
        <v>492</v>
      </c>
      <c r="G136" s="40">
        <v>2521</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105">
      <c r="A138" s="36" t="s">
        <v>465</v>
      </c>
      <c r="B138" s="44"/>
      <c r="C138" s="45"/>
      <c r="D138" s="45"/>
      <c r="E138" s="48" t="s">
        <v>8561</v>
      </c>
      <c r="F138" s="45"/>
      <c r="G138" s="45"/>
      <c r="H138" s="45"/>
      <c r="I138" s="45"/>
      <c r="J138" s="47"/>
    </row>
    <row r="139" ht="165">
      <c r="A139" s="36" t="s">
        <v>467</v>
      </c>
      <c r="B139" s="44"/>
      <c r="C139" s="45"/>
      <c r="D139" s="45"/>
      <c r="E139" s="38" t="s">
        <v>8025</v>
      </c>
      <c r="F139" s="45"/>
      <c r="G139" s="45"/>
      <c r="H139" s="45"/>
      <c r="I139" s="45"/>
      <c r="J139" s="47"/>
    </row>
    <row r="140">
      <c r="A140" s="30" t="s">
        <v>455</v>
      </c>
      <c r="B140" s="31"/>
      <c r="C140" s="32" t="s">
        <v>5313</v>
      </c>
      <c r="D140" s="33"/>
      <c r="E140" s="30" t="s">
        <v>5314</v>
      </c>
      <c r="F140" s="33"/>
      <c r="G140" s="33"/>
      <c r="H140" s="33"/>
      <c r="I140" s="34">
        <f>SUMIFS(I141:I176,A141:A176,"P")</f>
        <v>0</v>
      </c>
      <c r="J140" s="35"/>
    </row>
    <row r="141">
      <c r="A141" s="36" t="s">
        <v>458</v>
      </c>
      <c r="B141" s="36">
        <v>32</v>
      </c>
      <c r="C141" s="37" t="s">
        <v>8146</v>
      </c>
      <c r="D141" s="36" t="s">
        <v>460</v>
      </c>
      <c r="E141" s="38" t="s">
        <v>8147</v>
      </c>
      <c r="F141" s="39" t="s">
        <v>743</v>
      </c>
      <c r="G141" s="40">
        <v>6</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45">
      <c r="A143" s="36" t="s">
        <v>465</v>
      </c>
      <c r="B143" s="44"/>
      <c r="C143" s="45"/>
      <c r="D143" s="45"/>
      <c r="E143" s="48" t="s">
        <v>8562</v>
      </c>
      <c r="F143" s="45"/>
      <c r="G143" s="45"/>
      <c r="H143" s="45"/>
      <c r="I143" s="45"/>
      <c r="J143" s="47"/>
    </row>
    <row r="144" ht="330">
      <c r="A144" s="36" t="s">
        <v>467</v>
      </c>
      <c r="B144" s="44"/>
      <c r="C144" s="45"/>
      <c r="D144" s="45"/>
      <c r="E144" s="38" t="s">
        <v>7531</v>
      </c>
      <c r="F144" s="45"/>
      <c r="G144" s="45"/>
      <c r="H144" s="45"/>
      <c r="I144" s="45"/>
      <c r="J144" s="47"/>
    </row>
    <row r="145">
      <c r="A145" s="36" t="s">
        <v>458</v>
      </c>
      <c r="B145" s="36">
        <v>33</v>
      </c>
      <c r="C145" s="37" t="s">
        <v>8300</v>
      </c>
      <c r="D145" s="36" t="s">
        <v>460</v>
      </c>
      <c r="E145" s="38" t="s">
        <v>8301</v>
      </c>
      <c r="F145" s="39" t="s">
        <v>743</v>
      </c>
      <c r="G145" s="40">
        <v>17.5</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75">
      <c r="A147" s="36" t="s">
        <v>465</v>
      </c>
      <c r="B147" s="44"/>
      <c r="C147" s="45"/>
      <c r="D147" s="45"/>
      <c r="E147" s="48" t="s">
        <v>8563</v>
      </c>
      <c r="F147" s="45"/>
      <c r="G147" s="45"/>
      <c r="H147" s="45"/>
      <c r="I147" s="45"/>
      <c r="J147" s="47"/>
    </row>
    <row r="148" ht="300">
      <c r="A148" s="36" t="s">
        <v>467</v>
      </c>
      <c r="B148" s="44"/>
      <c r="C148" s="45"/>
      <c r="D148" s="45"/>
      <c r="E148" s="38" t="s">
        <v>5322</v>
      </c>
      <c r="F148" s="45"/>
      <c r="G148" s="45"/>
      <c r="H148" s="45"/>
      <c r="I148" s="45"/>
      <c r="J148" s="47"/>
    </row>
    <row r="149">
      <c r="A149" s="36" t="s">
        <v>458</v>
      </c>
      <c r="B149" s="36">
        <v>34</v>
      </c>
      <c r="C149" s="37" t="s">
        <v>8564</v>
      </c>
      <c r="D149" s="36" t="s">
        <v>460</v>
      </c>
      <c r="E149" s="38" t="s">
        <v>8565</v>
      </c>
      <c r="F149" s="39" t="s">
        <v>751</v>
      </c>
      <c r="G149" s="40">
        <v>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45">
      <c r="A151" s="36" t="s">
        <v>465</v>
      </c>
      <c r="B151" s="44"/>
      <c r="C151" s="45"/>
      <c r="D151" s="45"/>
      <c r="E151" s="48" t="s">
        <v>8566</v>
      </c>
      <c r="F151" s="45"/>
      <c r="G151" s="45"/>
      <c r="H151" s="45"/>
      <c r="I151" s="45"/>
      <c r="J151" s="47"/>
    </row>
    <row r="152" ht="90">
      <c r="A152" s="36" t="s">
        <v>467</v>
      </c>
      <c r="B152" s="44"/>
      <c r="C152" s="45"/>
      <c r="D152" s="45"/>
      <c r="E152" s="38" t="s">
        <v>8567</v>
      </c>
      <c r="F152" s="45"/>
      <c r="G152" s="45"/>
      <c r="H152" s="45"/>
      <c r="I152" s="45"/>
      <c r="J152" s="47"/>
    </row>
    <row r="153">
      <c r="A153" s="36" t="s">
        <v>458</v>
      </c>
      <c r="B153" s="36">
        <v>35</v>
      </c>
      <c r="C153" s="37" t="s">
        <v>8568</v>
      </c>
      <c r="D153" s="36" t="s">
        <v>460</v>
      </c>
      <c r="E153" s="38" t="s">
        <v>8569</v>
      </c>
      <c r="F153" s="39" t="s">
        <v>751</v>
      </c>
      <c r="G153" s="40">
        <v>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75">
      <c r="A155" s="36" t="s">
        <v>465</v>
      </c>
      <c r="B155" s="44"/>
      <c r="C155" s="45"/>
      <c r="D155" s="45"/>
      <c r="E155" s="48" t="s">
        <v>8570</v>
      </c>
      <c r="F155" s="45"/>
      <c r="G155" s="45"/>
      <c r="H155" s="45"/>
      <c r="I155" s="45"/>
      <c r="J155" s="47"/>
    </row>
    <row r="156" ht="30">
      <c r="A156" s="36" t="s">
        <v>467</v>
      </c>
      <c r="B156" s="44"/>
      <c r="C156" s="45"/>
      <c r="D156" s="45"/>
      <c r="E156" s="38" t="s">
        <v>8571</v>
      </c>
      <c r="F156" s="45"/>
      <c r="G156" s="45"/>
      <c r="H156" s="45"/>
      <c r="I156" s="45"/>
      <c r="J156" s="47"/>
    </row>
    <row r="157">
      <c r="A157" s="36" t="s">
        <v>458</v>
      </c>
      <c r="B157" s="36">
        <v>36</v>
      </c>
      <c r="C157" s="37" t="s">
        <v>8572</v>
      </c>
      <c r="D157" s="36" t="s">
        <v>460</v>
      </c>
      <c r="E157" s="38" t="s">
        <v>8573</v>
      </c>
      <c r="F157" s="39" t="s">
        <v>751</v>
      </c>
      <c r="G157" s="40">
        <v>3</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45">
      <c r="A159" s="36" t="s">
        <v>465</v>
      </c>
      <c r="B159" s="44"/>
      <c r="C159" s="45"/>
      <c r="D159" s="45"/>
      <c r="E159" s="48" t="s">
        <v>8574</v>
      </c>
      <c r="F159" s="45"/>
      <c r="G159" s="45"/>
      <c r="H159" s="45"/>
      <c r="I159" s="45"/>
      <c r="J159" s="47"/>
    </row>
    <row r="160" ht="30">
      <c r="A160" s="36" t="s">
        <v>467</v>
      </c>
      <c r="B160" s="44"/>
      <c r="C160" s="45"/>
      <c r="D160" s="45"/>
      <c r="E160" s="38" t="s">
        <v>8575</v>
      </c>
      <c r="F160" s="45"/>
      <c r="G160" s="45"/>
      <c r="H160" s="45"/>
      <c r="I160" s="45"/>
      <c r="J160" s="47"/>
    </row>
    <row r="161">
      <c r="A161" s="36" t="s">
        <v>458</v>
      </c>
      <c r="B161" s="36">
        <v>37</v>
      </c>
      <c r="C161" s="37" t="s">
        <v>8304</v>
      </c>
      <c r="D161" s="36" t="s">
        <v>460</v>
      </c>
      <c r="E161" s="38" t="s">
        <v>8305</v>
      </c>
      <c r="F161" s="39" t="s">
        <v>743</v>
      </c>
      <c r="G161" s="40">
        <v>17.5</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60">
      <c r="A163" s="36" t="s">
        <v>465</v>
      </c>
      <c r="B163" s="44"/>
      <c r="C163" s="45"/>
      <c r="D163" s="45"/>
      <c r="E163" s="48" t="s">
        <v>8576</v>
      </c>
      <c r="F163" s="45"/>
      <c r="G163" s="45"/>
      <c r="H163" s="45"/>
      <c r="I163" s="45"/>
      <c r="J163" s="47"/>
    </row>
    <row r="164" ht="45">
      <c r="A164" s="36" t="s">
        <v>467</v>
      </c>
      <c r="B164" s="44"/>
      <c r="C164" s="45"/>
      <c r="D164" s="45"/>
      <c r="E164" s="38" t="s">
        <v>8307</v>
      </c>
      <c r="F164" s="45"/>
      <c r="G164" s="45"/>
      <c r="H164" s="45"/>
      <c r="I164" s="45"/>
      <c r="J164" s="47"/>
    </row>
    <row r="165">
      <c r="A165" s="36" t="s">
        <v>458</v>
      </c>
      <c r="B165" s="36">
        <v>38</v>
      </c>
      <c r="C165" s="37" t="s">
        <v>7569</v>
      </c>
      <c r="D165" s="36" t="s">
        <v>460</v>
      </c>
      <c r="E165" s="38" t="s">
        <v>7570</v>
      </c>
      <c r="F165" s="39" t="s">
        <v>475</v>
      </c>
      <c r="G165" s="40">
        <v>1.2</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ht="75">
      <c r="A167" s="36" t="s">
        <v>465</v>
      </c>
      <c r="B167" s="44"/>
      <c r="C167" s="45"/>
      <c r="D167" s="45"/>
      <c r="E167" s="48" t="s">
        <v>8577</v>
      </c>
      <c r="F167" s="45"/>
      <c r="G167" s="45"/>
      <c r="H167" s="45"/>
      <c r="I167" s="45"/>
      <c r="J167" s="47"/>
    </row>
    <row r="168" ht="409.5">
      <c r="A168" s="36" t="s">
        <v>467</v>
      </c>
      <c r="B168" s="44"/>
      <c r="C168" s="45"/>
      <c r="D168" s="45"/>
      <c r="E168" s="38" t="s">
        <v>5082</v>
      </c>
      <c r="F168" s="45"/>
      <c r="G168" s="45"/>
      <c r="H168" s="45"/>
      <c r="I168" s="45"/>
      <c r="J168" s="47"/>
    </row>
    <row r="169">
      <c r="A169" s="36" t="s">
        <v>458</v>
      </c>
      <c r="B169" s="36">
        <v>39</v>
      </c>
      <c r="C169" s="37" t="s">
        <v>8578</v>
      </c>
      <c r="D169" s="36" t="s">
        <v>460</v>
      </c>
      <c r="E169" s="38" t="s">
        <v>8579</v>
      </c>
      <c r="F169" s="39" t="s">
        <v>475</v>
      </c>
      <c r="G169" s="40">
        <v>2</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ht="45">
      <c r="A171" s="36" t="s">
        <v>465</v>
      </c>
      <c r="B171" s="44"/>
      <c r="C171" s="45"/>
      <c r="D171" s="45"/>
      <c r="E171" s="48" t="s">
        <v>8580</v>
      </c>
      <c r="F171" s="45"/>
      <c r="G171" s="45"/>
      <c r="H171" s="45"/>
      <c r="I171" s="45"/>
      <c r="J171" s="47"/>
    </row>
    <row r="172" ht="409.5">
      <c r="A172" s="36" t="s">
        <v>467</v>
      </c>
      <c r="B172" s="44"/>
      <c r="C172" s="45"/>
      <c r="D172" s="45"/>
      <c r="E172" s="38" t="s">
        <v>5082</v>
      </c>
      <c r="F172" s="45"/>
      <c r="G172" s="45"/>
      <c r="H172" s="45"/>
      <c r="I172" s="45"/>
      <c r="J172" s="47"/>
    </row>
    <row r="173">
      <c r="A173" s="36" t="s">
        <v>458</v>
      </c>
      <c r="B173" s="36">
        <v>40</v>
      </c>
      <c r="C173" s="37" t="s">
        <v>8309</v>
      </c>
      <c r="D173" s="36" t="s">
        <v>460</v>
      </c>
      <c r="E173" s="38" t="s">
        <v>8310</v>
      </c>
      <c r="F173" s="39" t="s">
        <v>743</v>
      </c>
      <c r="G173" s="40">
        <v>6</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45">
      <c r="A175" s="36" t="s">
        <v>465</v>
      </c>
      <c r="B175" s="44"/>
      <c r="C175" s="45"/>
      <c r="D175" s="45"/>
      <c r="E175" s="48" t="s">
        <v>8562</v>
      </c>
      <c r="F175" s="45"/>
      <c r="G175" s="45"/>
      <c r="H175" s="45"/>
      <c r="I175" s="45"/>
      <c r="J175" s="47"/>
    </row>
    <row r="176" ht="75">
      <c r="A176" s="36" t="s">
        <v>467</v>
      </c>
      <c r="B176" s="44"/>
      <c r="C176" s="45"/>
      <c r="D176" s="45"/>
      <c r="E176" s="38" t="s">
        <v>8312</v>
      </c>
      <c r="F176" s="45"/>
      <c r="G176" s="45"/>
      <c r="H176" s="45"/>
      <c r="I176" s="45"/>
      <c r="J176" s="47"/>
    </row>
    <row r="177">
      <c r="A177" s="30" t="s">
        <v>455</v>
      </c>
      <c r="B177" s="31"/>
      <c r="C177" s="32" t="s">
        <v>5066</v>
      </c>
      <c r="D177" s="33"/>
      <c r="E177" s="30" t="s">
        <v>6461</v>
      </c>
      <c r="F177" s="33"/>
      <c r="G177" s="33"/>
      <c r="H177" s="33"/>
      <c r="I177" s="34">
        <f>SUMIFS(I178:I216,A178:A216,"P")</f>
        <v>0</v>
      </c>
      <c r="J177" s="35"/>
    </row>
    <row r="178" ht="30">
      <c r="A178" s="36" t="s">
        <v>458</v>
      </c>
      <c r="B178" s="36">
        <v>41</v>
      </c>
      <c r="C178" s="37" t="s">
        <v>8581</v>
      </c>
      <c r="D178" s="36" t="s">
        <v>460</v>
      </c>
      <c r="E178" s="38" t="s">
        <v>8582</v>
      </c>
      <c r="F178" s="39" t="s">
        <v>743</v>
      </c>
      <c r="G178" s="40">
        <v>65</v>
      </c>
      <c r="H178" s="41">
        <v>0</v>
      </c>
      <c r="I178" s="42">
        <f>ROUND(G178*H178,P4)</f>
        <v>0</v>
      </c>
      <c r="J178" s="39" t="s">
        <v>471</v>
      </c>
      <c r="O178" s="43">
        <f>I178*0.21</f>
        <v>0</v>
      </c>
      <c r="P178">
        <v>3</v>
      </c>
    </row>
    <row r="179">
      <c r="A179" s="36" t="s">
        <v>464</v>
      </c>
      <c r="B179" s="44"/>
      <c r="C179" s="45"/>
      <c r="D179" s="45"/>
      <c r="E179" s="46" t="s">
        <v>460</v>
      </c>
      <c r="F179" s="45"/>
      <c r="G179" s="45"/>
      <c r="H179" s="45"/>
      <c r="I179" s="45"/>
      <c r="J179" s="47"/>
    </row>
    <row r="180" ht="60">
      <c r="A180" s="36" t="s">
        <v>465</v>
      </c>
      <c r="B180" s="44"/>
      <c r="C180" s="45"/>
      <c r="D180" s="45"/>
      <c r="E180" s="48" t="s">
        <v>8583</v>
      </c>
      <c r="F180" s="45"/>
      <c r="G180" s="45"/>
      <c r="H180" s="45"/>
      <c r="I180" s="45"/>
      <c r="J180" s="47"/>
    </row>
    <row r="181" ht="165">
      <c r="A181" s="36" t="s">
        <v>467</v>
      </c>
      <c r="B181" s="44"/>
      <c r="C181" s="45"/>
      <c r="D181" s="45"/>
      <c r="E181" s="38" t="s">
        <v>8584</v>
      </c>
      <c r="F181" s="45"/>
      <c r="G181" s="45"/>
      <c r="H181" s="45"/>
      <c r="I181" s="45"/>
      <c r="J181" s="47"/>
    </row>
    <row r="182">
      <c r="A182" s="36" t="s">
        <v>458</v>
      </c>
      <c r="B182" s="36">
        <v>42</v>
      </c>
      <c r="C182" s="37" t="s">
        <v>8166</v>
      </c>
      <c r="D182" s="36" t="s">
        <v>460</v>
      </c>
      <c r="E182" s="38" t="s">
        <v>8167</v>
      </c>
      <c r="F182" s="39" t="s">
        <v>751</v>
      </c>
      <c r="G182" s="40">
        <v>2</v>
      </c>
      <c r="H182" s="41">
        <v>0</v>
      </c>
      <c r="I182" s="42">
        <f>ROUND(G182*H182,P4)</f>
        <v>0</v>
      </c>
      <c r="J182" s="39" t="s">
        <v>471</v>
      </c>
      <c r="O182" s="43">
        <f>I182*0.21</f>
        <v>0</v>
      </c>
      <c r="P182">
        <v>3</v>
      </c>
    </row>
    <row r="183">
      <c r="A183" s="36" t="s">
        <v>464</v>
      </c>
      <c r="B183" s="44"/>
      <c r="C183" s="45"/>
      <c r="D183" s="45"/>
      <c r="E183" s="46" t="s">
        <v>460</v>
      </c>
      <c r="F183" s="45"/>
      <c r="G183" s="45"/>
      <c r="H183" s="45"/>
      <c r="I183" s="45"/>
      <c r="J183" s="47"/>
    </row>
    <row r="184" ht="60">
      <c r="A184" s="36" t="s">
        <v>465</v>
      </c>
      <c r="B184" s="44"/>
      <c r="C184" s="45"/>
      <c r="D184" s="45"/>
      <c r="E184" s="48" t="s">
        <v>8585</v>
      </c>
      <c r="F184" s="45"/>
      <c r="G184" s="45"/>
      <c r="H184" s="45"/>
      <c r="I184" s="45"/>
      <c r="J184" s="47"/>
    </row>
    <row r="185" ht="60">
      <c r="A185" s="36" t="s">
        <v>467</v>
      </c>
      <c r="B185" s="44"/>
      <c r="C185" s="45"/>
      <c r="D185" s="45"/>
      <c r="E185" s="38" t="s">
        <v>8169</v>
      </c>
      <c r="F185" s="45"/>
      <c r="G185" s="45"/>
      <c r="H185" s="45"/>
      <c r="I185" s="45"/>
      <c r="J185" s="47"/>
    </row>
    <row r="186" ht="30">
      <c r="A186" s="36" t="s">
        <v>458</v>
      </c>
      <c r="B186" s="36">
        <v>43</v>
      </c>
      <c r="C186" s="37" t="s">
        <v>8030</v>
      </c>
      <c r="D186" s="36" t="s">
        <v>460</v>
      </c>
      <c r="E186" s="38" t="s">
        <v>8031</v>
      </c>
      <c r="F186" s="39" t="s">
        <v>743</v>
      </c>
      <c r="G186" s="40">
        <v>37</v>
      </c>
      <c r="H186" s="41">
        <v>0</v>
      </c>
      <c r="I186" s="42">
        <f>ROUND(G186*H186,P4)</f>
        <v>0</v>
      </c>
      <c r="J186" s="39" t="s">
        <v>471</v>
      </c>
      <c r="O186" s="43">
        <f>I186*0.21</f>
        <v>0</v>
      </c>
      <c r="P186">
        <v>3</v>
      </c>
    </row>
    <row r="187">
      <c r="A187" s="36" t="s">
        <v>464</v>
      </c>
      <c r="B187" s="44"/>
      <c r="C187" s="45"/>
      <c r="D187" s="45"/>
      <c r="E187" s="46" t="s">
        <v>460</v>
      </c>
      <c r="F187" s="45"/>
      <c r="G187" s="45"/>
      <c r="H187" s="45"/>
      <c r="I187" s="45"/>
      <c r="J187" s="47"/>
    </row>
    <row r="188" ht="45">
      <c r="A188" s="36" t="s">
        <v>465</v>
      </c>
      <c r="B188" s="44"/>
      <c r="C188" s="45"/>
      <c r="D188" s="45"/>
      <c r="E188" s="48" t="s">
        <v>8586</v>
      </c>
      <c r="F188" s="45"/>
      <c r="G188" s="45"/>
      <c r="H188" s="45"/>
      <c r="I188" s="45"/>
      <c r="J188" s="47"/>
    </row>
    <row r="189" ht="60">
      <c r="A189" s="36" t="s">
        <v>467</v>
      </c>
      <c r="B189" s="44"/>
      <c r="C189" s="45"/>
      <c r="D189" s="45"/>
      <c r="E189" s="38" t="s">
        <v>5454</v>
      </c>
      <c r="F189" s="45"/>
      <c r="G189" s="45"/>
      <c r="H189" s="45"/>
      <c r="I189" s="45"/>
      <c r="J189" s="47"/>
    </row>
    <row r="190">
      <c r="A190" s="36" t="s">
        <v>458</v>
      </c>
      <c r="B190" s="36">
        <v>44</v>
      </c>
      <c r="C190" s="37" t="s">
        <v>8037</v>
      </c>
      <c r="D190" s="36" t="s">
        <v>460</v>
      </c>
      <c r="E190" s="38" t="s">
        <v>8038</v>
      </c>
      <c r="F190" s="39" t="s">
        <v>743</v>
      </c>
      <c r="G190" s="40">
        <v>38.5</v>
      </c>
      <c r="H190" s="41">
        <v>0</v>
      </c>
      <c r="I190" s="42">
        <f>ROUND(G190*H190,P4)</f>
        <v>0</v>
      </c>
      <c r="J190" s="39" t="s">
        <v>471</v>
      </c>
      <c r="O190" s="43">
        <f>I190*0.21</f>
        <v>0</v>
      </c>
      <c r="P190">
        <v>3</v>
      </c>
    </row>
    <row r="191">
      <c r="A191" s="36" t="s">
        <v>464</v>
      </c>
      <c r="B191" s="44"/>
      <c r="C191" s="45"/>
      <c r="D191" s="45"/>
      <c r="E191" s="46" t="s">
        <v>460</v>
      </c>
      <c r="F191" s="45"/>
      <c r="G191" s="45"/>
      <c r="H191" s="45"/>
      <c r="I191" s="45"/>
      <c r="J191" s="47"/>
    </row>
    <row r="192" ht="45">
      <c r="A192" s="36" t="s">
        <v>465</v>
      </c>
      <c r="B192" s="44"/>
      <c r="C192" s="45"/>
      <c r="D192" s="45"/>
      <c r="E192" s="48" t="s">
        <v>8587</v>
      </c>
      <c r="F192" s="45"/>
      <c r="G192" s="45"/>
      <c r="H192" s="45"/>
      <c r="I192" s="45"/>
      <c r="J192" s="47"/>
    </row>
    <row r="193" ht="30">
      <c r="A193" s="36" t="s">
        <v>467</v>
      </c>
      <c r="B193" s="44"/>
      <c r="C193" s="45"/>
      <c r="D193" s="45"/>
      <c r="E193" s="38" t="s">
        <v>8040</v>
      </c>
      <c r="F193" s="45"/>
      <c r="G193" s="45"/>
      <c r="H193" s="45"/>
      <c r="I193" s="45"/>
      <c r="J193" s="47"/>
    </row>
    <row r="194">
      <c r="A194" s="36" t="s">
        <v>458</v>
      </c>
      <c r="B194" s="36">
        <v>45</v>
      </c>
      <c r="C194" s="37" t="s">
        <v>8198</v>
      </c>
      <c r="D194" s="36" t="s">
        <v>460</v>
      </c>
      <c r="E194" s="38" t="s">
        <v>8199</v>
      </c>
      <c r="F194" s="39" t="s">
        <v>743</v>
      </c>
      <c r="G194" s="40">
        <v>38.5</v>
      </c>
      <c r="H194" s="41">
        <v>0</v>
      </c>
      <c r="I194" s="42">
        <f>ROUND(G194*H194,P4)</f>
        <v>0</v>
      </c>
      <c r="J194" s="39" t="s">
        <v>471</v>
      </c>
      <c r="O194" s="43">
        <f>I194*0.21</f>
        <v>0</v>
      </c>
      <c r="P194">
        <v>3</v>
      </c>
    </row>
    <row r="195">
      <c r="A195" s="36" t="s">
        <v>464</v>
      </c>
      <c r="B195" s="44"/>
      <c r="C195" s="45"/>
      <c r="D195" s="45"/>
      <c r="E195" s="46" t="s">
        <v>460</v>
      </c>
      <c r="F195" s="45"/>
      <c r="G195" s="45"/>
      <c r="H195" s="45"/>
      <c r="I195" s="45"/>
      <c r="J195" s="47"/>
    </row>
    <row r="196" ht="60">
      <c r="A196" s="36" t="s">
        <v>465</v>
      </c>
      <c r="B196" s="44"/>
      <c r="C196" s="45"/>
      <c r="D196" s="45"/>
      <c r="E196" s="48" t="s">
        <v>8588</v>
      </c>
      <c r="F196" s="45"/>
      <c r="G196" s="45"/>
      <c r="H196" s="45"/>
      <c r="I196" s="45"/>
      <c r="J196" s="47"/>
    </row>
    <row r="197" ht="45">
      <c r="A197" s="36" t="s">
        <v>467</v>
      </c>
      <c r="B197" s="44"/>
      <c r="C197" s="45"/>
      <c r="D197" s="45"/>
      <c r="E197" s="38" t="s">
        <v>8201</v>
      </c>
      <c r="F197" s="45"/>
      <c r="G197" s="45"/>
      <c r="H197" s="45"/>
      <c r="I197" s="45"/>
      <c r="J197" s="47"/>
    </row>
    <row r="198" ht="30">
      <c r="A198" s="36" t="s">
        <v>458</v>
      </c>
      <c r="B198" s="36">
        <v>46</v>
      </c>
      <c r="C198" s="37" t="s">
        <v>8589</v>
      </c>
      <c r="D198" s="36" t="s">
        <v>460</v>
      </c>
      <c r="E198" s="38" t="s">
        <v>8590</v>
      </c>
      <c r="F198" s="39" t="s">
        <v>743</v>
      </c>
      <c r="G198" s="40">
        <v>24</v>
      </c>
      <c r="H198" s="41">
        <v>0</v>
      </c>
      <c r="I198" s="42">
        <f>ROUND(G198*H198,P4)</f>
        <v>0</v>
      </c>
      <c r="J198" s="39" t="s">
        <v>471</v>
      </c>
      <c r="O198" s="43">
        <f>I198*0.21</f>
        <v>0</v>
      </c>
      <c r="P198">
        <v>3</v>
      </c>
    </row>
    <row r="199">
      <c r="A199" s="36" t="s">
        <v>464</v>
      </c>
      <c r="B199" s="44"/>
      <c r="C199" s="45"/>
      <c r="D199" s="45"/>
      <c r="E199" s="46" t="s">
        <v>460</v>
      </c>
      <c r="F199" s="45"/>
      <c r="G199" s="45"/>
      <c r="H199" s="45"/>
      <c r="I199" s="45"/>
      <c r="J199" s="47"/>
    </row>
    <row r="200" ht="75">
      <c r="A200" s="36" t="s">
        <v>465</v>
      </c>
      <c r="B200" s="44"/>
      <c r="C200" s="45"/>
      <c r="D200" s="45"/>
      <c r="E200" s="48" t="s">
        <v>8591</v>
      </c>
      <c r="F200" s="45"/>
      <c r="G200" s="45"/>
      <c r="H200" s="45"/>
      <c r="I200" s="45"/>
      <c r="J200" s="47"/>
    </row>
    <row r="201" ht="105">
      <c r="A201" s="36" t="s">
        <v>467</v>
      </c>
      <c r="B201" s="44"/>
      <c r="C201" s="45"/>
      <c r="D201" s="45"/>
      <c r="E201" s="38" t="s">
        <v>8592</v>
      </c>
      <c r="F201" s="45"/>
      <c r="G201" s="45"/>
      <c r="H201" s="45"/>
      <c r="I201" s="45"/>
      <c r="J201" s="47"/>
    </row>
    <row r="202">
      <c r="A202" s="36" t="s">
        <v>458</v>
      </c>
      <c r="B202" s="36">
        <v>47</v>
      </c>
      <c r="C202" s="37" t="s">
        <v>7624</v>
      </c>
      <c r="D202" s="36" t="s">
        <v>460</v>
      </c>
      <c r="E202" s="38" t="s">
        <v>7625</v>
      </c>
      <c r="F202" s="39" t="s">
        <v>475</v>
      </c>
      <c r="G202" s="40">
        <v>16.100000000000001</v>
      </c>
      <c r="H202" s="41">
        <v>0</v>
      </c>
      <c r="I202" s="42">
        <f>ROUND(G202*H202,P4)</f>
        <v>0</v>
      </c>
      <c r="J202" s="39" t="s">
        <v>471</v>
      </c>
      <c r="O202" s="43">
        <f>I202*0.21</f>
        <v>0</v>
      </c>
      <c r="P202">
        <v>3</v>
      </c>
    </row>
    <row r="203">
      <c r="A203" s="36" t="s">
        <v>464</v>
      </c>
      <c r="B203" s="44"/>
      <c r="C203" s="45"/>
      <c r="D203" s="45"/>
      <c r="E203" s="46" t="s">
        <v>460</v>
      </c>
      <c r="F203" s="45"/>
      <c r="G203" s="45"/>
      <c r="H203" s="45"/>
      <c r="I203" s="45"/>
      <c r="J203" s="47"/>
    </row>
    <row r="204" ht="45">
      <c r="A204" s="36" t="s">
        <v>465</v>
      </c>
      <c r="B204" s="44"/>
      <c r="C204" s="45"/>
      <c r="D204" s="45"/>
      <c r="E204" s="48" t="s">
        <v>8593</v>
      </c>
      <c r="F204" s="45"/>
      <c r="G204" s="45"/>
      <c r="H204" s="45"/>
      <c r="I204" s="45"/>
      <c r="J204" s="47"/>
    </row>
    <row r="205" ht="150">
      <c r="A205" s="36" t="s">
        <v>467</v>
      </c>
      <c r="B205" s="44"/>
      <c r="C205" s="45"/>
      <c r="D205" s="45"/>
      <c r="E205" s="38" t="s">
        <v>5071</v>
      </c>
      <c r="F205" s="45"/>
      <c r="G205" s="45"/>
      <c r="H205" s="45"/>
      <c r="I205" s="45"/>
      <c r="J205" s="47"/>
    </row>
    <row r="206">
      <c r="A206" s="36" t="s">
        <v>458</v>
      </c>
      <c r="B206" s="36">
        <v>48</v>
      </c>
      <c r="C206" s="37" t="s">
        <v>5068</v>
      </c>
      <c r="D206" s="36" t="s">
        <v>460</v>
      </c>
      <c r="E206" s="38" t="s">
        <v>5069</v>
      </c>
      <c r="F206" s="39" t="s">
        <v>475</v>
      </c>
      <c r="G206" s="40">
        <v>8.0500000000000007</v>
      </c>
      <c r="H206" s="41">
        <v>0</v>
      </c>
      <c r="I206" s="42">
        <f>ROUND(G206*H206,P4)</f>
        <v>0</v>
      </c>
      <c r="J206" s="39" t="s">
        <v>471</v>
      </c>
      <c r="O206" s="43">
        <f>I206*0.21</f>
        <v>0</v>
      </c>
      <c r="P206">
        <v>3</v>
      </c>
    </row>
    <row r="207">
      <c r="A207" s="36" t="s">
        <v>464</v>
      </c>
      <c r="B207" s="44"/>
      <c r="C207" s="45"/>
      <c r="D207" s="45"/>
      <c r="E207" s="46" t="s">
        <v>460</v>
      </c>
      <c r="F207" s="45"/>
      <c r="G207" s="45"/>
      <c r="H207" s="45"/>
      <c r="I207" s="45"/>
      <c r="J207" s="47"/>
    </row>
    <row r="208" ht="45">
      <c r="A208" s="36" t="s">
        <v>465</v>
      </c>
      <c r="B208" s="44"/>
      <c r="C208" s="45"/>
      <c r="D208" s="45"/>
      <c r="E208" s="48" t="s">
        <v>8594</v>
      </c>
      <c r="F208" s="45"/>
      <c r="G208" s="45"/>
      <c r="H208" s="45"/>
      <c r="I208" s="45"/>
      <c r="J208" s="47"/>
    </row>
    <row r="209" ht="150">
      <c r="A209" s="36" t="s">
        <v>467</v>
      </c>
      <c r="B209" s="44"/>
      <c r="C209" s="45"/>
      <c r="D209" s="45"/>
      <c r="E209" s="38" t="s">
        <v>5071</v>
      </c>
      <c r="F209" s="45"/>
      <c r="G209" s="45"/>
      <c r="H209" s="45"/>
      <c r="I209" s="45"/>
      <c r="J209" s="47"/>
    </row>
    <row r="210">
      <c r="A210" s="36" t="s">
        <v>458</v>
      </c>
      <c r="B210" s="36">
        <v>49</v>
      </c>
      <c r="C210" s="37" t="s">
        <v>8595</v>
      </c>
      <c r="D210" s="36" t="s">
        <v>460</v>
      </c>
      <c r="E210" s="38" t="s">
        <v>8044</v>
      </c>
      <c r="F210" s="39" t="s">
        <v>989</v>
      </c>
      <c r="G210" s="40">
        <v>1</v>
      </c>
      <c r="H210" s="41">
        <v>0</v>
      </c>
      <c r="I210" s="42">
        <f>ROUND(G210*H210,P4)</f>
        <v>0</v>
      </c>
      <c r="J210" s="39" t="s">
        <v>463</v>
      </c>
      <c r="O210" s="43">
        <f>I210*0.21</f>
        <v>0</v>
      </c>
      <c r="P210">
        <v>3</v>
      </c>
    </row>
    <row r="211">
      <c r="A211" s="36" t="s">
        <v>464</v>
      </c>
      <c r="B211" s="44"/>
      <c r="C211" s="45"/>
      <c r="D211" s="45"/>
      <c r="E211" s="38" t="s">
        <v>8044</v>
      </c>
      <c r="F211" s="45"/>
      <c r="G211" s="45"/>
      <c r="H211" s="45"/>
      <c r="I211" s="45"/>
      <c r="J211" s="47"/>
    </row>
    <row r="212" ht="120">
      <c r="A212" s="36" t="s">
        <v>465</v>
      </c>
      <c r="B212" s="44"/>
      <c r="C212" s="45"/>
      <c r="D212" s="45"/>
      <c r="E212" s="48" t="s">
        <v>8045</v>
      </c>
      <c r="F212" s="45"/>
      <c r="G212" s="45"/>
      <c r="H212" s="45"/>
      <c r="I212" s="45"/>
      <c r="J212" s="47"/>
    </row>
    <row r="213" ht="45">
      <c r="A213" s="36" t="s">
        <v>467</v>
      </c>
      <c r="B213" s="44"/>
      <c r="C213" s="45"/>
      <c r="D213" s="45"/>
      <c r="E213" s="38" t="s">
        <v>8046</v>
      </c>
      <c r="F213" s="45"/>
      <c r="G213" s="45"/>
      <c r="H213" s="45"/>
      <c r="I213" s="45"/>
      <c r="J213" s="47"/>
    </row>
    <row r="214">
      <c r="A214" s="36" t="s">
        <v>458</v>
      </c>
      <c r="B214" s="36">
        <v>50</v>
      </c>
      <c r="C214" s="37" t="s">
        <v>8596</v>
      </c>
      <c r="D214" s="36" t="s">
        <v>460</v>
      </c>
      <c r="E214" s="38" t="s">
        <v>8048</v>
      </c>
      <c r="F214" s="39" t="s">
        <v>989</v>
      </c>
      <c r="G214" s="40">
        <v>1</v>
      </c>
      <c r="H214" s="41">
        <v>0</v>
      </c>
      <c r="I214" s="42">
        <f>ROUND(G214*H214,P4)</f>
        <v>0</v>
      </c>
      <c r="J214" s="39" t="s">
        <v>463</v>
      </c>
      <c r="O214" s="43">
        <f>I214*0.21</f>
        <v>0</v>
      </c>
      <c r="P214">
        <v>3</v>
      </c>
    </row>
    <row r="215">
      <c r="A215" s="36" t="s">
        <v>464</v>
      </c>
      <c r="B215" s="44"/>
      <c r="C215" s="45"/>
      <c r="D215" s="45"/>
      <c r="E215" s="38" t="s">
        <v>8048</v>
      </c>
      <c r="F215" s="45"/>
      <c r="G215" s="45"/>
      <c r="H215" s="45"/>
      <c r="I215" s="45"/>
      <c r="J215" s="47"/>
    </row>
    <row r="216">
      <c r="A216" s="36" t="s">
        <v>467</v>
      </c>
      <c r="B216" s="44"/>
      <c r="C216" s="45"/>
      <c r="D216" s="45"/>
      <c r="E216" s="46" t="s">
        <v>460</v>
      </c>
      <c r="F216" s="45"/>
      <c r="G216" s="45"/>
      <c r="H216" s="45"/>
      <c r="I216" s="45"/>
      <c r="J216" s="47"/>
    </row>
    <row r="217">
      <c r="A217" s="30" t="s">
        <v>455</v>
      </c>
      <c r="B217" s="31"/>
      <c r="C217" s="32" t="s">
        <v>1178</v>
      </c>
      <c r="D217" s="33"/>
      <c r="E217" s="30" t="s">
        <v>1179</v>
      </c>
      <c r="F217" s="33"/>
      <c r="G217" s="33"/>
      <c r="H217" s="33"/>
      <c r="I217" s="34">
        <f>SUMIFS(I218:I229,A218:A229,"P")</f>
        <v>0</v>
      </c>
      <c r="J217" s="35"/>
    </row>
    <row r="218" ht="45">
      <c r="A218" s="36" t="s">
        <v>458</v>
      </c>
      <c r="B218" s="36">
        <v>51</v>
      </c>
      <c r="C218" s="37" t="s">
        <v>7748</v>
      </c>
      <c r="D218" s="36" t="s">
        <v>7749</v>
      </c>
      <c r="E218" s="38" t="s">
        <v>7750</v>
      </c>
      <c r="F218" s="39" t="s">
        <v>613</v>
      </c>
      <c r="G218" s="40">
        <v>6.8970000000000002</v>
      </c>
      <c r="H218" s="41">
        <v>0</v>
      </c>
      <c r="I218" s="42">
        <f>ROUND(G218*H218,P4)</f>
        <v>0</v>
      </c>
      <c r="J218" s="39" t="s">
        <v>463</v>
      </c>
      <c r="O218" s="43">
        <f>I218*0.21</f>
        <v>0</v>
      </c>
      <c r="P218">
        <v>3</v>
      </c>
    </row>
    <row r="219">
      <c r="A219" s="36" t="s">
        <v>464</v>
      </c>
      <c r="B219" s="44"/>
      <c r="C219" s="45"/>
      <c r="D219" s="45"/>
      <c r="E219" s="38" t="s">
        <v>1180</v>
      </c>
      <c r="F219" s="45"/>
      <c r="G219" s="45"/>
      <c r="H219" s="45"/>
      <c r="I219" s="45"/>
      <c r="J219" s="47"/>
    </row>
    <row r="220" ht="30">
      <c r="A220" s="36" t="s">
        <v>465</v>
      </c>
      <c r="B220" s="44"/>
      <c r="C220" s="45"/>
      <c r="D220" s="45"/>
      <c r="E220" s="48" t="s">
        <v>8597</v>
      </c>
      <c r="F220" s="45"/>
      <c r="G220" s="45"/>
      <c r="H220" s="45"/>
      <c r="I220" s="45"/>
      <c r="J220" s="47"/>
    </row>
    <row r="221" ht="120">
      <c r="A221" s="36" t="s">
        <v>467</v>
      </c>
      <c r="B221" s="44"/>
      <c r="C221" s="45"/>
      <c r="D221" s="45"/>
      <c r="E221" s="38" t="s">
        <v>1181</v>
      </c>
      <c r="F221" s="45"/>
      <c r="G221" s="45"/>
      <c r="H221" s="45"/>
      <c r="I221" s="45"/>
      <c r="J221" s="47"/>
    </row>
    <row r="222" ht="60">
      <c r="A222" s="36" t="s">
        <v>458</v>
      </c>
      <c r="B222" s="36">
        <v>52</v>
      </c>
      <c r="C222" s="37" t="s">
        <v>3064</v>
      </c>
      <c r="D222" s="36" t="s">
        <v>3065</v>
      </c>
      <c r="E222" s="38" t="s">
        <v>3066</v>
      </c>
      <c r="F222" s="39" t="s">
        <v>613</v>
      </c>
      <c r="G222" s="40">
        <v>54.740000000000002</v>
      </c>
      <c r="H222" s="41">
        <v>0</v>
      </c>
      <c r="I222" s="42">
        <f>ROUND(G222*H222,P4)</f>
        <v>0</v>
      </c>
      <c r="J222" s="39" t="s">
        <v>463</v>
      </c>
      <c r="O222" s="43">
        <f>I222*0.21</f>
        <v>0</v>
      </c>
      <c r="P222">
        <v>3</v>
      </c>
    </row>
    <row r="223">
      <c r="A223" s="36" t="s">
        <v>464</v>
      </c>
      <c r="B223" s="44"/>
      <c r="C223" s="45"/>
      <c r="D223" s="45"/>
      <c r="E223" s="38" t="s">
        <v>1180</v>
      </c>
      <c r="F223" s="45"/>
      <c r="G223" s="45"/>
      <c r="H223" s="45"/>
      <c r="I223" s="45"/>
      <c r="J223" s="47"/>
    </row>
    <row r="224" ht="75">
      <c r="A224" s="36" t="s">
        <v>465</v>
      </c>
      <c r="B224" s="44"/>
      <c r="C224" s="45"/>
      <c r="D224" s="45"/>
      <c r="E224" s="48" t="s">
        <v>8598</v>
      </c>
      <c r="F224" s="45"/>
      <c r="G224" s="45"/>
      <c r="H224" s="45"/>
      <c r="I224" s="45"/>
      <c r="J224" s="47"/>
    </row>
    <row r="225">
      <c r="A225" s="36" t="s">
        <v>467</v>
      </c>
      <c r="B225" s="44"/>
      <c r="C225" s="45"/>
      <c r="D225" s="45"/>
      <c r="E225" s="46" t="s">
        <v>460</v>
      </c>
      <c r="F225" s="45"/>
      <c r="G225" s="45"/>
      <c r="H225" s="45"/>
      <c r="I225" s="45"/>
      <c r="J225" s="47"/>
    </row>
    <row r="226" ht="45">
      <c r="A226" s="36" t="s">
        <v>458</v>
      </c>
      <c r="B226" s="36">
        <v>53</v>
      </c>
      <c r="C226" s="37" t="s">
        <v>7010</v>
      </c>
      <c r="D226" s="36" t="s">
        <v>7011</v>
      </c>
      <c r="E226" s="38" t="s">
        <v>7012</v>
      </c>
      <c r="F226" s="39" t="s">
        <v>613</v>
      </c>
      <c r="G226" s="40">
        <v>479.16699999999997</v>
      </c>
      <c r="H226" s="41">
        <v>0</v>
      </c>
      <c r="I226" s="42">
        <f>ROUND(G226*H226,P4)</f>
        <v>0</v>
      </c>
      <c r="J226" s="39" t="s">
        <v>463</v>
      </c>
      <c r="O226" s="43">
        <f>I226*0.21</f>
        <v>0</v>
      </c>
      <c r="P226">
        <v>3</v>
      </c>
    </row>
    <row r="227">
      <c r="A227" s="36" t="s">
        <v>464</v>
      </c>
      <c r="B227" s="44"/>
      <c r="C227" s="45"/>
      <c r="D227" s="45"/>
      <c r="E227" s="38" t="s">
        <v>1180</v>
      </c>
      <c r="F227" s="45"/>
      <c r="G227" s="45"/>
      <c r="H227" s="45"/>
      <c r="I227" s="45"/>
      <c r="J227" s="47"/>
    </row>
    <row r="228" ht="30">
      <c r="A228" s="36" t="s">
        <v>465</v>
      </c>
      <c r="B228" s="44"/>
      <c r="C228" s="45"/>
      <c r="D228" s="45"/>
      <c r="E228" s="48" t="s">
        <v>8599</v>
      </c>
      <c r="F228" s="45"/>
      <c r="G228" s="45"/>
      <c r="H228" s="45"/>
      <c r="I228" s="45"/>
      <c r="J228" s="47"/>
    </row>
    <row r="229">
      <c r="A229" s="36" t="s">
        <v>467</v>
      </c>
      <c r="B229" s="49"/>
      <c r="C229" s="50"/>
      <c r="D229" s="50"/>
      <c r="E229" s="52" t="s">
        <v>460</v>
      </c>
      <c r="F229" s="50"/>
      <c r="G229" s="50"/>
      <c r="H229" s="50"/>
      <c r="I229" s="50"/>
      <c r="J229" s="51"/>
    </row>
  </sheetData>
  <sheetProtection sheet="1" objects="1" scenarios="1" spinCount="100000" saltValue="w97BhNbvvEMsFAnbos5bfRow84Sr/BG5HoPDJvCZqkMtxiVfBroH3n2O+V/wxY5Cfx6Ri/jLGzIwUKAGcPst3g==" hashValue="OMRx6nHopeid0diHsjV1GGSoraodAZo3ck5cPi0+KHXDRNRRA8aiBKUBn1xiG9qcY7E/iI8wpNiS0f/tkWkUZ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221</v>
      </c>
      <c r="I3" s="24">
        <f>SUMIFS(I12:I180,A12:A180,"SD")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ht="30">
      <c r="A7" s="3" t="s">
        <v>442</v>
      </c>
      <c r="B7" s="19" t="s">
        <v>433</v>
      </c>
      <c r="C7" s="20" t="s">
        <v>8521</v>
      </c>
      <c r="D7" s="21"/>
      <c r="E7" s="22" t="s">
        <v>220</v>
      </c>
      <c r="F7" s="16"/>
      <c r="G7" s="16"/>
      <c r="H7" s="16"/>
      <c r="I7" s="16"/>
      <c r="J7" s="18"/>
    </row>
    <row r="8" ht="30">
      <c r="A8" s="3" t="s">
        <v>2323</v>
      </c>
      <c r="B8" s="19" t="s">
        <v>443</v>
      </c>
      <c r="C8" s="20" t="s">
        <v>221</v>
      </c>
      <c r="D8" s="21"/>
      <c r="E8" s="22" t="s">
        <v>222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SUMIFS(I13:I92,A13:A92,"P")</f>
        <v>0</v>
      </c>
      <c r="J12" s="35"/>
    </row>
    <row r="13" ht="30">
      <c r="A13" s="36" t="s">
        <v>458</v>
      </c>
      <c r="B13" s="36">
        <v>1</v>
      </c>
      <c r="C13" s="37" t="s">
        <v>7630</v>
      </c>
      <c r="D13" s="36" t="s">
        <v>460</v>
      </c>
      <c r="E13" s="38" t="s">
        <v>7631</v>
      </c>
      <c r="F13" s="39" t="s">
        <v>475</v>
      </c>
      <c r="G13" s="40">
        <v>15.4</v>
      </c>
      <c r="H13" s="41">
        <v>0</v>
      </c>
      <c r="I13" s="42">
        <f>ROUND(G13*H13,P4)</f>
        <v>0</v>
      </c>
      <c r="J13" s="39" t="s">
        <v>471</v>
      </c>
      <c r="O13" s="43">
        <f>I13*0.21</f>
        <v>0</v>
      </c>
      <c r="P13">
        <v>3</v>
      </c>
    </row>
    <row r="14">
      <c r="A14" s="36" t="s">
        <v>464</v>
      </c>
      <c r="B14" s="44"/>
      <c r="C14" s="45"/>
      <c r="D14" s="45"/>
      <c r="E14" s="46" t="s">
        <v>460</v>
      </c>
      <c r="F14" s="45"/>
      <c r="G14" s="45"/>
      <c r="H14" s="45"/>
      <c r="I14" s="45"/>
      <c r="J14" s="47"/>
    </row>
    <row r="15" ht="75">
      <c r="A15" s="36" t="s">
        <v>465</v>
      </c>
      <c r="B15" s="44"/>
      <c r="C15" s="45"/>
      <c r="D15" s="45"/>
      <c r="E15" s="48" t="s">
        <v>8600</v>
      </c>
      <c r="F15" s="45"/>
      <c r="G15" s="45"/>
      <c r="H15" s="45"/>
      <c r="I15" s="45"/>
      <c r="J15" s="47"/>
    </row>
    <row r="16" ht="90">
      <c r="A16" s="36" t="s">
        <v>467</v>
      </c>
      <c r="B16" s="44"/>
      <c r="C16" s="45"/>
      <c r="D16" s="45"/>
      <c r="E16" s="38" t="s">
        <v>7633</v>
      </c>
      <c r="F16" s="45"/>
      <c r="G16" s="45"/>
      <c r="H16" s="45"/>
      <c r="I16" s="45"/>
      <c r="J16" s="47"/>
    </row>
    <row r="17">
      <c r="A17" s="36" t="s">
        <v>458</v>
      </c>
      <c r="B17" s="36">
        <v>2</v>
      </c>
      <c r="C17" s="37" t="s">
        <v>5249</v>
      </c>
      <c r="D17" s="36" t="s">
        <v>460</v>
      </c>
      <c r="E17" s="38" t="s">
        <v>5250</v>
      </c>
      <c r="F17" s="39" t="s">
        <v>475</v>
      </c>
      <c r="G17" s="40">
        <v>707</v>
      </c>
      <c r="H17" s="41">
        <v>0</v>
      </c>
      <c r="I17" s="42">
        <f>ROUND(G17*H17,P4)</f>
        <v>0</v>
      </c>
      <c r="J17" s="39" t="s">
        <v>471</v>
      </c>
      <c r="O17" s="43">
        <f>I17*0.21</f>
        <v>0</v>
      </c>
      <c r="P17">
        <v>3</v>
      </c>
    </row>
    <row r="18">
      <c r="A18" s="36" t="s">
        <v>464</v>
      </c>
      <c r="B18" s="44"/>
      <c r="C18" s="45"/>
      <c r="D18" s="45"/>
      <c r="E18" s="46" t="s">
        <v>460</v>
      </c>
      <c r="F18" s="45"/>
      <c r="G18" s="45"/>
      <c r="H18" s="45"/>
      <c r="I18" s="45"/>
      <c r="J18" s="47"/>
    </row>
    <row r="19" ht="165">
      <c r="A19" s="36" t="s">
        <v>465</v>
      </c>
      <c r="B19" s="44"/>
      <c r="C19" s="45"/>
      <c r="D19" s="45"/>
      <c r="E19" s="48" t="s">
        <v>8601</v>
      </c>
      <c r="F19" s="45"/>
      <c r="G19" s="45"/>
      <c r="H19" s="45"/>
      <c r="I19" s="45"/>
      <c r="J19" s="47"/>
    </row>
    <row r="20" ht="45">
      <c r="A20" s="36" t="s">
        <v>467</v>
      </c>
      <c r="B20" s="44"/>
      <c r="C20" s="45"/>
      <c r="D20" s="45"/>
      <c r="E20" s="38" t="s">
        <v>5252</v>
      </c>
      <c r="F20" s="45"/>
      <c r="G20" s="45"/>
      <c r="H20" s="45"/>
      <c r="I20" s="45"/>
      <c r="J20" s="47"/>
    </row>
    <row r="21">
      <c r="A21" s="36" t="s">
        <v>458</v>
      </c>
      <c r="B21" s="36">
        <v>3</v>
      </c>
      <c r="C21" s="37" t="s">
        <v>7405</v>
      </c>
      <c r="D21" s="36" t="s">
        <v>460</v>
      </c>
      <c r="E21" s="38" t="s">
        <v>7406</v>
      </c>
      <c r="F21" s="39" t="s">
        <v>4378</v>
      </c>
      <c r="G21" s="40">
        <v>11594.799999999999</v>
      </c>
      <c r="H21" s="41">
        <v>0</v>
      </c>
      <c r="I21" s="42">
        <f>ROUND(G21*H21,P4)</f>
        <v>0</v>
      </c>
      <c r="J21" s="39" t="s">
        <v>471</v>
      </c>
      <c r="O21" s="43">
        <f>I21*0.21</f>
        <v>0</v>
      </c>
      <c r="P21">
        <v>3</v>
      </c>
    </row>
    <row r="22">
      <c r="A22" s="36" t="s">
        <v>464</v>
      </c>
      <c r="B22" s="44"/>
      <c r="C22" s="45"/>
      <c r="D22" s="45"/>
      <c r="E22" s="46" t="s">
        <v>460</v>
      </c>
      <c r="F22" s="45"/>
      <c r="G22" s="45"/>
      <c r="H22" s="45"/>
      <c r="I22" s="45"/>
      <c r="J22" s="47"/>
    </row>
    <row r="23" ht="90">
      <c r="A23" s="36" t="s">
        <v>465</v>
      </c>
      <c r="B23" s="44"/>
      <c r="C23" s="45"/>
      <c r="D23" s="45"/>
      <c r="E23" s="48" t="s">
        <v>8602</v>
      </c>
      <c r="F23" s="45"/>
      <c r="G23" s="45"/>
      <c r="H23" s="45"/>
      <c r="I23" s="45"/>
      <c r="J23" s="47"/>
    </row>
    <row r="24" ht="30">
      <c r="A24" s="36" t="s">
        <v>467</v>
      </c>
      <c r="B24" s="44"/>
      <c r="C24" s="45"/>
      <c r="D24" s="45"/>
      <c r="E24" s="38" t="s">
        <v>7408</v>
      </c>
      <c r="F24" s="45"/>
      <c r="G24" s="45"/>
      <c r="H24" s="45"/>
      <c r="I24" s="45"/>
      <c r="J24" s="47"/>
    </row>
    <row r="25">
      <c r="A25" s="36" t="s">
        <v>458</v>
      </c>
      <c r="B25" s="36">
        <v>4</v>
      </c>
      <c r="C25" s="37" t="s">
        <v>7970</v>
      </c>
      <c r="D25" s="36" t="s">
        <v>460</v>
      </c>
      <c r="E25" s="38" t="s">
        <v>7971</v>
      </c>
      <c r="F25" s="39" t="s">
        <v>475</v>
      </c>
      <c r="G25" s="40">
        <v>679.35000000000002</v>
      </c>
      <c r="H25" s="41">
        <v>0</v>
      </c>
      <c r="I25" s="42">
        <f>ROUND(G25*H25,P4)</f>
        <v>0</v>
      </c>
      <c r="J25" s="39" t="s">
        <v>471</v>
      </c>
      <c r="O25" s="43">
        <f>I25*0.21</f>
        <v>0</v>
      </c>
      <c r="P25">
        <v>3</v>
      </c>
    </row>
    <row r="26">
      <c r="A26" s="36" t="s">
        <v>464</v>
      </c>
      <c r="B26" s="44"/>
      <c r="C26" s="45"/>
      <c r="D26" s="45"/>
      <c r="E26" s="46" t="s">
        <v>460</v>
      </c>
      <c r="F26" s="45"/>
      <c r="G26" s="45"/>
      <c r="H26" s="45"/>
      <c r="I26" s="45"/>
      <c r="J26" s="47"/>
    </row>
    <row r="27" ht="120">
      <c r="A27" s="36" t="s">
        <v>465</v>
      </c>
      <c r="B27" s="44"/>
      <c r="C27" s="45"/>
      <c r="D27" s="45"/>
      <c r="E27" s="48" t="s">
        <v>8603</v>
      </c>
      <c r="F27" s="45"/>
      <c r="G27" s="45"/>
      <c r="H27" s="45"/>
      <c r="I27" s="45"/>
      <c r="J27" s="47"/>
    </row>
    <row r="28" ht="409.5">
      <c r="A28" s="36" t="s">
        <v>467</v>
      </c>
      <c r="B28" s="44"/>
      <c r="C28" s="45"/>
      <c r="D28" s="45"/>
      <c r="E28" s="38" t="s">
        <v>7731</v>
      </c>
      <c r="F28" s="45"/>
      <c r="G28" s="45"/>
      <c r="H28" s="45"/>
      <c r="I28" s="45"/>
      <c r="J28" s="47"/>
    </row>
    <row r="29">
      <c r="A29" s="36" t="s">
        <v>458</v>
      </c>
      <c r="B29" s="36">
        <v>5</v>
      </c>
      <c r="C29" s="37" t="s">
        <v>7973</v>
      </c>
      <c r="D29" s="36" t="s">
        <v>460</v>
      </c>
      <c r="E29" s="38" t="s">
        <v>7974</v>
      </c>
      <c r="F29" s="39" t="s">
        <v>4378</v>
      </c>
      <c r="G29" s="40">
        <v>10190.25</v>
      </c>
      <c r="H29" s="41">
        <v>0</v>
      </c>
      <c r="I29" s="42">
        <f>ROUND(G29*H29,P4)</f>
        <v>0</v>
      </c>
      <c r="J29" s="39" t="s">
        <v>471</v>
      </c>
      <c r="O29" s="43">
        <f>I29*0.21</f>
        <v>0</v>
      </c>
      <c r="P29">
        <v>3</v>
      </c>
    </row>
    <row r="30">
      <c r="A30" s="36" t="s">
        <v>464</v>
      </c>
      <c r="B30" s="44"/>
      <c r="C30" s="45"/>
      <c r="D30" s="45"/>
      <c r="E30" s="46" t="s">
        <v>460</v>
      </c>
      <c r="F30" s="45"/>
      <c r="G30" s="45"/>
      <c r="H30" s="45"/>
      <c r="I30" s="45"/>
      <c r="J30" s="47"/>
    </row>
    <row r="31" ht="120">
      <c r="A31" s="36" t="s">
        <v>465</v>
      </c>
      <c r="B31" s="44"/>
      <c r="C31" s="45"/>
      <c r="D31" s="45"/>
      <c r="E31" s="48" t="s">
        <v>8604</v>
      </c>
      <c r="F31" s="45"/>
      <c r="G31" s="45"/>
      <c r="H31" s="45"/>
      <c r="I31" s="45"/>
      <c r="J31" s="47"/>
    </row>
    <row r="32" ht="30">
      <c r="A32" s="36" t="s">
        <v>467</v>
      </c>
      <c r="B32" s="44"/>
      <c r="C32" s="45"/>
      <c r="D32" s="45"/>
      <c r="E32" s="38" t="s">
        <v>7408</v>
      </c>
      <c r="F32" s="45"/>
      <c r="G32" s="45"/>
      <c r="H32" s="45"/>
      <c r="I32" s="45"/>
      <c r="J32" s="47"/>
    </row>
    <row r="33">
      <c r="A33" s="36" t="s">
        <v>458</v>
      </c>
      <c r="B33" s="36">
        <v>6</v>
      </c>
      <c r="C33" s="37" t="s">
        <v>7728</v>
      </c>
      <c r="D33" s="36" t="s">
        <v>460</v>
      </c>
      <c r="E33" s="38" t="s">
        <v>7729</v>
      </c>
      <c r="F33" s="39" t="s">
        <v>475</v>
      </c>
      <c r="G33" s="40">
        <v>53</v>
      </c>
      <c r="H33" s="41">
        <v>0</v>
      </c>
      <c r="I33" s="42">
        <f>ROUND(G33*H33,P4)</f>
        <v>0</v>
      </c>
      <c r="J33" s="39" t="s">
        <v>471</v>
      </c>
      <c r="O33" s="43">
        <f>I33*0.21</f>
        <v>0</v>
      </c>
      <c r="P33">
        <v>3</v>
      </c>
    </row>
    <row r="34">
      <c r="A34" s="36" t="s">
        <v>464</v>
      </c>
      <c r="B34" s="44"/>
      <c r="C34" s="45"/>
      <c r="D34" s="45"/>
      <c r="E34" s="46" t="s">
        <v>460</v>
      </c>
      <c r="F34" s="45"/>
      <c r="G34" s="45"/>
      <c r="H34" s="45"/>
      <c r="I34" s="45"/>
      <c r="J34" s="47"/>
    </row>
    <row r="35" ht="75">
      <c r="A35" s="36" t="s">
        <v>465</v>
      </c>
      <c r="B35" s="44"/>
      <c r="C35" s="45"/>
      <c r="D35" s="45"/>
      <c r="E35" s="48" t="s">
        <v>8605</v>
      </c>
      <c r="F35" s="45"/>
      <c r="G35" s="45"/>
      <c r="H35" s="45"/>
      <c r="I35" s="45"/>
      <c r="J35" s="47"/>
    </row>
    <row r="36" ht="409.5">
      <c r="A36" s="36" t="s">
        <v>467</v>
      </c>
      <c r="B36" s="44"/>
      <c r="C36" s="45"/>
      <c r="D36" s="45"/>
      <c r="E36" s="38" t="s">
        <v>7731</v>
      </c>
      <c r="F36" s="45"/>
      <c r="G36" s="45"/>
      <c r="H36" s="45"/>
      <c r="I36" s="45"/>
      <c r="J36" s="47"/>
    </row>
    <row r="37">
      <c r="A37" s="36" t="s">
        <v>458</v>
      </c>
      <c r="B37" s="36">
        <v>7</v>
      </c>
      <c r="C37" s="37" t="s">
        <v>7413</v>
      </c>
      <c r="D37" s="36" t="s">
        <v>460</v>
      </c>
      <c r="E37" s="38" t="s">
        <v>7414</v>
      </c>
      <c r="F37" s="39" t="s">
        <v>4378</v>
      </c>
      <c r="G37" s="40">
        <v>10050</v>
      </c>
      <c r="H37" s="41">
        <v>0</v>
      </c>
      <c r="I37" s="42">
        <f>ROUND(G37*H37,P4)</f>
        <v>0</v>
      </c>
      <c r="J37" s="39" t="s">
        <v>471</v>
      </c>
      <c r="O37" s="43">
        <f>I37*0.21</f>
        <v>0</v>
      </c>
      <c r="P37">
        <v>3</v>
      </c>
    </row>
    <row r="38">
      <c r="A38" s="36" t="s">
        <v>464</v>
      </c>
      <c r="B38" s="44"/>
      <c r="C38" s="45"/>
      <c r="D38" s="45"/>
      <c r="E38" s="46" t="s">
        <v>460</v>
      </c>
      <c r="F38" s="45"/>
      <c r="G38" s="45"/>
      <c r="H38" s="45"/>
      <c r="I38" s="45"/>
      <c r="J38" s="47"/>
    </row>
    <row r="39" ht="30">
      <c r="A39" s="36" t="s">
        <v>465</v>
      </c>
      <c r="B39" s="44"/>
      <c r="C39" s="45"/>
      <c r="D39" s="45"/>
      <c r="E39" s="48" t="s">
        <v>8606</v>
      </c>
      <c r="F39" s="45"/>
      <c r="G39" s="45"/>
      <c r="H39" s="45"/>
      <c r="I39" s="45"/>
      <c r="J39" s="47"/>
    </row>
    <row r="40" ht="30">
      <c r="A40" s="36" t="s">
        <v>467</v>
      </c>
      <c r="B40" s="44"/>
      <c r="C40" s="45"/>
      <c r="D40" s="45"/>
      <c r="E40" s="38" t="s">
        <v>7408</v>
      </c>
      <c r="F40" s="45"/>
      <c r="G40" s="45"/>
      <c r="H40" s="45"/>
      <c r="I40" s="45"/>
      <c r="J40" s="47"/>
    </row>
    <row r="41">
      <c r="A41" s="36" t="s">
        <v>458</v>
      </c>
      <c r="B41" s="36">
        <v>8</v>
      </c>
      <c r="C41" s="37" t="s">
        <v>3449</v>
      </c>
      <c r="D41" s="36" t="s">
        <v>460</v>
      </c>
      <c r="E41" s="38" t="s">
        <v>3450</v>
      </c>
      <c r="F41" s="39" t="s">
        <v>475</v>
      </c>
      <c r="G41" s="40">
        <v>4.2000000000000002</v>
      </c>
      <c r="H41" s="41">
        <v>0</v>
      </c>
      <c r="I41" s="42">
        <f>ROUND(G41*H41,P4)</f>
        <v>0</v>
      </c>
      <c r="J41" s="39" t="s">
        <v>471</v>
      </c>
      <c r="O41" s="43">
        <f>I41*0.21</f>
        <v>0</v>
      </c>
      <c r="P41">
        <v>3</v>
      </c>
    </row>
    <row r="42">
      <c r="A42" s="36" t="s">
        <v>464</v>
      </c>
      <c r="B42" s="44"/>
      <c r="C42" s="45"/>
      <c r="D42" s="45"/>
      <c r="E42" s="46" t="s">
        <v>460</v>
      </c>
      <c r="F42" s="45"/>
      <c r="G42" s="45"/>
      <c r="H42" s="45"/>
      <c r="I42" s="45"/>
      <c r="J42" s="47"/>
    </row>
    <row r="43" ht="75">
      <c r="A43" s="36" t="s">
        <v>465</v>
      </c>
      <c r="B43" s="44"/>
      <c r="C43" s="45"/>
      <c r="D43" s="45"/>
      <c r="E43" s="48" t="s">
        <v>8607</v>
      </c>
      <c r="F43" s="45"/>
      <c r="G43" s="45"/>
      <c r="H43" s="45"/>
      <c r="I43" s="45"/>
      <c r="J43" s="47"/>
    </row>
    <row r="44" ht="405">
      <c r="A44" s="36" t="s">
        <v>467</v>
      </c>
      <c r="B44" s="44"/>
      <c r="C44" s="45"/>
      <c r="D44" s="45"/>
      <c r="E44" s="38" t="s">
        <v>5258</v>
      </c>
      <c r="F44" s="45"/>
      <c r="G44" s="45"/>
      <c r="H44" s="45"/>
      <c r="I44" s="45"/>
      <c r="J44" s="47"/>
    </row>
    <row r="45">
      <c r="A45" s="36" t="s">
        <v>458</v>
      </c>
      <c r="B45" s="36">
        <v>9</v>
      </c>
      <c r="C45" s="37" t="s">
        <v>8260</v>
      </c>
      <c r="D45" s="36" t="s">
        <v>460</v>
      </c>
      <c r="E45" s="38" t="s">
        <v>8261</v>
      </c>
      <c r="F45" s="39" t="s">
        <v>4378</v>
      </c>
      <c r="G45" s="40">
        <v>52.5</v>
      </c>
      <c r="H45" s="41">
        <v>0</v>
      </c>
      <c r="I45" s="42">
        <f>ROUND(G45*H45,P4)</f>
        <v>0</v>
      </c>
      <c r="J45" s="39" t="s">
        <v>471</v>
      </c>
      <c r="O45" s="43">
        <f>I45*0.21</f>
        <v>0</v>
      </c>
      <c r="P45">
        <v>3</v>
      </c>
    </row>
    <row r="46">
      <c r="A46" s="36" t="s">
        <v>464</v>
      </c>
      <c r="B46" s="44"/>
      <c r="C46" s="45"/>
      <c r="D46" s="45"/>
      <c r="E46" s="46" t="s">
        <v>460</v>
      </c>
      <c r="F46" s="45"/>
      <c r="G46" s="45"/>
      <c r="H46" s="45"/>
      <c r="I46" s="45"/>
      <c r="J46" s="47"/>
    </row>
    <row r="47" ht="30">
      <c r="A47" s="36" t="s">
        <v>465</v>
      </c>
      <c r="B47" s="44"/>
      <c r="C47" s="45"/>
      <c r="D47" s="45"/>
      <c r="E47" s="48" t="s">
        <v>8608</v>
      </c>
      <c r="F47" s="45"/>
      <c r="G47" s="45"/>
      <c r="H47" s="45"/>
      <c r="I47" s="45"/>
      <c r="J47" s="47"/>
    </row>
    <row r="48" ht="30">
      <c r="A48" s="36" t="s">
        <v>467</v>
      </c>
      <c r="B48" s="44"/>
      <c r="C48" s="45"/>
      <c r="D48" s="45"/>
      <c r="E48" s="38" t="s">
        <v>7408</v>
      </c>
      <c r="F48" s="45"/>
      <c r="G48" s="45"/>
      <c r="H48" s="45"/>
      <c r="I48" s="45"/>
      <c r="J48" s="47"/>
    </row>
    <row r="49">
      <c r="A49" s="36" t="s">
        <v>458</v>
      </c>
      <c r="B49" s="36">
        <v>10</v>
      </c>
      <c r="C49" s="37" t="s">
        <v>8532</v>
      </c>
      <c r="D49" s="36" t="s">
        <v>460</v>
      </c>
      <c r="E49" s="38" t="s">
        <v>8533</v>
      </c>
      <c r="F49" s="39" t="s">
        <v>475</v>
      </c>
      <c r="G49" s="40">
        <v>670</v>
      </c>
      <c r="H49" s="41">
        <v>0</v>
      </c>
      <c r="I49" s="42">
        <f>ROUND(G49*H49,P4)</f>
        <v>0</v>
      </c>
      <c r="J49" s="39" t="s">
        <v>471</v>
      </c>
      <c r="O49" s="43">
        <f>I49*0.21</f>
        <v>0</v>
      </c>
      <c r="P49">
        <v>3</v>
      </c>
    </row>
    <row r="50">
      <c r="A50" s="36" t="s">
        <v>464</v>
      </c>
      <c r="B50" s="44"/>
      <c r="C50" s="45"/>
      <c r="D50" s="45"/>
      <c r="E50" s="46" t="s">
        <v>460</v>
      </c>
      <c r="F50" s="45"/>
      <c r="G50" s="45"/>
      <c r="H50" s="45"/>
      <c r="I50" s="45"/>
      <c r="J50" s="47"/>
    </row>
    <row r="51" ht="90">
      <c r="A51" s="36" t="s">
        <v>465</v>
      </c>
      <c r="B51" s="44"/>
      <c r="C51" s="45"/>
      <c r="D51" s="45"/>
      <c r="E51" s="48" t="s">
        <v>8609</v>
      </c>
      <c r="F51" s="45"/>
      <c r="G51" s="45"/>
      <c r="H51" s="45"/>
      <c r="I51" s="45"/>
      <c r="J51" s="47"/>
    </row>
    <row r="52" ht="345">
      <c r="A52" s="36" t="s">
        <v>467</v>
      </c>
      <c r="B52" s="44"/>
      <c r="C52" s="45"/>
      <c r="D52" s="45"/>
      <c r="E52" s="38" t="s">
        <v>7639</v>
      </c>
      <c r="F52" s="45"/>
      <c r="G52" s="45"/>
      <c r="H52" s="45"/>
      <c r="I52" s="45"/>
      <c r="J52" s="47"/>
    </row>
    <row r="53">
      <c r="A53" s="36" t="s">
        <v>458</v>
      </c>
      <c r="B53" s="36">
        <v>11</v>
      </c>
      <c r="C53" s="37" t="s">
        <v>5367</v>
      </c>
      <c r="D53" s="36" t="s">
        <v>460</v>
      </c>
      <c r="E53" s="38" t="s">
        <v>5368</v>
      </c>
      <c r="F53" s="39" t="s">
        <v>475</v>
      </c>
      <c r="G53" s="40">
        <v>1179.04</v>
      </c>
      <c r="H53" s="41">
        <v>0</v>
      </c>
      <c r="I53" s="42">
        <f>ROUND(G53*H53,P4)</f>
        <v>0</v>
      </c>
      <c r="J53" s="39" t="s">
        <v>471</v>
      </c>
      <c r="O53" s="43">
        <f>I53*0.21</f>
        <v>0</v>
      </c>
      <c r="P53">
        <v>3</v>
      </c>
    </row>
    <row r="54">
      <c r="A54" s="36" t="s">
        <v>464</v>
      </c>
      <c r="B54" s="44"/>
      <c r="C54" s="45"/>
      <c r="D54" s="45"/>
      <c r="E54" s="46" t="s">
        <v>460</v>
      </c>
      <c r="F54" s="45"/>
      <c r="G54" s="45"/>
      <c r="H54" s="45"/>
      <c r="I54" s="45"/>
      <c r="J54" s="47"/>
    </row>
    <row r="55" ht="90">
      <c r="A55" s="36" t="s">
        <v>465</v>
      </c>
      <c r="B55" s="44"/>
      <c r="C55" s="45"/>
      <c r="D55" s="45"/>
      <c r="E55" s="48" t="s">
        <v>8610</v>
      </c>
      <c r="F55" s="45"/>
      <c r="G55" s="45"/>
      <c r="H55" s="45"/>
      <c r="I55" s="45"/>
      <c r="J55" s="47"/>
    </row>
    <row r="56" ht="240">
      <c r="A56" s="36" t="s">
        <v>467</v>
      </c>
      <c r="B56" s="44"/>
      <c r="C56" s="45"/>
      <c r="D56" s="45"/>
      <c r="E56" s="38" t="s">
        <v>5370</v>
      </c>
      <c r="F56" s="45"/>
      <c r="G56" s="45"/>
      <c r="H56" s="45"/>
      <c r="I56" s="45"/>
      <c r="J56" s="47"/>
    </row>
    <row r="57">
      <c r="A57" s="36" t="s">
        <v>458</v>
      </c>
      <c r="B57" s="36">
        <v>12</v>
      </c>
      <c r="C57" s="37" t="s">
        <v>484</v>
      </c>
      <c r="D57" s="36" t="s">
        <v>460</v>
      </c>
      <c r="E57" s="38" t="s">
        <v>485</v>
      </c>
      <c r="F57" s="39" t="s">
        <v>475</v>
      </c>
      <c r="G57" s="40">
        <v>3.5</v>
      </c>
      <c r="H57" s="41">
        <v>0</v>
      </c>
      <c r="I57" s="42">
        <f>ROUND(G57*H57,P4)</f>
        <v>0</v>
      </c>
      <c r="J57" s="39" t="s">
        <v>471</v>
      </c>
      <c r="O57" s="43">
        <f>I57*0.21</f>
        <v>0</v>
      </c>
      <c r="P57">
        <v>3</v>
      </c>
    </row>
    <row r="58">
      <c r="A58" s="36" t="s">
        <v>464</v>
      </c>
      <c r="B58" s="44"/>
      <c r="C58" s="45"/>
      <c r="D58" s="45"/>
      <c r="E58" s="46" t="s">
        <v>460</v>
      </c>
      <c r="F58" s="45"/>
      <c r="G58" s="45"/>
      <c r="H58" s="45"/>
      <c r="I58" s="45"/>
      <c r="J58" s="47"/>
    </row>
    <row r="59" ht="90">
      <c r="A59" s="36" t="s">
        <v>465</v>
      </c>
      <c r="B59" s="44"/>
      <c r="C59" s="45"/>
      <c r="D59" s="45"/>
      <c r="E59" s="48" t="s">
        <v>8611</v>
      </c>
      <c r="F59" s="45"/>
      <c r="G59" s="45"/>
      <c r="H59" s="45"/>
      <c r="I59" s="45"/>
      <c r="J59" s="47"/>
    </row>
    <row r="60" ht="300">
      <c r="A60" s="36" t="s">
        <v>467</v>
      </c>
      <c r="B60" s="44"/>
      <c r="C60" s="45"/>
      <c r="D60" s="45"/>
      <c r="E60" s="38" t="s">
        <v>3907</v>
      </c>
      <c r="F60" s="45"/>
      <c r="G60" s="45"/>
      <c r="H60" s="45"/>
      <c r="I60" s="45"/>
      <c r="J60" s="47"/>
    </row>
    <row r="61">
      <c r="A61" s="36" t="s">
        <v>458</v>
      </c>
      <c r="B61" s="36">
        <v>13</v>
      </c>
      <c r="C61" s="37" t="s">
        <v>5372</v>
      </c>
      <c r="D61" s="36" t="s">
        <v>460</v>
      </c>
      <c r="E61" s="38" t="s">
        <v>5373</v>
      </c>
      <c r="F61" s="39" t="s">
        <v>475</v>
      </c>
      <c r="G61" s="40">
        <v>27.199999999999999</v>
      </c>
      <c r="H61" s="41">
        <v>0</v>
      </c>
      <c r="I61" s="42">
        <f>ROUND(G61*H61,P4)</f>
        <v>0</v>
      </c>
      <c r="J61" s="39" t="s">
        <v>471</v>
      </c>
      <c r="O61" s="43">
        <f>I61*0.21</f>
        <v>0</v>
      </c>
      <c r="P61">
        <v>3</v>
      </c>
    </row>
    <row r="62">
      <c r="A62" s="36" t="s">
        <v>464</v>
      </c>
      <c r="B62" s="44"/>
      <c r="C62" s="45"/>
      <c r="D62" s="45"/>
      <c r="E62" s="46" t="s">
        <v>460</v>
      </c>
      <c r="F62" s="45"/>
      <c r="G62" s="45"/>
      <c r="H62" s="45"/>
      <c r="I62" s="45"/>
      <c r="J62" s="47"/>
    </row>
    <row r="63" ht="45">
      <c r="A63" s="36" t="s">
        <v>465</v>
      </c>
      <c r="B63" s="44"/>
      <c r="C63" s="45"/>
      <c r="D63" s="45"/>
      <c r="E63" s="48" t="s">
        <v>8612</v>
      </c>
      <c r="F63" s="45"/>
      <c r="G63" s="45"/>
      <c r="H63" s="45"/>
      <c r="I63" s="45"/>
      <c r="J63" s="47"/>
    </row>
    <row r="64" ht="300">
      <c r="A64" s="36" t="s">
        <v>467</v>
      </c>
      <c r="B64" s="44"/>
      <c r="C64" s="45"/>
      <c r="D64" s="45"/>
      <c r="E64" s="38" t="s">
        <v>5375</v>
      </c>
      <c r="F64" s="45"/>
      <c r="G64" s="45"/>
      <c r="H64" s="45"/>
      <c r="I64" s="45"/>
      <c r="J64" s="47"/>
    </row>
    <row r="65">
      <c r="A65" s="36" t="s">
        <v>458</v>
      </c>
      <c r="B65" s="36">
        <v>14</v>
      </c>
      <c r="C65" s="37" t="s">
        <v>3454</v>
      </c>
      <c r="D65" s="36" t="s">
        <v>460</v>
      </c>
      <c r="E65" s="38" t="s">
        <v>3455</v>
      </c>
      <c r="F65" s="39" t="s">
        <v>492</v>
      </c>
      <c r="G65" s="40">
        <v>1225</v>
      </c>
      <c r="H65" s="41">
        <v>0</v>
      </c>
      <c r="I65" s="42">
        <f>ROUND(G65*H65,P4)</f>
        <v>0</v>
      </c>
      <c r="J65" s="39" t="s">
        <v>471</v>
      </c>
      <c r="O65" s="43">
        <f>I65*0.21</f>
        <v>0</v>
      </c>
      <c r="P65">
        <v>3</v>
      </c>
    </row>
    <row r="66">
      <c r="A66" s="36" t="s">
        <v>464</v>
      </c>
      <c r="B66" s="44"/>
      <c r="C66" s="45"/>
      <c r="D66" s="45"/>
      <c r="E66" s="46" t="s">
        <v>460</v>
      </c>
      <c r="F66" s="45"/>
      <c r="G66" s="45"/>
      <c r="H66" s="45"/>
      <c r="I66" s="45"/>
      <c r="J66" s="47"/>
    </row>
    <row r="67" ht="60">
      <c r="A67" s="36" t="s">
        <v>465</v>
      </c>
      <c r="B67" s="44"/>
      <c r="C67" s="45"/>
      <c r="D67" s="45"/>
      <c r="E67" s="48" t="s">
        <v>8613</v>
      </c>
      <c r="F67" s="45"/>
      <c r="G67" s="45"/>
      <c r="H67" s="45"/>
      <c r="I67" s="45"/>
      <c r="J67" s="47"/>
    </row>
    <row r="68" ht="30">
      <c r="A68" s="36" t="s">
        <v>467</v>
      </c>
      <c r="B68" s="44"/>
      <c r="C68" s="45"/>
      <c r="D68" s="45"/>
      <c r="E68" s="38" t="s">
        <v>7452</v>
      </c>
      <c r="F68" s="45"/>
      <c r="G68" s="45"/>
      <c r="H68" s="45"/>
      <c r="I68" s="45"/>
      <c r="J68" s="47"/>
    </row>
    <row r="69">
      <c r="A69" s="36" t="s">
        <v>458</v>
      </c>
      <c r="B69" s="36">
        <v>15</v>
      </c>
      <c r="C69" s="37" t="s">
        <v>7985</v>
      </c>
      <c r="D69" s="36" t="s">
        <v>460</v>
      </c>
      <c r="E69" s="38" t="s">
        <v>7986</v>
      </c>
      <c r="F69" s="39" t="s">
        <v>492</v>
      </c>
      <c r="G69" s="40">
        <v>58.5</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8614</v>
      </c>
      <c r="F71" s="45"/>
      <c r="G71" s="45"/>
      <c r="H71" s="45"/>
      <c r="I71" s="45"/>
      <c r="J71" s="47"/>
    </row>
    <row r="72" ht="45">
      <c r="A72" s="36" t="s">
        <v>467</v>
      </c>
      <c r="B72" s="44"/>
      <c r="C72" s="45"/>
      <c r="D72" s="45"/>
      <c r="E72" s="38" t="s">
        <v>7457</v>
      </c>
      <c r="F72" s="45"/>
      <c r="G72" s="45"/>
      <c r="H72" s="45"/>
      <c r="I72" s="45"/>
      <c r="J72" s="47"/>
    </row>
    <row r="73">
      <c r="A73" s="36" t="s">
        <v>458</v>
      </c>
      <c r="B73" s="36">
        <v>16</v>
      </c>
      <c r="C73" s="37" t="s">
        <v>7988</v>
      </c>
      <c r="D73" s="36" t="s">
        <v>460</v>
      </c>
      <c r="E73" s="38" t="s">
        <v>7989</v>
      </c>
      <c r="F73" s="39" t="s">
        <v>492</v>
      </c>
      <c r="G73" s="40">
        <v>707</v>
      </c>
      <c r="H73" s="41">
        <v>0</v>
      </c>
      <c r="I73" s="42">
        <f>ROUND(G73*H73,P4)</f>
        <v>0</v>
      </c>
      <c r="J73" s="39" t="s">
        <v>471</v>
      </c>
      <c r="O73" s="43">
        <f>I73*0.21</f>
        <v>0</v>
      </c>
      <c r="P73">
        <v>3</v>
      </c>
    </row>
    <row r="74">
      <c r="A74" s="36" t="s">
        <v>464</v>
      </c>
      <c r="B74" s="44"/>
      <c r="C74" s="45"/>
      <c r="D74" s="45"/>
      <c r="E74" s="46" t="s">
        <v>460</v>
      </c>
      <c r="F74" s="45"/>
      <c r="G74" s="45"/>
      <c r="H74" s="45"/>
      <c r="I74" s="45"/>
      <c r="J74" s="47"/>
    </row>
    <row r="75" ht="30">
      <c r="A75" s="36" t="s">
        <v>465</v>
      </c>
      <c r="B75" s="44"/>
      <c r="C75" s="45"/>
      <c r="D75" s="45"/>
      <c r="E75" s="48" t="s">
        <v>8615</v>
      </c>
      <c r="F75" s="45"/>
      <c r="G75" s="45"/>
      <c r="H75" s="45"/>
      <c r="I75" s="45"/>
      <c r="J75" s="47"/>
    </row>
    <row r="76" ht="45">
      <c r="A76" s="36" t="s">
        <v>467</v>
      </c>
      <c r="B76" s="44"/>
      <c r="C76" s="45"/>
      <c r="D76" s="45"/>
      <c r="E76" s="38" t="s">
        <v>7457</v>
      </c>
      <c r="F76" s="45"/>
      <c r="G76" s="45"/>
      <c r="H76" s="45"/>
      <c r="I76" s="45"/>
      <c r="J76" s="47"/>
    </row>
    <row r="77">
      <c r="A77" s="36" t="s">
        <v>458</v>
      </c>
      <c r="B77" s="36">
        <v>17</v>
      </c>
      <c r="C77" s="37" t="s">
        <v>5271</v>
      </c>
      <c r="D77" s="36" t="s">
        <v>460</v>
      </c>
      <c r="E77" s="38" t="s">
        <v>5272</v>
      </c>
      <c r="F77" s="39" t="s">
        <v>492</v>
      </c>
      <c r="G77" s="40">
        <v>58.5</v>
      </c>
      <c r="H77" s="41">
        <v>0</v>
      </c>
      <c r="I77" s="42">
        <f>ROUND(G77*H77,P4)</f>
        <v>0</v>
      </c>
      <c r="J77" s="39" t="s">
        <v>471</v>
      </c>
      <c r="O77" s="43">
        <f>I77*0.21</f>
        <v>0</v>
      </c>
      <c r="P77">
        <v>3</v>
      </c>
    </row>
    <row r="78">
      <c r="A78" s="36" t="s">
        <v>464</v>
      </c>
      <c r="B78" s="44"/>
      <c r="C78" s="45"/>
      <c r="D78" s="45"/>
      <c r="E78" s="46" t="s">
        <v>460</v>
      </c>
      <c r="F78" s="45"/>
      <c r="G78" s="45"/>
      <c r="H78" s="45"/>
      <c r="I78" s="45"/>
      <c r="J78" s="47"/>
    </row>
    <row r="79" ht="45">
      <c r="A79" s="36" t="s">
        <v>465</v>
      </c>
      <c r="B79" s="44"/>
      <c r="C79" s="45"/>
      <c r="D79" s="45"/>
      <c r="E79" s="48" t="s">
        <v>8616</v>
      </c>
      <c r="F79" s="45"/>
      <c r="G79" s="45"/>
      <c r="H79" s="45"/>
      <c r="I79" s="45"/>
      <c r="J79" s="47"/>
    </row>
    <row r="80" ht="30">
      <c r="A80" s="36" t="s">
        <v>467</v>
      </c>
      <c r="B80" s="44"/>
      <c r="C80" s="45"/>
      <c r="D80" s="45"/>
      <c r="E80" s="38" t="s">
        <v>5273</v>
      </c>
      <c r="F80" s="45"/>
      <c r="G80" s="45"/>
      <c r="H80" s="45"/>
      <c r="I80" s="45"/>
      <c r="J80" s="47"/>
    </row>
    <row r="81">
      <c r="A81" s="36" t="s">
        <v>458</v>
      </c>
      <c r="B81" s="36">
        <v>18</v>
      </c>
      <c r="C81" s="37" t="s">
        <v>5274</v>
      </c>
      <c r="D81" s="36" t="s">
        <v>460</v>
      </c>
      <c r="E81" s="38" t="s">
        <v>5275</v>
      </c>
      <c r="F81" s="39" t="s">
        <v>492</v>
      </c>
      <c r="G81" s="40">
        <v>58.5</v>
      </c>
      <c r="H81" s="41">
        <v>0</v>
      </c>
      <c r="I81" s="42">
        <f>ROUND(G81*H81,P4)</f>
        <v>0</v>
      </c>
      <c r="J81" s="39" t="s">
        <v>471</v>
      </c>
      <c r="O81" s="43">
        <f>I81*0.21</f>
        <v>0</v>
      </c>
      <c r="P81">
        <v>3</v>
      </c>
    </row>
    <row r="82">
      <c r="A82" s="36" t="s">
        <v>464</v>
      </c>
      <c r="B82" s="44"/>
      <c r="C82" s="45"/>
      <c r="D82" s="45"/>
      <c r="E82" s="46" t="s">
        <v>460</v>
      </c>
      <c r="F82" s="45"/>
      <c r="G82" s="45"/>
      <c r="H82" s="45"/>
      <c r="I82" s="45"/>
      <c r="J82" s="47"/>
    </row>
    <row r="83" ht="45">
      <c r="A83" s="36" t="s">
        <v>465</v>
      </c>
      <c r="B83" s="44"/>
      <c r="C83" s="45"/>
      <c r="D83" s="45"/>
      <c r="E83" s="48" t="s">
        <v>8616</v>
      </c>
      <c r="F83" s="45"/>
      <c r="G83" s="45"/>
      <c r="H83" s="45"/>
      <c r="I83" s="45"/>
      <c r="J83" s="47"/>
    </row>
    <row r="84" ht="45">
      <c r="A84" s="36" t="s">
        <v>467</v>
      </c>
      <c r="B84" s="44"/>
      <c r="C84" s="45"/>
      <c r="D84" s="45"/>
      <c r="E84" s="38" t="s">
        <v>5276</v>
      </c>
      <c r="F84" s="45"/>
      <c r="G84" s="45"/>
      <c r="H84" s="45"/>
      <c r="I84" s="45"/>
      <c r="J84" s="47"/>
    </row>
    <row r="85">
      <c r="A85" s="36" t="s">
        <v>458</v>
      </c>
      <c r="B85" s="36">
        <v>19</v>
      </c>
      <c r="C85" s="37" t="s">
        <v>7992</v>
      </c>
      <c r="D85" s="36" t="s">
        <v>460</v>
      </c>
      <c r="E85" s="38" t="s">
        <v>7993</v>
      </c>
      <c r="F85" s="39" t="s">
        <v>475</v>
      </c>
      <c r="G85" s="40">
        <v>0.58499999999999996</v>
      </c>
      <c r="H85" s="41">
        <v>0</v>
      </c>
      <c r="I85" s="42">
        <f>ROUND(G85*H85,P4)</f>
        <v>0</v>
      </c>
      <c r="J85" s="39" t="s">
        <v>471</v>
      </c>
      <c r="O85" s="43">
        <f>I85*0.21</f>
        <v>0</v>
      </c>
      <c r="P85">
        <v>3</v>
      </c>
    </row>
    <row r="86">
      <c r="A86" s="36" t="s">
        <v>464</v>
      </c>
      <c r="B86" s="44"/>
      <c r="C86" s="45"/>
      <c r="D86" s="45"/>
      <c r="E86" s="46" t="s">
        <v>460</v>
      </c>
      <c r="F86" s="45"/>
      <c r="G86" s="45"/>
      <c r="H86" s="45"/>
      <c r="I86" s="45"/>
      <c r="J86" s="47"/>
    </row>
    <row r="87" ht="60">
      <c r="A87" s="36" t="s">
        <v>465</v>
      </c>
      <c r="B87" s="44"/>
      <c r="C87" s="45"/>
      <c r="D87" s="45"/>
      <c r="E87" s="48" t="s">
        <v>8617</v>
      </c>
      <c r="F87" s="45"/>
      <c r="G87" s="45"/>
      <c r="H87" s="45"/>
      <c r="I87" s="45"/>
      <c r="J87" s="47"/>
    </row>
    <row r="88" ht="45">
      <c r="A88" s="36" t="s">
        <v>467</v>
      </c>
      <c r="B88" s="44"/>
      <c r="C88" s="45"/>
      <c r="D88" s="45"/>
      <c r="E88" s="38" t="s">
        <v>7995</v>
      </c>
      <c r="F88" s="45"/>
      <c r="G88" s="45"/>
      <c r="H88" s="45"/>
      <c r="I88" s="45"/>
      <c r="J88" s="47"/>
    </row>
    <row r="89">
      <c r="A89" s="36" t="s">
        <v>458</v>
      </c>
      <c r="B89" s="36">
        <v>20</v>
      </c>
      <c r="C89" s="37" t="s">
        <v>7996</v>
      </c>
      <c r="D89" s="36" t="s">
        <v>460</v>
      </c>
      <c r="E89" s="38" t="s">
        <v>7997</v>
      </c>
      <c r="F89" s="39" t="s">
        <v>751</v>
      </c>
      <c r="G89" s="40">
        <v>6</v>
      </c>
      <c r="H89" s="41">
        <v>0</v>
      </c>
      <c r="I89" s="42">
        <f>ROUND(G89*H89,P4)</f>
        <v>0</v>
      </c>
      <c r="J89" s="39" t="s">
        <v>463</v>
      </c>
      <c r="O89" s="43">
        <f>I89*0.21</f>
        <v>0</v>
      </c>
      <c r="P89">
        <v>3</v>
      </c>
    </row>
    <row r="90">
      <c r="A90" s="36" t="s">
        <v>464</v>
      </c>
      <c r="B90" s="44"/>
      <c r="C90" s="45"/>
      <c r="D90" s="45"/>
      <c r="E90" s="38" t="s">
        <v>7997</v>
      </c>
      <c r="F90" s="45"/>
      <c r="G90" s="45"/>
      <c r="H90" s="45"/>
      <c r="I90" s="45"/>
      <c r="J90" s="47"/>
    </row>
    <row r="91" ht="60">
      <c r="A91" s="36" t="s">
        <v>465</v>
      </c>
      <c r="B91" s="44"/>
      <c r="C91" s="45"/>
      <c r="D91" s="45"/>
      <c r="E91" s="48" t="s">
        <v>8337</v>
      </c>
      <c r="F91" s="45"/>
      <c r="G91" s="45"/>
      <c r="H91" s="45"/>
      <c r="I91" s="45"/>
      <c r="J91" s="47"/>
    </row>
    <row r="92">
      <c r="A92" s="36" t="s">
        <v>467</v>
      </c>
      <c r="B92" s="44"/>
      <c r="C92" s="45"/>
      <c r="D92" s="45"/>
      <c r="E92" s="46" t="s">
        <v>460</v>
      </c>
      <c r="F92" s="45"/>
      <c r="G92" s="45"/>
      <c r="H92" s="45"/>
      <c r="I92" s="45"/>
      <c r="J92" s="47"/>
    </row>
    <row r="93">
      <c r="A93" s="30" t="s">
        <v>455</v>
      </c>
      <c r="B93" s="31"/>
      <c r="C93" s="32" t="s">
        <v>3360</v>
      </c>
      <c r="D93" s="33"/>
      <c r="E93" s="30" t="s">
        <v>6449</v>
      </c>
      <c r="F93" s="33"/>
      <c r="G93" s="33"/>
      <c r="H93" s="33"/>
      <c r="I93" s="34">
        <f>SUMIFS(I94:I105,A94:A105,"P")</f>
        <v>0</v>
      </c>
      <c r="J93" s="35"/>
    </row>
    <row r="94">
      <c r="A94" s="36" t="s">
        <v>458</v>
      </c>
      <c r="B94" s="36">
        <v>21</v>
      </c>
      <c r="C94" s="37" t="s">
        <v>7471</v>
      </c>
      <c r="D94" s="36" t="s">
        <v>460</v>
      </c>
      <c r="E94" s="38" t="s">
        <v>7472</v>
      </c>
      <c r="F94" s="39" t="s">
        <v>492</v>
      </c>
      <c r="G94" s="40">
        <v>1225</v>
      </c>
      <c r="H94" s="41">
        <v>0</v>
      </c>
      <c r="I94" s="42">
        <f>ROUND(G94*H94,P4)</f>
        <v>0</v>
      </c>
      <c r="J94" s="39" t="s">
        <v>471</v>
      </c>
      <c r="O94" s="43">
        <f>I94*0.21</f>
        <v>0</v>
      </c>
      <c r="P94">
        <v>3</v>
      </c>
    </row>
    <row r="95">
      <c r="A95" s="36" t="s">
        <v>464</v>
      </c>
      <c r="B95" s="44"/>
      <c r="C95" s="45"/>
      <c r="D95" s="45"/>
      <c r="E95" s="46" t="s">
        <v>460</v>
      </c>
      <c r="F95" s="45"/>
      <c r="G95" s="45"/>
      <c r="H95" s="45"/>
      <c r="I95" s="45"/>
      <c r="J95" s="47"/>
    </row>
    <row r="96" ht="60">
      <c r="A96" s="36" t="s">
        <v>465</v>
      </c>
      <c r="B96" s="44"/>
      <c r="C96" s="45"/>
      <c r="D96" s="45"/>
      <c r="E96" s="48" t="s">
        <v>8618</v>
      </c>
      <c r="F96" s="45"/>
      <c r="G96" s="45"/>
      <c r="H96" s="45"/>
      <c r="I96" s="45"/>
      <c r="J96" s="47"/>
    </row>
    <row r="97" ht="120">
      <c r="A97" s="36" t="s">
        <v>467</v>
      </c>
      <c r="B97" s="44"/>
      <c r="C97" s="45"/>
      <c r="D97" s="45"/>
      <c r="E97" s="38" t="s">
        <v>7470</v>
      </c>
      <c r="F97" s="45"/>
      <c r="G97" s="45"/>
      <c r="H97" s="45"/>
      <c r="I97" s="45"/>
      <c r="J97" s="47"/>
    </row>
    <row r="98">
      <c r="A98" s="36" t="s">
        <v>458</v>
      </c>
      <c r="B98" s="36">
        <v>22</v>
      </c>
      <c r="C98" s="37" t="s">
        <v>8545</v>
      </c>
      <c r="D98" s="36" t="s">
        <v>460</v>
      </c>
      <c r="E98" s="38" t="s">
        <v>8546</v>
      </c>
      <c r="F98" s="39" t="s">
        <v>492</v>
      </c>
      <c r="G98" s="40">
        <v>1265</v>
      </c>
      <c r="H98" s="41">
        <v>0</v>
      </c>
      <c r="I98" s="42">
        <f>ROUND(G98*H98,P4)</f>
        <v>0</v>
      </c>
      <c r="J98" s="39" t="s">
        <v>471</v>
      </c>
      <c r="O98" s="43">
        <f>I98*0.21</f>
        <v>0</v>
      </c>
      <c r="P98">
        <v>3</v>
      </c>
    </row>
    <row r="99">
      <c r="A99" s="36" t="s">
        <v>464</v>
      </c>
      <c r="B99" s="44"/>
      <c r="C99" s="45"/>
      <c r="D99" s="45"/>
      <c r="E99" s="46" t="s">
        <v>460</v>
      </c>
      <c r="F99" s="45"/>
      <c r="G99" s="45"/>
      <c r="H99" s="45"/>
      <c r="I99" s="45"/>
      <c r="J99" s="47"/>
    </row>
    <row r="100" ht="75">
      <c r="A100" s="36" t="s">
        <v>465</v>
      </c>
      <c r="B100" s="44"/>
      <c r="C100" s="45"/>
      <c r="D100" s="45"/>
      <c r="E100" s="48" t="s">
        <v>8619</v>
      </c>
      <c r="F100" s="45"/>
      <c r="G100" s="45"/>
      <c r="H100" s="45"/>
      <c r="I100" s="45"/>
      <c r="J100" s="47"/>
    </row>
    <row r="101" ht="45">
      <c r="A101" s="36" t="s">
        <v>467</v>
      </c>
      <c r="B101" s="44"/>
      <c r="C101" s="45"/>
      <c r="D101" s="45"/>
      <c r="E101" s="38" t="s">
        <v>8548</v>
      </c>
      <c r="F101" s="45"/>
      <c r="G101" s="45"/>
      <c r="H101" s="45"/>
      <c r="I101" s="45"/>
      <c r="J101" s="47"/>
    </row>
    <row r="102" ht="30">
      <c r="A102" s="36" t="s">
        <v>458</v>
      </c>
      <c r="B102" s="36">
        <v>23</v>
      </c>
      <c r="C102" s="37" t="s">
        <v>8549</v>
      </c>
      <c r="D102" s="36" t="s">
        <v>460</v>
      </c>
      <c r="E102" s="38" t="s">
        <v>8550</v>
      </c>
      <c r="F102" s="39" t="s">
        <v>492</v>
      </c>
      <c r="G102" s="40">
        <v>2530</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75">
      <c r="A104" s="36" t="s">
        <v>465</v>
      </c>
      <c r="B104" s="44"/>
      <c r="C104" s="45"/>
      <c r="D104" s="45"/>
      <c r="E104" s="48" t="s">
        <v>8620</v>
      </c>
      <c r="F104" s="45"/>
      <c r="G104" s="45"/>
      <c r="H104" s="45"/>
      <c r="I104" s="45"/>
      <c r="J104" s="47"/>
    </row>
    <row r="105" ht="45">
      <c r="A105" s="36" t="s">
        <v>467</v>
      </c>
      <c r="B105" s="44"/>
      <c r="C105" s="45"/>
      <c r="D105" s="45"/>
      <c r="E105" s="38" t="s">
        <v>8552</v>
      </c>
      <c r="F105" s="45"/>
      <c r="G105" s="45"/>
      <c r="H105" s="45"/>
      <c r="I105" s="45"/>
      <c r="J105" s="47"/>
    </row>
    <row r="106">
      <c r="A106" s="30" t="s">
        <v>455</v>
      </c>
      <c r="B106" s="31"/>
      <c r="C106" s="32" t="s">
        <v>3477</v>
      </c>
      <c r="D106" s="33"/>
      <c r="E106" s="30" t="s">
        <v>6559</v>
      </c>
      <c r="F106" s="33"/>
      <c r="G106" s="33"/>
      <c r="H106" s="33"/>
      <c r="I106" s="34">
        <f>SUMIFS(I107:I130,A107:A130,"P")</f>
        <v>0</v>
      </c>
      <c r="J106" s="35"/>
    </row>
    <row r="107">
      <c r="A107" s="36" t="s">
        <v>458</v>
      </c>
      <c r="B107" s="36">
        <v>24</v>
      </c>
      <c r="C107" s="37" t="s">
        <v>8007</v>
      </c>
      <c r="D107" s="36" t="s">
        <v>460</v>
      </c>
      <c r="E107" s="38" t="s">
        <v>8008</v>
      </c>
      <c r="F107" s="39" t="s">
        <v>492</v>
      </c>
      <c r="G107" s="40">
        <v>2440</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105">
      <c r="A109" s="36" t="s">
        <v>465</v>
      </c>
      <c r="B109" s="44"/>
      <c r="C109" s="45"/>
      <c r="D109" s="45"/>
      <c r="E109" s="48" t="s">
        <v>8621</v>
      </c>
      <c r="F109" s="45"/>
      <c r="G109" s="45"/>
      <c r="H109" s="45"/>
      <c r="I109" s="45"/>
      <c r="J109" s="47"/>
    </row>
    <row r="110" ht="60">
      <c r="A110" s="36" t="s">
        <v>467</v>
      </c>
      <c r="B110" s="44"/>
      <c r="C110" s="45"/>
      <c r="D110" s="45"/>
      <c r="E110" s="38" t="s">
        <v>8010</v>
      </c>
      <c r="F110" s="45"/>
      <c r="G110" s="45"/>
      <c r="H110" s="45"/>
      <c r="I110" s="45"/>
      <c r="J110" s="47"/>
    </row>
    <row r="111">
      <c r="A111" s="36" t="s">
        <v>458</v>
      </c>
      <c r="B111" s="36">
        <v>25</v>
      </c>
      <c r="C111" s="37" t="s">
        <v>8555</v>
      </c>
      <c r="D111" s="36" t="s">
        <v>460</v>
      </c>
      <c r="E111" s="38" t="s">
        <v>8556</v>
      </c>
      <c r="F111" s="39" t="s">
        <v>492</v>
      </c>
      <c r="G111" s="40">
        <v>122</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45">
      <c r="A113" s="36" t="s">
        <v>465</v>
      </c>
      <c r="B113" s="44"/>
      <c r="C113" s="45"/>
      <c r="D113" s="45"/>
      <c r="E113" s="48" t="s">
        <v>8622</v>
      </c>
      <c r="F113" s="45"/>
      <c r="G113" s="45"/>
      <c r="H113" s="45"/>
      <c r="I113" s="45"/>
      <c r="J113" s="47"/>
    </row>
    <row r="114" ht="120">
      <c r="A114" s="36" t="s">
        <v>467</v>
      </c>
      <c r="B114" s="44"/>
      <c r="C114" s="45"/>
      <c r="D114" s="45"/>
      <c r="E114" s="38" t="s">
        <v>8014</v>
      </c>
      <c r="F114" s="45"/>
      <c r="G114" s="45"/>
      <c r="H114" s="45"/>
      <c r="I114" s="45"/>
      <c r="J114" s="47"/>
    </row>
    <row r="115">
      <c r="A115" s="36" t="s">
        <v>458</v>
      </c>
      <c r="B115" s="36">
        <v>26</v>
      </c>
      <c r="C115" s="37" t="s">
        <v>8015</v>
      </c>
      <c r="D115" s="36" t="s">
        <v>460</v>
      </c>
      <c r="E115" s="38" t="s">
        <v>8016</v>
      </c>
      <c r="F115" s="39" t="s">
        <v>492</v>
      </c>
      <c r="G115" s="40">
        <v>960</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60">
      <c r="A117" s="36" t="s">
        <v>465</v>
      </c>
      <c r="B117" s="44"/>
      <c r="C117" s="45"/>
      <c r="D117" s="45"/>
      <c r="E117" s="48" t="s">
        <v>8623</v>
      </c>
      <c r="F117" s="45"/>
      <c r="G117" s="45"/>
      <c r="H117" s="45"/>
      <c r="I117" s="45"/>
      <c r="J117" s="47"/>
    </row>
    <row r="118" ht="75">
      <c r="A118" s="36" t="s">
        <v>467</v>
      </c>
      <c r="B118" s="44"/>
      <c r="C118" s="45"/>
      <c r="D118" s="45"/>
      <c r="E118" s="38" t="s">
        <v>8018</v>
      </c>
      <c r="F118" s="45"/>
      <c r="G118" s="45"/>
      <c r="H118" s="45"/>
      <c r="I118" s="45"/>
      <c r="J118" s="47"/>
    </row>
    <row r="119">
      <c r="A119" s="36" t="s">
        <v>458</v>
      </c>
      <c r="B119" s="36">
        <v>27</v>
      </c>
      <c r="C119" s="37" t="s">
        <v>8019</v>
      </c>
      <c r="D119" s="36" t="s">
        <v>460</v>
      </c>
      <c r="E119" s="38" t="s">
        <v>8020</v>
      </c>
      <c r="F119" s="39" t="s">
        <v>492</v>
      </c>
      <c r="G119" s="40">
        <v>940</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ht="60">
      <c r="A121" s="36" t="s">
        <v>465</v>
      </c>
      <c r="B121" s="44"/>
      <c r="C121" s="45"/>
      <c r="D121" s="45"/>
      <c r="E121" s="48" t="s">
        <v>8624</v>
      </c>
      <c r="F121" s="45"/>
      <c r="G121" s="45"/>
      <c r="H121" s="45"/>
      <c r="I121" s="45"/>
      <c r="J121" s="47"/>
    </row>
    <row r="122" ht="75">
      <c r="A122" s="36" t="s">
        <v>467</v>
      </c>
      <c r="B122" s="44"/>
      <c r="C122" s="45"/>
      <c r="D122" s="45"/>
      <c r="E122" s="38" t="s">
        <v>8018</v>
      </c>
      <c r="F122" s="45"/>
      <c r="G122" s="45"/>
      <c r="H122" s="45"/>
      <c r="I122" s="45"/>
      <c r="J122" s="47"/>
    </row>
    <row r="123">
      <c r="A123" s="36" t="s">
        <v>458</v>
      </c>
      <c r="B123" s="36">
        <v>28</v>
      </c>
      <c r="C123" s="37" t="s">
        <v>8022</v>
      </c>
      <c r="D123" s="36" t="s">
        <v>460</v>
      </c>
      <c r="E123" s="38" t="s">
        <v>8023</v>
      </c>
      <c r="F123" s="39" t="s">
        <v>492</v>
      </c>
      <c r="G123" s="40">
        <v>920</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ht="60">
      <c r="A125" s="36" t="s">
        <v>465</v>
      </c>
      <c r="B125" s="44"/>
      <c r="C125" s="45"/>
      <c r="D125" s="45"/>
      <c r="E125" s="48" t="s">
        <v>8625</v>
      </c>
      <c r="F125" s="45"/>
      <c r="G125" s="45"/>
      <c r="H125" s="45"/>
      <c r="I125" s="45"/>
      <c r="J125" s="47"/>
    </row>
    <row r="126" ht="165">
      <c r="A126" s="36" t="s">
        <v>467</v>
      </c>
      <c r="B126" s="44"/>
      <c r="C126" s="45"/>
      <c r="D126" s="45"/>
      <c r="E126" s="38" t="s">
        <v>8025</v>
      </c>
      <c r="F126" s="45"/>
      <c r="G126" s="45"/>
      <c r="H126" s="45"/>
      <c r="I126" s="45"/>
      <c r="J126" s="47"/>
    </row>
    <row r="127">
      <c r="A127" s="36" t="s">
        <v>458</v>
      </c>
      <c r="B127" s="36">
        <v>29</v>
      </c>
      <c r="C127" s="37" t="s">
        <v>8026</v>
      </c>
      <c r="D127" s="36" t="s">
        <v>460</v>
      </c>
      <c r="E127" s="38" t="s">
        <v>8027</v>
      </c>
      <c r="F127" s="39" t="s">
        <v>492</v>
      </c>
      <c r="G127" s="40">
        <v>950</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60">
      <c r="A129" s="36" t="s">
        <v>465</v>
      </c>
      <c r="B129" s="44"/>
      <c r="C129" s="45"/>
      <c r="D129" s="45"/>
      <c r="E129" s="48" t="s">
        <v>8626</v>
      </c>
      <c r="F129" s="45"/>
      <c r="G129" s="45"/>
      <c r="H129" s="45"/>
      <c r="I129" s="45"/>
      <c r="J129" s="47"/>
    </row>
    <row r="130" ht="165">
      <c r="A130" s="36" t="s">
        <v>467</v>
      </c>
      <c r="B130" s="44"/>
      <c r="C130" s="45"/>
      <c r="D130" s="45"/>
      <c r="E130" s="38" t="s">
        <v>8025</v>
      </c>
      <c r="F130" s="45"/>
      <c r="G130" s="45"/>
      <c r="H130" s="45"/>
      <c r="I130" s="45"/>
      <c r="J130" s="47"/>
    </row>
    <row r="131">
      <c r="A131" s="30" t="s">
        <v>455</v>
      </c>
      <c r="B131" s="31"/>
      <c r="C131" s="32" t="s">
        <v>5313</v>
      </c>
      <c r="D131" s="33"/>
      <c r="E131" s="30" t="s">
        <v>5314</v>
      </c>
      <c r="F131" s="33"/>
      <c r="G131" s="33"/>
      <c r="H131" s="33"/>
      <c r="I131" s="34">
        <f>SUMIFS(I132:I143,A132:A143,"P")</f>
        <v>0</v>
      </c>
      <c r="J131" s="35"/>
    </row>
    <row r="132">
      <c r="A132" s="36" t="s">
        <v>458</v>
      </c>
      <c r="B132" s="36">
        <v>30</v>
      </c>
      <c r="C132" s="37" t="s">
        <v>7548</v>
      </c>
      <c r="D132" s="36" t="s">
        <v>460</v>
      </c>
      <c r="E132" s="38" t="s">
        <v>7549</v>
      </c>
      <c r="F132" s="39" t="s">
        <v>743</v>
      </c>
      <c r="G132" s="40">
        <v>16</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135">
      <c r="A134" s="36" t="s">
        <v>465</v>
      </c>
      <c r="B134" s="44"/>
      <c r="C134" s="45"/>
      <c r="D134" s="45"/>
      <c r="E134" s="48" t="s">
        <v>8627</v>
      </c>
      <c r="F134" s="45"/>
      <c r="G134" s="45"/>
      <c r="H134" s="45"/>
      <c r="I134" s="45"/>
      <c r="J134" s="47"/>
    </row>
    <row r="135" ht="300">
      <c r="A135" s="36" t="s">
        <v>467</v>
      </c>
      <c r="B135" s="44"/>
      <c r="C135" s="45"/>
      <c r="D135" s="45"/>
      <c r="E135" s="38" t="s">
        <v>5322</v>
      </c>
      <c r="F135" s="45"/>
      <c r="G135" s="45"/>
      <c r="H135" s="45"/>
      <c r="I135" s="45"/>
      <c r="J135" s="47"/>
    </row>
    <row r="136">
      <c r="A136" s="36" t="s">
        <v>458</v>
      </c>
      <c r="B136" s="36">
        <v>31</v>
      </c>
      <c r="C136" s="37" t="s">
        <v>8304</v>
      </c>
      <c r="D136" s="36" t="s">
        <v>460</v>
      </c>
      <c r="E136" s="38" t="s">
        <v>8305</v>
      </c>
      <c r="F136" s="39" t="s">
        <v>743</v>
      </c>
      <c r="G136" s="40">
        <v>16</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105">
      <c r="A138" s="36" t="s">
        <v>465</v>
      </c>
      <c r="B138" s="44"/>
      <c r="C138" s="45"/>
      <c r="D138" s="45"/>
      <c r="E138" s="48" t="s">
        <v>8628</v>
      </c>
      <c r="F138" s="45"/>
      <c r="G138" s="45"/>
      <c r="H138" s="45"/>
      <c r="I138" s="45"/>
      <c r="J138" s="47"/>
    </row>
    <row r="139" ht="45">
      <c r="A139" s="36" t="s">
        <v>467</v>
      </c>
      <c r="B139" s="44"/>
      <c r="C139" s="45"/>
      <c r="D139" s="45"/>
      <c r="E139" s="38" t="s">
        <v>8307</v>
      </c>
      <c r="F139" s="45"/>
      <c r="G139" s="45"/>
      <c r="H139" s="45"/>
      <c r="I139" s="45"/>
      <c r="J139" s="47"/>
    </row>
    <row r="140">
      <c r="A140" s="36" t="s">
        <v>458</v>
      </c>
      <c r="B140" s="36">
        <v>32</v>
      </c>
      <c r="C140" s="37" t="s">
        <v>7569</v>
      </c>
      <c r="D140" s="36" t="s">
        <v>460</v>
      </c>
      <c r="E140" s="38" t="s">
        <v>7570</v>
      </c>
      <c r="F140" s="39" t="s">
        <v>475</v>
      </c>
      <c r="G140" s="40">
        <v>0.29999999999999999</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75">
      <c r="A142" s="36" t="s">
        <v>465</v>
      </c>
      <c r="B142" s="44"/>
      <c r="C142" s="45"/>
      <c r="D142" s="45"/>
      <c r="E142" s="48" t="s">
        <v>8629</v>
      </c>
      <c r="F142" s="45"/>
      <c r="G142" s="45"/>
      <c r="H142" s="45"/>
      <c r="I142" s="45"/>
      <c r="J142" s="47"/>
    </row>
    <row r="143" ht="409.5">
      <c r="A143" s="36" t="s">
        <v>467</v>
      </c>
      <c r="B143" s="44"/>
      <c r="C143" s="45"/>
      <c r="D143" s="45"/>
      <c r="E143" s="38" t="s">
        <v>5082</v>
      </c>
      <c r="F143" s="45"/>
      <c r="G143" s="45"/>
      <c r="H143" s="45"/>
      <c r="I143" s="45"/>
      <c r="J143" s="47"/>
    </row>
    <row r="144">
      <c r="A144" s="30" t="s">
        <v>455</v>
      </c>
      <c r="B144" s="31"/>
      <c r="C144" s="32" t="s">
        <v>5066</v>
      </c>
      <c r="D144" s="33"/>
      <c r="E144" s="30" t="s">
        <v>6461</v>
      </c>
      <c r="F144" s="33"/>
      <c r="G144" s="33"/>
      <c r="H144" s="33"/>
      <c r="I144" s="34">
        <f>SUMIFS(I145:I167,A145:A167,"P")</f>
        <v>0</v>
      </c>
      <c r="J144" s="35"/>
    </row>
    <row r="145">
      <c r="A145" s="36" t="s">
        <v>458</v>
      </c>
      <c r="B145" s="36">
        <v>33</v>
      </c>
      <c r="C145" s="37" t="s">
        <v>8630</v>
      </c>
      <c r="D145" s="36" t="s">
        <v>460</v>
      </c>
      <c r="E145" s="38" t="s">
        <v>8631</v>
      </c>
      <c r="F145" s="39" t="s">
        <v>743</v>
      </c>
      <c r="G145" s="40">
        <v>20</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60">
      <c r="A147" s="36" t="s">
        <v>465</v>
      </c>
      <c r="B147" s="44"/>
      <c r="C147" s="45"/>
      <c r="D147" s="45"/>
      <c r="E147" s="48" t="s">
        <v>8632</v>
      </c>
      <c r="F147" s="45"/>
      <c r="G147" s="45"/>
      <c r="H147" s="45"/>
      <c r="I147" s="45"/>
      <c r="J147" s="47"/>
    </row>
    <row r="148" ht="30">
      <c r="A148" s="36" t="s">
        <v>467</v>
      </c>
      <c r="B148" s="44"/>
      <c r="C148" s="45"/>
      <c r="D148" s="45"/>
      <c r="E148" s="38" t="s">
        <v>5458</v>
      </c>
      <c r="F148" s="45"/>
      <c r="G148" s="45"/>
      <c r="H148" s="45"/>
      <c r="I148" s="45"/>
      <c r="J148" s="47"/>
    </row>
    <row r="149">
      <c r="A149" s="36" t="s">
        <v>458</v>
      </c>
      <c r="B149" s="36">
        <v>34</v>
      </c>
      <c r="C149" s="37" t="s">
        <v>7624</v>
      </c>
      <c r="D149" s="36" t="s">
        <v>460</v>
      </c>
      <c r="E149" s="38" t="s">
        <v>7625</v>
      </c>
      <c r="F149" s="39" t="s">
        <v>475</v>
      </c>
      <c r="G149" s="40">
        <v>1.0600000000000001</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45">
      <c r="A151" s="36" t="s">
        <v>465</v>
      </c>
      <c r="B151" s="44"/>
      <c r="C151" s="45"/>
      <c r="D151" s="45"/>
      <c r="E151" s="48" t="s">
        <v>8633</v>
      </c>
      <c r="F151" s="45"/>
      <c r="G151" s="45"/>
      <c r="H151" s="45"/>
      <c r="I151" s="45"/>
      <c r="J151" s="47"/>
    </row>
    <row r="152" ht="150">
      <c r="A152" s="36" t="s">
        <v>467</v>
      </c>
      <c r="B152" s="44"/>
      <c r="C152" s="45"/>
      <c r="D152" s="45"/>
      <c r="E152" s="38" t="s">
        <v>5071</v>
      </c>
      <c r="F152" s="45"/>
      <c r="G152" s="45"/>
      <c r="H152" s="45"/>
      <c r="I152" s="45"/>
      <c r="J152" s="47"/>
    </row>
    <row r="153">
      <c r="A153" s="36" t="s">
        <v>458</v>
      </c>
      <c r="B153" s="36">
        <v>35</v>
      </c>
      <c r="C153" s="37" t="s">
        <v>5068</v>
      </c>
      <c r="D153" s="36" t="s">
        <v>460</v>
      </c>
      <c r="E153" s="38" t="s">
        <v>5069</v>
      </c>
      <c r="F153" s="39" t="s">
        <v>475</v>
      </c>
      <c r="G153" s="40">
        <v>0.53000000000000003</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45">
      <c r="A155" s="36" t="s">
        <v>465</v>
      </c>
      <c r="B155" s="44"/>
      <c r="C155" s="45"/>
      <c r="D155" s="45"/>
      <c r="E155" s="48" t="s">
        <v>8634</v>
      </c>
      <c r="F155" s="45"/>
      <c r="G155" s="45"/>
      <c r="H155" s="45"/>
      <c r="I155" s="45"/>
      <c r="J155" s="47"/>
    </row>
    <row r="156" ht="150">
      <c r="A156" s="36" t="s">
        <v>467</v>
      </c>
      <c r="B156" s="44"/>
      <c r="C156" s="45"/>
      <c r="D156" s="45"/>
      <c r="E156" s="38" t="s">
        <v>5071</v>
      </c>
      <c r="F156" s="45"/>
      <c r="G156" s="45"/>
      <c r="H156" s="45"/>
      <c r="I156" s="45"/>
      <c r="J156" s="47"/>
    </row>
    <row r="157" ht="45">
      <c r="A157" s="36" t="s">
        <v>458</v>
      </c>
      <c r="B157" s="36">
        <v>36</v>
      </c>
      <c r="C157" s="37" t="s">
        <v>8635</v>
      </c>
      <c r="D157" s="36" t="s">
        <v>460</v>
      </c>
      <c r="E157" s="38" t="s">
        <v>8636</v>
      </c>
      <c r="F157" s="39" t="s">
        <v>751</v>
      </c>
      <c r="G157" s="40">
        <v>1</v>
      </c>
      <c r="H157" s="41">
        <v>0</v>
      </c>
      <c r="I157" s="42">
        <f>ROUND(G157*H157,P4)</f>
        <v>0</v>
      </c>
      <c r="J157" s="39" t="s">
        <v>463</v>
      </c>
      <c r="O157" s="43">
        <f>I157*0.21</f>
        <v>0</v>
      </c>
      <c r="P157">
        <v>3</v>
      </c>
    </row>
    <row r="158" ht="45">
      <c r="A158" s="36" t="s">
        <v>464</v>
      </c>
      <c r="B158" s="44"/>
      <c r="C158" s="45"/>
      <c r="D158" s="45"/>
      <c r="E158" s="38" t="s">
        <v>8636</v>
      </c>
      <c r="F158" s="45"/>
      <c r="G158" s="45"/>
      <c r="H158" s="45"/>
      <c r="I158" s="45"/>
      <c r="J158" s="47"/>
    </row>
    <row r="159" ht="30">
      <c r="A159" s="36" t="s">
        <v>465</v>
      </c>
      <c r="B159" s="44"/>
      <c r="C159" s="45"/>
      <c r="D159" s="45"/>
      <c r="E159" s="48" t="s">
        <v>8637</v>
      </c>
      <c r="F159" s="45"/>
      <c r="G159" s="45"/>
      <c r="H159" s="45"/>
      <c r="I159" s="45"/>
      <c r="J159" s="47"/>
    </row>
    <row r="160" ht="45">
      <c r="A160" s="36" t="s">
        <v>467</v>
      </c>
      <c r="B160" s="44"/>
      <c r="C160" s="45"/>
      <c r="D160" s="45"/>
      <c r="E160" s="38" t="s">
        <v>8046</v>
      </c>
      <c r="F160" s="45"/>
      <c r="G160" s="45"/>
      <c r="H160" s="45"/>
      <c r="I160" s="45"/>
      <c r="J160" s="47"/>
    </row>
    <row r="161">
      <c r="A161" s="36" t="s">
        <v>458</v>
      </c>
      <c r="B161" s="36">
        <v>37</v>
      </c>
      <c r="C161" s="37" t="s">
        <v>8638</v>
      </c>
      <c r="D161" s="36" t="s">
        <v>460</v>
      </c>
      <c r="E161" s="38" t="s">
        <v>8044</v>
      </c>
      <c r="F161" s="39" t="s">
        <v>989</v>
      </c>
      <c r="G161" s="40">
        <v>1</v>
      </c>
      <c r="H161" s="41">
        <v>0</v>
      </c>
      <c r="I161" s="42">
        <f>ROUND(G161*H161,P4)</f>
        <v>0</v>
      </c>
      <c r="J161" s="39" t="s">
        <v>463</v>
      </c>
      <c r="O161" s="43">
        <f>I161*0.21</f>
        <v>0</v>
      </c>
      <c r="P161">
        <v>3</v>
      </c>
    </row>
    <row r="162">
      <c r="A162" s="36" t="s">
        <v>464</v>
      </c>
      <c r="B162" s="44"/>
      <c r="C162" s="45"/>
      <c r="D162" s="45"/>
      <c r="E162" s="38" t="s">
        <v>8044</v>
      </c>
      <c r="F162" s="45"/>
      <c r="G162" s="45"/>
      <c r="H162" s="45"/>
      <c r="I162" s="45"/>
      <c r="J162" s="47"/>
    </row>
    <row r="163" ht="120">
      <c r="A163" s="36" t="s">
        <v>465</v>
      </c>
      <c r="B163" s="44"/>
      <c r="C163" s="45"/>
      <c r="D163" s="45"/>
      <c r="E163" s="48" t="s">
        <v>8045</v>
      </c>
      <c r="F163" s="45"/>
      <c r="G163" s="45"/>
      <c r="H163" s="45"/>
      <c r="I163" s="45"/>
      <c r="J163" s="47"/>
    </row>
    <row r="164" ht="45">
      <c r="A164" s="36" t="s">
        <v>467</v>
      </c>
      <c r="B164" s="44"/>
      <c r="C164" s="45"/>
      <c r="D164" s="45"/>
      <c r="E164" s="38" t="s">
        <v>8046</v>
      </c>
      <c r="F164" s="45"/>
      <c r="G164" s="45"/>
      <c r="H164" s="45"/>
      <c r="I164" s="45"/>
      <c r="J164" s="47"/>
    </row>
    <row r="165">
      <c r="A165" s="36" t="s">
        <v>458</v>
      </c>
      <c r="B165" s="36">
        <v>38</v>
      </c>
      <c r="C165" s="37" t="s">
        <v>8639</v>
      </c>
      <c r="D165" s="36" t="s">
        <v>460</v>
      </c>
      <c r="E165" s="38" t="s">
        <v>8048</v>
      </c>
      <c r="F165" s="39" t="s">
        <v>989</v>
      </c>
      <c r="G165" s="40">
        <v>1</v>
      </c>
      <c r="H165" s="41">
        <v>0</v>
      </c>
      <c r="I165" s="42">
        <f>ROUND(G165*H165,P4)</f>
        <v>0</v>
      </c>
      <c r="J165" s="39" t="s">
        <v>463</v>
      </c>
      <c r="O165" s="43">
        <f>I165*0.21</f>
        <v>0</v>
      </c>
      <c r="P165">
        <v>3</v>
      </c>
    </row>
    <row r="166">
      <c r="A166" s="36" t="s">
        <v>464</v>
      </c>
      <c r="B166" s="44"/>
      <c r="C166" s="45"/>
      <c r="D166" s="45"/>
      <c r="E166" s="38" t="s">
        <v>8048</v>
      </c>
      <c r="F166" s="45"/>
      <c r="G166" s="45"/>
      <c r="H166" s="45"/>
      <c r="I166" s="45"/>
      <c r="J166" s="47"/>
    </row>
    <row r="167">
      <c r="A167" s="36" t="s">
        <v>467</v>
      </c>
      <c r="B167" s="44"/>
      <c r="C167" s="45"/>
      <c r="D167" s="45"/>
      <c r="E167" s="46" t="s">
        <v>460</v>
      </c>
      <c r="F167" s="45"/>
      <c r="G167" s="45"/>
      <c r="H167" s="45"/>
      <c r="I167" s="45"/>
      <c r="J167" s="47"/>
    </row>
    <row r="168">
      <c r="A168" s="30" t="s">
        <v>455</v>
      </c>
      <c r="B168" s="31"/>
      <c r="C168" s="32" t="s">
        <v>1178</v>
      </c>
      <c r="D168" s="33"/>
      <c r="E168" s="30" t="s">
        <v>1179</v>
      </c>
      <c r="F168" s="33"/>
      <c r="G168" s="33"/>
      <c r="H168" s="33"/>
      <c r="I168" s="34">
        <f>SUMIFS(I169:I180,A169:A180,"P")</f>
        <v>0</v>
      </c>
      <c r="J168" s="35"/>
    </row>
    <row r="169" ht="45">
      <c r="A169" s="36" t="s">
        <v>458</v>
      </c>
      <c r="B169" s="36">
        <v>39</v>
      </c>
      <c r="C169" s="37" t="s">
        <v>1850</v>
      </c>
      <c r="D169" s="36" t="s">
        <v>1851</v>
      </c>
      <c r="E169" s="38" t="s">
        <v>2565</v>
      </c>
      <c r="F169" s="39" t="s">
        <v>613</v>
      </c>
      <c r="G169" s="40">
        <v>102.03</v>
      </c>
      <c r="H169" s="41">
        <v>0</v>
      </c>
      <c r="I169" s="42">
        <f>ROUND(G169*H169,P4)</f>
        <v>0</v>
      </c>
      <c r="J169" s="39" t="s">
        <v>463</v>
      </c>
      <c r="O169" s="43">
        <f>I169*0.21</f>
        <v>0</v>
      </c>
      <c r="P169">
        <v>3</v>
      </c>
    </row>
    <row r="170">
      <c r="A170" s="36" t="s">
        <v>464</v>
      </c>
      <c r="B170" s="44"/>
      <c r="C170" s="45"/>
      <c r="D170" s="45"/>
      <c r="E170" s="38" t="s">
        <v>1180</v>
      </c>
      <c r="F170" s="45"/>
      <c r="G170" s="45"/>
      <c r="H170" s="45"/>
      <c r="I170" s="45"/>
      <c r="J170" s="47"/>
    </row>
    <row r="171" ht="105">
      <c r="A171" s="36" t="s">
        <v>465</v>
      </c>
      <c r="B171" s="44"/>
      <c r="C171" s="45"/>
      <c r="D171" s="45"/>
      <c r="E171" s="48" t="s">
        <v>8640</v>
      </c>
      <c r="F171" s="45"/>
      <c r="G171" s="45"/>
      <c r="H171" s="45"/>
      <c r="I171" s="45"/>
      <c r="J171" s="47"/>
    </row>
    <row r="172" ht="120">
      <c r="A172" s="36" t="s">
        <v>467</v>
      </c>
      <c r="B172" s="44"/>
      <c r="C172" s="45"/>
      <c r="D172" s="45"/>
      <c r="E172" s="38" t="s">
        <v>1181</v>
      </c>
      <c r="F172" s="45"/>
      <c r="G172" s="45"/>
      <c r="H172" s="45"/>
      <c r="I172" s="45"/>
      <c r="J172" s="47"/>
    </row>
    <row r="173" ht="60">
      <c r="A173" s="36" t="s">
        <v>458</v>
      </c>
      <c r="B173" s="36">
        <v>40</v>
      </c>
      <c r="C173" s="37" t="s">
        <v>3064</v>
      </c>
      <c r="D173" s="36" t="s">
        <v>3065</v>
      </c>
      <c r="E173" s="38" t="s">
        <v>3066</v>
      </c>
      <c r="F173" s="39" t="s">
        <v>613</v>
      </c>
      <c r="G173" s="40">
        <v>3.6040000000000001</v>
      </c>
      <c r="H173" s="41">
        <v>0</v>
      </c>
      <c r="I173" s="42">
        <f>ROUND(G173*H173,P4)</f>
        <v>0</v>
      </c>
      <c r="J173" s="39" t="s">
        <v>463</v>
      </c>
      <c r="O173" s="43">
        <f>I173*0.21</f>
        <v>0</v>
      </c>
      <c r="P173">
        <v>3</v>
      </c>
    </row>
    <row r="174">
      <c r="A174" s="36" t="s">
        <v>464</v>
      </c>
      <c r="B174" s="44"/>
      <c r="C174" s="45"/>
      <c r="D174" s="45"/>
      <c r="E174" s="38" t="s">
        <v>1180</v>
      </c>
      <c r="F174" s="45"/>
      <c r="G174" s="45"/>
      <c r="H174" s="45"/>
      <c r="I174" s="45"/>
      <c r="J174" s="47"/>
    </row>
    <row r="175" ht="75">
      <c r="A175" s="36" t="s">
        <v>465</v>
      </c>
      <c r="B175" s="44"/>
      <c r="C175" s="45"/>
      <c r="D175" s="45"/>
      <c r="E175" s="48" t="s">
        <v>8641</v>
      </c>
      <c r="F175" s="45"/>
      <c r="G175" s="45"/>
      <c r="H175" s="45"/>
      <c r="I175" s="45"/>
      <c r="J175" s="47"/>
    </row>
    <row r="176">
      <c r="A176" s="36" t="s">
        <v>467</v>
      </c>
      <c r="B176" s="44"/>
      <c r="C176" s="45"/>
      <c r="D176" s="45"/>
      <c r="E176" s="46" t="s">
        <v>460</v>
      </c>
      <c r="F176" s="45"/>
      <c r="G176" s="45"/>
      <c r="H176" s="45"/>
      <c r="I176" s="45"/>
      <c r="J176" s="47"/>
    </row>
    <row r="177" ht="45">
      <c r="A177" s="36" t="s">
        <v>458</v>
      </c>
      <c r="B177" s="36">
        <v>41</v>
      </c>
      <c r="C177" s="37" t="s">
        <v>7010</v>
      </c>
      <c r="D177" s="36" t="s">
        <v>7011</v>
      </c>
      <c r="E177" s="38" t="s">
        <v>7012</v>
      </c>
      <c r="F177" s="39" t="s">
        <v>613</v>
      </c>
      <c r="G177" s="40">
        <v>31.57</v>
      </c>
      <c r="H177" s="41">
        <v>0</v>
      </c>
      <c r="I177" s="42">
        <f>ROUND(G177*H177,P4)</f>
        <v>0</v>
      </c>
      <c r="J177" s="39" t="s">
        <v>463</v>
      </c>
      <c r="O177" s="43">
        <f>I177*0.21</f>
        <v>0</v>
      </c>
      <c r="P177">
        <v>3</v>
      </c>
    </row>
    <row r="178">
      <c r="A178" s="36" t="s">
        <v>464</v>
      </c>
      <c r="B178" s="44"/>
      <c r="C178" s="45"/>
      <c r="D178" s="45"/>
      <c r="E178" s="38" t="s">
        <v>1180</v>
      </c>
      <c r="F178" s="45"/>
      <c r="G178" s="45"/>
      <c r="H178" s="45"/>
      <c r="I178" s="45"/>
      <c r="J178" s="47"/>
    </row>
    <row r="179" ht="30">
      <c r="A179" s="36" t="s">
        <v>465</v>
      </c>
      <c r="B179" s="44"/>
      <c r="C179" s="45"/>
      <c r="D179" s="45"/>
      <c r="E179" s="48" t="s">
        <v>8642</v>
      </c>
      <c r="F179" s="45"/>
      <c r="G179" s="45"/>
      <c r="H179" s="45"/>
      <c r="I179" s="45"/>
      <c r="J179" s="47"/>
    </row>
    <row r="180">
      <c r="A180" s="36" t="s">
        <v>467</v>
      </c>
      <c r="B180" s="49"/>
      <c r="C180" s="50"/>
      <c r="D180" s="50"/>
      <c r="E180" s="52" t="s">
        <v>460</v>
      </c>
      <c r="F180" s="50"/>
      <c r="G180" s="50"/>
      <c r="H180" s="50"/>
      <c r="I180" s="50"/>
      <c r="J180" s="51"/>
    </row>
  </sheetData>
  <sheetProtection sheet="1" objects="1" scenarios="1" spinCount="100000" saltValue="2Gm9I4yunva1X2COHZrkZhK5ihjJGRGunG/ZbegpGTWdkcxpI0jbRrYDfVVxFpxN+fpdsrwUueZh5whYXi36YA==" hashValue="T3G2Oz1guIbpXWZUz3zwrnqTGdQSVUAChEp3bjt1S7H+3WQvyECMwSVzqWD4A2t9x2YKWUx4Jef69chQap4n8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223</v>
      </c>
      <c r="I3" s="24">
        <f>SUMIFS(I12:I156,A12:A156,"SD")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8643</v>
      </c>
      <c r="D7" s="21"/>
      <c r="E7" s="22" t="s">
        <v>224</v>
      </c>
      <c r="F7" s="16"/>
      <c r="G7" s="16"/>
      <c r="H7" s="16"/>
      <c r="I7" s="16"/>
      <c r="J7" s="18"/>
    </row>
    <row r="8">
      <c r="A8" s="3" t="s">
        <v>2323</v>
      </c>
      <c r="B8" s="19" t="s">
        <v>443</v>
      </c>
      <c r="C8" s="20" t="s">
        <v>223</v>
      </c>
      <c r="D8" s="21"/>
      <c r="E8" s="22" t="s">
        <v>224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SUMIFS(I13:I84,A13:A84,"P")</f>
        <v>0</v>
      </c>
      <c r="J12" s="35"/>
    </row>
    <row r="13">
      <c r="A13" s="36" t="s">
        <v>458</v>
      </c>
      <c r="B13" s="36">
        <v>1</v>
      </c>
      <c r="C13" s="37" t="s">
        <v>8054</v>
      </c>
      <c r="D13" s="36" t="s">
        <v>460</v>
      </c>
      <c r="E13" s="38" t="s">
        <v>8055</v>
      </c>
      <c r="F13" s="39" t="s">
        <v>492</v>
      </c>
      <c r="G13" s="40">
        <v>5663</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8644</v>
      </c>
      <c r="F15" s="45"/>
      <c r="G15" s="45"/>
      <c r="H15" s="45"/>
      <c r="I15" s="45"/>
      <c r="J15" s="47"/>
    </row>
    <row r="16">
      <c r="A16" s="36" t="s">
        <v>467</v>
      </c>
      <c r="B16" s="44"/>
      <c r="C16" s="45"/>
      <c r="D16" s="45"/>
      <c r="E16" s="38" t="s">
        <v>8057</v>
      </c>
      <c r="F16" s="45"/>
      <c r="G16" s="45"/>
      <c r="H16" s="45"/>
      <c r="I16" s="45"/>
      <c r="J16" s="47"/>
    </row>
    <row r="17" ht="30">
      <c r="A17" s="36" t="s">
        <v>458</v>
      </c>
      <c r="B17" s="36">
        <v>2</v>
      </c>
      <c r="C17" s="37" t="s">
        <v>7630</v>
      </c>
      <c r="D17" s="36" t="s">
        <v>460</v>
      </c>
      <c r="E17" s="38" t="s">
        <v>7631</v>
      </c>
      <c r="F17" s="39" t="s">
        <v>475</v>
      </c>
      <c r="G17" s="40">
        <v>34.725000000000001</v>
      </c>
      <c r="H17" s="41">
        <v>0</v>
      </c>
      <c r="I17" s="42">
        <f>ROUND(G17*H17,P4)</f>
        <v>0</v>
      </c>
      <c r="J17" s="39" t="s">
        <v>471</v>
      </c>
      <c r="O17" s="43">
        <f>I17*0.21</f>
        <v>0</v>
      </c>
      <c r="P17">
        <v>3</v>
      </c>
    </row>
    <row r="18">
      <c r="A18" s="36" t="s">
        <v>464</v>
      </c>
      <c r="B18" s="44"/>
      <c r="C18" s="45"/>
      <c r="D18" s="45"/>
      <c r="E18" s="46" t="s">
        <v>460</v>
      </c>
      <c r="F18" s="45"/>
      <c r="G18" s="45"/>
      <c r="H18" s="45"/>
      <c r="I18" s="45"/>
      <c r="J18" s="47"/>
    </row>
    <row r="19" ht="75">
      <c r="A19" s="36" t="s">
        <v>465</v>
      </c>
      <c r="B19" s="44"/>
      <c r="C19" s="45"/>
      <c r="D19" s="45"/>
      <c r="E19" s="48" t="s">
        <v>8645</v>
      </c>
      <c r="F19" s="45"/>
      <c r="G19" s="45"/>
      <c r="H19" s="45"/>
      <c r="I19" s="45"/>
      <c r="J19" s="47"/>
    </row>
    <row r="20" ht="90">
      <c r="A20" s="36" t="s">
        <v>467</v>
      </c>
      <c r="B20" s="44"/>
      <c r="C20" s="45"/>
      <c r="D20" s="45"/>
      <c r="E20" s="38" t="s">
        <v>7633</v>
      </c>
      <c r="F20" s="45"/>
      <c r="G20" s="45"/>
      <c r="H20" s="45"/>
      <c r="I20" s="45"/>
      <c r="J20" s="47"/>
    </row>
    <row r="21">
      <c r="A21" s="36" t="s">
        <v>458</v>
      </c>
      <c r="B21" s="36">
        <v>3</v>
      </c>
      <c r="C21" s="37" t="s">
        <v>7970</v>
      </c>
      <c r="D21" s="36" t="s">
        <v>460</v>
      </c>
      <c r="E21" s="38" t="s">
        <v>7971</v>
      </c>
      <c r="F21" s="39" t="s">
        <v>475</v>
      </c>
      <c r="G21" s="40">
        <v>1359.2660000000001</v>
      </c>
      <c r="H21" s="41">
        <v>0</v>
      </c>
      <c r="I21" s="42">
        <f>ROUND(G21*H21,P4)</f>
        <v>0</v>
      </c>
      <c r="J21" s="39" t="s">
        <v>471</v>
      </c>
      <c r="O21" s="43">
        <f>I21*0.21</f>
        <v>0</v>
      </c>
      <c r="P21">
        <v>3</v>
      </c>
    </row>
    <row r="22">
      <c r="A22" s="36" t="s">
        <v>464</v>
      </c>
      <c r="B22" s="44"/>
      <c r="C22" s="45"/>
      <c r="D22" s="45"/>
      <c r="E22" s="46" t="s">
        <v>460</v>
      </c>
      <c r="F22" s="45"/>
      <c r="G22" s="45"/>
      <c r="H22" s="45"/>
      <c r="I22" s="45"/>
      <c r="J22" s="47"/>
    </row>
    <row r="23" ht="150">
      <c r="A23" s="36" t="s">
        <v>465</v>
      </c>
      <c r="B23" s="44"/>
      <c r="C23" s="45"/>
      <c r="D23" s="45"/>
      <c r="E23" s="48" t="s">
        <v>8646</v>
      </c>
      <c r="F23" s="45"/>
      <c r="G23" s="45"/>
      <c r="H23" s="45"/>
      <c r="I23" s="45"/>
      <c r="J23" s="47"/>
    </row>
    <row r="24" ht="409.5">
      <c r="A24" s="36" t="s">
        <v>467</v>
      </c>
      <c r="B24" s="44"/>
      <c r="C24" s="45"/>
      <c r="D24" s="45"/>
      <c r="E24" s="38" t="s">
        <v>7731</v>
      </c>
      <c r="F24" s="45"/>
      <c r="G24" s="45"/>
      <c r="H24" s="45"/>
      <c r="I24" s="45"/>
      <c r="J24" s="47"/>
    </row>
    <row r="25">
      <c r="A25" s="36" t="s">
        <v>458</v>
      </c>
      <c r="B25" s="36">
        <v>4</v>
      </c>
      <c r="C25" s="37" t="s">
        <v>7973</v>
      </c>
      <c r="D25" s="36" t="s">
        <v>460</v>
      </c>
      <c r="E25" s="38" t="s">
        <v>7974</v>
      </c>
      <c r="F25" s="39" t="s">
        <v>4378</v>
      </c>
      <c r="G25" s="40">
        <v>20388.990000000002</v>
      </c>
      <c r="H25" s="41">
        <v>0</v>
      </c>
      <c r="I25" s="42">
        <f>ROUND(G25*H25,P4)</f>
        <v>0</v>
      </c>
      <c r="J25" s="39" t="s">
        <v>471</v>
      </c>
      <c r="O25" s="43">
        <f>I25*0.21</f>
        <v>0</v>
      </c>
      <c r="P25">
        <v>3</v>
      </c>
    </row>
    <row r="26">
      <c r="A26" s="36" t="s">
        <v>464</v>
      </c>
      <c r="B26" s="44"/>
      <c r="C26" s="45"/>
      <c r="D26" s="45"/>
      <c r="E26" s="46" t="s">
        <v>460</v>
      </c>
      <c r="F26" s="45"/>
      <c r="G26" s="45"/>
      <c r="H26" s="45"/>
      <c r="I26" s="45"/>
      <c r="J26" s="47"/>
    </row>
    <row r="27" ht="150">
      <c r="A27" s="36" t="s">
        <v>465</v>
      </c>
      <c r="B27" s="44"/>
      <c r="C27" s="45"/>
      <c r="D27" s="45"/>
      <c r="E27" s="48" t="s">
        <v>8647</v>
      </c>
      <c r="F27" s="45"/>
      <c r="G27" s="45"/>
      <c r="H27" s="45"/>
      <c r="I27" s="45"/>
      <c r="J27" s="47"/>
    </row>
    <row r="28" ht="30">
      <c r="A28" s="36" t="s">
        <v>467</v>
      </c>
      <c r="B28" s="44"/>
      <c r="C28" s="45"/>
      <c r="D28" s="45"/>
      <c r="E28" s="38" t="s">
        <v>7408</v>
      </c>
      <c r="F28" s="45"/>
      <c r="G28" s="45"/>
      <c r="H28" s="45"/>
      <c r="I28" s="45"/>
      <c r="J28" s="47"/>
    </row>
    <row r="29">
      <c r="A29" s="36" t="s">
        <v>458</v>
      </c>
      <c r="B29" s="36">
        <v>5</v>
      </c>
      <c r="C29" s="37" t="s">
        <v>7728</v>
      </c>
      <c r="D29" s="36" t="s">
        <v>460</v>
      </c>
      <c r="E29" s="38" t="s">
        <v>7729</v>
      </c>
      <c r="F29" s="39" t="s">
        <v>475</v>
      </c>
      <c r="G29" s="40">
        <v>3240.0250000000001</v>
      </c>
      <c r="H29" s="41">
        <v>0</v>
      </c>
      <c r="I29" s="42">
        <f>ROUND(G29*H29,P4)</f>
        <v>0</v>
      </c>
      <c r="J29" s="39" t="s">
        <v>471</v>
      </c>
      <c r="O29" s="43">
        <f>I29*0.21</f>
        <v>0</v>
      </c>
      <c r="P29">
        <v>3</v>
      </c>
    </row>
    <row r="30">
      <c r="A30" s="36" t="s">
        <v>464</v>
      </c>
      <c r="B30" s="44"/>
      <c r="C30" s="45"/>
      <c r="D30" s="45"/>
      <c r="E30" s="46" t="s">
        <v>460</v>
      </c>
      <c r="F30" s="45"/>
      <c r="G30" s="45"/>
      <c r="H30" s="45"/>
      <c r="I30" s="45"/>
      <c r="J30" s="47"/>
    </row>
    <row r="31" ht="135">
      <c r="A31" s="36" t="s">
        <v>465</v>
      </c>
      <c r="B31" s="44"/>
      <c r="C31" s="45"/>
      <c r="D31" s="45"/>
      <c r="E31" s="48" t="s">
        <v>8648</v>
      </c>
      <c r="F31" s="45"/>
      <c r="G31" s="45"/>
      <c r="H31" s="45"/>
      <c r="I31" s="45"/>
      <c r="J31" s="47"/>
    </row>
    <row r="32" ht="409.5">
      <c r="A32" s="36" t="s">
        <v>467</v>
      </c>
      <c r="B32" s="44"/>
      <c r="C32" s="45"/>
      <c r="D32" s="45"/>
      <c r="E32" s="38" t="s">
        <v>7731</v>
      </c>
      <c r="F32" s="45"/>
      <c r="G32" s="45"/>
      <c r="H32" s="45"/>
      <c r="I32" s="45"/>
      <c r="J32" s="47"/>
    </row>
    <row r="33">
      <c r="A33" s="36" t="s">
        <v>458</v>
      </c>
      <c r="B33" s="36">
        <v>6</v>
      </c>
      <c r="C33" s="37" t="s">
        <v>7413</v>
      </c>
      <c r="D33" s="36" t="s">
        <v>460</v>
      </c>
      <c r="E33" s="38" t="s">
        <v>7414</v>
      </c>
      <c r="F33" s="39" t="s">
        <v>4378</v>
      </c>
      <c r="G33" s="40">
        <v>7216.5</v>
      </c>
      <c r="H33" s="41">
        <v>0</v>
      </c>
      <c r="I33" s="42">
        <f>ROUND(G33*H33,P4)</f>
        <v>0</v>
      </c>
      <c r="J33" s="39" t="s">
        <v>471</v>
      </c>
      <c r="O33" s="43">
        <f>I33*0.21</f>
        <v>0</v>
      </c>
      <c r="P33">
        <v>3</v>
      </c>
    </row>
    <row r="34">
      <c r="A34" s="36" t="s">
        <v>464</v>
      </c>
      <c r="B34" s="44"/>
      <c r="C34" s="45"/>
      <c r="D34" s="45"/>
      <c r="E34" s="46" t="s">
        <v>460</v>
      </c>
      <c r="F34" s="45"/>
      <c r="G34" s="45"/>
      <c r="H34" s="45"/>
      <c r="I34" s="45"/>
      <c r="J34" s="47"/>
    </row>
    <row r="35" ht="30">
      <c r="A35" s="36" t="s">
        <v>465</v>
      </c>
      <c r="B35" s="44"/>
      <c r="C35" s="45"/>
      <c r="D35" s="45"/>
      <c r="E35" s="48" t="s">
        <v>8649</v>
      </c>
      <c r="F35" s="45"/>
      <c r="G35" s="45"/>
      <c r="H35" s="45"/>
      <c r="I35" s="45"/>
      <c r="J35" s="47"/>
    </row>
    <row r="36" ht="30">
      <c r="A36" s="36" t="s">
        <v>467</v>
      </c>
      <c r="B36" s="44"/>
      <c r="C36" s="45"/>
      <c r="D36" s="45"/>
      <c r="E36" s="38" t="s">
        <v>7408</v>
      </c>
      <c r="F36" s="45"/>
      <c r="G36" s="45"/>
      <c r="H36" s="45"/>
      <c r="I36" s="45"/>
      <c r="J36" s="47"/>
    </row>
    <row r="37">
      <c r="A37" s="36" t="s">
        <v>458</v>
      </c>
      <c r="B37" s="36">
        <v>7</v>
      </c>
      <c r="C37" s="37" t="s">
        <v>3449</v>
      </c>
      <c r="D37" s="36" t="s">
        <v>460</v>
      </c>
      <c r="E37" s="38" t="s">
        <v>3450</v>
      </c>
      <c r="F37" s="39" t="s">
        <v>475</v>
      </c>
      <c r="G37" s="40">
        <v>14.398999999999999</v>
      </c>
      <c r="H37" s="41">
        <v>0</v>
      </c>
      <c r="I37" s="42">
        <f>ROUND(G37*H37,P4)</f>
        <v>0</v>
      </c>
      <c r="J37" s="39" t="s">
        <v>471</v>
      </c>
      <c r="O37" s="43">
        <f>I37*0.21</f>
        <v>0</v>
      </c>
      <c r="P37">
        <v>3</v>
      </c>
    </row>
    <row r="38">
      <c r="A38" s="36" t="s">
        <v>464</v>
      </c>
      <c r="B38" s="44"/>
      <c r="C38" s="45"/>
      <c r="D38" s="45"/>
      <c r="E38" s="46" t="s">
        <v>460</v>
      </c>
      <c r="F38" s="45"/>
      <c r="G38" s="45"/>
      <c r="H38" s="45"/>
      <c r="I38" s="45"/>
      <c r="J38" s="47"/>
    </row>
    <row r="39" ht="60">
      <c r="A39" s="36" t="s">
        <v>465</v>
      </c>
      <c r="B39" s="44"/>
      <c r="C39" s="45"/>
      <c r="D39" s="45"/>
      <c r="E39" s="48" t="s">
        <v>8650</v>
      </c>
      <c r="F39" s="45"/>
      <c r="G39" s="45"/>
      <c r="H39" s="45"/>
      <c r="I39" s="45"/>
      <c r="J39" s="47"/>
    </row>
    <row r="40" ht="405">
      <c r="A40" s="36" t="s">
        <v>467</v>
      </c>
      <c r="B40" s="44"/>
      <c r="C40" s="45"/>
      <c r="D40" s="45"/>
      <c r="E40" s="38" t="s">
        <v>5258</v>
      </c>
      <c r="F40" s="45"/>
      <c r="G40" s="45"/>
      <c r="H40" s="45"/>
      <c r="I40" s="45"/>
      <c r="J40" s="47"/>
    </row>
    <row r="41">
      <c r="A41" s="36" t="s">
        <v>458</v>
      </c>
      <c r="B41" s="36">
        <v>8</v>
      </c>
      <c r="C41" s="37" t="s">
        <v>8260</v>
      </c>
      <c r="D41" s="36" t="s">
        <v>460</v>
      </c>
      <c r="E41" s="38" t="s">
        <v>8261</v>
      </c>
      <c r="F41" s="39" t="s">
        <v>4378</v>
      </c>
      <c r="G41" s="40">
        <v>174.99000000000001</v>
      </c>
      <c r="H41" s="41">
        <v>0</v>
      </c>
      <c r="I41" s="42">
        <f>ROUND(G41*H41,P4)</f>
        <v>0</v>
      </c>
      <c r="J41" s="39" t="s">
        <v>471</v>
      </c>
      <c r="O41" s="43">
        <f>I41*0.21</f>
        <v>0</v>
      </c>
      <c r="P41">
        <v>3</v>
      </c>
    </row>
    <row r="42">
      <c r="A42" s="36" t="s">
        <v>464</v>
      </c>
      <c r="B42" s="44"/>
      <c r="C42" s="45"/>
      <c r="D42" s="45"/>
      <c r="E42" s="46" t="s">
        <v>460</v>
      </c>
      <c r="F42" s="45"/>
      <c r="G42" s="45"/>
      <c r="H42" s="45"/>
      <c r="I42" s="45"/>
      <c r="J42" s="47"/>
    </row>
    <row r="43" ht="30">
      <c r="A43" s="36" t="s">
        <v>465</v>
      </c>
      <c r="B43" s="44"/>
      <c r="C43" s="45"/>
      <c r="D43" s="45"/>
      <c r="E43" s="48" t="s">
        <v>8651</v>
      </c>
      <c r="F43" s="45"/>
      <c r="G43" s="45"/>
      <c r="H43" s="45"/>
      <c r="I43" s="45"/>
      <c r="J43" s="47"/>
    </row>
    <row r="44" ht="30">
      <c r="A44" s="36" t="s">
        <v>467</v>
      </c>
      <c r="B44" s="44"/>
      <c r="C44" s="45"/>
      <c r="D44" s="45"/>
      <c r="E44" s="38" t="s">
        <v>7408</v>
      </c>
      <c r="F44" s="45"/>
      <c r="G44" s="45"/>
      <c r="H44" s="45"/>
      <c r="I44" s="45"/>
      <c r="J44" s="47"/>
    </row>
    <row r="45">
      <c r="A45" s="36" t="s">
        <v>458</v>
      </c>
      <c r="B45" s="36">
        <v>9</v>
      </c>
      <c r="C45" s="37" t="s">
        <v>2308</v>
      </c>
      <c r="D45" s="36" t="s">
        <v>460</v>
      </c>
      <c r="E45" s="38" t="s">
        <v>2309</v>
      </c>
      <c r="F45" s="39" t="s">
        <v>475</v>
      </c>
      <c r="G45" s="40">
        <v>481.10000000000002</v>
      </c>
      <c r="H45" s="41">
        <v>0</v>
      </c>
      <c r="I45" s="42">
        <f>ROUND(G45*H45,P4)</f>
        <v>0</v>
      </c>
      <c r="J45" s="39" t="s">
        <v>471</v>
      </c>
      <c r="O45" s="43">
        <f>I45*0.21</f>
        <v>0</v>
      </c>
      <c r="P45">
        <v>3</v>
      </c>
    </row>
    <row r="46">
      <c r="A46" s="36" t="s">
        <v>464</v>
      </c>
      <c r="B46" s="44"/>
      <c r="C46" s="45"/>
      <c r="D46" s="45"/>
      <c r="E46" s="46" t="s">
        <v>460</v>
      </c>
      <c r="F46" s="45"/>
      <c r="G46" s="45"/>
      <c r="H46" s="45"/>
      <c r="I46" s="45"/>
      <c r="J46" s="47"/>
    </row>
    <row r="47" ht="75">
      <c r="A47" s="36" t="s">
        <v>465</v>
      </c>
      <c r="B47" s="44"/>
      <c r="C47" s="45"/>
      <c r="D47" s="45"/>
      <c r="E47" s="48" t="s">
        <v>8652</v>
      </c>
      <c r="F47" s="45"/>
      <c r="G47" s="45"/>
      <c r="H47" s="45"/>
      <c r="I47" s="45"/>
      <c r="J47" s="47"/>
    </row>
    <row r="48" ht="345">
      <c r="A48" s="36" t="s">
        <v>467</v>
      </c>
      <c r="B48" s="44"/>
      <c r="C48" s="45"/>
      <c r="D48" s="45"/>
      <c r="E48" s="38" t="s">
        <v>7639</v>
      </c>
      <c r="F48" s="45"/>
      <c r="G48" s="45"/>
      <c r="H48" s="45"/>
      <c r="I48" s="45"/>
      <c r="J48" s="47"/>
    </row>
    <row r="49">
      <c r="A49" s="36" t="s">
        <v>458</v>
      </c>
      <c r="B49" s="36">
        <v>10</v>
      </c>
      <c r="C49" s="37" t="s">
        <v>5367</v>
      </c>
      <c r="D49" s="36" t="s">
        <v>460</v>
      </c>
      <c r="E49" s="38" t="s">
        <v>5368</v>
      </c>
      <c r="F49" s="39" t="s">
        <v>475</v>
      </c>
      <c r="G49" s="40">
        <v>481.10000000000002</v>
      </c>
      <c r="H49" s="41">
        <v>0</v>
      </c>
      <c r="I49" s="42">
        <f>ROUND(G49*H49,P4)</f>
        <v>0</v>
      </c>
      <c r="J49" s="39" t="s">
        <v>471</v>
      </c>
      <c r="O49" s="43">
        <f>I49*0.21</f>
        <v>0</v>
      </c>
      <c r="P49">
        <v>3</v>
      </c>
    </row>
    <row r="50">
      <c r="A50" s="36" t="s">
        <v>464</v>
      </c>
      <c r="B50" s="44"/>
      <c r="C50" s="45"/>
      <c r="D50" s="45"/>
      <c r="E50" s="46" t="s">
        <v>460</v>
      </c>
      <c r="F50" s="45"/>
      <c r="G50" s="45"/>
      <c r="H50" s="45"/>
      <c r="I50" s="45"/>
      <c r="J50" s="47"/>
    </row>
    <row r="51" ht="60">
      <c r="A51" s="36" t="s">
        <v>465</v>
      </c>
      <c r="B51" s="44"/>
      <c r="C51" s="45"/>
      <c r="D51" s="45"/>
      <c r="E51" s="48" t="s">
        <v>8653</v>
      </c>
      <c r="F51" s="45"/>
      <c r="G51" s="45"/>
      <c r="H51" s="45"/>
      <c r="I51" s="45"/>
      <c r="J51" s="47"/>
    </row>
    <row r="52" ht="240">
      <c r="A52" s="36" t="s">
        <v>467</v>
      </c>
      <c r="B52" s="44"/>
      <c r="C52" s="45"/>
      <c r="D52" s="45"/>
      <c r="E52" s="38" t="s">
        <v>5370</v>
      </c>
      <c r="F52" s="45"/>
      <c r="G52" s="45"/>
      <c r="H52" s="45"/>
      <c r="I52" s="45"/>
      <c r="J52" s="47"/>
    </row>
    <row r="53" ht="30">
      <c r="A53" s="36" t="s">
        <v>458</v>
      </c>
      <c r="B53" s="36">
        <v>11</v>
      </c>
      <c r="C53" s="37" t="s">
        <v>7429</v>
      </c>
      <c r="D53" s="36" t="s">
        <v>460</v>
      </c>
      <c r="E53" s="38" t="s">
        <v>7637</v>
      </c>
      <c r="F53" s="39" t="s">
        <v>475</v>
      </c>
      <c r="G53" s="40">
        <v>469</v>
      </c>
      <c r="H53" s="41">
        <v>0</v>
      </c>
      <c r="I53" s="42">
        <f>ROUND(G53*H53,P4)</f>
        <v>0</v>
      </c>
      <c r="J53" s="39" t="s">
        <v>471</v>
      </c>
      <c r="O53" s="43">
        <f>I53*0.21</f>
        <v>0</v>
      </c>
      <c r="P53">
        <v>3</v>
      </c>
    </row>
    <row r="54">
      <c r="A54" s="36" t="s">
        <v>464</v>
      </c>
      <c r="B54" s="44"/>
      <c r="C54" s="45"/>
      <c r="D54" s="45"/>
      <c r="E54" s="46" t="s">
        <v>460</v>
      </c>
      <c r="F54" s="45"/>
      <c r="G54" s="45"/>
      <c r="H54" s="45"/>
      <c r="I54" s="45"/>
      <c r="J54" s="47"/>
    </row>
    <row r="55" ht="75">
      <c r="A55" s="36" t="s">
        <v>465</v>
      </c>
      <c r="B55" s="44"/>
      <c r="C55" s="45"/>
      <c r="D55" s="45"/>
      <c r="E55" s="48" t="s">
        <v>8654</v>
      </c>
      <c r="F55" s="45"/>
      <c r="G55" s="45"/>
      <c r="H55" s="45"/>
      <c r="I55" s="45"/>
      <c r="J55" s="47"/>
    </row>
    <row r="56" ht="345">
      <c r="A56" s="36" t="s">
        <v>467</v>
      </c>
      <c r="B56" s="44"/>
      <c r="C56" s="45"/>
      <c r="D56" s="45"/>
      <c r="E56" s="38" t="s">
        <v>7639</v>
      </c>
      <c r="F56" s="45"/>
      <c r="G56" s="45"/>
      <c r="H56" s="45"/>
      <c r="I56" s="45"/>
      <c r="J56" s="47"/>
    </row>
    <row r="57">
      <c r="A57" s="36" t="s">
        <v>458</v>
      </c>
      <c r="B57" s="36">
        <v>12</v>
      </c>
      <c r="C57" s="37" t="s">
        <v>484</v>
      </c>
      <c r="D57" s="36" t="s">
        <v>460</v>
      </c>
      <c r="E57" s="38" t="s">
        <v>485</v>
      </c>
      <c r="F57" s="39" t="s">
        <v>475</v>
      </c>
      <c r="G57" s="40">
        <v>11.666</v>
      </c>
      <c r="H57" s="41">
        <v>0</v>
      </c>
      <c r="I57" s="42">
        <f>ROUND(G57*H57,P4)</f>
        <v>0</v>
      </c>
      <c r="J57" s="39" t="s">
        <v>471</v>
      </c>
      <c r="O57" s="43">
        <f>I57*0.21</f>
        <v>0</v>
      </c>
      <c r="P57">
        <v>3</v>
      </c>
    </row>
    <row r="58">
      <c r="A58" s="36" t="s">
        <v>464</v>
      </c>
      <c r="B58" s="44"/>
      <c r="C58" s="45"/>
      <c r="D58" s="45"/>
      <c r="E58" s="46" t="s">
        <v>460</v>
      </c>
      <c r="F58" s="45"/>
      <c r="G58" s="45"/>
      <c r="H58" s="45"/>
      <c r="I58" s="45"/>
      <c r="J58" s="47"/>
    </row>
    <row r="59" ht="90">
      <c r="A59" s="36" t="s">
        <v>465</v>
      </c>
      <c r="B59" s="44"/>
      <c r="C59" s="45"/>
      <c r="D59" s="45"/>
      <c r="E59" s="48" t="s">
        <v>8655</v>
      </c>
      <c r="F59" s="45"/>
      <c r="G59" s="45"/>
      <c r="H59" s="45"/>
      <c r="I59" s="45"/>
      <c r="J59" s="47"/>
    </row>
    <row r="60" ht="300">
      <c r="A60" s="36" t="s">
        <v>467</v>
      </c>
      <c r="B60" s="44"/>
      <c r="C60" s="45"/>
      <c r="D60" s="45"/>
      <c r="E60" s="38" t="s">
        <v>3907</v>
      </c>
      <c r="F60" s="45"/>
      <c r="G60" s="45"/>
      <c r="H60" s="45"/>
      <c r="I60" s="45"/>
      <c r="J60" s="47"/>
    </row>
    <row r="61">
      <c r="A61" s="36" t="s">
        <v>458</v>
      </c>
      <c r="B61" s="36">
        <v>13</v>
      </c>
      <c r="C61" s="37" t="s">
        <v>3454</v>
      </c>
      <c r="D61" s="36" t="s">
        <v>460</v>
      </c>
      <c r="E61" s="38" t="s">
        <v>3455</v>
      </c>
      <c r="F61" s="39" t="s">
        <v>492</v>
      </c>
      <c r="G61" s="40">
        <v>5650</v>
      </c>
      <c r="H61" s="41">
        <v>0</v>
      </c>
      <c r="I61" s="42">
        <f>ROUND(G61*H61,P4)</f>
        <v>0</v>
      </c>
      <c r="J61" s="39" t="s">
        <v>471</v>
      </c>
      <c r="O61" s="43">
        <f>I61*0.21</f>
        <v>0</v>
      </c>
      <c r="P61">
        <v>3</v>
      </c>
    </row>
    <row r="62">
      <c r="A62" s="36" t="s">
        <v>464</v>
      </c>
      <c r="B62" s="44"/>
      <c r="C62" s="45"/>
      <c r="D62" s="45"/>
      <c r="E62" s="46" t="s">
        <v>460</v>
      </c>
      <c r="F62" s="45"/>
      <c r="G62" s="45"/>
      <c r="H62" s="45"/>
      <c r="I62" s="45"/>
      <c r="J62" s="47"/>
    </row>
    <row r="63" ht="45">
      <c r="A63" s="36" t="s">
        <v>465</v>
      </c>
      <c r="B63" s="44"/>
      <c r="C63" s="45"/>
      <c r="D63" s="45"/>
      <c r="E63" s="48" t="s">
        <v>8656</v>
      </c>
      <c r="F63" s="45"/>
      <c r="G63" s="45"/>
      <c r="H63" s="45"/>
      <c r="I63" s="45"/>
      <c r="J63" s="47"/>
    </row>
    <row r="64" ht="30">
      <c r="A64" s="36" t="s">
        <v>467</v>
      </c>
      <c r="B64" s="44"/>
      <c r="C64" s="45"/>
      <c r="D64" s="45"/>
      <c r="E64" s="38" t="s">
        <v>7452</v>
      </c>
      <c r="F64" s="45"/>
      <c r="G64" s="45"/>
      <c r="H64" s="45"/>
      <c r="I64" s="45"/>
      <c r="J64" s="47"/>
    </row>
    <row r="65">
      <c r="A65" s="36" t="s">
        <v>458</v>
      </c>
      <c r="B65" s="36">
        <v>14</v>
      </c>
      <c r="C65" s="37" t="s">
        <v>7985</v>
      </c>
      <c r="D65" s="36" t="s">
        <v>460</v>
      </c>
      <c r="E65" s="38" t="s">
        <v>7986</v>
      </c>
      <c r="F65" s="39" t="s">
        <v>492</v>
      </c>
      <c r="G65" s="40">
        <v>3975</v>
      </c>
      <c r="H65" s="41">
        <v>0</v>
      </c>
      <c r="I65" s="42">
        <f>ROUND(G65*H65,P4)</f>
        <v>0</v>
      </c>
      <c r="J65" s="39" t="s">
        <v>471</v>
      </c>
      <c r="O65" s="43">
        <f>I65*0.21</f>
        <v>0</v>
      </c>
      <c r="P65">
        <v>3</v>
      </c>
    </row>
    <row r="66">
      <c r="A66" s="36" t="s">
        <v>464</v>
      </c>
      <c r="B66" s="44"/>
      <c r="C66" s="45"/>
      <c r="D66" s="45"/>
      <c r="E66" s="46" t="s">
        <v>460</v>
      </c>
      <c r="F66" s="45"/>
      <c r="G66" s="45"/>
      <c r="H66" s="45"/>
      <c r="I66" s="45"/>
      <c r="J66" s="47"/>
    </row>
    <row r="67" ht="60">
      <c r="A67" s="36" t="s">
        <v>465</v>
      </c>
      <c r="B67" s="44"/>
      <c r="C67" s="45"/>
      <c r="D67" s="45"/>
      <c r="E67" s="48" t="s">
        <v>8657</v>
      </c>
      <c r="F67" s="45"/>
      <c r="G67" s="45"/>
      <c r="H67" s="45"/>
      <c r="I67" s="45"/>
      <c r="J67" s="47"/>
    </row>
    <row r="68" ht="45">
      <c r="A68" s="36" t="s">
        <v>467</v>
      </c>
      <c r="B68" s="44"/>
      <c r="C68" s="45"/>
      <c r="D68" s="45"/>
      <c r="E68" s="38" t="s">
        <v>7457</v>
      </c>
      <c r="F68" s="45"/>
      <c r="G68" s="45"/>
      <c r="H68" s="45"/>
      <c r="I68" s="45"/>
      <c r="J68" s="47"/>
    </row>
    <row r="69">
      <c r="A69" s="36" t="s">
        <v>458</v>
      </c>
      <c r="B69" s="36">
        <v>15</v>
      </c>
      <c r="C69" s="37" t="s">
        <v>5271</v>
      </c>
      <c r="D69" s="36" t="s">
        <v>460</v>
      </c>
      <c r="E69" s="38" t="s">
        <v>5272</v>
      </c>
      <c r="F69" s="39" t="s">
        <v>492</v>
      </c>
      <c r="G69" s="40">
        <v>3975</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8658</v>
      </c>
      <c r="F71" s="45"/>
      <c r="G71" s="45"/>
      <c r="H71" s="45"/>
      <c r="I71" s="45"/>
      <c r="J71" s="47"/>
    </row>
    <row r="72" ht="30">
      <c r="A72" s="36" t="s">
        <v>467</v>
      </c>
      <c r="B72" s="44"/>
      <c r="C72" s="45"/>
      <c r="D72" s="45"/>
      <c r="E72" s="38" t="s">
        <v>5273</v>
      </c>
      <c r="F72" s="45"/>
      <c r="G72" s="45"/>
      <c r="H72" s="45"/>
      <c r="I72" s="45"/>
      <c r="J72" s="47"/>
    </row>
    <row r="73">
      <c r="A73" s="36" t="s">
        <v>458</v>
      </c>
      <c r="B73" s="36">
        <v>16</v>
      </c>
      <c r="C73" s="37" t="s">
        <v>5274</v>
      </c>
      <c r="D73" s="36" t="s">
        <v>460</v>
      </c>
      <c r="E73" s="38" t="s">
        <v>5275</v>
      </c>
      <c r="F73" s="39" t="s">
        <v>492</v>
      </c>
      <c r="G73" s="40">
        <v>3975</v>
      </c>
      <c r="H73" s="41">
        <v>0</v>
      </c>
      <c r="I73" s="42">
        <f>ROUND(G73*H73,P4)</f>
        <v>0</v>
      </c>
      <c r="J73" s="39" t="s">
        <v>471</v>
      </c>
      <c r="O73" s="43">
        <f>I73*0.21</f>
        <v>0</v>
      </c>
      <c r="P73">
        <v>3</v>
      </c>
    </row>
    <row r="74">
      <c r="A74" s="36" t="s">
        <v>464</v>
      </c>
      <c r="B74" s="44"/>
      <c r="C74" s="45"/>
      <c r="D74" s="45"/>
      <c r="E74" s="46" t="s">
        <v>460</v>
      </c>
      <c r="F74" s="45"/>
      <c r="G74" s="45"/>
      <c r="H74" s="45"/>
      <c r="I74" s="45"/>
      <c r="J74" s="47"/>
    </row>
    <row r="75" ht="60">
      <c r="A75" s="36" t="s">
        <v>465</v>
      </c>
      <c r="B75" s="44"/>
      <c r="C75" s="45"/>
      <c r="D75" s="45"/>
      <c r="E75" s="48" t="s">
        <v>8658</v>
      </c>
      <c r="F75" s="45"/>
      <c r="G75" s="45"/>
      <c r="H75" s="45"/>
      <c r="I75" s="45"/>
      <c r="J75" s="47"/>
    </row>
    <row r="76" ht="45">
      <c r="A76" s="36" t="s">
        <v>467</v>
      </c>
      <c r="B76" s="44"/>
      <c r="C76" s="45"/>
      <c r="D76" s="45"/>
      <c r="E76" s="38" t="s">
        <v>5276</v>
      </c>
      <c r="F76" s="45"/>
      <c r="G76" s="45"/>
      <c r="H76" s="45"/>
      <c r="I76" s="45"/>
      <c r="J76" s="47"/>
    </row>
    <row r="77">
      <c r="A77" s="36" t="s">
        <v>458</v>
      </c>
      <c r="B77" s="36">
        <v>17</v>
      </c>
      <c r="C77" s="37" t="s">
        <v>7992</v>
      </c>
      <c r="D77" s="36" t="s">
        <v>460</v>
      </c>
      <c r="E77" s="38" t="s">
        <v>7993</v>
      </c>
      <c r="F77" s="39" t="s">
        <v>475</v>
      </c>
      <c r="G77" s="40">
        <v>39.75</v>
      </c>
      <c r="H77" s="41">
        <v>0</v>
      </c>
      <c r="I77" s="42">
        <f>ROUND(G77*H77,P4)</f>
        <v>0</v>
      </c>
      <c r="J77" s="39" t="s">
        <v>471</v>
      </c>
      <c r="O77" s="43">
        <f>I77*0.21</f>
        <v>0</v>
      </c>
      <c r="P77">
        <v>3</v>
      </c>
    </row>
    <row r="78">
      <c r="A78" s="36" t="s">
        <v>464</v>
      </c>
      <c r="B78" s="44"/>
      <c r="C78" s="45"/>
      <c r="D78" s="45"/>
      <c r="E78" s="46" t="s">
        <v>460</v>
      </c>
      <c r="F78" s="45"/>
      <c r="G78" s="45"/>
      <c r="H78" s="45"/>
      <c r="I78" s="45"/>
      <c r="J78" s="47"/>
    </row>
    <row r="79" ht="75">
      <c r="A79" s="36" t="s">
        <v>465</v>
      </c>
      <c r="B79" s="44"/>
      <c r="C79" s="45"/>
      <c r="D79" s="45"/>
      <c r="E79" s="48" t="s">
        <v>8659</v>
      </c>
      <c r="F79" s="45"/>
      <c r="G79" s="45"/>
      <c r="H79" s="45"/>
      <c r="I79" s="45"/>
      <c r="J79" s="47"/>
    </row>
    <row r="80" ht="45">
      <c r="A80" s="36" t="s">
        <v>467</v>
      </c>
      <c r="B80" s="44"/>
      <c r="C80" s="45"/>
      <c r="D80" s="45"/>
      <c r="E80" s="38" t="s">
        <v>7995</v>
      </c>
      <c r="F80" s="45"/>
      <c r="G80" s="45"/>
      <c r="H80" s="45"/>
      <c r="I80" s="45"/>
      <c r="J80" s="47"/>
    </row>
    <row r="81">
      <c r="A81" s="36" t="s">
        <v>458</v>
      </c>
      <c r="B81" s="36">
        <v>18</v>
      </c>
      <c r="C81" s="37" t="s">
        <v>7996</v>
      </c>
      <c r="D81" s="36" t="s">
        <v>460</v>
      </c>
      <c r="E81" s="38" t="s">
        <v>7997</v>
      </c>
      <c r="F81" s="39" t="s">
        <v>751</v>
      </c>
      <c r="G81" s="40">
        <v>30</v>
      </c>
      <c r="H81" s="41">
        <v>0</v>
      </c>
      <c r="I81" s="42">
        <f>ROUND(G81*H81,P4)</f>
        <v>0</v>
      </c>
      <c r="J81" s="39" t="s">
        <v>463</v>
      </c>
      <c r="O81" s="43">
        <f>I81*0.21</f>
        <v>0</v>
      </c>
      <c r="P81">
        <v>3</v>
      </c>
    </row>
    <row r="82">
      <c r="A82" s="36" t="s">
        <v>464</v>
      </c>
      <c r="B82" s="44"/>
      <c r="C82" s="45"/>
      <c r="D82" s="45"/>
      <c r="E82" s="38" t="s">
        <v>7997</v>
      </c>
      <c r="F82" s="45"/>
      <c r="G82" s="45"/>
      <c r="H82" s="45"/>
      <c r="I82" s="45"/>
      <c r="J82" s="47"/>
    </row>
    <row r="83" ht="60">
      <c r="A83" s="36" t="s">
        <v>465</v>
      </c>
      <c r="B83" s="44"/>
      <c r="C83" s="45"/>
      <c r="D83" s="45"/>
      <c r="E83" s="48" t="s">
        <v>8660</v>
      </c>
      <c r="F83" s="45"/>
      <c r="G83" s="45"/>
      <c r="H83" s="45"/>
      <c r="I83" s="45"/>
      <c r="J83" s="47"/>
    </row>
    <row r="84">
      <c r="A84" s="36" t="s">
        <v>467</v>
      </c>
      <c r="B84" s="44"/>
      <c r="C84" s="45"/>
      <c r="D84" s="45"/>
      <c r="E84" s="46" t="s">
        <v>460</v>
      </c>
      <c r="F84" s="45"/>
      <c r="G84" s="45"/>
      <c r="H84" s="45"/>
      <c r="I84" s="45"/>
      <c r="J84" s="47"/>
    </row>
    <row r="85">
      <c r="A85" s="30" t="s">
        <v>455</v>
      </c>
      <c r="B85" s="31"/>
      <c r="C85" s="32" t="s">
        <v>3360</v>
      </c>
      <c r="D85" s="33"/>
      <c r="E85" s="30" t="s">
        <v>6449</v>
      </c>
      <c r="F85" s="33"/>
      <c r="G85" s="33"/>
      <c r="H85" s="33"/>
      <c r="I85" s="34">
        <f>SUMIFS(I86:I97,A86:A97,"P")</f>
        <v>0</v>
      </c>
      <c r="J85" s="35"/>
    </row>
    <row r="86">
      <c r="A86" s="36" t="s">
        <v>458</v>
      </c>
      <c r="B86" s="36">
        <v>19</v>
      </c>
      <c r="C86" s="37" t="s">
        <v>7471</v>
      </c>
      <c r="D86" s="36" t="s">
        <v>460</v>
      </c>
      <c r="E86" s="38" t="s">
        <v>7472</v>
      </c>
      <c r="F86" s="39" t="s">
        <v>492</v>
      </c>
      <c r="G86" s="40">
        <v>8366.7999999999993</v>
      </c>
      <c r="H86" s="41">
        <v>0</v>
      </c>
      <c r="I86" s="42">
        <f>ROUND(G86*H86,P4)</f>
        <v>0</v>
      </c>
      <c r="J86" s="39" t="s">
        <v>471</v>
      </c>
      <c r="O86" s="43">
        <f>I86*0.21</f>
        <v>0</v>
      </c>
      <c r="P86">
        <v>3</v>
      </c>
    </row>
    <row r="87">
      <c r="A87" s="36" t="s">
        <v>464</v>
      </c>
      <c r="B87" s="44"/>
      <c r="C87" s="45"/>
      <c r="D87" s="45"/>
      <c r="E87" s="46" t="s">
        <v>460</v>
      </c>
      <c r="F87" s="45"/>
      <c r="G87" s="45"/>
      <c r="H87" s="45"/>
      <c r="I87" s="45"/>
      <c r="J87" s="47"/>
    </row>
    <row r="88" ht="45">
      <c r="A88" s="36" t="s">
        <v>465</v>
      </c>
      <c r="B88" s="44"/>
      <c r="C88" s="45"/>
      <c r="D88" s="45"/>
      <c r="E88" s="48" t="s">
        <v>8661</v>
      </c>
      <c r="F88" s="45"/>
      <c r="G88" s="45"/>
      <c r="H88" s="45"/>
      <c r="I88" s="45"/>
      <c r="J88" s="47"/>
    </row>
    <row r="89" ht="120">
      <c r="A89" s="36" t="s">
        <v>467</v>
      </c>
      <c r="B89" s="44"/>
      <c r="C89" s="45"/>
      <c r="D89" s="45"/>
      <c r="E89" s="38" t="s">
        <v>7470</v>
      </c>
      <c r="F89" s="45"/>
      <c r="G89" s="45"/>
      <c r="H89" s="45"/>
      <c r="I89" s="45"/>
      <c r="J89" s="47"/>
    </row>
    <row r="90">
      <c r="A90" s="36" t="s">
        <v>458</v>
      </c>
      <c r="B90" s="36">
        <v>20</v>
      </c>
      <c r="C90" s="37" t="s">
        <v>8545</v>
      </c>
      <c r="D90" s="36" t="s">
        <v>460</v>
      </c>
      <c r="E90" s="38" t="s">
        <v>8546</v>
      </c>
      <c r="F90" s="39" t="s">
        <v>492</v>
      </c>
      <c r="G90" s="40">
        <v>5375</v>
      </c>
      <c r="H90" s="41">
        <v>0</v>
      </c>
      <c r="I90" s="42">
        <f>ROUND(G90*H90,P4)</f>
        <v>0</v>
      </c>
      <c r="J90" s="39" t="s">
        <v>471</v>
      </c>
      <c r="O90" s="43">
        <f>I90*0.21</f>
        <v>0</v>
      </c>
      <c r="P90">
        <v>3</v>
      </c>
    </row>
    <row r="91">
      <c r="A91" s="36" t="s">
        <v>464</v>
      </c>
      <c r="B91" s="44"/>
      <c r="C91" s="45"/>
      <c r="D91" s="45"/>
      <c r="E91" s="46" t="s">
        <v>460</v>
      </c>
      <c r="F91" s="45"/>
      <c r="G91" s="45"/>
      <c r="H91" s="45"/>
      <c r="I91" s="45"/>
      <c r="J91" s="47"/>
    </row>
    <row r="92" ht="75">
      <c r="A92" s="36" t="s">
        <v>465</v>
      </c>
      <c r="B92" s="44"/>
      <c r="C92" s="45"/>
      <c r="D92" s="45"/>
      <c r="E92" s="48" t="s">
        <v>8662</v>
      </c>
      <c r="F92" s="45"/>
      <c r="G92" s="45"/>
      <c r="H92" s="45"/>
      <c r="I92" s="45"/>
      <c r="J92" s="47"/>
    </row>
    <row r="93" ht="45">
      <c r="A93" s="36" t="s">
        <v>467</v>
      </c>
      <c r="B93" s="44"/>
      <c r="C93" s="45"/>
      <c r="D93" s="45"/>
      <c r="E93" s="38" t="s">
        <v>8548</v>
      </c>
      <c r="F93" s="45"/>
      <c r="G93" s="45"/>
      <c r="H93" s="45"/>
      <c r="I93" s="45"/>
      <c r="J93" s="47"/>
    </row>
    <row r="94" ht="30">
      <c r="A94" s="36" t="s">
        <v>458</v>
      </c>
      <c r="B94" s="36">
        <v>21</v>
      </c>
      <c r="C94" s="37" t="s">
        <v>8549</v>
      </c>
      <c r="D94" s="36" t="s">
        <v>460</v>
      </c>
      <c r="E94" s="38" t="s">
        <v>8550</v>
      </c>
      <c r="F94" s="39" t="s">
        <v>492</v>
      </c>
      <c r="G94" s="40">
        <v>10750</v>
      </c>
      <c r="H94" s="41">
        <v>0</v>
      </c>
      <c r="I94" s="42">
        <f>ROUND(G94*H94,P4)</f>
        <v>0</v>
      </c>
      <c r="J94" s="39" t="s">
        <v>471</v>
      </c>
      <c r="O94" s="43">
        <f>I94*0.21</f>
        <v>0</v>
      </c>
      <c r="P94">
        <v>3</v>
      </c>
    </row>
    <row r="95">
      <c r="A95" s="36" t="s">
        <v>464</v>
      </c>
      <c r="B95" s="44"/>
      <c r="C95" s="45"/>
      <c r="D95" s="45"/>
      <c r="E95" s="46" t="s">
        <v>460</v>
      </c>
      <c r="F95" s="45"/>
      <c r="G95" s="45"/>
      <c r="H95" s="45"/>
      <c r="I95" s="45"/>
      <c r="J95" s="47"/>
    </row>
    <row r="96" ht="75">
      <c r="A96" s="36" t="s">
        <v>465</v>
      </c>
      <c r="B96" s="44"/>
      <c r="C96" s="45"/>
      <c r="D96" s="45"/>
      <c r="E96" s="48" t="s">
        <v>8663</v>
      </c>
      <c r="F96" s="45"/>
      <c r="G96" s="45"/>
      <c r="H96" s="45"/>
      <c r="I96" s="45"/>
      <c r="J96" s="47"/>
    </row>
    <row r="97" ht="45">
      <c r="A97" s="36" t="s">
        <v>467</v>
      </c>
      <c r="B97" s="44"/>
      <c r="C97" s="45"/>
      <c r="D97" s="45"/>
      <c r="E97" s="38" t="s">
        <v>8552</v>
      </c>
      <c r="F97" s="45"/>
      <c r="G97" s="45"/>
      <c r="H97" s="45"/>
      <c r="I97" s="45"/>
      <c r="J97" s="47"/>
    </row>
    <row r="98">
      <c r="A98" s="30" t="s">
        <v>455</v>
      </c>
      <c r="B98" s="31"/>
      <c r="C98" s="32" t="s">
        <v>3477</v>
      </c>
      <c r="D98" s="33"/>
      <c r="E98" s="30" t="s">
        <v>6559</v>
      </c>
      <c r="F98" s="33"/>
      <c r="G98" s="33"/>
      <c r="H98" s="33"/>
      <c r="I98" s="34">
        <f>SUMIFS(I99:I114,A99:A114,"P")</f>
        <v>0</v>
      </c>
      <c r="J98" s="35"/>
    </row>
    <row r="99" ht="30">
      <c r="A99" s="36" t="s">
        <v>458</v>
      </c>
      <c r="B99" s="36">
        <v>22</v>
      </c>
      <c r="C99" s="37" t="s">
        <v>8664</v>
      </c>
      <c r="D99" s="36" t="s">
        <v>460</v>
      </c>
      <c r="E99" s="38" t="s">
        <v>8665</v>
      </c>
      <c r="F99" s="39" t="s">
        <v>492</v>
      </c>
      <c r="G99" s="40">
        <v>3750</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8666</v>
      </c>
      <c r="F101" s="45"/>
      <c r="G101" s="45"/>
      <c r="H101" s="45"/>
      <c r="I101" s="45"/>
      <c r="J101" s="47"/>
    </row>
    <row r="102" ht="60">
      <c r="A102" s="36" t="s">
        <v>467</v>
      </c>
      <c r="B102" s="44"/>
      <c r="C102" s="45"/>
      <c r="D102" s="45"/>
      <c r="E102" s="38" t="s">
        <v>8010</v>
      </c>
      <c r="F102" s="45"/>
      <c r="G102" s="45"/>
      <c r="H102" s="45"/>
      <c r="I102" s="45"/>
      <c r="J102" s="47"/>
    </row>
    <row r="103">
      <c r="A103" s="36" t="s">
        <v>458</v>
      </c>
      <c r="B103" s="36">
        <v>23</v>
      </c>
      <c r="C103" s="37" t="s">
        <v>8123</v>
      </c>
      <c r="D103" s="36" t="s">
        <v>460</v>
      </c>
      <c r="E103" s="38" t="s">
        <v>8124</v>
      </c>
      <c r="F103" s="39" t="s">
        <v>492</v>
      </c>
      <c r="G103" s="40">
        <v>4728</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60">
      <c r="A105" s="36" t="s">
        <v>465</v>
      </c>
      <c r="B105" s="44"/>
      <c r="C105" s="45"/>
      <c r="D105" s="45"/>
      <c r="E105" s="48" t="s">
        <v>8667</v>
      </c>
      <c r="F105" s="45"/>
      <c r="G105" s="45"/>
      <c r="H105" s="45"/>
      <c r="I105" s="45"/>
      <c r="J105" s="47"/>
    </row>
    <row r="106" ht="60">
      <c r="A106" s="36" t="s">
        <v>467</v>
      </c>
      <c r="B106" s="44"/>
      <c r="C106" s="45"/>
      <c r="D106" s="45"/>
      <c r="E106" s="38" t="s">
        <v>8010</v>
      </c>
      <c r="F106" s="45"/>
      <c r="G106" s="45"/>
      <c r="H106" s="45"/>
      <c r="I106" s="45"/>
      <c r="J106" s="47"/>
    </row>
    <row r="107">
      <c r="A107" s="36" t="s">
        <v>458</v>
      </c>
      <c r="B107" s="36">
        <v>24</v>
      </c>
      <c r="C107" s="37" t="s">
        <v>8011</v>
      </c>
      <c r="D107" s="36" t="s">
        <v>460</v>
      </c>
      <c r="E107" s="38" t="s">
        <v>8012</v>
      </c>
      <c r="F107" s="39" t="s">
        <v>492</v>
      </c>
      <c r="G107" s="40">
        <v>504.5</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60">
      <c r="A109" s="36" t="s">
        <v>465</v>
      </c>
      <c r="B109" s="44"/>
      <c r="C109" s="45"/>
      <c r="D109" s="45"/>
      <c r="E109" s="48" t="s">
        <v>8668</v>
      </c>
      <c r="F109" s="45"/>
      <c r="G109" s="45"/>
      <c r="H109" s="45"/>
      <c r="I109" s="45"/>
      <c r="J109" s="47"/>
    </row>
    <row r="110" ht="120">
      <c r="A110" s="36" t="s">
        <v>467</v>
      </c>
      <c r="B110" s="44"/>
      <c r="C110" s="45"/>
      <c r="D110" s="45"/>
      <c r="E110" s="38" t="s">
        <v>8014</v>
      </c>
      <c r="F110" s="45"/>
      <c r="G110" s="45"/>
      <c r="H110" s="45"/>
      <c r="I110" s="45"/>
      <c r="J110" s="47"/>
    </row>
    <row r="111">
      <c r="A111" s="36" t="s">
        <v>458</v>
      </c>
      <c r="B111" s="36">
        <v>25</v>
      </c>
      <c r="C111" s="37" t="s">
        <v>8669</v>
      </c>
      <c r="D111" s="36" t="s">
        <v>460</v>
      </c>
      <c r="E111" s="38" t="s">
        <v>8670</v>
      </c>
      <c r="F111" s="39" t="s">
        <v>492</v>
      </c>
      <c r="G111" s="40">
        <v>3750</v>
      </c>
      <c r="H111" s="41">
        <v>0</v>
      </c>
      <c r="I111" s="42">
        <f>ROUND(G111*H111,P4)</f>
        <v>0</v>
      </c>
      <c r="J111" s="39" t="s">
        <v>463</v>
      </c>
      <c r="O111" s="43">
        <f>I111*0.21</f>
        <v>0</v>
      </c>
      <c r="P111">
        <v>3</v>
      </c>
    </row>
    <row r="112">
      <c r="A112" s="36" t="s">
        <v>464</v>
      </c>
      <c r="B112" s="44"/>
      <c r="C112" s="45"/>
      <c r="D112" s="45"/>
      <c r="E112" s="38" t="s">
        <v>8670</v>
      </c>
      <c r="F112" s="45"/>
      <c r="G112" s="45"/>
      <c r="H112" s="45"/>
      <c r="I112" s="45"/>
      <c r="J112" s="47"/>
    </row>
    <row r="113" ht="90">
      <c r="A113" s="36" t="s">
        <v>465</v>
      </c>
      <c r="B113" s="44"/>
      <c r="C113" s="45"/>
      <c r="D113" s="45"/>
      <c r="E113" s="48" t="s">
        <v>8671</v>
      </c>
      <c r="F113" s="45"/>
      <c r="G113" s="45"/>
      <c r="H113" s="45"/>
      <c r="I113" s="45"/>
      <c r="J113" s="47"/>
    </row>
    <row r="114" ht="30">
      <c r="A114" s="36" t="s">
        <v>467</v>
      </c>
      <c r="B114" s="44"/>
      <c r="C114" s="45"/>
      <c r="D114" s="45"/>
      <c r="E114" s="38" t="s">
        <v>8672</v>
      </c>
      <c r="F114" s="45"/>
      <c r="G114" s="45"/>
      <c r="H114" s="45"/>
      <c r="I114" s="45"/>
      <c r="J114" s="47"/>
    </row>
    <row r="115">
      <c r="A115" s="30" t="s">
        <v>455</v>
      </c>
      <c r="B115" s="31"/>
      <c r="C115" s="32" t="s">
        <v>5313</v>
      </c>
      <c r="D115" s="33"/>
      <c r="E115" s="30" t="s">
        <v>5314</v>
      </c>
      <c r="F115" s="33"/>
      <c r="G115" s="33"/>
      <c r="H115" s="33"/>
      <c r="I115" s="34">
        <f>SUMIFS(I116:I127,A116:A127,"P")</f>
        <v>0</v>
      </c>
      <c r="J115" s="35"/>
    </row>
    <row r="116">
      <c r="A116" s="36" t="s">
        <v>458</v>
      </c>
      <c r="B116" s="36">
        <v>26</v>
      </c>
      <c r="C116" s="37" t="s">
        <v>8300</v>
      </c>
      <c r="D116" s="36" t="s">
        <v>460</v>
      </c>
      <c r="E116" s="38" t="s">
        <v>8301</v>
      </c>
      <c r="F116" s="39" t="s">
        <v>743</v>
      </c>
      <c r="G116" s="40">
        <v>36</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195">
      <c r="A118" s="36" t="s">
        <v>465</v>
      </c>
      <c r="B118" s="44"/>
      <c r="C118" s="45"/>
      <c r="D118" s="45"/>
      <c r="E118" s="48" t="s">
        <v>8673</v>
      </c>
      <c r="F118" s="45"/>
      <c r="G118" s="45"/>
      <c r="H118" s="45"/>
      <c r="I118" s="45"/>
      <c r="J118" s="47"/>
    </row>
    <row r="119" ht="300">
      <c r="A119" s="36" t="s">
        <v>467</v>
      </c>
      <c r="B119" s="44"/>
      <c r="C119" s="45"/>
      <c r="D119" s="45"/>
      <c r="E119" s="38" t="s">
        <v>5322</v>
      </c>
      <c r="F119" s="45"/>
      <c r="G119" s="45"/>
      <c r="H119" s="45"/>
      <c r="I119" s="45"/>
      <c r="J119" s="47"/>
    </row>
    <row r="120">
      <c r="A120" s="36" t="s">
        <v>458</v>
      </c>
      <c r="B120" s="36">
        <v>27</v>
      </c>
      <c r="C120" s="37" t="s">
        <v>8304</v>
      </c>
      <c r="D120" s="36" t="s">
        <v>460</v>
      </c>
      <c r="E120" s="38" t="s">
        <v>8305</v>
      </c>
      <c r="F120" s="39" t="s">
        <v>743</v>
      </c>
      <c r="G120" s="40">
        <v>36</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75">
      <c r="A122" s="36" t="s">
        <v>465</v>
      </c>
      <c r="B122" s="44"/>
      <c r="C122" s="45"/>
      <c r="D122" s="45"/>
      <c r="E122" s="48" t="s">
        <v>8674</v>
      </c>
      <c r="F122" s="45"/>
      <c r="G122" s="45"/>
      <c r="H122" s="45"/>
      <c r="I122" s="45"/>
      <c r="J122" s="47"/>
    </row>
    <row r="123" ht="45">
      <c r="A123" s="36" t="s">
        <v>467</v>
      </c>
      <c r="B123" s="44"/>
      <c r="C123" s="45"/>
      <c r="D123" s="45"/>
      <c r="E123" s="38" t="s">
        <v>8307</v>
      </c>
      <c r="F123" s="45"/>
      <c r="G123" s="45"/>
      <c r="H123" s="45"/>
      <c r="I123" s="45"/>
      <c r="J123" s="47"/>
    </row>
    <row r="124">
      <c r="A124" s="36" t="s">
        <v>458</v>
      </c>
      <c r="B124" s="36">
        <v>28</v>
      </c>
      <c r="C124" s="37" t="s">
        <v>7569</v>
      </c>
      <c r="D124" s="36" t="s">
        <v>460</v>
      </c>
      <c r="E124" s="38" t="s">
        <v>7570</v>
      </c>
      <c r="F124" s="39" t="s">
        <v>475</v>
      </c>
      <c r="G124" s="40">
        <v>3</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105">
      <c r="A126" s="36" t="s">
        <v>465</v>
      </c>
      <c r="B126" s="44"/>
      <c r="C126" s="45"/>
      <c r="D126" s="45"/>
      <c r="E126" s="48" t="s">
        <v>8675</v>
      </c>
      <c r="F126" s="45"/>
      <c r="G126" s="45"/>
      <c r="H126" s="45"/>
      <c r="I126" s="45"/>
      <c r="J126" s="47"/>
    </row>
    <row r="127" ht="409.5">
      <c r="A127" s="36" t="s">
        <v>467</v>
      </c>
      <c r="B127" s="44"/>
      <c r="C127" s="45"/>
      <c r="D127" s="45"/>
      <c r="E127" s="38" t="s">
        <v>5082</v>
      </c>
      <c r="F127" s="45"/>
      <c r="G127" s="45"/>
      <c r="H127" s="45"/>
      <c r="I127" s="45"/>
      <c r="J127" s="47"/>
    </row>
    <row r="128">
      <c r="A128" s="30" t="s">
        <v>455</v>
      </c>
      <c r="B128" s="31"/>
      <c r="C128" s="32" t="s">
        <v>5066</v>
      </c>
      <c r="D128" s="33"/>
      <c r="E128" s="30" t="s">
        <v>6461</v>
      </c>
      <c r="F128" s="33"/>
      <c r="G128" s="33"/>
      <c r="H128" s="33"/>
      <c r="I128" s="34">
        <f>SUMIFS(I129:I143,A129:A143,"P")</f>
        <v>0</v>
      </c>
      <c r="J128" s="35"/>
    </row>
    <row r="129">
      <c r="A129" s="36" t="s">
        <v>458</v>
      </c>
      <c r="B129" s="36">
        <v>29</v>
      </c>
      <c r="C129" s="37" t="s">
        <v>7624</v>
      </c>
      <c r="D129" s="36" t="s">
        <v>460</v>
      </c>
      <c r="E129" s="38" t="s">
        <v>7625</v>
      </c>
      <c r="F129" s="39" t="s">
        <v>475</v>
      </c>
      <c r="G129" s="40">
        <v>64.801000000000002</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ht="45">
      <c r="A131" s="36" t="s">
        <v>465</v>
      </c>
      <c r="B131" s="44"/>
      <c r="C131" s="45"/>
      <c r="D131" s="45"/>
      <c r="E131" s="48" t="s">
        <v>8676</v>
      </c>
      <c r="F131" s="45"/>
      <c r="G131" s="45"/>
      <c r="H131" s="45"/>
      <c r="I131" s="45"/>
      <c r="J131" s="47"/>
    </row>
    <row r="132" ht="150">
      <c r="A132" s="36" t="s">
        <v>467</v>
      </c>
      <c r="B132" s="44"/>
      <c r="C132" s="45"/>
      <c r="D132" s="45"/>
      <c r="E132" s="38" t="s">
        <v>5071</v>
      </c>
      <c r="F132" s="45"/>
      <c r="G132" s="45"/>
      <c r="H132" s="45"/>
      <c r="I132" s="45"/>
      <c r="J132" s="47"/>
    </row>
    <row r="133">
      <c r="A133" s="36" t="s">
        <v>458</v>
      </c>
      <c r="B133" s="36">
        <v>30</v>
      </c>
      <c r="C133" s="37" t="s">
        <v>5068</v>
      </c>
      <c r="D133" s="36" t="s">
        <v>460</v>
      </c>
      <c r="E133" s="38" t="s">
        <v>5069</v>
      </c>
      <c r="F133" s="39" t="s">
        <v>475</v>
      </c>
      <c r="G133" s="40">
        <v>32.399999999999999</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ht="45">
      <c r="A135" s="36" t="s">
        <v>465</v>
      </c>
      <c r="B135" s="44"/>
      <c r="C135" s="45"/>
      <c r="D135" s="45"/>
      <c r="E135" s="48" t="s">
        <v>8677</v>
      </c>
      <c r="F135" s="45"/>
      <c r="G135" s="45"/>
      <c r="H135" s="45"/>
      <c r="I135" s="45"/>
      <c r="J135" s="47"/>
    </row>
    <row r="136" ht="150">
      <c r="A136" s="36" t="s">
        <v>467</v>
      </c>
      <c r="B136" s="44"/>
      <c r="C136" s="45"/>
      <c r="D136" s="45"/>
      <c r="E136" s="38" t="s">
        <v>5071</v>
      </c>
      <c r="F136" s="45"/>
      <c r="G136" s="45"/>
      <c r="H136" s="45"/>
      <c r="I136" s="45"/>
      <c r="J136" s="47"/>
    </row>
    <row r="137">
      <c r="A137" s="36" t="s">
        <v>458</v>
      </c>
      <c r="B137" s="36">
        <v>31</v>
      </c>
      <c r="C137" s="37" t="s">
        <v>8678</v>
      </c>
      <c r="D137" s="36" t="s">
        <v>460</v>
      </c>
      <c r="E137" s="38" t="s">
        <v>8044</v>
      </c>
      <c r="F137" s="39" t="s">
        <v>989</v>
      </c>
      <c r="G137" s="40">
        <v>1</v>
      </c>
      <c r="H137" s="41">
        <v>0</v>
      </c>
      <c r="I137" s="42">
        <f>ROUND(G137*H137,P4)</f>
        <v>0</v>
      </c>
      <c r="J137" s="39" t="s">
        <v>463</v>
      </c>
      <c r="O137" s="43">
        <f>I137*0.21</f>
        <v>0</v>
      </c>
      <c r="P137">
        <v>3</v>
      </c>
    </row>
    <row r="138">
      <c r="A138" s="36" t="s">
        <v>464</v>
      </c>
      <c r="B138" s="44"/>
      <c r="C138" s="45"/>
      <c r="D138" s="45"/>
      <c r="E138" s="38" t="s">
        <v>8044</v>
      </c>
      <c r="F138" s="45"/>
      <c r="G138" s="45"/>
      <c r="H138" s="45"/>
      <c r="I138" s="45"/>
      <c r="J138" s="47"/>
    </row>
    <row r="139" ht="120">
      <c r="A139" s="36" t="s">
        <v>465</v>
      </c>
      <c r="B139" s="44"/>
      <c r="C139" s="45"/>
      <c r="D139" s="45"/>
      <c r="E139" s="48" t="s">
        <v>8045</v>
      </c>
      <c r="F139" s="45"/>
      <c r="G139" s="45"/>
      <c r="H139" s="45"/>
      <c r="I139" s="45"/>
      <c r="J139" s="47"/>
    </row>
    <row r="140">
      <c r="A140" s="36" t="s">
        <v>467</v>
      </c>
      <c r="B140" s="44"/>
      <c r="C140" s="45"/>
      <c r="D140" s="45"/>
      <c r="E140" s="46" t="s">
        <v>460</v>
      </c>
      <c r="F140" s="45"/>
      <c r="G140" s="45"/>
      <c r="H140" s="45"/>
      <c r="I140" s="45"/>
      <c r="J140" s="47"/>
    </row>
    <row r="141">
      <c r="A141" s="36" t="s">
        <v>458</v>
      </c>
      <c r="B141" s="36">
        <v>32</v>
      </c>
      <c r="C141" s="37" t="s">
        <v>8679</v>
      </c>
      <c r="D141" s="36" t="s">
        <v>460</v>
      </c>
      <c r="E141" s="38" t="s">
        <v>8048</v>
      </c>
      <c r="F141" s="39" t="s">
        <v>989</v>
      </c>
      <c r="G141" s="40">
        <v>1</v>
      </c>
      <c r="H141" s="41">
        <v>0</v>
      </c>
      <c r="I141" s="42">
        <f>ROUND(G141*H141,P4)</f>
        <v>0</v>
      </c>
      <c r="J141" s="39" t="s">
        <v>463</v>
      </c>
      <c r="O141" s="43">
        <f>I141*0.21</f>
        <v>0</v>
      </c>
      <c r="P141">
        <v>3</v>
      </c>
    </row>
    <row r="142">
      <c r="A142" s="36" t="s">
        <v>464</v>
      </c>
      <c r="B142" s="44"/>
      <c r="C142" s="45"/>
      <c r="D142" s="45"/>
      <c r="E142" s="38" t="s">
        <v>8048</v>
      </c>
      <c r="F142" s="45"/>
      <c r="G142" s="45"/>
      <c r="H142" s="45"/>
      <c r="I142" s="45"/>
      <c r="J142" s="47"/>
    </row>
    <row r="143">
      <c r="A143" s="36" t="s">
        <v>467</v>
      </c>
      <c r="B143" s="44"/>
      <c r="C143" s="45"/>
      <c r="D143" s="45"/>
      <c r="E143" s="46" t="s">
        <v>460</v>
      </c>
      <c r="F143" s="45"/>
      <c r="G143" s="45"/>
      <c r="H143" s="45"/>
      <c r="I143" s="45"/>
      <c r="J143" s="47"/>
    </row>
    <row r="144">
      <c r="A144" s="30" t="s">
        <v>455</v>
      </c>
      <c r="B144" s="31"/>
      <c r="C144" s="32" t="s">
        <v>1178</v>
      </c>
      <c r="D144" s="33"/>
      <c r="E144" s="30" t="s">
        <v>1179</v>
      </c>
      <c r="F144" s="33"/>
      <c r="G144" s="33"/>
      <c r="H144" s="33"/>
      <c r="I144" s="34">
        <f>SUMIFS(I145:I156,A145:A156,"P")</f>
        <v>0</v>
      </c>
      <c r="J144" s="35"/>
    </row>
    <row r="145" ht="45">
      <c r="A145" s="36" t="s">
        <v>458</v>
      </c>
      <c r="B145" s="36">
        <v>33</v>
      </c>
      <c r="C145" s="37" t="s">
        <v>1850</v>
      </c>
      <c r="D145" s="36" t="s">
        <v>1851</v>
      </c>
      <c r="E145" s="38" t="s">
        <v>2565</v>
      </c>
      <c r="F145" s="39" t="s">
        <v>613</v>
      </c>
      <c r="G145" s="40">
        <v>6323.1210000000001</v>
      </c>
      <c r="H145" s="41">
        <v>0</v>
      </c>
      <c r="I145" s="42">
        <f>ROUND(G145*H145,P4)</f>
        <v>0</v>
      </c>
      <c r="J145" s="39" t="s">
        <v>463</v>
      </c>
      <c r="O145" s="43">
        <f>I145*0.21</f>
        <v>0</v>
      </c>
      <c r="P145">
        <v>3</v>
      </c>
    </row>
    <row r="146">
      <c r="A146" s="36" t="s">
        <v>464</v>
      </c>
      <c r="B146" s="44"/>
      <c r="C146" s="45"/>
      <c r="D146" s="45"/>
      <c r="E146" s="38" t="s">
        <v>1180</v>
      </c>
      <c r="F146" s="45"/>
      <c r="G146" s="45"/>
      <c r="H146" s="45"/>
      <c r="I146" s="45"/>
      <c r="J146" s="47"/>
    </row>
    <row r="147" ht="165">
      <c r="A147" s="36" t="s">
        <v>465</v>
      </c>
      <c r="B147" s="44"/>
      <c r="C147" s="45"/>
      <c r="D147" s="45"/>
      <c r="E147" s="48" t="s">
        <v>8680</v>
      </c>
      <c r="F147" s="45"/>
      <c r="G147" s="45"/>
      <c r="H147" s="45"/>
      <c r="I147" s="45"/>
      <c r="J147" s="47"/>
    </row>
    <row r="148" ht="120">
      <c r="A148" s="36" t="s">
        <v>467</v>
      </c>
      <c r="B148" s="44"/>
      <c r="C148" s="45"/>
      <c r="D148" s="45"/>
      <c r="E148" s="38" t="s">
        <v>1181</v>
      </c>
      <c r="F148" s="45"/>
      <c r="G148" s="45"/>
      <c r="H148" s="45"/>
      <c r="I148" s="45"/>
      <c r="J148" s="47"/>
    </row>
    <row r="149" ht="60">
      <c r="A149" s="36" t="s">
        <v>458</v>
      </c>
      <c r="B149" s="36">
        <v>34</v>
      </c>
      <c r="C149" s="37" t="s">
        <v>3064</v>
      </c>
      <c r="D149" s="36" t="s">
        <v>3065</v>
      </c>
      <c r="E149" s="38" t="s">
        <v>3066</v>
      </c>
      <c r="F149" s="39" t="s">
        <v>613</v>
      </c>
      <c r="G149" s="40">
        <v>220.322</v>
      </c>
      <c r="H149" s="41">
        <v>0</v>
      </c>
      <c r="I149" s="42">
        <f>ROUND(G149*H149,P4)</f>
        <v>0</v>
      </c>
      <c r="J149" s="39" t="s">
        <v>463</v>
      </c>
      <c r="O149" s="43">
        <f>I149*0.21</f>
        <v>0</v>
      </c>
      <c r="P149">
        <v>3</v>
      </c>
    </row>
    <row r="150">
      <c r="A150" s="36" t="s">
        <v>464</v>
      </c>
      <c r="B150" s="44"/>
      <c r="C150" s="45"/>
      <c r="D150" s="45"/>
      <c r="E150" s="38" t="s">
        <v>1180</v>
      </c>
      <c r="F150" s="45"/>
      <c r="G150" s="45"/>
      <c r="H150" s="45"/>
      <c r="I150" s="45"/>
      <c r="J150" s="47"/>
    </row>
    <row r="151" ht="75">
      <c r="A151" s="36" t="s">
        <v>465</v>
      </c>
      <c r="B151" s="44"/>
      <c r="C151" s="45"/>
      <c r="D151" s="45"/>
      <c r="E151" s="48" t="s">
        <v>8681</v>
      </c>
      <c r="F151" s="45"/>
      <c r="G151" s="45"/>
      <c r="H151" s="45"/>
      <c r="I151" s="45"/>
      <c r="J151" s="47"/>
    </row>
    <row r="152">
      <c r="A152" s="36" t="s">
        <v>467</v>
      </c>
      <c r="B152" s="44"/>
      <c r="C152" s="45"/>
      <c r="D152" s="45"/>
      <c r="E152" s="46" t="s">
        <v>460</v>
      </c>
      <c r="F152" s="45"/>
      <c r="G152" s="45"/>
      <c r="H152" s="45"/>
      <c r="I152" s="45"/>
      <c r="J152" s="47"/>
    </row>
    <row r="153" ht="45">
      <c r="A153" s="36" t="s">
        <v>458</v>
      </c>
      <c r="B153" s="36">
        <v>35</v>
      </c>
      <c r="C153" s="37" t="s">
        <v>7010</v>
      </c>
      <c r="D153" s="36" t="s">
        <v>7011</v>
      </c>
      <c r="E153" s="38" t="s">
        <v>7012</v>
      </c>
      <c r="F153" s="39" t="s">
        <v>613</v>
      </c>
      <c r="G153" s="40">
        <v>71.186000000000007</v>
      </c>
      <c r="H153" s="41">
        <v>0</v>
      </c>
      <c r="I153" s="42">
        <f>ROUND(G153*H153,P4)</f>
        <v>0</v>
      </c>
      <c r="J153" s="39" t="s">
        <v>463</v>
      </c>
      <c r="O153" s="43">
        <f>I153*0.21</f>
        <v>0</v>
      </c>
      <c r="P153">
        <v>3</v>
      </c>
    </row>
    <row r="154">
      <c r="A154" s="36" t="s">
        <v>464</v>
      </c>
      <c r="B154" s="44"/>
      <c r="C154" s="45"/>
      <c r="D154" s="45"/>
      <c r="E154" s="38" t="s">
        <v>1180</v>
      </c>
      <c r="F154" s="45"/>
      <c r="G154" s="45"/>
      <c r="H154" s="45"/>
      <c r="I154" s="45"/>
      <c r="J154" s="47"/>
    </row>
    <row r="155" ht="30">
      <c r="A155" s="36" t="s">
        <v>465</v>
      </c>
      <c r="B155" s="44"/>
      <c r="C155" s="45"/>
      <c r="D155" s="45"/>
      <c r="E155" s="48" t="s">
        <v>8682</v>
      </c>
      <c r="F155" s="45"/>
      <c r="G155" s="45"/>
      <c r="H155" s="45"/>
      <c r="I155" s="45"/>
      <c r="J155" s="47"/>
    </row>
    <row r="156">
      <c r="A156" s="36" t="s">
        <v>467</v>
      </c>
      <c r="B156" s="49"/>
      <c r="C156" s="50"/>
      <c r="D156" s="50"/>
      <c r="E156" s="52" t="s">
        <v>460</v>
      </c>
      <c r="F156" s="50"/>
      <c r="G156" s="50"/>
      <c r="H156" s="50"/>
      <c r="I156" s="50"/>
      <c r="J156" s="51"/>
    </row>
  </sheetData>
  <sheetProtection sheet="1" objects="1" scenarios="1" spinCount="100000" saltValue="dFRBct1QhVLHMUxQ8O9Whj/mvIHILYzV5fAebWJlErULdNYDqpS5Xr28P28HfjOQohNPRXgFjfW5NNMZqJjcmg==" hashValue="m9YiVt/hDkL4BRzXeYFgYO7OmsZzdp4iiHVd+HHxrAStetHCN9Gc/1PIg+ADbzG258gkcwTKzRiDYeAAaGE32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225</v>
      </c>
      <c r="I3" s="24">
        <f>SUMIFS(I12:I131,A12:A131,"SD")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8643</v>
      </c>
      <c r="D7" s="21"/>
      <c r="E7" s="22" t="s">
        <v>224</v>
      </c>
      <c r="F7" s="16"/>
      <c r="G7" s="16"/>
      <c r="H7" s="16"/>
      <c r="I7" s="16"/>
      <c r="J7" s="18"/>
    </row>
    <row r="8">
      <c r="A8" s="3" t="s">
        <v>2323</v>
      </c>
      <c r="B8" s="19" t="s">
        <v>443</v>
      </c>
      <c r="C8" s="20" t="s">
        <v>225</v>
      </c>
      <c r="D8" s="21"/>
      <c r="E8" s="22" t="s">
        <v>226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SUMIFS(I13:I76,A13:A76,"P")</f>
        <v>0</v>
      </c>
      <c r="J12" s="35"/>
    </row>
    <row r="13">
      <c r="A13" s="36" t="s">
        <v>458</v>
      </c>
      <c r="B13" s="36">
        <v>1</v>
      </c>
      <c r="C13" s="37" t="s">
        <v>8054</v>
      </c>
      <c r="D13" s="36" t="s">
        <v>460</v>
      </c>
      <c r="E13" s="38" t="s">
        <v>8055</v>
      </c>
      <c r="F13" s="39" t="s">
        <v>492</v>
      </c>
      <c r="G13" s="40">
        <v>66</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8683</v>
      </c>
      <c r="F15" s="45"/>
      <c r="G15" s="45"/>
      <c r="H15" s="45"/>
      <c r="I15" s="45"/>
      <c r="J15" s="47"/>
    </row>
    <row r="16">
      <c r="A16" s="36" t="s">
        <v>467</v>
      </c>
      <c r="B16" s="44"/>
      <c r="C16" s="45"/>
      <c r="D16" s="45"/>
      <c r="E16" s="38" t="s">
        <v>8057</v>
      </c>
      <c r="F16" s="45"/>
      <c r="G16" s="45"/>
      <c r="H16" s="45"/>
      <c r="I16" s="45"/>
      <c r="J16" s="47"/>
    </row>
    <row r="17">
      <c r="A17" s="36" t="s">
        <v>458</v>
      </c>
      <c r="B17" s="36">
        <v>2</v>
      </c>
      <c r="C17" s="37" t="s">
        <v>5249</v>
      </c>
      <c r="D17" s="36" t="s">
        <v>460</v>
      </c>
      <c r="E17" s="38" t="s">
        <v>5250</v>
      </c>
      <c r="F17" s="39" t="s">
        <v>475</v>
      </c>
      <c r="G17" s="40">
        <v>409.01999999999998</v>
      </c>
      <c r="H17" s="41">
        <v>0</v>
      </c>
      <c r="I17" s="42">
        <f>ROUND(G17*H17,P4)</f>
        <v>0</v>
      </c>
      <c r="J17" s="39" t="s">
        <v>471</v>
      </c>
      <c r="O17" s="43">
        <f>I17*0.21</f>
        <v>0</v>
      </c>
      <c r="P17">
        <v>3</v>
      </c>
    </row>
    <row r="18">
      <c r="A18" s="36" t="s">
        <v>464</v>
      </c>
      <c r="B18" s="44"/>
      <c r="C18" s="45"/>
      <c r="D18" s="45"/>
      <c r="E18" s="46" t="s">
        <v>460</v>
      </c>
      <c r="F18" s="45"/>
      <c r="G18" s="45"/>
      <c r="H18" s="45"/>
      <c r="I18" s="45"/>
      <c r="J18" s="47"/>
    </row>
    <row r="19" ht="135">
      <c r="A19" s="36" t="s">
        <v>465</v>
      </c>
      <c r="B19" s="44"/>
      <c r="C19" s="45"/>
      <c r="D19" s="45"/>
      <c r="E19" s="48" t="s">
        <v>8684</v>
      </c>
      <c r="F19" s="45"/>
      <c r="G19" s="45"/>
      <c r="H19" s="45"/>
      <c r="I19" s="45"/>
      <c r="J19" s="47"/>
    </row>
    <row r="20" ht="45">
      <c r="A20" s="36" t="s">
        <v>467</v>
      </c>
      <c r="B20" s="44"/>
      <c r="C20" s="45"/>
      <c r="D20" s="45"/>
      <c r="E20" s="38" t="s">
        <v>5252</v>
      </c>
      <c r="F20" s="45"/>
      <c r="G20" s="45"/>
      <c r="H20" s="45"/>
      <c r="I20" s="45"/>
      <c r="J20" s="47"/>
    </row>
    <row r="21">
      <c r="A21" s="36" t="s">
        <v>458</v>
      </c>
      <c r="B21" s="36">
        <v>3</v>
      </c>
      <c r="C21" s="37" t="s">
        <v>7405</v>
      </c>
      <c r="D21" s="36" t="s">
        <v>460</v>
      </c>
      <c r="E21" s="38" t="s">
        <v>7406</v>
      </c>
      <c r="F21" s="39" t="s">
        <v>4378</v>
      </c>
      <c r="G21" s="40">
        <v>6135.3000000000002</v>
      </c>
      <c r="H21" s="41">
        <v>0</v>
      </c>
      <c r="I21" s="42">
        <f>ROUND(G21*H21,P4)</f>
        <v>0</v>
      </c>
      <c r="J21" s="39" t="s">
        <v>471</v>
      </c>
      <c r="O21" s="43">
        <f>I21*0.21</f>
        <v>0</v>
      </c>
      <c r="P21">
        <v>3</v>
      </c>
    </row>
    <row r="22">
      <c r="A22" s="36" t="s">
        <v>464</v>
      </c>
      <c r="B22" s="44"/>
      <c r="C22" s="45"/>
      <c r="D22" s="45"/>
      <c r="E22" s="46" t="s">
        <v>460</v>
      </c>
      <c r="F22" s="45"/>
      <c r="G22" s="45"/>
      <c r="H22" s="45"/>
      <c r="I22" s="45"/>
      <c r="J22" s="47"/>
    </row>
    <row r="23" ht="45">
      <c r="A23" s="36" t="s">
        <v>465</v>
      </c>
      <c r="B23" s="44"/>
      <c r="C23" s="45"/>
      <c r="D23" s="45"/>
      <c r="E23" s="48" t="s">
        <v>8685</v>
      </c>
      <c r="F23" s="45"/>
      <c r="G23" s="45"/>
      <c r="H23" s="45"/>
      <c r="I23" s="45"/>
      <c r="J23" s="47"/>
    </row>
    <row r="24" ht="30">
      <c r="A24" s="36" t="s">
        <v>467</v>
      </c>
      <c r="B24" s="44"/>
      <c r="C24" s="45"/>
      <c r="D24" s="45"/>
      <c r="E24" s="38" t="s">
        <v>7408</v>
      </c>
      <c r="F24" s="45"/>
      <c r="G24" s="45"/>
      <c r="H24" s="45"/>
      <c r="I24" s="45"/>
      <c r="J24" s="47"/>
    </row>
    <row r="25">
      <c r="A25" s="36" t="s">
        <v>458</v>
      </c>
      <c r="B25" s="36">
        <v>4</v>
      </c>
      <c r="C25" s="37" t="s">
        <v>7970</v>
      </c>
      <c r="D25" s="36" t="s">
        <v>460</v>
      </c>
      <c r="E25" s="38" t="s">
        <v>7971</v>
      </c>
      <c r="F25" s="39" t="s">
        <v>475</v>
      </c>
      <c r="G25" s="40">
        <v>374.625</v>
      </c>
      <c r="H25" s="41">
        <v>0</v>
      </c>
      <c r="I25" s="42">
        <f>ROUND(G25*H25,P4)</f>
        <v>0</v>
      </c>
      <c r="J25" s="39" t="s">
        <v>471</v>
      </c>
      <c r="O25" s="43">
        <f>I25*0.21</f>
        <v>0</v>
      </c>
      <c r="P25">
        <v>3</v>
      </c>
    </row>
    <row r="26">
      <c r="A26" s="36" t="s">
        <v>464</v>
      </c>
      <c r="B26" s="44"/>
      <c r="C26" s="45"/>
      <c r="D26" s="45"/>
      <c r="E26" s="46" t="s">
        <v>460</v>
      </c>
      <c r="F26" s="45"/>
      <c r="G26" s="45"/>
      <c r="H26" s="45"/>
      <c r="I26" s="45"/>
      <c r="J26" s="47"/>
    </row>
    <row r="27" ht="120">
      <c r="A27" s="36" t="s">
        <v>465</v>
      </c>
      <c r="B27" s="44"/>
      <c r="C27" s="45"/>
      <c r="D27" s="45"/>
      <c r="E27" s="48" t="s">
        <v>8686</v>
      </c>
      <c r="F27" s="45"/>
      <c r="G27" s="45"/>
      <c r="H27" s="45"/>
      <c r="I27" s="45"/>
      <c r="J27" s="47"/>
    </row>
    <row r="28" ht="409.5">
      <c r="A28" s="36" t="s">
        <v>467</v>
      </c>
      <c r="B28" s="44"/>
      <c r="C28" s="45"/>
      <c r="D28" s="45"/>
      <c r="E28" s="38" t="s">
        <v>7731</v>
      </c>
      <c r="F28" s="45"/>
      <c r="G28" s="45"/>
      <c r="H28" s="45"/>
      <c r="I28" s="45"/>
      <c r="J28" s="47"/>
    </row>
    <row r="29">
      <c r="A29" s="36" t="s">
        <v>458</v>
      </c>
      <c r="B29" s="36">
        <v>5</v>
      </c>
      <c r="C29" s="37" t="s">
        <v>7973</v>
      </c>
      <c r="D29" s="36" t="s">
        <v>460</v>
      </c>
      <c r="E29" s="38" t="s">
        <v>7974</v>
      </c>
      <c r="F29" s="39" t="s">
        <v>4378</v>
      </c>
      <c r="G29" s="40">
        <v>5619.375</v>
      </c>
      <c r="H29" s="41">
        <v>0</v>
      </c>
      <c r="I29" s="42">
        <f>ROUND(G29*H29,P4)</f>
        <v>0</v>
      </c>
      <c r="J29" s="39" t="s">
        <v>471</v>
      </c>
      <c r="O29" s="43">
        <f>I29*0.21</f>
        <v>0</v>
      </c>
      <c r="P29">
        <v>3</v>
      </c>
    </row>
    <row r="30">
      <c r="A30" s="36" t="s">
        <v>464</v>
      </c>
      <c r="B30" s="44"/>
      <c r="C30" s="45"/>
      <c r="D30" s="45"/>
      <c r="E30" s="46" t="s">
        <v>460</v>
      </c>
      <c r="F30" s="45"/>
      <c r="G30" s="45"/>
      <c r="H30" s="45"/>
      <c r="I30" s="45"/>
      <c r="J30" s="47"/>
    </row>
    <row r="31" ht="120">
      <c r="A31" s="36" t="s">
        <v>465</v>
      </c>
      <c r="B31" s="44"/>
      <c r="C31" s="45"/>
      <c r="D31" s="45"/>
      <c r="E31" s="48" t="s">
        <v>8687</v>
      </c>
      <c r="F31" s="45"/>
      <c r="G31" s="45"/>
      <c r="H31" s="45"/>
      <c r="I31" s="45"/>
      <c r="J31" s="47"/>
    </row>
    <row r="32" ht="30">
      <c r="A32" s="36" t="s">
        <v>467</v>
      </c>
      <c r="B32" s="44"/>
      <c r="C32" s="45"/>
      <c r="D32" s="45"/>
      <c r="E32" s="38" t="s">
        <v>7408</v>
      </c>
      <c r="F32" s="45"/>
      <c r="G32" s="45"/>
      <c r="H32" s="45"/>
      <c r="I32" s="45"/>
      <c r="J32" s="47"/>
    </row>
    <row r="33">
      <c r="A33" s="36" t="s">
        <v>458</v>
      </c>
      <c r="B33" s="36">
        <v>6</v>
      </c>
      <c r="C33" s="37" t="s">
        <v>7728</v>
      </c>
      <c r="D33" s="36" t="s">
        <v>460</v>
      </c>
      <c r="E33" s="38" t="s">
        <v>7729</v>
      </c>
      <c r="F33" s="39" t="s">
        <v>475</v>
      </c>
      <c r="G33" s="40">
        <v>32</v>
      </c>
      <c r="H33" s="41">
        <v>0</v>
      </c>
      <c r="I33" s="42">
        <f>ROUND(G33*H33,P4)</f>
        <v>0</v>
      </c>
      <c r="J33" s="39" t="s">
        <v>471</v>
      </c>
      <c r="O33" s="43">
        <f>I33*0.21</f>
        <v>0</v>
      </c>
      <c r="P33">
        <v>3</v>
      </c>
    </row>
    <row r="34">
      <c r="A34" s="36" t="s">
        <v>464</v>
      </c>
      <c r="B34" s="44"/>
      <c r="C34" s="45"/>
      <c r="D34" s="45"/>
      <c r="E34" s="46" t="s">
        <v>460</v>
      </c>
      <c r="F34" s="45"/>
      <c r="G34" s="45"/>
      <c r="H34" s="45"/>
      <c r="I34" s="45"/>
      <c r="J34" s="47"/>
    </row>
    <row r="35" ht="90">
      <c r="A35" s="36" t="s">
        <v>465</v>
      </c>
      <c r="B35" s="44"/>
      <c r="C35" s="45"/>
      <c r="D35" s="45"/>
      <c r="E35" s="48" t="s">
        <v>8688</v>
      </c>
      <c r="F35" s="45"/>
      <c r="G35" s="45"/>
      <c r="H35" s="45"/>
      <c r="I35" s="45"/>
      <c r="J35" s="47"/>
    </row>
    <row r="36" ht="409.5">
      <c r="A36" s="36" t="s">
        <v>467</v>
      </c>
      <c r="B36" s="44"/>
      <c r="C36" s="45"/>
      <c r="D36" s="45"/>
      <c r="E36" s="38" t="s">
        <v>7731</v>
      </c>
      <c r="F36" s="45"/>
      <c r="G36" s="45"/>
      <c r="H36" s="45"/>
      <c r="I36" s="45"/>
      <c r="J36" s="47"/>
    </row>
    <row r="37">
      <c r="A37" s="36" t="s">
        <v>458</v>
      </c>
      <c r="B37" s="36">
        <v>7</v>
      </c>
      <c r="C37" s="37" t="s">
        <v>7413</v>
      </c>
      <c r="D37" s="36" t="s">
        <v>460</v>
      </c>
      <c r="E37" s="38" t="s">
        <v>7414</v>
      </c>
      <c r="F37" s="39" t="s">
        <v>4378</v>
      </c>
      <c r="G37" s="40">
        <v>60</v>
      </c>
      <c r="H37" s="41">
        <v>0</v>
      </c>
      <c r="I37" s="42">
        <f>ROUND(G37*H37,P4)</f>
        <v>0</v>
      </c>
      <c r="J37" s="39" t="s">
        <v>471</v>
      </c>
      <c r="O37" s="43">
        <f>I37*0.21</f>
        <v>0</v>
      </c>
      <c r="P37">
        <v>3</v>
      </c>
    </row>
    <row r="38">
      <c r="A38" s="36" t="s">
        <v>464</v>
      </c>
      <c r="B38" s="44"/>
      <c r="C38" s="45"/>
      <c r="D38" s="45"/>
      <c r="E38" s="46" t="s">
        <v>460</v>
      </c>
      <c r="F38" s="45"/>
      <c r="G38" s="45"/>
      <c r="H38" s="45"/>
      <c r="I38" s="45"/>
      <c r="J38" s="47"/>
    </row>
    <row r="39" ht="30">
      <c r="A39" s="36" t="s">
        <v>465</v>
      </c>
      <c r="B39" s="44"/>
      <c r="C39" s="45"/>
      <c r="D39" s="45"/>
      <c r="E39" s="48" t="s">
        <v>8689</v>
      </c>
      <c r="F39" s="45"/>
      <c r="G39" s="45"/>
      <c r="H39" s="45"/>
      <c r="I39" s="45"/>
      <c r="J39" s="47"/>
    </row>
    <row r="40" ht="30">
      <c r="A40" s="36" t="s">
        <v>467</v>
      </c>
      <c r="B40" s="44"/>
      <c r="C40" s="45"/>
      <c r="D40" s="45"/>
      <c r="E40" s="38" t="s">
        <v>7408</v>
      </c>
      <c r="F40" s="45"/>
      <c r="G40" s="45"/>
      <c r="H40" s="45"/>
      <c r="I40" s="45"/>
      <c r="J40" s="47"/>
    </row>
    <row r="41">
      <c r="A41" s="36" t="s">
        <v>458</v>
      </c>
      <c r="B41" s="36">
        <v>8</v>
      </c>
      <c r="C41" s="37" t="s">
        <v>2308</v>
      </c>
      <c r="D41" s="36" t="s">
        <v>460</v>
      </c>
      <c r="E41" s="38" t="s">
        <v>2309</v>
      </c>
      <c r="F41" s="39" t="s">
        <v>475</v>
      </c>
      <c r="G41" s="40">
        <v>4</v>
      </c>
      <c r="H41" s="41">
        <v>0</v>
      </c>
      <c r="I41" s="42">
        <f>ROUND(G41*H41,P4)</f>
        <v>0</v>
      </c>
      <c r="J41" s="39" t="s">
        <v>471</v>
      </c>
      <c r="O41" s="43">
        <f>I41*0.21</f>
        <v>0</v>
      </c>
      <c r="P41">
        <v>3</v>
      </c>
    </row>
    <row r="42">
      <c r="A42" s="36" t="s">
        <v>464</v>
      </c>
      <c r="B42" s="44"/>
      <c r="C42" s="45"/>
      <c r="D42" s="45"/>
      <c r="E42" s="46" t="s">
        <v>460</v>
      </c>
      <c r="F42" s="45"/>
      <c r="G42" s="45"/>
      <c r="H42" s="45"/>
      <c r="I42" s="45"/>
      <c r="J42" s="47"/>
    </row>
    <row r="43" ht="75">
      <c r="A43" s="36" t="s">
        <v>465</v>
      </c>
      <c r="B43" s="44"/>
      <c r="C43" s="45"/>
      <c r="D43" s="45"/>
      <c r="E43" s="48" t="s">
        <v>8690</v>
      </c>
      <c r="F43" s="45"/>
      <c r="G43" s="45"/>
      <c r="H43" s="45"/>
      <c r="I43" s="45"/>
      <c r="J43" s="47"/>
    </row>
    <row r="44" ht="345">
      <c r="A44" s="36" t="s">
        <v>467</v>
      </c>
      <c r="B44" s="44"/>
      <c r="C44" s="45"/>
      <c r="D44" s="45"/>
      <c r="E44" s="38" t="s">
        <v>7639</v>
      </c>
      <c r="F44" s="45"/>
      <c r="G44" s="45"/>
      <c r="H44" s="45"/>
      <c r="I44" s="45"/>
      <c r="J44" s="47"/>
    </row>
    <row r="45">
      <c r="A45" s="36" t="s">
        <v>458</v>
      </c>
      <c r="B45" s="36">
        <v>9</v>
      </c>
      <c r="C45" s="37" t="s">
        <v>5367</v>
      </c>
      <c r="D45" s="36" t="s">
        <v>460</v>
      </c>
      <c r="E45" s="38" t="s">
        <v>5368</v>
      </c>
      <c r="F45" s="39" t="s">
        <v>475</v>
      </c>
      <c r="G45" s="40">
        <v>413.01999999999998</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465</v>
      </c>
      <c r="B47" s="44"/>
      <c r="C47" s="45"/>
      <c r="D47" s="45"/>
      <c r="E47" s="48" t="s">
        <v>8691</v>
      </c>
      <c r="F47" s="45"/>
      <c r="G47" s="45"/>
      <c r="H47" s="45"/>
      <c r="I47" s="45"/>
      <c r="J47" s="47"/>
    </row>
    <row r="48" ht="240">
      <c r="A48" s="36" t="s">
        <v>467</v>
      </c>
      <c r="B48" s="44"/>
      <c r="C48" s="45"/>
      <c r="D48" s="45"/>
      <c r="E48" s="38" t="s">
        <v>5370</v>
      </c>
      <c r="F48" s="45"/>
      <c r="G48" s="45"/>
      <c r="H48" s="45"/>
      <c r="I48" s="45"/>
      <c r="J48" s="47"/>
    </row>
    <row r="49" ht="30">
      <c r="A49" s="36" t="s">
        <v>458</v>
      </c>
      <c r="B49" s="36">
        <v>10</v>
      </c>
      <c r="C49" s="37" t="s">
        <v>7429</v>
      </c>
      <c r="D49" s="36" t="s">
        <v>460</v>
      </c>
      <c r="E49" s="38" t="s">
        <v>7637</v>
      </c>
      <c r="F49" s="39" t="s">
        <v>475</v>
      </c>
      <c r="G49" s="40">
        <v>352</v>
      </c>
      <c r="H49" s="41">
        <v>0</v>
      </c>
      <c r="I49" s="42">
        <f>ROUND(G49*H49,P4)</f>
        <v>0</v>
      </c>
      <c r="J49" s="39" t="s">
        <v>471</v>
      </c>
      <c r="O49" s="43">
        <f>I49*0.21</f>
        <v>0</v>
      </c>
      <c r="P49">
        <v>3</v>
      </c>
    </row>
    <row r="50">
      <c r="A50" s="36" t="s">
        <v>464</v>
      </c>
      <c r="B50" s="44"/>
      <c r="C50" s="45"/>
      <c r="D50" s="45"/>
      <c r="E50" s="46" t="s">
        <v>460</v>
      </c>
      <c r="F50" s="45"/>
      <c r="G50" s="45"/>
      <c r="H50" s="45"/>
      <c r="I50" s="45"/>
      <c r="J50" s="47"/>
    </row>
    <row r="51" ht="75">
      <c r="A51" s="36" t="s">
        <v>465</v>
      </c>
      <c r="B51" s="44"/>
      <c r="C51" s="45"/>
      <c r="D51" s="45"/>
      <c r="E51" s="48" t="s">
        <v>8692</v>
      </c>
      <c r="F51" s="45"/>
      <c r="G51" s="45"/>
      <c r="H51" s="45"/>
      <c r="I51" s="45"/>
      <c r="J51" s="47"/>
    </row>
    <row r="52" ht="345">
      <c r="A52" s="36" t="s">
        <v>467</v>
      </c>
      <c r="B52" s="44"/>
      <c r="C52" s="45"/>
      <c r="D52" s="45"/>
      <c r="E52" s="38" t="s">
        <v>7639</v>
      </c>
      <c r="F52" s="45"/>
      <c r="G52" s="45"/>
      <c r="H52" s="45"/>
      <c r="I52" s="45"/>
      <c r="J52" s="47"/>
    </row>
    <row r="53">
      <c r="A53" s="36" t="s">
        <v>458</v>
      </c>
      <c r="B53" s="36">
        <v>11</v>
      </c>
      <c r="C53" s="37" t="s">
        <v>3454</v>
      </c>
      <c r="D53" s="36" t="s">
        <v>460</v>
      </c>
      <c r="E53" s="38" t="s">
        <v>3455</v>
      </c>
      <c r="F53" s="39" t="s">
        <v>492</v>
      </c>
      <c r="G53" s="40">
        <v>419</v>
      </c>
      <c r="H53" s="41">
        <v>0</v>
      </c>
      <c r="I53" s="42">
        <f>ROUND(G53*H53,P4)</f>
        <v>0</v>
      </c>
      <c r="J53" s="39" t="s">
        <v>471</v>
      </c>
      <c r="O53" s="43">
        <f>I53*0.21</f>
        <v>0</v>
      </c>
      <c r="P53">
        <v>3</v>
      </c>
    </row>
    <row r="54">
      <c r="A54" s="36" t="s">
        <v>464</v>
      </c>
      <c r="B54" s="44"/>
      <c r="C54" s="45"/>
      <c r="D54" s="45"/>
      <c r="E54" s="46" t="s">
        <v>460</v>
      </c>
      <c r="F54" s="45"/>
      <c r="G54" s="45"/>
      <c r="H54" s="45"/>
      <c r="I54" s="45"/>
      <c r="J54" s="47"/>
    </row>
    <row r="55" ht="45">
      <c r="A55" s="36" t="s">
        <v>465</v>
      </c>
      <c r="B55" s="44"/>
      <c r="C55" s="45"/>
      <c r="D55" s="45"/>
      <c r="E55" s="48" t="s">
        <v>8693</v>
      </c>
      <c r="F55" s="45"/>
      <c r="G55" s="45"/>
      <c r="H55" s="45"/>
      <c r="I55" s="45"/>
      <c r="J55" s="47"/>
    </row>
    <row r="56" ht="30">
      <c r="A56" s="36" t="s">
        <v>467</v>
      </c>
      <c r="B56" s="44"/>
      <c r="C56" s="45"/>
      <c r="D56" s="45"/>
      <c r="E56" s="38" t="s">
        <v>7452</v>
      </c>
      <c r="F56" s="45"/>
      <c r="G56" s="45"/>
      <c r="H56" s="45"/>
      <c r="I56" s="45"/>
      <c r="J56" s="47"/>
    </row>
    <row r="57">
      <c r="A57" s="36" t="s">
        <v>458</v>
      </c>
      <c r="B57" s="36">
        <v>12</v>
      </c>
      <c r="C57" s="37" t="s">
        <v>7985</v>
      </c>
      <c r="D57" s="36" t="s">
        <v>460</v>
      </c>
      <c r="E57" s="38" t="s">
        <v>7986</v>
      </c>
      <c r="F57" s="39" t="s">
        <v>492</v>
      </c>
      <c r="G57" s="40">
        <v>186.25</v>
      </c>
      <c r="H57" s="41">
        <v>0</v>
      </c>
      <c r="I57" s="42">
        <f>ROUND(G57*H57,P4)</f>
        <v>0</v>
      </c>
      <c r="J57" s="39" t="s">
        <v>471</v>
      </c>
      <c r="O57" s="43">
        <f>I57*0.21</f>
        <v>0</v>
      </c>
      <c r="P57">
        <v>3</v>
      </c>
    </row>
    <row r="58">
      <c r="A58" s="36" t="s">
        <v>464</v>
      </c>
      <c r="B58" s="44"/>
      <c r="C58" s="45"/>
      <c r="D58" s="45"/>
      <c r="E58" s="46" t="s">
        <v>460</v>
      </c>
      <c r="F58" s="45"/>
      <c r="G58" s="45"/>
      <c r="H58" s="45"/>
      <c r="I58" s="45"/>
      <c r="J58" s="47"/>
    </row>
    <row r="59" ht="60">
      <c r="A59" s="36" t="s">
        <v>465</v>
      </c>
      <c r="B59" s="44"/>
      <c r="C59" s="45"/>
      <c r="D59" s="45"/>
      <c r="E59" s="48" t="s">
        <v>8694</v>
      </c>
      <c r="F59" s="45"/>
      <c r="G59" s="45"/>
      <c r="H59" s="45"/>
      <c r="I59" s="45"/>
      <c r="J59" s="47"/>
    </row>
    <row r="60" ht="45">
      <c r="A60" s="36" t="s">
        <v>467</v>
      </c>
      <c r="B60" s="44"/>
      <c r="C60" s="45"/>
      <c r="D60" s="45"/>
      <c r="E60" s="38" t="s">
        <v>7457</v>
      </c>
      <c r="F60" s="45"/>
      <c r="G60" s="45"/>
      <c r="H60" s="45"/>
      <c r="I60" s="45"/>
      <c r="J60" s="47"/>
    </row>
    <row r="61">
      <c r="A61" s="36" t="s">
        <v>458</v>
      </c>
      <c r="B61" s="36">
        <v>13</v>
      </c>
      <c r="C61" s="37" t="s">
        <v>5271</v>
      </c>
      <c r="D61" s="36" t="s">
        <v>460</v>
      </c>
      <c r="E61" s="38" t="s">
        <v>5272</v>
      </c>
      <c r="F61" s="39" t="s">
        <v>492</v>
      </c>
      <c r="G61" s="40">
        <v>186.25</v>
      </c>
      <c r="H61" s="41">
        <v>0</v>
      </c>
      <c r="I61" s="42">
        <f>ROUND(G61*H61,P4)</f>
        <v>0</v>
      </c>
      <c r="J61" s="39" t="s">
        <v>471</v>
      </c>
      <c r="O61" s="43">
        <f>I61*0.21</f>
        <v>0</v>
      </c>
      <c r="P61">
        <v>3</v>
      </c>
    </row>
    <row r="62">
      <c r="A62" s="36" t="s">
        <v>464</v>
      </c>
      <c r="B62" s="44"/>
      <c r="C62" s="45"/>
      <c r="D62" s="45"/>
      <c r="E62" s="46" t="s">
        <v>460</v>
      </c>
      <c r="F62" s="45"/>
      <c r="G62" s="45"/>
      <c r="H62" s="45"/>
      <c r="I62" s="45"/>
      <c r="J62" s="47"/>
    </row>
    <row r="63" ht="60">
      <c r="A63" s="36" t="s">
        <v>465</v>
      </c>
      <c r="B63" s="44"/>
      <c r="C63" s="45"/>
      <c r="D63" s="45"/>
      <c r="E63" s="48" t="s">
        <v>8695</v>
      </c>
      <c r="F63" s="45"/>
      <c r="G63" s="45"/>
      <c r="H63" s="45"/>
      <c r="I63" s="45"/>
      <c r="J63" s="47"/>
    </row>
    <row r="64" ht="30">
      <c r="A64" s="36" t="s">
        <v>467</v>
      </c>
      <c r="B64" s="44"/>
      <c r="C64" s="45"/>
      <c r="D64" s="45"/>
      <c r="E64" s="38" t="s">
        <v>5273</v>
      </c>
      <c r="F64" s="45"/>
      <c r="G64" s="45"/>
      <c r="H64" s="45"/>
      <c r="I64" s="45"/>
      <c r="J64" s="47"/>
    </row>
    <row r="65">
      <c r="A65" s="36" t="s">
        <v>458</v>
      </c>
      <c r="B65" s="36">
        <v>14</v>
      </c>
      <c r="C65" s="37" t="s">
        <v>5274</v>
      </c>
      <c r="D65" s="36" t="s">
        <v>460</v>
      </c>
      <c r="E65" s="38" t="s">
        <v>5275</v>
      </c>
      <c r="F65" s="39" t="s">
        <v>492</v>
      </c>
      <c r="G65" s="40">
        <v>186.25</v>
      </c>
      <c r="H65" s="41">
        <v>0</v>
      </c>
      <c r="I65" s="42">
        <f>ROUND(G65*H65,P4)</f>
        <v>0</v>
      </c>
      <c r="J65" s="39" t="s">
        <v>471</v>
      </c>
      <c r="O65" s="43">
        <f>I65*0.21</f>
        <v>0</v>
      </c>
      <c r="P65">
        <v>3</v>
      </c>
    </row>
    <row r="66">
      <c r="A66" s="36" t="s">
        <v>464</v>
      </c>
      <c r="B66" s="44"/>
      <c r="C66" s="45"/>
      <c r="D66" s="45"/>
      <c r="E66" s="46" t="s">
        <v>460</v>
      </c>
      <c r="F66" s="45"/>
      <c r="G66" s="45"/>
      <c r="H66" s="45"/>
      <c r="I66" s="45"/>
      <c r="J66" s="47"/>
    </row>
    <row r="67" ht="60">
      <c r="A67" s="36" t="s">
        <v>465</v>
      </c>
      <c r="B67" s="44"/>
      <c r="C67" s="45"/>
      <c r="D67" s="45"/>
      <c r="E67" s="48" t="s">
        <v>8695</v>
      </c>
      <c r="F67" s="45"/>
      <c r="G67" s="45"/>
      <c r="H67" s="45"/>
      <c r="I67" s="45"/>
      <c r="J67" s="47"/>
    </row>
    <row r="68" ht="45">
      <c r="A68" s="36" t="s">
        <v>467</v>
      </c>
      <c r="B68" s="44"/>
      <c r="C68" s="45"/>
      <c r="D68" s="45"/>
      <c r="E68" s="38" t="s">
        <v>5276</v>
      </c>
      <c r="F68" s="45"/>
      <c r="G68" s="45"/>
      <c r="H68" s="45"/>
      <c r="I68" s="45"/>
      <c r="J68" s="47"/>
    </row>
    <row r="69">
      <c r="A69" s="36" t="s">
        <v>458</v>
      </c>
      <c r="B69" s="36">
        <v>15</v>
      </c>
      <c r="C69" s="37" t="s">
        <v>7992</v>
      </c>
      <c r="D69" s="36" t="s">
        <v>460</v>
      </c>
      <c r="E69" s="38" t="s">
        <v>7993</v>
      </c>
      <c r="F69" s="39" t="s">
        <v>475</v>
      </c>
      <c r="G69" s="40">
        <v>1.863</v>
      </c>
      <c r="H69" s="41">
        <v>0</v>
      </c>
      <c r="I69" s="42">
        <f>ROUND(G69*H69,P4)</f>
        <v>0</v>
      </c>
      <c r="J69" s="39" t="s">
        <v>471</v>
      </c>
      <c r="O69" s="43">
        <f>I69*0.21</f>
        <v>0</v>
      </c>
      <c r="P69">
        <v>3</v>
      </c>
    </row>
    <row r="70">
      <c r="A70" s="36" t="s">
        <v>464</v>
      </c>
      <c r="B70" s="44"/>
      <c r="C70" s="45"/>
      <c r="D70" s="45"/>
      <c r="E70" s="46" t="s">
        <v>460</v>
      </c>
      <c r="F70" s="45"/>
      <c r="G70" s="45"/>
      <c r="H70" s="45"/>
      <c r="I70" s="45"/>
      <c r="J70" s="47"/>
    </row>
    <row r="71" ht="75">
      <c r="A71" s="36" t="s">
        <v>465</v>
      </c>
      <c r="B71" s="44"/>
      <c r="C71" s="45"/>
      <c r="D71" s="45"/>
      <c r="E71" s="48" t="s">
        <v>8696</v>
      </c>
      <c r="F71" s="45"/>
      <c r="G71" s="45"/>
      <c r="H71" s="45"/>
      <c r="I71" s="45"/>
      <c r="J71" s="47"/>
    </row>
    <row r="72" ht="45">
      <c r="A72" s="36" t="s">
        <v>467</v>
      </c>
      <c r="B72" s="44"/>
      <c r="C72" s="45"/>
      <c r="D72" s="45"/>
      <c r="E72" s="38" t="s">
        <v>7995</v>
      </c>
      <c r="F72" s="45"/>
      <c r="G72" s="45"/>
      <c r="H72" s="45"/>
      <c r="I72" s="45"/>
      <c r="J72" s="47"/>
    </row>
    <row r="73">
      <c r="A73" s="36" t="s">
        <v>458</v>
      </c>
      <c r="B73" s="36">
        <v>16</v>
      </c>
      <c r="C73" s="37" t="s">
        <v>7996</v>
      </c>
      <c r="D73" s="36" t="s">
        <v>460</v>
      </c>
      <c r="E73" s="38" t="s">
        <v>7997</v>
      </c>
      <c r="F73" s="39" t="s">
        <v>751</v>
      </c>
      <c r="G73" s="40">
        <v>3</v>
      </c>
      <c r="H73" s="41">
        <v>0</v>
      </c>
      <c r="I73" s="42">
        <f>ROUND(G73*H73,P4)</f>
        <v>0</v>
      </c>
      <c r="J73" s="39" t="s">
        <v>463</v>
      </c>
      <c r="O73" s="43">
        <f>I73*0.21</f>
        <v>0</v>
      </c>
      <c r="P73">
        <v>3</v>
      </c>
    </row>
    <row r="74">
      <c r="A74" s="36" t="s">
        <v>464</v>
      </c>
      <c r="B74" s="44"/>
      <c r="C74" s="45"/>
      <c r="D74" s="45"/>
      <c r="E74" s="38" t="s">
        <v>7997</v>
      </c>
      <c r="F74" s="45"/>
      <c r="G74" s="45"/>
      <c r="H74" s="45"/>
      <c r="I74" s="45"/>
      <c r="J74" s="47"/>
    </row>
    <row r="75" ht="60">
      <c r="A75" s="36" t="s">
        <v>465</v>
      </c>
      <c r="B75" s="44"/>
      <c r="C75" s="45"/>
      <c r="D75" s="45"/>
      <c r="E75" s="48" t="s">
        <v>8697</v>
      </c>
      <c r="F75" s="45"/>
      <c r="G75" s="45"/>
      <c r="H75" s="45"/>
      <c r="I75" s="45"/>
      <c r="J75" s="47"/>
    </row>
    <row r="76">
      <c r="A76" s="36" t="s">
        <v>467</v>
      </c>
      <c r="B76" s="44"/>
      <c r="C76" s="45"/>
      <c r="D76" s="45"/>
      <c r="E76" s="46" t="s">
        <v>460</v>
      </c>
      <c r="F76" s="45"/>
      <c r="G76" s="45"/>
      <c r="H76" s="45"/>
      <c r="I76" s="45"/>
      <c r="J76" s="47"/>
    </row>
    <row r="77">
      <c r="A77" s="30" t="s">
        <v>455</v>
      </c>
      <c r="B77" s="31"/>
      <c r="C77" s="32" t="s">
        <v>3360</v>
      </c>
      <c r="D77" s="33"/>
      <c r="E77" s="30" t="s">
        <v>6449</v>
      </c>
      <c r="F77" s="33"/>
      <c r="G77" s="33"/>
      <c r="H77" s="33"/>
      <c r="I77" s="34">
        <f>SUMIFS(I78:I89,A78:A89,"P")</f>
        <v>0</v>
      </c>
      <c r="J77" s="35"/>
    </row>
    <row r="78">
      <c r="A78" s="36" t="s">
        <v>458</v>
      </c>
      <c r="B78" s="36">
        <v>17</v>
      </c>
      <c r="C78" s="37" t="s">
        <v>7471</v>
      </c>
      <c r="D78" s="36" t="s">
        <v>460</v>
      </c>
      <c r="E78" s="38" t="s">
        <v>7472</v>
      </c>
      <c r="F78" s="39" t="s">
        <v>492</v>
      </c>
      <c r="G78" s="40">
        <v>607.10000000000002</v>
      </c>
      <c r="H78" s="41">
        <v>0</v>
      </c>
      <c r="I78" s="42">
        <f>ROUND(G78*H78,P4)</f>
        <v>0</v>
      </c>
      <c r="J78" s="39" t="s">
        <v>471</v>
      </c>
      <c r="O78" s="43">
        <f>I78*0.21</f>
        <v>0</v>
      </c>
      <c r="P78">
        <v>3</v>
      </c>
    </row>
    <row r="79">
      <c r="A79" s="36" t="s">
        <v>464</v>
      </c>
      <c r="B79" s="44"/>
      <c r="C79" s="45"/>
      <c r="D79" s="45"/>
      <c r="E79" s="46" t="s">
        <v>460</v>
      </c>
      <c r="F79" s="45"/>
      <c r="G79" s="45"/>
      <c r="H79" s="45"/>
      <c r="I79" s="45"/>
      <c r="J79" s="47"/>
    </row>
    <row r="80" ht="45">
      <c r="A80" s="36" t="s">
        <v>465</v>
      </c>
      <c r="B80" s="44"/>
      <c r="C80" s="45"/>
      <c r="D80" s="45"/>
      <c r="E80" s="48" t="s">
        <v>8698</v>
      </c>
      <c r="F80" s="45"/>
      <c r="G80" s="45"/>
      <c r="H80" s="45"/>
      <c r="I80" s="45"/>
      <c r="J80" s="47"/>
    </row>
    <row r="81" ht="120">
      <c r="A81" s="36" t="s">
        <v>467</v>
      </c>
      <c r="B81" s="44"/>
      <c r="C81" s="45"/>
      <c r="D81" s="45"/>
      <c r="E81" s="38" t="s">
        <v>7470</v>
      </c>
      <c r="F81" s="45"/>
      <c r="G81" s="45"/>
      <c r="H81" s="45"/>
      <c r="I81" s="45"/>
      <c r="J81" s="47"/>
    </row>
    <row r="82">
      <c r="A82" s="36" t="s">
        <v>458</v>
      </c>
      <c r="B82" s="36">
        <v>18</v>
      </c>
      <c r="C82" s="37" t="s">
        <v>8545</v>
      </c>
      <c r="D82" s="36" t="s">
        <v>460</v>
      </c>
      <c r="E82" s="38" t="s">
        <v>8546</v>
      </c>
      <c r="F82" s="39" t="s">
        <v>492</v>
      </c>
      <c r="G82" s="40">
        <v>52.5</v>
      </c>
      <c r="H82" s="41">
        <v>0</v>
      </c>
      <c r="I82" s="42">
        <f>ROUND(G82*H82,P4)</f>
        <v>0</v>
      </c>
      <c r="J82" s="39" t="s">
        <v>471</v>
      </c>
      <c r="O82" s="43">
        <f>I82*0.21</f>
        <v>0</v>
      </c>
      <c r="P82">
        <v>3</v>
      </c>
    </row>
    <row r="83">
      <c r="A83" s="36" t="s">
        <v>464</v>
      </c>
      <c r="B83" s="44"/>
      <c r="C83" s="45"/>
      <c r="D83" s="45"/>
      <c r="E83" s="46" t="s">
        <v>460</v>
      </c>
      <c r="F83" s="45"/>
      <c r="G83" s="45"/>
      <c r="H83" s="45"/>
      <c r="I83" s="45"/>
      <c r="J83" s="47"/>
    </row>
    <row r="84" ht="75">
      <c r="A84" s="36" t="s">
        <v>465</v>
      </c>
      <c r="B84" s="44"/>
      <c r="C84" s="45"/>
      <c r="D84" s="45"/>
      <c r="E84" s="48" t="s">
        <v>8699</v>
      </c>
      <c r="F84" s="45"/>
      <c r="G84" s="45"/>
      <c r="H84" s="45"/>
      <c r="I84" s="45"/>
      <c r="J84" s="47"/>
    </row>
    <row r="85" ht="45">
      <c r="A85" s="36" t="s">
        <v>467</v>
      </c>
      <c r="B85" s="44"/>
      <c r="C85" s="45"/>
      <c r="D85" s="45"/>
      <c r="E85" s="38" t="s">
        <v>8548</v>
      </c>
      <c r="F85" s="45"/>
      <c r="G85" s="45"/>
      <c r="H85" s="45"/>
      <c r="I85" s="45"/>
      <c r="J85" s="47"/>
    </row>
    <row r="86" ht="30">
      <c r="A86" s="36" t="s">
        <v>458</v>
      </c>
      <c r="B86" s="36">
        <v>19</v>
      </c>
      <c r="C86" s="37" t="s">
        <v>8549</v>
      </c>
      <c r="D86" s="36" t="s">
        <v>460</v>
      </c>
      <c r="E86" s="38" t="s">
        <v>8550</v>
      </c>
      <c r="F86" s="39" t="s">
        <v>492</v>
      </c>
      <c r="G86" s="40">
        <v>105</v>
      </c>
      <c r="H86" s="41">
        <v>0</v>
      </c>
      <c r="I86" s="42">
        <f>ROUND(G86*H86,P4)</f>
        <v>0</v>
      </c>
      <c r="J86" s="39" t="s">
        <v>471</v>
      </c>
      <c r="O86" s="43">
        <f>I86*0.21</f>
        <v>0</v>
      </c>
      <c r="P86">
        <v>3</v>
      </c>
    </row>
    <row r="87">
      <c r="A87" s="36" t="s">
        <v>464</v>
      </c>
      <c r="B87" s="44"/>
      <c r="C87" s="45"/>
      <c r="D87" s="45"/>
      <c r="E87" s="46" t="s">
        <v>460</v>
      </c>
      <c r="F87" s="45"/>
      <c r="G87" s="45"/>
      <c r="H87" s="45"/>
      <c r="I87" s="45"/>
      <c r="J87" s="47"/>
    </row>
    <row r="88" ht="75">
      <c r="A88" s="36" t="s">
        <v>465</v>
      </c>
      <c r="B88" s="44"/>
      <c r="C88" s="45"/>
      <c r="D88" s="45"/>
      <c r="E88" s="48" t="s">
        <v>8700</v>
      </c>
      <c r="F88" s="45"/>
      <c r="G88" s="45"/>
      <c r="H88" s="45"/>
      <c r="I88" s="45"/>
      <c r="J88" s="47"/>
    </row>
    <row r="89" ht="45">
      <c r="A89" s="36" t="s">
        <v>467</v>
      </c>
      <c r="B89" s="44"/>
      <c r="C89" s="45"/>
      <c r="D89" s="45"/>
      <c r="E89" s="38" t="s">
        <v>8552</v>
      </c>
      <c r="F89" s="45"/>
      <c r="G89" s="45"/>
      <c r="H89" s="45"/>
      <c r="I89" s="45"/>
      <c r="J89" s="47"/>
    </row>
    <row r="90">
      <c r="A90" s="30" t="s">
        <v>455</v>
      </c>
      <c r="B90" s="31"/>
      <c r="C90" s="32" t="s">
        <v>3477</v>
      </c>
      <c r="D90" s="33"/>
      <c r="E90" s="30" t="s">
        <v>6559</v>
      </c>
      <c r="F90" s="33"/>
      <c r="G90" s="33"/>
      <c r="H90" s="33"/>
      <c r="I90" s="34">
        <f>SUMIFS(I91:I106,A91:A106,"P")</f>
        <v>0</v>
      </c>
      <c r="J90" s="35"/>
    </row>
    <row r="91" ht="30">
      <c r="A91" s="36" t="s">
        <v>458</v>
      </c>
      <c r="B91" s="36">
        <v>20</v>
      </c>
      <c r="C91" s="37" t="s">
        <v>8664</v>
      </c>
      <c r="D91" s="36" t="s">
        <v>460</v>
      </c>
      <c r="E91" s="38" t="s">
        <v>8665</v>
      </c>
      <c r="F91" s="39" t="s">
        <v>492</v>
      </c>
      <c r="G91" s="40">
        <v>317</v>
      </c>
      <c r="H91" s="41">
        <v>0</v>
      </c>
      <c r="I91" s="42">
        <f>ROUND(G91*H91,P4)</f>
        <v>0</v>
      </c>
      <c r="J91" s="39" t="s">
        <v>471</v>
      </c>
      <c r="O91" s="43">
        <f>I91*0.21</f>
        <v>0</v>
      </c>
      <c r="P91">
        <v>3</v>
      </c>
    </row>
    <row r="92">
      <c r="A92" s="36" t="s">
        <v>464</v>
      </c>
      <c r="B92" s="44"/>
      <c r="C92" s="45"/>
      <c r="D92" s="45"/>
      <c r="E92" s="46" t="s">
        <v>460</v>
      </c>
      <c r="F92" s="45"/>
      <c r="G92" s="45"/>
      <c r="H92" s="45"/>
      <c r="I92" s="45"/>
      <c r="J92" s="47"/>
    </row>
    <row r="93" ht="60">
      <c r="A93" s="36" t="s">
        <v>465</v>
      </c>
      <c r="B93" s="44"/>
      <c r="C93" s="45"/>
      <c r="D93" s="45"/>
      <c r="E93" s="48" t="s">
        <v>8701</v>
      </c>
      <c r="F93" s="45"/>
      <c r="G93" s="45"/>
      <c r="H93" s="45"/>
      <c r="I93" s="45"/>
      <c r="J93" s="47"/>
    </row>
    <row r="94" ht="60">
      <c r="A94" s="36" t="s">
        <v>467</v>
      </c>
      <c r="B94" s="44"/>
      <c r="C94" s="45"/>
      <c r="D94" s="45"/>
      <c r="E94" s="38" t="s">
        <v>8010</v>
      </c>
      <c r="F94" s="45"/>
      <c r="G94" s="45"/>
      <c r="H94" s="45"/>
      <c r="I94" s="45"/>
      <c r="J94" s="47"/>
    </row>
    <row r="95">
      <c r="A95" s="36" t="s">
        <v>458</v>
      </c>
      <c r="B95" s="36">
        <v>21</v>
      </c>
      <c r="C95" s="37" t="s">
        <v>8123</v>
      </c>
      <c r="D95" s="36" t="s">
        <v>460</v>
      </c>
      <c r="E95" s="38" t="s">
        <v>8124</v>
      </c>
      <c r="F95" s="39" t="s">
        <v>492</v>
      </c>
      <c r="G95" s="40">
        <v>400</v>
      </c>
      <c r="H95" s="41">
        <v>0</v>
      </c>
      <c r="I95" s="42">
        <f>ROUND(G95*H95,P4)</f>
        <v>0</v>
      </c>
      <c r="J95" s="39" t="s">
        <v>471</v>
      </c>
      <c r="O95" s="43">
        <f>I95*0.21</f>
        <v>0</v>
      </c>
      <c r="P95">
        <v>3</v>
      </c>
    </row>
    <row r="96">
      <c r="A96" s="36" t="s">
        <v>464</v>
      </c>
      <c r="B96" s="44"/>
      <c r="C96" s="45"/>
      <c r="D96" s="45"/>
      <c r="E96" s="46" t="s">
        <v>460</v>
      </c>
      <c r="F96" s="45"/>
      <c r="G96" s="45"/>
      <c r="H96" s="45"/>
      <c r="I96" s="45"/>
      <c r="J96" s="47"/>
    </row>
    <row r="97" ht="60">
      <c r="A97" s="36" t="s">
        <v>465</v>
      </c>
      <c r="B97" s="44"/>
      <c r="C97" s="45"/>
      <c r="D97" s="45"/>
      <c r="E97" s="48" t="s">
        <v>8702</v>
      </c>
      <c r="F97" s="45"/>
      <c r="G97" s="45"/>
      <c r="H97" s="45"/>
      <c r="I97" s="45"/>
      <c r="J97" s="47"/>
    </row>
    <row r="98" ht="60">
      <c r="A98" s="36" t="s">
        <v>467</v>
      </c>
      <c r="B98" s="44"/>
      <c r="C98" s="45"/>
      <c r="D98" s="45"/>
      <c r="E98" s="38" t="s">
        <v>8010</v>
      </c>
      <c r="F98" s="45"/>
      <c r="G98" s="45"/>
      <c r="H98" s="45"/>
      <c r="I98" s="45"/>
      <c r="J98" s="47"/>
    </row>
    <row r="99">
      <c r="A99" s="36" t="s">
        <v>458</v>
      </c>
      <c r="B99" s="36">
        <v>22</v>
      </c>
      <c r="C99" s="37" t="s">
        <v>8011</v>
      </c>
      <c r="D99" s="36" t="s">
        <v>460</v>
      </c>
      <c r="E99" s="38" t="s">
        <v>8012</v>
      </c>
      <c r="F99" s="39" t="s">
        <v>492</v>
      </c>
      <c r="G99" s="40">
        <v>37.5</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8703</v>
      </c>
      <c r="F101" s="45"/>
      <c r="G101" s="45"/>
      <c r="H101" s="45"/>
      <c r="I101" s="45"/>
      <c r="J101" s="47"/>
    </row>
    <row r="102" ht="120">
      <c r="A102" s="36" t="s">
        <v>467</v>
      </c>
      <c r="B102" s="44"/>
      <c r="C102" s="45"/>
      <c r="D102" s="45"/>
      <c r="E102" s="38" t="s">
        <v>8014</v>
      </c>
      <c r="F102" s="45"/>
      <c r="G102" s="45"/>
      <c r="H102" s="45"/>
      <c r="I102" s="45"/>
      <c r="J102" s="47"/>
    </row>
    <row r="103">
      <c r="A103" s="36" t="s">
        <v>458</v>
      </c>
      <c r="B103" s="36">
        <v>23</v>
      </c>
      <c r="C103" s="37" t="s">
        <v>8669</v>
      </c>
      <c r="D103" s="36" t="s">
        <v>460</v>
      </c>
      <c r="E103" s="38" t="s">
        <v>8670</v>
      </c>
      <c r="F103" s="39" t="s">
        <v>492</v>
      </c>
      <c r="G103" s="40">
        <v>317</v>
      </c>
      <c r="H103" s="41">
        <v>0</v>
      </c>
      <c r="I103" s="42">
        <f>ROUND(G103*H103,P4)</f>
        <v>0</v>
      </c>
      <c r="J103" s="39" t="s">
        <v>463</v>
      </c>
      <c r="O103" s="43">
        <f>I103*0.21</f>
        <v>0</v>
      </c>
      <c r="P103">
        <v>3</v>
      </c>
    </row>
    <row r="104">
      <c r="A104" s="36" t="s">
        <v>464</v>
      </c>
      <c r="B104" s="44"/>
      <c r="C104" s="45"/>
      <c r="D104" s="45"/>
      <c r="E104" s="38" t="s">
        <v>8670</v>
      </c>
      <c r="F104" s="45"/>
      <c r="G104" s="45"/>
      <c r="H104" s="45"/>
      <c r="I104" s="45"/>
      <c r="J104" s="47"/>
    </row>
    <row r="105" ht="90">
      <c r="A105" s="36" t="s">
        <v>465</v>
      </c>
      <c r="B105" s="44"/>
      <c r="C105" s="45"/>
      <c r="D105" s="45"/>
      <c r="E105" s="48" t="s">
        <v>8704</v>
      </c>
      <c r="F105" s="45"/>
      <c r="G105" s="45"/>
      <c r="H105" s="45"/>
      <c r="I105" s="45"/>
      <c r="J105" s="47"/>
    </row>
    <row r="106" ht="30">
      <c r="A106" s="36" t="s">
        <v>467</v>
      </c>
      <c r="B106" s="44"/>
      <c r="C106" s="45"/>
      <c r="D106" s="45"/>
      <c r="E106" s="38" t="s">
        <v>8672</v>
      </c>
      <c r="F106" s="45"/>
      <c r="G106" s="45"/>
      <c r="H106" s="45"/>
      <c r="I106" s="45"/>
      <c r="J106" s="47"/>
    </row>
    <row r="107">
      <c r="A107" s="30" t="s">
        <v>455</v>
      </c>
      <c r="B107" s="31"/>
      <c r="C107" s="32" t="s">
        <v>5066</v>
      </c>
      <c r="D107" s="33"/>
      <c r="E107" s="30" t="s">
        <v>6461</v>
      </c>
      <c r="F107" s="33"/>
      <c r="G107" s="33"/>
      <c r="H107" s="33"/>
      <c r="I107" s="34">
        <f>SUMIFS(I108:I122,A108:A122,"P")</f>
        <v>0</v>
      </c>
      <c r="J107" s="35"/>
    </row>
    <row r="108">
      <c r="A108" s="36" t="s">
        <v>458</v>
      </c>
      <c r="B108" s="36">
        <v>24</v>
      </c>
      <c r="C108" s="37" t="s">
        <v>7624</v>
      </c>
      <c r="D108" s="36" t="s">
        <v>460</v>
      </c>
      <c r="E108" s="38" t="s">
        <v>7625</v>
      </c>
      <c r="F108" s="39" t="s">
        <v>475</v>
      </c>
      <c r="G108" s="40">
        <v>0.64000000000000001</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ht="45">
      <c r="A110" s="36" t="s">
        <v>465</v>
      </c>
      <c r="B110" s="44"/>
      <c r="C110" s="45"/>
      <c r="D110" s="45"/>
      <c r="E110" s="48" t="s">
        <v>8705</v>
      </c>
      <c r="F110" s="45"/>
      <c r="G110" s="45"/>
      <c r="H110" s="45"/>
      <c r="I110" s="45"/>
      <c r="J110" s="47"/>
    </row>
    <row r="111" ht="150">
      <c r="A111" s="36" t="s">
        <v>467</v>
      </c>
      <c r="B111" s="44"/>
      <c r="C111" s="45"/>
      <c r="D111" s="45"/>
      <c r="E111" s="38" t="s">
        <v>5071</v>
      </c>
      <c r="F111" s="45"/>
      <c r="G111" s="45"/>
      <c r="H111" s="45"/>
      <c r="I111" s="45"/>
      <c r="J111" s="47"/>
    </row>
    <row r="112">
      <c r="A112" s="36" t="s">
        <v>458</v>
      </c>
      <c r="B112" s="36">
        <v>25</v>
      </c>
      <c r="C112" s="37" t="s">
        <v>5068</v>
      </c>
      <c r="D112" s="36" t="s">
        <v>460</v>
      </c>
      <c r="E112" s="38" t="s">
        <v>5069</v>
      </c>
      <c r="F112" s="39" t="s">
        <v>475</v>
      </c>
      <c r="G112" s="40">
        <v>0.32000000000000001</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45">
      <c r="A114" s="36" t="s">
        <v>465</v>
      </c>
      <c r="B114" s="44"/>
      <c r="C114" s="45"/>
      <c r="D114" s="45"/>
      <c r="E114" s="48" t="s">
        <v>8706</v>
      </c>
      <c r="F114" s="45"/>
      <c r="G114" s="45"/>
      <c r="H114" s="45"/>
      <c r="I114" s="45"/>
      <c r="J114" s="47"/>
    </row>
    <row r="115" ht="150">
      <c r="A115" s="36" t="s">
        <v>467</v>
      </c>
      <c r="B115" s="44"/>
      <c r="C115" s="45"/>
      <c r="D115" s="45"/>
      <c r="E115" s="38" t="s">
        <v>5071</v>
      </c>
      <c r="F115" s="45"/>
      <c r="G115" s="45"/>
      <c r="H115" s="45"/>
      <c r="I115" s="45"/>
      <c r="J115" s="47"/>
    </row>
    <row r="116">
      <c r="A116" s="36" t="s">
        <v>458</v>
      </c>
      <c r="B116" s="36">
        <v>26</v>
      </c>
      <c r="C116" s="37" t="s">
        <v>8707</v>
      </c>
      <c r="D116" s="36" t="s">
        <v>460</v>
      </c>
      <c r="E116" s="38" t="s">
        <v>8044</v>
      </c>
      <c r="F116" s="39" t="s">
        <v>989</v>
      </c>
      <c r="G116" s="40">
        <v>1</v>
      </c>
      <c r="H116" s="41">
        <v>0</v>
      </c>
      <c r="I116" s="42">
        <f>ROUND(G116*H116,P4)</f>
        <v>0</v>
      </c>
      <c r="J116" s="39" t="s">
        <v>463</v>
      </c>
      <c r="O116" s="43">
        <f>I116*0.21</f>
        <v>0</v>
      </c>
      <c r="P116">
        <v>3</v>
      </c>
    </row>
    <row r="117">
      <c r="A117" s="36" t="s">
        <v>464</v>
      </c>
      <c r="B117" s="44"/>
      <c r="C117" s="45"/>
      <c r="D117" s="45"/>
      <c r="E117" s="38" t="s">
        <v>8044</v>
      </c>
      <c r="F117" s="45"/>
      <c r="G117" s="45"/>
      <c r="H117" s="45"/>
      <c r="I117" s="45"/>
      <c r="J117" s="47"/>
    </row>
    <row r="118" ht="120">
      <c r="A118" s="36" t="s">
        <v>465</v>
      </c>
      <c r="B118" s="44"/>
      <c r="C118" s="45"/>
      <c r="D118" s="45"/>
      <c r="E118" s="48" t="s">
        <v>8045</v>
      </c>
      <c r="F118" s="45"/>
      <c r="G118" s="45"/>
      <c r="H118" s="45"/>
      <c r="I118" s="45"/>
      <c r="J118" s="47"/>
    </row>
    <row r="119">
      <c r="A119" s="36" t="s">
        <v>467</v>
      </c>
      <c r="B119" s="44"/>
      <c r="C119" s="45"/>
      <c r="D119" s="45"/>
      <c r="E119" s="46" t="s">
        <v>460</v>
      </c>
      <c r="F119" s="45"/>
      <c r="G119" s="45"/>
      <c r="H119" s="45"/>
      <c r="I119" s="45"/>
      <c r="J119" s="47"/>
    </row>
    <row r="120">
      <c r="A120" s="36" t="s">
        <v>458</v>
      </c>
      <c r="B120" s="36">
        <v>27</v>
      </c>
      <c r="C120" s="37" t="s">
        <v>8708</v>
      </c>
      <c r="D120" s="36" t="s">
        <v>460</v>
      </c>
      <c r="E120" s="38" t="s">
        <v>8048</v>
      </c>
      <c r="F120" s="39" t="s">
        <v>989</v>
      </c>
      <c r="G120" s="40">
        <v>1</v>
      </c>
      <c r="H120" s="41">
        <v>0</v>
      </c>
      <c r="I120" s="42">
        <f>ROUND(G120*H120,P4)</f>
        <v>0</v>
      </c>
      <c r="J120" s="39" t="s">
        <v>463</v>
      </c>
      <c r="O120" s="43">
        <f>I120*0.21</f>
        <v>0</v>
      </c>
      <c r="P120">
        <v>3</v>
      </c>
    </row>
    <row r="121">
      <c r="A121" s="36" t="s">
        <v>464</v>
      </c>
      <c r="B121" s="44"/>
      <c r="C121" s="45"/>
      <c r="D121" s="45"/>
      <c r="E121" s="38" t="s">
        <v>8048</v>
      </c>
      <c r="F121" s="45"/>
      <c r="G121" s="45"/>
      <c r="H121" s="45"/>
      <c r="I121" s="45"/>
      <c r="J121" s="47"/>
    </row>
    <row r="122">
      <c r="A122" s="36" t="s">
        <v>467</v>
      </c>
      <c r="B122" s="44"/>
      <c r="C122" s="45"/>
      <c r="D122" s="45"/>
      <c r="E122" s="46" t="s">
        <v>460</v>
      </c>
      <c r="F122" s="45"/>
      <c r="G122" s="45"/>
      <c r="H122" s="45"/>
      <c r="I122" s="45"/>
      <c r="J122" s="47"/>
    </row>
    <row r="123">
      <c r="A123" s="30" t="s">
        <v>455</v>
      </c>
      <c r="B123" s="31"/>
      <c r="C123" s="32" t="s">
        <v>1178</v>
      </c>
      <c r="D123" s="33"/>
      <c r="E123" s="30" t="s">
        <v>1179</v>
      </c>
      <c r="F123" s="33"/>
      <c r="G123" s="33"/>
      <c r="H123" s="33"/>
      <c r="I123" s="34">
        <f>SUMIFS(I124:I131,A124:A131,"P")</f>
        <v>0</v>
      </c>
      <c r="J123" s="35"/>
    </row>
    <row r="124" ht="45">
      <c r="A124" s="36" t="s">
        <v>458</v>
      </c>
      <c r="B124" s="36">
        <v>28</v>
      </c>
      <c r="C124" s="37" t="s">
        <v>1850</v>
      </c>
      <c r="D124" s="36" t="s">
        <v>1851</v>
      </c>
      <c r="E124" s="38" t="s">
        <v>2565</v>
      </c>
      <c r="F124" s="39" t="s">
        <v>613</v>
      </c>
      <c r="G124" s="40">
        <v>65.739999999999995</v>
      </c>
      <c r="H124" s="41">
        <v>0</v>
      </c>
      <c r="I124" s="42">
        <f>ROUND(G124*H124,P4)</f>
        <v>0</v>
      </c>
      <c r="J124" s="39" t="s">
        <v>463</v>
      </c>
      <c r="O124" s="43">
        <f>I124*0.21</f>
        <v>0</v>
      </c>
      <c r="P124">
        <v>3</v>
      </c>
    </row>
    <row r="125">
      <c r="A125" s="36" t="s">
        <v>464</v>
      </c>
      <c r="B125" s="44"/>
      <c r="C125" s="45"/>
      <c r="D125" s="45"/>
      <c r="E125" s="38" t="s">
        <v>1180</v>
      </c>
      <c r="F125" s="45"/>
      <c r="G125" s="45"/>
      <c r="H125" s="45"/>
      <c r="I125" s="45"/>
      <c r="J125" s="47"/>
    </row>
    <row r="126" ht="105">
      <c r="A126" s="36" t="s">
        <v>465</v>
      </c>
      <c r="B126" s="44"/>
      <c r="C126" s="45"/>
      <c r="D126" s="45"/>
      <c r="E126" s="48" t="s">
        <v>8709</v>
      </c>
      <c r="F126" s="45"/>
      <c r="G126" s="45"/>
      <c r="H126" s="45"/>
      <c r="I126" s="45"/>
      <c r="J126" s="47"/>
    </row>
    <row r="127" ht="120">
      <c r="A127" s="36" t="s">
        <v>467</v>
      </c>
      <c r="B127" s="44"/>
      <c r="C127" s="45"/>
      <c r="D127" s="45"/>
      <c r="E127" s="38" t="s">
        <v>1181</v>
      </c>
      <c r="F127" s="45"/>
      <c r="G127" s="45"/>
      <c r="H127" s="45"/>
      <c r="I127" s="45"/>
      <c r="J127" s="47"/>
    </row>
    <row r="128" ht="60">
      <c r="A128" s="36" t="s">
        <v>458</v>
      </c>
      <c r="B128" s="36">
        <v>29</v>
      </c>
      <c r="C128" s="37" t="s">
        <v>3064</v>
      </c>
      <c r="D128" s="36" t="s">
        <v>3065</v>
      </c>
      <c r="E128" s="38" t="s">
        <v>3066</v>
      </c>
      <c r="F128" s="39" t="s">
        <v>613</v>
      </c>
      <c r="G128" s="40">
        <v>2.1760000000000002</v>
      </c>
      <c r="H128" s="41">
        <v>0</v>
      </c>
      <c r="I128" s="42">
        <f>ROUND(G128*H128,P4)</f>
        <v>0</v>
      </c>
      <c r="J128" s="39" t="s">
        <v>463</v>
      </c>
      <c r="O128" s="43">
        <f>I128*0.21</f>
        <v>0</v>
      </c>
      <c r="P128">
        <v>3</v>
      </c>
    </row>
    <row r="129">
      <c r="A129" s="36" t="s">
        <v>464</v>
      </c>
      <c r="B129" s="44"/>
      <c r="C129" s="45"/>
      <c r="D129" s="45"/>
      <c r="E129" s="38" t="s">
        <v>1180</v>
      </c>
      <c r="F129" s="45"/>
      <c r="G129" s="45"/>
      <c r="H129" s="45"/>
      <c r="I129" s="45"/>
      <c r="J129" s="47"/>
    </row>
    <row r="130" ht="75">
      <c r="A130" s="36" t="s">
        <v>465</v>
      </c>
      <c r="B130" s="44"/>
      <c r="C130" s="45"/>
      <c r="D130" s="45"/>
      <c r="E130" s="48" t="s">
        <v>8710</v>
      </c>
      <c r="F130" s="45"/>
      <c r="G130" s="45"/>
      <c r="H130" s="45"/>
      <c r="I130" s="45"/>
      <c r="J130" s="47"/>
    </row>
    <row r="131">
      <c r="A131" s="36" t="s">
        <v>467</v>
      </c>
      <c r="B131" s="49"/>
      <c r="C131" s="50"/>
      <c r="D131" s="50"/>
      <c r="E131" s="52" t="s">
        <v>460</v>
      </c>
      <c r="F131" s="50"/>
      <c r="G131" s="50"/>
      <c r="H131" s="50"/>
      <c r="I131" s="50"/>
      <c r="J131" s="51"/>
    </row>
  </sheetData>
  <sheetProtection sheet="1" objects="1" scenarios="1" spinCount="100000" saltValue="X4nhbOHFc01saf5sPsCm4j3am+l3NVp5lMtEQsIUqEuAAyBIyUPAvBlIEJUkhXfREs7TQoBAzkcZ315+oVqcDA==" hashValue="W+gkrL238Gq6RKNVrebrcqmeaX6R3LbAtwe+iCOIM0rmSLXWoH3rfoWnY4fZ2/EYkgQGM8LWv6ldxLZ3Metux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227</v>
      </c>
      <c r="I3" s="24">
        <f>SUMIFS(I12:I266,A12:A266,"SD")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8711</v>
      </c>
      <c r="D7" s="21"/>
      <c r="E7" s="22" t="s">
        <v>228</v>
      </c>
      <c r="F7" s="16"/>
      <c r="G7" s="16"/>
      <c r="H7" s="16"/>
      <c r="I7" s="16"/>
      <c r="J7" s="18"/>
    </row>
    <row r="8">
      <c r="A8" s="3" t="s">
        <v>2323</v>
      </c>
      <c r="B8" s="19" t="s">
        <v>443</v>
      </c>
      <c r="C8" s="20" t="s">
        <v>227</v>
      </c>
      <c r="D8" s="21"/>
      <c r="E8" s="22" t="s">
        <v>228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SUMIFS(I13:I100,A13:A100,"P")</f>
        <v>0</v>
      </c>
      <c r="J12" s="35"/>
    </row>
    <row r="13" ht="30">
      <c r="A13" s="36" t="s">
        <v>458</v>
      </c>
      <c r="B13" s="36">
        <v>1</v>
      </c>
      <c r="C13" s="37" t="s">
        <v>7630</v>
      </c>
      <c r="D13" s="36" t="s">
        <v>460</v>
      </c>
      <c r="E13" s="38" t="s">
        <v>7631</v>
      </c>
      <c r="F13" s="39" t="s">
        <v>475</v>
      </c>
      <c r="G13" s="40">
        <v>15</v>
      </c>
      <c r="H13" s="41">
        <v>0</v>
      </c>
      <c r="I13" s="42">
        <f>ROUND(G13*H13,P4)</f>
        <v>0</v>
      </c>
      <c r="J13" s="39" t="s">
        <v>471</v>
      </c>
      <c r="O13" s="43">
        <f>I13*0.21</f>
        <v>0</v>
      </c>
      <c r="P13">
        <v>3</v>
      </c>
    </row>
    <row r="14">
      <c r="A14" s="36" t="s">
        <v>464</v>
      </c>
      <c r="B14" s="44"/>
      <c r="C14" s="45"/>
      <c r="D14" s="45"/>
      <c r="E14" s="46" t="s">
        <v>460</v>
      </c>
      <c r="F14" s="45"/>
      <c r="G14" s="45"/>
      <c r="H14" s="45"/>
      <c r="I14" s="45"/>
      <c r="J14" s="47"/>
    </row>
    <row r="15" ht="60">
      <c r="A15" s="36" t="s">
        <v>465</v>
      </c>
      <c r="B15" s="44"/>
      <c r="C15" s="45"/>
      <c r="D15" s="45"/>
      <c r="E15" s="48" t="s">
        <v>8712</v>
      </c>
      <c r="F15" s="45"/>
      <c r="G15" s="45"/>
      <c r="H15" s="45"/>
      <c r="I15" s="45"/>
      <c r="J15" s="47"/>
    </row>
    <row r="16" ht="90">
      <c r="A16" s="36" t="s">
        <v>467</v>
      </c>
      <c r="B16" s="44"/>
      <c r="C16" s="45"/>
      <c r="D16" s="45"/>
      <c r="E16" s="38" t="s">
        <v>7633</v>
      </c>
      <c r="F16" s="45"/>
      <c r="G16" s="45"/>
      <c r="H16" s="45"/>
      <c r="I16" s="45"/>
      <c r="J16" s="47"/>
    </row>
    <row r="17">
      <c r="A17" s="36" t="s">
        <v>458</v>
      </c>
      <c r="B17" s="36">
        <v>2</v>
      </c>
      <c r="C17" s="37" t="s">
        <v>5249</v>
      </c>
      <c r="D17" s="36" t="s">
        <v>460</v>
      </c>
      <c r="E17" s="38" t="s">
        <v>5250</v>
      </c>
      <c r="F17" s="39" t="s">
        <v>475</v>
      </c>
      <c r="G17" s="40">
        <v>1601.55</v>
      </c>
      <c r="H17" s="41">
        <v>0</v>
      </c>
      <c r="I17" s="42">
        <f>ROUND(G17*H17,P4)</f>
        <v>0</v>
      </c>
      <c r="J17" s="39" t="s">
        <v>471</v>
      </c>
      <c r="O17" s="43">
        <f>I17*0.21</f>
        <v>0</v>
      </c>
      <c r="P17">
        <v>3</v>
      </c>
    </row>
    <row r="18">
      <c r="A18" s="36" t="s">
        <v>464</v>
      </c>
      <c r="B18" s="44"/>
      <c r="C18" s="45"/>
      <c r="D18" s="45"/>
      <c r="E18" s="46" t="s">
        <v>460</v>
      </c>
      <c r="F18" s="45"/>
      <c r="G18" s="45"/>
      <c r="H18" s="45"/>
      <c r="I18" s="45"/>
      <c r="J18" s="47"/>
    </row>
    <row r="19" ht="270">
      <c r="A19" s="36" t="s">
        <v>465</v>
      </c>
      <c r="B19" s="44"/>
      <c r="C19" s="45"/>
      <c r="D19" s="45"/>
      <c r="E19" s="48" t="s">
        <v>8713</v>
      </c>
      <c r="F19" s="45"/>
      <c r="G19" s="45"/>
      <c r="H19" s="45"/>
      <c r="I19" s="45"/>
      <c r="J19" s="47"/>
    </row>
    <row r="20" ht="45">
      <c r="A20" s="36" t="s">
        <v>467</v>
      </c>
      <c r="B20" s="44"/>
      <c r="C20" s="45"/>
      <c r="D20" s="45"/>
      <c r="E20" s="38" t="s">
        <v>5252</v>
      </c>
      <c r="F20" s="45"/>
      <c r="G20" s="45"/>
      <c r="H20" s="45"/>
      <c r="I20" s="45"/>
      <c r="J20" s="47"/>
    </row>
    <row r="21">
      <c r="A21" s="36" t="s">
        <v>458</v>
      </c>
      <c r="B21" s="36">
        <v>3</v>
      </c>
      <c r="C21" s="37" t="s">
        <v>7405</v>
      </c>
      <c r="D21" s="36" t="s">
        <v>460</v>
      </c>
      <c r="E21" s="38" t="s">
        <v>7406</v>
      </c>
      <c r="F21" s="39" t="s">
        <v>4378</v>
      </c>
      <c r="G21" s="40">
        <v>30279.75</v>
      </c>
      <c r="H21" s="41">
        <v>0</v>
      </c>
      <c r="I21" s="42">
        <f>ROUND(G21*H21,P4)</f>
        <v>0</v>
      </c>
      <c r="J21" s="39" t="s">
        <v>471</v>
      </c>
      <c r="O21" s="43">
        <f>I21*0.21</f>
        <v>0</v>
      </c>
      <c r="P21">
        <v>3</v>
      </c>
    </row>
    <row r="22">
      <c r="A22" s="36" t="s">
        <v>464</v>
      </c>
      <c r="B22" s="44"/>
      <c r="C22" s="45"/>
      <c r="D22" s="45"/>
      <c r="E22" s="46" t="s">
        <v>460</v>
      </c>
      <c r="F22" s="45"/>
      <c r="G22" s="45"/>
      <c r="H22" s="45"/>
      <c r="I22" s="45"/>
      <c r="J22" s="47"/>
    </row>
    <row r="23" ht="90">
      <c r="A23" s="36" t="s">
        <v>465</v>
      </c>
      <c r="B23" s="44"/>
      <c r="C23" s="45"/>
      <c r="D23" s="45"/>
      <c r="E23" s="48" t="s">
        <v>8714</v>
      </c>
      <c r="F23" s="45"/>
      <c r="G23" s="45"/>
      <c r="H23" s="45"/>
      <c r="I23" s="45"/>
      <c r="J23" s="47"/>
    </row>
    <row r="24" ht="30">
      <c r="A24" s="36" t="s">
        <v>467</v>
      </c>
      <c r="B24" s="44"/>
      <c r="C24" s="45"/>
      <c r="D24" s="45"/>
      <c r="E24" s="38" t="s">
        <v>7408</v>
      </c>
      <c r="F24" s="45"/>
      <c r="G24" s="45"/>
      <c r="H24" s="45"/>
      <c r="I24" s="45"/>
      <c r="J24" s="47"/>
    </row>
    <row r="25">
      <c r="A25" s="36" t="s">
        <v>458</v>
      </c>
      <c r="B25" s="36">
        <v>4</v>
      </c>
      <c r="C25" s="37" t="s">
        <v>7970</v>
      </c>
      <c r="D25" s="36" t="s">
        <v>460</v>
      </c>
      <c r="E25" s="38" t="s">
        <v>7971</v>
      </c>
      <c r="F25" s="39" t="s">
        <v>475</v>
      </c>
      <c r="G25" s="40">
        <v>1114.5</v>
      </c>
      <c r="H25" s="41">
        <v>0</v>
      </c>
      <c r="I25" s="42">
        <f>ROUND(G25*H25,P4)</f>
        <v>0</v>
      </c>
      <c r="J25" s="39" t="s">
        <v>471</v>
      </c>
      <c r="O25" s="43">
        <f>I25*0.21</f>
        <v>0</v>
      </c>
      <c r="P25">
        <v>3</v>
      </c>
    </row>
    <row r="26">
      <c r="A26" s="36" t="s">
        <v>464</v>
      </c>
      <c r="B26" s="44"/>
      <c r="C26" s="45"/>
      <c r="D26" s="45"/>
      <c r="E26" s="46" t="s">
        <v>460</v>
      </c>
      <c r="F26" s="45"/>
      <c r="G26" s="45"/>
      <c r="H26" s="45"/>
      <c r="I26" s="45"/>
      <c r="J26" s="47"/>
    </row>
    <row r="27" ht="120">
      <c r="A27" s="36" t="s">
        <v>465</v>
      </c>
      <c r="B27" s="44"/>
      <c r="C27" s="45"/>
      <c r="D27" s="45"/>
      <c r="E27" s="48" t="s">
        <v>8715</v>
      </c>
      <c r="F27" s="45"/>
      <c r="G27" s="45"/>
      <c r="H27" s="45"/>
      <c r="I27" s="45"/>
      <c r="J27" s="47"/>
    </row>
    <row r="28" ht="409.5">
      <c r="A28" s="36" t="s">
        <v>467</v>
      </c>
      <c r="B28" s="44"/>
      <c r="C28" s="45"/>
      <c r="D28" s="45"/>
      <c r="E28" s="38" t="s">
        <v>7731</v>
      </c>
      <c r="F28" s="45"/>
      <c r="G28" s="45"/>
      <c r="H28" s="45"/>
      <c r="I28" s="45"/>
      <c r="J28" s="47"/>
    </row>
    <row r="29">
      <c r="A29" s="36" t="s">
        <v>458</v>
      </c>
      <c r="B29" s="36">
        <v>5</v>
      </c>
      <c r="C29" s="37" t="s">
        <v>7973</v>
      </c>
      <c r="D29" s="36" t="s">
        <v>460</v>
      </c>
      <c r="E29" s="38" t="s">
        <v>7974</v>
      </c>
      <c r="F29" s="39" t="s">
        <v>4378</v>
      </c>
      <c r="G29" s="40">
        <v>16717.5</v>
      </c>
      <c r="H29" s="41">
        <v>0</v>
      </c>
      <c r="I29" s="42">
        <f>ROUND(G29*H29,P4)</f>
        <v>0</v>
      </c>
      <c r="J29" s="39" t="s">
        <v>471</v>
      </c>
      <c r="O29" s="43">
        <f>I29*0.21</f>
        <v>0</v>
      </c>
      <c r="P29">
        <v>3</v>
      </c>
    </row>
    <row r="30">
      <c r="A30" s="36" t="s">
        <v>464</v>
      </c>
      <c r="B30" s="44"/>
      <c r="C30" s="45"/>
      <c r="D30" s="45"/>
      <c r="E30" s="46" t="s">
        <v>460</v>
      </c>
      <c r="F30" s="45"/>
      <c r="G30" s="45"/>
      <c r="H30" s="45"/>
      <c r="I30" s="45"/>
      <c r="J30" s="47"/>
    </row>
    <row r="31" ht="120">
      <c r="A31" s="36" t="s">
        <v>465</v>
      </c>
      <c r="B31" s="44"/>
      <c r="C31" s="45"/>
      <c r="D31" s="45"/>
      <c r="E31" s="48" t="s">
        <v>8716</v>
      </c>
      <c r="F31" s="45"/>
      <c r="G31" s="45"/>
      <c r="H31" s="45"/>
      <c r="I31" s="45"/>
      <c r="J31" s="47"/>
    </row>
    <row r="32" ht="30">
      <c r="A32" s="36" t="s">
        <v>467</v>
      </c>
      <c r="B32" s="44"/>
      <c r="C32" s="45"/>
      <c r="D32" s="45"/>
      <c r="E32" s="38" t="s">
        <v>7408</v>
      </c>
      <c r="F32" s="45"/>
      <c r="G32" s="45"/>
      <c r="H32" s="45"/>
      <c r="I32" s="45"/>
      <c r="J32" s="47"/>
    </row>
    <row r="33">
      <c r="A33" s="36" t="s">
        <v>458</v>
      </c>
      <c r="B33" s="36">
        <v>6</v>
      </c>
      <c r="C33" s="37" t="s">
        <v>7728</v>
      </c>
      <c r="D33" s="36" t="s">
        <v>460</v>
      </c>
      <c r="E33" s="38" t="s">
        <v>7729</v>
      </c>
      <c r="F33" s="39" t="s">
        <v>475</v>
      </c>
      <c r="G33" s="40">
        <v>13287.625</v>
      </c>
      <c r="H33" s="41">
        <v>0</v>
      </c>
      <c r="I33" s="42">
        <f>ROUND(G33*H33,P4)</f>
        <v>0</v>
      </c>
      <c r="J33" s="39" t="s">
        <v>471</v>
      </c>
      <c r="O33" s="43">
        <f>I33*0.21</f>
        <v>0</v>
      </c>
      <c r="P33">
        <v>3</v>
      </c>
    </row>
    <row r="34">
      <c r="A34" s="36" t="s">
        <v>464</v>
      </c>
      <c r="B34" s="44"/>
      <c r="C34" s="45"/>
      <c r="D34" s="45"/>
      <c r="E34" s="46" t="s">
        <v>460</v>
      </c>
      <c r="F34" s="45"/>
      <c r="G34" s="45"/>
      <c r="H34" s="45"/>
      <c r="I34" s="45"/>
      <c r="J34" s="47"/>
    </row>
    <row r="35" ht="150">
      <c r="A35" s="36" t="s">
        <v>465</v>
      </c>
      <c r="B35" s="44"/>
      <c r="C35" s="45"/>
      <c r="D35" s="45"/>
      <c r="E35" s="48" t="s">
        <v>8717</v>
      </c>
      <c r="F35" s="45"/>
      <c r="G35" s="45"/>
      <c r="H35" s="45"/>
      <c r="I35" s="45"/>
      <c r="J35" s="47"/>
    </row>
    <row r="36" ht="409.5">
      <c r="A36" s="36" t="s">
        <v>467</v>
      </c>
      <c r="B36" s="44"/>
      <c r="C36" s="45"/>
      <c r="D36" s="45"/>
      <c r="E36" s="38" t="s">
        <v>7731</v>
      </c>
      <c r="F36" s="45"/>
      <c r="G36" s="45"/>
      <c r="H36" s="45"/>
      <c r="I36" s="45"/>
      <c r="J36" s="47"/>
    </row>
    <row r="37">
      <c r="A37" s="36" t="s">
        <v>458</v>
      </c>
      <c r="B37" s="36">
        <v>7</v>
      </c>
      <c r="C37" s="37" t="s">
        <v>7413</v>
      </c>
      <c r="D37" s="36" t="s">
        <v>460</v>
      </c>
      <c r="E37" s="38" t="s">
        <v>7414</v>
      </c>
      <c r="F37" s="39" t="s">
        <v>4378</v>
      </c>
      <c r="G37" s="40">
        <v>11775</v>
      </c>
      <c r="H37" s="41">
        <v>0</v>
      </c>
      <c r="I37" s="42">
        <f>ROUND(G37*H37,P4)</f>
        <v>0</v>
      </c>
      <c r="J37" s="39" t="s">
        <v>471</v>
      </c>
      <c r="O37" s="43">
        <f>I37*0.21</f>
        <v>0</v>
      </c>
      <c r="P37">
        <v>3</v>
      </c>
    </row>
    <row r="38">
      <c r="A38" s="36" t="s">
        <v>464</v>
      </c>
      <c r="B38" s="44"/>
      <c r="C38" s="45"/>
      <c r="D38" s="45"/>
      <c r="E38" s="46" t="s">
        <v>460</v>
      </c>
      <c r="F38" s="45"/>
      <c r="G38" s="45"/>
      <c r="H38" s="45"/>
      <c r="I38" s="45"/>
      <c r="J38" s="47"/>
    </row>
    <row r="39" ht="30">
      <c r="A39" s="36" t="s">
        <v>465</v>
      </c>
      <c r="B39" s="44"/>
      <c r="C39" s="45"/>
      <c r="D39" s="45"/>
      <c r="E39" s="48" t="s">
        <v>8718</v>
      </c>
      <c r="F39" s="45"/>
      <c r="G39" s="45"/>
      <c r="H39" s="45"/>
      <c r="I39" s="45"/>
      <c r="J39" s="47"/>
    </row>
    <row r="40" ht="30">
      <c r="A40" s="36" t="s">
        <v>467</v>
      </c>
      <c r="B40" s="44"/>
      <c r="C40" s="45"/>
      <c r="D40" s="45"/>
      <c r="E40" s="38" t="s">
        <v>7408</v>
      </c>
      <c r="F40" s="45"/>
      <c r="G40" s="45"/>
      <c r="H40" s="45"/>
      <c r="I40" s="45"/>
      <c r="J40" s="47"/>
    </row>
    <row r="41">
      <c r="A41" s="36" t="s">
        <v>458</v>
      </c>
      <c r="B41" s="36">
        <v>8</v>
      </c>
      <c r="C41" s="37" t="s">
        <v>3449</v>
      </c>
      <c r="D41" s="36" t="s">
        <v>460</v>
      </c>
      <c r="E41" s="38" t="s">
        <v>3450</v>
      </c>
      <c r="F41" s="39" t="s">
        <v>475</v>
      </c>
      <c r="G41" s="40">
        <v>414.19999999999999</v>
      </c>
      <c r="H41" s="41">
        <v>0</v>
      </c>
      <c r="I41" s="42">
        <f>ROUND(G41*H41,P4)</f>
        <v>0</v>
      </c>
      <c r="J41" s="39" t="s">
        <v>471</v>
      </c>
      <c r="O41" s="43">
        <f>I41*0.21</f>
        <v>0</v>
      </c>
      <c r="P41">
        <v>3</v>
      </c>
    </row>
    <row r="42">
      <c r="A42" s="36" t="s">
        <v>464</v>
      </c>
      <c r="B42" s="44"/>
      <c r="C42" s="45"/>
      <c r="D42" s="45"/>
      <c r="E42" s="46" t="s">
        <v>460</v>
      </c>
      <c r="F42" s="45"/>
      <c r="G42" s="45"/>
      <c r="H42" s="45"/>
      <c r="I42" s="45"/>
      <c r="J42" s="47"/>
    </row>
    <row r="43" ht="409.5">
      <c r="A43" s="36" t="s">
        <v>465</v>
      </c>
      <c r="B43" s="44"/>
      <c r="C43" s="45"/>
      <c r="D43" s="45"/>
      <c r="E43" s="48" t="s">
        <v>8719</v>
      </c>
      <c r="F43" s="45"/>
      <c r="G43" s="45"/>
      <c r="H43" s="45"/>
      <c r="I43" s="45"/>
      <c r="J43" s="47"/>
    </row>
    <row r="44" ht="405">
      <c r="A44" s="36" t="s">
        <v>467</v>
      </c>
      <c r="B44" s="44"/>
      <c r="C44" s="45"/>
      <c r="D44" s="45"/>
      <c r="E44" s="38" t="s">
        <v>5258</v>
      </c>
      <c r="F44" s="45"/>
      <c r="G44" s="45"/>
      <c r="H44" s="45"/>
      <c r="I44" s="45"/>
      <c r="J44" s="47"/>
    </row>
    <row r="45">
      <c r="A45" s="36" t="s">
        <v>458</v>
      </c>
      <c r="B45" s="36">
        <v>9</v>
      </c>
      <c r="C45" s="37" t="s">
        <v>8260</v>
      </c>
      <c r="D45" s="36" t="s">
        <v>460</v>
      </c>
      <c r="E45" s="38" t="s">
        <v>8261</v>
      </c>
      <c r="F45" s="39" t="s">
        <v>4378</v>
      </c>
      <c r="G45" s="40">
        <v>2370</v>
      </c>
      <c r="H45" s="41">
        <v>0</v>
      </c>
      <c r="I45" s="42">
        <f>ROUND(G45*H45,P4)</f>
        <v>0</v>
      </c>
      <c r="J45" s="39" t="s">
        <v>471</v>
      </c>
      <c r="O45" s="43">
        <f>I45*0.21</f>
        <v>0</v>
      </c>
      <c r="P45">
        <v>3</v>
      </c>
    </row>
    <row r="46">
      <c r="A46" s="36" t="s">
        <v>464</v>
      </c>
      <c r="B46" s="44"/>
      <c r="C46" s="45"/>
      <c r="D46" s="45"/>
      <c r="E46" s="46" t="s">
        <v>460</v>
      </c>
      <c r="F46" s="45"/>
      <c r="G46" s="45"/>
      <c r="H46" s="45"/>
      <c r="I46" s="45"/>
      <c r="J46" s="47"/>
    </row>
    <row r="47" ht="30">
      <c r="A47" s="36" t="s">
        <v>465</v>
      </c>
      <c r="B47" s="44"/>
      <c r="C47" s="45"/>
      <c r="D47" s="45"/>
      <c r="E47" s="48" t="s">
        <v>8720</v>
      </c>
      <c r="F47" s="45"/>
      <c r="G47" s="45"/>
      <c r="H47" s="45"/>
      <c r="I47" s="45"/>
      <c r="J47" s="47"/>
    </row>
    <row r="48" ht="30">
      <c r="A48" s="36" t="s">
        <v>467</v>
      </c>
      <c r="B48" s="44"/>
      <c r="C48" s="45"/>
      <c r="D48" s="45"/>
      <c r="E48" s="38" t="s">
        <v>7408</v>
      </c>
      <c r="F48" s="45"/>
      <c r="G48" s="45"/>
      <c r="H48" s="45"/>
      <c r="I48" s="45"/>
      <c r="J48" s="47"/>
    </row>
    <row r="49">
      <c r="A49" s="36" t="s">
        <v>458</v>
      </c>
      <c r="B49" s="36">
        <v>10</v>
      </c>
      <c r="C49" s="37" t="s">
        <v>2308</v>
      </c>
      <c r="D49" s="36" t="s">
        <v>460</v>
      </c>
      <c r="E49" s="38" t="s">
        <v>2309</v>
      </c>
      <c r="F49" s="39" t="s">
        <v>475</v>
      </c>
      <c r="G49" s="40">
        <v>785</v>
      </c>
      <c r="H49" s="41">
        <v>0</v>
      </c>
      <c r="I49" s="42">
        <f>ROUND(G49*H49,P4)</f>
        <v>0</v>
      </c>
      <c r="J49" s="39" t="s">
        <v>471</v>
      </c>
      <c r="O49" s="43">
        <f>I49*0.21</f>
        <v>0</v>
      </c>
      <c r="P49">
        <v>3</v>
      </c>
    </row>
    <row r="50">
      <c r="A50" s="36" t="s">
        <v>464</v>
      </c>
      <c r="B50" s="44"/>
      <c r="C50" s="45"/>
      <c r="D50" s="45"/>
      <c r="E50" s="46" t="s">
        <v>460</v>
      </c>
      <c r="F50" s="45"/>
      <c r="G50" s="45"/>
      <c r="H50" s="45"/>
      <c r="I50" s="45"/>
      <c r="J50" s="47"/>
    </row>
    <row r="51" ht="60">
      <c r="A51" s="36" t="s">
        <v>465</v>
      </c>
      <c r="B51" s="44"/>
      <c r="C51" s="45"/>
      <c r="D51" s="45"/>
      <c r="E51" s="48" t="s">
        <v>8721</v>
      </c>
      <c r="F51" s="45"/>
      <c r="G51" s="45"/>
      <c r="H51" s="45"/>
      <c r="I51" s="45"/>
      <c r="J51" s="47"/>
    </row>
    <row r="52" ht="345">
      <c r="A52" s="36" t="s">
        <v>467</v>
      </c>
      <c r="B52" s="44"/>
      <c r="C52" s="45"/>
      <c r="D52" s="45"/>
      <c r="E52" s="38" t="s">
        <v>7639</v>
      </c>
      <c r="F52" s="45"/>
      <c r="G52" s="45"/>
      <c r="H52" s="45"/>
      <c r="I52" s="45"/>
      <c r="J52" s="47"/>
    </row>
    <row r="53">
      <c r="A53" s="36" t="s">
        <v>458</v>
      </c>
      <c r="B53" s="36">
        <v>11</v>
      </c>
      <c r="C53" s="37" t="s">
        <v>5367</v>
      </c>
      <c r="D53" s="36" t="s">
        <v>460</v>
      </c>
      <c r="E53" s="38" t="s">
        <v>5368</v>
      </c>
      <c r="F53" s="39" t="s">
        <v>475</v>
      </c>
      <c r="G53" s="40">
        <v>1135.25</v>
      </c>
      <c r="H53" s="41">
        <v>0</v>
      </c>
      <c r="I53" s="42">
        <f>ROUND(G53*H53,P4)</f>
        <v>0</v>
      </c>
      <c r="J53" s="39" t="s">
        <v>471</v>
      </c>
      <c r="O53" s="43">
        <f>I53*0.21</f>
        <v>0</v>
      </c>
      <c r="P53">
        <v>3</v>
      </c>
    </row>
    <row r="54">
      <c r="A54" s="36" t="s">
        <v>464</v>
      </c>
      <c r="B54" s="44"/>
      <c r="C54" s="45"/>
      <c r="D54" s="45"/>
      <c r="E54" s="46" t="s">
        <v>460</v>
      </c>
      <c r="F54" s="45"/>
      <c r="G54" s="45"/>
      <c r="H54" s="45"/>
      <c r="I54" s="45"/>
      <c r="J54" s="47"/>
    </row>
    <row r="55" ht="90">
      <c r="A55" s="36" t="s">
        <v>465</v>
      </c>
      <c r="B55" s="44"/>
      <c r="C55" s="45"/>
      <c r="D55" s="45"/>
      <c r="E55" s="48" t="s">
        <v>8722</v>
      </c>
      <c r="F55" s="45"/>
      <c r="G55" s="45"/>
      <c r="H55" s="45"/>
      <c r="I55" s="45"/>
      <c r="J55" s="47"/>
    </row>
    <row r="56" ht="240">
      <c r="A56" s="36" t="s">
        <v>467</v>
      </c>
      <c r="B56" s="44"/>
      <c r="C56" s="45"/>
      <c r="D56" s="45"/>
      <c r="E56" s="38" t="s">
        <v>5370</v>
      </c>
      <c r="F56" s="45"/>
      <c r="G56" s="45"/>
      <c r="H56" s="45"/>
      <c r="I56" s="45"/>
      <c r="J56" s="47"/>
    </row>
    <row r="57">
      <c r="A57" s="36" t="s">
        <v>458</v>
      </c>
      <c r="B57" s="36">
        <v>12</v>
      </c>
      <c r="C57" s="37" t="s">
        <v>7433</v>
      </c>
      <c r="D57" s="36" t="s">
        <v>460</v>
      </c>
      <c r="E57" s="38" t="s">
        <v>7434</v>
      </c>
      <c r="F57" s="39" t="s">
        <v>475</v>
      </c>
      <c r="G57" s="40">
        <v>309</v>
      </c>
      <c r="H57" s="41">
        <v>0</v>
      </c>
      <c r="I57" s="42">
        <f>ROUND(G57*H57,P4)</f>
        <v>0</v>
      </c>
      <c r="J57" s="39" t="s">
        <v>471</v>
      </c>
      <c r="O57" s="43">
        <f>I57*0.21</f>
        <v>0</v>
      </c>
      <c r="P57">
        <v>3</v>
      </c>
    </row>
    <row r="58">
      <c r="A58" s="36" t="s">
        <v>464</v>
      </c>
      <c r="B58" s="44"/>
      <c r="C58" s="45"/>
      <c r="D58" s="45"/>
      <c r="E58" s="46" t="s">
        <v>460</v>
      </c>
      <c r="F58" s="45"/>
      <c r="G58" s="45"/>
      <c r="H58" s="45"/>
      <c r="I58" s="45"/>
      <c r="J58" s="47"/>
    </row>
    <row r="59" ht="45">
      <c r="A59" s="36" t="s">
        <v>465</v>
      </c>
      <c r="B59" s="44"/>
      <c r="C59" s="45"/>
      <c r="D59" s="45"/>
      <c r="E59" s="48" t="s">
        <v>8723</v>
      </c>
      <c r="F59" s="45"/>
      <c r="G59" s="45"/>
      <c r="H59" s="45"/>
      <c r="I59" s="45"/>
      <c r="J59" s="47"/>
    </row>
    <row r="60" ht="375">
      <c r="A60" s="36" t="s">
        <v>467</v>
      </c>
      <c r="B60" s="44"/>
      <c r="C60" s="45"/>
      <c r="D60" s="45"/>
      <c r="E60" s="38" t="s">
        <v>7436</v>
      </c>
      <c r="F60" s="45"/>
      <c r="G60" s="45"/>
      <c r="H60" s="45"/>
      <c r="I60" s="45"/>
      <c r="J60" s="47"/>
    </row>
    <row r="61">
      <c r="A61" s="36" t="s">
        <v>458</v>
      </c>
      <c r="B61" s="36">
        <v>13</v>
      </c>
      <c r="C61" s="37" t="s">
        <v>484</v>
      </c>
      <c r="D61" s="36" t="s">
        <v>460</v>
      </c>
      <c r="E61" s="38" t="s">
        <v>485</v>
      </c>
      <c r="F61" s="39" t="s">
        <v>475</v>
      </c>
      <c r="G61" s="40">
        <v>158</v>
      </c>
      <c r="H61" s="41">
        <v>0</v>
      </c>
      <c r="I61" s="42">
        <f>ROUND(G61*H61,P4)</f>
        <v>0</v>
      </c>
      <c r="J61" s="39" t="s">
        <v>471</v>
      </c>
      <c r="O61" s="43">
        <f>I61*0.21</f>
        <v>0</v>
      </c>
      <c r="P61">
        <v>3</v>
      </c>
    </row>
    <row r="62">
      <c r="A62" s="36" t="s">
        <v>464</v>
      </c>
      <c r="B62" s="44"/>
      <c r="C62" s="45"/>
      <c r="D62" s="45"/>
      <c r="E62" s="46" t="s">
        <v>460</v>
      </c>
      <c r="F62" s="45"/>
      <c r="G62" s="45"/>
      <c r="H62" s="45"/>
      <c r="I62" s="45"/>
      <c r="J62" s="47"/>
    </row>
    <row r="63" ht="409.5">
      <c r="A63" s="36" t="s">
        <v>465</v>
      </c>
      <c r="B63" s="44"/>
      <c r="C63" s="45"/>
      <c r="D63" s="45"/>
      <c r="E63" s="48" t="s">
        <v>8724</v>
      </c>
      <c r="F63" s="45"/>
      <c r="G63" s="45"/>
      <c r="H63" s="45"/>
      <c r="I63" s="45"/>
      <c r="J63" s="47"/>
    </row>
    <row r="64" ht="300">
      <c r="A64" s="36" t="s">
        <v>467</v>
      </c>
      <c r="B64" s="44"/>
      <c r="C64" s="45"/>
      <c r="D64" s="45"/>
      <c r="E64" s="38" t="s">
        <v>3907</v>
      </c>
      <c r="F64" s="45"/>
      <c r="G64" s="45"/>
      <c r="H64" s="45"/>
      <c r="I64" s="45"/>
      <c r="J64" s="47"/>
    </row>
    <row r="65">
      <c r="A65" s="36" t="s">
        <v>458</v>
      </c>
      <c r="B65" s="36">
        <v>14</v>
      </c>
      <c r="C65" s="37" t="s">
        <v>3454</v>
      </c>
      <c r="D65" s="36" t="s">
        <v>460</v>
      </c>
      <c r="E65" s="38" t="s">
        <v>3455</v>
      </c>
      <c r="F65" s="39" t="s">
        <v>492</v>
      </c>
      <c r="G65" s="40">
        <v>3027.25</v>
      </c>
      <c r="H65" s="41">
        <v>0</v>
      </c>
      <c r="I65" s="42">
        <f>ROUND(G65*H65,P4)</f>
        <v>0</v>
      </c>
      <c r="J65" s="39" t="s">
        <v>471</v>
      </c>
      <c r="O65" s="43">
        <f>I65*0.21</f>
        <v>0</v>
      </c>
      <c r="P65">
        <v>3</v>
      </c>
    </row>
    <row r="66">
      <c r="A66" s="36" t="s">
        <v>464</v>
      </c>
      <c r="B66" s="44"/>
      <c r="C66" s="45"/>
      <c r="D66" s="45"/>
      <c r="E66" s="46" t="s">
        <v>460</v>
      </c>
      <c r="F66" s="45"/>
      <c r="G66" s="45"/>
      <c r="H66" s="45"/>
      <c r="I66" s="45"/>
      <c r="J66" s="47"/>
    </row>
    <row r="67" ht="105">
      <c r="A67" s="36" t="s">
        <v>465</v>
      </c>
      <c r="B67" s="44"/>
      <c r="C67" s="45"/>
      <c r="D67" s="45"/>
      <c r="E67" s="48" t="s">
        <v>8725</v>
      </c>
      <c r="F67" s="45"/>
      <c r="G67" s="45"/>
      <c r="H67" s="45"/>
      <c r="I67" s="45"/>
      <c r="J67" s="47"/>
    </row>
    <row r="68" ht="30">
      <c r="A68" s="36" t="s">
        <v>467</v>
      </c>
      <c r="B68" s="44"/>
      <c r="C68" s="45"/>
      <c r="D68" s="45"/>
      <c r="E68" s="38" t="s">
        <v>7452</v>
      </c>
      <c r="F68" s="45"/>
      <c r="G68" s="45"/>
      <c r="H68" s="45"/>
      <c r="I68" s="45"/>
      <c r="J68" s="47"/>
    </row>
    <row r="69">
      <c r="A69" s="36" t="s">
        <v>458</v>
      </c>
      <c r="B69" s="36">
        <v>15</v>
      </c>
      <c r="C69" s="37" t="s">
        <v>8726</v>
      </c>
      <c r="D69" s="36" t="s">
        <v>460</v>
      </c>
      <c r="E69" s="38" t="s">
        <v>8727</v>
      </c>
      <c r="F69" s="39" t="s">
        <v>492</v>
      </c>
      <c r="G69" s="40">
        <v>1685</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8728</v>
      </c>
      <c r="F71" s="45"/>
      <c r="G71" s="45"/>
      <c r="H71" s="45"/>
      <c r="I71" s="45"/>
      <c r="J71" s="47"/>
    </row>
    <row r="72" ht="45">
      <c r="A72" s="36" t="s">
        <v>467</v>
      </c>
      <c r="B72" s="44"/>
      <c r="C72" s="45"/>
      <c r="D72" s="45"/>
      <c r="E72" s="38" t="s">
        <v>5270</v>
      </c>
      <c r="F72" s="45"/>
      <c r="G72" s="45"/>
      <c r="H72" s="45"/>
      <c r="I72" s="45"/>
      <c r="J72" s="47"/>
    </row>
    <row r="73">
      <c r="A73" s="36" t="s">
        <v>458</v>
      </c>
      <c r="B73" s="36">
        <v>16</v>
      </c>
      <c r="C73" s="37" t="s">
        <v>7985</v>
      </c>
      <c r="D73" s="36" t="s">
        <v>460</v>
      </c>
      <c r="E73" s="38" t="s">
        <v>7986</v>
      </c>
      <c r="F73" s="39" t="s">
        <v>492</v>
      </c>
      <c r="G73" s="40">
        <v>30</v>
      </c>
      <c r="H73" s="41">
        <v>0</v>
      </c>
      <c r="I73" s="42">
        <f>ROUND(G73*H73,P4)</f>
        <v>0</v>
      </c>
      <c r="J73" s="39" t="s">
        <v>471</v>
      </c>
      <c r="O73" s="43">
        <f>I73*0.21</f>
        <v>0</v>
      </c>
      <c r="P73">
        <v>3</v>
      </c>
    </row>
    <row r="74">
      <c r="A74" s="36" t="s">
        <v>464</v>
      </c>
      <c r="B74" s="44"/>
      <c r="C74" s="45"/>
      <c r="D74" s="45"/>
      <c r="E74" s="46" t="s">
        <v>460</v>
      </c>
      <c r="F74" s="45"/>
      <c r="G74" s="45"/>
      <c r="H74" s="45"/>
      <c r="I74" s="45"/>
      <c r="J74" s="47"/>
    </row>
    <row r="75" ht="60">
      <c r="A75" s="36" t="s">
        <v>465</v>
      </c>
      <c r="B75" s="44"/>
      <c r="C75" s="45"/>
      <c r="D75" s="45"/>
      <c r="E75" s="48" t="s">
        <v>8729</v>
      </c>
      <c r="F75" s="45"/>
      <c r="G75" s="45"/>
      <c r="H75" s="45"/>
      <c r="I75" s="45"/>
      <c r="J75" s="47"/>
    </row>
    <row r="76" ht="45">
      <c r="A76" s="36" t="s">
        <v>467</v>
      </c>
      <c r="B76" s="44"/>
      <c r="C76" s="45"/>
      <c r="D76" s="45"/>
      <c r="E76" s="38" t="s">
        <v>7457</v>
      </c>
      <c r="F76" s="45"/>
      <c r="G76" s="45"/>
      <c r="H76" s="45"/>
      <c r="I76" s="45"/>
      <c r="J76" s="47"/>
    </row>
    <row r="77">
      <c r="A77" s="36" t="s">
        <v>458</v>
      </c>
      <c r="B77" s="36">
        <v>17</v>
      </c>
      <c r="C77" s="37" t="s">
        <v>7988</v>
      </c>
      <c r="D77" s="36" t="s">
        <v>460</v>
      </c>
      <c r="E77" s="38" t="s">
        <v>7989</v>
      </c>
      <c r="F77" s="39" t="s">
        <v>492</v>
      </c>
      <c r="G77" s="40">
        <v>4171</v>
      </c>
      <c r="H77" s="41">
        <v>0</v>
      </c>
      <c r="I77" s="42">
        <f>ROUND(G77*H77,P4)</f>
        <v>0</v>
      </c>
      <c r="J77" s="39" t="s">
        <v>471</v>
      </c>
      <c r="O77" s="43">
        <f>I77*0.21</f>
        <v>0</v>
      </c>
      <c r="P77">
        <v>3</v>
      </c>
    </row>
    <row r="78">
      <c r="A78" s="36" t="s">
        <v>464</v>
      </c>
      <c r="B78" s="44"/>
      <c r="C78" s="45"/>
      <c r="D78" s="45"/>
      <c r="E78" s="46" t="s">
        <v>460</v>
      </c>
      <c r="F78" s="45"/>
      <c r="G78" s="45"/>
      <c r="H78" s="45"/>
      <c r="I78" s="45"/>
      <c r="J78" s="47"/>
    </row>
    <row r="79" ht="30">
      <c r="A79" s="36" t="s">
        <v>465</v>
      </c>
      <c r="B79" s="44"/>
      <c r="C79" s="45"/>
      <c r="D79" s="45"/>
      <c r="E79" s="48" t="s">
        <v>8730</v>
      </c>
      <c r="F79" s="45"/>
      <c r="G79" s="45"/>
      <c r="H79" s="45"/>
      <c r="I79" s="45"/>
      <c r="J79" s="47"/>
    </row>
    <row r="80" ht="45">
      <c r="A80" s="36" t="s">
        <v>467</v>
      </c>
      <c r="B80" s="44"/>
      <c r="C80" s="45"/>
      <c r="D80" s="45"/>
      <c r="E80" s="38" t="s">
        <v>7457</v>
      </c>
      <c r="F80" s="45"/>
      <c r="G80" s="45"/>
      <c r="H80" s="45"/>
      <c r="I80" s="45"/>
      <c r="J80" s="47"/>
    </row>
    <row r="81">
      <c r="A81" s="36" t="s">
        <v>458</v>
      </c>
      <c r="B81" s="36">
        <v>18</v>
      </c>
      <c r="C81" s="37" t="s">
        <v>5271</v>
      </c>
      <c r="D81" s="36" t="s">
        <v>460</v>
      </c>
      <c r="E81" s="38" t="s">
        <v>5272</v>
      </c>
      <c r="F81" s="39" t="s">
        <v>492</v>
      </c>
      <c r="G81" s="40">
        <v>1715</v>
      </c>
      <c r="H81" s="41">
        <v>0</v>
      </c>
      <c r="I81" s="42">
        <f>ROUND(G81*H81,P4)</f>
        <v>0</v>
      </c>
      <c r="J81" s="39" t="s">
        <v>471</v>
      </c>
      <c r="O81" s="43">
        <f>I81*0.21</f>
        <v>0</v>
      </c>
      <c r="P81">
        <v>3</v>
      </c>
    </row>
    <row r="82">
      <c r="A82" s="36" t="s">
        <v>464</v>
      </c>
      <c r="B82" s="44"/>
      <c r="C82" s="45"/>
      <c r="D82" s="45"/>
      <c r="E82" s="46" t="s">
        <v>460</v>
      </c>
      <c r="F82" s="45"/>
      <c r="G82" s="45"/>
      <c r="H82" s="45"/>
      <c r="I82" s="45"/>
      <c r="J82" s="47"/>
    </row>
    <row r="83" ht="90">
      <c r="A83" s="36" t="s">
        <v>465</v>
      </c>
      <c r="B83" s="44"/>
      <c r="C83" s="45"/>
      <c r="D83" s="45"/>
      <c r="E83" s="48" t="s">
        <v>8731</v>
      </c>
      <c r="F83" s="45"/>
      <c r="G83" s="45"/>
      <c r="H83" s="45"/>
      <c r="I83" s="45"/>
      <c r="J83" s="47"/>
    </row>
    <row r="84" ht="30">
      <c r="A84" s="36" t="s">
        <v>467</v>
      </c>
      <c r="B84" s="44"/>
      <c r="C84" s="45"/>
      <c r="D84" s="45"/>
      <c r="E84" s="38" t="s">
        <v>5273</v>
      </c>
      <c r="F84" s="45"/>
      <c r="G84" s="45"/>
      <c r="H84" s="45"/>
      <c r="I84" s="45"/>
      <c r="J84" s="47"/>
    </row>
    <row r="85">
      <c r="A85" s="36" t="s">
        <v>458</v>
      </c>
      <c r="B85" s="36">
        <v>19</v>
      </c>
      <c r="C85" s="37" t="s">
        <v>5274</v>
      </c>
      <c r="D85" s="36" t="s">
        <v>460</v>
      </c>
      <c r="E85" s="38" t="s">
        <v>5275</v>
      </c>
      <c r="F85" s="39" t="s">
        <v>492</v>
      </c>
      <c r="G85" s="40">
        <v>1715</v>
      </c>
      <c r="H85" s="41">
        <v>0</v>
      </c>
      <c r="I85" s="42">
        <f>ROUND(G85*H85,P4)</f>
        <v>0</v>
      </c>
      <c r="J85" s="39" t="s">
        <v>471</v>
      </c>
      <c r="O85" s="43">
        <f>I85*0.21</f>
        <v>0</v>
      </c>
      <c r="P85">
        <v>3</v>
      </c>
    </row>
    <row r="86">
      <c r="A86" s="36" t="s">
        <v>464</v>
      </c>
      <c r="B86" s="44"/>
      <c r="C86" s="45"/>
      <c r="D86" s="45"/>
      <c r="E86" s="46" t="s">
        <v>460</v>
      </c>
      <c r="F86" s="45"/>
      <c r="G86" s="45"/>
      <c r="H86" s="45"/>
      <c r="I86" s="45"/>
      <c r="J86" s="47"/>
    </row>
    <row r="87" ht="90">
      <c r="A87" s="36" t="s">
        <v>465</v>
      </c>
      <c r="B87" s="44"/>
      <c r="C87" s="45"/>
      <c r="D87" s="45"/>
      <c r="E87" s="48" t="s">
        <v>8731</v>
      </c>
      <c r="F87" s="45"/>
      <c r="G87" s="45"/>
      <c r="H87" s="45"/>
      <c r="I87" s="45"/>
      <c r="J87" s="47"/>
    </row>
    <row r="88" ht="45">
      <c r="A88" s="36" t="s">
        <v>467</v>
      </c>
      <c r="B88" s="44"/>
      <c r="C88" s="45"/>
      <c r="D88" s="45"/>
      <c r="E88" s="38" t="s">
        <v>5276</v>
      </c>
      <c r="F88" s="45"/>
      <c r="G88" s="45"/>
      <c r="H88" s="45"/>
      <c r="I88" s="45"/>
      <c r="J88" s="47"/>
    </row>
    <row r="89">
      <c r="A89" s="36" t="s">
        <v>458</v>
      </c>
      <c r="B89" s="36">
        <v>20</v>
      </c>
      <c r="C89" s="37" t="s">
        <v>7992</v>
      </c>
      <c r="D89" s="36" t="s">
        <v>460</v>
      </c>
      <c r="E89" s="38" t="s">
        <v>7993</v>
      </c>
      <c r="F89" s="39" t="s">
        <v>475</v>
      </c>
      <c r="G89" s="40">
        <v>17.149999999999999</v>
      </c>
      <c r="H89" s="41">
        <v>0</v>
      </c>
      <c r="I89" s="42">
        <f>ROUND(G89*H89,P4)</f>
        <v>0</v>
      </c>
      <c r="J89" s="39" t="s">
        <v>471</v>
      </c>
      <c r="O89" s="43">
        <f>I89*0.21</f>
        <v>0</v>
      </c>
      <c r="P89">
        <v>3</v>
      </c>
    </row>
    <row r="90">
      <c r="A90" s="36" t="s">
        <v>464</v>
      </c>
      <c r="B90" s="44"/>
      <c r="C90" s="45"/>
      <c r="D90" s="45"/>
      <c r="E90" s="46" t="s">
        <v>460</v>
      </c>
      <c r="F90" s="45"/>
      <c r="G90" s="45"/>
      <c r="H90" s="45"/>
      <c r="I90" s="45"/>
      <c r="J90" s="47"/>
    </row>
    <row r="91" ht="105">
      <c r="A91" s="36" t="s">
        <v>465</v>
      </c>
      <c r="B91" s="44"/>
      <c r="C91" s="45"/>
      <c r="D91" s="45"/>
      <c r="E91" s="48" t="s">
        <v>8732</v>
      </c>
      <c r="F91" s="45"/>
      <c r="G91" s="45"/>
      <c r="H91" s="45"/>
      <c r="I91" s="45"/>
      <c r="J91" s="47"/>
    </row>
    <row r="92" ht="45">
      <c r="A92" s="36" t="s">
        <v>467</v>
      </c>
      <c r="B92" s="44"/>
      <c r="C92" s="45"/>
      <c r="D92" s="45"/>
      <c r="E92" s="38" t="s">
        <v>7995</v>
      </c>
      <c r="F92" s="45"/>
      <c r="G92" s="45"/>
      <c r="H92" s="45"/>
      <c r="I92" s="45"/>
      <c r="J92" s="47"/>
    </row>
    <row r="93">
      <c r="A93" s="36" t="s">
        <v>458</v>
      </c>
      <c r="B93" s="36">
        <v>21</v>
      </c>
      <c r="C93" s="37" t="s">
        <v>7996</v>
      </c>
      <c r="D93" s="36" t="s">
        <v>460</v>
      </c>
      <c r="E93" s="38" t="s">
        <v>7997</v>
      </c>
      <c r="F93" s="39" t="s">
        <v>751</v>
      </c>
      <c r="G93" s="40">
        <v>9</v>
      </c>
      <c r="H93" s="41">
        <v>0</v>
      </c>
      <c r="I93" s="42">
        <f>ROUND(G93*H93,P4)</f>
        <v>0</v>
      </c>
      <c r="J93" s="39" t="s">
        <v>463</v>
      </c>
      <c r="O93" s="43">
        <f>I93*0.21</f>
        <v>0</v>
      </c>
      <c r="P93">
        <v>3</v>
      </c>
    </row>
    <row r="94">
      <c r="A94" s="36" t="s">
        <v>464</v>
      </c>
      <c r="B94" s="44"/>
      <c r="C94" s="45"/>
      <c r="D94" s="45"/>
      <c r="E94" s="38" t="s">
        <v>7997</v>
      </c>
      <c r="F94" s="45"/>
      <c r="G94" s="45"/>
      <c r="H94" s="45"/>
      <c r="I94" s="45"/>
      <c r="J94" s="47"/>
    </row>
    <row r="95" ht="60">
      <c r="A95" s="36" t="s">
        <v>465</v>
      </c>
      <c r="B95" s="44"/>
      <c r="C95" s="45"/>
      <c r="D95" s="45"/>
      <c r="E95" s="48" t="s">
        <v>8733</v>
      </c>
      <c r="F95" s="45"/>
      <c r="G95" s="45"/>
      <c r="H95" s="45"/>
      <c r="I95" s="45"/>
      <c r="J95" s="47"/>
    </row>
    <row r="96">
      <c r="A96" s="36" t="s">
        <v>467</v>
      </c>
      <c r="B96" s="44"/>
      <c r="C96" s="45"/>
      <c r="D96" s="45"/>
      <c r="E96" s="46" t="s">
        <v>460</v>
      </c>
      <c r="F96" s="45"/>
      <c r="G96" s="45"/>
      <c r="H96" s="45"/>
      <c r="I96" s="45"/>
      <c r="J96" s="47"/>
    </row>
    <row r="97" ht="30">
      <c r="A97" s="36" t="s">
        <v>458</v>
      </c>
      <c r="B97" s="36">
        <v>22</v>
      </c>
      <c r="C97" s="37" t="s">
        <v>8734</v>
      </c>
      <c r="D97" s="36" t="s">
        <v>460</v>
      </c>
      <c r="E97" s="38" t="s">
        <v>8735</v>
      </c>
      <c r="F97" s="39" t="s">
        <v>989</v>
      </c>
      <c r="G97" s="40">
        <v>1</v>
      </c>
      <c r="H97" s="41">
        <v>0</v>
      </c>
      <c r="I97" s="42">
        <f>ROUND(G97*H97,P4)</f>
        <v>0</v>
      </c>
      <c r="J97" s="39" t="s">
        <v>463</v>
      </c>
      <c r="O97" s="43">
        <f>I97*0.21</f>
        <v>0</v>
      </c>
      <c r="P97">
        <v>3</v>
      </c>
    </row>
    <row r="98">
      <c r="A98" s="36" t="s">
        <v>464</v>
      </c>
      <c r="B98" s="44"/>
      <c r="C98" s="45"/>
      <c r="D98" s="45"/>
      <c r="E98" s="38" t="s">
        <v>7997</v>
      </c>
      <c r="F98" s="45"/>
      <c r="G98" s="45"/>
      <c r="H98" s="45"/>
      <c r="I98" s="45"/>
      <c r="J98" s="47"/>
    </row>
    <row r="99" ht="60">
      <c r="A99" s="36" t="s">
        <v>465</v>
      </c>
      <c r="B99" s="44"/>
      <c r="C99" s="45"/>
      <c r="D99" s="45"/>
      <c r="E99" s="48" t="s">
        <v>8736</v>
      </c>
      <c r="F99" s="45"/>
      <c r="G99" s="45"/>
      <c r="H99" s="45"/>
      <c r="I99" s="45"/>
      <c r="J99" s="47"/>
    </row>
    <row r="100" ht="45">
      <c r="A100" s="36" t="s">
        <v>467</v>
      </c>
      <c r="B100" s="44"/>
      <c r="C100" s="45"/>
      <c r="D100" s="45"/>
      <c r="E100" s="38" t="s">
        <v>8046</v>
      </c>
      <c r="F100" s="45"/>
      <c r="G100" s="45"/>
      <c r="H100" s="45"/>
      <c r="I100" s="45"/>
      <c r="J100" s="47"/>
    </row>
    <row r="101">
      <c r="A101" s="30" t="s">
        <v>455</v>
      </c>
      <c r="B101" s="31"/>
      <c r="C101" s="32" t="s">
        <v>3360</v>
      </c>
      <c r="D101" s="33"/>
      <c r="E101" s="30" t="s">
        <v>6449</v>
      </c>
      <c r="F101" s="33"/>
      <c r="G101" s="33"/>
      <c r="H101" s="33"/>
      <c r="I101" s="34">
        <f>SUMIFS(I102:I125,A102:A125,"P")</f>
        <v>0</v>
      </c>
      <c r="J101" s="35"/>
    </row>
    <row r="102">
      <c r="A102" s="36" t="s">
        <v>458</v>
      </c>
      <c r="B102" s="36">
        <v>23</v>
      </c>
      <c r="C102" s="37" t="s">
        <v>8107</v>
      </c>
      <c r="D102" s="36" t="s">
        <v>460</v>
      </c>
      <c r="E102" s="38" t="s">
        <v>8108</v>
      </c>
      <c r="F102" s="39" t="s">
        <v>492</v>
      </c>
      <c r="G102" s="40">
        <v>922.24000000000001</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45">
      <c r="A104" s="36" t="s">
        <v>465</v>
      </c>
      <c r="B104" s="44"/>
      <c r="C104" s="45"/>
      <c r="D104" s="45"/>
      <c r="E104" s="48" t="s">
        <v>8737</v>
      </c>
      <c r="F104" s="45"/>
      <c r="G104" s="45"/>
      <c r="H104" s="45"/>
      <c r="I104" s="45"/>
      <c r="J104" s="47"/>
    </row>
    <row r="105" ht="45">
      <c r="A105" s="36" t="s">
        <v>467</v>
      </c>
      <c r="B105" s="44"/>
      <c r="C105" s="45"/>
      <c r="D105" s="45"/>
      <c r="E105" s="38" t="s">
        <v>8110</v>
      </c>
      <c r="F105" s="45"/>
      <c r="G105" s="45"/>
      <c r="H105" s="45"/>
      <c r="I105" s="45"/>
      <c r="J105" s="47"/>
    </row>
    <row r="106">
      <c r="A106" s="36" t="s">
        <v>458</v>
      </c>
      <c r="B106" s="36">
        <v>24</v>
      </c>
      <c r="C106" s="37" t="s">
        <v>8111</v>
      </c>
      <c r="D106" s="36" t="s">
        <v>460</v>
      </c>
      <c r="E106" s="38" t="s">
        <v>8112</v>
      </c>
      <c r="F106" s="39" t="s">
        <v>475</v>
      </c>
      <c r="G106" s="40">
        <v>157.19999999999999</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60">
      <c r="A108" s="36" t="s">
        <v>465</v>
      </c>
      <c r="B108" s="44"/>
      <c r="C108" s="45"/>
      <c r="D108" s="45"/>
      <c r="E108" s="48" t="s">
        <v>8738</v>
      </c>
      <c r="F108" s="45"/>
      <c r="G108" s="45"/>
      <c r="H108" s="45"/>
      <c r="I108" s="45"/>
      <c r="J108" s="47"/>
    </row>
    <row r="109" ht="60">
      <c r="A109" s="36" t="s">
        <v>467</v>
      </c>
      <c r="B109" s="44"/>
      <c r="C109" s="45"/>
      <c r="D109" s="45"/>
      <c r="E109" s="38" t="s">
        <v>5397</v>
      </c>
      <c r="F109" s="45"/>
      <c r="G109" s="45"/>
      <c r="H109" s="45"/>
      <c r="I109" s="45"/>
      <c r="J109" s="47"/>
    </row>
    <row r="110">
      <c r="A110" s="36" t="s">
        <v>458</v>
      </c>
      <c r="B110" s="36">
        <v>25</v>
      </c>
      <c r="C110" s="37" t="s">
        <v>7999</v>
      </c>
      <c r="D110" s="36" t="s">
        <v>460</v>
      </c>
      <c r="E110" s="38" t="s">
        <v>8000</v>
      </c>
      <c r="F110" s="39" t="s">
        <v>475</v>
      </c>
      <c r="G110" s="40">
        <v>28</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60">
      <c r="A112" s="36" t="s">
        <v>465</v>
      </c>
      <c r="B112" s="44"/>
      <c r="C112" s="45"/>
      <c r="D112" s="45"/>
      <c r="E112" s="48" t="s">
        <v>8739</v>
      </c>
      <c r="F112" s="45"/>
      <c r="G112" s="45"/>
      <c r="H112" s="45"/>
      <c r="I112" s="45"/>
      <c r="J112" s="47"/>
    </row>
    <row r="113" ht="60">
      <c r="A113" s="36" t="s">
        <v>467</v>
      </c>
      <c r="B113" s="44"/>
      <c r="C113" s="45"/>
      <c r="D113" s="45"/>
      <c r="E113" s="38" t="s">
        <v>5397</v>
      </c>
      <c r="F113" s="45"/>
      <c r="G113" s="45"/>
      <c r="H113" s="45"/>
      <c r="I113" s="45"/>
      <c r="J113" s="47"/>
    </row>
    <row r="114">
      <c r="A114" s="36" t="s">
        <v>458</v>
      </c>
      <c r="B114" s="36">
        <v>26</v>
      </c>
      <c r="C114" s="37" t="s">
        <v>7471</v>
      </c>
      <c r="D114" s="36" t="s">
        <v>460</v>
      </c>
      <c r="E114" s="38" t="s">
        <v>7472</v>
      </c>
      <c r="F114" s="39" t="s">
        <v>492</v>
      </c>
      <c r="G114" s="40">
        <v>3027.25</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105">
      <c r="A116" s="36" t="s">
        <v>465</v>
      </c>
      <c r="B116" s="44"/>
      <c r="C116" s="45"/>
      <c r="D116" s="45"/>
      <c r="E116" s="48" t="s">
        <v>8740</v>
      </c>
      <c r="F116" s="45"/>
      <c r="G116" s="45"/>
      <c r="H116" s="45"/>
      <c r="I116" s="45"/>
      <c r="J116" s="47"/>
    </row>
    <row r="117" ht="120">
      <c r="A117" s="36" t="s">
        <v>467</v>
      </c>
      <c r="B117" s="44"/>
      <c r="C117" s="45"/>
      <c r="D117" s="45"/>
      <c r="E117" s="38" t="s">
        <v>7470</v>
      </c>
      <c r="F117" s="45"/>
      <c r="G117" s="45"/>
      <c r="H117" s="45"/>
      <c r="I117" s="45"/>
      <c r="J117" s="47"/>
    </row>
    <row r="118">
      <c r="A118" s="36" t="s">
        <v>458</v>
      </c>
      <c r="B118" s="36">
        <v>27</v>
      </c>
      <c r="C118" s="37" t="s">
        <v>8545</v>
      </c>
      <c r="D118" s="36" t="s">
        <v>460</v>
      </c>
      <c r="E118" s="38" t="s">
        <v>8546</v>
      </c>
      <c r="F118" s="39" t="s">
        <v>492</v>
      </c>
      <c r="G118" s="40">
        <v>2915.25</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75">
      <c r="A120" s="36" t="s">
        <v>465</v>
      </c>
      <c r="B120" s="44"/>
      <c r="C120" s="45"/>
      <c r="D120" s="45"/>
      <c r="E120" s="48" t="s">
        <v>8741</v>
      </c>
      <c r="F120" s="45"/>
      <c r="G120" s="45"/>
      <c r="H120" s="45"/>
      <c r="I120" s="45"/>
      <c r="J120" s="47"/>
    </row>
    <row r="121" ht="45">
      <c r="A121" s="36" t="s">
        <v>467</v>
      </c>
      <c r="B121" s="44"/>
      <c r="C121" s="45"/>
      <c r="D121" s="45"/>
      <c r="E121" s="38" t="s">
        <v>8548</v>
      </c>
      <c r="F121" s="45"/>
      <c r="G121" s="45"/>
      <c r="H121" s="45"/>
      <c r="I121" s="45"/>
      <c r="J121" s="47"/>
    </row>
    <row r="122" ht="30">
      <c r="A122" s="36" t="s">
        <v>458</v>
      </c>
      <c r="B122" s="36">
        <v>28</v>
      </c>
      <c r="C122" s="37" t="s">
        <v>8549</v>
      </c>
      <c r="D122" s="36" t="s">
        <v>460</v>
      </c>
      <c r="E122" s="38" t="s">
        <v>8550</v>
      </c>
      <c r="F122" s="39" t="s">
        <v>492</v>
      </c>
      <c r="G122" s="40">
        <v>5830.5</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75">
      <c r="A124" s="36" t="s">
        <v>465</v>
      </c>
      <c r="B124" s="44"/>
      <c r="C124" s="45"/>
      <c r="D124" s="45"/>
      <c r="E124" s="48" t="s">
        <v>8742</v>
      </c>
      <c r="F124" s="45"/>
      <c r="G124" s="45"/>
      <c r="H124" s="45"/>
      <c r="I124" s="45"/>
      <c r="J124" s="47"/>
    </row>
    <row r="125" ht="45">
      <c r="A125" s="36" t="s">
        <v>467</v>
      </c>
      <c r="B125" s="44"/>
      <c r="C125" s="45"/>
      <c r="D125" s="45"/>
      <c r="E125" s="38" t="s">
        <v>8552</v>
      </c>
      <c r="F125" s="45"/>
      <c r="G125" s="45"/>
      <c r="H125" s="45"/>
      <c r="I125" s="45"/>
      <c r="J125" s="47"/>
    </row>
    <row r="126">
      <c r="A126" s="30" t="s">
        <v>455</v>
      </c>
      <c r="B126" s="31"/>
      <c r="C126" s="32" t="s">
        <v>2398</v>
      </c>
      <c r="D126" s="33"/>
      <c r="E126" s="30" t="s">
        <v>2399</v>
      </c>
      <c r="F126" s="33"/>
      <c r="G126" s="33"/>
      <c r="H126" s="33"/>
      <c r="I126" s="34">
        <f>SUMIFS(I127:I138,A127:A138,"P")</f>
        <v>0</v>
      </c>
      <c r="J126" s="35"/>
    </row>
    <row r="127">
      <c r="A127" s="36" t="s">
        <v>458</v>
      </c>
      <c r="B127" s="36">
        <v>29</v>
      </c>
      <c r="C127" s="37" t="s">
        <v>5079</v>
      </c>
      <c r="D127" s="36" t="s">
        <v>460</v>
      </c>
      <c r="E127" s="38" t="s">
        <v>5080</v>
      </c>
      <c r="F127" s="39" t="s">
        <v>475</v>
      </c>
      <c r="G127" s="40">
        <v>18.440000000000001</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135">
      <c r="A129" s="36" t="s">
        <v>465</v>
      </c>
      <c r="B129" s="44"/>
      <c r="C129" s="45"/>
      <c r="D129" s="45"/>
      <c r="E129" s="48" t="s">
        <v>8743</v>
      </c>
      <c r="F129" s="45"/>
      <c r="G129" s="45"/>
      <c r="H129" s="45"/>
      <c r="I129" s="45"/>
      <c r="J129" s="47"/>
    </row>
    <row r="130" ht="409.5">
      <c r="A130" s="36" t="s">
        <v>467</v>
      </c>
      <c r="B130" s="44"/>
      <c r="C130" s="45"/>
      <c r="D130" s="45"/>
      <c r="E130" s="38" t="s">
        <v>5082</v>
      </c>
      <c r="F130" s="45"/>
      <c r="G130" s="45"/>
      <c r="H130" s="45"/>
      <c r="I130" s="45"/>
      <c r="J130" s="47"/>
    </row>
    <row r="131">
      <c r="A131" s="36" t="s">
        <v>458</v>
      </c>
      <c r="B131" s="36">
        <v>30</v>
      </c>
      <c r="C131" s="37" t="s">
        <v>7487</v>
      </c>
      <c r="D131" s="36" t="s">
        <v>460</v>
      </c>
      <c r="E131" s="38" t="s">
        <v>7488</v>
      </c>
      <c r="F131" s="39" t="s">
        <v>475</v>
      </c>
      <c r="G131" s="40">
        <v>2.2999999999999998</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60">
      <c r="A133" s="36" t="s">
        <v>465</v>
      </c>
      <c r="B133" s="44"/>
      <c r="C133" s="45"/>
      <c r="D133" s="45"/>
      <c r="E133" s="48" t="s">
        <v>8744</v>
      </c>
      <c r="F133" s="45"/>
      <c r="G133" s="45"/>
      <c r="H133" s="45"/>
      <c r="I133" s="45"/>
      <c r="J133" s="47"/>
    </row>
    <row r="134" ht="60">
      <c r="A134" s="36" t="s">
        <v>467</v>
      </c>
      <c r="B134" s="44"/>
      <c r="C134" s="45"/>
      <c r="D134" s="45"/>
      <c r="E134" s="38" t="s">
        <v>5397</v>
      </c>
      <c r="F134" s="45"/>
      <c r="G134" s="45"/>
      <c r="H134" s="45"/>
      <c r="I134" s="45"/>
      <c r="J134" s="47"/>
    </row>
    <row r="135">
      <c r="A135" s="36" t="s">
        <v>458</v>
      </c>
      <c r="B135" s="36">
        <v>31</v>
      </c>
      <c r="C135" s="37" t="s">
        <v>7493</v>
      </c>
      <c r="D135" s="36" t="s">
        <v>460</v>
      </c>
      <c r="E135" s="38" t="s">
        <v>7494</v>
      </c>
      <c r="F135" s="39" t="s">
        <v>475</v>
      </c>
      <c r="G135" s="40">
        <v>10</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60">
      <c r="A137" s="36" t="s">
        <v>465</v>
      </c>
      <c r="B137" s="44"/>
      <c r="C137" s="45"/>
      <c r="D137" s="45"/>
      <c r="E137" s="48" t="s">
        <v>8745</v>
      </c>
      <c r="F137" s="45"/>
      <c r="G137" s="45"/>
      <c r="H137" s="45"/>
      <c r="I137" s="45"/>
      <c r="J137" s="47"/>
    </row>
    <row r="138" ht="150">
      <c r="A138" s="36" t="s">
        <v>467</v>
      </c>
      <c r="B138" s="44"/>
      <c r="C138" s="45"/>
      <c r="D138" s="45"/>
      <c r="E138" s="38" t="s">
        <v>7496</v>
      </c>
      <c r="F138" s="45"/>
      <c r="G138" s="45"/>
      <c r="H138" s="45"/>
      <c r="I138" s="45"/>
      <c r="J138" s="47"/>
    </row>
    <row r="139">
      <c r="A139" s="30" t="s">
        <v>455</v>
      </c>
      <c r="B139" s="31"/>
      <c r="C139" s="32" t="s">
        <v>3477</v>
      </c>
      <c r="D139" s="33"/>
      <c r="E139" s="30" t="s">
        <v>6559</v>
      </c>
      <c r="F139" s="33"/>
      <c r="G139" s="33"/>
      <c r="H139" s="33"/>
      <c r="I139" s="34">
        <f>SUMIFS(I140:I171,A140:A171,"P")</f>
        <v>0</v>
      </c>
      <c r="J139" s="35"/>
    </row>
    <row r="140">
      <c r="A140" s="36" t="s">
        <v>458</v>
      </c>
      <c r="B140" s="36">
        <v>32</v>
      </c>
      <c r="C140" s="37" t="s">
        <v>8007</v>
      </c>
      <c r="D140" s="36" t="s">
        <v>460</v>
      </c>
      <c r="E140" s="38" t="s">
        <v>8008</v>
      </c>
      <c r="F140" s="39" t="s">
        <v>492</v>
      </c>
      <c r="G140" s="40">
        <v>5703.75</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120">
      <c r="A142" s="36" t="s">
        <v>465</v>
      </c>
      <c r="B142" s="44"/>
      <c r="C142" s="45"/>
      <c r="D142" s="45"/>
      <c r="E142" s="48" t="s">
        <v>8746</v>
      </c>
      <c r="F142" s="45"/>
      <c r="G142" s="45"/>
      <c r="H142" s="45"/>
      <c r="I142" s="45"/>
      <c r="J142" s="47"/>
    </row>
    <row r="143" ht="60">
      <c r="A143" s="36" t="s">
        <v>467</v>
      </c>
      <c r="B143" s="44"/>
      <c r="C143" s="45"/>
      <c r="D143" s="45"/>
      <c r="E143" s="38" t="s">
        <v>8010</v>
      </c>
      <c r="F143" s="45"/>
      <c r="G143" s="45"/>
      <c r="H143" s="45"/>
      <c r="I143" s="45"/>
      <c r="J143" s="47"/>
    </row>
    <row r="144">
      <c r="A144" s="36" t="s">
        <v>458</v>
      </c>
      <c r="B144" s="36">
        <v>33</v>
      </c>
      <c r="C144" s="37" t="s">
        <v>8120</v>
      </c>
      <c r="D144" s="36" t="s">
        <v>460</v>
      </c>
      <c r="E144" s="38" t="s">
        <v>8121</v>
      </c>
      <c r="F144" s="39" t="s">
        <v>492</v>
      </c>
      <c r="G144" s="40">
        <v>112</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ht="60">
      <c r="A146" s="36" t="s">
        <v>465</v>
      </c>
      <c r="B146" s="44"/>
      <c r="C146" s="45"/>
      <c r="D146" s="45"/>
      <c r="E146" s="48" t="s">
        <v>8747</v>
      </c>
      <c r="F146" s="45"/>
      <c r="G146" s="45"/>
      <c r="H146" s="45"/>
      <c r="I146" s="45"/>
      <c r="J146" s="47"/>
    </row>
    <row r="147" ht="60">
      <c r="A147" s="36" t="s">
        <v>467</v>
      </c>
      <c r="B147" s="44"/>
      <c r="C147" s="45"/>
      <c r="D147" s="45"/>
      <c r="E147" s="38" t="s">
        <v>8010</v>
      </c>
      <c r="F147" s="45"/>
      <c r="G147" s="45"/>
      <c r="H147" s="45"/>
      <c r="I147" s="45"/>
      <c r="J147" s="47"/>
    </row>
    <row r="148">
      <c r="A148" s="36" t="s">
        <v>458</v>
      </c>
      <c r="B148" s="36">
        <v>34</v>
      </c>
      <c r="C148" s="37" t="s">
        <v>8555</v>
      </c>
      <c r="D148" s="36" t="s">
        <v>460</v>
      </c>
      <c r="E148" s="38" t="s">
        <v>8556</v>
      </c>
      <c r="F148" s="39" t="s">
        <v>492</v>
      </c>
      <c r="G148" s="40">
        <v>568.20000000000005</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ht="45">
      <c r="A150" s="36" t="s">
        <v>465</v>
      </c>
      <c r="B150" s="44"/>
      <c r="C150" s="45"/>
      <c r="D150" s="45"/>
      <c r="E150" s="48" t="s">
        <v>8748</v>
      </c>
      <c r="F150" s="45"/>
      <c r="G150" s="45"/>
      <c r="H150" s="45"/>
      <c r="I150" s="45"/>
      <c r="J150" s="47"/>
    </row>
    <row r="151" ht="120">
      <c r="A151" s="36" t="s">
        <v>467</v>
      </c>
      <c r="B151" s="44"/>
      <c r="C151" s="45"/>
      <c r="D151" s="45"/>
      <c r="E151" s="38" t="s">
        <v>8014</v>
      </c>
      <c r="F151" s="45"/>
      <c r="G151" s="45"/>
      <c r="H151" s="45"/>
      <c r="I151" s="45"/>
      <c r="J151" s="47"/>
    </row>
    <row r="152">
      <c r="A152" s="36" t="s">
        <v>458</v>
      </c>
      <c r="B152" s="36">
        <v>35</v>
      </c>
      <c r="C152" s="37" t="s">
        <v>8015</v>
      </c>
      <c r="D152" s="36" t="s">
        <v>460</v>
      </c>
      <c r="E152" s="38" t="s">
        <v>8016</v>
      </c>
      <c r="F152" s="39" t="s">
        <v>492</v>
      </c>
      <c r="G152" s="40">
        <v>2712.4499999999998</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60">
      <c r="A154" s="36" t="s">
        <v>465</v>
      </c>
      <c r="B154" s="44"/>
      <c r="C154" s="45"/>
      <c r="D154" s="45"/>
      <c r="E154" s="48" t="s">
        <v>8749</v>
      </c>
      <c r="F154" s="45"/>
      <c r="G154" s="45"/>
      <c r="H154" s="45"/>
      <c r="I154" s="45"/>
      <c r="J154" s="47"/>
    </row>
    <row r="155" ht="75">
      <c r="A155" s="36" t="s">
        <v>467</v>
      </c>
      <c r="B155" s="44"/>
      <c r="C155" s="45"/>
      <c r="D155" s="45"/>
      <c r="E155" s="38" t="s">
        <v>8018</v>
      </c>
      <c r="F155" s="45"/>
      <c r="G155" s="45"/>
      <c r="H155" s="45"/>
      <c r="I155" s="45"/>
      <c r="J155" s="47"/>
    </row>
    <row r="156">
      <c r="A156" s="36" t="s">
        <v>458</v>
      </c>
      <c r="B156" s="36">
        <v>36</v>
      </c>
      <c r="C156" s="37" t="s">
        <v>8019</v>
      </c>
      <c r="D156" s="36" t="s">
        <v>460</v>
      </c>
      <c r="E156" s="38" t="s">
        <v>8020</v>
      </c>
      <c r="F156" s="39" t="s">
        <v>492</v>
      </c>
      <c r="G156" s="40">
        <v>2535</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ht="60">
      <c r="A158" s="36" t="s">
        <v>465</v>
      </c>
      <c r="B158" s="44"/>
      <c r="C158" s="45"/>
      <c r="D158" s="45"/>
      <c r="E158" s="48" t="s">
        <v>8750</v>
      </c>
      <c r="F158" s="45"/>
      <c r="G158" s="45"/>
      <c r="H158" s="45"/>
      <c r="I158" s="45"/>
      <c r="J158" s="47"/>
    </row>
    <row r="159" ht="75">
      <c r="A159" s="36" t="s">
        <v>467</v>
      </c>
      <c r="B159" s="44"/>
      <c r="C159" s="45"/>
      <c r="D159" s="45"/>
      <c r="E159" s="38" t="s">
        <v>8018</v>
      </c>
      <c r="F159" s="45"/>
      <c r="G159" s="45"/>
      <c r="H159" s="45"/>
      <c r="I159" s="45"/>
      <c r="J159" s="47"/>
    </row>
    <row r="160">
      <c r="A160" s="36" t="s">
        <v>458</v>
      </c>
      <c r="B160" s="36">
        <v>37</v>
      </c>
      <c r="C160" s="37" t="s">
        <v>8022</v>
      </c>
      <c r="D160" s="36" t="s">
        <v>460</v>
      </c>
      <c r="E160" s="38" t="s">
        <v>8023</v>
      </c>
      <c r="F160" s="39" t="s">
        <v>492</v>
      </c>
      <c r="G160" s="40">
        <v>2535</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ht="60">
      <c r="A162" s="36" t="s">
        <v>465</v>
      </c>
      <c r="B162" s="44"/>
      <c r="C162" s="45"/>
      <c r="D162" s="45"/>
      <c r="E162" s="48" t="s">
        <v>8751</v>
      </c>
      <c r="F162" s="45"/>
      <c r="G162" s="45"/>
      <c r="H162" s="45"/>
      <c r="I162" s="45"/>
      <c r="J162" s="47"/>
    </row>
    <row r="163" ht="165">
      <c r="A163" s="36" t="s">
        <v>467</v>
      </c>
      <c r="B163" s="44"/>
      <c r="C163" s="45"/>
      <c r="D163" s="45"/>
      <c r="E163" s="38" t="s">
        <v>8025</v>
      </c>
      <c r="F163" s="45"/>
      <c r="G163" s="45"/>
      <c r="H163" s="45"/>
      <c r="I163" s="45"/>
      <c r="J163" s="47"/>
    </row>
    <row r="164">
      <c r="A164" s="36" t="s">
        <v>458</v>
      </c>
      <c r="B164" s="36">
        <v>38</v>
      </c>
      <c r="C164" s="37" t="s">
        <v>8026</v>
      </c>
      <c r="D164" s="36" t="s">
        <v>460</v>
      </c>
      <c r="E164" s="38" t="s">
        <v>8027</v>
      </c>
      <c r="F164" s="39" t="s">
        <v>492</v>
      </c>
      <c r="G164" s="40">
        <v>2661.75</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60">
      <c r="A166" s="36" t="s">
        <v>465</v>
      </c>
      <c r="B166" s="44"/>
      <c r="C166" s="45"/>
      <c r="D166" s="45"/>
      <c r="E166" s="48" t="s">
        <v>8752</v>
      </c>
      <c r="F166" s="45"/>
      <c r="G166" s="45"/>
      <c r="H166" s="45"/>
      <c r="I166" s="45"/>
      <c r="J166" s="47"/>
    </row>
    <row r="167" ht="165">
      <c r="A167" s="36" t="s">
        <v>467</v>
      </c>
      <c r="B167" s="44"/>
      <c r="C167" s="45"/>
      <c r="D167" s="45"/>
      <c r="E167" s="38" t="s">
        <v>8025</v>
      </c>
      <c r="F167" s="45"/>
      <c r="G167" s="45"/>
      <c r="H167" s="45"/>
      <c r="I167" s="45"/>
      <c r="J167" s="47"/>
    </row>
    <row r="168">
      <c r="A168" s="36" t="s">
        <v>458</v>
      </c>
      <c r="B168" s="36">
        <v>39</v>
      </c>
      <c r="C168" s="37" t="s">
        <v>8753</v>
      </c>
      <c r="D168" s="36" t="s">
        <v>460</v>
      </c>
      <c r="E168" s="38" t="s">
        <v>8754</v>
      </c>
      <c r="F168" s="39" t="s">
        <v>492</v>
      </c>
      <c r="G168" s="40">
        <v>112</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ht="90">
      <c r="A170" s="36" t="s">
        <v>465</v>
      </c>
      <c r="B170" s="44"/>
      <c r="C170" s="45"/>
      <c r="D170" s="45"/>
      <c r="E170" s="48" t="s">
        <v>8755</v>
      </c>
      <c r="F170" s="45"/>
      <c r="G170" s="45"/>
      <c r="H170" s="45"/>
      <c r="I170" s="45"/>
      <c r="J170" s="47"/>
    </row>
    <row r="171" ht="195">
      <c r="A171" s="36" t="s">
        <v>467</v>
      </c>
      <c r="B171" s="44"/>
      <c r="C171" s="45"/>
      <c r="D171" s="45"/>
      <c r="E171" s="38" t="s">
        <v>8145</v>
      </c>
      <c r="F171" s="45"/>
      <c r="G171" s="45"/>
      <c r="H171" s="45"/>
      <c r="I171" s="45"/>
      <c r="J171" s="47"/>
    </row>
    <row r="172">
      <c r="A172" s="30" t="s">
        <v>455</v>
      </c>
      <c r="B172" s="31"/>
      <c r="C172" s="32" t="s">
        <v>5447</v>
      </c>
      <c r="D172" s="33"/>
      <c r="E172" s="30" t="s">
        <v>5448</v>
      </c>
      <c r="F172" s="33"/>
      <c r="G172" s="33"/>
      <c r="H172" s="33"/>
      <c r="I172" s="34">
        <f>SUMIFS(I173:I176,A173:A176,"P")</f>
        <v>0</v>
      </c>
      <c r="J172" s="35"/>
    </row>
    <row r="173">
      <c r="A173" s="36" t="s">
        <v>458</v>
      </c>
      <c r="B173" s="36">
        <v>40</v>
      </c>
      <c r="C173" s="37" t="s">
        <v>8756</v>
      </c>
      <c r="D173" s="36" t="s">
        <v>460</v>
      </c>
      <c r="E173" s="38" t="s">
        <v>8757</v>
      </c>
      <c r="F173" s="39" t="s">
        <v>492</v>
      </c>
      <c r="G173" s="40">
        <v>58</v>
      </c>
      <c r="H173" s="41">
        <v>0</v>
      </c>
      <c r="I173" s="42">
        <f>ROUND(G173*H173,P4)</f>
        <v>0</v>
      </c>
      <c r="J173" s="39" t="s">
        <v>471</v>
      </c>
      <c r="O173" s="43">
        <f>I173*0</f>
        <v>0</v>
      </c>
      <c r="P173">
        <v>1</v>
      </c>
    </row>
    <row r="174">
      <c r="A174" s="36" t="s">
        <v>464</v>
      </c>
      <c r="B174" s="44"/>
      <c r="C174" s="45"/>
      <c r="D174" s="45"/>
      <c r="E174" s="46" t="s">
        <v>460</v>
      </c>
      <c r="F174" s="45"/>
      <c r="G174" s="45"/>
      <c r="H174" s="45"/>
      <c r="I174" s="45"/>
      <c r="J174" s="47"/>
    </row>
    <row r="175" ht="45">
      <c r="A175" s="36" t="s">
        <v>465</v>
      </c>
      <c r="B175" s="44"/>
      <c r="C175" s="45"/>
      <c r="D175" s="45"/>
      <c r="E175" s="48" t="s">
        <v>8758</v>
      </c>
      <c r="F175" s="45"/>
      <c r="G175" s="45"/>
      <c r="H175" s="45"/>
      <c r="I175" s="45"/>
      <c r="J175" s="47"/>
    </row>
    <row r="176" ht="270">
      <c r="A176" s="36" t="s">
        <v>467</v>
      </c>
      <c r="B176" s="44"/>
      <c r="C176" s="45"/>
      <c r="D176" s="45"/>
      <c r="E176" s="38" t="s">
        <v>5307</v>
      </c>
      <c r="F176" s="45"/>
      <c r="G176" s="45"/>
      <c r="H176" s="45"/>
      <c r="I176" s="45"/>
      <c r="J176" s="47"/>
    </row>
    <row r="177">
      <c r="A177" s="30" t="s">
        <v>455</v>
      </c>
      <c r="B177" s="31"/>
      <c r="C177" s="32" t="s">
        <v>5313</v>
      </c>
      <c r="D177" s="33"/>
      <c r="E177" s="30" t="s">
        <v>5314</v>
      </c>
      <c r="F177" s="33"/>
      <c r="G177" s="33"/>
      <c r="H177" s="33"/>
      <c r="I177" s="34">
        <f>SUMIFS(I178:I197,A178:A197,"P")</f>
        <v>0</v>
      </c>
      <c r="J177" s="35"/>
    </row>
    <row r="178">
      <c r="A178" s="36" t="s">
        <v>458</v>
      </c>
      <c r="B178" s="36">
        <v>41</v>
      </c>
      <c r="C178" s="37" t="s">
        <v>7548</v>
      </c>
      <c r="D178" s="36" t="s">
        <v>460</v>
      </c>
      <c r="E178" s="38" t="s">
        <v>7549</v>
      </c>
      <c r="F178" s="39" t="s">
        <v>743</v>
      </c>
      <c r="G178" s="40">
        <v>763</v>
      </c>
      <c r="H178" s="41">
        <v>0</v>
      </c>
      <c r="I178" s="42">
        <f>ROUND(G178*H178,P4)</f>
        <v>0</v>
      </c>
      <c r="J178" s="39" t="s">
        <v>471</v>
      </c>
      <c r="O178" s="43">
        <f>I178*0.21</f>
        <v>0</v>
      </c>
      <c r="P178">
        <v>3</v>
      </c>
    </row>
    <row r="179">
      <c r="A179" s="36" t="s">
        <v>464</v>
      </c>
      <c r="B179" s="44"/>
      <c r="C179" s="45"/>
      <c r="D179" s="45"/>
      <c r="E179" s="46" t="s">
        <v>460</v>
      </c>
      <c r="F179" s="45"/>
      <c r="G179" s="45"/>
      <c r="H179" s="45"/>
      <c r="I179" s="45"/>
      <c r="J179" s="47"/>
    </row>
    <row r="180" ht="409.5">
      <c r="A180" s="36" t="s">
        <v>465</v>
      </c>
      <c r="B180" s="44"/>
      <c r="C180" s="45"/>
      <c r="D180" s="45"/>
      <c r="E180" s="48" t="s">
        <v>8759</v>
      </c>
      <c r="F180" s="45"/>
      <c r="G180" s="45"/>
      <c r="H180" s="45"/>
      <c r="I180" s="45"/>
      <c r="J180" s="47"/>
    </row>
    <row r="181" ht="300">
      <c r="A181" s="36" t="s">
        <v>467</v>
      </c>
      <c r="B181" s="44"/>
      <c r="C181" s="45"/>
      <c r="D181" s="45"/>
      <c r="E181" s="38" t="s">
        <v>5322</v>
      </c>
      <c r="F181" s="45"/>
      <c r="G181" s="45"/>
      <c r="H181" s="45"/>
      <c r="I181" s="45"/>
      <c r="J181" s="47"/>
    </row>
    <row r="182">
      <c r="A182" s="36" t="s">
        <v>458</v>
      </c>
      <c r="B182" s="36">
        <v>42</v>
      </c>
      <c r="C182" s="37" t="s">
        <v>8760</v>
      </c>
      <c r="D182" s="36" t="s">
        <v>460</v>
      </c>
      <c r="E182" s="38" t="s">
        <v>8761</v>
      </c>
      <c r="F182" s="39" t="s">
        <v>751</v>
      </c>
      <c r="G182" s="40">
        <v>1</v>
      </c>
      <c r="H182" s="41">
        <v>0</v>
      </c>
      <c r="I182" s="42">
        <f>ROUND(G182*H182,P4)</f>
        <v>0</v>
      </c>
      <c r="J182" s="39" t="s">
        <v>471</v>
      </c>
      <c r="O182" s="43">
        <f>I182*0.21</f>
        <v>0</v>
      </c>
      <c r="P182">
        <v>3</v>
      </c>
    </row>
    <row r="183">
      <c r="A183" s="36" t="s">
        <v>464</v>
      </c>
      <c r="B183" s="44"/>
      <c r="C183" s="45"/>
      <c r="D183" s="45"/>
      <c r="E183" s="46" t="s">
        <v>460</v>
      </c>
      <c r="F183" s="45"/>
      <c r="G183" s="45"/>
      <c r="H183" s="45"/>
      <c r="I183" s="45"/>
      <c r="J183" s="47"/>
    </row>
    <row r="184" ht="45">
      <c r="A184" s="36" t="s">
        <v>465</v>
      </c>
      <c r="B184" s="44"/>
      <c r="C184" s="45"/>
      <c r="D184" s="45"/>
      <c r="E184" s="48" t="s">
        <v>8762</v>
      </c>
      <c r="F184" s="45"/>
      <c r="G184" s="45"/>
      <c r="H184" s="45"/>
      <c r="I184" s="45"/>
      <c r="J184" s="47"/>
    </row>
    <row r="185" ht="30">
      <c r="A185" s="36" t="s">
        <v>467</v>
      </c>
      <c r="B185" s="44"/>
      <c r="C185" s="45"/>
      <c r="D185" s="45"/>
      <c r="E185" s="38" t="s">
        <v>8571</v>
      </c>
      <c r="F185" s="45"/>
      <c r="G185" s="45"/>
      <c r="H185" s="45"/>
      <c r="I185" s="45"/>
      <c r="J185" s="47"/>
    </row>
    <row r="186">
      <c r="A186" s="36" t="s">
        <v>458</v>
      </c>
      <c r="B186" s="36">
        <v>43</v>
      </c>
      <c r="C186" s="37" t="s">
        <v>8763</v>
      </c>
      <c r="D186" s="36" t="s">
        <v>460</v>
      </c>
      <c r="E186" s="38" t="s">
        <v>8764</v>
      </c>
      <c r="F186" s="39" t="s">
        <v>751</v>
      </c>
      <c r="G186" s="40">
        <v>1</v>
      </c>
      <c r="H186" s="41">
        <v>0</v>
      </c>
      <c r="I186" s="42">
        <f>ROUND(G186*H186,P4)</f>
        <v>0</v>
      </c>
      <c r="J186" s="39" t="s">
        <v>471</v>
      </c>
      <c r="O186" s="43">
        <f>I186*0.21</f>
        <v>0</v>
      </c>
      <c r="P186">
        <v>3</v>
      </c>
    </row>
    <row r="187">
      <c r="A187" s="36" t="s">
        <v>464</v>
      </c>
      <c r="B187" s="44"/>
      <c r="C187" s="45"/>
      <c r="D187" s="45"/>
      <c r="E187" s="46" t="s">
        <v>460</v>
      </c>
      <c r="F187" s="45"/>
      <c r="G187" s="45"/>
      <c r="H187" s="45"/>
      <c r="I187" s="45"/>
      <c r="J187" s="47"/>
    </row>
    <row r="188" ht="45">
      <c r="A188" s="36" t="s">
        <v>465</v>
      </c>
      <c r="B188" s="44"/>
      <c r="C188" s="45"/>
      <c r="D188" s="45"/>
      <c r="E188" s="48" t="s">
        <v>8765</v>
      </c>
      <c r="F188" s="45"/>
      <c r="G188" s="45"/>
      <c r="H188" s="45"/>
      <c r="I188" s="45"/>
      <c r="J188" s="47"/>
    </row>
    <row r="189" ht="30">
      <c r="A189" s="36" t="s">
        <v>467</v>
      </c>
      <c r="B189" s="44"/>
      <c r="C189" s="45"/>
      <c r="D189" s="45"/>
      <c r="E189" s="38" t="s">
        <v>8575</v>
      </c>
      <c r="F189" s="45"/>
      <c r="G189" s="45"/>
      <c r="H189" s="45"/>
      <c r="I189" s="45"/>
      <c r="J189" s="47"/>
    </row>
    <row r="190">
      <c r="A190" s="36" t="s">
        <v>458</v>
      </c>
      <c r="B190" s="36">
        <v>44</v>
      </c>
      <c r="C190" s="37" t="s">
        <v>8304</v>
      </c>
      <c r="D190" s="36" t="s">
        <v>460</v>
      </c>
      <c r="E190" s="38" t="s">
        <v>8305</v>
      </c>
      <c r="F190" s="39" t="s">
        <v>743</v>
      </c>
      <c r="G190" s="40">
        <v>763</v>
      </c>
      <c r="H190" s="41">
        <v>0</v>
      </c>
      <c r="I190" s="42">
        <f>ROUND(G190*H190,P4)</f>
        <v>0</v>
      </c>
      <c r="J190" s="39" t="s">
        <v>471</v>
      </c>
      <c r="O190" s="43">
        <f>I190*0.21</f>
        <v>0</v>
      </c>
      <c r="P190">
        <v>3</v>
      </c>
    </row>
    <row r="191">
      <c r="A191" s="36" t="s">
        <v>464</v>
      </c>
      <c r="B191" s="44"/>
      <c r="C191" s="45"/>
      <c r="D191" s="45"/>
      <c r="E191" s="46" t="s">
        <v>460</v>
      </c>
      <c r="F191" s="45"/>
      <c r="G191" s="45"/>
      <c r="H191" s="45"/>
      <c r="I191" s="45"/>
      <c r="J191" s="47"/>
    </row>
    <row r="192" ht="345">
      <c r="A192" s="36" t="s">
        <v>465</v>
      </c>
      <c r="B192" s="44"/>
      <c r="C192" s="45"/>
      <c r="D192" s="45"/>
      <c r="E192" s="48" t="s">
        <v>8766</v>
      </c>
      <c r="F192" s="45"/>
      <c r="G192" s="45"/>
      <c r="H192" s="45"/>
      <c r="I192" s="45"/>
      <c r="J192" s="47"/>
    </row>
    <row r="193" ht="45">
      <c r="A193" s="36" t="s">
        <v>467</v>
      </c>
      <c r="B193" s="44"/>
      <c r="C193" s="45"/>
      <c r="D193" s="45"/>
      <c r="E193" s="38" t="s">
        <v>8307</v>
      </c>
      <c r="F193" s="45"/>
      <c r="G193" s="45"/>
      <c r="H193" s="45"/>
      <c r="I193" s="45"/>
      <c r="J193" s="47"/>
    </row>
    <row r="194">
      <c r="A194" s="36" t="s">
        <v>458</v>
      </c>
      <c r="B194" s="36">
        <v>45</v>
      </c>
      <c r="C194" s="37" t="s">
        <v>7569</v>
      </c>
      <c r="D194" s="36" t="s">
        <v>460</v>
      </c>
      <c r="E194" s="38" t="s">
        <v>7570</v>
      </c>
      <c r="F194" s="39" t="s">
        <v>475</v>
      </c>
      <c r="G194" s="40">
        <v>71.75</v>
      </c>
      <c r="H194" s="41">
        <v>0</v>
      </c>
      <c r="I194" s="42">
        <f>ROUND(G194*H194,P4)</f>
        <v>0</v>
      </c>
      <c r="J194" s="39" t="s">
        <v>471</v>
      </c>
      <c r="O194" s="43">
        <f>I194*0.21</f>
        <v>0</v>
      </c>
      <c r="P194">
        <v>3</v>
      </c>
    </row>
    <row r="195">
      <c r="A195" s="36" t="s">
        <v>464</v>
      </c>
      <c r="B195" s="44"/>
      <c r="C195" s="45"/>
      <c r="D195" s="45"/>
      <c r="E195" s="46" t="s">
        <v>460</v>
      </c>
      <c r="F195" s="45"/>
      <c r="G195" s="45"/>
      <c r="H195" s="45"/>
      <c r="I195" s="45"/>
      <c r="J195" s="47"/>
    </row>
    <row r="196" ht="409.5">
      <c r="A196" s="36" t="s">
        <v>465</v>
      </c>
      <c r="B196" s="44"/>
      <c r="C196" s="45"/>
      <c r="D196" s="45"/>
      <c r="E196" s="48" t="s">
        <v>8767</v>
      </c>
      <c r="F196" s="45"/>
      <c r="G196" s="45"/>
      <c r="H196" s="45"/>
      <c r="I196" s="45"/>
      <c r="J196" s="47"/>
    </row>
    <row r="197" ht="409.5">
      <c r="A197" s="36" t="s">
        <v>467</v>
      </c>
      <c r="B197" s="44"/>
      <c r="C197" s="45"/>
      <c r="D197" s="45"/>
      <c r="E197" s="38" t="s">
        <v>5082</v>
      </c>
      <c r="F197" s="45"/>
      <c r="G197" s="45"/>
      <c r="H197" s="45"/>
      <c r="I197" s="45"/>
      <c r="J197" s="47"/>
    </row>
    <row r="198">
      <c r="A198" s="30" t="s">
        <v>455</v>
      </c>
      <c r="B198" s="31"/>
      <c r="C198" s="32" t="s">
        <v>5066</v>
      </c>
      <c r="D198" s="33"/>
      <c r="E198" s="30" t="s">
        <v>6461</v>
      </c>
      <c r="F198" s="33"/>
      <c r="G198" s="33"/>
      <c r="H198" s="33"/>
      <c r="I198" s="34">
        <f>SUMIFS(I199:I253,A199:A253,"P")</f>
        <v>0</v>
      </c>
      <c r="J198" s="35"/>
    </row>
    <row r="199" ht="30">
      <c r="A199" s="36" t="s">
        <v>458</v>
      </c>
      <c r="B199" s="36">
        <v>46</v>
      </c>
      <c r="C199" s="37" t="s">
        <v>8581</v>
      </c>
      <c r="D199" s="36" t="s">
        <v>460</v>
      </c>
      <c r="E199" s="38" t="s">
        <v>8582</v>
      </c>
      <c r="F199" s="39" t="s">
        <v>743</v>
      </c>
      <c r="G199" s="40">
        <v>75</v>
      </c>
      <c r="H199" s="41">
        <v>0</v>
      </c>
      <c r="I199" s="42">
        <f>ROUND(G199*H199,P4)</f>
        <v>0</v>
      </c>
      <c r="J199" s="39" t="s">
        <v>471</v>
      </c>
      <c r="O199" s="43">
        <f>I199*0.21</f>
        <v>0</v>
      </c>
      <c r="P199">
        <v>3</v>
      </c>
    </row>
    <row r="200">
      <c r="A200" s="36" t="s">
        <v>464</v>
      </c>
      <c r="B200" s="44"/>
      <c r="C200" s="45"/>
      <c r="D200" s="45"/>
      <c r="E200" s="46" t="s">
        <v>460</v>
      </c>
      <c r="F200" s="45"/>
      <c r="G200" s="45"/>
      <c r="H200" s="45"/>
      <c r="I200" s="45"/>
      <c r="J200" s="47"/>
    </row>
    <row r="201" ht="60">
      <c r="A201" s="36" t="s">
        <v>465</v>
      </c>
      <c r="B201" s="44"/>
      <c r="C201" s="45"/>
      <c r="D201" s="45"/>
      <c r="E201" s="48" t="s">
        <v>8768</v>
      </c>
      <c r="F201" s="45"/>
      <c r="G201" s="45"/>
      <c r="H201" s="45"/>
      <c r="I201" s="45"/>
      <c r="J201" s="47"/>
    </row>
    <row r="202" ht="165">
      <c r="A202" s="36" t="s">
        <v>467</v>
      </c>
      <c r="B202" s="44"/>
      <c r="C202" s="45"/>
      <c r="D202" s="45"/>
      <c r="E202" s="38" t="s">
        <v>8584</v>
      </c>
      <c r="F202" s="45"/>
      <c r="G202" s="45"/>
      <c r="H202" s="45"/>
      <c r="I202" s="45"/>
      <c r="J202" s="47"/>
    </row>
    <row r="203">
      <c r="A203" s="36" t="s">
        <v>458</v>
      </c>
      <c r="B203" s="36">
        <v>47</v>
      </c>
      <c r="C203" s="37" t="s">
        <v>8166</v>
      </c>
      <c r="D203" s="36" t="s">
        <v>460</v>
      </c>
      <c r="E203" s="38" t="s">
        <v>8167</v>
      </c>
      <c r="F203" s="39" t="s">
        <v>751</v>
      </c>
      <c r="G203" s="40">
        <v>2</v>
      </c>
      <c r="H203" s="41">
        <v>0</v>
      </c>
      <c r="I203" s="42">
        <f>ROUND(G203*H203,P4)</f>
        <v>0</v>
      </c>
      <c r="J203" s="39" t="s">
        <v>471</v>
      </c>
      <c r="O203" s="43">
        <f>I203*0.21</f>
        <v>0</v>
      </c>
      <c r="P203">
        <v>3</v>
      </c>
    </row>
    <row r="204">
      <c r="A204" s="36" t="s">
        <v>464</v>
      </c>
      <c r="B204" s="44"/>
      <c r="C204" s="45"/>
      <c r="D204" s="45"/>
      <c r="E204" s="46" t="s">
        <v>460</v>
      </c>
      <c r="F204" s="45"/>
      <c r="G204" s="45"/>
      <c r="H204" s="45"/>
      <c r="I204" s="45"/>
      <c r="J204" s="47"/>
    </row>
    <row r="205" ht="60">
      <c r="A205" s="36" t="s">
        <v>465</v>
      </c>
      <c r="B205" s="44"/>
      <c r="C205" s="45"/>
      <c r="D205" s="45"/>
      <c r="E205" s="48" t="s">
        <v>8585</v>
      </c>
      <c r="F205" s="45"/>
      <c r="G205" s="45"/>
      <c r="H205" s="45"/>
      <c r="I205" s="45"/>
      <c r="J205" s="47"/>
    </row>
    <row r="206" ht="60">
      <c r="A206" s="36" t="s">
        <v>467</v>
      </c>
      <c r="B206" s="44"/>
      <c r="C206" s="45"/>
      <c r="D206" s="45"/>
      <c r="E206" s="38" t="s">
        <v>8169</v>
      </c>
      <c r="F206" s="45"/>
      <c r="G206" s="45"/>
      <c r="H206" s="45"/>
      <c r="I206" s="45"/>
      <c r="J206" s="47"/>
    </row>
    <row r="207" ht="30">
      <c r="A207" s="36" t="s">
        <v>458</v>
      </c>
      <c r="B207" s="36">
        <v>48</v>
      </c>
      <c r="C207" s="37" t="s">
        <v>8170</v>
      </c>
      <c r="D207" s="36" t="s">
        <v>460</v>
      </c>
      <c r="E207" s="38" t="s">
        <v>8171</v>
      </c>
      <c r="F207" s="39" t="s">
        <v>751</v>
      </c>
      <c r="G207" s="40">
        <v>2</v>
      </c>
      <c r="H207" s="41">
        <v>0</v>
      </c>
      <c r="I207" s="42">
        <f>ROUND(G207*H207,P4)</f>
        <v>0</v>
      </c>
      <c r="J207" s="39" t="s">
        <v>471</v>
      </c>
      <c r="O207" s="43">
        <f>I207*0.21</f>
        <v>0</v>
      </c>
      <c r="P207">
        <v>3</v>
      </c>
    </row>
    <row r="208">
      <c r="A208" s="36" t="s">
        <v>464</v>
      </c>
      <c r="B208" s="44"/>
      <c r="C208" s="45"/>
      <c r="D208" s="45"/>
      <c r="E208" s="46" t="s">
        <v>460</v>
      </c>
      <c r="F208" s="45"/>
      <c r="G208" s="45"/>
      <c r="H208" s="45"/>
      <c r="I208" s="45"/>
      <c r="J208" s="47"/>
    </row>
    <row r="209" ht="60">
      <c r="A209" s="36" t="s">
        <v>465</v>
      </c>
      <c r="B209" s="44"/>
      <c r="C209" s="45"/>
      <c r="D209" s="45"/>
      <c r="E209" s="48" t="s">
        <v>8769</v>
      </c>
      <c r="F209" s="45"/>
      <c r="G209" s="45"/>
      <c r="H209" s="45"/>
      <c r="I209" s="45"/>
      <c r="J209" s="47"/>
    </row>
    <row r="210" ht="30">
      <c r="A210" s="36" t="s">
        <v>467</v>
      </c>
      <c r="B210" s="44"/>
      <c r="C210" s="45"/>
      <c r="D210" s="45"/>
      <c r="E210" s="38" t="s">
        <v>8173</v>
      </c>
      <c r="F210" s="45"/>
      <c r="G210" s="45"/>
      <c r="H210" s="45"/>
      <c r="I210" s="45"/>
      <c r="J210" s="47"/>
    </row>
    <row r="211" ht="30">
      <c r="A211" s="36" t="s">
        <v>458</v>
      </c>
      <c r="B211" s="36">
        <v>49</v>
      </c>
      <c r="C211" s="37" t="s">
        <v>8178</v>
      </c>
      <c r="D211" s="36" t="s">
        <v>460</v>
      </c>
      <c r="E211" s="38" t="s">
        <v>8179</v>
      </c>
      <c r="F211" s="39" t="s">
        <v>751</v>
      </c>
      <c r="G211" s="40">
        <v>1</v>
      </c>
      <c r="H211" s="41">
        <v>0</v>
      </c>
      <c r="I211" s="42">
        <f>ROUND(G211*H211,P4)</f>
        <v>0</v>
      </c>
      <c r="J211" s="39" t="s">
        <v>471</v>
      </c>
      <c r="O211" s="43">
        <f>I211*0.21</f>
        <v>0</v>
      </c>
      <c r="P211">
        <v>3</v>
      </c>
    </row>
    <row r="212">
      <c r="A212" s="36" t="s">
        <v>464</v>
      </c>
      <c r="B212" s="44"/>
      <c r="C212" s="45"/>
      <c r="D212" s="45"/>
      <c r="E212" s="46" t="s">
        <v>460</v>
      </c>
      <c r="F212" s="45"/>
      <c r="G212" s="45"/>
      <c r="H212" s="45"/>
      <c r="I212" s="45"/>
      <c r="J212" s="47"/>
    </row>
    <row r="213" ht="60">
      <c r="A213" s="36" t="s">
        <v>465</v>
      </c>
      <c r="B213" s="44"/>
      <c r="C213" s="45"/>
      <c r="D213" s="45"/>
      <c r="E213" s="48" t="s">
        <v>8770</v>
      </c>
      <c r="F213" s="45"/>
      <c r="G213" s="45"/>
      <c r="H213" s="45"/>
      <c r="I213" s="45"/>
      <c r="J213" s="47"/>
    </row>
    <row r="214" ht="45">
      <c r="A214" s="36" t="s">
        <v>467</v>
      </c>
      <c r="B214" s="44"/>
      <c r="C214" s="45"/>
      <c r="D214" s="45"/>
      <c r="E214" s="38" t="s">
        <v>8181</v>
      </c>
      <c r="F214" s="45"/>
      <c r="G214" s="45"/>
      <c r="H214" s="45"/>
      <c r="I214" s="45"/>
      <c r="J214" s="47"/>
    </row>
    <row r="215" ht="30">
      <c r="A215" s="36" t="s">
        <v>458</v>
      </c>
      <c r="B215" s="36">
        <v>50</v>
      </c>
      <c r="C215" s="37" t="s">
        <v>5451</v>
      </c>
      <c r="D215" s="36" t="s">
        <v>460</v>
      </c>
      <c r="E215" s="38" t="s">
        <v>5452</v>
      </c>
      <c r="F215" s="39" t="s">
        <v>743</v>
      </c>
      <c r="G215" s="40">
        <v>38</v>
      </c>
      <c r="H215" s="41">
        <v>0</v>
      </c>
      <c r="I215" s="42">
        <f>ROUND(G215*H215,P4)</f>
        <v>0</v>
      </c>
      <c r="J215" s="39" t="s">
        <v>471</v>
      </c>
      <c r="O215" s="43">
        <f>I215*0.21</f>
        <v>0</v>
      </c>
      <c r="P215">
        <v>3</v>
      </c>
    </row>
    <row r="216">
      <c r="A216" s="36" t="s">
        <v>464</v>
      </c>
      <c r="B216" s="44"/>
      <c r="C216" s="45"/>
      <c r="D216" s="45"/>
      <c r="E216" s="46" t="s">
        <v>460</v>
      </c>
      <c r="F216" s="45"/>
      <c r="G216" s="45"/>
      <c r="H216" s="45"/>
      <c r="I216" s="45"/>
      <c r="J216" s="47"/>
    </row>
    <row r="217" ht="45">
      <c r="A217" s="36" t="s">
        <v>465</v>
      </c>
      <c r="B217" s="44"/>
      <c r="C217" s="45"/>
      <c r="D217" s="45"/>
      <c r="E217" s="48" t="s">
        <v>8771</v>
      </c>
      <c r="F217" s="45"/>
      <c r="G217" s="45"/>
      <c r="H217" s="45"/>
      <c r="I217" s="45"/>
      <c r="J217" s="47"/>
    </row>
    <row r="218" ht="60">
      <c r="A218" s="36" t="s">
        <v>467</v>
      </c>
      <c r="B218" s="44"/>
      <c r="C218" s="45"/>
      <c r="D218" s="45"/>
      <c r="E218" s="38" t="s">
        <v>5454</v>
      </c>
      <c r="F218" s="45"/>
      <c r="G218" s="45"/>
      <c r="H218" s="45"/>
      <c r="I218" s="45"/>
      <c r="J218" s="47"/>
    </row>
    <row r="219" ht="30">
      <c r="A219" s="36" t="s">
        <v>458</v>
      </c>
      <c r="B219" s="36">
        <v>51</v>
      </c>
      <c r="C219" s="37" t="s">
        <v>8030</v>
      </c>
      <c r="D219" s="36" t="s">
        <v>460</v>
      </c>
      <c r="E219" s="38" t="s">
        <v>8031</v>
      </c>
      <c r="F219" s="39" t="s">
        <v>743</v>
      </c>
      <c r="G219" s="40">
        <v>22</v>
      </c>
      <c r="H219" s="41">
        <v>0</v>
      </c>
      <c r="I219" s="42">
        <f>ROUND(G219*H219,P4)</f>
        <v>0</v>
      </c>
      <c r="J219" s="39" t="s">
        <v>471</v>
      </c>
      <c r="O219" s="43">
        <f>I219*0.21</f>
        <v>0</v>
      </c>
      <c r="P219">
        <v>3</v>
      </c>
    </row>
    <row r="220">
      <c r="A220" s="36" t="s">
        <v>464</v>
      </c>
      <c r="B220" s="44"/>
      <c r="C220" s="45"/>
      <c r="D220" s="45"/>
      <c r="E220" s="46" t="s">
        <v>460</v>
      </c>
      <c r="F220" s="45"/>
      <c r="G220" s="45"/>
      <c r="H220" s="45"/>
      <c r="I220" s="45"/>
      <c r="J220" s="47"/>
    </row>
    <row r="221" ht="135">
      <c r="A221" s="36" t="s">
        <v>465</v>
      </c>
      <c r="B221" s="44"/>
      <c r="C221" s="45"/>
      <c r="D221" s="45"/>
      <c r="E221" s="48" t="s">
        <v>8772</v>
      </c>
      <c r="F221" s="45"/>
      <c r="G221" s="45"/>
      <c r="H221" s="45"/>
      <c r="I221" s="45"/>
      <c r="J221" s="47"/>
    </row>
    <row r="222" ht="60">
      <c r="A222" s="36" t="s">
        <v>467</v>
      </c>
      <c r="B222" s="44"/>
      <c r="C222" s="45"/>
      <c r="D222" s="45"/>
      <c r="E222" s="38" t="s">
        <v>5454</v>
      </c>
      <c r="F222" s="45"/>
      <c r="G222" s="45"/>
      <c r="H222" s="45"/>
      <c r="I222" s="45"/>
      <c r="J222" s="47"/>
    </row>
    <row r="223">
      <c r="A223" s="36" t="s">
        <v>458</v>
      </c>
      <c r="B223" s="36">
        <v>52</v>
      </c>
      <c r="C223" s="37" t="s">
        <v>8317</v>
      </c>
      <c r="D223" s="36" t="s">
        <v>460</v>
      </c>
      <c r="E223" s="38" t="s">
        <v>8318</v>
      </c>
      <c r="F223" s="39" t="s">
        <v>743</v>
      </c>
      <c r="G223" s="40">
        <v>16</v>
      </c>
      <c r="H223" s="41">
        <v>0</v>
      </c>
      <c r="I223" s="42">
        <f>ROUND(G223*H223,P4)</f>
        <v>0</v>
      </c>
      <c r="J223" s="39" t="s">
        <v>471</v>
      </c>
      <c r="O223" s="43">
        <f>I223*0.21</f>
        <v>0</v>
      </c>
      <c r="P223">
        <v>3</v>
      </c>
    </row>
    <row r="224">
      <c r="A224" s="36" t="s">
        <v>464</v>
      </c>
      <c r="B224" s="44"/>
      <c r="C224" s="45"/>
      <c r="D224" s="45"/>
      <c r="E224" s="46" t="s">
        <v>460</v>
      </c>
      <c r="F224" s="45"/>
      <c r="G224" s="45"/>
      <c r="H224" s="45"/>
      <c r="I224" s="45"/>
      <c r="J224" s="47"/>
    </row>
    <row r="225" ht="45">
      <c r="A225" s="36" t="s">
        <v>465</v>
      </c>
      <c r="B225" s="44"/>
      <c r="C225" s="45"/>
      <c r="D225" s="45"/>
      <c r="E225" s="48" t="s">
        <v>8773</v>
      </c>
      <c r="F225" s="45"/>
      <c r="G225" s="45"/>
      <c r="H225" s="45"/>
      <c r="I225" s="45"/>
      <c r="J225" s="47"/>
    </row>
    <row r="226" ht="30">
      <c r="A226" s="36" t="s">
        <v>467</v>
      </c>
      <c r="B226" s="44"/>
      <c r="C226" s="45"/>
      <c r="D226" s="45"/>
      <c r="E226" s="38" t="s">
        <v>8040</v>
      </c>
      <c r="F226" s="45"/>
      <c r="G226" s="45"/>
      <c r="H226" s="45"/>
      <c r="I226" s="45"/>
      <c r="J226" s="47"/>
    </row>
    <row r="227" ht="30">
      <c r="A227" s="36" t="s">
        <v>458</v>
      </c>
      <c r="B227" s="36">
        <v>53</v>
      </c>
      <c r="C227" s="37" t="s">
        <v>8774</v>
      </c>
      <c r="D227" s="36" t="s">
        <v>460</v>
      </c>
      <c r="E227" s="38" t="s">
        <v>8775</v>
      </c>
      <c r="F227" s="39" t="s">
        <v>743</v>
      </c>
      <c r="G227" s="40">
        <v>24</v>
      </c>
      <c r="H227" s="41">
        <v>0</v>
      </c>
      <c r="I227" s="42">
        <f>ROUND(G227*H227,P4)</f>
        <v>0</v>
      </c>
      <c r="J227" s="39" t="s">
        <v>471</v>
      </c>
      <c r="O227" s="43">
        <f>I227*0.21</f>
        <v>0</v>
      </c>
      <c r="P227">
        <v>3</v>
      </c>
    </row>
    <row r="228">
      <c r="A228" s="36" t="s">
        <v>464</v>
      </c>
      <c r="B228" s="44"/>
      <c r="C228" s="45"/>
      <c r="D228" s="45"/>
      <c r="E228" s="46" t="s">
        <v>460</v>
      </c>
      <c r="F228" s="45"/>
      <c r="G228" s="45"/>
      <c r="H228" s="45"/>
      <c r="I228" s="45"/>
      <c r="J228" s="47"/>
    </row>
    <row r="229" ht="45">
      <c r="A229" s="36" t="s">
        <v>465</v>
      </c>
      <c r="B229" s="44"/>
      <c r="C229" s="45"/>
      <c r="D229" s="45"/>
      <c r="E229" s="48" t="s">
        <v>8776</v>
      </c>
      <c r="F229" s="45"/>
      <c r="G229" s="45"/>
      <c r="H229" s="45"/>
      <c r="I229" s="45"/>
      <c r="J229" s="47"/>
    </row>
    <row r="230" ht="105">
      <c r="A230" s="36" t="s">
        <v>467</v>
      </c>
      <c r="B230" s="44"/>
      <c r="C230" s="45"/>
      <c r="D230" s="45"/>
      <c r="E230" s="38" t="s">
        <v>8777</v>
      </c>
      <c r="F230" s="45"/>
      <c r="G230" s="45"/>
      <c r="H230" s="45"/>
      <c r="I230" s="45"/>
      <c r="J230" s="47"/>
    </row>
    <row r="231" ht="30">
      <c r="A231" s="36" t="s">
        <v>458</v>
      </c>
      <c r="B231" s="36">
        <v>54</v>
      </c>
      <c r="C231" s="37" t="s">
        <v>8778</v>
      </c>
      <c r="D231" s="36" t="s">
        <v>460</v>
      </c>
      <c r="E231" s="38" t="s">
        <v>8779</v>
      </c>
      <c r="F231" s="39" t="s">
        <v>743</v>
      </c>
      <c r="G231" s="40">
        <v>80</v>
      </c>
      <c r="H231" s="41">
        <v>0</v>
      </c>
      <c r="I231" s="42">
        <f>ROUND(G231*H231,P4)</f>
        <v>0</v>
      </c>
      <c r="J231" s="39" t="s">
        <v>471</v>
      </c>
      <c r="O231" s="43">
        <f>I231*0.21</f>
        <v>0</v>
      </c>
      <c r="P231">
        <v>3</v>
      </c>
    </row>
    <row r="232">
      <c r="A232" s="36" t="s">
        <v>464</v>
      </c>
      <c r="B232" s="44"/>
      <c r="C232" s="45"/>
      <c r="D232" s="45"/>
      <c r="E232" s="46" t="s">
        <v>460</v>
      </c>
      <c r="F232" s="45"/>
      <c r="G232" s="45"/>
      <c r="H232" s="45"/>
      <c r="I232" s="45"/>
      <c r="J232" s="47"/>
    </row>
    <row r="233" ht="60">
      <c r="A233" s="36" t="s">
        <v>465</v>
      </c>
      <c r="B233" s="44"/>
      <c r="C233" s="45"/>
      <c r="D233" s="45"/>
      <c r="E233" s="48" t="s">
        <v>8780</v>
      </c>
      <c r="F233" s="45"/>
      <c r="G233" s="45"/>
      <c r="H233" s="45"/>
      <c r="I233" s="45"/>
      <c r="J233" s="47"/>
    </row>
    <row r="234" ht="120">
      <c r="A234" s="36" t="s">
        <v>467</v>
      </c>
      <c r="B234" s="44"/>
      <c r="C234" s="45"/>
      <c r="D234" s="45"/>
      <c r="E234" s="38" t="s">
        <v>7598</v>
      </c>
      <c r="F234" s="45"/>
      <c r="G234" s="45"/>
      <c r="H234" s="45"/>
      <c r="I234" s="45"/>
      <c r="J234" s="47"/>
    </row>
    <row r="235">
      <c r="A235" s="36" t="s">
        <v>458</v>
      </c>
      <c r="B235" s="36">
        <v>55</v>
      </c>
      <c r="C235" s="37" t="s">
        <v>7624</v>
      </c>
      <c r="D235" s="36" t="s">
        <v>460</v>
      </c>
      <c r="E235" s="38" t="s">
        <v>7625</v>
      </c>
      <c r="F235" s="39" t="s">
        <v>475</v>
      </c>
      <c r="G235" s="40">
        <v>236.03999999999999</v>
      </c>
      <c r="H235" s="41">
        <v>0</v>
      </c>
      <c r="I235" s="42">
        <f>ROUND(G235*H235,P4)</f>
        <v>0</v>
      </c>
      <c r="J235" s="39" t="s">
        <v>471</v>
      </c>
      <c r="O235" s="43">
        <f>I235*0.21</f>
        <v>0</v>
      </c>
      <c r="P235">
        <v>3</v>
      </c>
    </row>
    <row r="236">
      <c r="A236" s="36" t="s">
        <v>464</v>
      </c>
      <c r="B236" s="44"/>
      <c r="C236" s="45"/>
      <c r="D236" s="45"/>
      <c r="E236" s="46" t="s">
        <v>460</v>
      </c>
      <c r="F236" s="45"/>
      <c r="G236" s="45"/>
      <c r="H236" s="45"/>
      <c r="I236" s="45"/>
      <c r="J236" s="47"/>
    </row>
    <row r="237" ht="30">
      <c r="A237" s="36" t="s">
        <v>465</v>
      </c>
      <c r="B237" s="44"/>
      <c r="C237" s="45"/>
      <c r="D237" s="45"/>
      <c r="E237" s="48" t="s">
        <v>8781</v>
      </c>
      <c r="F237" s="45"/>
      <c r="G237" s="45"/>
      <c r="H237" s="45"/>
      <c r="I237" s="45"/>
      <c r="J237" s="47"/>
    </row>
    <row r="238" ht="150">
      <c r="A238" s="36" t="s">
        <v>467</v>
      </c>
      <c r="B238" s="44"/>
      <c r="C238" s="45"/>
      <c r="D238" s="45"/>
      <c r="E238" s="38" t="s">
        <v>5071</v>
      </c>
      <c r="F238" s="45"/>
      <c r="G238" s="45"/>
      <c r="H238" s="45"/>
      <c r="I238" s="45"/>
      <c r="J238" s="47"/>
    </row>
    <row r="239">
      <c r="A239" s="36" t="s">
        <v>458</v>
      </c>
      <c r="B239" s="36">
        <v>56</v>
      </c>
      <c r="C239" s="37" t="s">
        <v>5068</v>
      </c>
      <c r="D239" s="36" t="s">
        <v>460</v>
      </c>
      <c r="E239" s="38" t="s">
        <v>5069</v>
      </c>
      <c r="F239" s="39" t="s">
        <v>475</v>
      </c>
      <c r="G239" s="40">
        <v>118.02</v>
      </c>
      <c r="H239" s="41">
        <v>0</v>
      </c>
      <c r="I239" s="42">
        <f>ROUND(G239*H239,P4)</f>
        <v>0</v>
      </c>
      <c r="J239" s="39" t="s">
        <v>471</v>
      </c>
      <c r="O239" s="43">
        <f>I239*0.21</f>
        <v>0</v>
      </c>
      <c r="P239">
        <v>3</v>
      </c>
    </row>
    <row r="240">
      <c r="A240" s="36" t="s">
        <v>464</v>
      </c>
      <c r="B240" s="44"/>
      <c r="C240" s="45"/>
      <c r="D240" s="45"/>
      <c r="E240" s="46" t="s">
        <v>460</v>
      </c>
      <c r="F240" s="45"/>
      <c r="G240" s="45"/>
      <c r="H240" s="45"/>
      <c r="I240" s="45"/>
      <c r="J240" s="47"/>
    </row>
    <row r="241" ht="30">
      <c r="A241" s="36" t="s">
        <v>465</v>
      </c>
      <c r="B241" s="44"/>
      <c r="C241" s="45"/>
      <c r="D241" s="45"/>
      <c r="E241" s="48" t="s">
        <v>8782</v>
      </c>
      <c r="F241" s="45"/>
      <c r="G241" s="45"/>
      <c r="H241" s="45"/>
      <c r="I241" s="45"/>
      <c r="J241" s="47"/>
    </row>
    <row r="242" ht="150">
      <c r="A242" s="36" t="s">
        <v>467</v>
      </c>
      <c r="B242" s="44"/>
      <c r="C242" s="45"/>
      <c r="D242" s="45"/>
      <c r="E242" s="38" t="s">
        <v>5071</v>
      </c>
      <c r="F242" s="45"/>
      <c r="G242" s="45"/>
      <c r="H242" s="45"/>
      <c r="I242" s="45"/>
      <c r="J242" s="47"/>
    </row>
    <row r="243" ht="45">
      <c r="A243" s="36" t="s">
        <v>458</v>
      </c>
      <c r="B243" s="36">
        <v>57</v>
      </c>
      <c r="C243" s="37" t="s">
        <v>8783</v>
      </c>
      <c r="D243" s="36" t="s">
        <v>460</v>
      </c>
      <c r="E243" s="38" t="s">
        <v>8784</v>
      </c>
      <c r="F243" s="39" t="s">
        <v>751</v>
      </c>
      <c r="G243" s="40">
        <v>1</v>
      </c>
      <c r="H243" s="41">
        <v>0</v>
      </c>
      <c r="I243" s="42">
        <f>ROUND(G243*H243,P4)</f>
        <v>0</v>
      </c>
      <c r="J243" s="39" t="s">
        <v>463</v>
      </c>
      <c r="O243" s="43">
        <f>I243*0.21</f>
        <v>0</v>
      </c>
      <c r="P243">
        <v>3</v>
      </c>
    </row>
    <row r="244" ht="45">
      <c r="A244" s="36" t="s">
        <v>464</v>
      </c>
      <c r="B244" s="44"/>
      <c r="C244" s="45"/>
      <c r="D244" s="45"/>
      <c r="E244" s="38" t="s">
        <v>8784</v>
      </c>
      <c r="F244" s="45"/>
      <c r="G244" s="45"/>
      <c r="H244" s="45"/>
      <c r="I244" s="45"/>
      <c r="J244" s="47"/>
    </row>
    <row r="245" ht="30">
      <c r="A245" s="36" t="s">
        <v>465</v>
      </c>
      <c r="B245" s="44"/>
      <c r="C245" s="45"/>
      <c r="D245" s="45"/>
      <c r="E245" s="48" t="s">
        <v>8637</v>
      </c>
      <c r="F245" s="45"/>
      <c r="G245" s="45"/>
      <c r="H245" s="45"/>
      <c r="I245" s="45"/>
      <c r="J245" s="47"/>
    </row>
    <row r="246" ht="45">
      <c r="A246" s="36" t="s">
        <v>467</v>
      </c>
      <c r="B246" s="44"/>
      <c r="C246" s="45"/>
      <c r="D246" s="45"/>
      <c r="E246" s="38" t="s">
        <v>8046</v>
      </c>
      <c r="F246" s="45"/>
      <c r="G246" s="45"/>
      <c r="H246" s="45"/>
      <c r="I246" s="45"/>
      <c r="J246" s="47"/>
    </row>
    <row r="247">
      <c r="A247" s="36" t="s">
        <v>458</v>
      </c>
      <c r="B247" s="36">
        <v>58</v>
      </c>
      <c r="C247" s="37" t="s">
        <v>8785</v>
      </c>
      <c r="D247" s="36" t="s">
        <v>460</v>
      </c>
      <c r="E247" s="38" t="s">
        <v>8044</v>
      </c>
      <c r="F247" s="39" t="s">
        <v>989</v>
      </c>
      <c r="G247" s="40">
        <v>1</v>
      </c>
      <c r="H247" s="41">
        <v>0</v>
      </c>
      <c r="I247" s="42">
        <f>ROUND(G247*H247,P4)</f>
        <v>0</v>
      </c>
      <c r="J247" s="39" t="s">
        <v>463</v>
      </c>
      <c r="O247" s="43">
        <f>I247*0.21</f>
        <v>0</v>
      </c>
      <c r="P247">
        <v>3</v>
      </c>
    </row>
    <row r="248">
      <c r="A248" s="36" t="s">
        <v>464</v>
      </c>
      <c r="B248" s="44"/>
      <c r="C248" s="45"/>
      <c r="D248" s="45"/>
      <c r="E248" s="38" t="s">
        <v>8044</v>
      </c>
      <c r="F248" s="45"/>
      <c r="G248" s="45"/>
      <c r="H248" s="45"/>
      <c r="I248" s="45"/>
      <c r="J248" s="47"/>
    </row>
    <row r="249" ht="120">
      <c r="A249" s="36" t="s">
        <v>465</v>
      </c>
      <c r="B249" s="44"/>
      <c r="C249" s="45"/>
      <c r="D249" s="45"/>
      <c r="E249" s="48" t="s">
        <v>8045</v>
      </c>
      <c r="F249" s="45"/>
      <c r="G249" s="45"/>
      <c r="H249" s="45"/>
      <c r="I249" s="45"/>
      <c r="J249" s="47"/>
    </row>
    <row r="250" ht="45">
      <c r="A250" s="36" t="s">
        <v>467</v>
      </c>
      <c r="B250" s="44"/>
      <c r="C250" s="45"/>
      <c r="D250" s="45"/>
      <c r="E250" s="38" t="s">
        <v>8046</v>
      </c>
      <c r="F250" s="45"/>
      <c r="G250" s="45"/>
      <c r="H250" s="45"/>
      <c r="I250" s="45"/>
      <c r="J250" s="47"/>
    </row>
    <row r="251">
      <c r="A251" s="36" t="s">
        <v>458</v>
      </c>
      <c r="B251" s="36">
        <v>59</v>
      </c>
      <c r="C251" s="37" t="s">
        <v>8786</v>
      </c>
      <c r="D251" s="36" t="s">
        <v>460</v>
      </c>
      <c r="E251" s="38" t="s">
        <v>8048</v>
      </c>
      <c r="F251" s="39" t="s">
        <v>989</v>
      </c>
      <c r="G251" s="40">
        <v>1</v>
      </c>
      <c r="H251" s="41">
        <v>0</v>
      </c>
      <c r="I251" s="42">
        <f>ROUND(G251*H251,P4)</f>
        <v>0</v>
      </c>
      <c r="J251" s="39" t="s">
        <v>463</v>
      </c>
      <c r="O251" s="43">
        <f>I251*0.21</f>
        <v>0</v>
      </c>
      <c r="P251">
        <v>3</v>
      </c>
    </row>
    <row r="252">
      <c r="A252" s="36" t="s">
        <v>464</v>
      </c>
      <c r="B252" s="44"/>
      <c r="C252" s="45"/>
      <c r="D252" s="45"/>
      <c r="E252" s="38" t="s">
        <v>8048</v>
      </c>
      <c r="F252" s="45"/>
      <c r="G252" s="45"/>
      <c r="H252" s="45"/>
      <c r="I252" s="45"/>
      <c r="J252" s="47"/>
    </row>
    <row r="253" ht="45">
      <c r="A253" s="36" t="s">
        <v>467</v>
      </c>
      <c r="B253" s="44"/>
      <c r="C253" s="45"/>
      <c r="D253" s="45"/>
      <c r="E253" s="38" t="s">
        <v>8046</v>
      </c>
      <c r="F253" s="45"/>
      <c r="G253" s="45"/>
      <c r="H253" s="45"/>
      <c r="I253" s="45"/>
      <c r="J253" s="47"/>
    </row>
    <row r="254">
      <c r="A254" s="30" t="s">
        <v>455</v>
      </c>
      <c r="B254" s="31"/>
      <c r="C254" s="32" t="s">
        <v>1178</v>
      </c>
      <c r="D254" s="33"/>
      <c r="E254" s="30" t="s">
        <v>1179</v>
      </c>
      <c r="F254" s="33"/>
      <c r="G254" s="33"/>
      <c r="H254" s="33"/>
      <c r="I254" s="34">
        <f>SUMIFS(I255:I266,A255:A266,"P")</f>
        <v>0</v>
      </c>
      <c r="J254" s="35"/>
    </row>
    <row r="255" ht="45">
      <c r="A255" s="36" t="s">
        <v>458</v>
      </c>
      <c r="B255" s="36">
        <v>60</v>
      </c>
      <c r="C255" s="37" t="s">
        <v>1850</v>
      </c>
      <c r="D255" s="36" t="s">
        <v>1851</v>
      </c>
      <c r="E255" s="38" t="s">
        <v>2565</v>
      </c>
      <c r="F255" s="39" t="s">
        <v>613</v>
      </c>
      <c r="G255" s="40">
        <v>21419.080000000002</v>
      </c>
      <c r="H255" s="41">
        <v>0</v>
      </c>
      <c r="I255" s="42">
        <f>ROUND(G255*H255,P4)</f>
        <v>0</v>
      </c>
      <c r="J255" s="39" t="s">
        <v>463</v>
      </c>
      <c r="O255" s="43">
        <f>I255*0.21</f>
        <v>0</v>
      </c>
      <c r="P255">
        <v>3</v>
      </c>
    </row>
    <row r="256">
      <c r="A256" s="36" t="s">
        <v>464</v>
      </c>
      <c r="B256" s="44"/>
      <c r="C256" s="45"/>
      <c r="D256" s="45"/>
      <c r="E256" s="38" t="s">
        <v>1180</v>
      </c>
      <c r="F256" s="45"/>
      <c r="G256" s="45"/>
      <c r="H256" s="45"/>
      <c r="I256" s="45"/>
      <c r="J256" s="47"/>
    </row>
    <row r="257" ht="135">
      <c r="A257" s="36" t="s">
        <v>465</v>
      </c>
      <c r="B257" s="44"/>
      <c r="C257" s="45"/>
      <c r="D257" s="45"/>
      <c r="E257" s="48" t="s">
        <v>8787</v>
      </c>
      <c r="F257" s="45"/>
      <c r="G257" s="45"/>
      <c r="H257" s="45"/>
      <c r="I257" s="45"/>
      <c r="J257" s="47"/>
    </row>
    <row r="258" ht="120">
      <c r="A258" s="36" t="s">
        <v>467</v>
      </c>
      <c r="B258" s="44"/>
      <c r="C258" s="45"/>
      <c r="D258" s="45"/>
      <c r="E258" s="38" t="s">
        <v>1181</v>
      </c>
      <c r="F258" s="45"/>
      <c r="G258" s="45"/>
      <c r="H258" s="45"/>
      <c r="I258" s="45"/>
      <c r="J258" s="47"/>
    </row>
    <row r="259" ht="60">
      <c r="A259" s="36" t="s">
        <v>458</v>
      </c>
      <c r="B259" s="36">
        <v>61</v>
      </c>
      <c r="C259" s="37" t="s">
        <v>3064</v>
      </c>
      <c r="D259" s="36" t="s">
        <v>3065</v>
      </c>
      <c r="E259" s="38" t="s">
        <v>3066</v>
      </c>
      <c r="F259" s="39" t="s">
        <v>613</v>
      </c>
      <c r="G259" s="40">
        <v>802.53599999999994</v>
      </c>
      <c r="H259" s="41">
        <v>0</v>
      </c>
      <c r="I259" s="42">
        <f>ROUND(G259*H259,P4)</f>
        <v>0</v>
      </c>
      <c r="J259" s="39" t="s">
        <v>463</v>
      </c>
      <c r="O259" s="43">
        <f>I259*0.21</f>
        <v>0</v>
      </c>
      <c r="P259">
        <v>3</v>
      </c>
    </row>
    <row r="260">
      <c r="A260" s="36" t="s">
        <v>464</v>
      </c>
      <c r="B260" s="44"/>
      <c r="C260" s="45"/>
      <c r="D260" s="45"/>
      <c r="E260" s="38" t="s">
        <v>1180</v>
      </c>
      <c r="F260" s="45"/>
      <c r="G260" s="45"/>
      <c r="H260" s="45"/>
      <c r="I260" s="45"/>
      <c r="J260" s="47"/>
    </row>
    <row r="261" ht="75">
      <c r="A261" s="36" t="s">
        <v>465</v>
      </c>
      <c r="B261" s="44"/>
      <c r="C261" s="45"/>
      <c r="D261" s="45"/>
      <c r="E261" s="48" t="s">
        <v>8788</v>
      </c>
      <c r="F261" s="45"/>
      <c r="G261" s="45"/>
      <c r="H261" s="45"/>
      <c r="I261" s="45"/>
      <c r="J261" s="47"/>
    </row>
    <row r="262">
      <c r="A262" s="36" t="s">
        <v>467</v>
      </c>
      <c r="B262" s="44"/>
      <c r="C262" s="45"/>
      <c r="D262" s="45"/>
      <c r="E262" s="46" t="s">
        <v>460</v>
      </c>
      <c r="F262" s="45"/>
      <c r="G262" s="45"/>
      <c r="H262" s="45"/>
      <c r="I262" s="45"/>
      <c r="J262" s="47"/>
    </row>
    <row r="263" ht="45">
      <c r="A263" s="36" t="s">
        <v>458</v>
      </c>
      <c r="B263" s="36">
        <v>62</v>
      </c>
      <c r="C263" s="37" t="s">
        <v>7010</v>
      </c>
      <c r="D263" s="36" t="s">
        <v>7011</v>
      </c>
      <c r="E263" s="38" t="s">
        <v>7012</v>
      </c>
      <c r="F263" s="39" t="s">
        <v>613</v>
      </c>
      <c r="G263" s="40">
        <v>30.75</v>
      </c>
      <c r="H263" s="41">
        <v>0</v>
      </c>
      <c r="I263" s="42">
        <f>ROUND(G263*H263,P4)</f>
        <v>0</v>
      </c>
      <c r="J263" s="39" t="s">
        <v>463</v>
      </c>
      <c r="O263" s="43">
        <f>I263*0.21</f>
        <v>0</v>
      </c>
      <c r="P263">
        <v>3</v>
      </c>
    </row>
    <row r="264">
      <c r="A264" s="36" t="s">
        <v>464</v>
      </c>
      <c r="B264" s="44"/>
      <c r="C264" s="45"/>
      <c r="D264" s="45"/>
      <c r="E264" s="38" t="s">
        <v>1180</v>
      </c>
      <c r="F264" s="45"/>
      <c r="G264" s="45"/>
      <c r="H264" s="45"/>
      <c r="I264" s="45"/>
      <c r="J264" s="47"/>
    </row>
    <row r="265" ht="30">
      <c r="A265" s="36" t="s">
        <v>465</v>
      </c>
      <c r="B265" s="44"/>
      <c r="C265" s="45"/>
      <c r="D265" s="45"/>
      <c r="E265" s="48" t="s">
        <v>8789</v>
      </c>
      <c r="F265" s="45"/>
      <c r="G265" s="45"/>
      <c r="H265" s="45"/>
      <c r="I265" s="45"/>
      <c r="J265" s="47"/>
    </row>
    <row r="266">
      <c r="A266" s="36" t="s">
        <v>467</v>
      </c>
      <c r="B266" s="49"/>
      <c r="C266" s="50"/>
      <c r="D266" s="50"/>
      <c r="E266" s="52" t="s">
        <v>460</v>
      </c>
      <c r="F266" s="50"/>
      <c r="G266" s="50"/>
      <c r="H266" s="50"/>
      <c r="I266" s="50"/>
      <c r="J266" s="51"/>
    </row>
  </sheetData>
  <sheetProtection sheet="1" objects="1" scenarios="1" spinCount="100000" saltValue="IZOL7EYRaFFIrwbA/15wnXls/rrGWv867Y9Q562IjAR/qG7Ln9ejeZeWVLPUoAPfSd6FHr+s5NFHA02ihJzlYw==" hashValue="+ZlnbY0h95VNM52lworJ+vLsruuiKkGQT4IQnnzf+v8lmH3wwbrdnp9OsNhqSwq+tGN7W1FmleZPsAkdxoPEN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229</v>
      </c>
      <c r="I3" s="24">
        <f>SUMIFS(I12:I114,A12:A114,"SD")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8711</v>
      </c>
      <c r="D7" s="21"/>
      <c r="E7" s="22" t="s">
        <v>228</v>
      </c>
      <c r="F7" s="16"/>
      <c r="G7" s="16"/>
      <c r="H7" s="16"/>
      <c r="I7" s="16"/>
      <c r="J7" s="18"/>
    </row>
    <row r="8" ht="30">
      <c r="A8" s="3" t="s">
        <v>2323</v>
      </c>
      <c r="B8" s="19" t="s">
        <v>443</v>
      </c>
      <c r="C8" s="20" t="s">
        <v>229</v>
      </c>
      <c r="D8" s="21"/>
      <c r="E8" s="22" t="s">
        <v>230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3125</v>
      </c>
      <c r="D12" s="33"/>
      <c r="E12" s="30" t="s">
        <v>7397</v>
      </c>
      <c r="F12" s="33"/>
      <c r="G12" s="33"/>
      <c r="H12" s="33"/>
      <c r="I12" s="34">
        <f>SUMIFS(I13:I28,A13:A28,"P")</f>
        <v>0</v>
      </c>
      <c r="J12" s="35"/>
    </row>
    <row r="13">
      <c r="A13" s="36" t="s">
        <v>458</v>
      </c>
      <c r="B13" s="36">
        <v>1</v>
      </c>
      <c r="C13" s="37" t="s">
        <v>8790</v>
      </c>
      <c r="D13" s="36" t="s">
        <v>460</v>
      </c>
      <c r="E13" s="38" t="s">
        <v>8791</v>
      </c>
      <c r="F13" s="39" t="s">
        <v>989</v>
      </c>
      <c r="G13" s="40">
        <v>1</v>
      </c>
      <c r="H13" s="41">
        <v>0</v>
      </c>
      <c r="I13" s="42">
        <f>ROUND(G13*H13,P4)</f>
        <v>0</v>
      </c>
      <c r="J13" s="39" t="s">
        <v>975</v>
      </c>
      <c r="O13" s="43">
        <f>I13*0.21</f>
        <v>0</v>
      </c>
      <c r="P13">
        <v>3</v>
      </c>
    </row>
    <row r="14">
      <c r="A14" s="36" t="s">
        <v>464</v>
      </c>
      <c r="B14" s="44"/>
      <c r="C14" s="45"/>
      <c r="D14" s="45"/>
      <c r="E14" s="46" t="s">
        <v>460</v>
      </c>
      <c r="F14" s="45"/>
      <c r="G14" s="45"/>
      <c r="H14" s="45"/>
      <c r="I14" s="45"/>
      <c r="J14" s="47"/>
    </row>
    <row r="15" ht="45">
      <c r="A15" s="36" t="s">
        <v>465</v>
      </c>
      <c r="B15" s="44"/>
      <c r="C15" s="45"/>
      <c r="D15" s="45"/>
      <c r="E15" s="48" t="s">
        <v>8792</v>
      </c>
      <c r="F15" s="45"/>
      <c r="G15" s="45"/>
      <c r="H15" s="45"/>
      <c r="I15" s="45"/>
      <c r="J15" s="47"/>
    </row>
    <row r="16" ht="30">
      <c r="A16" s="36" t="s">
        <v>467</v>
      </c>
      <c r="B16" s="44"/>
      <c r="C16" s="45"/>
      <c r="D16" s="45"/>
      <c r="E16" s="38" t="s">
        <v>8793</v>
      </c>
      <c r="F16" s="45"/>
      <c r="G16" s="45"/>
      <c r="H16" s="45"/>
      <c r="I16" s="45"/>
      <c r="J16" s="47"/>
    </row>
    <row r="17">
      <c r="A17" s="36" t="s">
        <v>458</v>
      </c>
      <c r="B17" s="36">
        <v>2</v>
      </c>
      <c r="C17" s="37" t="s">
        <v>8794</v>
      </c>
      <c r="D17" s="36" t="s">
        <v>460</v>
      </c>
      <c r="E17" s="38" t="s">
        <v>8795</v>
      </c>
      <c r="F17" s="39" t="s">
        <v>989</v>
      </c>
      <c r="G17" s="40">
        <v>1</v>
      </c>
      <c r="H17" s="41">
        <v>0</v>
      </c>
      <c r="I17" s="42">
        <f>ROUND(G17*H17,P4)</f>
        <v>0</v>
      </c>
      <c r="J17" s="39" t="s">
        <v>975</v>
      </c>
      <c r="O17" s="43">
        <f>I17*0.21</f>
        <v>0</v>
      </c>
      <c r="P17">
        <v>3</v>
      </c>
    </row>
    <row r="18">
      <c r="A18" s="36" t="s">
        <v>464</v>
      </c>
      <c r="B18" s="44"/>
      <c r="C18" s="45"/>
      <c r="D18" s="45"/>
      <c r="E18" s="46" t="s">
        <v>460</v>
      </c>
      <c r="F18" s="45"/>
      <c r="G18" s="45"/>
      <c r="H18" s="45"/>
      <c r="I18" s="45"/>
      <c r="J18" s="47"/>
    </row>
    <row r="19" ht="45">
      <c r="A19" s="36" t="s">
        <v>465</v>
      </c>
      <c r="B19" s="44"/>
      <c r="C19" s="45"/>
      <c r="D19" s="45"/>
      <c r="E19" s="48" t="s">
        <v>8796</v>
      </c>
      <c r="F19" s="45"/>
      <c r="G19" s="45"/>
      <c r="H19" s="45"/>
      <c r="I19" s="45"/>
      <c r="J19" s="47"/>
    </row>
    <row r="20" ht="30">
      <c r="A20" s="36" t="s">
        <v>467</v>
      </c>
      <c r="B20" s="44"/>
      <c r="C20" s="45"/>
      <c r="D20" s="45"/>
      <c r="E20" s="38" t="s">
        <v>995</v>
      </c>
      <c r="F20" s="45"/>
      <c r="G20" s="45"/>
      <c r="H20" s="45"/>
      <c r="I20" s="45"/>
      <c r="J20" s="47"/>
    </row>
    <row r="21">
      <c r="A21" s="36" t="s">
        <v>458</v>
      </c>
      <c r="B21" s="36">
        <v>3</v>
      </c>
      <c r="C21" s="37" t="s">
        <v>8797</v>
      </c>
      <c r="D21" s="36" t="s">
        <v>460</v>
      </c>
      <c r="E21" s="38" t="s">
        <v>8798</v>
      </c>
      <c r="F21" s="39" t="s">
        <v>989</v>
      </c>
      <c r="G21" s="40">
        <v>1</v>
      </c>
      <c r="H21" s="41">
        <v>0</v>
      </c>
      <c r="I21" s="42">
        <f>ROUND(G21*H21,P4)</f>
        <v>0</v>
      </c>
      <c r="J21" s="39" t="s">
        <v>975</v>
      </c>
      <c r="O21" s="43">
        <f>I21*0.21</f>
        <v>0</v>
      </c>
      <c r="P21">
        <v>3</v>
      </c>
    </row>
    <row r="22">
      <c r="A22" s="36" t="s">
        <v>464</v>
      </c>
      <c r="B22" s="44"/>
      <c r="C22" s="45"/>
      <c r="D22" s="45"/>
      <c r="E22" s="46" t="s">
        <v>460</v>
      </c>
      <c r="F22" s="45"/>
      <c r="G22" s="45"/>
      <c r="H22" s="45"/>
      <c r="I22" s="45"/>
      <c r="J22" s="47"/>
    </row>
    <row r="23" ht="45">
      <c r="A23" s="36" t="s">
        <v>465</v>
      </c>
      <c r="B23" s="44"/>
      <c r="C23" s="45"/>
      <c r="D23" s="45"/>
      <c r="E23" s="48" t="s">
        <v>8799</v>
      </c>
      <c r="F23" s="45"/>
      <c r="G23" s="45"/>
      <c r="H23" s="45"/>
      <c r="I23" s="45"/>
      <c r="J23" s="47"/>
    </row>
    <row r="24">
      <c r="A24" s="36" t="s">
        <v>467</v>
      </c>
      <c r="B24" s="44"/>
      <c r="C24" s="45"/>
      <c r="D24" s="45"/>
      <c r="E24" s="38" t="s">
        <v>8800</v>
      </c>
      <c r="F24" s="45"/>
      <c r="G24" s="45"/>
      <c r="H24" s="45"/>
      <c r="I24" s="45"/>
      <c r="J24" s="47"/>
    </row>
    <row r="25">
      <c r="A25" s="36" t="s">
        <v>458</v>
      </c>
      <c r="B25" s="36">
        <v>4</v>
      </c>
      <c r="C25" s="37" t="s">
        <v>8801</v>
      </c>
      <c r="D25" s="36" t="s">
        <v>460</v>
      </c>
      <c r="E25" s="38" t="s">
        <v>8802</v>
      </c>
      <c r="F25" s="39" t="s">
        <v>989</v>
      </c>
      <c r="G25" s="40">
        <v>1</v>
      </c>
      <c r="H25" s="41">
        <v>0</v>
      </c>
      <c r="I25" s="42">
        <f>ROUND(G25*H25,P4)</f>
        <v>0</v>
      </c>
      <c r="J25" s="39" t="s">
        <v>975</v>
      </c>
      <c r="O25" s="43">
        <f>I25*0.21</f>
        <v>0</v>
      </c>
      <c r="P25">
        <v>3</v>
      </c>
    </row>
    <row r="26">
      <c r="A26" s="36" t="s">
        <v>464</v>
      </c>
      <c r="B26" s="44"/>
      <c r="C26" s="45"/>
      <c r="D26" s="45"/>
      <c r="E26" s="46" t="s">
        <v>460</v>
      </c>
      <c r="F26" s="45"/>
      <c r="G26" s="45"/>
      <c r="H26" s="45"/>
      <c r="I26" s="45"/>
      <c r="J26" s="47"/>
    </row>
    <row r="27" ht="45">
      <c r="A27" s="36" t="s">
        <v>465</v>
      </c>
      <c r="B27" s="44"/>
      <c r="C27" s="45"/>
      <c r="D27" s="45"/>
      <c r="E27" s="48" t="s">
        <v>8803</v>
      </c>
      <c r="F27" s="45"/>
      <c r="G27" s="45"/>
      <c r="H27" s="45"/>
      <c r="I27" s="45"/>
      <c r="J27" s="47"/>
    </row>
    <row r="28" ht="30">
      <c r="A28" s="36" t="s">
        <v>467</v>
      </c>
      <c r="B28" s="44"/>
      <c r="C28" s="45"/>
      <c r="D28" s="45"/>
      <c r="E28" s="38" t="s">
        <v>8804</v>
      </c>
      <c r="F28" s="45"/>
      <c r="G28" s="45"/>
      <c r="H28" s="45"/>
      <c r="I28" s="45"/>
      <c r="J28" s="47"/>
    </row>
    <row r="29">
      <c r="A29" s="30" t="s">
        <v>455</v>
      </c>
      <c r="B29" s="31"/>
      <c r="C29" s="32" t="s">
        <v>740</v>
      </c>
      <c r="D29" s="33"/>
      <c r="E29" s="30" t="s">
        <v>2345</v>
      </c>
      <c r="F29" s="33"/>
      <c r="G29" s="33"/>
      <c r="H29" s="33"/>
      <c r="I29" s="34">
        <f>SUMIFS(I30:I37,A30:A37,"P")</f>
        <v>0</v>
      </c>
      <c r="J29" s="35"/>
    </row>
    <row r="30">
      <c r="A30" s="36" t="s">
        <v>458</v>
      </c>
      <c r="B30" s="36">
        <v>5</v>
      </c>
      <c r="C30" s="37" t="s">
        <v>3483</v>
      </c>
      <c r="D30" s="36" t="s">
        <v>460</v>
      </c>
      <c r="E30" s="38" t="s">
        <v>7978</v>
      </c>
      <c r="F30" s="39" t="s">
        <v>475</v>
      </c>
      <c r="G30" s="40">
        <v>228</v>
      </c>
      <c r="H30" s="41">
        <v>0</v>
      </c>
      <c r="I30" s="42">
        <f>ROUND(G30*H30,P4)</f>
        <v>0</v>
      </c>
      <c r="J30" s="39" t="s">
        <v>973</v>
      </c>
      <c r="O30" s="43">
        <f>I30*0.21</f>
        <v>0</v>
      </c>
      <c r="P30">
        <v>3</v>
      </c>
    </row>
    <row r="31">
      <c r="A31" s="36" t="s">
        <v>464</v>
      </c>
      <c r="B31" s="44"/>
      <c r="C31" s="45"/>
      <c r="D31" s="45"/>
      <c r="E31" s="46" t="s">
        <v>460</v>
      </c>
      <c r="F31" s="45"/>
      <c r="G31" s="45"/>
      <c r="H31" s="45"/>
      <c r="I31" s="45"/>
      <c r="J31" s="47"/>
    </row>
    <row r="32" ht="60">
      <c r="A32" s="36" t="s">
        <v>465</v>
      </c>
      <c r="B32" s="44"/>
      <c r="C32" s="45"/>
      <c r="D32" s="45"/>
      <c r="E32" s="48" t="s">
        <v>8805</v>
      </c>
      <c r="F32" s="45"/>
      <c r="G32" s="45"/>
      <c r="H32" s="45"/>
      <c r="I32" s="45"/>
      <c r="J32" s="47"/>
    </row>
    <row r="33" ht="405">
      <c r="A33" s="36" t="s">
        <v>467</v>
      </c>
      <c r="B33" s="44"/>
      <c r="C33" s="45"/>
      <c r="D33" s="45"/>
      <c r="E33" s="38" t="s">
        <v>5258</v>
      </c>
      <c r="F33" s="45"/>
      <c r="G33" s="45"/>
      <c r="H33" s="45"/>
      <c r="I33" s="45"/>
      <c r="J33" s="47"/>
    </row>
    <row r="34">
      <c r="A34" s="36" t="s">
        <v>458</v>
      </c>
      <c r="B34" s="36">
        <v>6</v>
      </c>
      <c r="C34" s="37" t="s">
        <v>5367</v>
      </c>
      <c r="D34" s="36" t="s">
        <v>460</v>
      </c>
      <c r="E34" s="38" t="s">
        <v>5368</v>
      </c>
      <c r="F34" s="39" t="s">
        <v>475</v>
      </c>
      <c r="G34" s="40">
        <v>308.54000000000002</v>
      </c>
      <c r="H34" s="41">
        <v>0</v>
      </c>
      <c r="I34" s="42">
        <f>ROUND(G34*H34,P4)</f>
        <v>0</v>
      </c>
      <c r="J34" s="39" t="s">
        <v>973</v>
      </c>
      <c r="O34" s="43">
        <f>I34*0.21</f>
        <v>0</v>
      </c>
      <c r="P34">
        <v>3</v>
      </c>
    </row>
    <row r="35">
      <c r="A35" s="36" t="s">
        <v>464</v>
      </c>
      <c r="B35" s="44"/>
      <c r="C35" s="45"/>
      <c r="D35" s="45"/>
      <c r="E35" s="46" t="s">
        <v>460</v>
      </c>
      <c r="F35" s="45"/>
      <c r="G35" s="45"/>
      <c r="H35" s="45"/>
      <c r="I35" s="45"/>
      <c r="J35" s="47"/>
    </row>
    <row r="36" ht="75">
      <c r="A36" s="36" t="s">
        <v>465</v>
      </c>
      <c r="B36" s="44"/>
      <c r="C36" s="45"/>
      <c r="D36" s="45"/>
      <c r="E36" s="48" t="s">
        <v>8806</v>
      </c>
      <c r="F36" s="45"/>
      <c r="G36" s="45"/>
      <c r="H36" s="45"/>
      <c r="I36" s="45"/>
      <c r="J36" s="47"/>
    </row>
    <row r="37" ht="240">
      <c r="A37" s="36" t="s">
        <v>467</v>
      </c>
      <c r="B37" s="44"/>
      <c r="C37" s="45"/>
      <c r="D37" s="45"/>
      <c r="E37" s="38" t="s">
        <v>5370</v>
      </c>
      <c r="F37" s="45"/>
      <c r="G37" s="45"/>
      <c r="H37" s="45"/>
      <c r="I37" s="45"/>
      <c r="J37" s="47"/>
    </row>
    <row r="38">
      <c r="A38" s="30" t="s">
        <v>455</v>
      </c>
      <c r="B38" s="31"/>
      <c r="C38" s="32" t="s">
        <v>3360</v>
      </c>
      <c r="D38" s="33"/>
      <c r="E38" s="30" t="s">
        <v>4908</v>
      </c>
      <c r="F38" s="33"/>
      <c r="G38" s="33"/>
      <c r="H38" s="33"/>
      <c r="I38" s="34">
        <f>SUMIFS(I39:I54,A39:A54,"P")</f>
        <v>0</v>
      </c>
      <c r="J38" s="35"/>
    </row>
    <row r="39">
      <c r="A39" s="36" t="s">
        <v>458</v>
      </c>
      <c r="B39" s="36">
        <v>7</v>
      </c>
      <c r="C39" s="37" t="s">
        <v>5380</v>
      </c>
      <c r="D39" s="36" t="s">
        <v>460</v>
      </c>
      <c r="E39" s="38" t="s">
        <v>5381</v>
      </c>
      <c r="F39" s="39" t="s">
        <v>475</v>
      </c>
      <c r="G39" s="40">
        <v>80.540000000000006</v>
      </c>
      <c r="H39" s="41">
        <v>0</v>
      </c>
      <c r="I39" s="42">
        <f>ROUND(G39*H39,P4)</f>
        <v>0</v>
      </c>
      <c r="J39" s="39" t="s">
        <v>973</v>
      </c>
      <c r="O39" s="43">
        <f>I39*0.21</f>
        <v>0</v>
      </c>
      <c r="P39">
        <v>3</v>
      </c>
    </row>
    <row r="40">
      <c r="A40" s="36" t="s">
        <v>464</v>
      </c>
      <c r="B40" s="44"/>
      <c r="C40" s="45"/>
      <c r="D40" s="45"/>
      <c r="E40" s="46" t="s">
        <v>460</v>
      </c>
      <c r="F40" s="45"/>
      <c r="G40" s="45"/>
      <c r="H40" s="45"/>
      <c r="I40" s="45"/>
      <c r="J40" s="47"/>
    </row>
    <row r="41" ht="105">
      <c r="A41" s="36" t="s">
        <v>465</v>
      </c>
      <c r="B41" s="44"/>
      <c r="C41" s="45"/>
      <c r="D41" s="45"/>
      <c r="E41" s="48" t="s">
        <v>8807</v>
      </c>
      <c r="F41" s="45"/>
      <c r="G41" s="45"/>
      <c r="H41" s="45"/>
      <c r="I41" s="45"/>
      <c r="J41" s="47"/>
    </row>
    <row r="42" ht="409.5">
      <c r="A42" s="36" t="s">
        <v>467</v>
      </c>
      <c r="B42" s="44"/>
      <c r="C42" s="45"/>
      <c r="D42" s="45"/>
      <c r="E42" s="38" t="s">
        <v>5379</v>
      </c>
      <c r="F42" s="45"/>
      <c r="G42" s="45"/>
      <c r="H42" s="45"/>
      <c r="I42" s="45"/>
      <c r="J42" s="47"/>
    </row>
    <row r="43">
      <c r="A43" s="36" t="s">
        <v>458</v>
      </c>
      <c r="B43" s="36">
        <v>8</v>
      </c>
      <c r="C43" s="37" t="s">
        <v>5383</v>
      </c>
      <c r="D43" s="36" t="s">
        <v>460</v>
      </c>
      <c r="E43" s="38" t="s">
        <v>5384</v>
      </c>
      <c r="F43" s="39" t="s">
        <v>613</v>
      </c>
      <c r="G43" s="40">
        <v>19.870000000000001</v>
      </c>
      <c r="H43" s="41">
        <v>0</v>
      </c>
      <c r="I43" s="42">
        <f>ROUND(G43*H43,P4)</f>
        <v>0</v>
      </c>
      <c r="J43" s="39" t="s">
        <v>973</v>
      </c>
      <c r="O43" s="43">
        <f>I43*0.21</f>
        <v>0</v>
      </c>
      <c r="P43">
        <v>3</v>
      </c>
    </row>
    <row r="44">
      <c r="A44" s="36" t="s">
        <v>464</v>
      </c>
      <c r="B44" s="44"/>
      <c r="C44" s="45"/>
      <c r="D44" s="45"/>
      <c r="E44" s="46" t="s">
        <v>460</v>
      </c>
      <c r="F44" s="45"/>
      <c r="G44" s="45"/>
      <c r="H44" s="45"/>
      <c r="I44" s="45"/>
      <c r="J44" s="47"/>
    </row>
    <row r="45" ht="60">
      <c r="A45" s="36" t="s">
        <v>465</v>
      </c>
      <c r="B45" s="44"/>
      <c r="C45" s="45"/>
      <c r="D45" s="45"/>
      <c r="E45" s="48" t="s">
        <v>8808</v>
      </c>
      <c r="F45" s="45"/>
      <c r="G45" s="45"/>
      <c r="H45" s="45"/>
      <c r="I45" s="45"/>
      <c r="J45" s="47"/>
    </row>
    <row r="46" ht="330">
      <c r="A46" s="36" t="s">
        <v>467</v>
      </c>
      <c r="B46" s="44"/>
      <c r="C46" s="45"/>
      <c r="D46" s="45"/>
      <c r="E46" s="38" t="s">
        <v>5386</v>
      </c>
      <c r="F46" s="45"/>
      <c r="G46" s="45"/>
      <c r="H46" s="45"/>
      <c r="I46" s="45"/>
      <c r="J46" s="47"/>
    </row>
    <row r="47">
      <c r="A47" s="36" t="s">
        <v>458</v>
      </c>
      <c r="B47" s="36">
        <v>9</v>
      </c>
      <c r="C47" s="37" t="s">
        <v>8809</v>
      </c>
      <c r="D47" s="36" t="s">
        <v>460</v>
      </c>
      <c r="E47" s="38" t="s">
        <v>8810</v>
      </c>
      <c r="F47" s="39" t="s">
        <v>743</v>
      </c>
      <c r="G47" s="40">
        <v>285</v>
      </c>
      <c r="H47" s="41">
        <v>0</v>
      </c>
      <c r="I47" s="42">
        <f>ROUND(G47*H47,P4)</f>
        <v>0</v>
      </c>
      <c r="J47" s="39" t="s">
        <v>973</v>
      </c>
      <c r="O47" s="43">
        <f>I47*0.21</f>
        <v>0</v>
      </c>
      <c r="P47">
        <v>3</v>
      </c>
    </row>
    <row r="48">
      <c r="A48" s="36" t="s">
        <v>464</v>
      </c>
      <c r="B48" s="44"/>
      <c r="C48" s="45"/>
      <c r="D48" s="45"/>
      <c r="E48" s="46" t="s">
        <v>460</v>
      </c>
      <c r="F48" s="45"/>
      <c r="G48" s="45"/>
      <c r="H48" s="45"/>
      <c r="I48" s="45"/>
      <c r="J48" s="47"/>
    </row>
    <row r="49" ht="60">
      <c r="A49" s="36" t="s">
        <v>465</v>
      </c>
      <c r="B49" s="44"/>
      <c r="C49" s="45"/>
      <c r="D49" s="45"/>
      <c r="E49" s="48" t="s">
        <v>8811</v>
      </c>
      <c r="F49" s="45"/>
      <c r="G49" s="45"/>
      <c r="H49" s="45"/>
      <c r="I49" s="45"/>
      <c r="J49" s="47"/>
    </row>
    <row r="50" ht="225">
      <c r="A50" s="36" t="s">
        <v>467</v>
      </c>
      <c r="B50" s="44"/>
      <c r="C50" s="45"/>
      <c r="D50" s="45"/>
      <c r="E50" s="38" t="s">
        <v>5390</v>
      </c>
      <c r="F50" s="45"/>
      <c r="G50" s="45"/>
      <c r="H50" s="45"/>
      <c r="I50" s="45"/>
      <c r="J50" s="47"/>
    </row>
    <row r="51">
      <c r="A51" s="36" t="s">
        <v>458</v>
      </c>
      <c r="B51" s="36">
        <v>10</v>
      </c>
      <c r="C51" s="37" t="s">
        <v>5398</v>
      </c>
      <c r="D51" s="36" t="s">
        <v>460</v>
      </c>
      <c r="E51" s="38" t="s">
        <v>5399</v>
      </c>
      <c r="F51" s="39" t="s">
        <v>475</v>
      </c>
      <c r="G51" s="40">
        <v>51.979999999999997</v>
      </c>
      <c r="H51" s="41">
        <v>0</v>
      </c>
      <c r="I51" s="42">
        <f>ROUND(G51*H51,P4)</f>
        <v>0</v>
      </c>
      <c r="J51" s="39" t="s">
        <v>973</v>
      </c>
      <c r="O51" s="43">
        <f>I51*0.21</f>
        <v>0</v>
      </c>
      <c r="P51">
        <v>3</v>
      </c>
    </row>
    <row r="52">
      <c r="A52" s="36" t="s">
        <v>464</v>
      </c>
      <c r="B52" s="44"/>
      <c r="C52" s="45"/>
      <c r="D52" s="45"/>
      <c r="E52" s="46" t="s">
        <v>460</v>
      </c>
      <c r="F52" s="45"/>
      <c r="G52" s="45"/>
      <c r="H52" s="45"/>
      <c r="I52" s="45"/>
      <c r="J52" s="47"/>
    </row>
    <row r="53" ht="60">
      <c r="A53" s="36" t="s">
        <v>465</v>
      </c>
      <c r="B53" s="44"/>
      <c r="C53" s="45"/>
      <c r="D53" s="45"/>
      <c r="E53" s="48" t="s">
        <v>8812</v>
      </c>
      <c r="F53" s="45"/>
      <c r="G53" s="45"/>
      <c r="H53" s="45"/>
      <c r="I53" s="45"/>
      <c r="J53" s="47"/>
    </row>
    <row r="54" ht="409.5">
      <c r="A54" s="36" t="s">
        <v>467</v>
      </c>
      <c r="B54" s="44"/>
      <c r="C54" s="45"/>
      <c r="D54" s="45"/>
      <c r="E54" s="38" t="s">
        <v>4910</v>
      </c>
      <c r="F54" s="45"/>
      <c r="G54" s="45"/>
      <c r="H54" s="45"/>
      <c r="I54" s="45"/>
      <c r="J54" s="47"/>
    </row>
    <row r="55">
      <c r="A55" s="30" t="s">
        <v>455</v>
      </c>
      <c r="B55" s="31"/>
      <c r="C55" s="32" t="s">
        <v>3379</v>
      </c>
      <c r="D55" s="33"/>
      <c r="E55" s="30" t="s">
        <v>5405</v>
      </c>
      <c r="F55" s="33"/>
      <c r="G55" s="33"/>
      <c r="H55" s="33"/>
      <c r="I55" s="34">
        <f>SUMIFS(I56:I71,A56:A71,"P")</f>
        <v>0</v>
      </c>
      <c r="J55" s="35"/>
    </row>
    <row r="56">
      <c r="A56" s="36" t="s">
        <v>458</v>
      </c>
      <c r="B56" s="36">
        <v>11</v>
      </c>
      <c r="C56" s="37" t="s">
        <v>8813</v>
      </c>
      <c r="D56" s="36" t="s">
        <v>460</v>
      </c>
      <c r="E56" s="38" t="s">
        <v>8814</v>
      </c>
      <c r="F56" s="39" t="s">
        <v>475</v>
      </c>
      <c r="G56" s="40">
        <v>5.3600000000000003</v>
      </c>
      <c r="H56" s="41">
        <v>0</v>
      </c>
      <c r="I56" s="42">
        <f>ROUND(G56*H56,P4)</f>
        <v>0</v>
      </c>
      <c r="J56" s="39" t="s">
        <v>973</v>
      </c>
      <c r="O56" s="43">
        <f>I56*0.21</f>
        <v>0</v>
      </c>
      <c r="P56">
        <v>3</v>
      </c>
    </row>
    <row r="57">
      <c r="A57" s="36" t="s">
        <v>464</v>
      </c>
      <c r="B57" s="44"/>
      <c r="C57" s="45"/>
      <c r="D57" s="45"/>
      <c r="E57" s="46" t="s">
        <v>460</v>
      </c>
      <c r="F57" s="45"/>
      <c r="G57" s="45"/>
      <c r="H57" s="45"/>
      <c r="I57" s="45"/>
      <c r="J57" s="47"/>
    </row>
    <row r="58" ht="60">
      <c r="A58" s="36" t="s">
        <v>465</v>
      </c>
      <c r="B58" s="44"/>
      <c r="C58" s="45"/>
      <c r="D58" s="45"/>
      <c r="E58" s="48" t="s">
        <v>8815</v>
      </c>
      <c r="F58" s="45"/>
      <c r="G58" s="45"/>
      <c r="H58" s="45"/>
      <c r="I58" s="45"/>
      <c r="J58" s="47"/>
    </row>
    <row r="59" ht="409.5">
      <c r="A59" s="36" t="s">
        <v>467</v>
      </c>
      <c r="B59" s="44"/>
      <c r="C59" s="45"/>
      <c r="D59" s="45"/>
      <c r="E59" s="38" t="s">
        <v>8816</v>
      </c>
      <c r="F59" s="45"/>
      <c r="G59" s="45"/>
      <c r="H59" s="45"/>
      <c r="I59" s="45"/>
      <c r="J59" s="47"/>
    </row>
    <row r="60">
      <c r="A60" s="36" t="s">
        <v>458</v>
      </c>
      <c r="B60" s="36">
        <v>12</v>
      </c>
      <c r="C60" s="37" t="s">
        <v>8817</v>
      </c>
      <c r="D60" s="36" t="s">
        <v>460</v>
      </c>
      <c r="E60" s="38" t="s">
        <v>8818</v>
      </c>
      <c r="F60" s="39" t="s">
        <v>475</v>
      </c>
      <c r="G60" s="40">
        <v>48.630000000000003</v>
      </c>
      <c r="H60" s="41">
        <v>0</v>
      </c>
      <c r="I60" s="42">
        <f>ROUND(G60*H60,P4)</f>
        <v>0</v>
      </c>
      <c r="J60" s="39" t="s">
        <v>973</v>
      </c>
      <c r="O60" s="43">
        <f>I60*0.21</f>
        <v>0</v>
      </c>
      <c r="P60">
        <v>3</v>
      </c>
    </row>
    <row r="61">
      <c r="A61" s="36" t="s">
        <v>464</v>
      </c>
      <c r="B61" s="44"/>
      <c r="C61" s="45"/>
      <c r="D61" s="45"/>
      <c r="E61" s="46" t="s">
        <v>460</v>
      </c>
      <c r="F61" s="45"/>
      <c r="G61" s="45"/>
      <c r="H61" s="45"/>
      <c r="I61" s="45"/>
      <c r="J61" s="47"/>
    </row>
    <row r="62" ht="75">
      <c r="A62" s="36" t="s">
        <v>465</v>
      </c>
      <c r="B62" s="44"/>
      <c r="C62" s="45"/>
      <c r="D62" s="45"/>
      <c r="E62" s="48" t="s">
        <v>8819</v>
      </c>
      <c r="F62" s="45"/>
      <c r="G62" s="45"/>
      <c r="H62" s="45"/>
      <c r="I62" s="45"/>
      <c r="J62" s="47"/>
    </row>
    <row r="63" ht="409.5">
      <c r="A63" s="36" t="s">
        <v>467</v>
      </c>
      <c r="B63" s="44"/>
      <c r="C63" s="45"/>
      <c r="D63" s="45"/>
      <c r="E63" s="38" t="s">
        <v>5082</v>
      </c>
      <c r="F63" s="45"/>
      <c r="G63" s="45"/>
      <c r="H63" s="45"/>
      <c r="I63" s="45"/>
      <c r="J63" s="47"/>
    </row>
    <row r="64">
      <c r="A64" s="36" t="s">
        <v>458</v>
      </c>
      <c r="B64" s="36">
        <v>13</v>
      </c>
      <c r="C64" s="37" t="s">
        <v>8820</v>
      </c>
      <c r="D64" s="36" t="s">
        <v>460</v>
      </c>
      <c r="E64" s="38" t="s">
        <v>8821</v>
      </c>
      <c r="F64" s="39" t="s">
        <v>613</v>
      </c>
      <c r="G64" s="40">
        <v>23.899999999999999</v>
      </c>
      <c r="H64" s="41">
        <v>0</v>
      </c>
      <c r="I64" s="42">
        <f>ROUND(G64*H64,P4)</f>
        <v>0</v>
      </c>
      <c r="J64" s="39" t="s">
        <v>973</v>
      </c>
      <c r="O64" s="43">
        <f>I64*0.21</f>
        <v>0</v>
      </c>
      <c r="P64">
        <v>3</v>
      </c>
    </row>
    <row r="65">
      <c r="A65" s="36" t="s">
        <v>464</v>
      </c>
      <c r="B65" s="44"/>
      <c r="C65" s="45"/>
      <c r="D65" s="45"/>
      <c r="E65" s="46" t="s">
        <v>460</v>
      </c>
      <c r="F65" s="45"/>
      <c r="G65" s="45"/>
      <c r="H65" s="45"/>
      <c r="I65" s="45"/>
      <c r="J65" s="47"/>
    </row>
    <row r="66" ht="75">
      <c r="A66" s="36" t="s">
        <v>465</v>
      </c>
      <c r="B66" s="44"/>
      <c r="C66" s="45"/>
      <c r="D66" s="45"/>
      <c r="E66" s="48" t="s">
        <v>8822</v>
      </c>
      <c r="F66" s="45"/>
      <c r="G66" s="45"/>
      <c r="H66" s="45"/>
      <c r="I66" s="45"/>
      <c r="J66" s="47"/>
    </row>
    <row r="67" ht="330">
      <c r="A67" s="36" t="s">
        <v>467</v>
      </c>
      <c r="B67" s="44"/>
      <c r="C67" s="45"/>
      <c r="D67" s="45"/>
      <c r="E67" s="38" t="s">
        <v>5404</v>
      </c>
      <c r="F67" s="45"/>
      <c r="G67" s="45"/>
      <c r="H67" s="45"/>
      <c r="I67" s="45"/>
      <c r="J67" s="47"/>
    </row>
    <row r="68">
      <c r="A68" s="36" t="s">
        <v>458</v>
      </c>
      <c r="B68" s="36">
        <v>14</v>
      </c>
      <c r="C68" s="37" t="s">
        <v>5418</v>
      </c>
      <c r="D68" s="36" t="s">
        <v>460</v>
      </c>
      <c r="E68" s="38" t="s">
        <v>5419</v>
      </c>
      <c r="F68" s="39" t="s">
        <v>1045</v>
      </c>
      <c r="G68" s="40">
        <v>718</v>
      </c>
      <c r="H68" s="41">
        <v>0</v>
      </c>
      <c r="I68" s="42">
        <f>ROUND(G68*H68,P4)</f>
        <v>0</v>
      </c>
      <c r="J68" s="39" t="s">
        <v>973</v>
      </c>
      <c r="O68" s="43">
        <f>I68*0.21</f>
        <v>0</v>
      </c>
      <c r="P68">
        <v>3</v>
      </c>
    </row>
    <row r="69">
      <c r="A69" s="36" t="s">
        <v>464</v>
      </c>
      <c r="B69" s="44"/>
      <c r="C69" s="45"/>
      <c r="D69" s="45"/>
      <c r="E69" s="46" t="s">
        <v>460</v>
      </c>
      <c r="F69" s="45"/>
      <c r="G69" s="45"/>
      <c r="H69" s="45"/>
      <c r="I69" s="45"/>
      <c r="J69" s="47"/>
    </row>
    <row r="70" ht="60">
      <c r="A70" s="36" t="s">
        <v>465</v>
      </c>
      <c r="B70" s="44"/>
      <c r="C70" s="45"/>
      <c r="D70" s="45"/>
      <c r="E70" s="48" t="s">
        <v>8823</v>
      </c>
      <c r="F70" s="45"/>
      <c r="G70" s="45"/>
      <c r="H70" s="45"/>
      <c r="I70" s="45"/>
      <c r="J70" s="47"/>
    </row>
    <row r="71" ht="375">
      <c r="A71" s="36" t="s">
        <v>467</v>
      </c>
      <c r="B71" s="44"/>
      <c r="C71" s="45"/>
      <c r="D71" s="45"/>
      <c r="E71" s="38" t="s">
        <v>5409</v>
      </c>
      <c r="F71" s="45"/>
      <c r="G71" s="45"/>
      <c r="H71" s="45"/>
      <c r="I71" s="45"/>
      <c r="J71" s="47"/>
    </row>
    <row r="72">
      <c r="A72" s="30" t="s">
        <v>455</v>
      </c>
      <c r="B72" s="31"/>
      <c r="C72" s="32" t="s">
        <v>2398</v>
      </c>
      <c r="D72" s="33"/>
      <c r="E72" s="30" t="s">
        <v>2399</v>
      </c>
      <c r="F72" s="33"/>
      <c r="G72" s="33"/>
      <c r="H72" s="33"/>
      <c r="I72" s="34">
        <f>SUMIFS(I73:I76,A73:A76,"P")</f>
        <v>0</v>
      </c>
      <c r="J72" s="35"/>
    </row>
    <row r="73">
      <c r="A73" s="36" t="s">
        <v>458</v>
      </c>
      <c r="B73" s="36">
        <v>15</v>
      </c>
      <c r="C73" s="37" t="s">
        <v>5298</v>
      </c>
      <c r="D73" s="36" t="s">
        <v>460</v>
      </c>
      <c r="E73" s="38" t="s">
        <v>5299</v>
      </c>
      <c r="F73" s="39" t="s">
        <v>475</v>
      </c>
      <c r="G73" s="40">
        <v>14.039999999999999</v>
      </c>
      <c r="H73" s="41">
        <v>0</v>
      </c>
      <c r="I73" s="42">
        <f>ROUND(G73*H73,P4)</f>
        <v>0</v>
      </c>
      <c r="J73" s="39" t="s">
        <v>973</v>
      </c>
      <c r="O73" s="43">
        <f>I73*0.21</f>
        <v>0</v>
      </c>
      <c r="P73">
        <v>3</v>
      </c>
    </row>
    <row r="74">
      <c r="A74" s="36" t="s">
        <v>464</v>
      </c>
      <c r="B74" s="44"/>
      <c r="C74" s="45"/>
      <c r="D74" s="45"/>
      <c r="E74" s="46" t="s">
        <v>460</v>
      </c>
      <c r="F74" s="45"/>
      <c r="G74" s="45"/>
      <c r="H74" s="45"/>
      <c r="I74" s="45"/>
      <c r="J74" s="47"/>
    </row>
    <row r="75" ht="60">
      <c r="A75" s="36" t="s">
        <v>465</v>
      </c>
      <c r="B75" s="44"/>
      <c r="C75" s="45"/>
      <c r="D75" s="45"/>
      <c r="E75" s="48" t="s">
        <v>8824</v>
      </c>
      <c r="F75" s="45"/>
      <c r="G75" s="45"/>
      <c r="H75" s="45"/>
      <c r="I75" s="45"/>
      <c r="J75" s="47"/>
    </row>
    <row r="76" ht="409.5">
      <c r="A76" s="36" t="s">
        <v>467</v>
      </c>
      <c r="B76" s="44"/>
      <c r="C76" s="45"/>
      <c r="D76" s="45"/>
      <c r="E76" s="38" t="s">
        <v>5082</v>
      </c>
      <c r="F76" s="45"/>
      <c r="G76" s="45"/>
      <c r="H76" s="45"/>
      <c r="I76" s="45"/>
      <c r="J76" s="47"/>
    </row>
    <row r="77">
      <c r="A77" s="30" t="s">
        <v>455</v>
      </c>
      <c r="B77" s="31"/>
      <c r="C77" s="32" t="s">
        <v>2445</v>
      </c>
      <c r="D77" s="33"/>
      <c r="E77" s="30" t="s">
        <v>7650</v>
      </c>
      <c r="F77" s="33"/>
      <c r="G77" s="33"/>
      <c r="H77" s="33"/>
      <c r="I77" s="34">
        <f>SUMIFS(I78:I89,A78:A89,"P")</f>
        <v>0</v>
      </c>
      <c r="J77" s="35"/>
    </row>
    <row r="78" ht="30">
      <c r="A78" s="36" t="s">
        <v>458</v>
      </c>
      <c r="B78" s="36">
        <v>16</v>
      </c>
      <c r="C78" s="37" t="s">
        <v>5304</v>
      </c>
      <c r="D78" s="36" t="s">
        <v>460</v>
      </c>
      <c r="E78" s="38" t="s">
        <v>5305</v>
      </c>
      <c r="F78" s="39" t="s">
        <v>492</v>
      </c>
      <c r="G78" s="40">
        <v>717.25</v>
      </c>
      <c r="H78" s="41">
        <v>0</v>
      </c>
      <c r="I78" s="42">
        <f>ROUND(G78*H78,P4)</f>
        <v>0</v>
      </c>
      <c r="J78" s="39" t="s">
        <v>973</v>
      </c>
      <c r="O78" s="43">
        <f>I78*0.21</f>
        <v>0</v>
      </c>
      <c r="P78">
        <v>3</v>
      </c>
    </row>
    <row r="79">
      <c r="A79" s="36" t="s">
        <v>464</v>
      </c>
      <c r="B79" s="44"/>
      <c r="C79" s="45"/>
      <c r="D79" s="45"/>
      <c r="E79" s="46" t="s">
        <v>460</v>
      </c>
      <c r="F79" s="45"/>
      <c r="G79" s="45"/>
      <c r="H79" s="45"/>
      <c r="I79" s="45"/>
      <c r="J79" s="47"/>
    </row>
    <row r="80" ht="120">
      <c r="A80" s="36" t="s">
        <v>465</v>
      </c>
      <c r="B80" s="44"/>
      <c r="C80" s="45"/>
      <c r="D80" s="45"/>
      <c r="E80" s="48" t="s">
        <v>8825</v>
      </c>
      <c r="F80" s="45"/>
      <c r="G80" s="45"/>
      <c r="H80" s="45"/>
      <c r="I80" s="45"/>
      <c r="J80" s="47"/>
    </row>
    <row r="81" ht="270">
      <c r="A81" s="36" t="s">
        <v>467</v>
      </c>
      <c r="B81" s="44"/>
      <c r="C81" s="45"/>
      <c r="D81" s="45"/>
      <c r="E81" s="38" t="s">
        <v>5307</v>
      </c>
      <c r="F81" s="45"/>
      <c r="G81" s="45"/>
      <c r="H81" s="45"/>
      <c r="I81" s="45"/>
      <c r="J81" s="47"/>
    </row>
    <row r="82" ht="30">
      <c r="A82" s="36" t="s">
        <v>458</v>
      </c>
      <c r="B82" s="36">
        <v>17</v>
      </c>
      <c r="C82" s="37" t="s">
        <v>8826</v>
      </c>
      <c r="D82" s="36" t="s">
        <v>460</v>
      </c>
      <c r="E82" s="38" t="s">
        <v>8827</v>
      </c>
      <c r="F82" s="39" t="s">
        <v>492</v>
      </c>
      <c r="G82" s="40">
        <v>186.25</v>
      </c>
      <c r="H82" s="41">
        <v>0</v>
      </c>
      <c r="I82" s="42">
        <f>ROUND(G82*H82,P4)</f>
        <v>0</v>
      </c>
      <c r="J82" s="39" t="s">
        <v>973</v>
      </c>
      <c r="O82" s="43">
        <f>I82*0.21</f>
        <v>0</v>
      </c>
      <c r="P82">
        <v>3</v>
      </c>
    </row>
    <row r="83">
      <c r="A83" s="36" t="s">
        <v>464</v>
      </c>
      <c r="B83" s="44"/>
      <c r="C83" s="45"/>
      <c r="D83" s="45"/>
      <c r="E83" s="46" t="s">
        <v>460</v>
      </c>
      <c r="F83" s="45"/>
      <c r="G83" s="45"/>
      <c r="H83" s="45"/>
      <c r="I83" s="45"/>
      <c r="J83" s="47"/>
    </row>
    <row r="84" ht="90">
      <c r="A84" s="36" t="s">
        <v>465</v>
      </c>
      <c r="B84" s="44"/>
      <c r="C84" s="45"/>
      <c r="D84" s="45"/>
      <c r="E84" s="48" t="s">
        <v>8828</v>
      </c>
      <c r="F84" s="45"/>
      <c r="G84" s="45"/>
      <c r="H84" s="45"/>
      <c r="I84" s="45"/>
      <c r="J84" s="47"/>
    </row>
    <row r="85" ht="270">
      <c r="A85" s="36" t="s">
        <v>467</v>
      </c>
      <c r="B85" s="44"/>
      <c r="C85" s="45"/>
      <c r="D85" s="45"/>
      <c r="E85" s="38" t="s">
        <v>5307</v>
      </c>
      <c r="F85" s="45"/>
      <c r="G85" s="45"/>
      <c r="H85" s="45"/>
      <c r="I85" s="45"/>
      <c r="J85" s="47"/>
    </row>
    <row r="86">
      <c r="A86" s="36" t="s">
        <v>458</v>
      </c>
      <c r="B86" s="36">
        <v>18</v>
      </c>
      <c r="C86" s="37" t="s">
        <v>8829</v>
      </c>
      <c r="D86" s="36" t="s">
        <v>460</v>
      </c>
      <c r="E86" s="38" t="s">
        <v>8830</v>
      </c>
      <c r="F86" s="39" t="s">
        <v>492</v>
      </c>
      <c r="G86" s="40">
        <v>186.25</v>
      </c>
      <c r="H86" s="41">
        <v>0</v>
      </c>
      <c r="I86" s="42">
        <f>ROUND(G86*H86,P4)</f>
        <v>0</v>
      </c>
      <c r="J86" s="39" t="s">
        <v>973</v>
      </c>
      <c r="O86" s="43">
        <f>I86*0.21</f>
        <v>0</v>
      </c>
      <c r="P86">
        <v>3</v>
      </c>
    </row>
    <row r="87">
      <c r="A87" s="36" t="s">
        <v>464</v>
      </c>
      <c r="B87" s="44"/>
      <c r="C87" s="45"/>
      <c r="D87" s="45"/>
      <c r="E87" s="46" t="s">
        <v>460</v>
      </c>
      <c r="F87" s="45"/>
      <c r="G87" s="45"/>
      <c r="H87" s="45"/>
      <c r="I87" s="45"/>
      <c r="J87" s="47"/>
    </row>
    <row r="88" ht="75">
      <c r="A88" s="36" t="s">
        <v>465</v>
      </c>
      <c r="B88" s="44"/>
      <c r="C88" s="45"/>
      <c r="D88" s="45"/>
      <c r="E88" s="48" t="s">
        <v>8831</v>
      </c>
      <c r="F88" s="45"/>
      <c r="G88" s="45"/>
      <c r="H88" s="45"/>
      <c r="I88" s="45"/>
      <c r="J88" s="47"/>
    </row>
    <row r="89" ht="45">
      <c r="A89" s="36" t="s">
        <v>467</v>
      </c>
      <c r="B89" s="44"/>
      <c r="C89" s="45"/>
      <c r="D89" s="45"/>
      <c r="E89" s="38" t="s">
        <v>8832</v>
      </c>
      <c r="F89" s="45"/>
      <c r="G89" s="45"/>
      <c r="H89" s="45"/>
      <c r="I89" s="45"/>
      <c r="J89" s="47"/>
    </row>
    <row r="90">
      <c r="A90" s="30" t="s">
        <v>455</v>
      </c>
      <c r="B90" s="31"/>
      <c r="C90" s="32" t="s">
        <v>5066</v>
      </c>
      <c r="D90" s="33"/>
      <c r="E90" s="30" t="s">
        <v>5450</v>
      </c>
      <c r="F90" s="33"/>
      <c r="G90" s="33"/>
      <c r="H90" s="33"/>
      <c r="I90" s="34">
        <f>SUMIFS(I91:I109,A91:A109,"P")</f>
        <v>0</v>
      </c>
      <c r="J90" s="35"/>
    </row>
    <row r="91">
      <c r="A91" s="36" t="s">
        <v>458</v>
      </c>
      <c r="B91" s="36">
        <v>19</v>
      </c>
      <c r="C91" s="37" t="s">
        <v>8833</v>
      </c>
      <c r="D91" s="36" t="s">
        <v>460</v>
      </c>
      <c r="E91" s="38" t="s">
        <v>8834</v>
      </c>
      <c r="F91" s="39" t="s">
        <v>751</v>
      </c>
      <c r="G91" s="40">
        <v>2</v>
      </c>
      <c r="H91" s="41">
        <v>0</v>
      </c>
      <c r="I91" s="42">
        <f>ROUND(G91*H91,P4)</f>
        <v>0</v>
      </c>
      <c r="J91" s="39" t="s">
        <v>973</v>
      </c>
      <c r="O91" s="43">
        <f>I91*0.21</f>
        <v>0</v>
      </c>
      <c r="P91">
        <v>3</v>
      </c>
    </row>
    <row r="92">
      <c r="A92" s="36" t="s">
        <v>464</v>
      </c>
      <c r="B92" s="44"/>
      <c r="C92" s="45"/>
      <c r="D92" s="45"/>
      <c r="E92" s="46" t="s">
        <v>460</v>
      </c>
      <c r="F92" s="45"/>
      <c r="G92" s="45"/>
      <c r="H92" s="45"/>
      <c r="I92" s="45"/>
      <c r="J92" s="47"/>
    </row>
    <row r="93" ht="60">
      <c r="A93" s="36" t="s">
        <v>465</v>
      </c>
      <c r="B93" s="44"/>
      <c r="C93" s="45"/>
      <c r="D93" s="45"/>
      <c r="E93" s="48" t="s">
        <v>8835</v>
      </c>
      <c r="F93" s="45"/>
      <c r="G93" s="45"/>
      <c r="H93" s="45"/>
      <c r="I93" s="45"/>
      <c r="J93" s="47"/>
    </row>
    <row r="94" ht="45">
      <c r="A94" s="36" t="s">
        <v>467</v>
      </c>
      <c r="B94" s="44"/>
      <c r="C94" s="45"/>
      <c r="D94" s="45"/>
      <c r="E94" s="38" t="s">
        <v>8836</v>
      </c>
      <c r="F94" s="45"/>
      <c r="G94" s="45"/>
      <c r="H94" s="45"/>
      <c r="I94" s="45"/>
      <c r="J94" s="47"/>
    </row>
    <row r="95" ht="30">
      <c r="A95" s="36" t="s">
        <v>458</v>
      </c>
      <c r="B95" s="36">
        <v>20</v>
      </c>
      <c r="C95" s="37" t="s">
        <v>8837</v>
      </c>
      <c r="D95" s="36" t="s">
        <v>460</v>
      </c>
      <c r="E95" s="38" t="s">
        <v>8838</v>
      </c>
      <c r="F95" s="39" t="s">
        <v>751</v>
      </c>
      <c r="G95" s="40">
        <v>11</v>
      </c>
      <c r="H95" s="41">
        <v>0</v>
      </c>
      <c r="I95" s="42">
        <f>ROUND(G95*H95,P4)</f>
        <v>0</v>
      </c>
      <c r="J95" s="39" t="s">
        <v>764</v>
      </c>
      <c r="O95" s="43">
        <f>I95*0.21</f>
        <v>0</v>
      </c>
      <c r="P95">
        <v>3</v>
      </c>
    </row>
    <row r="96">
      <c r="A96" s="36" t="s">
        <v>464</v>
      </c>
      <c r="B96" s="44"/>
      <c r="C96" s="45"/>
      <c r="D96" s="45"/>
      <c r="E96" s="46" t="s">
        <v>460</v>
      </c>
      <c r="F96" s="45"/>
      <c r="G96" s="45"/>
      <c r="H96" s="45"/>
      <c r="I96" s="45"/>
      <c r="J96" s="47"/>
    </row>
    <row r="97" ht="75">
      <c r="A97" s="36" t="s">
        <v>467</v>
      </c>
      <c r="B97" s="44"/>
      <c r="C97" s="45"/>
      <c r="D97" s="45"/>
      <c r="E97" s="38" t="s">
        <v>8839</v>
      </c>
      <c r="F97" s="45"/>
      <c r="G97" s="45"/>
      <c r="H97" s="45"/>
      <c r="I97" s="45"/>
      <c r="J97" s="47"/>
    </row>
    <row r="98" ht="30">
      <c r="A98" s="36" t="s">
        <v>458</v>
      </c>
      <c r="B98" s="36">
        <v>21</v>
      </c>
      <c r="C98" s="37" t="s">
        <v>7595</v>
      </c>
      <c r="D98" s="36" t="s">
        <v>460</v>
      </c>
      <c r="E98" s="38" t="s">
        <v>7596</v>
      </c>
      <c r="F98" s="39" t="s">
        <v>743</v>
      </c>
      <c r="G98" s="40">
        <v>35</v>
      </c>
      <c r="H98" s="41">
        <v>0</v>
      </c>
      <c r="I98" s="42">
        <f>ROUND(G98*H98,P4)</f>
        <v>0</v>
      </c>
      <c r="J98" s="39" t="s">
        <v>973</v>
      </c>
      <c r="O98" s="43">
        <f>I98*0.21</f>
        <v>0</v>
      </c>
      <c r="P98">
        <v>3</v>
      </c>
    </row>
    <row r="99">
      <c r="A99" s="36" t="s">
        <v>464</v>
      </c>
      <c r="B99" s="44"/>
      <c r="C99" s="45"/>
      <c r="D99" s="45"/>
      <c r="E99" s="46" t="s">
        <v>460</v>
      </c>
      <c r="F99" s="45"/>
      <c r="G99" s="45"/>
      <c r="H99" s="45"/>
      <c r="I99" s="45"/>
      <c r="J99" s="47"/>
    </row>
    <row r="100" ht="75">
      <c r="A100" s="36" t="s">
        <v>465</v>
      </c>
      <c r="B100" s="44"/>
      <c r="C100" s="45"/>
      <c r="D100" s="45"/>
      <c r="E100" s="48" t="s">
        <v>8840</v>
      </c>
      <c r="F100" s="45"/>
      <c r="G100" s="45"/>
      <c r="H100" s="45"/>
      <c r="I100" s="45"/>
      <c r="J100" s="47"/>
    </row>
    <row r="101" ht="120">
      <c r="A101" s="36" t="s">
        <v>467</v>
      </c>
      <c r="B101" s="44"/>
      <c r="C101" s="45"/>
      <c r="D101" s="45"/>
      <c r="E101" s="38" t="s">
        <v>7598</v>
      </c>
      <c r="F101" s="45"/>
      <c r="G101" s="45"/>
      <c r="H101" s="45"/>
      <c r="I101" s="45"/>
      <c r="J101" s="47"/>
    </row>
    <row r="102">
      <c r="A102" s="36" t="s">
        <v>458</v>
      </c>
      <c r="B102" s="36">
        <v>22</v>
      </c>
      <c r="C102" s="37" t="s">
        <v>5463</v>
      </c>
      <c r="D102" s="36" t="s">
        <v>460</v>
      </c>
      <c r="E102" s="38" t="s">
        <v>5464</v>
      </c>
      <c r="F102" s="39" t="s">
        <v>1045</v>
      </c>
      <c r="G102" s="40">
        <v>11.199999999999999</v>
      </c>
      <c r="H102" s="41">
        <v>0</v>
      </c>
      <c r="I102" s="42">
        <f>ROUND(G102*H102,P4)</f>
        <v>0</v>
      </c>
      <c r="J102" s="39" t="s">
        <v>973</v>
      </c>
      <c r="O102" s="43">
        <f>I102*0.21</f>
        <v>0</v>
      </c>
      <c r="P102">
        <v>3</v>
      </c>
    </row>
    <row r="103">
      <c r="A103" s="36" t="s">
        <v>464</v>
      </c>
      <c r="B103" s="44"/>
      <c r="C103" s="45"/>
      <c r="D103" s="45"/>
      <c r="E103" s="46" t="s">
        <v>460</v>
      </c>
      <c r="F103" s="45"/>
      <c r="G103" s="45"/>
      <c r="H103" s="45"/>
      <c r="I103" s="45"/>
      <c r="J103" s="47"/>
    </row>
    <row r="104" ht="60">
      <c r="A104" s="36" t="s">
        <v>465</v>
      </c>
      <c r="B104" s="44"/>
      <c r="C104" s="45"/>
      <c r="D104" s="45"/>
      <c r="E104" s="48" t="s">
        <v>8841</v>
      </c>
      <c r="F104" s="45"/>
      <c r="G104" s="45"/>
      <c r="H104" s="45"/>
      <c r="I104" s="45"/>
      <c r="J104" s="47"/>
    </row>
    <row r="105" ht="409.5">
      <c r="A105" s="36" t="s">
        <v>467</v>
      </c>
      <c r="B105" s="44"/>
      <c r="C105" s="45"/>
      <c r="D105" s="45"/>
      <c r="E105" s="38" t="s">
        <v>5466</v>
      </c>
      <c r="F105" s="45"/>
      <c r="G105" s="45"/>
      <c r="H105" s="45"/>
      <c r="I105" s="45"/>
      <c r="J105" s="47"/>
    </row>
    <row r="106">
      <c r="A106" s="36" t="s">
        <v>458</v>
      </c>
      <c r="B106" s="36">
        <v>23</v>
      </c>
      <c r="C106" s="37" t="s">
        <v>8842</v>
      </c>
      <c r="D106" s="36" t="s">
        <v>460</v>
      </c>
      <c r="E106" s="38" t="s">
        <v>8843</v>
      </c>
      <c r="F106" s="39" t="s">
        <v>1045</v>
      </c>
      <c r="G106" s="40">
        <v>43.200000000000003</v>
      </c>
      <c r="H106" s="41">
        <v>0</v>
      </c>
      <c r="I106" s="42">
        <f>ROUND(G106*H106,P4)</f>
        <v>0</v>
      </c>
      <c r="J106" s="39" t="s">
        <v>973</v>
      </c>
      <c r="O106" s="43">
        <f>I106*0.21</f>
        <v>0</v>
      </c>
      <c r="P106">
        <v>3</v>
      </c>
    </row>
    <row r="107">
      <c r="A107" s="36" t="s">
        <v>464</v>
      </c>
      <c r="B107" s="44"/>
      <c r="C107" s="45"/>
      <c r="D107" s="45"/>
      <c r="E107" s="46" t="s">
        <v>460</v>
      </c>
      <c r="F107" s="45"/>
      <c r="G107" s="45"/>
      <c r="H107" s="45"/>
      <c r="I107" s="45"/>
      <c r="J107" s="47"/>
    </row>
    <row r="108" ht="75">
      <c r="A108" s="36" t="s">
        <v>465</v>
      </c>
      <c r="B108" s="44"/>
      <c r="C108" s="45"/>
      <c r="D108" s="45"/>
      <c r="E108" s="48" t="s">
        <v>8844</v>
      </c>
      <c r="F108" s="45"/>
      <c r="G108" s="45"/>
      <c r="H108" s="45"/>
      <c r="I108" s="45"/>
      <c r="J108" s="47"/>
    </row>
    <row r="109" ht="409.5">
      <c r="A109" s="36" t="s">
        <v>467</v>
      </c>
      <c r="B109" s="44"/>
      <c r="C109" s="45"/>
      <c r="D109" s="45"/>
      <c r="E109" s="38" t="s">
        <v>8845</v>
      </c>
      <c r="F109" s="45"/>
      <c r="G109" s="45"/>
      <c r="H109" s="45"/>
      <c r="I109" s="45"/>
      <c r="J109" s="47"/>
    </row>
    <row r="110">
      <c r="A110" s="30" t="s">
        <v>455</v>
      </c>
      <c r="B110" s="31"/>
      <c r="C110" s="32" t="s">
        <v>1178</v>
      </c>
      <c r="D110" s="33"/>
      <c r="E110" s="30" t="s">
        <v>1179</v>
      </c>
      <c r="F110" s="33"/>
      <c r="G110" s="33"/>
      <c r="H110" s="33"/>
      <c r="I110" s="34">
        <f>SUMIFS(I111:I114,A111:A114,"P")</f>
        <v>0</v>
      </c>
      <c r="J110" s="35"/>
    </row>
    <row r="111" ht="45">
      <c r="A111" s="36" t="s">
        <v>458</v>
      </c>
      <c r="B111" s="36">
        <v>24</v>
      </c>
      <c r="C111" s="37" t="s">
        <v>1850</v>
      </c>
      <c r="D111" s="36" t="s">
        <v>1851</v>
      </c>
      <c r="E111" s="38" t="s">
        <v>8846</v>
      </c>
      <c r="F111" s="39" t="s">
        <v>613</v>
      </c>
      <c r="G111" s="40">
        <v>586.23000000000002</v>
      </c>
      <c r="H111" s="41">
        <v>0</v>
      </c>
      <c r="I111" s="42">
        <f>ROUND(G111*H111,P4)</f>
        <v>0</v>
      </c>
      <c r="J111" s="39" t="s">
        <v>463</v>
      </c>
      <c r="O111" s="43">
        <f>I111*0.21</f>
        <v>0</v>
      </c>
      <c r="P111">
        <v>3</v>
      </c>
    </row>
    <row r="112">
      <c r="A112" s="36" t="s">
        <v>464</v>
      </c>
      <c r="B112" s="44"/>
      <c r="C112" s="45"/>
      <c r="D112" s="45"/>
      <c r="E112" s="38" t="s">
        <v>1180</v>
      </c>
      <c r="F112" s="45"/>
      <c r="G112" s="45"/>
      <c r="H112" s="45"/>
      <c r="I112" s="45"/>
      <c r="J112" s="47"/>
    </row>
    <row r="113" ht="30">
      <c r="A113" s="36" t="s">
        <v>465</v>
      </c>
      <c r="B113" s="44"/>
      <c r="C113" s="45"/>
      <c r="D113" s="45"/>
      <c r="E113" s="48" t="s">
        <v>8847</v>
      </c>
      <c r="F113" s="45"/>
      <c r="G113" s="45"/>
      <c r="H113" s="45"/>
      <c r="I113" s="45"/>
      <c r="J113" s="47"/>
    </row>
    <row r="114" ht="120">
      <c r="A114" s="36" t="s">
        <v>467</v>
      </c>
      <c r="B114" s="49"/>
      <c r="C114" s="50"/>
      <c r="D114" s="50"/>
      <c r="E114" s="38" t="s">
        <v>1181</v>
      </c>
      <c r="F114" s="50"/>
      <c r="G114" s="50"/>
      <c r="H114" s="50"/>
      <c r="I114" s="50"/>
      <c r="J114" s="51"/>
    </row>
  </sheetData>
  <sheetProtection sheet="1" objects="1" scenarios="1" spinCount="100000" saltValue="wXmaGiNonxs3taKvtebHHc3oL/21MjQ2PHlcQUS73Okn5nOQlGyYtvNbN+tOy87SdQRz6UEnJYM4sgWbCLshjg==" hashValue="DH49w3yQowRZyglUK/8Tk8XyJrMDEWbnAJOca7/Lu6/xQWdQ33dWT+dOuH4ZfBJEx/J4V+Kk8P79lmMmqvE2B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231</v>
      </c>
      <c r="I3" s="24">
        <f>SUMIFS(I11:I179,A11:A179,"SD")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231</v>
      </c>
      <c r="D7" s="21"/>
      <c r="E7" s="22" t="s">
        <v>232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SUMIFS(I12:I87,A12:A87,"P")</f>
        <v>0</v>
      </c>
      <c r="J11" s="35"/>
    </row>
    <row r="12">
      <c r="A12" s="36" t="s">
        <v>458</v>
      </c>
      <c r="B12" s="36">
        <v>1</v>
      </c>
      <c r="C12" s="37" t="s">
        <v>7961</v>
      </c>
      <c r="D12" s="36" t="s">
        <v>460</v>
      </c>
      <c r="E12" s="38" t="s">
        <v>7962</v>
      </c>
      <c r="F12" s="39" t="s">
        <v>475</v>
      </c>
      <c r="G12" s="40">
        <v>8.1400000000000006</v>
      </c>
      <c r="H12" s="41">
        <v>0</v>
      </c>
      <c r="I12" s="42">
        <f>ROUND(G12*H12,P4)</f>
        <v>0</v>
      </c>
      <c r="J12" s="39" t="s">
        <v>471</v>
      </c>
      <c r="O12" s="43">
        <f>I12*0.21</f>
        <v>0</v>
      </c>
      <c r="P12">
        <v>3</v>
      </c>
    </row>
    <row r="13">
      <c r="A13" s="36" t="s">
        <v>464</v>
      </c>
      <c r="B13" s="44"/>
      <c r="C13" s="45"/>
      <c r="D13" s="45"/>
      <c r="E13" s="46" t="s">
        <v>460</v>
      </c>
      <c r="F13" s="45"/>
      <c r="G13" s="45"/>
      <c r="H13" s="45"/>
      <c r="I13" s="45"/>
      <c r="J13" s="47"/>
    </row>
    <row r="14" ht="60">
      <c r="A14" s="36" t="s">
        <v>465</v>
      </c>
      <c r="B14" s="44"/>
      <c r="C14" s="45"/>
      <c r="D14" s="45"/>
      <c r="E14" s="48" t="s">
        <v>8848</v>
      </c>
      <c r="F14" s="45"/>
      <c r="G14" s="45"/>
      <c r="H14" s="45"/>
      <c r="I14" s="45"/>
      <c r="J14" s="47"/>
    </row>
    <row r="15" ht="90">
      <c r="A15" s="36" t="s">
        <v>467</v>
      </c>
      <c r="B15" s="44"/>
      <c r="C15" s="45"/>
      <c r="D15" s="45"/>
      <c r="E15" s="38" t="s">
        <v>7633</v>
      </c>
      <c r="F15" s="45"/>
      <c r="G15" s="45"/>
      <c r="H15" s="45"/>
      <c r="I15" s="45"/>
      <c r="J15" s="47"/>
    </row>
    <row r="16" ht="30">
      <c r="A16" s="36" t="s">
        <v>458</v>
      </c>
      <c r="B16" s="36">
        <v>2</v>
      </c>
      <c r="C16" s="37" t="s">
        <v>7630</v>
      </c>
      <c r="D16" s="36" t="s">
        <v>460</v>
      </c>
      <c r="E16" s="38" t="s">
        <v>7631</v>
      </c>
      <c r="F16" s="39" t="s">
        <v>475</v>
      </c>
      <c r="G16" s="40">
        <v>25.899999999999999</v>
      </c>
      <c r="H16" s="41">
        <v>0</v>
      </c>
      <c r="I16" s="42">
        <f>ROUND(G16*H16,P4)</f>
        <v>0</v>
      </c>
      <c r="J16" s="39" t="s">
        <v>471</v>
      </c>
      <c r="O16" s="43">
        <f>I16*0.21</f>
        <v>0</v>
      </c>
      <c r="P16">
        <v>3</v>
      </c>
    </row>
    <row r="17">
      <c r="A17" s="36" t="s">
        <v>464</v>
      </c>
      <c r="B17" s="44"/>
      <c r="C17" s="45"/>
      <c r="D17" s="45"/>
      <c r="E17" s="46" t="s">
        <v>460</v>
      </c>
      <c r="F17" s="45"/>
      <c r="G17" s="45"/>
      <c r="H17" s="45"/>
      <c r="I17" s="45"/>
      <c r="J17" s="47"/>
    </row>
    <row r="18" ht="60">
      <c r="A18" s="36" t="s">
        <v>465</v>
      </c>
      <c r="B18" s="44"/>
      <c r="C18" s="45"/>
      <c r="D18" s="45"/>
      <c r="E18" s="48" t="s">
        <v>8849</v>
      </c>
      <c r="F18" s="45"/>
      <c r="G18" s="45"/>
      <c r="H18" s="45"/>
      <c r="I18" s="45"/>
      <c r="J18" s="47"/>
    </row>
    <row r="19" ht="90">
      <c r="A19" s="36" t="s">
        <v>467</v>
      </c>
      <c r="B19" s="44"/>
      <c r="C19" s="45"/>
      <c r="D19" s="45"/>
      <c r="E19" s="38" t="s">
        <v>7633</v>
      </c>
      <c r="F19" s="45"/>
      <c r="G19" s="45"/>
      <c r="H19" s="45"/>
      <c r="I19" s="45"/>
      <c r="J19" s="47"/>
    </row>
    <row r="20">
      <c r="A20" s="36" t="s">
        <v>458</v>
      </c>
      <c r="B20" s="36">
        <v>3</v>
      </c>
      <c r="C20" s="37" t="s">
        <v>8068</v>
      </c>
      <c r="D20" s="36" t="s">
        <v>460</v>
      </c>
      <c r="E20" s="38" t="s">
        <v>8069</v>
      </c>
      <c r="F20" s="39" t="s">
        <v>743</v>
      </c>
      <c r="G20" s="40">
        <v>7</v>
      </c>
      <c r="H20" s="41">
        <v>0</v>
      </c>
      <c r="I20" s="42">
        <f>ROUND(G20*H20,P4)</f>
        <v>0</v>
      </c>
      <c r="J20" s="39" t="s">
        <v>471</v>
      </c>
      <c r="O20" s="43">
        <f>I20*0.21</f>
        <v>0</v>
      </c>
      <c r="P20">
        <v>3</v>
      </c>
    </row>
    <row r="21">
      <c r="A21" s="36" t="s">
        <v>464</v>
      </c>
      <c r="B21" s="44"/>
      <c r="C21" s="45"/>
      <c r="D21" s="45"/>
      <c r="E21" s="46" t="s">
        <v>460</v>
      </c>
      <c r="F21" s="45"/>
      <c r="G21" s="45"/>
      <c r="H21" s="45"/>
      <c r="I21" s="45"/>
      <c r="J21" s="47"/>
    </row>
    <row r="22" ht="60">
      <c r="A22" s="36" t="s">
        <v>465</v>
      </c>
      <c r="B22" s="44"/>
      <c r="C22" s="45"/>
      <c r="D22" s="45"/>
      <c r="E22" s="48" t="s">
        <v>8850</v>
      </c>
      <c r="F22" s="45"/>
      <c r="G22" s="45"/>
      <c r="H22" s="45"/>
      <c r="I22" s="45"/>
      <c r="J22" s="47"/>
    </row>
    <row r="23" ht="90">
      <c r="A23" s="36" t="s">
        <v>467</v>
      </c>
      <c r="B23" s="44"/>
      <c r="C23" s="45"/>
      <c r="D23" s="45"/>
      <c r="E23" s="38" t="s">
        <v>7633</v>
      </c>
      <c r="F23" s="45"/>
      <c r="G23" s="45"/>
      <c r="H23" s="45"/>
      <c r="I23" s="45"/>
      <c r="J23" s="47"/>
    </row>
    <row r="24">
      <c r="A24" s="36" t="s">
        <v>458</v>
      </c>
      <c r="B24" s="36">
        <v>4</v>
      </c>
      <c r="C24" s="37" t="s">
        <v>8071</v>
      </c>
      <c r="D24" s="36" t="s">
        <v>460</v>
      </c>
      <c r="E24" s="38" t="s">
        <v>8072</v>
      </c>
      <c r="F24" s="39" t="s">
        <v>475</v>
      </c>
      <c r="G24" s="40">
        <v>0.20000000000000001</v>
      </c>
      <c r="H24" s="41">
        <v>0</v>
      </c>
      <c r="I24" s="42">
        <f>ROUND(G24*H24,P4)</f>
        <v>0</v>
      </c>
      <c r="J24" s="39" t="s">
        <v>471</v>
      </c>
      <c r="O24" s="43">
        <f>I24*0.21</f>
        <v>0</v>
      </c>
      <c r="P24">
        <v>3</v>
      </c>
    </row>
    <row r="25">
      <c r="A25" s="36" t="s">
        <v>464</v>
      </c>
      <c r="B25" s="44"/>
      <c r="C25" s="45"/>
      <c r="D25" s="45"/>
      <c r="E25" s="46" t="s">
        <v>460</v>
      </c>
      <c r="F25" s="45"/>
      <c r="G25" s="45"/>
      <c r="H25" s="45"/>
      <c r="I25" s="45"/>
      <c r="J25" s="47"/>
    </row>
    <row r="26" ht="75">
      <c r="A26" s="36" t="s">
        <v>465</v>
      </c>
      <c r="B26" s="44"/>
      <c r="C26" s="45"/>
      <c r="D26" s="45"/>
      <c r="E26" s="48" t="s">
        <v>8851</v>
      </c>
      <c r="F26" s="45"/>
      <c r="G26" s="45"/>
      <c r="H26" s="45"/>
      <c r="I26" s="45"/>
      <c r="J26" s="47"/>
    </row>
    <row r="27" ht="90">
      <c r="A27" s="36" t="s">
        <v>467</v>
      </c>
      <c r="B27" s="44"/>
      <c r="C27" s="45"/>
      <c r="D27" s="45"/>
      <c r="E27" s="38" t="s">
        <v>7633</v>
      </c>
      <c r="F27" s="45"/>
      <c r="G27" s="45"/>
      <c r="H27" s="45"/>
      <c r="I27" s="45"/>
      <c r="J27" s="47"/>
    </row>
    <row r="28">
      <c r="A28" s="36" t="s">
        <v>458</v>
      </c>
      <c r="B28" s="36">
        <v>5</v>
      </c>
      <c r="C28" s="37" t="s">
        <v>5249</v>
      </c>
      <c r="D28" s="36" t="s">
        <v>460</v>
      </c>
      <c r="E28" s="38" t="s">
        <v>5250</v>
      </c>
      <c r="F28" s="39" t="s">
        <v>475</v>
      </c>
      <c r="G28" s="40">
        <v>3.6000000000000001</v>
      </c>
      <c r="H28" s="41">
        <v>0</v>
      </c>
      <c r="I28" s="42">
        <f>ROUND(G28*H28,P4)</f>
        <v>0</v>
      </c>
      <c r="J28" s="39" t="s">
        <v>471</v>
      </c>
      <c r="O28" s="43">
        <f>I28*0.21</f>
        <v>0</v>
      </c>
      <c r="P28">
        <v>3</v>
      </c>
    </row>
    <row r="29">
      <c r="A29" s="36" t="s">
        <v>464</v>
      </c>
      <c r="B29" s="44"/>
      <c r="C29" s="45"/>
      <c r="D29" s="45"/>
      <c r="E29" s="46" t="s">
        <v>460</v>
      </c>
      <c r="F29" s="45"/>
      <c r="G29" s="45"/>
      <c r="H29" s="45"/>
      <c r="I29" s="45"/>
      <c r="J29" s="47"/>
    </row>
    <row r="30" ht="60">
      <c r="A30" s="36" t="s">
        <v>465</v>
      </c>
      <c r="B30" s="44"/>
      <c r="C30" s="45"/>
      <c r="D30" s="45"/>
      <c r="E30" s="48" t="s">
        <v>8852</v>
      </c>
      <c r="F30" s="45"/>
      <c r="G30" s="45"/>
      <c r="H30" s="45"/>
      <c r="I30" s="45"/>
      <c r="J30" s="47"/>
    </row>
    <row r="31" ht="45">
      <c r="A31" s="36" t="s">
        <v>467</v>
      </c>
      <c r="B31" s="44"/>
      <c r="C31" s="45"/>
      <c r="D31" s="45"/>
      <c r="E31" s="38" t="s">
        <v>5252</v>
      </c>
      <c r="F31" s="45"/>
      <c r="G31" s="45"/>
      <c r="H31" s="45"/>
      <c r="I31" s="45"/>
      <c r="J31" s="47"/>
    </row>
    <row r="32">
      <c r="A32" s="36" t="s">
        <v>458</v>
      </c>
      <c r="B32" s="36">
        <v>6</v>
      </c>
      <c r="C32" s="37" t="s">
        <v>7405</v>
      </c>
      <c r="D32" s="36" t="s">
        <v>460</v>
      </c>
      <c r="E32" s="38" t="s">
        <v>7406</v>
      </c>
      <c r="F32" s="39" t="s">
        <v>4378</v>
      </c>
      <c r="G32" s="40">
        <v>54</v>
      </c>
      <c r="H32" s="41">
        <v>0</v>
      </c>
      <c r="I32" s="42">
        <f>ROUND(G32*H32,P4)</f>
        <v>0</v>
      </c>
      <c r="J32" s="39" t="s">
        <v>471</v>
      </c>
      <c r="O32" s="43">
        <f>I32*0.21</f>
        <v>0</v>
      </c>
      <c r="P32">
        <v>3</v>
      </c>
    </row>
    <row r="33">
      <c r="A33" s="36" t="s">
        <v>464</v>
      </c>
      <c r="B33" s="44"/>
      <c r="C33" s="45"/>
      <c r="D33" s="45"/>
      <c r="E33" s="46" t="s">
        <v>460</v>
      </c>
      <c r="F33" s="45"/>
      <c r="G33" s="45"/>
      <c r="H33" s="45"/>
      <c r="I33" s="45"/>
      <c r="J33" s="47"/>
    </row>
    <row r="34" ht="30">
      <c r="A34" s="36" t="s">
        <v>465</v>
      </c>
      <c r="B34" s="44"/>
      <c r="C34" s="45"/>
      <c r="D34" s="45"/>
      <c r="E34" s="48" t="s">
        <v>8853</v>
      </c>
      <c r="F34" s="45"/>
      <c r="G34" s="45"/>
      <c r="H34" s="45"/>
      <c r="I34" s="45"/>
      <c r="J34" s="47"/>
    </row>
    <row r="35" ht="30">
      <c r="A35" s="36" t="s">
        <v>467</v>
      </c>
      <c r="B35" s="44"/>
      <c r="C35" s="45"/>
      <c r="D35" s="45"/>
      <c r="E35" s="38" t="s">
        <v>7408</v>
      </c>
      <c r="F35" s="45"/>
      <c r="G35" s="45"/>
      <c r="H35" s="45"/>
      <c r="I35" s="45"/>
      <c r="J35" s="47"/>
    </row>
    <row r="36">
      <c r="A36" s="36" t="s">
        <v>458</v>
      </c>
      <c r="B36" s="36">
        <v>7</v>
      </c>
      <c r="C36" s="37" t="s">
        <v>7970</v>
      </c>
      <c r="D36" s="36" t="s">
        <v>460</v>
      </c>
      <c r="E36" s="38" t="s">
        <v>7971</v>
      </c>
      <c r="F36" s="39" t="s">
        <v>475</v>
      </c>
      <c r="G36" s="40">
        <v>2.2999999999999998</v>
      </c>
      <c r="H36" s="41">
        <v>0</v>
      </c>
      <c r="I36" s="42">
        <f>ROUND(G36*H36,P4)</f>
        <v>0</v>
      </c>
      <c r="J36" s="39" t="s">
        <v>471</v>
      </c>
      <c r="O36" s="43">
        <f>I36*0.21</f>
        <v>0</v>
      </c>
      <c r="P36">
        <v>3</v>
      </c>
    </row>
    <row r="37">
      <c r="A37" s="36" t="s">
        <v>464</v>
      </c>
      <c r="B37" s="44"/>
      <c r="C37" s="45"/>
      <c r="D37" s="45"/>
      <c r="E37" s="46" t="s">
        <v>460</v>
      </c>
      <c r="F37" s="45"/>
      <c r="G37" s="45"/>
      <c r="H37" s="45"/>
      <c r="I37" s="45"/>
      <c r="J37" s="47"/>
    </row>
    <row r="38" ht="90">
      <c r="A38" s="36" t="s">
        <v>465</v>
      </c>
      <c r="B38" s="44"/>
      <c r="C38" s="45"/>
      <c r="D38" s="45"/>
      <c r="E38" s="48" t="s">
        <v>8854</v>
      </c>
      <c r="F38" s="45"/>
      <c r="G38" s="45"/>
      <c r="H38" s="45"/>
      <c r="I38" s="45"/>
      <c r="J38" s="47"/>
    </row>
    <row r="39" ht="409.5">
      <c r="A39" s="36" t="s">
        <v>467</v>
      </c>
      <c r="B39" s="44"/>
      <c r="C39" s="45"/>
      <c r="D39" s="45"/>
      <c r="E39" s="38" t="s">
        <v>7731</v>
      </c>
      <c r="F39" s="45"/>
      <c r="G39" s="45"/>
      <c r="H39" s="45"/>
      <c r="I39" s="45"/>
      <c r="J39" s="47"/>
    </row>
    <row r="40">
      <c r="A40" s="36" t="s">
        <v>458</v>
      </c>
      <c r="B40" s="36">
        <v>8</v>
      </c>
      <c r="C40" s="37" t="s">
        <v>7973</v>
      </c>
      <c r="D40" s="36" t="s">
        <v>460</v>
      </c>
      <c r="E40" s="38" t="s">
        <v>7974</v>
      </c>
      <c r="F40" s="39" t="s">
        <v>4378</v>
      </c>
      <c r="G40" s="40">
        <v>34.5</v>
      </c>
      <c r="H40" s="41">
        <v>0</v>
      </c>
      <c r="I40" s="42">
        <f>ROUND(G40*H40,P4)</f>
        <v>0</v>
      </c>
      <c r="J40" s="39" t="s">
        <v>471</v>
      </c>
      <c r="O40" s="43">
        <f>I40*0.21</f>
        <v>0</v>
      </c>
      <c r="P40">
        <v>3</v>
      </c>
    </row>
    <row r="41">
      <c r="A41" s="36" t="s">
        <v>464</v>
      </c>
      <c r="B41" s="44"/>
      <c r="C41" s="45"/>
      <c r="D41" s="45"/>
      <c r="E41" s="46" t="s">
        <v>460</v>
      </c>
      <c r="F41" s="45"/>
      <c r="G41" s="45"/>
      <c r="H41" s="45"/>
      <c r="I41" s="45"/>
      <c r="J41" s="47"/>
    </row>
    <row r="42" ht="90">
      <c r="A42" s="36" t="s">
        <v>465</v>
      </c>
      <c r="B42" s="44"/>
      <c r="C42" s="45"/>
      <c r="D42" s="45"/>
      <c r="E42" s="48" t="s">
        <v>8855</v>
      </c>
      <c r="F42" s="45"/>
      <c r="G42" s="45"/>
      <c r="H42" s="45"/>
      <c r="I42" s="45"/>
      <c r="J42" s="47"/>
    </row>
    <row r="43" ht="30">
      <c r="A43" s="36" t="s">
        <v>467</v>
      </c>
      <c r="B43" s="44"/>
      <c r="C43" s="45"/>
      <c r="D43" s="45"/>
      <c r="E43" s="38" t="s">
        <v>7408</v>
      </c>
      <c r="F43" s="45"/>
      <c r="G43" s="45"/>
      <c r="H43" s="45"/>
      <c r="I43" s="45"/>
      <c r="J43" s="47"/>
    </row>
    <row r="44">
      <c r="A44" s="36" t="s">
        <v>458</v>
      </c>
      <c r="B44" s="36">
        <v>9</v>
      </c>
      <c r="C44" s="37" t="s">
        <v>7728</v>
      </c>
      <c r="D44" s="36" t="s">
        <v>460</v>
      </c>
      <c r="E44" s="38" t="s">
        <v>7729</v>
      </c>
      <c r="F44" s="39" t="s">
        <v>475</v>
      </c>
      <c r="G44" s="40">
        <v>69</v>
      </c>
      <c r="H44" s="41">
        <v>0</v>
      </c>
      <c r="I44" s="42">
        <f>ROUND(G44*H44,P4)</f>
        <v>0</v>
      </c>
      <c r="J44" s="39" t="s">
        <v>471</v>
      </c>
      <c r="O44" s="43">
        <f>I44*0.21</f>
        <v>0</v>
      </c>
      <c r="P44">
        <v>3</v>
      </c>
    </row>
    <row r="45">
      <c r="A45" s="36" t="s">
        <v>464</v>
      </c>
      <c r="B45" s="44"/>
      <c r="C45" s="45"/>
      <c r="D45" s="45"/>
      <c r="E45" s="46" t="s">
        <v>460</v>
      </c>
      <c r="F45" s="45"/>
      <c r="G45" s="45"/>
      <c r="H45" s="45"/>
      <c r="I45" s="45"/>
      <c r="J45" s="47"/>
    </row>
    <row r="46" ht="105">
      <c r="A46" s="36" t="s">
        <v>465</v>
      </c>
      <c r="B46" s="44"/>
      <c r="C46" s="45"/>
      <c r="D46" s="45"/>
      <c r="E46" s="48" t="s">
        <v>8856</v>
      </c>
      <c r="F46" s="45"/>
      <c r="G46" s="45"/>
      <c r="H46" s="45"/>
      <c r="I46" s="45"/>
      <c r="J46" s="47"/>
    </row>
    <row r="47" ht="409.5">
      <c r="A47" s="36" t="s">
        <v>467</v>
      </c>
      <c r="B47" s="44"/>
      <c r="C47" s="45"/>
      <c r="D47" s="45"/>
      <c r="E47" s="38" t="s">
        <v>7731</v>
      </c>
      <c r="F47" s="45"/>
      <c r="G47" s="45"/>
      <c r="H47" s="45"/>
      <c r="I47" s="45"/>
      <c r="J47" s="47"/>
    </row>
    <row r="48">
      <c r="A48" s="36" t="s">
        <v>458</v>
      </c>
      <c r="B48" s="36">
        <v>10</v>
      </c>
      <c r="C48" s="37" t="s">
        <v>7413</v>
      </c>
      <c r="D48" s="36" t="s">
        <v>460</v>
      </c>
      <c r="E48" s="38" t="s">
        <v>7414</v>
      </c>
      <c r="F48" s="39" t="s">
        <v>4378</v>
      </c>
      <c r="G48" s="40">
        <v>15</v>
      </c>
      <c r="H48" s="41">
        <v>0</v>
      </c>
      <c r="I48" s="42">
        <f>ROUND(G48*H48,P4)</f>
        <v>0</v>
      </c>
      <c r="J48" s="39" t="s">
        <v>471</v>
      </c>
      <c r="O48" s="43">
        <f>I48*0.21</f>
        <v>0</v>
      </c>
      <c r="P48">
        <v>3</v>
      </c>
    </row>
    <row r="49">
      <c r="A49" s="36" t="s">
        <v>464</v>
      </c>
      <c r="B49" s="44"/>
      <c r="C49" s="45"/>
      <c r="D49" s="45"/>
      <c r="E49" s="46" t="s">
        <v>460</v>
      </c>
      <c r="F49" s="45"/>
      <c r="G49" s="45"/>
      <c r="H49" s="45"/>
      <c r="I49" s="45"/>
      <c r="J49" s="47"/>
    </row>
    <row r="50" ht="30">
      <c r="A50" s="36" t="s">
        <v>465</v>
      </c>
      <c r="B50" s="44"/>
      <c r="C50" s="45"/>
      <c r="D50" s="45"/>
      <c r="E50" s="48" t="s">
        <v>8857</v>
      </c>
      <c r="F50" s="45"/>
      <c r="G50" s="45"/>
      <c r="H50" s="45"/>
      <c r="I50" s="45"/>
      <c r="J50" s="47"/>
    </row>
    <row r="51" ht="30">
      <c r="A51" s="36" t="s">
        <v>467</v>
      </c>
      <c r="B51" s="44"/>
      <c r="C51" s="45"/>
      <c r="D51" s="45"/>
      <c r="E51" s="38" t="s">
        <v>7408</v>
      </c>
      <c r="F51" s="45"/>
      <c r="G51" s="45"/>
      <c r="H51" s="45"/>
      <c r="I51" s="45"/>
      <c r="J51" s="47"/>
    </row>
    <row r="52">
      <c r="A52" s="36" t="s">
        <v>458</v>
      </c>
      <c r="B52" s="36">
        <v>11</v>
      </c>
      <c r="C52" s="37" t="s">
        <v>2308</v>
      </c>
      <c r="D52" s="36" t="s">
        <v>460</v>
      </c>
      <c r="E52" s="38" t="s">
        <v>2309</v>
      </c>
      <c r="F52" s="39" t="s">
        <v>475</v>
      </c>
      <c r="G52" s="40">
        <v>1</v>
      </c>
      <c r="H52" s="41">
        <v>0</v>
      </c>
      <c r="I52" s="42">
        <f>ROUND(G52*H52,P4)</f>
        <v>0</v>
      </c>
      <c r="J52" s="39" t="s">
        <v>471</v>
      </c>
      <c r="O52" s="43">
        <f>I52*0.21</f>
        <v>0</v>
      </c>
      <c r="P52">
        <v>3</v>
      </c>
    </row>
    <row r="53">
      <c r="A53" s="36" t="s">
        <v>464</v>
      </c>
      <c r="B53" s="44"/>
      <c r="C53" s="45"/>
      <c r="D53" s="45"/>
      <c r="E53" s="46" t="s">
        <v>460</v>
      </c>
      <c r="F53" s="45"/>
      <c r="G53" s="45"/>
      <c r="H53" s="45"/>
      <c r="I53" s="45"/>
      <c r="J53" s="47"/>
    </row>
    <row r="54" ht="60">
      <c r="A54" s="36" t="s">
        <v>465</v>
      </c>
      <c r="B54" s="44"/>
      <c r="C54" s="45"/>
      <c r="D54" s="45"/>
      <c r="E54" s="48" t="s">
        <v>8858</v>
      </c>
      <c r="F54" s="45"/>
      <c r="G54" s="45"/>
      <c r="H54" s="45"/>
      <c r="I54" s="45"/>
      <c r="J54" s="47"/>
    </row>
    <row r="55" ht="345">
      <c r="A55" s="36" t="s">
        <v>467</v>
      </c>
      <c r="B55" s="44"/>
      <c r="C55" s="45"/>
      <c r="D55" s="45"/>
      <c r="E55" s="38" t="s">
        <v>7639</v>
      </c>
      <c r="F55" s="45"/>
      <c r="G55" s="45"/>
      <c r="H55" s="45"/>
      <c r="I55" s="45"/>
      <c r="J55" s="47"/>
    </row>
    <row r="56">
      <c r="A56" s="36" t="s">
        <v>458</v>
      </c>
      <c r="B56" s="36">
        <v>12</v>
      </c>
      <c r="C56" s="37" t="s">
        <v>5367</v>
      </c>
      <c r="D56" s="36" t="s">
        <v>460</v>
      </c>
      <c r="E56" s="38" t="s">
        <v>5368</v>
      </c>
      <c r="F56" s="39" t="s">
        <v>475</v>
      </c>
      <c r="G56" s="40">
        <v>4.5999999999999996</v>
      </c>
      <c r="H56" s="41">
        <v>0</v>
      </c>
      <c r="I56" s="42">
        <f>ROUND(G56*H56,P4)</f>
        <v>0</v>
      </c>
      <c r="J56" s="39" t="s">
        <v>471</v>
      </c>
      <c r="O56" s="43">
        <f>I56*0.21</f>
        <v>0</v>
      </c>
      <c r="P56">
        <v>3</v>
      </c>
    </row>
    <row r="57">
      <c r="A57" s="36" t="s">
        <v>464</v>
      </c>
      <c r="B57" s="44"/>
      <c r="C57" s="45"/>
      <c r="D57" s="45"/>
      <c r="E57" s="46" t="s">
        <v>460</v>
      </c>
      <c r="F57" s="45"/>
      <c r="G57" s="45"/>
      <c r="H57" s="45"/>
      <c r="I57" s="45"/>
      <c r="J57" s="47"/>
    </row>
    <row r="58" ht="90">
      <c r="A58" s="36" t="s">
        <v>465</v>
      </c>
      <c r="B58" s="44"/>
      <c r="C58" s="45"/>
      <c r="D58" s="45"/>
      <c r="E58" s="48" t="s">
        <v>8859</v>
      </c>
      <c r="F58" s="45"/>
      <c r="G58" s="45"/>
      <c r="H58" s="45"/>
      <c r="I58" s="45"/>
      <c r="J58" s="47"/>
    </row>
    <row r="59" ht="240">
      <c r="A59" s="36" t="s">
        <v>467</v>
      </c>
      <c r="B59" s="44"/>
      <c r="C59" s="45"/>
      <c r="D59" s="45"/>
      <c r="E59" s="38" t="s">
        <v>5370</v>
      </c>
      <c r="F59" s="45"/>
      <c r="G59" s="45"/>
      <c r="H59" s="45"/>
      <c r="I59" s="45"/>
      <c r="J59" s="47"/>
    </row>
    <row r="60">
      <c r="A60" s="36" t="s">
        <v>458</v>
      </c>
      <c r="B60" s="36">
        <v>13</v>
      </c>
      <c r="C60" s="37" t="s">
        <v>3454</v>
      </c>
      <c r="D60" s="36" t="s">
        <v>460</v>
      </c>
      <c r="E60" s="38" t="s">
        <v>3455</v>
      </c>
      <c r="F60" s="39" t="s">
        <v>492</v>
      </c>
      <c r="G60" s="40">
        <v>95</v>
      </c>
      <c r="H60" s="41">
        <v>0</v>
      </c>
      <c r="I60" s="42">
        <f>ROUND(G60*H60,P4)</f>
        <v>0</v>
      </c>
      <c r="J60" s="39" t="s">
        <v>471</v>
      </c>
      <c r="O60" s="43">
        <f>I60*0.21</f>
        <v>0</v>
      </c>
      <c r="P60">
        <v>3</v>
      </c>
    </row>
    <row r="61">
      <c r="A61" s="36" t="s">
        <v>464</v>
      </c>
      <c r="B61" s="44"/>
      <c r="C61" s="45"/>
      <c r="D61" s="45"/>
      <c r="E61" s="46" t="s">
        <v>460</v>
      </c>
      <c r="F61" s="45"/>
      <c r="G61" s="45"/>
      <c r="H61" s="45"/>
      <c r="I61" s="45"/>
      <c r="J61" s="47"/>
    </row>
    <row r="62" ht="60">
      <c r="A62" s="36" t="s">
        <v>465</v>
      </c>
      <c r="B62" s="44"/>
      <c r="C62" s="45"/>
      <c r="D62" s="45"/>
      <c r="E62" s="48" t="s">
        <v>8860</v>
      </c>
      <c r="F62" s="45"/>
      <c r="G62" s="45"/>
      <c r="H62" s="45"/>
      <c r="I62" s="45"/>
      <c r="J62" s="47"/>
    </row>
    <row r="63" ht="30">
      <c r="A63" s="36" t="s">
        <v>467</v>
      </c>
      <c r="B63" s="44"/>
      <c r="C63" s="45"/>
      <c r="D63" s="45"/>
      <c r="E63" s="38" t="s">
        <v>7452</v>
      </c>
      <c r="F63" s="45"/>
      <c r="G63" s="45"/>
      <c r="H63" s="45"/>
      <c r="I63" s="45"/>
      <c r="J63" s="47"/>
    </row>
    <row r="64">
      <c r="A64" s="36" t="s">
        <v>458</v>
      </c>
      <c r="B64" s="36">
        <v>14</v>
      </c>
      <c r="C64" s="37" t="s">
        <v>7985</v>
      </c>
      <c r="D64" s="36" t="s">
        <v>460</v>
      </c>
      <c r="E64" s="38" t="s">
        <v>7986</v>
      </c>
      <c r="F64" s="39" t="s">
        <v>492</v>
      </c>
      <c r="G64" s="40">
        <v>13</v>
      </c>
      <c r="H64" s="41">
        <v>0</v>
      </c>
      <c r="I64" s="42">
        <f>ROUND(G64*H64,P4)</f>
        <v>0</v>
      </c>
      <c r="J64" s="39" t="s">
        <v>471</v>
      </c>
      <c r="O64" s="43">
        <f>I64*0.21</f>
        <v>0</v>
      </c>
      <c r="P64">
        <v>3</v>
      </c>
    </row>
    <row r="65">
      <c r="A65" s="36" t="s">
        <v>464</v>
      </c>
      <c r="B65" s="44"/>
      <c r="C65" s="45"/>
      <c r="D65" s="45"/>
      <c r="E65" s="46" t="s">
        <v>460</v>
      </c>
      <c r="F65" s="45"/>
      <c r="G65" s="45"/>
      <c r="H65" s="45"/>
      <c r="I65" s="45"/>
      <c r="J65" s="47"/>
    </row>
    <row r="66" ht="60">
      <c r="A66" s="36" t="s">
        <v>465</v>
      </c>
      <c r="B66" s="44"/>
      <c r="C66" s="45"/>
      <c r="D66" s="45"/>
      <c r="E66" s="48" t="s">
        <v>8861</v>
      </c>
      <c r="F66" s="45"/>
      <c r="G66" s="45"/>
      <c r="H66" s="45"/>
      <c r="I66" s="45"/>
      <c r="J66" s="47"/>
    </row>
    <row r="67" ht="45">
      <c r="A67" s="36" t="s">
        <v>467</v>
      </c>
      <c r="B67" s="44"/>
      <c r="C67" s="45"/>
      <c r="D67" s="45"/>
      <c r="E67" s="38" t="s">
        <v>7457</v>
      </c>
      <c r="F67" s="45"/>
      <c r="G67" s="45"/>
      <c r="H67" s="45"/>
      <c r="I67" s="45"/>
      <c r="J67" s="47"/>
    </row>
    <row r="68">
      <c r="A68" s="36" t="s">
        <v>458</v>
      </c>
      <c r="B68" s="36">
        <v>15</v>
      </c>
      <c r="C68" s="37" t="s">
        <v>5271</v>
      </c>
      <c r="D68" s="36" t="s">
        <v>460</v>
      </c>
      <c r="E68" s="38" t="s">
        <v>5272</v>
      </c>
      <c r="F68" s="39" t="s">
        <v>492</v>
      </c>
      <c r="G68" s="40">
        <v>13</v>
      </c>
      <c r="H68" s="41">
        <v>0</v>
      </c>
      <c r="I68" s="42">
        <f>ROUND(G68*H68,P4)</f>
        <v>0</v>
      </c>
      <c r="J68" s="39" t="s">
        <v>471</v>
      </c>
      <c r="O68" s="43">
        <f>I68*0.21</f>
        <v>0</v>
      </c>
      <c r="P68">
        <v>3</v>
      </c>
    </row>
    <row r="69">
      <c r="A69" s="36" t="s">
        <v>464</v>
      </c>
      <c r="B69" s="44"/>
      <c r="C69" s="45"/>
      <c r="D69" s="45"/>
      <c r="E69" s="46" t="s">
        <v>460</v>
      </c>
      <c r="F69" s="45"/>
      <c r="G69" s="45"/>
      <c r="H69" s="45"/>
      <c r="I69" s="45"/>
      <c r="J69" s="47"/>
    </row>
    <row r="70" ht="45">
      <c r="A70" s="36" t="s">
        <v>465</v>
      </c>
      <c r="B70" s="44"/>
      <c r="C70" s="45"/>
      <c r="D70" s="45"/>
      <c r="E70" s="48" t="s">
        <v>8862</v>
      </c>
      <c r="F70" s="45"/>
      <c r="G70" s="45"/>
      <c r="H70" s="45"/>
      <c r="I70" s="45"/>
      <c r="J70" s="47"/>
    </row>
    <row r="71" ht="30">
      <c r="A71" s="36" t="s">
        <v>467</v>
      </c>
      <c r="B71" s="44"/>
      <c r="C71" s="45"/>
      <c r="D71" s="45"/>
      <c r="E71" s="38" t="s">
        <v>5273</v>
      </c>
      <c r="F71" s="45"/>
      <c r="G71" s="45"/>
      <c r="H71" s="45"/>
      <c r="I71" s="45"/>
      <c r="J71" s="47"/>
    </row>
    <row r="72">
      <c r="A72" s="36" t="s">
        <v>458</v>
      </c>
      <c r="B72" s="36">
        <v>16</v>
      </c>
      <c r="C72" s="37" t="s">
        <v>5274</v>
      </c>
      <c r="D72" s="36" t="s">
        <v>460</v>
      </c>
      <c r="E72" s="38" t="s">
        <v>5275</v>
      </c>
      <c r="F72" s="39" t="s">
        <v>492</v>
      </c>
      <c r="G72" s="40">
        <v>13</v>
      </c>
      <c r="H72" s="41">
        <v>0</v>
      </c>
      <c r="I72" s="42">
        <f>ROUND(G72*H72,P4)</f>
        <v>0</v>
      </c>
      <c r="J72" s="39" t="s">
        <v>471</v>
      </c>
      <c r="O72" s="43">
        <f>I72*0.21</f>
        <v>0</v>
      </c>
      <c r="P72">
        <v>3</v>
      </c>
    </row>
    <row r="73">
      <c r="A73" s="36" t="s">
        <v>464</v>
      </c>
      <c r="B73" s="44"/>
      <c r="C73" s="45"/>
      <c r="D73" s="45"/>
      <c r="E73" s="46" t="s">
        <v>460</v>
      </c>
      <c r="F73" s="45"/>
      <c r="G73" s="45"/>
      <c r="H73" s="45"/>
      <c r="I73" s="45"/>
      <c r="J73" s="47"/>
    </row>
    <row r="74" ht="45">
      <c r="A74" s="36" t="s">
        <v>465</v>
      </c>
      <c r="B74" s="44"/>
      <c r="C74" s="45"/>
      <c r="D74" s="45"/>
      <c r="E74" s="48" t="s">
        <v>8862</v>
      </c>
      <c r="F74" s="45"/>
      <c r="G74" s="45"/>
      <c r="H74" s="45"/>
      <c r="I74" s="45"/>
      <c r="J74" s="47"/>
    </row>
    <row r="75" ht="45">
      <c r="A75" s="36" t="s">
        <v>467</v>
      </c>
      <c r="B75" s="44"/>
      <c r="C75" s="45"/>
      <c r="D75" s="45"/>
      <c r="E75" s="38" t="s">
        <v>5276</v>
      </c>
      <c r="F75" s="45"/>
      <c r="G75" s="45"/>
      <c r="H75" s="45"/>
      <c r="I75" s="45"/>
      <c r="J75" s="47"/>
    </row>
    <row r="76">
      <c r="A76" s="36" t="s">
        <v>458</v>
      </c>
      <c r="B76" s="36">
        <v>17</v>
      </c>
      <c r="C76" s="37" t="s">
        <v>7992</v>
      </c>
      <c r="D76" s="36" t="s">
        <v>460</v>
      </c>
      <c r="E76" s="38" t="s">
        <v>7993</v>
      </c>
      <c r="F76" s="39" t="s">
        <v>475</v>
      </c>
      <c r="G76" s="40">
        <v>0.13</v>
      </c>
      <c r="H76" s="41">
        <v>0</v>
      </c>
      <c r="I76" s="42">
        <f>ROUND(G76*H76,P4)</f>
        <v>0</v>
      </c>
      <c r="J76" s="39" t="s">
        <v>471</v>
      </c>
      <c r="O76" s="43">
        <f>I76*0.21</f>
        <v>0</v>
      </c>
      <c r="P76">
        <v>3</v>
      </c>
    </row>
    <row r="77">
      <c r="A77" s="36" t="s">
        <v>464</v>
      </c>
      <c r="B77" s="44"/>
      <c r="C77" s="45"/>
      <c r="D77" s="45"/>
      <c r="E77" s="46" t="s">
        <v>460</v>
      </c>
      <c r="F77" s="45"/>
      <c r="G77" s="45"/>
      <c r="H77" s="45"/>
      <c r="I77" s="45"/>
      <c r="J77" s="47"/>
    </row>
    <row r="78" ht="60">
      <c r="A78" s="36" t="s">
        <v>465</v>
      </c>
      <c r="B78" s="44"/>
      <c r="C78" s="45"/>
      <c r="D78" s="45"/>
      <c r="E78" s="48" t="s">
        <v>8863</v>
      </c>
      <c r="F78" s="45"/>
      <c r="G78" s="45"/>
      <c r="H78" s="45"/>
      <c r="I78" s="45"/>
      <c r="J78" s="47"/>
    </row>
    <row r="79" ht="45">
      <c r="A79" s="36" t="s">
        <v>467</v>
      </c>
      <c r="B79" s="44"/>
      <c r="C79" s="45"/>
      <c r="D79" s="45"/>
      <c r="E79" s="38" t="s">
        <v>7995</v>
      </c>
      <c r="F79" s="45"/>
      <c r="G79" s="45"/>
      <c r="H79" s="45"/>
      <c r="I79" s="45"/>
      <c r="J79" s="47"/>
    </row>
    <row r="80">
      <c r="A80" s="36" t="s">
        <v>458</v>
      </c>
      <c r="B80" s="36">
        <v>18</v>
      </c>
      <c r="C80" s="37" t="s">
        <v>7996</v>
      </c>
      <c r="D80" s="36" t="s">
        <v>460</v>
      </c>
      <c r="E80" s="38" t="s">
        <v>7997</v>
      </c>
      <c r="F80" s="39" t="s">
        <v>751</v>
      </c>
      <c r="G80" s="40">
        <v>3</v>
      </c>
      <c r="H80" s="41">
        <v>0</v>
      </c>
      <c r="I80" s="42">
        <f>ROUND(G80*H80,P4)</f>
        <v>0</v>
      </c>
      <c r="J80" s="39" t="s">
        <v>463</v>
      </c>
      <c r="O80" s="43">
        <f>I80*0.21</f>
        <v>0</v>
      </c>
      <c r="P80">
        <v>3</v>
      </c>
    </row>
    <row r="81">
      <c r="A81" s="36" t="s">
        <v>464</v>
      </c>
      <c r="B81" s="44"/>
      <c r="C81" s="45"/>
      <c r="D81" s="45"/>
      <c r="E81" s="38" t="s">
        <v>7997</v>
      </c>
      <c r="F81" s="45"/>
      <c r="G81" s="45"/>
      <c r="H81" s="45"/>
      <c r="I81" s="45"/>
      <c r="J81" s="47"/>
    </row>
    <row r="82" ht="60">
      <c r="A82" s="36" t="s">
        <v>465</v>
      </c>
      <c r="B82" s="44"/>
      <c r="C82" s="45"/>
      <c r="D82" s="45"/>
      <c r="E82" s="48" t="s">
        <v>8376</v>
      </c>
      <c r="F82" s="45"/>
      <c r="G82" s="45"/>
      <c r="H82" s="45"/>
      <c r="I82" s="45"/>
      <c r="J82" s="47"/>
    </row>
    <row r="83">
      <c r="A83" s="36" t="s">
        <v>467</v>
      </c>
      <c r="B83" s="44"/>
      <c r="C83" s="45"/>
      <c r="D83" s="45"/>
      <c r="E83" s="46" t="s">
        <v>460</v>
      </c>
      <c r="F83" s="45"/>
      <c r="G83" s="45"/>
      <c r="H83" s="45"/>
      <c r="I83" s="45"/>
      <c r="J83" s="47"/>
    </row>
    <row r="84" ht="30">
      <c r="A84" s="36" t="s">
        <v>458</v>
      </c>
      <c r="B84" s="36">
        <v>19</v>
      </c>
      <c r="C84" s="37" t="s">
        <v>8864</v>
      </c>
      <c r="D84" s="36" t="s">
        <v>460</v>
      </c>
      <c r="E84" s="38" t="s">
        <v>8865</v>
      </c>
      <c r="F84" s="39" t="s">
        <v>989</v>
      </c>
      <c r="G84" s="40">
        <v>1</v>
      </c>
      <c r="H84" s="41">
        <v>0</v>
      </c>
      <c r="I84" s="42">
        <f>ROUND(G84*H84,P4)</f>
        <v>0</v>
      </c>
      <c r="J84" s="39" t="s">
        <v>463</v>
      </c>
      <c r="O84" s="43">
        <f>I84*0.21</f>
        <v>0</v>
      </c>
      <c r="P84">
        <v>3</v>
      </c>
    </row>
    <row r="85" ht="30">
      <c r="A85" s="36" t="s">
        <v>464</v>
      </c>
      <c r="B85" s="44"/>
      <c r="C85" s="45"/>
      <c r="D85" s="45"/>
      <c r="E85" s="38" t="s">
        <v>8865</v>
      </c>
      <c r="F85" s="45"/>
      <c r="G85" s="45"/>
      <c r="H85" s="45"/>
      <c r="I85" s="45"/>
      <c r="J85" s="47"/>
    </row>
    <row r="86" ht="60">
      <c r="A86" s="36" t="s">
        <v>465</v>
      </c>
      <c r="B86" s="44"/>
      <c r="C86" s="45"/>
      <c r="D86" s="45"/>
      <c r="E86" s="48" t="s">
        <v>8866</v>
      </c>
      <c r="F86" s="45"/>
      <c r="G86" s="45"/>
      <c r="H86" s="45"/>
      <c r="I86" s="45"/>
      <c r="J86" s="47"/>
    </row>
    <row r="87">
      <c r="A87" s="36" t="s">
        <v>467</v>
      </c>
      <c r="B87" s="44"/>
      <c r="C87" s="45"/>
      <c r="D87" s="45"/>
      <c r="E87" s="46" t="s">
        <v>460</v>
      </c>
      <c r="F87" s="45"/>
      <c r="G87" s="45"/>
      <c r="H87" s="45"/>
      <c r="I87" s="45"/>
      <c r="J87" s="47"/>
    </row>
    <row r="88">
      <c r="A88" s="30" t="s">
        <v>455</v>
      </c>
      <c r="B88" s="31"/>
      <c r="C88" s="32" t="s">
        <v>3360</v>
      </c>
      <c r="D88" s="33"/>
      <c r="E88" s="30" t="s">
        <v>6449</v>
      </c>
      <c r="F88" s="33"/>
      <c r="G88" s="33"/>
      <c r="H88" s="33"/>
      <c r="I88" s="34">
        <f>SUMIFS(I89:I96,A89:A96,"P")</f>
        <v>0</v>
      </c>
      <c r="J88" s="35"/>
    </row>
    <row r="89">
      <c r="A89" s="36" t="s">
        <v>458</v>
      </c>
      <c r="B89" s="36">
        <v>20</v>
      </c>
      <c r="C89" s="37" t="s">
        <v>7999</v>
      </c>
      <c r="D89" s="36" t="s">
        <v>460</v>
      </c>
      <c r="E89" s="38" t="s">
        <v>8000</v>
      </c>
      <c r="F89" s="39" t="s">
        <v>475</v>
      </c>
      <c r="G89" s="40">
        <v>57</v>
      </c>
      <c r="H89" s="41">
        <v>0</v>
      </c>
      <c r="I89" s="42">
        <f>ROUND(G89*H89,P4)</f>
        <v>0</v>
      </c>
      <c r="J89" s="39" t="s">
        <v>471</v>
      </c>
      <c r="O89" s="43">
        <f>I89*0.21</f>
        <v>0</v>
      </c>
      <c r="P89">
        <v>3</v>
      </c>
    </row>
    <row r="90">
      <c r="A90" s="36" t="s">
        <v>464</v>
      </c>
      <c r="B90" s="44"/>
      <c r="C90" s="45"/>
      <c r="D90" s="45"/>
      <c r="E90" s="46" t="s">
        <v>460</v>
      </c>
      <c r="F90" s="45"/>
      <c r="G90" s="45"/>
      <c r="H90" s="45"/>
      <c r="I90" s="45"/>
      <c r="J90" s="47"/>
    </row>
    <row r="91" ht="60">
      <c r="A91" s="36" t="s">
        <v>465</v>
      </c>
      <c r="B91" s="44"/>
      <c r="C91" s="45"/>
      <c r="D91" s="45"/>
      <c r="E91" s="48" t="s">
        <v>8867</v>
      </c>
      <c r="F91" s="45"/>
      <c r="G91" s="45"/>
      <c r="H91" s="45"/>
      <c r="I91" s="45"/>
      <c r="J91" s="47"/>
    </row>
    <row r="92" ht="60">
      <c r="A92" s="36" t="s">
        <v>467</v>
      </c>
      <c r="B92" s="44"/>
      <c r="C92" s="45"/>
      <c r="D92" s="45"/>
      <c r="E92" s="38" t="s">
        <v>5397</v>
      </c>
      <c r="F92" s="45"/>
      <c r="G92" s="45"/>
      <c r="H92" s="45"/>
      <c r="I92" s="45"/>
      <c r="J92" s="47"/>
    </row>
    <row r="93">
      <c r="A93" s="36" t="s">
        <v>458</v>
      </c>
      <c r="B93" s="36">
        <v>21</v>
      </c>
      <c r="C93" s="37" t="s">
        <v>7471</v>
      </c>
      <c r="D93" s="36" t="s">
        <v>460</v>
      </c>
      <c r="E93" s="38" t="s">
        <v>7472</v>
      </c>
      <c r="F93" s="39" t="s">
        <v>492</v>
      </c>
      <c r="G93" s="40">
        <v>95</v>
      </c>
      <c r="H93" s="41">
        <v>0</v>
      </c>
      <c r="I93" s="42">
        <f>ROUND(G93*H93,P4)</f>
        <v>0</v>
      </c>
      <c r="J93" s="39" t="s">
        <v>471</v>
      </c>
      <c r="O93" s="43">
        <f>I93*0.21</f>
        <v>0</v>
      </c>
      <c r="P93">
        <v>3</v>
      </c>
    </row>
    <row r="94">
      <c r="A94" s="36" t="s">
        <v>464</v>
      </c>
      <c r="B94" s="44"/>
      <c r="C94" s="45"/>
      <c r="D94" s="45"/>
      <c r="E94" s="46" t="s">
        <v>460</v>
      </c>
      <c r="F94" s="45"/>
      <c r="G94" s="45"/>
      <c r="H94" s="45"/>
      <c r="I94" s="45"/>
      <c r="J94" s="47"/>
    </row>
    <row r="95" ht="60">
      <c r="A95" s="36" t="s">
        <v>465</v>
      </c>
      <c r="B95" s="44"/>
      <c r="C95" s="45"/>
      <c r="D95" s="45"/>
      <c r="E95" s="48" t="s">
        <v>8868</v>
      </c>
      <c r="F95" s="45"/>
      <c r="G95" s="45"/>
      <c r="H95" s="45"/>
      <c r="I95" s="45"/>
      <c r="J95" s="47"/>
    </row>
    <row r="96" ht="120">
      <c r="A96" s="36" t="s">
        <v>467</v>
      </c>
      <c r="B96" s="44"/>
      <c r="C96" s="45"/>
      <c r="D96" s="45"/>
      <c r="E96" s="38" t="s">
        <v>7470</v>
      </c>
      <c r="F96" s="45"/>
      <c r="G96" s="45"/>
      <c r="H96" s="45"/>
      <c r="I96" s="45"/>
      <c r="J96" s="47"/>
    </row>
    <row r="97">
      <c r="A97" s="30" t="s">
        <v>455</v>
      </c>
      <c r="B97" s="31"/>
      <c r="C97" s="32" t="s">
        <v>3477</v>
      </c>
      <c r="D97" s="33"/>
      <c r="E97" s="30" t="s">
        <v>6559</v>
      </c>
      <c r="F97" s="33"/>
      <c r="G97" s="33"/>
      <c r="H97" s="33"/>
      <c r="I97" s="34">
        <f>SUMIFS(I98:I125,A98:A125,"P")</f>
        <v>0</v>
      </c>
      <c r="J97" s="35"/>
    </row>
    <row r="98">
      <c r="A98" s="36" t="s">
        <v>458</v>
      </c>
      <c r="B98" s="36">
        <v>22</v>
      </c>
      <c r="C98" s="37" t="s">
        <v>8007</v>
      </c>
      <c r="D98" s="36" t="s">
        <v>460</v>
      </c>
      <c r="E98" s="38" t="s">
        <v>8008</v>
      </c>
      <c r="F98" s="39" t="s">
        <v>492</v>
      </c>
      <c r="G98" s="40">
        <v>85</v>
      </c>
      <c r="H98" s="41">
        <v>0</v>
      </c>
      <c r="I98" s="42">
        <f>ROUND(G98*H98,P4)</f>
        <v>0</v>
      </c>
      <c r="J98" s="39" t="s">
        <v>471</v>
      </c>
      <c r="O98" s="43">
        <f>I98*0.21</f>
        <v>0</v>
      </c>
      <c r="P98">
        <v>3</v>
      </c>
    </row>
    <row r="99">
      <c r="A99" s="36" t="s">
        <v>464</v>
      </c>
      <c r="B99" s="44"/>
      <c r="C99" s="45"/>
      <c r="D99" s="45"/>
      <c r="E99" s="46" t="s">
        <v>460</v>
      </c>
      <c r="F99" s="45"/>
      <c r="G99" s="45"/>
      <c r="H99" s="45"/>
      <c r="I99" s="45"/>
      <c r="J99" s="47"/>
    </row>
    <row r="100" ht="60">
      <c r="A100" s="36" t="s">
        <v>465</v>
      </c>
      <c r="B100" s="44"/>
      <c r="C100" s="45"/>
      <c r="D100" s="45"/>
      <c r="E100" s="48" t="s">
        <v>8869</v>
      </c>
      <c r="F100" s="45"/>
      <c r="G100" s="45"/>
      <c r="H100" s="45"/>
      <c r="I100" s="45"/>
      <c r="J100" s="47"/>
    </row>
    <row r="101" ht="60">
      <c r="A101" s="36" t="s">
        <v>467</v>
      </c>
      <c r="B101" s="44"/>
      <c r="C101" s="45"/>
      <c r="D101" s="45"/>
      <c r="E101" s="38" t="s">
        <v>8010</v>
      </c>
      <c r="F101" s="45"/>
      <c r="G101" s="45"/>
      <c r="H101" s="45"/>
      <c r="I101" s="45"/>
      <c r="J101" s="47"/>
    </row>
    <row r="102">
      <c r="A102" s="36" t="s">
        <v>458</v>
      </c>
      <c r="B102" s="36">
        <v>23</v>
      </c>
      <c r="C102" s="37" t="s">
        <v>8120</v>
      </c>
      <c r="D102" s="36" t="s">
        <v>460</v>
      </c>
      <c r="E102" s="38" t="s">
        <v>8121</v>
      </c>
      <c r="F102" s="39" t="s">
        <v>492</v>
      </c>
      <c r="G102" s="40">
        <v>95</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60">
      <c r="A104" s="36" t="s">
        <v>465</v>
      </c>
      <c r="B104" s="44"/>
      <c r="C104" s="45"/>
      <c r="D104" s="45"/>
      <c r="E104" s="48" t="s">
        <v>8870</v>
      </c>
      <c r="F104" s="45"/>
      <c r="G104" s="45"/>
      <c r="H104" s="45"/>
      <c r="I104" s="45"/>
      <c r="J104" s="47"/>
    </row>
    <row r="105" ht="60">
      <c r="A105" s="36" t="s">
        <v>467</v>
      </c>
      <c r="B105" s="44"/>
      <c r="C105" s="45"/>
      <c r="D105" s="45"/>
      <c r="E105" s="38" t="s">
        <v>8010</v>
      </c>
      <c r="F105" s="45"/>
      <c r="G105" s="45"/>
      <c r="H105" s="45"/>
      <c r="I105" s="45"/>
      <c r="J105" s="47"/>
    </row>
    <row r="106">
      <c r="A106" s="36" t="s">
        <v>458</v>
      </c>
      <c r="B106" s="36">
        <v>24</v>
      </c>
      <c r="C106" s="37" t="s">
        <v>8871</v>
      </c>
      <c r="D106" s="36" t="s">
        <v>460</v>
      </c>
      <c r="E106" s="38" t="s">
        <v>8872</v>
      </c>
      <c r="F106" s="39" t="s">
        <v>492</v>
      </c>
      <c r="G106" s="40">
        <v>14.4</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45">
      <c r="A108" s="36" t="s">
        <v>465</v>
      </c>
      <c r="B108" s="44"/>
      <c r="C108" s="45"/>
      <c r="D108" s="45"/>
      <c r="E108" s="48" t="s">
        <v>8873</v>
      </c>
      <c r="F108" s="45"/>
      <c r="G108" s="45"/>
      <c r="H108" s="45"/>
      <c r="I108" s="45"/>
      <c r="J108" s="47"/>
    </row>
    <row r="109" ht="45">
      <c r="A109" s="36" t="s">
        <v>467</v>
      </c>
      <c r="B109" s="44"/>
      <c r="C109" s="45"/>
      <c r="D109" s="45"/>
      <c r="E109" s="38" t="s">
        <v>8874</v>
      </c>
      <c r="F109" s="45"/>
      <c r="G109" s="45"/>
      <c r="H109" s="45"/>
      <c r="I109" s="45"/>
      <c r="J109" s="47"/>
    </row>
    <row r="110">
      <c r="A110" s="36" t="s">
        <v>458</v>
      </c>
      <c r="B110" s="36">
        <v>25</v>
      </c>
      <c r="C110" s="37" t="s">
        <v>8015</v>
      </c>
      <c r="D110" s="36" t="s">
        <v>460</v>
      </c>
      <c r="E110" s="38" t="s">
        <v>8016</v>
      </c>
      <c r="F110" s="39" t="s">
        <v>492</v>
      </c>
      <c r="G110" s="40">
        <v>82.5</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60">
      <c r="A112" s="36" t="s">
        <v>465</v>
      </c>
      <c r="B112" s="44"/>
      <c r="C112" s="45"/>
      <c r="D112" s="45"/>
      <c r="E112" s="48" t="s">
        <v>8875</v>
      </c>
      <c r="F112" s="45"/>
      <c r="G112" s="45"/>
      <c r="H112" s="45"/>
      <c r="I112" s="45"/>
      <c r="J112" s="47"/>
    </row>
    <row r="113" ht="75">
      <c r="A113" s="36" t="s">
        <v>467</v>
      </c>
      <c r="B113" s="44"/>
      <c r="C113" s="45"/>
      <c r="D113" s="45"/>
      <c r="E113" s="38" t="s">
        <v>8018</v>
      </c>
      <c r="F113" s="45"/>
      <c r="G113" s="45"/>
      <c r="H113" s="45"/>
      <c r="I113" s="45"/>
      <c r="J113" s="47"/>
    </row>
    <row r="114">
      <c r="A114" s="36" t="s">
        <v>458</v>
      </c>
      <c r="B114" s="36">
        <v>26</v>
      </c>
      <c r="C114" s="37" t="s">
        <v>8876</v>
      </c>
      <c r="D114" s="36" t="s">
        <v>460</v>
      </c>
      <c r="E114" s="38" t="s">
        <v>8877</v>
      </c>
      <c r="F114" s="39" t="s">
        <v>492</v>
      </c>
      <c r="G114" s="40">
        <v>82.5</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60">
      <c r="A116" s="36" t="s">
        <v>465</v>
      </c>
      <c r="B116" s="44"/>
      <c r="C116" s="45"/>
      <c r="D116" s="45"/>
      <c r="E116" s="48" t="s">
        <v>8878</v>
      </c>
      <c r="F116" s="45"/>
      <c r="G116" s="45"/>
      <c r="H116" s="45"/>
      <c r="I116" s="45"/>
      <c r="J116" s="47"/>
    </row>
    <row r="117" ht="75">
      <c r="A117" s="36" t="s">
        <v>467</v>
      </c>
      <c r="B117" s="44"/>
      <c r="C117" s="45"/>
      <c r="D117" s="45"/>
      <c r="E117" s="38" t="s">
        <v>8018</v>
      </c>
      <c r="F117" s="45"/>
      <c r="G117" s="45"/>
      <c r="H117" s="45"/>
      <c r="I117" s="45"/>
      <c r="J117" s="47"/>
    </row>
    <row r="118">
      <c r="A118" s="36" t="s">
        <v>458</v>
      </c>
      <c r="B118" s="36">
        <v>27</v>
      </c>
      <c r="C118" s="37" t="s">
        <v>8022</v>
      </c>
      <c r="D118" s="36" t="s">
        <v>460</v>
      </c>
      <c r="E118" s="38" t="s">
        <v>8023</v>
      </c>
      <c r="F118" s="39" t="s">
        <v>492</v>
      </c>
      <c r="G118" s="40">
        <v>82.5</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60">
      <c r="A120" s="36" t="s">
        <v>465</v>
      </c>
      <c r="B120" s="44"/>
      <c r="C120" s="45"/>
      <c r="D120" s="45"/>
      <c r="E120" s="48" t="s">
        <v>8879</v>
      </c>
      <c r="F120" s="45"/>
      <c r="G120" s="45"/>
      <c r="H120" s="45"/>
      <c r="I120" s="45"/>
      <c r="J120" s="47"/>
    </row>
    <row r="121" ht="165">
      <c r="A121" s="36" t="s">
        <v>467</v>
      </c>
      <c r="B121" s="44"/>
      <c r="C121" s="45"/>
      <c r="D121" s="45"/>
      <c r="E121" s="38" t="s">
        <v>8025</v>
      </c>
      <c r="F121" s="45"/>
      <c r="G121" s="45"/>
      <c r="H121" s="45"/>
      <c r="I121" s="45"/>
      <c r="J121" s="47"/>
    </row>
    <row r="122">
      <c r="A122" s="36" t="s">
        <v>458</v>
      </c>
      <c r="B122" s="36">
        <v>28</v>
      </c>
      <c r="C122" s="37" t="s">
        <v>8026</v>
      </c>
      <c r="D122" s="36" t="s">
        <v>460</v>
      </c>
      <c r="E122" s="38" t="s">
        <v>8027</v>
      </c>
      <c r="F122" s="39" t="s">
        <v>492</v>
      </c>
      <c r="G122" s="40">
        <v>82.5</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60">
      <c r="A124" s="36" t="s">
        <v>465</v>
      </c>
      <c r="B124" s="44"/>
      <c r="C124" s="45"/>
      <c r="D124" s="45"/>
      <c r="E124" s="48" t="s">
        <v>8880</v>
      </c>
      <c r="F124" s="45"/>
      <c r="G124" s="45"/>
      <c r="H124" s="45"/>
      <c r="I124" s="45"/>
      <c r="J124" s="47"/>
    </row>
    <row r="125" ht="165">
      <c r="A125" s="36" t="s">
        <v>467</v>
      </c>
      <c r="B125" s="44"/>
      <c r="C125" s="45"/>
      <c r="D125" s="45"/>
      <c r="E125" s="38" t="s">
        <v>8025</v>
      </c>
      <c r="F125" s="45"/>
      <c r="G125" s="45"/>
      <c r="H125" s="45"/>
      <c r="I125" s="45"/>
      <c r="J125" s="47"/>
    </row>
    <row r="126">
      <c r="A126" s="30" t="s">
        <v>455</v>
      </c>
      <c r="B126" s="31"/>
      <c r="C126" s="32" t="s">
        <v>5313</v>
      </c>
      <c r="D126" s="33"/>
      <c r="E126" s="30" t="s">
        <v>5314</v>
      </c>
      <c r="F126" s="33"/>
      <c r="G126" s="33"/>
      <c r="H126" s="33"/>
      <c r="I126" s="34">
        <f>SUMIFS(I127:I130,A127:A130,"P")</f>
        <v>0</v>
      </c>
      <c r="J126" s="35"/>
    </row>
    <row r="127">
      <c r="A127" s="36" t="s">
        <v>458</v>
      </c>
      <c r="B127" s="36">
        <v>29</v>
      </c>
      <c r="C127" s="37" t="s">
        <v>8156</v>
      </c>
      <c r="D127" s="36" t="s">
        <v>460</v>
      </c>
      <c r="E127" s="38" t="s">
        <v>8157</v>
      </c>
      <c r="F127" s="39" t="s">
        <v>751</v>
      </c>
      <c r="G127" s="40">
        <v>1</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45">
      <c r="A129" s="36" t="s">
        <v>465</v>
      </c>
      <c r="B129" s="44"/>
      <c r="C129" s="45"/>
      <c r="D129" s="45"/>
      <c r="E129" s="48" t="s">
        <v>8881</v>
      </c>
      <c r="F129" s="45"/>
      <c r="G129" s="45"/>
      <c r="H129" s="45"/>
      <c r="I129" s="45"/>
      <c r="J129" s="47"/>
    </row>
    <row r="130" ht="45">
      <c r="A130" s="36" t="s">
        <v>467</v>
      </c>
      <c r="B130" s="44"/>
      <c r="C130" s="45"/>
      <c r="D130" s="45"/>
      <c r="E130" s="38" t="s">
        <v>8159</v>
      </c>
      <c r="F130" s="45"/>
      <c r="G130" s="45"/>
      <c r="H130" s="45"/>
      <c r="I130" s="45"/>
      <c r="J130" s="47"/>
    </row>
    <row r="131">
      <c r="A131" s="30" t="s">
        <v>455</v>
      </c>
      <c r="B131" s="31"/>
      <c r="C131" s="32" t="s">
        <v>5066</v>
      </c>
      <c r="D131" s="33"/>
      <c r="E131" s="30" t="s">
        <v>6461</v>
      </c>
      <c r="F131" s="33"/>
      <c r="G131" s="33"/>
      <c r="H131" s="33"/>
      <c r="I131" s="34">
        <f>SUMIFS(I132:I162,A132:A162,"P")</f>
        <v>0</v>
      </c>
      <c r="J131" s="35"/>
    </row>
    <row r="132" ht="30">
      <c r="A132" s="36" t="s">
        <v>458</v>
      </c>
      <c r="B132" s="36">
        <v>30</v>
      </c>
      <c r="C132" s="37" t="s">
        <v>8030</v>
      </c>
      <c r="D132" s="36" t="s">
        <v>460</v>
      </c>
      <c r="E132" s="38" t="s">
        <v>8031</v>
      </c>
      <c r="F132" s="39" t="s">
        <v>743</v>
      </c>
      <c r="G132" s="40">
        <v>19</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45">
      <c r="A134" s="36" t="s">
        <v>465</v>
      </c>
      <c r="B134" s="44"/>
      <c r="C134" s="45"/>
      <c r="D134" s="45"/>
      <c r="E134" s="48" t="s">
        <v>8882</v>
      </c>
      <c r="F134" s="45"/>
      <c r="G134" s="45"/>
      <c r="H134" s="45"/>
      <c r="I134" s="45"/>
      <c r="J134" s="47"/>
    </row>
    <row r="135" ht="60">
      <c r="A135" s="36" t="s">
        <v>467</v>
      </c>
      <c r="B135" s="44"/>
      <c r="C135" s="45"/>
      <c r="D135" s="45"/>
      <c r="E135" s="38" t="s">
        <v>5454</v>
      </c>
      <c r="F135" s="45"/>
      <c r="G135" s="45"/>
      <c r="H135" s="45"/>
      <c r="I135" s="45"/>
      <c r="J135" s="47"/>
    </row>
    <row r="136">
      <c r="A136" s="36" t="s">
        <v>458</v>
      </c>
      <c r="B136" s="36">
        <v>31</v>
      </c>
      <c r="C136" s="37" t="s">
        <v>8037</v>
      </c>
      <c r="D136" s="36" t="s">
        <v>460</v>
      </c>
      <c r="E136" s="38" t="s">
        <v>8038</v>
      </c>
      <c r="F136" s="39" t="s">
        <v>743</v>
      </c>
      <c r="G136" s="40">
        <v>9.0999999999999996</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45">
      <c r="A138" s="36" t="s">
        <v>465</v>
      </c>
      <c r="B138" s="44"/>
      <c r="C138" s="45"/>
      <c r="D138" s="45"/>
      <c r="E138" s="48" t="s">
        <v>8883</v>
      </c>
      <c r="F138" s="45"/>
      <c r="G138" s="45"/>
      <c r="H138" s="45"/>
      <c r="I138" s="45"/>
      <c r="J138" s="47"/>
    </row>
    <row r="139" ht="30">
      <c r="A139" s="36" t="s">
        <v>467</v>
      </c>
      <c r="B139" s="44"/>
      <c r="C139" s="45"/>
      <c r="D139" s="45"/>
      <c r="E139" s="38" t="s">
        <v>8040</v>
      </c>
      <c r="F139" s="45"/>
      <c r="G139" s="45"/>
      <c r="H139" s="45"/>
      <c r="I139" s="45"/>
      <c r="J139" s="47"/>
    </row>
    <row r="140">
      <c r="A140" s="36" t="s">
        <v>458</v>
      </c>
      <c r="B140" s="36">
        <v>32</v>
      </c>
      <c r="C140" s="37" t="s">
        <v>8198</v>
      </c>
      <c r="D140" s="36" t="s">
        <v>460</v>
      </c>
      <c r="E140" s="38" t="s">
        <v>8199</v>
      </c>
      <c r="F140" s="39" t="s">
        <v>743</v>
      </c>
      <c r="G140" s="40">
        <v>9.0999999999999996</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60">
      <c r="A142" s="36" t="s">
        <v>465</v>
      </c>
      <c r="B142" s="44"/>
      <c r="C142" s="45"/>
      <c r="D142" s="45"/>
      <c r="E142" s="48" t="s">
        <v>8884</v>
      </c>
      <c r="F142" s="45"/>
      <c r="G142" s="45"/>
      <c r="H142" s="45"/>
      <c r="I142" s="45"/>
      <c r="J142" s="47"/>
    </row>
    <row r="143" ht="45">
      <c r="A143" s="36" t="s">
        <v>467</v>
      </c>
      <c r="B143" s="44"/>
      <c r="C143" s="45"/>
      <c r="D143" s="45"/>
      <c r="E143" s="38" t="s">
        <v>8201</v>
      </c>
      <c r="F143" s="45"/>
      <c r="G143" s="45"/>
      <c r="H143" s="45"/>
      <c r="I143" s="45"/>
      <c r="J143" s="47"/>
    </row>
    <row r="144">
      <c r="A144" s="36" t="s">
        <v>458</v>
      </c>
      <c r="B144" s="36">
        <v>33</v>
      </c>
      <c r="C144" s="37" t="s">
        <v>7732</v>
      </c>
      <c r="D144" s="36" t="s">
        <v>460</v>
      </c>
      <c r="E144" s="38" t="s">
        <v>7733</v>
      </c>
      <c r="F144" s="39" t="s">
        <v>492</v>
      </c>
      <c r="G144" s="40">
        <v>8.6999999999999993</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ht="60">
      <c r="A146" s="36" t="s">
        <v>465</v>
      </c>
      <c r="B146" s="44"/>
      <c r="C146" s="45"/>
      <c r="D146" s="45"/>
      <c r="E146" s="48" t="s">
        <v>8885</v>
      </c>
      <c r="F146" s="45"/>
      <c r="G146" s="45"/>
      <c r="H146" s="45"/>
      <c r="I146" s="45"/>
      <c r="J146" s="47"/>
    </row>
    <row r="147" ht="225">
      <c r="A147" s="36" t="s">
        <v>467</v>
      </c>
      <c r="B147" s="44"/>
      <c r="C147" s="45"/>
      <c r="D147" s="45"/>
      <c r="E147" s="38" t="s">
        <v>7735</v>
      </c>
      <c r="F147" s="45"/>
      <c r="G147" s="45"/>
      <c r="H147" s="45"/>
      <c r="I147" s="45"/>
      <c r="J147" s="47"/>
    </row>
    <row r="148">
      <c r="A148" s="36" t="s">
        <v>458</v>
      </c>
      <c r="B148" s="36">
        <v>34</v>
      </c>
      <c r="C148" s="37" t="s">
        <v>7624</v>
      </c>
      <c r="D148" s="36" t="s">
        <v>460</v>
      </c>
      <c r="E148" s="38" t="s">
        <v>7625</v>
      </c>
      <c r="F148" s="39" t="s">
        <v>475</v>
      </c>
      <c r="G148" s="40">
        <v>1.3799999999999999</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ht="45">
      <c r="A150" s="36" t="s">
        <v>465</v>
      </c>
      <c r="B150" s="44"/>
      <c r="C150" s="45"/>
      <c r="D150" s="45"/>
      <c r="E150" s="48" t="s">
        <v>8886</v>
      </c>
      <c r="F150" s="45"/>
      <c r="G150" s="45"/>
      <c r="H150" s="45"/>
      <c r="I150" s="45"/>
      <c r="J150" s="47"/>
    </row>
    <row r="151" ht="150">
      <c r="A151" s="36" t="s">
        <v>467</v>
      </c>
      <c r="B151" s="44"/>
      <c r="C151" s="45"/>
      <c r="D151" s="45"/>
      <c r="E151" s="38" t="s">
        <v>5071</v>
      </c>
      <c r="F151" s="45"/>
      <c r="G151" s="45"/>
      <c r="H151" s="45"/>
      <c r="I151" s="45"/>
      <c r="J151" s="47"/>
    </row>
    <row r="152">
      <c r="A152" s="36" t="s">
        <v>458</v>
      </c>
      <c r="B152" s="36">
        <v>35</v>
      </c>
      <c r="C152" s="37" t="s">
        <v>5068</v>
      </c>
      <c r="D152" s="36" t="s">
        <v>460</v>
      </c>
      <c r="E152" s="38" t="s">
        <v>5069</v>
      </c>
      <c r="F152" s="39" t="s">
        <v>475</v>
      </c>
      <c r="G152" s="40">
        <v>0.68999999999999995</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45">
      <c r="A154" s="36" t="s">
        <v>465</v>
      </c>
      <c r="B154" s="44"/>
      <c r="C154" s="45"/>
      <c r="D154" s="45"/>
      <c r="E154" s="48" t="s">
        <v>8887</v>
      </c>
      <c r="F154" s="45"/>
      <c r="G154" s="45"/>
      <c r="H154" s="45"/>
      <c r="I154" s="45"/>
      <c r="J154" s="47"/>
    </row>
    <row r="155" ht="150">
      <c r="A155" s="36" t="s">
        <v>467</v>
      </c>
      <c r="B155" s="44"/>
      <c r="C155" s="45"/>
      <c r="D155" s="45"/>
      <c r="E155" s="38" t="s">
        <v>5071</v>
      </c>
      <c r="F155" s="45"/>
      <c r="G155" s="45"/>
      <c r="H155" s="45"/>
      <c r="I155" s="45"/>
      <c r="J155" s="47"/>
    </row>
    <row r="156">
      <c r="A156" s="36" t="s">
        <v>458</v>
      </c>
      <c r="B156" s="36">
        <v>36</v>
      </c>
      <c r="C156" s="37" t="s">
        <v>8888</v>
      </c>
      <c r="D156" s="36" t="s">
        <v>460</v>
      </c>
      <c r="E156" s="38" t="s">
        <v>8044</v>
      </c>
      <c r="F156" s="39" t="s">
        <v>989</v>
      </c>
      <c r="G156" s="40">
        <v>1</v>
      </c>
      <c r="H156" s="41">
        <v>0</v>
      </c>
      <c r="I156" s="42">
        <f>ROUND(G156*H156,P4)</f>
        <v>0</v>
      </c>
      <c r="J156" s="39" t="s">
        <v>463</v>
      </c>
      <c r="O156" s="43">
        <f>I156*0.21</f>
        <v>0</v>
      </c>
      <c r="P156">
        <v>3</v>
      </c>
    </row>
    <row r="157">
      <c r="A157" s="36" t="s">
        <v>464</v>
      </c>
      <c r="B157" s="44"/>
      <c r="C157" s="45"/>
      <c r="D157" s="45"/>
      <c r="E157" s="38" t="s">
        <v>8044</v>
      </c>
      <c r="F157" s="45"/>
      <c r="G157" s="45"/>
      <c r="H157" s="45"/>
      <c r="I157" s="45"/>
      <c r="J157" s="47"/>
    </row>
    <row r="158" ht="120">
      <c r="A158" s="36" t="s">
        <v>465</v>
      </c>
      <c r="B158" s="44"/>
      <c r="C158" s="45"/>
      <c r="D158" s="45"/>
      <c r="E158" s="48" t="s">
        <v>8045</v>
      </c>
      <c r="F158" s="45"/>
      <c r="G158" s="45"/>
      <c r="H158" s="45"/>
      <c r="I158" s="45"/>
      <c r="J158" s="47"/>
    </row>
    <row r="159" ht="45">
      <c r="A159" s="36" t="s">
        <v>467</v>
      </c>
      <c r="B159" s="44"/>
      <c r="C159" s="45"/>
      <c r="D159" s="45"/>
      <c r="E159" s="38" t="s">
        <v>8046</v>
      </c>
      <c r="F159" s="45"/>
      <c r="G159" s="45"/>
      <c r="H159" s="45"/>
      <c r="I159" s="45"/>
      <c r="J159" s="47"/>
    </row>
    <row r="160">
      <c r="A160" s="36" t="s">
        <v>458</v>
      </c>
      <c r="B160" s="36">
        <v>37</v>
      </c>
      <c r="C160" s="37" t="s">
        <v>8889</v>
      </c>
      <c r="D160" s="36" t="s">
        <v>460</v>
      </c>
      <c r="E160" s="38" t="s">
        <v>8048</v>
      </c>
      <c r="F160" s="39" t="s">
        <v>989</v>
      </c>
      <c r="G160" s="40">
        <v>1</v>
      </c>
      <c r="H160" s="41">
        <v>0</v>
      </c>
      <c r="I160" s="42">
        <f>ROUND(G160*H160,P4)</f>
        <v>0</v>
      </c>
      <c r="J160" s="39" t="s">
        <v>463</v>
      </c>
      <c r="O160" s="43">
        <f>I160*0.21</f>
        <v>0</v>
      </c>
      <c r="P160">
        <v>3</v>
      </c>
    </row>
    <row r="161">
      <c r="A161" s="36" t="s">
        <v>464</v>
      </c>
      <c r="B161" s="44"/>
      <c r="C161" s="45"/>
      <c r="D161" s="45"/>
      <c r="E161" s="38" t="s">
        <v>8048</v>
      </c>
      <c r="F161" s="45"/>
      <c r="G161" s="45"/>
      <c r="H161" s="45"/>
      <c r="I161" s="45"/>
      <c r="J161" s="47"/>
    </row>
    <row r="162">
      <c r="A162" s="36" t="s">
        <v>467</v>
      </c>
      <c r="B162" s="44"/>
      <c r="C162" s="45"/>
      <c r="D162" s="45"/>
      <c r="E162" s="46" t="s">
        <v>460</v>
      </c>
      <c r="F162" s="45"/>
      <c r="G162" s="45"/>
      <c r="H162" s="45"/>
      <c r="I162" s="45"/>
      <c r="J162" s="47"/>
    </row>
    <row r="163">
      <c r="A163" s="30" t="s">
        <v>455</v>
      </c>
      <c r="B163" s="31"/>
      <c r="C163" s="32" t="s">
        <v>1178</v>
      </c>
      <c r="D163" s="33"/>
      <c r="E163" s="30" t="s">
        <v>1179</v>
      </c>
      <c r="F163" s="33"/>
      <c r="G163" s="33"/>
      <c r="H163" s="33"/>
      <c r="I163" s="34">
        <f>SUMIFS(I164:I179,A164:A179,"P")</f>
        <v>0</v>
      </c>
      <c r="J163" s="35"/>
    </row>
    <row r="164" ht="45">
      <c r="A164" s="36" t="s">
        <v>458</v>
      </c>
      <c r="B164" s="36">
        <v>38</v>
      </c>
      <c r="C164" s="37" t="s">
        <v>1850</v>
      </c>
      <c r="D164" s="36" t="s">
        <v>1851</v>
      </c>
      <c r="E164" s="38" t="s">
        <v>2565</v>
      </c>
      <c r="F164" s="39" t="s">
        <v>613</v>
      </c>
      <c r="G164" s="40">
        <v>129.19999999999999</v>
      </c>
      <c r="H164" s="41">
        <v>0</v>
      </c>
      <c r="I164" s="42">
        <f>ROUND(G164*H164,P4)</f>
        <v>0</v>
      </c>
      <c r="J164" s="39" t="s">
        <v>463</v>
      </c>
      <c r="O164" s="43">
        <f>I164*0.21</f>
        <v>0</v>
      </c>
      <c r="P164">
        <v>3</v>
      </c>
    </row>
    <row r="165">
      <c r="A165" s="36" t="s">
        <v>464</v>
      </c>
      <c r="B165" s="44"/>
      <c r="C165" s="45"/>
      <c r="D165" s="45"/>
      <c r="E165" s="38" t="s">
        <v>1180</v>
      </c>
      <c r="F165" s="45"/>
      <c r="G165" s="45"/>
      <c r="H165" s="45"/>
      <c r="I165" s="45"/>
      <c r="J165" s="47"/>
    </row>
    <row r="166" ht="75">
      <c r="A166" s="36" t="s">
        <v>465</v>
      </c>
      <c r="B166" s="44"/>
      <c r="C166" s="45"/>
      <c r="D166" s="45"/>
      <c r="E166" s="48" t="s">
        <v>8890</v>
      </c>
      <c r="F166" s="45"/>
      <c r="G166" s="45"/>
      <c r="H166" s="45"/>
      <c r="I166" s="45"/>
      <c r="J166" s="47"/>
    </row>
    <row r="167" ht="120">
      <c r="A167" s="36" t="s">
        <v>467</v>
      </c>
      <c r="B167" s="44"/>
      <c r="C167" s="45"/>
      <c r="D167" s="45"/>
      <c r="E167" s="38" t="s">
        <v>1181</v>
      </c>
      <c r="F167" s="45"/>
      <c r="G167" s="45"/>
      <c r="H167" s="45"/>
      <c r="I167" s="45"/>
      <c r="J167" s="47"/>
    </row>
    <row r="168" ht="45">
      <c r="A168" s="36" t="s">
        <v>458</v>
      </c>
      <c r="B168" s="36">
        <v>39</v>
      </c>
      <c r="C168" s="37" t="s">
        <v>7748</v>
      </c>
      <c r="D168" s="36" t="s">
        <v>7749</v>
      </c>
      <c r="E168" s="38" t="s">
        <v>7750</v>
      </c>
      <c r="F168" s="39" t="s">
        <v>613</v>
      </c>
      <c r="G168" s="40">
        <v>18.347999999999999</v>
      </c>
      <c r="H168" s="41">
        <v>0</v>
      </c>
      <c r="I168" s="42">
        <f>ROUND(G168*H168,P4)</f>
        <v>0</v>
      </c>
      <c r="J168" s="39" t="s">
        <v>463</v>
      </c>
      <c r="O168" s="43">
        <f>I168*0.21</f>
        <v>0</v>
      </c>
      <c r="P168">
        <v>3</v>
      </c>
    </row>
    <row r="169">
      <c r="A169" s="36" t="s">
        <v>464</v>
      </c>
      <c r="B169" s="44"/>
      <c r="C169" s="45"/>
      <c r="D169" s="45"/>
      <c r="E169" s="38" t="s">
        <v>1180</v>
      </c>
      <c r="F169" s="45"/>
      <c r="G169" s="45"/>
      <c r="H169" s="45"/>
      <c r="I169" s="45"/>
      <c r="J169" s="47"/>
    </row>
    <row r="170" ht="75">
      <c r="A170" s="36" t="s">
        <v>465</v>
      </c>
      <c r="B170" s="44"/>
      <c r="C170" s="45"/>
      <c r="D170" s="45"/>
      <c r="E170" s="48" t="s">
        <v>8891</v>
      </c>
      <c r="F170" s="45"/>
      <c r="G170" s="45"/>
      <c r="H170" s="45"/>
      <c r="I170" s="45"/>
      <c r="J170" s="47"/>
    </row>
    <row r="171" ht="120">
      <c r="A171" s="36" t="s">
        <v>467</v>
      </c>
      <c r="B171" s="44"/>
      <c r="C171" s="45"/>
      <c r="D171" s="45"/>
      <c r="E171" s="38" t="s">
        <v>1181</v>
      </c>
      <c r="F171" s="45"/>
      <c r="G171" s="45"/>
      <c r="H171" s="45"/>
      <c r="I171" s="45"/>
      <c r="J171" s="47"/>
    </row>
    <row r="172" ht="60">
      <c r="A172" s="36" t="s">
        <v>458</v>
      </c>
      <c r="B172" s="36">
        <v>40</v>
      </c>
      <c r="C172" s="37" t="s">
        <v>3064</v>
      </c>
      <c r="D172" s="36" t="s">
        <v>3065</v>
      </c>
      <c r="E172" s="38" t="s">
        <v>3066</v>
      </c>
      <c r="F172" s="39" t="s">
        <v>613</v>
      </c>
      <c r="G172" s="40">
        <v>6.1269999999999998</v>
      </c>
      <c r="H172" s="41">
        <v>0</v>
      </c>
      <c r="I172" s="42">
        <f>ROUND(G172*H172,P4)</f>
        <v>0</v>
      </c>
      <c r="J172" s="39" t="s">
        <v>463</v>
      </c>
      <c r="O172" s="43">
        <f>I172*0.21</f>
        <v>0</v>
      </c>
      <c r="P172">
        <v>3</v>
      </c>
    </row>
    <row r="173">
      <c r="A173" s="36" t="s">
        <v>464</v>
      </c>
      <c r="B173" s="44"/>
      <c r="C173" s="45"/>
      <c r="D173" s="45"/>
      <c r="E173" s="38" t="s">
        <v>1180</v>
      </c>
      <c r="F173" s="45"/>
      <c r="G173" s="45"/>
      <c r="H173" s="45"/>
      <c r="I173" s="45"/>
      <c r="J173" s="47"/>
    </row>
    <row r="174" ht="105">
      <c r="A174" s="36" t="s">
        <v>465</v>
      </c>
      <c r="B174" s="44"/>
      <c r="C174" s="45"/>
      <c r="D174" s="45"/>
      <c r="E174" s="48" t="s">
        <v>8892</v>
      </c>
      <c r="F174" s="45"/>
      <c r="G174" s="45"/>
      <c r="H174" s="45"/>
      <c r="I174" s="45"/>
      <c r="J174" s="47"/>
    </row>
    <row r="175">
      <c r="A175" s="36" t="s">
        <v>467</v>
      </c>
      <c r="B175" s="44"/>
      <c r="C175" s="45"/>
      <c r="D175" s="45"/>
      <c r="E175" s="46" t="s">
        <v>460</v>
      </c>
      <c r="F175" s="45"/>
      <c r="G175" s="45"/>
      <c r="H175" s="45"/>
      <c r="I175" s="45"/>
      <c r="J175" s="47"/>
    </row>
    <row r="176" ht="45">
      <c r="A176" s="36" t="s">
        <v>458</v>
      </c>
      <c r="B176" s="36">
        <v>41</v>
      </c>
      <c r="C176" s="37" t="s">
        <v>7010</v>
      </c>
      <c r="D176" s="36" t="s">
        <v>7011</v>
      </c>
      <c r="E176" s="38" t="s">
        <v>7012</v>
      </c>
      <c r="F176" s="39" t="s">
        <v>613</v>
      </c>
      <c r="G176" s="40">
        <v>53.094999999999999</v>
      </c>
      <c r="H176" s="41">
        <v>0</v>
      </c>
      <c r="I176" s="42">
        <f>ROUND(G176*H176,P4)</f>
        <v>0</v>
      </c>
      <c r="J176" s="39" t="s">
        <v>463</v>
      </c>
      <c r="O176" s="43">
        <f>I176*0.21</f>
        <v>0</v>
      </c>
      <c r="P176">
        <v>3</v>
      </c>
    </row>
    <row r="177">
      <c r="A177" s="36" t="s">
        <v>464</v>
      </c>
      <c r="B177" s="44"/>
      <c r="C177" s="45"/>
      <c r="D177" s="45"/>
      <c r="E177" s="38" t="s">
        <v>1180</v>
      </c>
      <c r="F177" s="45"/>
      <c r="G177" s="45"/>
      <c r="H177" s="45"/>
      <c r="I177" s="45"/>
      <c r="J177" s="47"/>
    </row>
    <row r="178" ht="30">
      <c r="A178" s="36" t="s">
        <v>465</v>
      </c>
      <c r="B178" s="44"/>
      <c r="C178" s="45"/>
      <c r="D178" s="45"/>
      <c r="E178" s="48" t="s">
        <v>8893</v>
      </c>
      <c r="F178" s="45"/>
      <c r="G178" s="45"/>
      <c r="H178" s="45"/>
      <c r="I178" s="45"/>
      <c r="J178" s="47"/>
    </row>
    <row r="179">
      <c r="A179" s="36" t="s">
        <v>467</v>
      </c>
      <c r="B179" s="49"/>
      <c r="C179" s="50"/>
      <c r="D179" s="50"/>
      <c r="E179" s="52" t="s">
        <v>460</v>
      </c>
      <c r="F179" s="50"/>
      <c r="G179" s="50"/>
      <c r="H179" s="50"/>
      <c r="I179" s="50"/>
      <c r="J179" s="51"/>
    </row>
  </sheetData>
  <sheetProtection sheet="1" objects="1" scenarios="1" spinCount="100000" saltValue="2hQgAvU3G2x155QO6ycfTyzjXucrtnaDDGuwp3XZn8gmSxquASluVYIssLh9rgcEflZJe+ABcxiCTK8chtL8fg==" hashValue="QL2VRoauLnDub4untrqSTRunCQMWWXXbCyxZt3UC1aGQzYBQpGXwhdee/4se8abVNLNREb69JIjicBW3aNUJO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233</v>
      </c>
      <c r="I3" s="24">
        <f>SUMIFS(I11:I252,A11:A252,"SD")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233</v>
      </c>
      <c r="D7" s="21"/>
      <c r="E7" s="22" t="s">
        <v>234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SUMIFS(I12:I103,A12:A103,"P")</f>
        <v>0</v>
      </c>
      <c r="J11" s="35"/>
    </row>
    <row r="12" ht="30">
      <c r="A12" s="36" t="s">
        <v>458</v>
      </c>
      <c r="B12" s="36">
        <v>1</v>
      </c>
      <c r="C12" s="37" t="s">
        <v>7630</v>
      </c>
      <c r="D12" s="36" t="s">
        <v>460</v>
      </c>
      <c r="E12" s="38" t="s">
        <v>7631</v>
      </c>
      <c r="F12" s="39" t="s">
        <v>475</v>
      </c>
      <c r="G12" s="40">
        <v>204.15000000000001</v>
      </c>
      <c r="H12" s="41">
        <v>0</v>
      </c>
      <c r="I12" s="42">
        <f>ROUND(G12*H12,P4)</f>
        <v>0</v>
      </c>
      <c r="J12" s="39" t="s">
        <v>471</v>
      </c>
      <c r="O12" s="43">
        <f>I12*0.21</f>
        <v>0</v>
      </c>
      <c r="P12">
        <v>3</v>
      </c>
    </row>
    <row r="13">
      <c r="A13" s="36" t="s">
        <v>464</v>
      </c>
      <c r="B13" s="44"/>
      <c r="C13" s="45"/>
      <c r="D13" s="45"/>
      <c r="E13" s="46" t="s">
        <v>460</v>
      </c>
      <c r="F13" s="45"/>
      <c r="G13" s="45"/>
      <c r="H13" s="45"/>
      <c r="I13" s="45"/>
      <c r="J13" s="47"/>
    </row>
    <row r="14" ht="105">
      <c r="A14" s="36" t="s">
        <v>465</v>
      </c>
      <c r="B14" s="44"/>
      <c r="C14" s="45"/>
      <c r="D14" s="45"/>
      <c r="E14" s="48" t="s">
        <v>8894</v>
      </c>
      <c r="F14" s="45"/>
      <c r="G14" s="45"/>
      <c r="H14" s="45"/>
      <c r="I14" s="45"/>
      <c r="J14" s="47"/>
    </row>
    <row r="15" ht="90">
      <c r="A15" s="36" t="s">
        <v>467</v>
      </c>
      <c r="B15" s="44"/>
      <c r="C15" s="45"/>
      <c r="D15" s="45"/>
      <c r="E15" s="38" t="s">
        <v>7633</v>
      </c>
      <c r="F15" s="45"/>
      <c r="G15" s="45"/>
      <c r="H15" s="45"/>
      <c r="I15" s="45"/>
      <c r="J15" s="47"/>
    </row>
    <row r="16">
      <c r="A16" s="36" t="s">
        <v>458</v>
      </c>
      <c r="B16" s="36">
        <v>2</v>
      </c>
      <c r="C16" s="37" t="s">
        <v>8895</v>
      </c>
      <c r="D16" s="36" t="s">
        <v>460</v>
      </c>
      <c r="E16" s="38" t="s">
        <v>8896</v>
      </c>
      <c r="F16" s="39" t="s">
        <v>475</v>
      </c>
      <c r="G16" s="40">
        <v>120.75</v>
      </c>
      <c r="H16" s="41">
        <v>0</v>
      </c>
      <c r="I16" s="42">
        <f>ROUND(G16*H16,P4)</f>
        <v>0</v>
      </c>
      <c r="J16" s="39" t="s">
        <v>471</v>
      </c>
      <c r="O16" s="43">
        <f>I16*0.21</f>
        <v>0</v>
      </c>
      <c r="P16">
        <v>3</v>
      </c>
    </row>
    <row r="17">
      <c r="A17" s="36" t="s">
        <v>464</v>
      </c>
      <c r="B17" s="44"/>
      <c r="C17" s="45"/>
      <c r="D17" s="45"/>
      <c r="E17" s="46" t="s">
        <v>460</v>
      </c>
      <c r="F17" s="45"/>
      <c r="G17" s="45"/>
      <c r="H17" s="45"/>
      <c r="I17" s="45"/>
      <c r="J17" s="47"/>
    </row>
    <row r="18" ht="60">
      <c r="A18" s="36" t="s">
        <v>465</v>
      </c>
      <c r="B18" s="44"/>
      <c r="C18" s="45"/>
      <c r="D18" s="45"/>
      <c r="E18" s="48" t="s">
        <v>8897</v>
      </c>
      <c r="F18" s="45"/>
      <c r="G18" s="45"/>
      <c r="H18" s="45"/>
      <c r="I18" s="45"/>
      <c r="J18" s="47"/>
    </row>
    <row r="19" ht="90">
      <c r="A19" s="36" t="s">
        <v>467</v>
      </c>
      <c r="B19" s="44"/>
      <c r="C19" s="45"/>
      <c r="D19" s="45"/>
      <c r="E19" s="38" t="s">
        <v>7633</v>
      </c>
      <c r="F19" s="45"/>
      <c r="G19" s="45"/>
      <c r="H19" s="45"/>
      <c r="I19" s="45"/>
      <c r="J19" s="47"/>
    </row>
    <row r="20">
      <c r="A20" s="36" t="s">
        <v>458</v>
      </c>
      <c r="B20" s="36">
        <v>3</v>
      </c>
      <c r="C20" s="37" t="s">
        <v>8068</v>
      </c>
      <c r="D20" s="36" t="s">
        <v>460</v>
      </c>
      <c r="E20" s="38" t="s">
        <v>8069</v>
      </c>
      <c r="F20" s="39" t="s">
        <v>743</v>
      </c>
      <c r="G20" s="40">
        <v>235</v>
      </c>
      <c r="H20" s="41">
        <v>0</v>
      </c>
      <c r="I20" s="42">
        <f>ROUND(G20*H20,P4)</f>
        <v>0</v>
      </c>
      <c r="J20" s="39" t="s">
        <v>471</v>
      </c>
      <c r="O20" s="43">
        <f>I20*0.21</f>
        <v>0</v>
      </c>
      <c r="P20">
        <v>3</v>
      </c>
    </row>
    <row r="21">
      <c r="A21" s="36" t="s">
        <v>464</v>
      </c>
      <c r="B21" s="44"/>
      <c r="C21" s="45"/>
      <c r="D21" s="45"/>
      <c r="E21" s="46" t="s">
        <v>460</v>
      </c>
      <c r="F21" s="45"/>
      <c r="G21" s="45"/>
      <c r="H21" s="45"/>
      <c r="I21" s="45"/>
      <c r="J21" s="47"/>
    </row>
    <row r="22" ht="60">
      <c r="A22" s="36" t="s">
        <v>465</v>
      </c>
      <c r="B22" s="44"/>
      <c r="C22" s="45"/>
      <c r="D22" s="45"/>
      <c r="E22" s="48" t="s">
        <v>8898</v>
      </c>
      <c r="F22" s="45"/>
      <c r="G22" s="45"/>
      <c r="H22" s="45"/>
      <c r="I22" s="45"/>
      <c r="J22" s="47"/>
    </row>
    <row r="23" ht="90">
      <c r="A23" s="36" t="s">
        <v>467</v>
      </c>
      <c r="B23" s="44"/>
      <c r="C23" s="45"/>
      <c r="D23" s="45"/>
      <c r="E23" s="38" t="s">
        <v>7633</v>
      </c>
      <c r="F23" s="45"/>
      <c r="G23" s="45"/>
      <c r="H23" s="45"/>
      <c r="I23" s="45"/>
      <c r="J23" s="47"/>
    </row>
    <row r="24">
      <c r="A24" s="36" t="s">
        <v>458</v>
      </c>
      <c r="B24" s="36">
        <v>4</v>
      </c>
      <c r="C24" s="37" t="s">
        <v>8071</v>
      </c>
      <c r="D24" s="36" t="s">
        <v>460</v>
      </c>
      <c r="E24" s="38" t="s">
        <v>8072</v>
      </c>
      <c r="F24" s="39" t="s">
        <v>475</v>
      </c>
      <c r="G24" s="40">
        <v>80.5</v>
      </c>
      <c r="H24" s="41">
        <v>0</v>
      </c>
      <c r="I24" s="42">
        <f>ROUND(G24*H24,P4)</f>
        <v>0</v>
      </c>
      <c r="J24" s="39" t="s">
        <v>471</v>
      </c>
      <c r="O24" s="43">
        <f>I24*0.21</f>
        <v>0</v>
      </c>
      <c r="P24">
        <v>3</v>
      </c>
    </row>
    <row r="25">
      <c r="A25" s="36" t="s">
        <v>464</v>
      </c>
      <c r="B25" s="44"/>
      <c r="C25" s="45"/>
      <c r="D25" s="45"/>
      <c r="E25" s="46" t="s">
        <v>460</v>
      </c>
      <c r="F25" s="45"/>
      <c r="G25" s="45"/>
      <c r="H25" s="45"/>
      <c r="I25" s="45"/>
      <c r="J25" s="47"/>
    </row>
    <row r="26" ht="75">
      <c r="A26" s="36" t="s">
        <v>465</v>
      </c>
      <c r="B26" s="44"/>
      <c r="C26" s="45"/>
      <c r="D26" s="45"/>
      <c r="E26" s="48" t="s">
        <v>8899</v>
      </c>
      <c r="F26" s="45"/>
      <c r="G26" s="45"/>
      <c r="H26" s="45"/>
      <c r="I26" s="45"/>
      <c r="J26" s="47"/>
    </row>
    <row r="27" ht="90">
      <c r="A27" s="36" t="s">
        <v>467</v>
      </c>
      <c r="B27" s="44"/>
      <c r="C27" s="45"/>
      <c r="D27" s="45"/>
      <c r="E27" s="38" t="s">
        <v>7633</v>
      </c>
      <c r="F27" s="45"/>
      <c r="G27" s="45"/>
      <c r="H27" s="45"/>
      <c r="I27" s="45"/>
      <c r="J27" s="47"/>
    </row>
    <row r="28">
      <c r="A28" s="36" t="s">
        <v>458</v>
      </c>
      <c r="B28" s="36">
        <v>5</v>
      </c>
      <c r="C28" s="37" t="s">
        <v>5249</v>
      </c>
      <c r="D28" s="36" t="s">
        <v>460</v>
      </c>
      <c r="E28" s="38" t="s">
        <v>5250</v>
      </c>
      <c r="F28" s="39" t="s">
        <v>475</v>
      </c>
      <c r="G28" s="40">
        <v>36</v>
      </c>
      <c r="H28" s="41">
        <v>0</v>
      </c>
      <c r="I28" s="42">
        <f>ROUND(G28*H28,P4)</f>
        <v>0</v>
      </c>
      <c r="J28" s="39" t="s">
        <v>471</v>
      </c>
      <c r="O28" s="43">
        <f>I28*0.21</f>
        <v>0</v>
      </c>
      <c r="P28">
        <v>3</v>
      </c>
    </row>
    <row r="29">
      <c r="A29" s="36" t="s">
        <v>464</v>
      </c>
      <c r="B29" s="44"/>
      <c r="C29" s="45"/>
      <c r="D29" s="45"/>
      <c r="E29" s="46" t="s">
        <v>460</v>
      </c>
      <c r="F29" s="45"/>
      <c r="G29" s="45"/>
      <c r="H29" s="45"/>
      <c r="I29" s="45"/>
      <c r="J29" s="47"/>
    </row>
    <row r="30" ht="60">
      <c r="A30" s="36" t="s">
        <v>465</v>
      </c>
      <c r="B30" s="44"/>
      <c r="C30" s="45"/>
      <c r="D30" s="45"/>
      <c r="E30" s="48" t="s">
        <v>8900</v>
      </c>
      <c r="F30" s="45"/>
      <c r="G30" s="45"/>
      <c r="H30" s="45"/>
      <c r="I30" s="45"/>
      <c r="J30" s="47"/>
    </row>
    <row r="31" ht="45">
      <c r="A31" s="36" t="s">
        <v>467</v>
      </c>
      <c r="B31" s="44"/>
      <c r="C31" s="45"/>
      <c r="D31" s="45"/>
      <c r="E31" s="38" t="s">
        <v>5252</v>
      </c>
      <c r="F31" s="45"/>
      <c r="G31" s="45"/>
      <c r="H31" s="45"/>
      <c r="I31" s="45"/>
      <c r="J31" s="47"/>
    </row>
    <row r="32">
      <c r="A32" s="36" t="s">
        <v>458</v>
      </c>
      <c r="B32" s="36">
        <v>6</v>
      </c>
      <c r="C32" s="37" t="s">
        <v>7405</v>
      </c>
      <c r="D32" s="36" t="s">
        <v>460</v>
      </c>
      <c r="E32" s="38" t="s">
        <v>7406</v>
      </c>
      <c r="F32" s="39" t="s">
        <v>4378</v>
      </c>
      <c r="G32" s="40">
        <v>540</v>
      </c>
      <c r="H32" s="41">
        <v>0</v>
      </c>
      <c r="I32" s="42">
        <f>ROUND(G32*H32,P4)</f>
        <v>0</v>
      </c>
      <c r="J32" s="39" t="s">
        <v>471</v>
      </c>
      <c r="O32" s="43">
        <f>I32*0.21</f>
        <v>0</v>
      </c>
      <c r="P32">
        <v>3</v>
      </c>
    </row>
    <row r="33">
      <c r="A33" s="36" t="s">
        <v>464</v>
      </c>
      <c r="B33" s="44"/>
      <c r="C33" s="45"/>
      <c r="D33" s="45"/>
      <c r="E33" s="46" t="s">
        <v>460</v>
      </c>
      <c r="F33" s="45"/>
      <c r="G33" s="45"/>
      <c r="H33" s="45"/>
      <c r="I33" s="45"/>
      <c r="J33" s="47"/>
    </row>
    <row r="34" ht="30">
      <c r="A34" s="36" t="s">
        <v>465</v>
      </c>
      <c r="B34" s="44"/>
      <c r="C34" s="45"/>
      <c r="D34" s="45"/>
      <c r="E34" s="48" t="s">
        <v>8901</v>
      </c>
      <c r="F34" s="45"/>
      <c r="G34" s="45"/>
      <c r="H34" s="45"/>
      <c r="I34" s="45"/>
      <c r="J34" s="47"/>
    </row>
    <row r="35" ht="30">
      <c r="A35" s="36" t="s">
        <v>467</v>
      </c>
      <c r="B35" s="44"/>
      <c r="C35" s="45"/>
      <c r="D35" s="45"/>
      <c r="E35" s="38" t="s">
        <v>7408</v>
      </c>
      <c r="F35" s="45"/>
      <c r="G35" s="45"/>
      <c r="H35" s="45"/>
      <c r="I35" s="45"/>
      <c r="J35" s="47"/>
    </row>
    <row r="36">
      <c r="A36" s="36" t="s">
        <v>458</v>
      </c>
      <c r="B36" s="36">
        <v>7</v>
      </c>
      <c r="C36" s="37" t="s">
        <v>7970</v>
      </c>
      <c r="D36" s="36" t="s">
        <v>460</v>
      </c>
      <c r="E36" s="38" t="s">
        <v>7971</v>
      </c>
      <c r="F36" s="39" t="s">
        <v>475</v>
      </c>
      <c r="G36" s="40">
        <v>456.5</v>
      </c>
      <c r="H36" s="41">
        <v>0</v>
      </c>
      <c r="I36" s="42">
        <f>ROUND(G36*H36,P4)</f>
        <v>0</v>
      </c>
      <c r="J36" s="39" t="s">
        <v>471</v>
      </c>
      <c r="O36" s="43">
        <f>I36*0.21</f>
        <v>0</v>
      </c>
      <c r="P36">
        <v>3</v>
      </c>
    </row>
    <row r="37">
      <c r="A37" s="36" t="s">
        <v>464</v>
      </c>
      <c r="B37" s="44"/>
      <c r="C37" s="45"/>
      <c r="D37" s="45"/>
      <c r="E37" s="46" t="s">
        <v>460</v>
      </c>
      <c r="F37" s="45"/>
      <c r="G37" s="45"/>
      <c r="H37" s="45"/>
      <c r="I37" s="45"/>
      <c r="J37" s="47"/>
    </row>
    <row r="38" ht="120">
      <c r="A38" s="36" t="s">
        <v>465</v>
      </c>
      <c r="B38" s="44"/>
      <c r="C38" s="45"/>
      <c r="D38" s="45"/>
      <c r="E38" s="48" t="s">
        <v>8902</v>
      </c>
      <c r="F38" s="45"/>
      <c r="G38" s="45"/>
      <c r="H38" s="45"/>
      <c r="I38" s="45"/>
      <c r="J38" s="47"/>
    </row>
    <row r="39" ht="409.5">
      <c r="A39" s="36" t="s">
        <v>467</v>
      </c>
      <c r="B39" s="44"/>
      <c r="C39" s="45"/>
      <c r="D39" s="45"/>
      <c r="E39" s="38" t="s">
        <v>7731</v>
      </c>
      <c r="F39" s="45"/>
      <c r="G39" s="45"/>
      <c r="H39" s="45"/>
      <c r="I39" s="45"/>
      <c r="J39" s="47"/>
    </row>
    <row r="40">
      <c r="A40" s="36" t="s">
        <v>458</v>
      </c>
      <c r="B40" s="36">
        <v>8</v>
      </c>
      <c r="C40" s="37" t="s">
        <v>7973</v>
      </c>
      <c r="D40" s="36" t="s">
        <v>460</v>
      </c>
      <c r="E40" s="38" t="s">
        <v>7974</v>
      </c>
      <c r="F40" s="39" t="s">
        <v>4378</v>
      </c>
      <c r="G40" s="40">
        <v>6847.5</v>
      </c>
      <c r="H40" s="41">
        <v>0</v>
      </c>
      <c r="I40" s="42">
        <f>ROUND(G40*H40,P4)</f>
        <v>0</v>
      </c>
      <c r="J40" s="39" t="s">
        <v>471</v>
      </c>
      <c r="O40" s="43">
        <f>I40*0.21</f>
        <v>0</v>
      </c>
      <c r="P40">
        <v>3</v>
      </c>
    </row>
    <row r="41">
      <c r="A41" s="36" t="s">
        <v>464</v>
      </c>
      <c r="B41" s="44"/>
      <c r="C41" s="45"/>
      <c r="D41" s="45"/>
      <c r="E41" s="46" t="s">
        <v>460</v>
      </c>
      <c r="F41" s="45"/>
      <c r="G41" s="45"/>
      <c r="H41" s="45"/>
      <c r="I41" s="45"/>
      <c r="J41" s="47"/>
    </row>
    <row r="42" ht="120">
      <c r="A42" s="36" t="s">
        <v>465</v>
      </c>
      <c r="B42" s="44"/>
      <c r="C42" s="45"/>
      <c r="D42" s="45"/>
      <c r="E42" s="48" t="s">
        <v>8903</v>
      </c>
      <c r="F42" s="45"/>
      <c r="G42" s="45"/>
      <c r="H42" s="45"/>
      <c r="I42" s="45"/>
      <c r="J42" s="47"/>
    </row>
    <row r="43" ht="30">
      <c r="A43" s="36" t="s">
        <v>467</v>
      </c>
      <c r="B43" s="44"/>
      <c r="C43" s="45"/>
      <c r="D43" s="45"/>
      <c r="E43" s="38" t="s">
        <v>7408</v>
      </c>
      <c r="F43" s="45"/>
      <c r="G43" s="45"/>
      <c r="H43" s="45"/>
      <c r="I43" s="45"/>
      <c r="J43" s="47"/>
    </row>
    <row r="44">
      <c r="A44" s="36" t="s">
        <v>458</v>
      </c>
      <c r="B44" s="36">
        <v>9</v>
      </c>
      <c r="C44" s="37" t="s">
        <v>7728</v>
      </c>
      <c r="D44" s="36" t="s">
        <v>460</v>
      </c>
      <c r="E44" s="38" t="s">
        <v>7729</v>
      </c>
      <c r="F44" s="39" t="s">
        <v>475</v>
      </c>
      <c r="G44" s="40">
        <v>650.72400000000005</v>
      </c>
      <c r="H44" s="41">
        <v>0</v>
      </c>
      <c r="I44" s="42">
        <f>ROUND(G44*H44,P4)</f>
        <v>0</v>
      </c>
      <c r="J44" s="39" t="s">
        <v>471</v>
      </c>
      <c r="O44" s="43">
        <f>I44*0.21</f>
        <v>0</v>
      </c>
      <c r="P44">
        <v>3</v>
      </c>
    </row>
    <row r="45">
      <c r="A45" s="36" t="s">
        <v>464</v>
      </c>
      <c r="B45" s="44"/>
      <c r="C45" s="45"/>
      <c r="D45" s="45"/>
      <c r="E45" s="46" t="s">
        <v>460</v>
      </c>
      <c r="F45" s="45"/>
      <c r="G45" s="45"/>
      <c r="H45" s="45"/>
      <c r="I45" s="45"/>
      <c r="J45" s="47"/>
    </row>
    <row r="46" ht="105">
      <c r="A46" s="36" t="s">
        <v>465</v>
      </c>
      <c r="B46" s="44"/>
      <c r="C46" s="45"/>
      <c r="D46" s="45"/>
      <c r="E46" s="48" t="s">
        <v>8904</v>
      </c>
      <c r="F46" s="45"/>
      <c r="G46" s="45"/>
      <c r="H46" s="45"/>
      <c r="I46" s="45"/>
      <c r="J46" s="47"/>
    </row>
    <row r="47" ht="409.5">
      <c r="A47" s="36" t="s">
        <v>467</v>
      </c>
      <c r="B47" s="44"/>
      <c r="C47" s="45"/>
      <c r="D47" s="45"/>
      <c r="E47" s="38" t="s">
        <v>7731</v>
      </c>
      <c r="F47" s="45"/>
      <c r="G47" s="45"/>
      <c r="H47" s="45"/>
      <c r="I47" s="45"/>
      <c r="J47" s="47"/>
    </row>
    <row r="48">
      <c r="A48" s="36" t="s">
        <v>458</v>
      </c>
      <c r="B48" s="36">
        <v>10</v>
      </c>
      <c r="C48" s="37" t="s">
        <v>7413</v>
      </c>
      <c r="D48" s="36" t="s">
        <v>460</v>
      </c>
      <c r="E48" s="38" t="s">
        <v>7414</v>
      </c>
      <c r="F48" s="39" t="s">
        <v>4378</v>
      </c>
      <c r="G48" s="40">
        <v>6375</v>
      </c>
      <c r="H48" s="41">
        <v>0</v>
      </c>
      <c r="I48" s="42">
        <f>ROUND(G48*H48,P4)</f>
        <v>0</v>
      </c>
      <c r="J48" s="39" t="s">
        <v>471</v>
      </c>
      <c r="O48" s="43">
        <f>I48*0.21</f>
        <v>0</v>
      </c>
      <c r="P48">
        <v>3</v>
      </c>
    </row>
    <row r="49">
      <c r="A49" s="36" t="s">
        <v>464</v>
      </c>
      <c r="B49" s="44"/>
      <c r="C49" s="45"/>
      <c r="D49" s="45"/>
      <c r="E49" s="46" t="s">
        <v>460</v>
      </c>
      <c r="F49" s="45"/>
      <c r="G49" s="45"/>
      <c r="H49" s="45"/>
      <c r="I49" s="45"/>
      <c r="J49" s="47"/>
    </row>
    <row r="50" ht="30">
      <c r="A50" s="36" t="s">
        <v>465</v>
      </c>
      <c r="B50" s="44"/>
      <c r="C50" s="45"/>
      <c r="D50" s="45"/>
      <c r="E50" s="48" t="s">
        <v>8905</v>
      </c>
      <c r="F50" s="45"/>
      <c r="G50" s="45"/>
      <c r="H50" s="45"/>
      <c r="I50" s="45"/>
      <c r="J50" s="47"/>
    </row>
    <row r="51" ht="30">
      <c r="A51" s="36" t="s">
        <v>467</v>
      </c>
      <c r="B51" s="44"/>
      <c r="C51" s="45"/>
      <c r="D51" s="45"/>
      <c r="E51" s="38" t="s">
        <v>7408</v>
      </c>
      <c r="F51" s="45"/>
      <c r="G51" s="45"/>
      <c r="H51" s="45"/>
      <c r="I51" s="45"/>
      <c r="J51" s="47"/>
    </row>
    <row r="52">
      <c r="A52" s="36" t="s">
        <v>458</v>
      </c>
      <c r="B52" s="36">
        <v>11</v>
      </c>
      <c r="C52" s="37" t="s">
        <v>8081</v>
      </c>
      <c r="D52" s="36" t="s">
        <v>460</v>
      </c>
      <c r="E52" s="38" t="s">
        <v>8082</v>
      </c>
      <c r="F52" s="39" t="s">
        <v>751</v>
      </c>
      <c r="G52" s="40">
        <v>1</v>
      </c>
      <c r="H52" s="41">
        <v>0</v>
      </c>
      <c r="I52" s="42">
        <f>ROUND(G52*H52,P4)</f>
        <v>0</v>
      </c>
      <c r="J52" s="39" t="s">
        <v>471</v>
      </c>
      <c r="O52" s="43">
        <f>I52*0.21</f>
        <v>0</v>
      </c>
      <c r="P52">
        <v>3</v>
      </c>
    </row>
    <row r="53">
      <c r="A53" s="36" t="s">
        <v>464</v>
      </c>
      <c r="B53" s="44"/>
      <c r="C53" s="45"/>
      <c r="D53" s="45"/>
      <c r="E53" s="46" t="s">
        <v>460</v>
      </c>
      <c r="F53" s="45"/>
      <c r="G53" s="45"/>
      <c r="H53" s="45"/>
      <c r="I53" s="45"/>
      <c r="J53" s="47"/>
    </row>
    <row r="54" ht="30">
      <c r="A54" s="36" t="s">
        <v>465</v>
      </c>
      <c r="B54" s="44"/>
      <c r="C54" s="45"/>
      <c r="D54" s="45"/>
      <c r="E54" s="48" t="s">
        <v>8637</v>
      </c>
      <c r="F54" s="45"/>
      <c r="G54" s="45"/>
      <c r="H54" s="45"/>
      <c r="I54" s="45"/>
      <c r="J54" s="47"/>
    </row>
    <row r="55" ht="90">
      <c r="A55" s="36" t="s">
        <v>467</v>
      </c>
      <c r="B55" s="44"/>
      <c r="C55" s="45"/>
      <c r="D55" s="45"/>
      <c r="E55" s="38" t="s">
        <v>8084</v>
      </c>
      <c r="F55" s="45"/>
      <c r="G55" s="45"/>
      <c r="H55" s="45"/>
      <c r="I55" s="45"/>
      <c r="J55" s="47"/>
    </row>
    <row r="56">
      <c r="A56" s="36" t="s">
        <v>458</v>
      </c>
      <c r="B56" s="36">
        <v>12</v>
      </c>
      <c r="C56" s="37" t="s">
        <v>3449</v>
      </c>
      <c r="D56" s="36" t="s">
        <v>460</v>
      </c>
      <c r="E56" s="38" t="s">
        <v>3450</v>
      </c>
      <c r="F56" s="39" t="s">
        <v>475</v>
      </c>
      <c r="G56" s="40">
        <v>62.5</v>
      </c>
      <c r="H56" s="41">
        <v>0</v>
      </c>
      <c r="I56" s="42">
        <f>ROUND(G56*H56,P4)</f>
        <v>0</v>
      </c>
      <c r="J56" s="39" t="s">
        <v>471</v>
      </c>
      <c r="O56" s="43">
        <f>I56*0.21</f>
        <v>0</v>
      </c>
      <c r="P56">
        <v>3</v>
      </c>
    </row>
    <row r="57">
      <c r="A57" s="36" t="s">
        <v>464</v>
      </c>
      <c r="B57" s="44"/>
      <c r="C57" s="45"/>
      <c r="D57" s="45"/>
      <c r="E57" s="46" t="s">
        <v>460</v>
      </c>
      <c r="F57" s="45"/>
      <c r="G57" s="45"/>
      <c r="H57" s="45"/>
      <c r="I57" s="45"/>
      <c r="J57" s="47"/>
    </row>
    <row r="58" ht="120">
      <c r="A58" s="36" t="s">
        <v>465</v>
      </c>
      <c r="B58" s="44"/>
      <c r="C58" s="45"/>
      <c r="D58" s="45"/>
      <c r="E58" s="48" t="s">
        <v>8906</v>
      </c>
      <c r="F58" s="45"/>
      <c r="G58" s="45"/>
      <c r="H58" s="45"/>
      <c r="I58" s="45"/>
      <c r="J58" s="47"/>
    </row>
    <row r="59" ht="405">
      <c r="A59" s="36" t="s">
        <v>467</v>
      </c>
      <c r="B59" s="44"/>
      <c r="C59" s="45"/>
      <c r="D59" s="45"/>
      <c r="E59" s="38" t="s">
        <v>5258</v>
      </c>
      <c r="F59" s="45"/>
      <c r="G59" s="45"/>
      <c r="H59" s="45"/>
      <c r="I59" s="45"/>
      <c r="J59" s="47"/>
    </row>
    <row r="60">
      <c r="A60" s="36" t="s">
        <v>458</v>
      </c>
      <c r="B60" s="36">
        <v>13</v>
      </c>
      <c r="C60" s="37" t="s">
        <v>8260</v>
      </c>
      <c r="D60" s="36" t="s">
        <v>460</v>
      </c>
      <c r="E60" s="38" t="s">
        <v>8261</v>
      </c>
      <c r="F60" s="39" t="s">
        <v>4378</v>
      </c>
      <c r="G60" s="40">
        <v>330</v>
      </c>
      <c r="H60" s="41">
        <v>0</v>
      </c>
      <c r="I60" s="42">
        <f>ROUND(G60*H60,P4)</f>
        <v>0</v>
      </c>
      <c r="J60" s="39" t="s">
        <v>471</v>
      </c>
      <c r="O60" s="43">
        <f>I60*0.21</f>
        <v>0</v>
      </c>
      <c r="P60">
        <v>3</v>
      </c>
    </row>
    <row r="61">
      <c r="A61" s="36" t="s">
        <v>464</v>
      </c>
      <c r="B61" s="44"/>
      <c r="C61" s="45"/>
      <c r="D61" s="45"/>
      <c r="E61" s="46" t="s">
        <v>460</v>
      </c>
      <c r="F61" s="45"/>
      <c r="G61" s="45"/>
      <c r="H61" s="45"/>
      <c r="I61" s="45"/>
      <c r="J61" s="47"/>
    </row>
    <row r="62" ht="30">
      <c r="A62" s="36" t="s">
        <v>465</v>
      </c>
      <c r="B62" s="44"/>
      <c r="C62" s="45"/>
      <c r="D62" s="45"/>
      <c r="E62" s="48" t="s">
        <v>8907</v>
      </c>
      <c r="F62" s="45"/>
      <c r="G62" s="45"/>
      <c r="H62" s="45"/>
      <c r="I62" s="45"/>
      <c r="J62" s="47"/>
    </row>
    <row r="63" ht="30">
      <c r="A63" s="36" t="s">
        <v>467</v>
      </c>
      <c r="B63" s="44"/>
      <c r="C63" s="45"/>
      <c r="D63" s="45"/>
      <c r="E63" s="38" t="s">
        <v>7408</v>
      </c>
      <c r="F63" s="45"/>
      <c r="G63" s="45"/>
      <c r="H63" s="45"/>
      <c r="I63" s="45"/>
      <c r="J63" s="47"/>
    </row>
    <row r="64">
      <c r="A64" s="36" t="s">
        <v>458</v>
      </c>
      <c r="B64" s="36">
        <v>14</v>
      </c>
      <c r="C64" s="37" t="s">
        <v>2308</v>
      </c>
      <c r="D64" s="36" t="s">
        <v>460</v>
      </c>
      <c r="E64" s="38" t="s">
        <v>2309</v>
      </c>
      <c r="F64" s="39" t="s">
        <v>475</v>
      </c>
      <c r="G64" s="40">
        <v>425</v>
      </c>
      <c r="H64" s="41">
        <v>0</v>
      </c>
      <c r="I64" s="42">
        <f>ROUND(G64*H64,P4)</f>
        <v>0</v>
      </c>
      <c r="J64" s="39" t="s">
        <v>471</v>
      </c>
      <c r="O64" s="43">
        <f>I64*0.21</f>
        <v>0</v>
      </c>
      <c r="P64">
        <v>3</v>
      </c>
    </row>
    <row r="65">
      <c r="A65" s="36" t="s">
        <v>464</v>
      </c>
      <c r="B65" s="44"/>
      <c r="C65" s="45"/>
      <c r="D65" s="45"/>
      <c r="E65" s="46" t="s">
        <v>460</v>
      </c>
      <c r="F65" s="45"/>
      <c r="G65" s="45"/>
      <c r="H65" s="45"/>
      <c r="I65" s="45"/>
      <c r="J65" s="47"/>
    </row>
    <row r="66" ht="60">
      <c r="A66" s="36" t="s">
        <v>465</v>
      </c>
      <c r="B66" s="44"/>
      <c r="C66" s="45"/>
      <c r="D66" s="45"/>
      <c r="E66" s="48" t="s">
        <v>8908</v>
      </c>
      <c r="F66" s="45"/>
      <c r="G66" s="45"/>
      <c r="H66" s="45"/>
      <c r="I66" s="45"/>
      <c r="J66" s="47"/>
    </row>
    <row r="67" ht="345">
      <c r="A67" s="36" t="s">
        <v>467</v>
      </c>
      <c r="B67" s="44"/>
      <c r="C67" s="45"/>
      <c r="D67" s="45"/>
      <c r="E67" s="38" t="s">
        <v>7639</v>
      </c>
      <c r="F67" s="45"/>
      <c r="G67" s="45"/>
      <c r="H67" s="45"/>
      <c r="I67" s="45"/>
      <c r="J67" s="47"/>
    </row>
    <row r="68">
      <c r="A68" s="36" t="s">
        <v>458</v>
      </c>
      <c r="B68" s="36">
        <v>15</v>
      </c>
      <c r="C68" s="37" t="s">
        <v>5367</v>
      </c>
      <c r="D68" s="36" t="s">
        <v>460</v>
      </c>
      <c r="E68" s="38" t="s">
        <v>5368</v>
      </c>
      <c r="F68" s="39" t="s">
        <v>475</v>
      </c>
      <c r="G68" s="40">
        <v>461</v>
      </c>
      <c r="H68" s="41">
        <v>0</v>
      </c>
      <c r="I68" s="42">
        <f>ROUND(G68*H68,P4)</f>
        <v>0</v>
      </c>
      <c r="J68" s="39" t="s">
        <v>471</v>
      </c>
      <c r="O68" s="43">
        <f>I68*0.21</f>
        <v>0</v>
      </c>
      <c r="P68">
        <v>3</v>
      </c>
    </row>
    <row r="69">
      <c r="A69" s="36" t="s">
        <v>464</v>
      </c>
      <c r="B69" s="44"/>
      <c r="C69" s="45"/>
      <c r="D69" s="45"/>
      <c r="E69" s="46" t="s">
        <v>460</v>
      </c>
      <c r="F69" s="45"/>
      <c r="G69" s="45"/>
      <c r="H69" s="45"/>
      <c r="I69" s="45"/>
      <c r="J69" s="47"/>
    </row>
    <row r="70" ht="90">
      <c r="A70" s="36" t="s">
        <v>465</v>
      </c>
      <c r="B70" s="44"/>
      <c r="C70" s="45"/>
      <c r="D70" s="45"/>
      <c r="E70" s="48" t="s">
        <v>8909</v>
      </c>
      <c r="F70" s="45"/>
      <c r="G70" s="45"/>
      <c r="H70" s="45"/>
      <c r="I70" s="45"/>
      <c r="J70" s="47"/>
    </row>
    <row r="71" ht="240">
      <c r="A71" s="36" t="s">
        <v>467</v>
      </c>
      <c r="B71" s="44"/>
      <c r="C71" s="45"/>
      <c r="D71" s="45"/>
      <c r="E71" s="38" t="s">
        <v>5370</v>
      </c>
      <c r="F71" s="45"/>
      <c r="G71" s="45"/>
      <c r="H71" s="45"/>
      <c r="I71" s="45"/>
      <c r="J71" s="47"/>
    </row>
    <row r="72">
      <c r="A72" s="36" t="s">
        <v>458</v>
      </c>
      <c r="B72" s="36">
        <v>16</v>
      </c>
      <c r="C72" s="37" t="s">
        <v>484</v>
      </c>
      <c r="D72" s="36" t="s">
        <v>460</v>
      </c>
      <c r="E72" s="38" t="s">
        <v>485</v>
      </c>
      <c r="F72" s="39" t="s">
        <v>475</v>
      </c>
      <c r="G72" s="40">
        <v>22</v>
      </c>
      <c r="H72" s="41">
        <v>0</v>
      </c>
      <c r="I72" s="42">
        <f>ROUND(G72*H72,P4)</f>
        <v>0</v>
      </c>
      <c r="J72" s="39" t="s">
        <v>471</v>
      </c>
      <c r="O72" s="43">
        <f>I72*0.21</f>
        <v>0</v>
      </c>
      <c r="P72">
        <v>3</v>
      </c>
    </row>
    <row r="73">
      <c r="A73" s="36" t="s">
        <v>464</v>
      </c>
      <c r="B73" s="44"/>
      <c r="C73" s="45"/>
      <c r="D73" s="45"/>
      <c r="E73" s="46" t="s">
        <v>460</v>
      </c>
      <c r="F73" s="45"/>
      <c r="G73" s="45"/>
      <c r="H73" s="45"/>
      <c r="I73" s="45"/>
      <c r="J73" s="47"/>
    </row>
    <row r="74" ht="105">
      <c r="A74" s="36" t="s">
        <v>465</v>
      </c>
      <c r="B74" s="44"/>
      <c r="C74" s="45"/>
      <c r="D74" s="45"/>
      <c r="E74" s="48" t="s">
        <v>8910</v>
      </c>
      <c r="F74" s="45"/>
      <c r="G74" s="45"/>
      <c r="H74" s="45"/>
      <c r="I74" s="45"/>
      <c r="J74" s="47"/>
    </row>
    <row r="75" ht="300">
      <c r="A75" s="36" t="s">
        <v>467</v>
      </c>
      <c r="B75" s="44"/>
      <c r="C75" s="45"/>
      <c r="D75" s="45"/>
      <c r="E75" s="38" t="s">
        <v>3907</v>
      </c>
      <c r="F75" s="45"/>
      <c r="G75" s="45"/>
      <c r="H75" s="45"/>
      <c r="I75" s="45"/>
      <c r="J75" s="47"/>
    </row>
    <row r="76">
      <c r="A76" s="36" t="s">
        <v>458</v>
      </c>
      <c r="B76" s="36">
        <v>17</v>
      </c>
      <c r="C76" s="37" t="s">
        <v>3454</v>
      </c>
      <c r="D76" s="36" t="s">
        <v>460</v>
      </c>
      <c r="E76" s="38" t="s">
        <v>3455</v>
      </c>
      <c r="F76" s="39" t="s">
        <v>492</v>
      </c>
      <c r="G76" s="40">
        <v>972.03999999999996</v>
      </c>
      <c r="H76" s="41">
        <v>0</v>
      </c>
      <c r="I76" s="42">
        <f>ROUND(G76*H76,P4)</f>
        <v>0</v>
      </c>
      <c r="J76" s="39" t="s">
        <v>471</v>
      </c>
      <c r="O76" s="43">
        <f>I76*0.21</f>
        <v>0</v>
      </c>
      <c r="P76">
        <v>3</v>
      </c>
    </row>
    <row r="77">
      <c r="A77" s="36" t="s">
        <v>464</v>
      </c>
      <c r="B77" s="44"/>
      <c r="C77" s="45"/>
      <c r="D77" s="45"/>
      <c r="E77" s="46" t="s">
        <v>460</v>
      </c>
      <c r="F77" s="45"/>
      <c r="G77" s="45"/>
      <c r="H77" s="45"/>
      <c r="I77" s="45"/>
      <c r="J77" s="47"/>
    </row>
    <row r="78" ht="60">
      <c r="A78" s="36" t="s">
        <v>465</v>
      </c>
      <c r="B78" s="44"/>
      <c r="C78" s="45"/>
      <c r="D78" s="45"/>
      <c r="E78" s="48" t="s">
        <v>8911</v>
      </c>
      <c r="F78" s="45"/>
      <c r="G78" s="45"/>
      <c r="H78" s="45"/>
      <c r="I78" s="45"/>
      <c r="J78" s="47"/>
    </row>
    <row r="79" ht="30">
      <c r="A79" s="36" t="s">
        <v>467</v>
      </c>
      <c r="B79" s="44"/>
      <c r="C79" s="45"/>
      <c r="D79" s="45"/>
      <c r="E79" s="38" t="s">
        <v>7452</v>
      </c>
      <c r="F79" s="45"/>
      <c r="G79" s="45"/>
      <c r="H79" s="45"/>
      <c r="I79" s="45"/>
      <c r="J79" s="47"/>
    </row>
    <row r="80">
      <c r="A80" s="36" t="s">
        <v>458</v>
      </c>
      <c r="B80" s="36">
        <v>18</v>
      </c>
      <c r="C80" s="37" t="s">
        <v>7985</v>
      </c>
      <c r="D80" s="36" t="s">
        <v>460</v>
      </c>
      <c r="E80" s="38" t="s">
        <v>7986</v>
      </c>
      <c r="F80" s="39" t="s">
        <v>492</v>
      </c>
      <c r="G80" s="40">
        <v>95</v>
      </c>
      <c r="H80" s="41">
        <v>0</v>
      </c>
      <c r="I80" s="42">
        <f>ROUND(G80*H80,P4)</f>
        <v>0</v>
      </c>
      <c r="J80" s="39" t="s">
        <v>471</v>
      </c>
      <c r="O80" s="43">
        <f>I80*0.21</f>
        <v>0</v>
      </c>
      <c r="P80">
        <v>3</v>
      </c>
    </row>
    <row r="81">
      <c r="A81" s="36" t="s">
        <v>464</v>
      </c>
      <c r="B81" s="44"/>
      <c r="C81" s="45"/>
      <c r="D81" s="45"/>
      <c r="E81" s="46" t="s">
        <v>460</v>
      </c>
      <c r="F81" s="45"/>
      <c r="G81" s="45"/>
      <c r="H81" s="45"/>
      <c r="I81" s="45"/>
      <c r="J81" s="47"/>
    </row>
    <row r="82" ht="60">
      <c r="A82" s="36" t="s">
        <v>465</v>
      </c>
      <c r="B82" s="44"/>
      <c r="C82" s="45"/>
      <c r="D82" s="45"/>
      <c r="E82" s="48" t="s">
        <v>8912</v>
      </c>
      <c r="F82" s="45"/>
      <c r="G82" s="45"/>
      <c r="H82" s="45"/>
      <c r="I82" s="45"/>
      <c r="J82" s="47"/>
    </row>
    <row r="83" ht="45">
      <c r="A83" s="36" t="s">
        <v>467</v>
      </c>
      <c r="B83" s="44"/>
      <c r="C83" s="45"/>
      <c r="D83" s="45"/>
      <c r="E83" s="38" t="s">
        <v>7457</v>
      </c>
      <c r="F83" s="45"/>
      <c r="G83" s="45"/>
      <c r="H83" s="45"/>
      <c r="I83" s="45"/>
      <c r="J83" s="47"/>
    </row>
    <row r="84">
      <c r="A84" s="36" t="s">
        <v>458</v>
      </c>
      <c r="B84" s="36">
        <v>19</v>
      </c>
      <c r="C84" s="37" t="s">
        <v>5271</v>
      </c>
      <c r="D84" s="36" t="s">
        <v>460</v>
      </c>
      <c r="E84" s="38" t="s">
        <v>5272</v>
      </c>
      <c r="F84" s="39" t="s">
        <v>492</v>
      </c>
      <c r="G84" s="40">
        <v>95</v>
      </c>
      <c r="H84" s="41">
        <v>0</v>
      </c>
      <c r="I84" s="42">
        <f>ROUND(G84*H84,P4)</f>
        <v>0</v>
      </c>
      <c r="J84" s="39" t="s">
        <v>471</v>
      </c>
      <c r="O84" s="43">
        <f>I84*0.21</f>
        <v>0</v>
      </c>
      <c r="P84">
        <v>3</v>
      </c>
    </row>
    <row r="85">
      <c r="A85" s="36" t="s">
        <v>464</v>
      </c>
      <c r="B85" s="44"/>
      <c r="C85" s="45"/>
      <c r="D85" s="45"/>
      <c r="E85" s="46" t="s">
        <v>460</v>
      </c>
      <c r="F85" s="45"/>
      <c r="G85" s="45"/>
      <c r="H85" s="45"/>
      <c r="I85" s="45"/>
      <c r="J85" s="47"/>
    </row>
    <row r="86" ht="45">
      <c r="A86" s="36" t="s">
        <v>465</v>
      </c>
      <c r="B86" s="44"/>
      <c r="C86" s="45"/>
      <c r="D86" s="45"/>
      <c r="E86" s="48" t="s">
        <v>8913</v>
      </c>
      <c r="F86" s="45"/>
      <c r="G86" s="45"/>
      <c r="H86" s="45"/>
      <c r="I86" s="45"/>
      <c r="J86" s="47"/>
    </row>
    <row r="87" ht="30">
      <c r="A87" s="36" t="s">
        <v>467</v>
      </c>
      <c r="B87" s="44"/>
      <c r="C87" s="45"/>
      <c r="D87" s="45"/>
      <c r="E87" s="38" t="s">
        <v>5273</v>
      </c>
      <c r="F87" s="45"/>
      <c r="G87" s="45"/>
      <c r="H87" s="45"/>
      <c r="I87" s="45"/>
      <c r="J87" s="47"/>
    </row>
    <row r="88">
      <c r="A88" s="36" t="s">
        <v>458</v>
      </c>
      <c r="B88" s="36">
        <v>20</v>
      </c>
      <c r="C88" s="37" t="s">
        <v>5274</v>
      </c>
      <c r="D88" s="36" t="s">
        <v>460</v>
      </c>
      <c r="E88" s="38" t="s">
        <v>5275</v>
      </c>
      <c r="F88" s="39" t="s">
        <v>492</v>
      </c>
      <c r="G88" s="40">
        <v>95</v>
      </c>
      <c r="H88" s="41">
        <v>0</v>
      </c>
      <c r="I88" s="42">
        <f>ROUND(G88*H88,P4)</f>
        <v>0</v>
      </c>
      <c r="J88" s="39" t="s">
        <v>471</v>
      </c>
      <c r="O88" s="43">
        <f>I88*0.21</f>
        <v>0</v>
      </c>
      <c r="P88">
        <v>3</v>
      </c>
    </row>
    <row r="89">
      <c r="A89" s="36" t="s">
        <v>464</v>
      </c>
      <c r="B89" s="44"/>
      <c r="C89" s="45"/>
      <c r="D89" s="45"/>
      <c r="E89" s="46" t="s">
        <v>460</v>
      </c>
      <c r="F89" s="45"/>
      <c r="G89" s="45"/>
      <c r="H89" s="45"/>
      <c r="I89" s="45"/>
      <c r="J89" s="47"/>
    </row>
    <row r="90" ht="45">
      <c r="A90" s="36" t="s">
        <v>465</v>
      </c>
      <c r="B90" s="44"/>
      <c r="C90" s="45"/>
      <c r="D90" s="45"/>
      <c r="E90" s="48" t="s">
        <v>8913</v>
      </c>
      <c r="F90" s="45"/>
      <c r="G90" s="45"/>
      <c r="H90" s="45"/>
      <c r="I90" s="45"/>
      <c r="J90" s="47"/>
    </row>
    <row r="91" ht="45">
      <c r="A91" s="36" t="s">
        <v>467</v>
      </c>
      <c r="B91" s="44"/>
      <c r="C91" s="45"/>
      <c r="D91" s="45"/>
      <c r="E91" s="38" t="s">
        <v>5276</v>
      </c>
      <c r="F91" s="45"/>
      <c r="G91" s="45"/>
      <c r="H91" s="45"/>
      <c r="I91" s="45"/>
      <c r="J91" s="47"/>
    </row>
    <row r="92">
      <c r="A92" s="36" t="s">
        <v>458</v>
      </c>
      <c r="B92" s="36">
        <v>21</v>
      </c>
      <c r="C92" s="37" t="s">
        <v>7992</v>
      </c>
      <c r="D92" s="36" t="s">
        <v>460</v>
      </c>
      <c r="E92" s="38" t="s">
        <v>7993</v>
      </c>
      <c r="F92" s="39" t="s">
        <v>475</v>
      </c>
      <c r="G92" s="40">
        <v>0.94999999999999996</v>
      </c>
      <c r="H92" s="41">
        <v>0</v>
      </c>
      <c r="I92" s="42">
        <f>ROUND(G92*H92,P4)</f>
        <v>0</v>
      </c>
      <c r="J92" s="39" t="s">
        <v>471</v>
      </c>
      <c r="O92" s="43">
        <f>I92*0.21</f>
        <v>0</v>
      </c>
      <c r="P92">
        <v>3</v>
      </c>
    </row>
    <row r="93">
      <c r="A93" s="36" t="s">
        <v>464</v>
      </c>
      <c r="B93" s="44"/>
      <c r="C93" s="45"/>
      <c r="D93" s="45"/>
      <c r="E93" s="46" t="s">
        <v>460</v>
      </c>
      <c r="F93" s="45"/>
      <c r="G93" s="45"/>
      <c r="H93" s="45"/>
      <c r="I93" s="45"/>
      <c r="J93" s="47"/>
    </row>
    <row r="94" ht="60">
      <c r="A94" s="36" t="s">
        <v>465</v>
      </c>
      <c r="B94" s="44"/>
      <c r="C94" s="45"/>
      <c r="D94" s="45"/>
      <c r="E94" s="48" t="s">
        <v>8914</v>
      </c>
      <c r="F94" s="45"/>
      <c r="G94" s="45"/>
      <c r="H94" s="45"/>
      <c r="I94" s="45"/>
      <c r="J94" s="47"/>
    </row>
    <row r="95" ht="45">
      <c r="A95" s="36" t="s">
        <v>467</v>
      </c>
      <c r="B95" s="44"/>
      <c r="C95" s="45"/>
      <c r="D95" s="45"/>
      <c r="E95" s="38" t="s">
        <v>7995</v>
      </c>
      <c r="F95" s="45"/>
      <c r="G95" s="45"/>
      <c r="H95" s="45"/>
      <c r="I95" s="45"/>
      <c r="J95" s="47"/>
    </row>
    <row r="96">
      <c r="A96" s="36" t="s">
        <v>458</v>
      </c>
      <c r="B96" s="36">
        <v>22</v>
      </c>
      <c r="C96" s="37" t="s">
        <v>7996</v>
      </c>
      <c r="D96" s="36" t="s">
        <v>460</v>
      </c>
      <c r="E96" s="38" t="s">
        <v>7997</v>
      </c>
      <c r="F96" s="39" t="s">
        <v>751</v>
      </c>
      <c r="G96" s="40">
        <v>3</v>
      </c>
      <c r="H96" s="41">
        <v>0</v>
      </c>
      <c r="I96" s="42">
        <f>ROUND(G96*H96,P4)</f>
        <v>0</v>
      </c>
      <c r="J96" s="39" t="s">
        <v>463</v>
      </c>
      <c r="O96" s="43">
        <f>I96*0.21</f>
        <v>0</v>
      </c>
      <c r="P96">
        <v>3</v>
      </c>
    </row>
    <row r="97">
      <c r="A97" s="36" t="s">
        <v>464</v>
      </c>
      <c r="B97" s="44"/>
      <c r="C97" s="45"/>
      <c r="D97" s="45"/>
      <c r="E97" s="38" t="s">
        <v>7997</v>
      </c>
      <c r="F97" s="45"/>
      <c r="G97" s="45"/>
      <c r="H97" s="45"/>
      <c r="I97" s="45"/>
      <c r="J97" s="47"/>
    </row>
    <row r="98" ht="60">
      <c r="A98" s="36" t="s">
        <v>465</v>
      </c>
      <c r="B98" s="44"/>
      <c r="C98" s="45"/>
      <c r="D98" s="45"/>
      <c r="E98" s="48" t="s">
        <v>8376</v>
      </c>
      <c r="F98" s="45"/>
      <c r="G98" s="45"/>
      <c r="H98" s="45"/>
      <c r="I98" s="45"/>
      <c r="J98" s="47"/>
    </row>
    <row r="99">
      <c r="A99" s="36" t="s">
        <v>467</v>
      </c>
      <c r="B99" s="44"/>
      <c r="C99" s="45"/>
      <c r="D99" s="45"/>
      <c r="E99" s="46" t="s">
        <v>460</v>
      </c>
      <c r="F99" s="45"/>
      <c r="G99" s="45"/>
      <c r="H99" s="45"/>
      <c r="I99" s="45"/>
      <c r="J99" s="47"/>
    </row>
    <row r="100" ht="30">
      <c r="A100" s="36" t="s">
        <v>458</v>
      </c>
      <c r="B100" s="36">
        <v>23</v>
      </c>
      <c r="C100" s="37" t="s">
        <v>8864</v>
      </c>
      <c r="D100" s="36" t="s">
        <v>460</v>
      </c>
      <c r="E100" s="38" t="s">
        <v>8865</v>
      </c>
      <c r="F100" s="39" t="s">
        <v>989</v>
      </c>
      <c r="G100" s="40">
        <v>1</v>
      </c>
      <c r="H100" s="41">
        <v>0</v>
      </c>
      <c r="I100" s="42">
        <f>ROUND(G100*H100,P4)</f>
        <v>0</v>
      </c>
      <c r="J100" s="39" t="s">
        <v>463</v>
      </c>
      <c r="O100" s="43">
        <f>I100*0.21</f>
        <v>0</v>
      </c>
      <c r="P100">
        <v>3</v>
      </c>
    </row>
    <row r="101" ht="30">
      <c r="A101" s="36" t="s">
        <v>464</v>
      </c>
      <c r="B101" s="44"/>
      <c r="C101" s="45"/>
      <c r="D101" s="45"/>
      <c r="E101" s="38" t="s">
        <v>8865</v>
      </c>
      <c r="F101" s="45"/>
      <c r="G101" s="45"/>
      <c r="H101" s="45"/>
      <c r="I101" s="45"/>
      <c r="J101" s="47"/>
    </row>
    <row r="102" ht="60">
      <c r="A102" s="36" t="s">
        <v>465</v>
      </c>
      <c r="B102" s="44"/>
      <c r="C102" s="45"/>
      <c r="D102" s="45"/>
      <c r="E102" s="48" t="s">
        <v>8866</v>
      </c>
      <c r="F102" s="45"/>
      <c r="G102" s="45"/>
      <c r="H102" s="45"/>
      <c r="I102" s="45"/>
      <c r="J102" s="47"/>
    </row>
    <row r="103">
      <c r="A103" s="36" t="s">
        <v>467</v>
      </c>
      <c r="B103" s="44"/>
      <c r="C103" s="45"/>
      <c r="D103" s="45"/>
      <c r="E103" s="46" t="s">
        <v>460</v>
      </c>
      <c r="F103" s="45"/>
      <c r="G103" s="45"/>
      <c r="H103" s="45"/>
      <c r="I103" s="45"/>
      <c r="J103" s="47"/>
    </row>
    <row r="104">
      <c r="A104" s="30" t="s">
        <v>455</v>
      </c>
      <c r="B104" s="31"/>
      <c r="C104" s="32" t="s">
        <v>3360</v>
      </c>
      <c r="D104" s="33"/>
      <c r="E104" s="30" t="s">
        <v>6449</v>
      </c>
      <c r="F104" s="33"/>
      <c r="G104" s="33"/>
      <c r="H104" s="33"/>
      <c r="I104" s="34">
        <f>SUMIFS(I105:I116,A105:A116,"P")</f>
        <v>0</v>
      </c>
      <c r="J104" s="35"/>
    </row>
    <row r="105">
      <c r="A105" s="36" t="s">
        <v>458</v>
      </c>
      <c r="B105" s="36">
        <v>24</v>
      </c>
      <c r="C105" s="37" t="s">
        <v>8111</v>
      </c>
      <c r="D105" s="36" t="s">
        <v>460</v>
      </c>
      <c r="E105" s="38" t="s">
        <v>8112</v>
      </c>
      <c r="F105" s="39" t="s">
        <v>475</v>
      </c>
      <c r="G105" s="40">
        <v>22.329999999999998</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45">
      <c r="A107" s="36" t="s">
        <v>465</v>
      </c>
      <c r="B107" s="44"/>
      <c r="C107" s="45"/>
      <c r="D107" s="45"/>
      <c r="E107" s="48" t="s">
        <v>8915</v>
      </c>
      <c r="F107" s="45"/>
      <c r="G107" s="45"/>
      <c r="H107" s="45"/>
      <c r="I107" s="45"/>
      <c r="J107" s="47"/>
    </row>
    <row r="108" ht="60">
      <c r="A108" s="36" t="s">
        <v>467</v>
      </c>
      <c r="B108" s="44"/>
      <c r="C108" s="45"/>
      <c r="D108" s="45"/>
      <c r="E108" s="38" t="s">
        <v>5397</v>
      </c>
      <c r="F108" s="45"/>
      <c r="G108" s="45"/>
      <c r="H108" s="45"/>
      <c r="I108" s="45"/>
      <c r="J108" s="47"/>
    </row>
    <row r="109">
      <c r="A109" s="36" t="s">
        <v>458</v>
      </c>
      <c r="B109" s="36">
        <v>25</v>
      </c>
      <c r="C109" s="37" t="s">
        <v>7999</v>
      </c>
      <c r="D109" s="36" t="s">
        <v>460</v>
      </c>
      <c r="E109" s="38" t="s">
        <v>8000</v>
      </c>
      <c r="F109" s="39" t="s">
        <v>475</v>
      </c>
      <c r="G109" s="40">
        <v>583.22400000000005</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60">
      <c r="A111" s="36" t="s">
        <v>465</v>
      </c>
      <c r="B111" s="44"/>
      <c r="C111" s="45"/>
      <c r="D111" s="45"/>
      <c r="E111" s="48" t="s">
        <v>8916</v>
      </c>
      <c r="F111" s="45"/>
      <c r="G111" s="45"/>
      <c r="H111" s="45"/>
      <c r="I111" s="45"/>
      <c r="J111" s="47"/>
    </row>
    <row r="112" ht="60">
      <c r="A112" s="36" t="s">
        <v>467</v>
      </c>
      <c r="B112" s="44"/>
      <c r="C112" s="45"/>
      <c r="D112" s="45"/>
      <c r="E112" s="38" t="s">
        <v>5397</v>
      </c>
      <c r="F112" s="45"/>
      <c r="G112" s="45"/>
      <c r="H112" s="45"/>
      <c r="I112" s="45"/>
      <c r="J112" s="47"/>
    </row>
    <row r="113">
      <c r="A113" s="36" t="s">
        <v>458</v>
      </c>
      <c r="B113" s="36">
        <v>26</v>
      </c>
      <c r="C113" s="37" t="s">
        <v>7471</v>
      </c>
      <c r="D113" s="36" t="s">
        <v>460</v>
      </c>
      <c r="E113" s="38" t="s">
        <v>7472</v>
      </c>
      <c r="F113" s="39" t="s">
        <v>492</v>
      </c>
      <c r="G113" s="40">
        <v>972.03999999999996</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60">
      <c r="A115" s="36" t="s">
        <v>465</v>
      </c>
      <c r="B115" s="44"/>
      <c r="C115" s="45"/>
      <c r="D115" s="45"/>
      <c r="E115" s="48" t="s">
        <v>8917</v>
      </c>
      <c r="F115" s="45"/>
      <c r="G115" s="45"/>
      <c r="H115" s="45"/>
      <c r="I115" s="45"/>
      <c r="J115" s="47"/>
    </row>
    <row r="116" ht="120">
      <c r="A116" s="36" t="s">
        <v>467</v>
      </c>
      <c r="B116" s="44"/>
      <c r="C116" s="45"/>
      <c r="D116" s="45"/>
      <c r="E116" s="38" t="s">
        <v>7470</v>
      </c>
      <c r="F116" s="45"/>
      <c r="G116" s="45"/>
      <c r="H116" s="45"/>
      <c r="I116" s="45"/>
      <c r="J116" s="47"/>
    </row>
    <row r="117">
      <c r="A117" s="30" t="s">
        <v>455</v>
      </c>
      <c r="B117" s="31"/>
      <c r="C117" s="32" t="s">
        <v>2398</v>
      </c>
      <c r="D117" s="33"/>
      <c r="E117" s="30" t="s">
        <v>2399</v>
      </c>
      <c r="F117" s="33"/>
      <c r="G117" s="33"/>
      <c r="H117" s="33"/>
      <c r="I117" s="34">
        <f>SUMIFS(I118:I121,A118:A121,"P")</f>
        <v>0</v>
      </c>
      <c r="J117" s="35"/>
    </row>
    <row r="118">
      <c r="A118" s="36" t="s">
        <v>458</v>
      </c>
      <c r="B118" s="36">
        <v>27</v>
      </c>
      <c r="C118" s="37" t="s">
        <v>7490</v>
      </c>
      <c r="D118" s="36" t="s">
        <v>460</v>
      </c>
      <c r="E118" s="38" t="s">
        <v>7491</v>
      </c>
      <c r="F118" s="39" t="s">
        <v>475</v>
      </c>
      <c r="G118" s="40">
        <v>4.5999999999999996</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45">
      <c r="A120" s="36" t="s">
        <v>465</v>
      </c>
      <c r="B120" s="44"/>
      <c r="C120" s="45"/>
      <c r="D120" s="45"/>
      <c r="E120" s="48" t="s">
        <v>8918</v>
      </c>
      <c r="F120" s="45"/>
      <c r="G120" s="45"/>
      <c r="H120" s="45"/>
      <c r="I120" s="45"/>
      <c r="J120" s="47"/>
    </row>
    <row r="121" ht="60">
      <c r="A121" s="36" t="s">
        <v>467</v>
      </c>
      <c r="B121" s="44"/>
      <c r="C121" s="45"/>
      <c r="D121" s="45"/>
      <c r="E121" s="38" t="s">
        <v>5397</v>
      </c>
      <c r="F121" s="45"/>
      <c r="G121" s="45"/>
      <c r="H121" s="45"/>
      <c r="I121" s="45"/>
      <c r="J121" s="47"/>
    </row>
    <row r="122">
      <c r="A122" s="30" t="s">
        <v>455</v>
      </c>
      <c r="B122" s="31"/>
      <c r="C122" s="32" t="s">
        <v>3477</v>
      </c>
      <c r="D122" s="33"/>
      <c r="E122" s="30" t="s">
        <v>6559</v>
      </c>
      <c r="F122" s="33"/>
      <c r="G122" s="33"/>
      <c r="H122" s="33"/>
      <c r="I122" s="34">
        <f>SUMIFS(I123:I158,A123:A158,"P")</f>
        <v>0</v>
      </c>
      <c r="J122" s="35"/>
    </row>
    <row r="123">
      <c r="A123" s="36" t="s">
        <v>458</v>
      </c>
      <c r="B123" s="36">
        <v>28</v>
      </c>
      <c r="C123" s="37" t="s">
        <v>8007</v>
      </c>
      <c r="D123" s="36" t="s">
        <v>460</v>
      </c>
      <c r="E123" s="38" t="s">
        <v>8008</v>
      </c>
      <c r="F123" s="39" t="s">
        <v>492</v>
      </c>
      <c r="G123" s="40">
        <v>845.25</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ht="60">
      <c r="A125" s="36" t="s">
        <v>465</v>
      </c>
      <c r="B125" s="44"/>
      <c r="C125" s="45"/>
      <c r="D125" s="45"/>
      <c r="E125" s="48" t="s">
        <v>8919</v>
      </c>
      <c r="F125" s="45"/>
      <c r="G125" s="45"/>
      <c r="H125" s="45"/>
      <c r="I125" s="45"/>
      <c r="J125" s="47"/>
    </row>
    <row r="126" ht="60">
      <c r="A126" s="36" t="s">
        <v>467</v>
      </c>
      <c r="B126" s="44"/>
      <c r="C126" s="45"/>
      <c r="D126" s="45"/>
      <c r="E126" s="38" t="s">
        <v>8010</v>
      </c>
      <c r="F126" s="45"/>
      <c r="G126" s="45"/>
      <c r="H126" s="45"/>
      <c r="I126" s="45"/>
      <c r="J126" s="47"/>
    </row>
    <row r="127">
      <c r="A127" s="36" t="s">
        <v>458</v>
      </c>
      <c r="B127" s="36">
        <v>29</v>
      </c>
      <c r="C127" s="37" t="s">
        <v>8120</v>
      </c>
      <c r="D127" s="36" t="s">
        <v>460</v>
      </c>
      <c r="E127" s="38" t="s">
        <v>8121</v>
      </c>
      <c r="F127" s="39" t="s">
        <v>492</v>
      </c>
      <c r="G127" s="40">
        <v>808.5</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60">
      <c r="A129" s="36" t="s">
        <v>465</v>
      </c>
      <c r="B129" s="44"/>
      <c r="C129" s="45"/>
      <c r="D129" s="45"/>
      <c r="E129" s="48" t="s">
        <v>8920</v>
      </c>
      <c r="F129" s="45"/>
      <c r="G129" s="45"/>
      <c r="H129" s="45"/>
      <c r="I129" s="45"/>
      <c r="J129" s="47"/>
    </row>
    <row r="130" ht="60">
      <c r="A130" s="36" t="s">
        <v>467</v>
      </c>
      <c r="B130" s="44"/>
      <c r="C130" s="45"/>
      <c r="D130" s="45"/>
      <c r="E130" s="38" t="s">
        <v>8010</v>
      </c>
      <c r="F130" s="45"/>
      <c r="G130" s="45"/>
      <c r="H130" s="45"/>
      <c r="I130" s="45"/>
      <c r="J130" s="47"/>
    </row>
    <row r="131">
      <c r="A131" s="36" t="s">
        <v>458</v>
      </c>
      <c r="B131" s="36">
        <v>30</v>
      </c>
      <c r="C131" s="37" t="s">
        <v>8555</v>
      </c>
      <c r="D131" s="36" t="s">
        <v>460</v>
      </c>
      <c r="E131" s="38" t="s">
        <v>8556</v>
      </c>
      <c r="F131" s="39" t="s">
        <v>492</v>
      </c>
      <c r="G131" s="40">
        <v>5</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45">
      <c r="A133" s="36" t="s">
        <v>465</v>
      </c>
      <c r="B133" s="44"/>
      <c r="C133" s="45"/>
      <c r="D133" s="45"/>
      <c r="E133" s="48" t="s">
        <v>8921</v>
      </c>
      <c r="F133" s="45"/>
      <c r="G133" s="45"/>
      <c r="H133" s="45"/>
      <c r="I133" s="45"/>
      <c r="J133" s="47"/>
    </row>
    <row r="134" ht="120">
      <c r="A134" s="36" t="s">
        <v>467</v>
      </c>
      <c r="B134" s="44"/>
      <c r="C134" s="45"/>
      <c r="D134" s="45"/>
      <c r="E134" s="38" t="s">
        <v>8014</v>
      </c>
      <c r="F134" s="45"/>
      <c r="G134" s="45"/>
      <c r="H134" s="45"/>
      <c r="I134" s="45"/>
      <c r="J134" s="47"/>
    </row>
    <row r="135">
      <c r="A135" s="36" t="s">
        <v>458</v>
      </c>
      <c r="B135" s="36">
        <v>31</v>
      </c>
      <c r="C135" s="37" t="s">
        <v>8015</v>
      </c>
      <c r="D135" s="36" t="s">
        <v>460</v>
      </c>
      <c r="E135" s="38" t="s">
        <v>8016</v>
      </c>
      <c r="F135" s="39" t="s">
        <v>492</v>
      </c>
      <c r="G135" s="40">
        <v>825.76999999999998</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60">
      <c r="A137" s="36" t="s">
        <v>465</v>
      </c>
      <c r="B137" s="44"/>
      <c r="C137" s="45"/>
      <c r="D137" s="45"/>
      <c r="E137" s="48" t="s">
        <v>8922</v>
      </c>
      <c r="F137" s="45"/>
      <c r="G137" s="45"/>
      <c r="H137" s="45"/>
      <c r="I137" s="45"/>
      <c r="J137" s="47"/>
    </row>
    <row r="138" ht="75">
      <c r="A138" s="36" t="s">
        <v>467</v>
      </c>
      <c r="B138" s="44"/>
      <c r="C138" s="45"/>
      <c r="D138" s="45"/>
      <c r="E138" s="38" t="s">
        <v>8018</v>
      </c>
      <c r="F138" s="45"/>
      <c r="G138" s="45"/>
      <c r="H138" s="45"/>
      <c r="I138" s="45"/>
      <c r="J138" s="47"/>
    </row>
    <row r="139">
      <c r="A139" s="36" t="s">
        <v>458</v>
      </c>
      <c r="B139" s="36">
        <v>32</v>
      </c>
      <c r="C139" s="37" t="s">
        <v>8876</v>
      </c>
      <c r="D139" s="36" t="s">
        <v>460</v>
      </c>
      <c r="E139" s="38" t="s">
        <v>8877</v>
      </c>
      <c r="F139" s="39" t="s">
        <v>492</v>
      </c>
      <c r="G139" s="40">
        <v>735</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60">
      <c r="A141" s="36" t="s">
        <v>465</v>
      </c>
      <c r="B141" s="44"/>
      <c r="C141" s="45"/>
      <c r="D141" s="45"/>
      <c r="E141" s="48" t="s">
        <v>8923</v>
      </c>
      <c r="F141" s="45"/>
      <c r="G141" s="45"/>
      <c r="H141" s="45"/>
      <c r="I141" s="45"/>
      <c r="J141" s="47"/>
    </row>
    <row r="142" ht="75">
      <c r="A142" s="36" t="s">
        <v>467</v>
      </c>
      <c r="B142" s="44"/>
      <c r="C142" s="45"/>
      <c r="D142" s="45"/>
      <c r="E142" s="38" t="s">
        <v>8018</v>
      </c>
      <c r="F142" s="45"/>
      <c r="G142" s="45"/>
      <c r="H142" s="45"/>
      <c r="I142" s="45"/>
      <c r="J142" s="47"/>
    </row>
    <row r="143">
      <c r="A143" s="36" t="s">
        <v>458</v>
      </c>
      <c r="B143" s="36">
        <v>33</v>
      </c>
      <c r="C143" s="37" t="s">
        <v>8924</v>
      </c>
      <c r="D143" s="36" t="s">
        <v>460</v>
      </c>
      <c r="E143" s="38" t="s">
        <v>8925</v>
      </c>
      <c r="F143" s="39" t="s">
        <v>492</v>
      </c>
      <c r="G143" s="40">
        <v>771.75</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60">
      <c r="A145" s="36" t="s">
        <v>465</v>
      </c>
      <c r="B145" s="44"/>
      <c r="C145" s="45"/>
      <c r="D145" s="45"/>
      <c r="E145" s="48" t="s">
        <v>8926</v>
      </c>
      <c r="F145" s="45"/>
      <c r="G145" s="45"/>
      <c r="H145" s="45"/>
      <c r="I145" s="45"/>
      <c r="J145" s="47"/>
    </row>
    <row r="146" ht="75">
      <c r="A146" s="36" t="s">
        <v>467</v>
      </c>
      <c r="B146" s="44"/>
      <c r="C146" s="45"/>
      <c r="D146" s="45"/>
      <c r="E146" s="38" t="s">
        <v>8018</v>
      </c>
      <c r="F146" s="45"/>
      <c r="G146" s="45"/>
      <c r="H146" s="45"/>
      <c r="I146" s="45"/>
      <c r="J146" s="47"/>
    </row>
    <row r="147">
      <c r="A147" s="36" t="s">
        <v>458</v>
      </c>
      <c r="B147" s="36">
        <v>34</v>
      </c>
      <c r="C147" s="37" t="s">
        <v>8022</v>
      </c>
      <c r="D147" s="36" t="s">
        <v>460</v>
      </c>
      <c r="E147" s="38" t="s">
        <v>8023</v>
      </c>
      <c r="F147" s="39" t="s">
        <v>492</v>
      </c>
      <c r="G147" s="40">
        <v>735</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60">
      <c r="A149" s="36" t="s">
        <v>465</v>
      </c>
      <c r="B149" s="44"/>
      <c r="C149" s="45"/>
      <c r="D149" s="45"/>
      <c r="E149" s="48" t="s">
        <v>8927</v>
      </c>
      <c r="F149" s="45"/>
      <c r="G149" s="45"/>
      <c r="H149" s="45"/>
      <c r="I149" s="45"/>
      <c r="J149" s="47"/>
    </row>
    <row r="150" ht="165">
      <c r="A150" s="36" t="s">
        <v>467</v>
      </c>
      <c r="B150" s="44"/>
      <c r="C150" s="45"/>
      <c r="D150" s="45"/>
      <c r="E150" s="38" t="s">
        <v>8025</v>
      </c>
      <c r="F150" s="45"/>
      <c r="G150" s="45"/>
      <c r="H150" s="45"/>
      <c r="I150" s="45"/>
      <c r="J150" s="47"/>
    </row>
    <row r="151">
      <c r="A151" s="36" t="s">
        <v>458</v>
      </c>
      <c r="B151" s="36">
        <v>35</v>
      </c>
      <c r="C151" s="37" t="s">
        <v>8136</v>
      </c>
      <c r="D151" s="36" t="s">
        <v>460</v>
      </c>
      <c r="E151" s="38" t="s">
        <v>8137</v>
      </c>
      <c r="F151" s="39" t="s">
        <v>492</v>
      </c>
      <c r="G151" s="40">
        <v>771.75</v>
      </c>
      <c r="H151" s="41">
        <v>0</v>
      </c>
      <c r="I151" s="42">
        <f>ROUND(G151*H151,P4)</f>
        <v>0</v>
      </c>
      <c r="J151" s="39" t="s">
        <v>471</v>
      </c>
      <c r="O151" s="43">
        <f>I151*0.21</f>
        <v>0</v>
      </c>
      <c r="P151">
        <v>3</v>
      </c>
    </row>
    <row r="152">
      <c r="A152" s="36" t="s">
        <v>464</v>
      </c>
      <c r="B152" s="44"/>
      <c r="C152" s="45"/>
      <c r="D152" s="45"/>
      <c r="E152" s="46" t="s">
        <v>460</v>
      </c>
      <c r="F152" s="45"/>
      <c r="G152" s="45"/>
      <c r="H152" s="45"/>
      <c r="I152" s="45"/>
      <c r="J152" s="47"/>
    </row>
    <row r="153" ht="60">
      <c r="A153" s="36" t="s">
        <v>465</v>
      </c>
      <c r="B153" s="44"/>
      <c r="C153" s="45"/>
      <c r="D153" s="45"/>
      <c r="E153" s="48" t="s">
        <v>8928</v>
      </c>
      <c r="F153" s="45"/>
      <c r="G153" s="45"/>
      <c r="H153" s="45"/>
      <c r="I153" s="45"/>
      <c r="J153" s="47"/>
    </row>
    <row r="154" ht="165">
      <c r="A154" s="36" t="s">
        <v>467</v>
      </c>
      <c r="B154" s="44"/>
      <c r="C154" s="45"/>
      <c r="D154" s="45"/>
      <c r="E154" s="38" t="s">
        <v>8025</v>
      </c>
      <c r="F154" s="45"/>
      <c r="G154" s="45"/>
      <c r="H154" s="45"/>
      <c r="I154" s="45"/>
      <c r="J154" s="47"/>
    </row>
    <row r="155">
      <c r="A155" s="36" t="s">
        <v>458</v>
      </c>
      <c r="B155" s="36">
        <v>36</v>
      </c>
      <c r="C155" s="37" t="s">
        <v>8139</v>
      </c>
      <c r="D155" s="36" t="s">
        <v>460</v>
      </c>
      <c r="E155" s="38" t="s">
        <v>8140</v>
      </c>
      <c r="F155" s="39" t="s">
        <v>492</v>
      </c>
      <c r="G155" s="40">
        <v>810.34000000000003</v>
      </c>
      <c r="H155" s="41">
        <v>0</v>
      </c>
      <c r="I155" s="42">
        <f>ROUND(G155*H155,P4)</f>
        <v>0</v>
      </c>
      <c r="J155" s="39" t="s">
        <v>471</v>
      </c>
      <c r="O155" s="43">
        <f>I155*0.21</f>
        <v>0</v>
      </c>
      <c r="P155">
        <v>3</v>
      </c>
    </row>
    <row r="156">
      <c r="A156" s="36" t="s">
        <v>464</v>
      </c>
      <c r="B156" s="44"/>
      <c r="C156" s="45"/>
      <c r="D156" s="45"/>
      <c r="E156" s="46" t="s">
        <v>460</v>
      </c>
      <c r="F156" s="45"/>
      <c r="G156" s="45"/>
      <c r="H156" s="45"/>
      <c r="I156" s="45"/>
      <c r="J156" s="47"/>
    </row>
    <row r="157" ht="60">
      <c r="A157" s="36" t="s">
        <v>465</v>
      </c>
      <c r="B157" s="44"/>
      <c r="C157" s="45"/>
      <c r="D157" s="45"/>
      <c r="E157" s="48" t="s">
        <v>8929</v>
      </c>
      <c r="F157" s="45"/>
      <c r="G157" s="45"/>
      <c r="H157" s="45"/>
      <c r="I157" s="45"/>
      <c r="J157" s="47"/>
    </row>
    <row r="158" ht="165">
      <c r="A158" s="36" t="s">
        <v>467</v>
      </c>
      <c r="B158" s="44"/>
      <c r="C158" s="45"/>
      <c r="D158" s="45"/>
      <c r="E158" s="38" t="s">
        <v>8025</v>
      </c>
      <c r="F158" s="45"/>
      <c r="G158" s="45"/>
      <c r="H158" s="45"/>
      <c r="I158" s="45"/>
      <c r="J158" s="47"/>
    </row>
    <row r="159">
      <c r="A159" s="30" t="s">
        <v>455</v>
      </c>
      <c r="B159" s="31"/>
      <c r="C159" s="32" t="s">
        <v>5313</v>
      </c>
      <c r="D159" s="33"/>
      <c r="E159" s="30" t="s">
        <v>5314</v>
      </c>
      <c r="F159" s="33"/>
      <c r="G159" s="33"/>
      <c r="H159" s="33"/>
      <c r="I159" s="34">
        <f>SUMIFS(I160:I179,A160:A179,"P")</f>
        <v>0</v>
      </c>
      <c r="J159" s="35"/>
    </row>
    <row r="160">
      <c r="A160" s="36" t="s">
        <v>458</v>
      </c>
      <c r="B160" s="36">
        <v>37</v>
      </c>
      <c r="C160" s="37" t="s">
        <v>8930</v>
      </c>
      <c r="D160" s="36" t="s">
        <v>460</v>
      </c>
      <c r="E160" s="38" t="s">
        <v>8931</v>
      </c>
      <c r="F160" s="39" t="s">
        <v>743</v>
      </c>
      <c r="G160" s="40">
        <v>115</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ht="60">
      <c r="A162" s="36" t="s">
        <v>465</v>
      </c>
      <c r="B162" s="44"/>
      <c r="C162" s="45"/>
      <c r="D162" s="45"/>
      <c r="E162" s="48" t="s">
        <v>8932</v>
      </c>
      <c r="F162" s="45"/>
      <c r="G162" s="45"/>
      <c r="H162" s="45"/>
      <c r="I162" s="45"/>
      <c r="J162" s="47"/>
    </row>
    <row r="163" ht="315">
      <c r="A163" s="36" t="s">
        <v>467</v>
      </c>
      <c r="B163" s="44"/>
      <c r="C163" s="45"/>
      <c r="D163" s="45"/>
      <c r="E163" s="38" t="s">
        <v>7544</v>
      </c>
      <c r="F163" s="45"/>
      <c r="G163" s="45"/>
      <c r="H163" s="45"/>
      <c r="I163" s="45"/>
      <c r="J163" s="47"/>
    </row>
    <row r="164">
      <c r="A164" s="36" t="s">
        <v>458</v>
      </c>
      <c r="B164" s="36">
        <v>38</v>
      </c>
      <c r="C164" s="37" t="s">
        <v>7548</v>
      </c>
      <c r="D164" s="36" t="s">
        <v>460</v>
      </c>
      <c r="E164" s="38" t="s">
        <v>7549</v>
      </c>
      <c r="F164" s="39" t="s">
        <v>743</v>
      </c>
      <c r="G164" s="40">
        <v>50</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75">
      <c r="A166" s="36" t="s">
        <v>465</v>
      </c>
      <c r="B166" s="44"/>
      <c r="C166" s="45"/>
      <c r="D166" s="45"/>
      <c r="E166" s="48" t="s">
        <v>8933</v>
      </c>
      <c r="F166" s="45"/>
      <c r="G166" s="45"/>
      <c r="H166" s="45"/>
      <c r="I166" s="45"/>
      <c r="J166" s="47"/>
    </row>
    <row r="167" ht="300">
      <c r="A167" s="36" t="s">
        <v>467</v>
      </c>
      <c r="B167" s="44"/>
      <c r="C167" s="45"/>
      <c r="D167" s="45"/>
      <c r="E167" s="38" t="s">
        <v>5322</v>
      </c>
      <c r="F167" s="45"/>
      <c r="G167" s="45"/>
      <c r="H167" s="45"/>
      <c r="I167" s="45"/>
      <c r="J167" s="47"/>
    </row>
    <row r="168">
      <c r="A168" s="36" t="s">
        <v>458</v>
      </c>
      <c r="B168" s="36">
        <v>39</v>
      </c>
      <c r="C168" s="37" t="s">
        <v>8156</v>
      </c>
      <c r="D168" s="36" t="s">
        <v>460</v>
      </c>
      <c r="E168" s="38" t="s">
        <v>8157</v>
      </c>
      <c r="F168" s="39" t="s">
        <v>751</v>
      </c>
      <c r="G168" s="40">
        <v>3</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ht="45">
      <c r="A170" s="36" t="s">
        <v>465</v>
      </c>
      <c r="B170" s="44"/>
      <c r="C170" s="45"/>
      <c r="D170" s="45"/>
      <c r="E170" s="48" t="s">
        <v>8934</v>
      </c>
      <c r="F170" s="45"/>
      <c r="G170" s="45"/>
      <c r="H170" s="45"/>
      <c r="I170" s="45"/>
      <c r="J170" s="47"/>
    </row>
    <row r="171" ht="45">
      <c r="A171" s="36" t="s">
        <v>467</v>
      </c>
      <c r="B171" s="44"/>
      <c r="C171" s="45"/>
      <c r="D171" s="45"/>
      <c r="E171" s="38" t="s">
        <v>8159</v>
      </c>
      <c r="F171" s="45"/>
      <c r="G171" s="45"/>
      <c r="H171" s="45"/>
      <c r="I171" s="45"/>
      <c r="J171" s="47"/>
    </row>
    <row r="172">
      <c r="A172" s="36" t="s">
        <v>458</v>
      </c>
      <c r="B172" s="36">
        <v>40</v>
      </c>
      <c r="C172" s="37" t="s">
        <v>8304</v>
      </c>
      <c r="D172" s="36" t="s">
        <v>460</v>
      </c>
      <c r="E172" s="38" t="s">
        <v>8305</v>
      </c>
      <c r="F172" s="39" t="s">
        <v>743</v>
      </c>
      <c r="G172" s="40">
        <v>50</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ht="45">
      <c r="A174" s="36" t="s">
        <v>465</v>
      </c>
      <c r="B174" s="44"/>
      <c r="C174" s="45"/>
      <c r="D174" s="45"/>
      <c r="E174" s="48" t="s">
        <v>8935</v>
      </c>
      <c r="F174" s="45"/>
      <c r="G174" s="45"/>
      <c r="H174" s="45"/>
      <c r="I174" s="45"/>
      <c r="J174" s="47"/>
    </row>
    <row r="175" ht="45">
      <c r="A175" s="36" t="s">
        <v>467</v>
      </c>
      <c r="B175" s="44"/>
      <c r="C175" s="45"/>
      <c r="D175" s="45"/>
      <c r="E175" s="38" t="s">
        <v>8307</v>
      </c>
      <c r="F175" s="45"/>
      <c r="G175" s="45"/>
      <c r="H175" s="45"/>
      <c r="I175" s="45"/>
      <c r="J175" s="47"/>
    </row>
    <row r="176">
      <c r="A176" s="36" t="s">
        <v>458</v>
      </c>
      <c r="B176" s="36">
        <v>41</v>
      </c>
      <c r="C176" s="37" t="s">
        <v>7569</v>
      </c>
      <c r="D176" s="36" t="s">
        <v>460</v>
      </c>
      <c r="E176" s="38" t="s">
        <v>7570</v>
      </c>
      <c r="F176" s="39" t="s">
        <v>475</v>
      </c>
      <c r="G176" s="40">
        <v>4.5</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ht="75">
      <c r="A178" s="36" t="s">
        <v>465</v>
      </c>
      <c r="B178" s="44"/>
      <c r="C178" s="45"/>
      <c r="D178" s="45"/>
      <c r="E178" s="48" t="s">
        <v>8936</v>
      </c>
      <c r="F178" s="45"/>
      <c r="G178" s="45"/>
      <c r="H178" s="45"/>
      <c r="I178" s="45"/>
      <c r="J178" s="47"/>
    </row>
    <row r="179" ht="409.5">
      <c r="A179" s="36" t="s">
        <v>467</v>
      </c>
      <c r="B179" s="44"/>
      <c r="C179" s="45"/>
      <c r="D179" s="45"/>
      <c r="E179" s="38" t="s">
        <v>5082</v>
      </c>
      <c r="F179" s="45"/>
      <c r="G179" s="45"/>
      <c r="H179" s="45"/>
      <c r="I179" s="45"/>
      <c r="J179" s="47"/>
    </row>
    <row r="180">
      <c r="A180" s="30" t="s">
        <v>455</v>
      </c>
      <c r="B180" s="31"/>
      <c r="C180" s="32" t="s">
        <v>5066</v>
      </c>
      <c r="D180" s="33"/>
      <c r="E180" s="30" t="s">
        <v>6461</v>
      </c>
      <c r="F180" s="33"/>
      <c r="G180" s="33"/>
      <c r="H180" s="33"/>
      <c r="I180" s="34">
        <f>SUMIFS(I181:I231,A181:A231,"P")</f>
        <v>0</v>
      </c>
      <c r="J180" s="35"/>
    </row>
    <row r="181" ht="30">
      <c r="A181" s="36" t="s">
        <v>458</v>
      </c>
      <c r="B181" s="36">
        <v>42</v>
      </c>
      <c r="C181" s="37" t="s">
        <v>8937</v>
      </c>
      <c r="D181" s="36" t="s">
        <v>460</v>
      </c>
      <c r="E181" s="38" t="s">
        <v>8938</v>
      </c>
      <c r="F181" s="39" t="s">
        <v>751</v>
      </c>
      <c r="G181" s="40">
        <v>2</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ht="120">
      <c r="A183" s="36" t="s">
        <v>465</v>
      </c>
      <c r="B183" s="44"/>
      <c r="C183" s="45"/>
      <c r="D183" s="45"/>
      <c r="E183" s="48" t="s">
        <v>8939</v>
      </c>
      <c r="F183" s="45"/>
      <c r="G183" s="45"/>
      <c r="H183" s="45"/>
      <c r="I183" s="45"/>
      <c r="J183" s="47"/>
    </row>
    <row r="184" ht="75">
      <c r="A184" s="36" t="s">
        <v>467</v>
      </c>
      <c r="B184" s="44"/>
      <c r="C184" s="45"/>
      <c r="D184" s="45"/>
      <c r="E184" s="38" t="s">
        <v>8940</v>
      </c>
      <c r="F184" s="45"/>
      <c r="G184" s="45"/>
      <c r="H184" s="45"/>
      <c r="I184" s="45"/>
      <c r="J184" s="47"/>
    </row>
    <row r="185" ht="30">
      <c r="A185" s="36" t="s">
        <v>458</v>
      </c>
      <c r="B185" s="36">
        <v>43</v>
      </c>
      <c r="C185" s="37" t="s">
        <v>8174</v>
      </c>
      <c r="D185" s="36" t="s">
        <v>460</v>
      </c>
      <c r="E185" s="38" t="s">
        <v>8175</v>
      </c>
      <c r="F185" s="39" t="s">
        <v>751</v>
      </c>
      <c r="G185" s="40">
        <v>8</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ht="180">
      <c r="A187" s="36" t="s">
        <v>465</v>
      </c>
      <c r="B187" s="44"/>
      <c r="C187" s="45"/>
      <c r="D187" s="45"/>
      <c r="E187" s="48" t="s">
        <v>8941</v>
      </c>
      <c r="F187" s="45"/>
      <c r="G187" s="45"/>
      <c r="H187" s="45"/>
      <c r="I187" s="45"/>
      <c r="J187" s="47"/>
    </row>
    <row r="188" ht="30">
      <c r="A188" s="36" t="s">
        <v>467</v>
      </c>
      <c r="B188" s="44"/>
      <c r="C188" s="45"/>
      <c r="D188" s="45"/>
      <c r="E188" s="38" t="s">
        <v>8177</v>
      </c>
      <c r="F188" s="45"/>
      <c r="G188" s="45"/>
      <c r="H188" s="45"/>
      <c r="I188" s="45"/>
      <c r="J188" s="47"/>
    </row>
    <row r="189">
      <c r="A189" s="36" t="s">
        <v>458</v>
      </c>
      <c r="B189" s="36">
        <v>44</v>
      </c>
      <c r="C189" s="37" t="s">
        <v>8942</v>
      </c>
      <c r="D189" s="36" t="s">
        <v>460</v>
      </c>
      <c r="E189" s="38" t="s">
        <v>8943</v>
      </c>
      <c r="F189" s="39" t="s">
        <v>751</v>
      </c>
      <c r="G189" s="40">
        <v>2</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ht="120">
      <c r="A191" s="36" t="s">
        <v>465</v>
      </c>
      <c r="B191" s="44"/>
      <c r="C191" s="45"/>
      <c r="D191" s="45"/>
      <c r="E191" s="48" t="s">
        <v>8939</v>
      </c>
      <c r="F191" s="45"/>
      <c r="G191" s="45"/>
      <c r="H191" s="45"/>
      <c r="I191" s="45"/>
      <c r="J191" s="47"/>
    </row>
    <row r="192" ht="75">
      <c r="A192" s="36" t="s">
        <v>467</v>
      </c>
      <c r="B192" s="44"/>
      <c r="C192" s="45"/>
      <c r="D192" s="45"/>
      <c r="E192" s="38" t="s">
        <v>8944</v>
      </c>
      <c r="F192" s="45"/>
      <c r="G192" s="45"/>
      <c r="H192" s="45"/>
      <c r="I192" s="45"/>
      <c r="J192" s="47"/>
    </row>
    <row r="193">
      <c r="A193" s="36" t="s">
        <v>458</v>
      </c>
      <c r="B193" s="36">
        <v>45</v>
      </c>
      <c r="C193" s="37" t="s">
        <v>8182</v>
      </c>
      <c r="D193" s="36" t="s">
        <v>460</v>
      </c>
      <c r="E193" s="38" t="s">
        <v>8183</v>
      </c>
      <c r="F193" s="39" t="s">
        <v>751</v>
      </c>
      <c r="G193" s="40">
        <v>8</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ht="180">
      <c r="A195" s="36" t="s">
        <v>465</v>
      </c>
      <c r="B195" s="44"/>
      <c r="C195" s="45"/>
      <c r="D195" s="45"/>
      <c r="E195" s="48" t="s">
        <v>8941</v>
      </c>
      <c r="F195" s="45"/>
      <c r="G195" s="45"/>
      <c r="H195" s="45"/>
      <c r="I195" s="45"/>
      <c r="J195" s="47"/>
    </row>
    <row r="196" ht="30">
      <c r="A196" s="36" t="s">
        <v>467</v>
      </c>
      <c r="B196" s="44"/>
      <c r="C196" s="45"/>
      <c r="D196" s="45"/>
      <c r="E196" s="38" t="s">
        <v>8177</v>
      </c>
      <c r="F196" s="45"/>
      <c r="G196" s="45"/>
      <c r="H196" s="45"/>
      <c r="I196" s="45"/>
      <c r="J196" s="47"/>
    </row>
    <row r="197" ht="30">
      <c r="A197" s="36" t="s">
        <v>458</v>
      </c>
      <c r="B197" s="36">
        <v>46</v>
      </c>
      <c r="C197" s="37" t="s">
        <v>8185</v>
      </c>
      <c r="D197" s="36" t="s">
        <v>460</v>
      </c>
      <c r="E197" s="38" t="s">
        <v>8186</v>
      </c>
      <c r="F197" s="39" t="s">
        <v>492</v>
      </c>
      <c r="G197" s="40">
        <v>15.25</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ht="90">
      <c r="A199" s="36" t="s">
        <v>465</v>
      </c>
      <c r="B199" s="44"/>
      <c r="C199" s="45"/>
      <c r="D199" s="45"/>
      <c r="E199" s="48" t="s">
        <v>8945</v>
      </c>
      <c r="F199" s="45"/>
      <c r="G199" s="45"/>
      <c r="H199" s="45"/>
      <c r="I199" s="45"/>
      <c r="J199" s="47"/>
    </row>
    <row r="200" ht="60">
      <c r="A200" s="36" t="s">
        <v>467</v>
      </c>
      <c r="B200" s="44"/>
      <c r="C200" s="45"/>
      <c r="D200" s="45"/>
      <c r="E200" s="38" t="s">
        <v>8188</v>
      </c>
      <c r="F200" s="45"/>
      <c r="G200" s="45"/>
      <c r="H200" s="45"/>
      <c r="I200" s="45"/>
      <c r="J200" s="47"/>
    </row>
    <row r="201" ht="30">
      <c r="A201" s="36" t="s">
        <v>458</v>
      </c>
      <c r="B201" s="36">
        <v>47</v>
      </c>
      <c r="C201" s="37" t="s">
        <v>8189</v>
      </c>
      <c r="D201" s="36" t="s">
        <v>460</v>
      </c>
      <c r="E201" s="38" t="s">
        <v>8190</v>
      </c>
      <c r="F201" s="39" t="s">
        <v>492</v>
      </c>
      <c r="G201" s="40">
        <v>15.25</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ht="90">
      <c r="A203" s="36" t="s">
        <v>465</v>
      </c>
      <c r="B203" s="44"/>
      <c r="C203" s="45"/>
      <c r="D203" s="45"/>
      <c r="E203" s="48" t="s">
        <v>8945</v>
      </c>
      <c r="F203" s="45"/>
      <c r="G203" s="45"/>
      <c r="H203" s="45"/>
      <c r="I203" s="45"/>
      <c r="J203" s="47"/>
    </row>
    <row r="204" ht="60">
      <c r="A204" s="36" t="s">
        <v>467</v>
      </c>
      <c r="B204" s="44"/>
      <c r="C204" s="45"/>
      <c r="D204" s="45"/>
      <c r="E204" s="38" t="s">
        <v>8188</v>
      </c>
      <c r="F204" s="45"/>
      <c r="G204" s="45"/>
      <c r="H204" s="45"/>
      <c r="I204" s="45"/>
      <c r="J204" s="47"/>
    </row>
    <row r="205" ht="30">
      <c r="A205" s="36" t="s">
        <v>458</v>
      </c>
      <c r="B205" s="36">
        <v>48</v>
      </c>
      <c r="C205" s="37" t="s">
        <v>8030</v>
      </c>
      <c r="D205" s="36" t="s">
        <v>460</v>
      </c>
      <c r="E205" s="38" t="s">
        <v>8031</v>
      </c>
      <c r="F205" s="39" t="s">
        <v>743</v>
      </c>
      <c r="G205" s="40">
        <v>217</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ht="150">
      <c r="A207" s="36" t="s">
        <v>465</v>
      </c>
      <c r="B207" s="44"/>
      <c r="C207" s="45"/>
      <c r="D207" s="45"/>
      <c r="E207" s="48" t="s">
        <v>8946</v>
      </c>
      <c r="F207" s="45"/>
      <c r="G207" s="45"/>
      <c r="H207" s="45"/>
      <c r="I207" s="45"/>
      <c r="J207" s="47"/>
    </row>
    <row r="208" ht="60">
      <c r="A208" s="36" t="s">
        <v>467</v>
      </c>
      <c r="B208" s="44"/>
      <c r="C208" s="45"/>
      <c r="D208" s="45"/>
      <c r="E208" s="38" t="s">
        <v>5454</v>
      </c>
      <c r="F208" s="45"/>
      <c r="G208" s="45"/>
      <c r="H208" s="45"/>
      <c r="I208" s="45"/>
      <c r="J208" s="47"/>
    </row>
    <row r="209">
      <c r="A209" s="36" t="s">
        <v>458</v>
      </c>
      <c r="B209" s="36">
        <v>49</v>
      </c>
      <c r="C209" s="37" t="s">
        <v>8193</v>
      </c>
      <c r="D209" s="36" t="s">
        <v>460</v>
      </c>
      <c r="E209" s="38" t="s">
        <v>8194</v>
      </c>
      <c r="F209" s="39" t="s">
        <v>743</v>
      </c>
      <c r="G209" s="40">
        <v>434</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ht="45">
      <c r="A211" s="36" t="s">
        <v>465</v>
      </c>
      <c r="B211" s="44"/>
      <c r="C211" s="45"/>
      <c r="D211" s="45"/>
      <c r="E211" s="48" t="s">
        <v>8947</v>
      </c>
      <c r="F211" s="45"/>
      <c r="G211" s="45"/>
      <c r="H211" s="45"/>
      <c r="I211" s="45"/>
      <c r="J211" s="47"/>
    </row>
    <row r="212" ht="60">
      <c r="A212" s="36" t="s">
        <v>467</v>
      </c>
      <c r="B212" s="44"/>
      <c r="C212" s="45"/>
      <c r="D212" s="45"/>
      <c r="E212" s="38" t="s">
        <v>8196</v>
      </c>
      <c r="F212" s="45"/>
      <c r="G212" s="45"/>
      <c r="H212" s="45"/>
      <c r="I212" s="45"/>
      <c r="J212" s="47"/>
    </row>
    <row r="213">
      <c r="A213" s="36" t="s">
        <v>458</v>
      </c>
      <c r="B213" s="36">
        <v>50</v>
      </c>
      <c r="C213" s="37" t="s">
        <v>8317</v>
      </c>
      <c r="D213" s="36" t="s">
        <v>460</v>
      </c>
      <c r="E213" s="38" t="s">
        <v>8318</v>
      </c>
      <c r="F213" s="39" t="s">
        <v>743</v>
      </c>
      <c r="G213" s="40">
        <v>15</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ht="45">
      <c r="A215" s="36" t="s">
        <v>465</v>
      </c>
      <c r="B215" s="44"/>
      <c r="C215" s="45"/>
      <c r="D215" s="45"/>
      <c r="E215" s="48" t="s">
        <v>8948</v>
      </c>
      <c r="F215" s="45"/>
      <c r="G215" s="45"/>
      <c r="H215" s="45"/>
      <c r="I215" s="45"/>
      <c r="J215" s="47"/>
    </row>
    <row r="216" ht="30">
      <c r="A216" s="36" t="s">
        <v>467</v>
      </c>
      <c r="B216" s="44"/>
      <c r="C216" s="45"/>
      <c r="D216" s="45"/>
      <c r="E216" s="38" t="s">
        <v>8040</v>
      </c>
      <c r="F216" s="45"/>
      <c r="G216" s="45"/>
      <c r="H216" s="45"/>
      <c r="I216" s="45"/>
      <c r="J216" s="47"/>
    </row>
    <row r="217">
      <c r="A217" s="36" t="s">
        <v>458</v>
      </c>
      <c r="B217" s="36">
        <v>51</v>
      </c>
      <c r="C217" s="37" t="s">
        <v>7624</v>
      </c>
      <c r="D217" s="36" t="s">
        <v>460</v>
      </c>
      <c r="E217" s="38" t="s">
        <v>7625</v>
      </c>
      <c r="F217" s="39" t="s">
        <v>475</v>
      </c>
      <c r="G217" s="40">
        <v>13.013999999999999</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ht="45">
      <c r="A219" s="36" t="s">
        <v>465</v>
      </c>
      <c r="B219" s="44"/>
      <c r="C219" s="45"/>
      <c r="D219" s="45"/>
      <c r="E219" s="48" t="s">
        <v>8949</v>
      </c>
      <c r="F219" s="45"/>
      <c r="G219" s="45"/>
      <c r="H219" s="45"/>
      <c r="I219" s="45"/>
      <c r="J219" s="47"/>
    </row>
    <row r="220" ht="150">
      <c r="A220" s="36" t="s">
        <v>467</v>
      </c>
      <c r="B220" s="44"/>
      <c r="C220" s="45"/>
      <c r="D220" s="45"/>
      <c r="E220" s="38" t="s">
        <v>5071</v>
      </c>
      <c r="F220" s="45"/>
      <c r="G220" s="45"/>
      <c r="H220" s="45"/>
      <c r="I220" s="45"/>
      <c r="J220" s="47"/>
    </row>
    <row r="221">
      <c r="A221" s="36" t="s">
        <v>458</v>
      </c>
      <c r="B221" s="36">
        <v>52</v>
      </c>
      <c r="C221" s="37" t="s">
        <v>5068</v>
      </c>
      <c r="D221" s="36" t="s">
        <v>460</v>
      </c>
      <c r="E221" s="38" t="s">
        <v>5069</v>
      </c>
      <c r="F221" s="39" t="s">
        <v>475</v>
      </c>
      <c r="G221" s="40">
        <v>6.5069999999999997</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ht="45">
      <c r="A223" s="36" t="s">
        <v>465</v>
      </c>
      <c r="B223" s="44"/>
      <c r="C223" s="45"/>
      <c r="D223" s="45"/>
      <c r="E223" s="48" t="s">
        <v>8950</v>
      </c>
      <c r="F223" s="45"/>
      <c r="G223" s="45"/>
      <c r="H223" s="45"/>
      <c r="I223" s="45"/>
      <c r="J223" s="47"/>
    </row>
    <row r="224" ht="150">
      <c r="A224" s="36" t="s">
        <v>467</v>
      </c>
      <c r="B224" s="44"/>
      <c r="C224" s="45"/>
      <c r="D224" s="45"/>
      <c r="E224" s="38" t="s">
        <v>5071</v>
      </c>
      <c r="F224" s="45"/>
      <c r="G224" s="45"/>
      <c r="H224" s="45"/>
      <c r="I224" s="45"/>
      <c r="J224" s="47"/>
    </row>
    <row r="225">
      <c r="A225" s="36" t="s">
        <v>458</v>
      </c>
      <c r="B225" s="36">
        <v>53</v>
      </c>
      <c r="C225" s="37" t="s">
        <v>8951</v>
      </c>
      <c r="D225" s="36" t="s">
        <v>460</v>
      </c>
      <c r="E225" s="38" t="s">
        <v>8044</v>
      </c>
      <c r="F225" s="39" t="s">
        <v>989</v>
      </c>
      <c r="G225" s="40">
        <v>1</v>
      </c>
      <c r="H225" s="41">
        <v>0</v>
      </c>
      <c r="I225" s="42">
        <f>ROUND(G225*H225,P4)</f>
        <v>0</v>
      </c>
      <c r="J225" s="39" t="s">
        <v>463</v>
      </c>
      <c r="O225" s="43">
        <f>I225*0.21</f>
        <v>0</v>
      </c>
      <c r="P225">
        <v>3</v>
      </c>
    </row>
    <row r="226">
      <c r="A226" s="36" t="s">
        <v>464</v>
      </c>
      <c r="B226" s="44"/>
      <c r="C226" s="45"/>
      <c r="D226" s="45"/>
      <c r="E226" s="38" t="s">
        <v>8044</v>
      </c>
      <c r="F226" s="45"/>
      <c r="G226" s="45"/>
      <c r="H226" s="45"/>
      <c r="I226" s="45"/>
      <c r="J226" s="47"/>
    </row>
    <row r="227" ht="120">
      <c r="A227" s="36" t="s">
        <v>465</v>
      </c>
      <c r="B227" s="44"/>
      <c r="C227" s="45"/>
      <c r="D227" s="45"/>
      <c r="E227" s="48" t="s">
        <v>8045</v>
      </c>
      <c r="F227" s="45"/>
      <c r="G227" s="45"/>
      <c r="H227" s="45"/>
      <c r="I227" s="45"/>
      <c r="J227" s="47"/>
    </row>
    <row r="228" ht="45">
      <c r="A228" s="36" t="s">
        <v>467</v>
      </c>
      <c r="B228" s="44"/>
      <c r="C228" s="45"/>
      <c r="D228" s="45"/>
      <c r="E228" s="38" t="s">
        <v>8046</v>
      </c>
      <c r="F228" s="45"/>
      <c r="G228" s="45"/>
      <c r="H228" s="45"/>
      <c r="I228" s="45"/>
      <c r="J228" s="47"/>
    </row>
    <row r="229">
      <c r="A229" s="36" t="s">
        <v>458</v>
      </c>
      <c r="B229" s="36">
        <v>54</v>
      </c>
      <c r="C229" s="37" t="s">
        <v>8952</v>
      </c>
      <c r="D229" s="36" t="s">
        <v>460</v>
      </c>
      <c r="E229" s="38" t="s">
        <v>8048</v>
      </c>
      <c r="F229" s="39" t="s">
        <v>989</v>
      </c>
      <c r="G229" s="40">
        <v>1</v>
      </c>
      <c r="H229" s="41">
        <v>0</v>
      </c>
      <c r="I229" s="42">
        <f>ROUND(G229*H229,P4)</f>
        <v>0</v>
      </c>
      <c r="J229" s="39" t="s">
        <v>463</v>
      </c>
      <c r="O229" s="43">
        <f>I229*0.21</f>
        <v>0</v>
      </c>
      <c r="P229">
        <v>3</v>
      </c>
    </row>
    <row r="230">
      <c r="A230" s="36" t="s">
        <v>464</v>
      </c>
      <c r="B230" s="44"/>
      <c r="C230" s="45"/>
      <c r="D230" s="45"/>
      <c r="E230" s="38" t="s">
        <v>8048</v>
      </c>
      <c r="F230" s="45"/>
      <c r="G230" s="45"/>
      <c r="H230" s="45"/>
      <c r="I230" s="45"/>
      <c r="J230" s="47"/>
    </row>
    <row r="231">
      <c r="A231" s="36" t="s">
        <v>467</v>
      </c>
      <c r="B231" s="44"/>
      <c r="C231" s="45"/>
      <c r="D231" s="45"/>
      <c r="E231" s="46" t="s">
        <v>460</v>
      </c>
      <c r="F231" s="45"/>
      <c r="G231" s="45"/>
      <c r="H231" s="45"/>
      <c r="I231" s="45"/>
      <c r="J231" s="47"/>
    </row>
    <row r="232">
      <c r="A232" s="30" t="s">
        <v>455</v>
      </c>
      <c r="B232" s="31"/>
      <c r="C232" s="32" t="s">
        <v>1178</v>
      </c>
      <c r="D232" s="33"/>
      <c r="E232" s="30" t="s">
        <v>1179</v>
      </c>
      <c r="F232" s="33"/>
      <c r="G232" s="33"/>
      <c r="H232" s="33"/>
      <c r="I232" s="34">
        <f>SUMIFS(I233:I252,A233:A252,"P")</f>
        <v>0</v>
      </c>
      <c r="J232" s="35"/>
    </row>
    <row r="233" ht="45">
      <c r="A233" s="36" t="s">
        <v>458</v>
      </c>
      <c r="B233" s="36">
        <v>55</v>
      </c>
      <c r="C233" s="37" t="s">
        <v>1850</v>
      </c>
      <c r="D233" s="36" t="s">
        <v>1851</v>
      </c>
      <c r="E233" s="38" t="s">
        <v>2565</v>
      </c>
      <c r="F233" s="39" t="s">
        <v>613</v>
      </c>
      <c r="G233" s="40">
        <v>505.82600000000002</v>
      </c>
      <c r="H233" s="41">
        <v>0</v>
      </c>
      <c r="I233" s="42">
        <f>ROUND(G233*H233,P4)</f>
        <v>0</v>
      </c>
      <c r="J233" s="39" t="s">
        <v>463</v>
      </c>
      <c r="O233" s="43">
        <f>I233*0.21</f>
        <v>0</v>
      </c>
      <c r="P233">
        <v>3</v>
      </c>
    </row>
    <row r="234">
      <c r="A234" s="36" t="s">
        <v>464</v>
      </c>
      <c r="B234" s="44"/>
      <c r="C234" s="45"/>
      <c r="D234" s="45"/>
      <c r="E234" s="38" t="s">
        <v>1180</v>
      </c>
      <c r="F234" s="45"/>
      <c r="G234" s="45"/>
      <c r="H234" s="45"/>
      <c r="I234" s="45"/>
      <c r="J234" s="47"/>
    </row>
    <row r="235" ht="135">
      <c r="A235" s="36" t="s">
        <v>465</v>
      </c>
      <c r="B235" s="44"/>
      <c r="C235" s="45"/>
      <c r="D235" s="45"/>
      <c r="E235" s="48" t="s">
        <v>8953</v>
      </c>
      <c r="F235" s="45"/>
      <c r="G235" s="45"/>
      <c r="H235" s="45"/>
      <c r="I235" s="45"/>
      <c r="J235" s="47"/>
    </row>
    <row r="236" ht="120">
      <c r="A236" s="36" t="s">
        <v>467</v>
      </c>
      <c r="B236" s="44"/>
      <c r="C236" s="45"/>
      <c r="D236" s="45"/>
      <c r="E236" s="38" t="s">
        <v>1181</v>
      </c>
      <c r="F236" s="45"/>
      <c r="G236" s="45"/>
      <c r="H236" s="45"/>
      <c r="I236" s="45"/>
      <c r="J236" s="47"/>
    </row>
    <row r="237" ht="60">
      <c r="A237" s="36" t="s">
        <v>458</v>
      </c>
      <c r="B237" s="36">
        <v>56</v>
      </c>
      <c r="C237" s="37" t="s">
        <v>3064</v>
      </c>
      <c r="D237" s="36" t="s">
        <v>3065</v>
      </c>
      <c r="E237" s="38" t="s">
        <v>3066</v>
      </c>
      <c r="F237" s="39" t="s">
        <v>613</v>
      </c>
      <c r="G237" s="40">
        <v>358.07299999999998</v>
      </c>
      <c r="H237" s="41">
        <v>0</v>
      </c>
      <c r="I237" s="42">
        <f>ROUND(G237*H237,P4)</f>
        <v>0</v>
      </c>
      <c r="J237" s="39" t="s">
        <v>463</v>
      </c>
      <c r="O237" s="43">
        <f>I237*0.21</f>
        <v>0</v>
      </c>
      <c r="P237">
        <v>3</v>
      </c>
    </row>
    <row r="238">
      <c r="A238" s="36" t="s">
        <v>464</v>
      </c>
      <c r="B238" s="44"/>
      <c r="C238" s="45"/>
      <c r="D238" s="45"/>
      <c r="E238" s="38" t="s">
        <v>1180</v>
      </c>
      <c r="F238" s="45"/>
      <c r="G238" s="45"/>
      <c r="H238" s="45"/>
      <c r="I238" s="45"/>
      <c r="J238" s="47"/>
    </row>
    <row r="239" ht="135">
      <c r="A239" s="36" t="s">
        <v>465</v>
      </c>
      <c r="B239" s="44"/>
      <c r="C239" s="45"/>
      <c r="D239" s="45"/>
      <c r="E239" s="48" t="s">
        <v>8954</v>
      </c>
      <c r="F239" s="45"/>
      <c r="G239" s="45"/>
      <c r="H239" s="45"/>
      <c r="I239" s="45"/>
      <c r="J239" s="47"/>
    </row>
    <row r="240">
      <c r="A240" s="36" t="s">
        <v>467</v>
      </c>
      <c r="B240" s="44"/>
      <c r="C240" s="45"/>
      <c r="D240" s="45"/>
      <c r="E240" s="46" t="s">
        <v>460</v>
      </c>
      <c r="F240" s="45"/>
      <c r="G240" s="45"/>
      <c r="H240" s="45"/>
      <c r="I240" s="45"/>
      <c r="J240" s="47"/>
    </row>
    <row r="241" ht="45">
      <c r="A241" s="36" t="s">
        <v>458</v>
      </c>
      <c r="B241" s="36">
        <v>57</v>
      </c>
      <c r="C241" s="37" t="s">
        <v>7010</v>
      </c>
      <c r="D241" s="36" t="s">
        <v>7011</v>
      </c>
      <c r="E241" s="38" t="s">
        <v>7012</v>
      </c>
      <c r="F241" s="39" t="s">
        <v>613</v>
      </c>
      <c r="G241" s="40">
        <v>419.53300000000002</v>
      </c>
      <c r="H241" s="41">
        <v>0</v>
      </c>
      <c r="I241" s="42">
        <f>ROUND(G241*H241,P4)</f>
        <v>0</v>
      </c>
      <c r="J241" s="39" t="s">
        <v>463</v>
      </c>
      <c r="O241" s="43">
        <f>I241*0.21</f>
        <v>0</v>
      </c>
      <c r="P241">
        <v>3</v>
      </c>
    </row>
    <row r="242">
      <c r="A242" s="36" t="s">
        <v>464</v>
      </c>
      <c r="B242" s="44"/>
      <c r="C242" s="45"/>
      <c r="D242" s="45"/>
      <c r="E242" s="38" t="s">
        <v>1180</v>
      </c>
      <c r="F242" s="45"/>
      <c r="G242" s="45"/>
      <c r="H242" s="45"/>
      <c r="I242" s="45"/>
      <c r="J242" s="47"/>
    </row>
    <row r="243" ht="75">
      <c r="A243" s="36" t="s">
        <v>465</v>
      </c>
      <c r="B243" s="44"/>
      <c r="C243" s="45"/>
      <c r="D243" s="45"/>
      <c r="E243" s="48" t="s">
        <v>8955</v>
      </c>
      <c r="F243" s="45"/>
      <c r="G243" s="45"/>
      <c r="H243" s="45"/>
      <c r="I243" s="45"/>
      <c r="J243" s="47"/>
    </row>
    <row r="244">
      <c r="A244" s="36" t="s">
        <v>467</v>
      </c>
      <c r="B244" s="44"/>
      <c r="C244" s="45"/>
      <c r="D244" s="45"/>
      <c r="E244" s="46" t="s">
        <v>460</v>
      </c>
      <c r="F244" s="45"/>
      <c r="G244" s="45"/>
      <c r="H244" s="45"/>
      <c r="I244" s="45"/>
      <c r="J244" s="47"/>
    </row>
    <row r="245" ht="45">
      <c r="A245" s="36" t="s">
        <v>458</v>
      </c>
      <c r="B245" s="36">
        <v>58</v>
      </c>
      <c r="C245" s="37" t="s">
        <v>8217</v>
      </c>
      <c r="D245" s="36" t="s">
        <v>8218</v>
      </c>
      <c r="E245" s="38" t="s">
        <v>8219</v>
      </c>
      <c r="F245" s="39" t="s">
        <v>613</v>
      </c>
      <c r="G245" s="40">
        <v>177.09999999999999</v>
      </c>
      <c r="H245" s="41">
        <v>0</v>
      </c>
      <c r="I245" s="42">
        <f>ROUND(G245*H245,P4)</f>
        <v>0</v>
      </c>
      <c r="J245" s="39" t="s">
        <v>463</v>
      </c>
      <c r="O245" s="43">
        <f>I245*0.21</f>
        <v>0</v>
      </c>
      <c r="P245">
        <v>3</v>
      </c>
    </row>
    <row r="246">
      <c r="A246" s="36" t="s">
        <v>464</v>
      </c>
      <c r="B246" s="44"/>
      <c r="C246" s="45"/>
      <c r="D246" s="45"/>
      <c r="E246" s="38" t="s">
        <v>1180</v>
      </c>
      <c r="F246" s="45"/>
      <c r="G246" s="45"/>
      <c r="H246" s="45"/>
      <c r="I246" s="45"/>
      <c r="J246" s="47"/>
    </row>
    <row r="247" ht="30">
      <c r="A247" s="36" t="s">
        <v>465</v>
      </c>
      <c r="B247" s="44"/>
      <c r="C247" s="45"/>
      <c r="D247" s="45"/>
      <c r="E247" s="48" t="s">
        <v>8956</v>
      </c>
      <c r="F247" s="45"/>
      <c r="G247" s="45"/>
      <c r="H247" s="45"/>
      <c r="I247" s="45"/>
      <c r="J247" s="47"/>
    </row>
    <row r="248">
      <c r="A248" s="36" t="s">
        <v>467</v>
      </c>
      <c r="B248" s="44"/>
      <c r="C248" s="45"/>
      <c r="D248" s="45"/>
      <c r="E248" s="46" t="s">
        <v>460</v>
      </c>
      <c r="F248" s="45"/>
      <c r="G248" s="45"/>
      <c r="H248" s="45"/>
      <c r="I248" s="45"/>
      <c r="J248" s="47"/>
    </row>
    <row r="249" ht="30">
      <c r="A249" s="36" t="s">
        <v>458</v>
      </c>
      <c r="B249" s="36">
        <v>59</v>
      </c>
      <c r="C249" s="37" t="s">
        <v>3599</v>
      </c>
      <c r="D249" s="36" t="s">
        <v>3600</v>
      </c>
      <c r="E249" s="38" t="s">
        <v>4829</v>
      </c>
      <c r="F249" s="39" t="s">
        <v>613</v>
      </c>
      <c r="G249" s="40">
        <v>0.40000000000000002</v>
      </c>
      <c r="H249" s="41">
        <v>0</v>
      </c>
      <c r="I249" s="42">
        <f>ROUND(G249*H249,P4)</f>
        <v>0</v>
      </c>
      <c r="J249" s="39" t="s">
        <v>463</v>
      </c>
      <c r="O249" s="43">
        <f>I249*0.21</f>
        <v>0</v>
      </c>
      <c r="P249">
        <v>3</v>
      </c>
    </row>
    <row r="250">
      <c r="A250" s="36" t="s">
        <v>464</v>
      </c>
      <c r="B250" s="44"/>
      <c r="C250" s="45"/>
      <c r="D250" s="45"/>
      <c r="E250" s="38" t="s">
        <v>1180</v>
      </c>
      <c r="F250" s="45"/>
      <c r="G250" s="45"/>
      <c r="H250" s="45"/>
      <c r="I250" s="45"/>
      <c r="J250" s="47"/>
    </row>
    <row r="251" ht="30">
      <c r="A251" s="36" t="s">
        <v>465</v>
      </c>
      <c r="B251" s="44"/>
      <c r="C251" s="45"/>
      <c r="D251" s="45"/>
      <c r="E251" s="48" t="s">
        <v>8957</v>
      </c>
      <c r="F251" s="45"/>
      <c r="G251" s="45"/>
      <c r="H251" s="45"/>
      <c r="I251" s="45"/>
      <c r="J251" s="47"/>
    </row>
    <row r="252" ht="135">
      <c r="A252" s="36" t="s">
        <v>467</v>
      </c>
      <c r="B252" s="49"/>
      <c r="C252" s="50"/>
      <c r="D252" s="50"/>
      <c r="E252" s="38" t="s">
        <v>1188</v>
      </c>
      <c r="F252" s="50"/>
      <c r="G252" s="50"/>
      <c r="H252" s="50"/>
      <c r="I252" s="50"/>
      <c r="J252" s="51"/>
    </row>
  </sheetData>
  <sheetProtection sheet="1" objects="1" scenarios="1" spinCount="100000" saltValue="Mv/xh50bVRiDATs2DS/qNpGFX4sGf1AqMfzcYaNh2n91rSos0Vkpu4FpjzyFlMjTGngonF9pE7o0fJW9xH5TQw==" hashValue="B6ufxsuKWASRTxXrfxAeHG1BfIaD5M3UxMpUjBayUQjtsDUjvqRkFvO1o9qAkPZ+F8B4ZK4V9LIp1cqgEajo/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235</v>
      </c>
      <c r="I3" s="24">
        <f>SUMIFS(I11:I139,A11:A139,"SD")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235</v>
      </c>
      <c r="D7" s="21"/>
      <c r="E7" s="22" t="s">
        <v>236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SUMIFS(I12:I75,A12:A75,"P")</f>
        <v>0</v>
      </c>
      <c r="J11" s="35"/>
    </row>
    <row r="12">
      <c r="A12" s="36" t="s">
        <v>458</v>
      </c>
      <c r="B12" s="36">
        <v>1</v>
      </c>
      <c r="C12" s="37" t="s">
        <v>8060</v>
      </c>
      <c r="D12" s="36" t="s">
        <v>460</v>
      </c>
      <c r="E12" s="38" t="s">
        <v>8061</v>
      </c>
      <c r="F12" s="39" t="s">
        <v>475</v>
      </c>
      <c r="G12" s="40">
        <v>2.2799999999999998</v>
      </c>
      <c r="H12" s="41">
        <v>0</v>
      </c>
      <c r="I12" s="42">
        <f>ROUND(G12*H12,P4)</f>
        <v>0</v>
      </c>
      <c r="J12" s="39" t="s">
        <v>471</v>
      </c>
      <c r="O12" s="43">
        <f>I12*0.21</f>
        <v>0</v>
      </c>
      <c r="P12">
        <v>3</v>
      </c>
    </row>
    <row r="13">
      <c r="A13" s="36" t="s">
        <v>464</v>
      </c>
      <c r="B13" s="44"/>
      <c r="C13" s="45"/>
      <c r="D13" s="45"/>
      <c r="E13" s="46" t="s">
        <v>460</v>
      </c>
      <c r="F13" s="45"/>
      <c r="G13" s="45"/>
      <c r="H13" s="45"/>
      <c r="I13" s="45"/>
      <c r="J13" s="47"/>
    </row>
    <row r="14" ht="45">
      <c r="A14" s="36" t="s">
        <v>465</v>
      </c>
      <c r="B14" s="44"/>
      <c r="C14" s="45"/>
      <c r="D14" s="45"/>
      <c r="E14" s="48" t="s">
        <v>8958</v>
      </c>
      <c r="F14" s="45"/>
      <c r="G14" s="45"/>
      <c r="H14" s="45"/>
      <c r="I14" s="45"/>
      <c r="J14" s="47"/>
    </row>
    <row r="15" ht="90">
      <c r="A15" s="36" t="s">
        <v>467</v>
      </c>
      <c r="B15" s="44"/>
      <c r="C15" s="45"/>
      <c r="D15" s="45"/>
      <c r="E15" s="38" t="s">
        <v>7633</v>
      </c>
      <c r="F15" s="45"/>
      <c r="G15" s="45"/>
      <c r="H15" s="45"/>
      <c r="I15" s="45"/>
      <c r="J15" s="47"/>
    </row>
    <row r="16" ht="30">
      <c r="A16" s="36" t="s">
        <v>458</v>
      </c>
      <c r="B16" s="36">
        <v>2</v>
      </c>
      <c r="C16" s="37" t="s">
        <v>7630</v>
      </c>
      <c r="D16" s="36" t="s">
        <v>460</v>
      </c>
      <c r="E16" s="38" t="s">
        <v>7631</v>
      </c>
      <c r="F16" s="39" t="s">
        <v>475</v>
      </c>
      <c r="G16" s="40">
        <v>9.3000000000000007</v>
      </c>
      <c r="H16" s="41">
        <v>0</v>
      </c>
      <c r="I16" s="42">
        <f>ROUND(G16*H16,P4)</f>
        <v>0</v>
      </c>
      <c r="J16" s="39" t="s">
        <v>471</v>
      </c>
      <c r="O16" s="43">
        <f>I16*0.21</f>
        <v>0</v>
      </c>
      <c r="P16">
        <v>3</v>
      </c>
    </row>
    <row r="17">
      <c r="A17" s="36" t="s">
        <v>464</v>
      </c>
      <c r="B17" s="44"/>
      <c r="C17" s="45"/>
      <c r="D17" s="45"/>
      <c r="E17" s="46" t="s">
        <v>460</v>
      </c>
      <c r="F17" s="45"/>
      <c r="G17" s="45"/>
      <c r="H17" s="45"/>
      <c r="I17" s="45"/>
      <c r="J17" s="47"/>
    </row>
    <row r="18" ht="90">
      <c r="A18" s="36" t="s">
        <v>465</v>
      </c>
      <c r="B18" s="44"/>
      <c r="C18" s="45"/>
      <c r="D18" s="45"/>
      <c r="E18" s="48" t="s">
        <v>8959</v>
      </c>
      <c r="F18" s="45"/>
      <c r="G18" s="45"/>
      <c r="H18" s="45"/>
      <c r="I18" s="45"/>
      <c r="J18" s="47"/>
    </row>
    <row r="19" ht="90">
      <c r="A19" s="36" t="s">
        <v>467</v>
      </c>
      <c r="B19" s="44"/>
      <c r="C19" s="45"/>
      <c r="D19" s="45"/>
      <c r="E19" s="38" t="s">
        <v>7633</v>
      </c>
      <c r="F19" s="45"/>
      <c r="G19" s="45"/>
      <c r="H19" s="45"/>
      <c r="I19" s="45"/>
      <c r="J19" s="47"/>
    </row>
    <row r="20">
      <c r="A20" s="36" t="s">
        <v>458</v>
      </c>
      <c r="B20" s="36">
        <v>3</v>
      </c>
      <c r="C20" s="37" t="s">
        <v>8068</v>
      </c>
      <c r="D20" s="36" t="s">
        <v>460</v>
      </c>
      <c r="E20" s="38" t="s">
        <v>8069</v>
      </c>
      <c r="F20" s="39" t="s">
        <v>743</v>
      </c>
      <c r="G20" s="40">
        <v>26</v>
      </c>
      <c r="H20" s="41">
        <v>0</v>
      </c>
      <c r="I20" s="42">
        <f>ROUND(G20*H20,P4)</f>
        <v>0</v>
      </c>
      <c r="J20" s="39" t="s">
        <v>471</v>
      </c>
      <c r="O20" s="43">
        <f>I20*0.21</f>
        <v>0</v>
      </c>
      <c r="P20">
        <v>3</v>
      </c>
    </row>
    <row r="21">
      <c r="A21" s="36" t="s">
        <v>464</v>
      </c>
      <c r="B21" s="44"/>
      <c r="C21" s="45"/>
      <c r="D21" s="45"/>
      <c r="E21" s="46" t="s">
        <v>460</v>
      </c>
      <c r="F21" s="45"/>
      <c r="G21" s="45"/>
      <c r="H21" s="45"/>
      <c r="I21" s="45"/>
      <c r="J21" s="47"/>
    </row>
    <row r="22" ht="60">
      <c r="A22" s="36" t="s">
        <v>465</v>
      </c>
      <c r="B22" s="44"/>
      <c r="C22" s="45"/>
      <c r="D22" s="45"/>
      <c r="E22" s="48" t="s">
        <v>8960</v>
      </c>
      <c r="F22" s="45"/>
      <c r="G22" s="45"/>
      <c r="H22" s="45"/>
      <c r="I22" s="45"/>
      <c r="J22" s="47"/>
    </row>
    <row r="23" ht="90">
      <c r="A23" s="36" t="s">
        <v>467</v>
      </c>
      <c r="B23" s="44"/>
      <c r="C23" s="45"/>
      <c r="D23" s="45"/>
      <c r="E23" s="38" t="s">
        <v>7633</v>
      </c>
      <c r="F23" s="45"/>
      <c r="G23" s="45"/>
      <c r="H23" s="45"/>
      <c r="I23" s="45"/>
      <c r="J23" s="47"/>
    </row>
    <row r="24">
      <c r="A24" s="36" t="s">
        <v>458</v>
      </c>
      <c r="B24" s="36">
        <v>4</v>
      </c>
      <c r="C24" s="37" t="s">
        <v>5249</v>
      </c>
      <c r="D24" s="36" t="s">
        <v>460</v>
      </c>
      <c r="E24" s="38" t="s">
        <v>5250</v>
      </c>
      <c r="F24" s="39" t="s">
        <v>475</v>
      </c>
      <c r="G24" s="40">
        <v>49.950000000000003</v>
      </c>
      <c r="H24" s="41">
        <v>0</v>
      </c>
      <c r="I24" s="42">
        <f>ROUND(G24*H24,P4)</f>
        <v>0</v>
      </c>
      <c r="J24" s="39" t="s">
        <v>471</v>
      </c>
      <c r="O24" s="43">
        <f>I24*0.21</f>
        <v>0</v>
      </c>
      <c r="P24">
        <v>3</v>
      </c>
    </row>
    <row r="25">
      <c r="A25" s="36" t="s">
        <v>464</v>
      </c>
      <c r="B25" s="44"/>
      <c r="C25" s="45"/>
      <c r="D25" s="45"/>
      <c r="E25" s="46" t="s">
        <v>460</v>
      </c>
      <c r="F25" s="45"/>
      <c r="G25" s="45"/>
      <c r="H25" s="45"/>
      <c r="I25" s="45"/>
      <c r="J25" s="47"/>
    </row>
    <row r="26" ht="60">
      <c r="A26" s="36" t="s">
        <v>465</v>
      </c>
      <c r="B26" s="44"/>
      <c r="C26" s="45"/>
      <c r="D26" s="45"/>
      <c r="E26" s="48" t="s">
        <v>8961</v>
      </c>
      <c r="F26" s="45"/>
      <c r="G26" s="45"/>
      <c r="H26" s="45"/>
      <c r="I26" s="45"/>
      <c r="J26" s="47"/>
    </row>
    <row r="27" ht="45">
      <c r="A27" s="36" t="s">
        <v>467</v>
      </c>
      <c r="B27" s="44"/>
      <c r="C27" s="45"/>
      <c r="D27" s="45"/>
      <c r="E27" s="38" t="s">
        <v>5252</v>
      </c>
      <c r="F27" s="45"/>
      <c r="G27" s="45"/>
      <c r="H27" s="45"/>
      <c r="I27" s="45"/>
      <c r="J27" s="47"/>
    </row>
    <row r="28">
      <c r="A28" s="36" t="s">
        <v>458</v>
      </c>
      <c r="B28" s="36">
        <v>5</v>
      </c>
      <c r="C28" s="37" t="s">
        <v>7405</v>
      </c>
      <c r="D28" s="36" t="s">
        <v>460</v>
      </c>
      <c r="E28" s="38" t="s">
        <v>7406</v>
      </c>
      <c r="F28" s="39" t="s">
        <v>4378</v>
      </c>
      <c r="G28" s="40">
        <v>749.25</v>
      </c>
      <c r="H28" s="41">
        <v>0</v>
      </c>
      <c r="I28" s="42">
        <f>ROUND(G28*H28,P4)</f>
        <v>0</v>
      </c>
      <c r="J28" s="39" t="s">
        <v>471</v>
      </c>
      <c r="O28" s="43">
        <f>I28*0.21</f>
        <v>0</v>
      </c>
      <c r="P28">
        <v>3</v>
      </c>
    </row>
    <row r="29">
      <c r="A29" s="36" t="s">
        <v>464</v>
      </c>
      <c r="B29" s="44"/>
      <c r="C29" s="45"/>
      <c r="D29" s="45"/>
      <c r="E29" s="46" t="s">
        <v>460</v>
      </c>
      <c r="F29" s="45"/>
      <c r="G29" s="45"/>
      <c r="H29" s="45"/>
      <c r="I29" s="45"/>
      <c r="J29" s="47"/>
    </row>
    <row r="30" ht="30">
      <c r="A30" s="36" t="s">
        <v>465</v>
      </c>
      <c r="B30" s="44"/>
      <c r="C30" s="45"/>
      <c r="D30" s="45"/>
      <c r="E30" s="48" t="s">
        <v>8962</v>
      </c>
      <c r="F30" s="45"/>
      <c r="G30" s="45"/>
      <c r="H30" s="45"/>
      <c r="I30" s="45"/>
      <c r="J30" s="47"/>
    </row>
    <row r="31" ht="30">
      <c r="A31" s="36" t="s">
        <v>467</v>
      </c>
      <c r="B31" s="44"/>
      <c r="C31" s="45"/>
      <c r="D31" s="45"/>
      <c r="E31" s="38" t="s">
        <v>7408</v>
      </c>
      <c r="F31" s="45"/>
      <c r="G31" s="45"/>
      <c r="H31" s="45"/>
      <c r="I31" s="45"/>
      <c r="J31" s="47"/>
    </row>
    <row r="32">
      <c r="A32" s="36" t="s">
        <v>458</v>
      </c>
      <c r="B32" s="36">
        <v>6</v>
      </c>
      <c r="C32" s="37" t="s">
        <v>7970</v>
      </c>
      <c r="D32" s="36" t="s">
        <v>460</v>
      </c>
      <c r="E32" s="38" t="s">
        <v>7971</v>
      </c>
      <c r="F32" s="39" t="s">
        <v>475</v>
      </c>
      <c r="G32" s="40">
        <v>137.875</v>
      </c>
      <c r="H32" s="41">
        <v>0</v>
      </c>
      <c r="I32" s="42">
        <f>ROUND(G32*H32,P4)</f>
        <v>0</v>
      </c>
      <c r="J32" s="39" t="s">
        <v>471</v>
      </c>
      <c r="O32" s="43">
        <f>I32*0.21</f>
        <v>0</v>
      </c>
      <c r="P32">
        <v>3</v>
      </c>
    </row>
    <row r="33">
      <c r="A33" s="36" t="s">
        <v>464</v>
      </c>
      <c r="B33" s="44"/>
      <c r="C33" s="45"/>
      <c r="D33" s="45"/>
      <c r="E33" s="46" t="s">
        <v>460</v>
      </c>
      <c r="F33" s="45"/>
      <c r="G33" s="45"/>
      <c r="H33" s="45"/>
      <c r="I33" s="45"/>
      <c r="J33" s="47"/>
    </row>
    <row r="34" ht="90">
      <c r="A34" s="36" t="s">
        <v>465</v>
      </c>
      <c r="B34" s="44"/>
      <c r="C34" s="45"/>
      <c r="D34" s="45"/>
      <c r="E34" s="48" t="s">
        <v>8963</v>
      </c>
      <c r="F34" s="45"/>
      <c r="G34" s="45"/>
      <c r="H34" s="45"/>
      <c r="I34" s="45"/>
      <c r="J34" s="47"/>
    </row>
    <row r="35" ht="409.5">
      <c r="A35" s="36" t="s">
        <v>467</v>
      </c>
      <c r="B35" s="44"/>
      <c r="C35" s="45"/>
      <c r="D35" s="45"/>
      <c r="E35" s="38" t="s">
        <v>7731</v>
      </c>
      <c r="F35" s="45"/>
      <c r="G35" s="45"/>
      <c r="H35" s="45"/>
      <c r="I35" s="45"/>
      <c r="J35" s="47"/>
    </row>
    <row r="36">
      <c r="A36" s="36" t="s">
        <v>458</v>
      </c>
      <c r="B36" s="36">
        <v>7</v>
      </c>
      <c r="C36" s="37" t="s">
        <v>7973</v>
      </c>
      <c r="D36" s="36" t="s">
        <v>460</v>
      </c>
      <c r="E36" s="38" t="s">
        <v>7974</v>
      </c>
      <c r="F36" s="39" t="s">
        <v>4378</v>
      </c>
      <c r="G36" s="40">
        <v>2068.125</v>
      </c>
      <c r="H36" s="41">
        <v>0</v>
      </c>
      <c r="I36" s="42">
        <f>ROUND(G36*H36,P4)</f>
        <v>0</v>
      </c>
      <c r="J36" s="39" t="s">
        <v>471</v>
      </c>
      <c r="O36" s="43">
        <f>I36*0.21</f>
        <v>0</v>
      </c>
      <c r="P36">
        <v>3</v>
      </c>
    </row>
    <row r="37">
      <c r="A37" s="36" t="s">
        <v>464</v>
      </c>
      <c r="B37" s="44"/>
      <c r="C37" s="45"/>
      <c r="D37" s="45"/>
      <c r="E37" s="46" t="s">
        <v>460</v>
      </c>
      <c r="F37" s="45"/>
      <c r="G37" s="45"/>
      <c r="H37" s="45"/>
      <c r="I37" s="45"/>
      <c r="J37" s="47"/>
    </row>
    <row r="38" ht="90">
      <c r="A38" s="36" t="s">
        <v>465</v>
      </c>
      <c r="B38" s="44"/>
      <c r="C38" s="45"/>
      <c r="D38" s="45"/>
      <c r="E38" s="48" t="s">
        <v>8964</v>
      </c>
      <c r="F38" s="45"/>
      <c r="G38" s="45"/>
      <c r="H38" s="45"/>
      <c r="I38" s="45"/>
      <c r="J38" s="47"/>
    </row>
    <row r="39" ht="30">
      <c r="A39" s="36" t="s">
        <v>467</v>
      </c>
      <c r="B39" s="44"/>
      <c r="C39" s="45"/>
      <c r="D39" s="45"/>
      <c r="E39" s="38" t="s">
        <v>7408</v>
      </c>
      <c r="F39" s="45"/>
      <c r="G39" s="45"/>
      <c r="H39" s="45"/>
      <c r="I39" s="45"/>
      <c r="J39" s="47"/>
    </row>
    <row r="40">
      <c r="A40" s="36" t="s">
        <v>458</v>
      </c>
      <c r="B40" s="36">
        <v>8</v>
      </c>
      <c r="C40" s="37" t="s">
        <v>7728</v>
      </c>
      <c r="D40" s="36" t="s">
        <v>460</v>
      </c>
      <c r="E40" s="38" t="s">
        <v>7729</v>
      </c>
      <c r="F40" s="39" t="s">
        <v>475</v>
      </c>
      <c r="G40" s="40">
        <v>67.5</v>
      </c>
      <c r="H40" s="41">
        <v>0</v>
      </c>
      <c r="I40" s="42">
        <f>ROUND(G40*H40,P4)</f>
        <v>0</v>
      </c>
      <c r="J40" s="39" t="s">
        <v>471</v>
      </c>
      <c r="O40" s="43">
        <f>I40*0.21</f>
        <v>0</v>
      </c>
      <c r="P40">
        <v>3</v>
      </c>
    </row>
    <row r="41">
      <c r="A41" s="36" t="s">
        <v>464</v>
      </c>
      <c r="B41" s="44"/>
      <c r="C41" s="45"/>
      <c r="D41" s="45"/>
      <c r="E41" s="46" t="s">
        <v>460</v>
      </c>
      <c r="F41" s="45"/>
      <c r="G41" s="45"/>
      <c r="H41" s="45"/>
      <c r="I41" s="45"/>
      <c r="J41" s="47"/>
    </row>
    <row r="42" ht="105">
      <c r="A42" s="36" t="s">
        <v>465</v>
      </c>
      <c r="B42" s="44"/>
      <c r="C42" s="45"/>
      <c r="D42" s="45"/>
      <c r="E42" s="48" t="s">
        <v>8965</v>
      </c>
      <c r="F42" s="45"/>
      <c r="G42" s="45"/>
      <c r="H42" s="45"/>
      <c r="I42" s="45"/>
      <c r="J42" s="47"/>
    </row>
    <row r="43" ht="409.5">
      <c r="A43" s="36" t="s">
        <v>467</v>
      </c>
      <c r="B43" s="44"/>
      <c r="C43" s="45"/>
      <c r="D43" s="45"/>
      <c r="E43" s="38" t="s">
        <v>7731</v>
      </c>
      <c r="F43" s="45"/>
      <c r="G43" s="45"/>
      <c r="H43" s="45"/>
      <c r="I43" s="45"/>
      <c r="J43" s="47"/>
    </row>
    <row r="44">
      <c r="A44" s="36" t="s">
        <v>458</v>
      </c>
      <c r="B44" s="36">
        <v>9</v>
      </c>
      <c r="C44" s="37" t="s">
        <v>7413</v>
      </c>
      <c r="D44" s="36" t="s">
        <v>460</v>
      </c>
      <c r="E44" s="38" t="s">
        <v>7414</v>
      </c>
      <c r="F44" s="39" t="s">
        <v>4378</v>
      </c>
      <c r="G44" s="40">
        <v>1012.5</v>
      </c>
      <c r="H44" s="41">
        <v>0</v>
      </c>
      <c r="I44" s="42">
        <f>ROUND(G44*H44,P4)</f>
        <v>0</v>
      </c>
      <c r="J44" s="39" t="s">
        <v>471</v>
      </c>
      <c r="O44" s="43">
        <f>I44*0.21</f>
        <v>0</v>
      </c>
      <c r="P44">
        <v>3</v>
      </c>
    </row>
    <row r="45">
      <c r="A45" s="36" t="s">
        <v>464</v>
      </c>
      <c r="B45" s="44"/>
      <c r="C45" s="45"/>
      <c r="D45" s="45"/>
      <c r="E45" s="46" t="s">
        <v>460</v>
      </c>
      <c r="F45" s="45"/>
      <c r="G45" s="45"/>
      <c r="H45" s="45"/>
      <c r="I45" s="45"/>
      <c r="J45" s="47"/>
    </row>
    <row r="46" ht="30">
      <c r="A46" s="36" t="s">
        <v>465</v>
      </c>
      <c r="B46" s="44"/>
      <c r="C46" s="45"/>
      <c r="D46" s="45"/>
      <c r="E46" s="48" t="s">
        <v>8966</v>
      </c>
      <c r="F46" s="45"/>
      <c r="G46" s="45"/>
      <c r="H46" s="45"/>
      <c r="I46" s="45"/>
      <c r="J46" s="47"/>
    </row>
    <row r="47" ht="30">
      <c r="A47" s="36" t="s">
        <v>467</v>
      </c>
      <c r="B47" s="44"/>
      <c r="C47" s="45"/>
      <c r="D47" s="45"/>
      <c r="E47" s="38" t="s">
        <v>7408</v>
      </c>
      <c r="F47" s="45"/>
      <c r="G47" s="45"/>
      <c r="H47" s="45"/>
      <c r="I47" s="45"/>
      <c r="J47" s="47"/>
    </row>
    <row r="48">
      <c r="A48" s="36" t="s">
        <v>458</v>
      </c>
      <c r="B48" s="36">
        <v>10</v>
      </c>
      <c r="C48" s="37" t="s">
        <v>2308</v>
      </c>
      <c r="D48" s="36" t="s">
        <v>460</v>
      </c>
      <c r="E48" s="38" t="s">
        <v>2309</v>
      </c>
      <c r="F48" s="39" t="s">
        <v>475</v>
      </c>
      <c r="G48" s="40">
        <v>130</v>
      </c>
      <c r="H48" s="41">
        <v>0</v>
      </c>
      <c r="I48" s="42">
        <f>ROUND(G48*H48,P4)</f>
        <v>0</v>
      </c>
      <c r="J48" s="39" t="s">
        <v>471</v>
      </c>
      <c r="O48" s="43">
        <f>I48*0.21</f>
        <v>0</v>
      </c>
      <c r="P48">
        <v>3</v>
      </c>
    </row>
    <row r="49">
      <c r="A49" s="36" t="s">
        <v>464</v>
      </c>
      <c r="B49" s="44"/>
      <c r="C49" s="45"/>
      <c r="D49" s="45"/>
      <c r="E49" s="46" t="s">
        <v>460</v>
      </c>
      <c r="F49" s="45"/>
      <c r="G49" s="45"/>
      <c r="H49" s="45"/>
      <c r="I49" s="45"/>
      <c r="J49" s="47"/>
    </row>
    <row r="50" ht="60">
      <c r="A50" s="36" t="s">
        <v>465</v>
      </c>
      <c r="B50" s="44"/>
      <c r="C50" s="45"/>
      <c r="D50" s="45"/>
      <c r="E50" s="48" t="s">
        <v>8967</v>
      </c>
      <c r="F50" s="45"/>
      <c r="G50" s="45"/>
      <c r="H50" s="45"/>
      <c r="I50" s="45"/>
      <c r="J50" s="47"/>
    </row>
    <row r="51" ht="345">
      <c r="A51" s="36" t="s">
        <v>467</v>
      </c>
      <c r="B51" s="44"/>
      <c r="C51" s="45"/>
      <c r="D51" s="45"/>
      <c r="E51" s="38" t="s">
        <v>7639</v>
      </c>
      <c r="F51" s="45"/>
      <c r="G51" s="45"/>
      <c r="H51" s="45"/>
      <c r="I51" s="45"/>
      <c r="J51" s="47"/>
    </row>
    <row r="52">
      <c r="A52" s="36" t="s">
        <v>458</v>
      </c>
      <c r="B52" s="36">
        <v>11</v>
      </c>
      <c r="C52" s="37" t="s">
        <v>5367</v>
      </c>
      <c r="D52" s="36" t="s">
        <v>460</v>
      </c>
      <c r="E52" s="38" t="s">
        <v>5368</v>
      </c>
      <c r="F52" s="39" t="s">
        <v>475</v>
      </c>
      <c r="G52" s="40">
        <v>179.94999999999999</v>
      </c>
      <c r="H52" s="41">
        <v>0</v>
      </c>
      <c r="I52" s="42">
        <f>ROUND(G52*H52,P4)</f>
        <v>0</v>
      </c>
      <c r="J52" s="39" t="s">
        <v>471</v>
      </c>
      <c r="O52" s="43">
        <f>I52*0.21</f>
        <v>0</v>
      </c>
      <c r="P52">
        <v>3</v>
      </c>
    </row>
    <row r="53">
      <c r="A53" s="36" t="s">
        <v>464</v>
      </c>
      <c r="B53" s="44"/>
      <c r="C53" s="45"/>
      <c r="D53" s="45"/>
      <c r="E53" s="46" t="s">
        <v>460</v>
      </c>
      <c r="F53" s="45"/>
      <c r="G53" s="45"/>
      <c r="H53" s="45"/>
      <c r="I53" s="45"/>
      <c r="J53" s="47"/>
    </row>
    <row r="54" ht="90">
      <c r="A54" s="36" t="s">
        <v>465</v>
      </c>
      <c r="B54" s="44"/>
      <c r="C54" s="45"/>
      <c r="D54" s="45"/>
      <c r="E54" s="48" t="s">
        <v>8968</v>
      </c>
      <c r="F54" s="45"/>
      <c r="G54" s="45"/>
      <c r="H54" s="45"/>
      <c r="I54" s="45"/>
      <c r="J54" s="47"/>
    </row>
    <row r="55" ht="240">
      <c r="A55" s="36" t="s">
        <v>467</v>
      </c>
      <c r="B55" s="44"/>
      <c r="C55" s="45"/>
      <c r="D55" s="45"/>
      <c r="E55" s="38" t="s">
        <v>5370</v>
      </c>
      <c r="F55" s="45"/>
      <c r="G55" s="45"/>
      <c r="H55" s="45"/>
      <c r="I55" s="45"/>
      <c r="J55" s="47"/>
    </row>
    <row r="56">
      <c r="A56" s="36" t="s">
        <v>458</v>
      </c>
      <c r="B56" s="36">
        <v>12</v>
      </c>
      <c r="C56" s="37" t="s">
        <v>3454</v>
      </c>
      <c r="D56" s="36" t="s">
        <v>460</v>
      </c>
      <c r="E56" s="38" t="s">
        <v>3455</v>
      </c>
      <c r="F56" s="39" t="s">
        <v>492</v>
      </c>
      <c r="G56" s="40">
        <v>188</v>
      </c>
      <c r="H56" s="41">
        <v>0</v>
      </c>
      <c r="I56" s="42">
        <f>ROUND(G56*H56,P4)</f>
        <v>0</v>
      </c>
      <c r="J56" s="39" t="s">
        <v>471</v>
      </c>
      <c r="O56" s="43">
        <f>I56*0.21</f>
        <v>0</v>
      </c>
      <c r="P56">
        <v>3</v>
      </c>
    </row>
    <row r="57">
      <c r="A57" s="36" t="s">
        <v>464</v>
      </c>
      <c r="B57" s="44"/>
      <c r="C57" s="45"/>
      <c r="D57" s="45"/>
      <c r="E57" s="46" t="s">
        <v>460</v>
      </c>
      <c r="F57" s="45"/>
      <c r="G57" s="45"/>
      <c r="H57" s="45"/>
      <c r="I57" s="45"/>
      <c r="J57" s="47"/>
    </row>
    <row r="58" ht="60">
      <c r="A58" s="36" t="s">
        <v>465</v>
      </c>
      <c r="B58" s="44"/>
      <c r="C58" s="45"/>
      <c r="D58" s="45"/>
      <c r="E58" s="48" t="s">
        <v>8969</v>
      </c>
      <c r="F58" s="45"/>
      <c r="G58" s="45"/>
      <c r="H58" s="45"/>
      <c r="I58" s="45"/>
      <c r="J58" s="47"/>
    </row>
    <row r="59" ht="30">
      <c r="A59" s="36" t="s">
        <v>467</v>
      </c>
      <c r="B59" s="44"/>
      <c r="C59" s="45"/>
      <c r="D59" s="45"/>
      <c r="E59" s="38" t="s">
        <v>7452</v>
      </c>
      <c r="F59" s="45"/>
      <c r="G59" s="45"/>
      <c r="H59" s="45"/>
      <c r="I59" s="45"/>
      <c r="J59" s="47"/>
    </row>
    <row r="60">
      <c r="A60" s="36" t="s">
        <v>458</v>
      </c>
      <c r="B60" s="36">
        <v>13</v>
      </c>
      <c r="C60" s="37" t="s">
        <v>7985</v>
      </c>
      <c r="D60" s="36" t="s">
        <v>460</v>
      </c>
      <c r="E60" s="38" t="s">
        <v>7986</v>
      </c>
      <c r="F60" s="39" t="s">
        <v>492</v>
      </c>
      <c r="G60" s="40">
        <v>78.75</v>
      </c>
      <c r="H60" s="41">
        <v>0</v>
      </c>
      <c r="I60" s="42">
        <f>ROUND(G60*H60,P4)</f>
        <v>0</v>
      </c>
      <c r="J60" s="39" t="s">
        <v>471</v>
      </c>
      <c r="O60" s="43">
        <f>I60*0.21</f>
        <v>0</v>
      </c>
      <c r="P60">
        <v>3</v>
      </c>
    </row>
    <row r="61">
      <c r="A61" s="36" t="s">
        <v>464</v>
      </c>
      <c r="B61" s="44"/>
      <c r="C61" s="45"/>
      <c r="D61" s="45"/>
      <c r="E61" s="46" t="s">
        <v>460</v>
      </c>
      <c r="F61" s="45"/>
      <c r="G61" s="45"/>
      <c r="H61" s="45"/>
      <c r="I61" s="45"/>
      <c r="J61" s="47"/>
    </row>
    <row r="62" ht="60">
      <c r="A62" s="36" t="s">
        <v>465</v>
      </c>
      <c r="B62" s="44"/>
      <c r="C62" s="45"/>
      <c r="D62" s="45"/>
      <c r="E62" s="48" t="s">
        <v>8970</v>
      </c>
      <c r="F62" s="45"/>
      <c r="G62" s="45"/>
      <c r="H62" s="45"/>
      <c r="I62" s="45"/>
      <c r="J62" s="47"/>
    </row>
    <row r="63" ht="45">
      <c r="A63" s="36" t="s">
        <v>467</v>
      </c>
      <c r="B63" s="44"/>
      <c r="C63" s="45"/>
      <c r="D63" s="45"/>
      <c r="E63" s="38" t="s">
        <v>7457</v>
      </c>
      <c r="F63" s="45"/>
      <c r="G63" s="45"/>
      <c r="H63" s="45"/>
      <c r="I63" s="45"/>
      <c r="J63" s="47"/>
    </row>
    <row r="64">
      <c r="A64" s="36" t="s">
        <v>458</v>
      </c>
      <c r="B64" s="36">
        <v>14</v>
      </c>
      <c r="C64" s="37" t="s">
        <v>5271</v>
      </c>
      <c r="D64" s="36" t="s">
        <v>460</v>
      </c>
      <c r="E64" s="38" t="s">
        <v>5272</v>
      </c>
      <c r="F64" s="39" t="s">
        <v>492</v>
      </c>
      <c r="G64" s="40">
        <v>78.75</v>
      </c>
      <c r="H64" s="41">
        <v>0</v>
      </c>
      <c r="I64" s="42">
        <f>ROUND(G64*H64,P4)</f>
        <v>0</v>
      </c>
      <c r="J64" s="39" t="s">
        <v>471</v>
      </c>
      <c r="O64" s="43">
        <f>I64*0.21</f>
        <v>0</v>
      </c>
      <c r="P64">
        <v>3</v>
      </c>
    </row>
    <row r="65">
      <c r="A65" s="36" t="s">
        <v>464</v>
      </c>
      <c r="B65" s="44"/>
      <c r="C65" s="45"/>
      <c r="D65" s="45"/>
      <c r="E65" s="46" t="s">
        <v>460</v>
      </c>
      <c r="F65" s="45"/>
      <c r="G65" s="45"/>
      <c r="H65" s="45"/>
      <c r="I65" s="45"/>
      <c r="J65" s="47"/>
    </row>
    <row r="66" ht="45">
      <c r="A66" s="36" t="s">
        <v>465</v>
      </c>
      <c r="B66" s="44"/>
      <c r="C66" s="45"/>
      <c r="D66" s="45"/>
      <c r="E66" s="48" t="s">
        <v>8971</v>
      </c>
      <c r="F66" s="45"/>
      <c r="G66" s="45"/>
      <c r="H66" s="45"/>
      <c r="I66" s="45"/>
      <c r="J66" s="47"/>
    </row>
    <row r="67" ht="30">
      <c r="A67" s="36" t="s">
        <v>467</v>
      </c>
      <c r="B67" s="44"/>
      <c r="C67" s="45"/>
      <c r="D67" s="45"/>
      <c r="E67" s="38" t="s">
        <v>5273</v>
      </c>
      <c r="F67" s="45"/>
      <c r="G67" s="45"/>
      <c r="H67" s="45"/>
      <c r="I67" s="45"/>
      <c r="J67" s="47"/>
    </row>
    <row r="68">
      <c r="A68" s="36" t="s">
        <v>458</v>
      </c>
      <c r="B68" s="36">
        <v>15</v>
      </c>
      <c r="C68" s="37" t="s">
        <v>5274</v>
      </c>
      <c r="D68" s="36" t="s">
        <v>460</v>
      </c>
      <c r="E68" s="38" t="s">
        <v>5275</v>
      </c>
      <c r="F68" s="39" t="s">
        <v>492</v>
      </c>
      <c r="G68" s="40">
        <v>78.75</v>
      </c>
      <c r="H68" s="41">
        <v>0</v>
      </c>
      <c r="I68" s="42">
        <f>ROUND(G68*H68,P4)</f>
        <v>0</v>
      </c>
      <c r="J68" s="39" t="s">
        <v>471</v>
      </c>
      <c r="O68" s="43">
        <f>I68*0.21</f>
        <v>0</v>
      </c>
      <c r="P68">
        <v>3</v>
      </c>
    </row>
    <row r="69">
      <c r="A69" s="36" t="s">
        <v>464</v>
      </c>
      <c r="B69" s="44"/>
      <c r="C69" s="45"/>
      <c r="D69" s="45"/>
      <c r="E69" s="46" t="s">
        <v>460</v>
      </c>
      <c r="F69" s="45"/>
      <c r="G69" s="45"/>
      <c r="H69" s="45"/>
      <c r="I69" s="45"/>
      <c r="J69" s="47"/>
    </row>
    <row r="70" ht="45">
      <c r="A70" s="36" t="s">
        <v>465</v>
      </c>
      <c r="B70" s="44"/>
      <c r="C70" s="45"/>
      <c r="D70" s="45"/>
      <c r="E70" s="48" t="s">
        <v>8971</v>
      </c>
      <c r="F70" s="45"/>
      <c r="G70" s="45"/>
      <c r="H70" s="45"/>
      <c r="I70" s="45"/>
      <c r="J70" s="47"/>
    </row>
    <row r="71" ht="45">
      <c r="A71" s="36" t="s">
        <v>467</v>
      </c>
      <c r="B71" s="44"/>
      <c r="C71" s="45"/>
      <c r="D71" s="45"/>
      <c r="E71" s="38" t="s">
        <v>5276</v>
      </c>
      <c r="F71" s="45"/>
      <c r="G71" s="45"/>
      <c r="H71" s="45"/>
      <c r="I71" s="45"/>
      <c r="J71" s="47"/>
    </row>
    <row r="72">
      <c r="A72" s="36" t="s">
        <v>458</v>
      </c>
      <c r="B72" s="36">
        <v>16</v>
      </c>
      <c r="C72" s="37" t="s">
        <v>7992</v>
      </c>
      <c r="D72" s="36" t="s">
        <v>460</v>
      </c>
      <c r="E72" s="38" t="s">
        <v>7993</v>
      </c>
      <c r="F72" s="39" t="s">
        <v>475</v>
      </c>
      <c r="G72" s="40">
        <v>0.78800000000000003</v>
      </c>
      <c r="H72" s="41">
        <v>0</v>
      </c>
      <c r="I72" s="42">
        <f>ROUND(G72*H72,P4)</f>
        <v>0</v>
      </c>
      <c r="J72" s="39" t="s">
        <v>471</v>
      </c>
      <c r="O72" s="43">
        <f>I72*0.21</f>
        <v>0</v>
      </c>
      <c r="P72">
        <v>3</v>
      </c>
    </row>
    <row r="73">
      <c r="A73" s="36" t="s">
        <v>464</v>
      </c>
      <c r="B73" s="44"/>
      <c r="C73" s="45"/>
      <c r="D73" s="45"/>
      <c r="E73" s="46" t="s">
        <v>460</v>
      </c>
      <c r="F73" s="45"/>
      <c r="G73" s="45"/>
      <c r="H73" s="45"/>
      <c r="I73" s="45"/>
      <c r="J73" s="47"/>
    </row>
    <row r="74" ht="60">
      <c r="A74" s="36" t="s">
        <v>465</v>
      </c>
      <c r="B74" s="44"/>
      <c r="C74" s="45"/>
      <c r="D74" s="45"/>
      <c r="E74" s="48" t="s">
        <v>8972</v>
      </c>
      <c r="F74" s="45"/>
      <c r="G74" s="45"/>
      <c r="H74" s="45"/>
      <c r="I74" s="45"/>
      <c r="J74" s="47"/>
    </row>
    <row r="75" ht="45">
      <c r="A75" s="36" t="s">
        <v>467</v>
      </c>
      <c r="B75" s="44"/>
      <c r="C75" s="45"/>
      <c r="D75" s="45"/>
      <c r="E75" s="38" t="s">
        <v>7995</v>
      </c>
      <c r="F75" s="45"/>
      <c r="G75" s="45"/>
      <c r="H75" s="45"/>
      <c r="I75" s="45"/>
      <c r="J75" s="47"/>
    </row>
    <row r="76">
      <c r="A76" s="30" t="s">
        <v>455</v>
      </c>
      <c r="B76" s="31"/>
      <c r="C76" s="32" t="s">
        <v>3360</v>
      </c>
      <c r="D76" s="33"/>
      <c r="E76" s="30" t="s">
        <v>6449</v>
      </c>
      <c r="F76" s="33"/>
      <c r="G76" s="33"/>
      <c r="H76" s="33"/>
      <c r="I76" s="34">
        <f>SUMIFS(I77:I84,A77:A84,"P")</f>
        <v>0</v>
      </c>
      <c r="J76" s="35"/>
    </row>
    <row r="77">
      <c r="A77" s="36" t="s">
        <v>458</v>
      </c>
      <c r="B77" s="36">
        <v>17</v>
      </c>
      <c r="C77" s="37" t="s">
        <v>7999</v>
      </c>
      <c r="D77" s="36" t="s">
        <v>460</v>
      </c>
      <c r="E77" s="38" t="s">
        <v>8000</v>
      </c>
      <c r="F77" s="39" t="s">
        <v>475</v>
      </c>
      <c r="G77" s="40">
        <v>47</v>
      </c>
      <c r="H77" s="41">
        <v>0</v>
      </c>
      <c r="I77" s="42">
        <f>ROUND(G77*H77,P4)</f>
        <v>0</v>
      </c>
      <c r="J77" s="39" t="s">
        <v>471</v>
      </c>
      <c r="O77" s="43">
        <f>I77*0.21</f>
        <v>0</v>
      </c>
      <c r="P77">
        <v>3</v>
      </c>
    </row>
    <row r="78">
      <c r="A78" s="36" t="s">
        <v>464</v>
      </c>
      <c r="B78" s="44"/>
      <c r="C78" s="45"/>
      <c r="D78" s="45"/>
      <c r="E78" s="46" t="s">
        <v>460</v>
      </c>
      <c r="F78" s="45"/>
      <c r="G78" s="45"/>
      <c r="H78" s="45"/>
      <c r="I78" s="45"/>
      <c r="J78" s="47"/>
    </row>
    <row r="79" ht="60">
      <c r="A79" s="36" t="s">
        <v>465</v>
      </c>
      <c r="B79" s="44"/>
      <c r="C79" s="45"/>
      <c r="D79" s="45"/>
      <c r="E79" s="48" t="s">
        <v>8973</v>
      </c>
      <c r="F79" s="45"/>
      <c r="G79" s="45"/>
      <c r="H79" s="45"/>
      <c r="I79" s="45"/>
      <c r="J79" s="47"/>
    </row>
    <row r="80" ht="60">
      <c r="A80" s="36" t="s">
        <v>467</v>
      </c>
      <c r="B80" s="44"/>
      <c r="C80" s="45"/>
      <c r="D80" s="45"/>
      <c r="E80" s="38" t="s">
        <v>5397</v>
      </c>
      <c r="F80" s="45"/>
      <c r="G80" s="45"/>
      <c r="H80" s="45"/>
      <c r="I80" s="45"/>
      <c r="J80" s="47"/>
    </row>
    <row r="81">
      <c r="A81" s="36" t="s">
        <v>458</v>
      </c>
      <c r="B81" s="36">
        <v>18</v>
      </c>
      <c r="C81" s="37" t="s">
        <v>8338</v>
      </c>
      <c r="D81" s="36" t="s">
        <v>460</v>
      </c>
      <c r="E81" s="38" t="s">
        <v>8339</v>
      </c>
      <c r="F81" s="39" t="s">
        <v>492</v>
      </c>
      <c r="G81" s="40">
        <v>188</v>
      </c>
      <c r="H81" s="41">
        <v>0</v>
      </c>
      <c r="I81" s="42">
        <f>ROUND(G81*H81,P4)</f>
        <v>0</v>
      </c>
      <c r="J81" s="39" t="s">
        <v>471</v>
      </c>
      <c r="O81" s="43">
        <f>I81*0.21</f>
        <v>0</v>
      </c>
      <c r="P81">
        <v>3</v>
      </c>
    </row>
    <row r="82">
      <c r="A82" s="36" t="s">
        <v>464</v>
      </c>
      <c r="B82" s="44"/>
      <c r="C82" s="45"/>
      <c r="D82" s="45"/>
      <c r="E82" s="46" t="s">
        <v>460</v>
      </c>
      <c r="F82" s="45"/>
      <c r="G82" s="45"/>
      <c r="H82" s="45"/>
      <c r="I82" s="45"/>
      <c r="J82" s="47"/>
    </row>
    <row r="83" ht="60">
      <c r="A83" s="36" t="s">
        <v>465</v>
      </c>
      <c r="B83" s="44"/>
      <c r="C83" s="45"/>
      <c r="D83" s="45"/>
      <c r="E83" s="48" t="s">
        <v>8974</v>
      </c>
      <c r="F83" s="45"/>
      <c r="G83" s="45"/>
      <c r="H83" s="45"/>
      <c r="I83" s="45"/>
      <c r="J83" s="47"/>
    </row>
    <row r="84" ht="120">
      <c r="A84" s="36" t="s">
        <v>467</v>
      </c>
      <c r="B84" s="44"/>
      <c r="C84" s="45"/>
      <c r="D84" s="45"/>
      <c r="E84" s="38" t="s">
        <v>7470</v>
      </c>
      <c r="F84" s="45"/>
      <c r="G84" s="45"/>
      <c r="H84" s="45"/>
      <c r="I84" s="45"/>
      <c r="J84" s="47"/>
    </row>
    <row r="85">
      <c r="A85" s="30" t="s">
        <v>455</v>
      </c>
      <c r="B85" s="31"/>
      <c r="C85" s="32" t="s">
        <v>3477</v>
      </c>
      <c r="D85" s="33"/>
      <c r="E85" s="30" t="s">
        <v>6559</v>
      </c>
      <c r="F85" s="33"/>
      <c r="G85" s="33"/>
      <c r="H85" s="33"/>
      <c r="I85" s="34">
        <f>SUMIFS(I86:I101,A86:A101,"P")</f>
        <v>0</v>
      </c>
      <c r="J85" s="35"/>
    </row>
    <row r="86">
      <c r="A86" s="36" t="s">
        <v>458</v>
      </c>
      <c r="B86" s="36">
        <v>19</v>
      </c>
      <c r="C86" s="37" t="s">
        <v>8120</v>
      </c>
      <c r="D86" s="36" t="s">
        <v>460</v>
      </c>
      <c r="E86" s="38" t="s">
        <v>8121</v>
      </c>
      <c r="F86" s="39" t="s">
        <v>492</v>
      </c>
      <c r="G86" s="40">
        <v>188</v>
      </c>
      <c r="H86" s="41">
        <v>0</v>
      </c>
      <c r="I86" s="42">
        <f>ROUND(G86*H86,P4)</f>
        <v>0</v>
      </c>
      <c r="J86" s="39" t="s">
        <v>471</v>
      </c>
      <c r="O86" s="43">
        <f>I86*0.21</f>
        <v>0</v>
      </c>
      <c r="P86">
        <v>3</v>
      </c>
    </row>
    <row r="87">
      <c r="A87" s="36" t="s">
        <v>464</v>
      </c>
      <c r="B87" s="44"/>
      <c r="C87" s="45"/>
      <c r="D87" s="45"/>
      <c r="E87" s="46" t="s">
        <v>460</v>
      </c>
      <c r="F87" s="45"/>
      <c r="G87" s="45"/>
      <c r="H87" s="45"/>
      <c r="I87" s="45"/>
      <c r="J87" s="47"/>
    </row>
    <row r="88" ht="60">
      <c r="A88" s="36" t="s">
        <v>465</v>
      </c>
      <c r="B88" s="44"/>
      <c r="C88" s="45"/>
      <c r="D88" s="45"/>
      <c r="E88" s="48" t="s">
        <v>8975</v>
      </c>
      <c r="F88" s="45"/>
      <c r="G88" s="45"/>
      <c r="H88" s="45"/>
      <c r="I88" s="45"/>
      <c r="J88" s="47"/>
    </row>
    <row r="89" ht="60">
      <c r="A89" s="36" t="s">
        <v>467</v>
      </c>
      <c r="B89" s="44"/>
      <c r="C89" s="45"/>
      <c r="D89" s="45"/>
      <c r="E89" s="38" t="s">
        <v>8010</v>
      </c>
      <c r="F89" s="45"/>
      <c r="G89" s="45"/>
      <c r="H89" s="45"/>
      <c r="I89" s="45"/>
      <c r="J89" s="47"/>
    </row>
    <row r="90">
      <c r="A90" s="36" t="s">
        <v>458</v>
      </c>
      <c r="B90" s="36">
        <v>20</v>
      </c>
      <c r="C90" s="37" t="s">
        <v>8753</v>
      </c>
      <c r="D90" s="36" t="s">
        <v>460</v>
      </c>
      <c r="E90" s="38" t="s">
        <v>8754</v>
      </c>
      <c r="F90" s="39" t="s">
        <v>492</v>
      </c>
      <c r="G90" s="40">
        <v>163</v>
      </c>
      <c r="H90" s="41">
        <v>0</v>
      </c>
      <c r="I90" s="42">
        <f>ROUND(G90*H90,P4)</f>
        <v>0</v>
      </c>
      <c r="J90" s="39" t="s">
        <v>471</v>
      </c>
      <c r="O90" s="43">
        <f>I90*0.21</f>
        <v>0</v>
      </c>
      <c r="P90">
        <v>3</v>
      </c>
    </row>
    <row r="91">
      <c r="A91" s="36" t="s">
        <v>464</v>
      </c>
      <c r="B91" s="44"/>
      <c r="C91" s="45"/>
      <c r="D91" s="45"/>
      <c r="E91" s="46" t="s">
        <v>460</v>
      </c>
      <c r="F91" s="45"/>
      <c r="G91" s="45"/>
      <c r="H91" s="45"/>
      <c r="I91" s="45"/>
      <c r="J91" s="47"/>
    </row>
    <row r="92" ht="75">
      <c r="A92" s="36" t="s">
        <v>465</v>
      </c>
      <c r="B92" s="44"/>
      <c r="C92" s="45"/>
      <c r="D92" s="45"/>
      <c r="E92" s="48" t="s">
        <v>8976</v>
      </c>
      <c r="F92" s="45"/>
      <c r="G92" s="45"/>
      <c r="H92" s="45"/>
      <c r="I92" s="45"/>
      <c r="J92" s="47"/>
    </row>
    <row r="93" ht="195">
      <c r="A93" s="36" t="s">
        <v>467</v>
      </c>
      <c r="B93" s="44"/>
      <c r="C93" s="45"/>
      <c r="D93" s="45"/>
      <c r="E93" s="38" t="s">
        <v>8145</v>
      </c>
      <c r="F93" s="45"/>
      <c r="G93" s="45"/>
      <c r="H93" s="45"/>
      <c r="I93" s="45"/>
      <c r="J93" s="47"/>
    </row>
    <row r="94">
      <c r="A94" s="36" t="s">
        <v>458</v>
      </c>
      <c r="B94" s="36">
        <v>21</v>
      </c>
      <c r="C94" s="37" t="s">
        <v>8977</v>
      </c>
      <c r="D94" s="36" t="s">
        <v>460</v>
      </c>
      <c r="E94" s="38" t="s">
        <v>8978</v>
      </c>
      <c r="F94" s="39" t="s">
        <v>492</v>
      </c>
      <c r="G94" s="40">
        <v>12.5</v>
      </c>
      <c r="H94" s="41">
        <v>0</v>
      </c>
      <c r="I94" s="42">
        <f>ROUND(G94*H94,P4)</f>
        <v>0</v>
      </c>
      <c r="J94" s="39" t="s">
        <v>471</v>
      </c>
      <c r="O94" s="43">
        <f>I94*0.21</f>
        <v>0</v>
      </c>
      <c r="P94">
        <v>3</v>
      </c>
    </row>
    <row r="95">
      <c r="A95" s="36" t="s">
        <v>464</v>
      </c>
      <c r="B95" s="44"/>
      <c r="C95" s="45"/>
      <c r="D95" s="45"/>
      <c r="E95" s="46" t="s">
        <v>460</v>
      </c>
      <c r="F95" s="45"/>
      <c r="G95" s="45"/>
      <c r="H95" s="45"/>
      <c r="I95" s="45"/>
      <c r="J95" s="47"/>
    </row>
    <row r="96" ht="75">
      <c r="A96" s="36" t="s">
        <v>465</v>
      </c>
      <c r="B96" s="44"/>
      <c r="C96" s="45"/>
      <c r="D96" s="45"/>
      <c r="E96" s="48" t="s">
        <v>8979</v>
      </c>
      <c r="F96" s="45"/>
      <c r="G96" s="45"/>
      <c r="H96" s="45"/>
      <c r="I96" s="45"/>
      <c r="J96" s="47"/>
    </row>
    <row r="97" ht="195">
      <c r="A97" s="36" t="s">
        <v>467</v>
      </c>
      <c r="B97" s="44"/>
      <c r="C97" s="45"/>
      <c r="D97" s="45"/>
      <c r="E97" s="38" t="s">
        <v>8145</v>
      </c>
      <c r="F97" s="45"/>
      <c r="G97" s="45"/>
      <c r="H97" s="45"/>
      <c r="I97" s="45"/>
      <c r="J97" s="47"/>
    </row>
    <row r="98" ht="30">
      <c r="A98" s="36" t="s">
        <v>458</v>
      </c>
      <c r="B98" s="36">
        <v>22</v>
      </c>
      <c r="C98" s="37" t="s">
        <v>8980</v>
      </c>
      <c r="D98" s="36" t="s">
        <v>460</v>
      </c>
      <c r="E98" s="38" t="s">
        <v>8981</v>
      </c>
      <c r="F98" s="39" t="s">
        <v>492</v>
      </c>
      <c r="G98" s="40">
        <v>12.5</v>
      </c>
      <c r="H98" s="41">
        <v>0</v>
      </c>
      <c r="I98" s="42">
        <f>ROUND(G98*H98,P4)</f>
        <v>0</v>
      </c>
      <c r="J98" s="39" t="s">
        <v>471</v>
      </c>
      <c r="O98" s="43">
        <f>I98*0.21</f>
        <v>0</v>
      </c>
      <c r="P98">
        <v>3</v>
      </c>
    </row>
    <row r="99">
      <c r="A99" s="36" t="s">
        <v>464</v>
      </c>
      <c r="B99" s="44"/>
      <c r="C99" s="45"/>
      <c r="D99" s="45"/>
      <c r="E99" s="46" t="s">
        <v>460</v>
      </c>
      <c r="F99" s="45"/>
      <c r="G99" s="45"/>
      <c r="H99" s="45"/>
      <c r="I99" s="45"/>
      <c r="J99" s="47"/>
    </row>
    <row r="100" ht="150">
      <c r="A100" s="36" t="s">
        <v>465</v>
      </c>
      <c r="B100" s="44"/>
      <c r="C100" s="45"/>
      <c r="D100" s="45"/>
      <c r="E100" s="48" t="s">
        <v>8982</v>
      </c>
      <c r="F100" s="45"/>
      <c r="G100" s="45"/>
      <c r="H100" s="45"/>
      <c r="I100" s="45"/>
      <c r="J100" s="47"/>
    </row>
    <row r="101" ht="195">
      <c r="A101" s="36" t="s">
        <v>467</v>
      </c>
      <c r="B101" s="44"/>
      <c r="C101" s="45"/>
      <c r="D101" s="45"/>
      <c r="E101" s="38" t="s">
        <v>8145</v>
      </c>
      <c r="F101" s="45"/>
      <c r="G101" s="45"/>
      <c r="H101" s="45"/>
      <c r="I101" s="45"/>
      <c r="J101" s="47"/>
    </row>
    <row r="102">
      <c r="A102" s="30" t="s">
        <v>455</v>
      </c>
      <c r="B102" s="31"/>
      <c r="C102" s="32" t="s">
        <v>5313</v>
      </c>
      <c r="D102" s="33"/>
      <c r="E102" s="30" t="s">
        <v>5314</v>
      </c>
      <c r="F102" s="33"/>
      <c r="G102" s="33"/>
      <c r="H102" s="33"/>
      <c r="I102" s="34">
        <f>SUMIFS(I103:I106,A103:A106,"P")</f>
        <v>0</v>
      </c>
      <c r="J102" s="35"/>
    </row>
    <row r="103">
      <c r="A103" s="36" t="s">
        <v>458</v>
      </c>
      <c r="B103" s="36">
        <v>23</v>
      </c>
      <c r="C103" s="37" t="s">
        <v>8156</v>
      </c>
      <c r="D103" s="36" t="s">
        <v>460</v>
      </c>
      <c r="E103" s="38" t="s">
        <v>8157</v>
      </c>
      <c r="F103" s="39" t="s">
        <v>751</v>
      </c>
      <c r="G103" s="40">
        <v>2</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45">
      <c r="A105" s="36" t="s">
        <v>465</v>
      </c>
      <c r="B105" s="44"/>
      <c r="C105" s="45"/>
      <c r="D105" s="45"/>
      <c r="E105" s="48" t="s">
        <v>8983</v>
      </c>
      <c r="F105" s="45"/>
      <c r="G105" s="45"/>
      <c r="H105" s="45"/>
      <c r="I105" s="45"/>
      <c r="J105" s="47"/>
    </row>
    <row r="106" ht="45">
      <c r="A106" s="36" t="s">
        <v>467</v>
      </c>
      <c r="B106" s="44"/>
      <c r="C106" s="45"/>
      <c r="D106" s="45"/>
      <c r="E106" s="38" t="s">
        <v>8159</v>
      </c>
      <c r="F106" s="45"/>
      <c r="G106" s="45"/>
      <c r="H106" s="45"/>
      <c r="I106" s="45"/>
      <c r="J106" s="47"/>
    </row>
    <row r="107">
      <c r="A107" s="30" t="s">
        <v>455</v>
      </c>
      <c r="B107" s="31"/>
      <c r="C107" s="32" t="s">
        <v>5066</v>
      </c>
      <c r="D107" s="33"/>
      <c r="E107" s="30" t="s">
        <v>6461</v>
      </c>
      <c r="F107" s="33"/>
      <c r="G107" s="33"/>
      <c r="H107" s="33"/>
      <c r="I107" s="34">
        <f>SUMIFS(I108:I130,A108:A130,"P")</f>
        <v>0</v>
      </c>
      <c r="J107" s="35"/>
    </row>
    <row r="108" ht="30">
      <c r="A108" s="36" t="s">
        <v>458</v>
      </c>
      <c r="B108" s="36">
        <v>24</v>
      </c>
      <c r="C108" s="37" t="s">
        <v>5451</v>
      </c>
      <c r="D108" s="36" t="s">
        <v>460</v>
      </c>
      <c r="E108" s="38" t="s">
        <v>5452</v>
      </c>
      <c r="F108" s="39" t="s">
        <v>743</v>
      </c>
      <c r="G108" s="40">
        <v>63</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ht="45">
      <c r="A110" s="36" t="s">
        <v>465</v>
      </c>
      <c r="B110" s="44"/>
      <c r="C110" s="45"/>
      <c r="D110" s="45"/>
      <c r="E110" s="48" t="s">
        <v>8984</v>
      </c>
      <c r="F110" s="45"/>
      <c r="G110" s="45"/>
      <c r="H110" s="45"/>
      <c r="I110" s="45"/>
      <c r="J110" s="47"/>
    </row>
    <row r="111" ht="60">
      <c r="A111" s="36" t="s">
        <v>467</v>
      </c>
      <c r="B111" s="44"/>
      <c r="C111" s="45"/>
      <c r="D111" s="45"/>
      <c r="E111" s="38" t="s">
        <v>5454</v>
      </c>
      <c r="F111" s="45"/>
      <c r="G111" s="45"/>
      <c r="H111" s="45"/>
      <c r="I111" s="45"/>
      <c r="J111" s="47"/>
    </row>
    <row r="112">
      <c r="A112" s="36" t="s">
        <v>458</v>
      </c>
      <c r="B112" s="36">
        <v>25</v>
      </c>
      <c r="C112" s="37" t="s">
        <v>8317</v>
      </c>
      <c r="D112" s="36" t="s">
        <v>460</v>
      </c>
      <c r="E112" s="38" t="s">
        <v>8318</v>
      </c>
      <c r="F112" s="39" t="s">
        <v>743</v>
      </c>
      <c r="G112" s="40">
        <v>2</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45">
      <c r="A114" s="36" t="s">
        <v>465</v>
      </c>
      <c r="B114" s="44"/>
      <c r="C114" s="45"/>
      <c r="D114" s="45"/>
      <c r="E114" s="48" t="s">
        <v>8985</v>
      </c>
      <c r="F114" s="45"/>
      <c r="G114" s="45"/>
      <c r="H114" s="45"/>
      <c r="I114" s="45"/>
      <c r="J114" s="47"/>
    </row>
    <row r="115" ht="30">
      <c r="A115" s="36" t="s">
        <v>467</v>
      </c>
      <c r="B115" s="44"/>
      <c r="C115" s="45"/>
      <c r="D115" s="45"/>
      <c r="E115" s="38" t="s">
        <v>8040</v>
      </c>
      <c r="F115" s="45"/>
      <c r="G115" s="45"/>
      <c r="H115" s="45"/>
      <c r="I115" s="45"/>
      <c r="J115" s="47"/>
    </row>
    <row r="116">
      <c r="A116" s="36" t="s">
        <v>458</v>
      </c>
      <c r="B116" s="36">
        <v>26</v>
      </c>
      <c r="C116" s="37" t="s">
        <v>7624</v>
      </c>
      <c r="D116" s="36" t="s">
        <v>460</v>
      </c>
      <c r="E116" s="38" t="s">
        <v>7625</v>
      </c>
      <c r="F116" s="39" t="s">
        <v>475</v>
      </c>
      <c r="G116" s="40">
        <v>1.3500000000000001</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45">
      <c r="A118" s="36" t="s">
        <v>465</v>
      </c>
      <c r="B118" s="44"/>
      <c r="C118" s="45"/>
      <c r="D118" s="45"/>
      <c r="E118" s="48" t="s">
        <v>8986</v>
      </c>
      <c r="F118" s="45"/>
      <c r="G118" s="45"/>
      <c r="H118" s="45"/>
      <c r="I118" s="45"/>
      <c r="J118" s="47"/>
    </row>
    <row r="119" ht="150">
      <c r="A119" s="36" t="s">
        <v>467</v>
      </c>
      <c r="B119" s="44"/>
      <c r="C119" s="45"/>
      <c r="D119" s="45"/>
      <c r="E119" s="38" t="s">
        <v>5071</v>
      </c>
      <c r="F119" s="45"/>
      <c r="G119" s="45"/>
      <c r="H119" s="45"/>
      <c r="I119" s="45"/>
      <c r="J119" s="47"/>
    </row>
    <row r="120">
      <c r="A120" s="36" t="s">
        <v>458</v>
      </c>
      <c r="B120" s="36">
        <v>27</v>
      </c>
      <c r="C120" s="37" t="s">
        <v>5068</v>
      </c>
      <c r="D120" s="36" t="s">
        <v>460</v>
      </c>
      <c r="E120" s="38" t="s">
        <v>5069</v>
      </c>
      <c r="F120" s="39" t="s">
        <v>475</v>
      </c>
      <c r="G120" s="40">
        <v>0.67500000000000004</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45">
      <c r="A122" s="36" t="s">
        <v>465</v>
      </c>
      <c r="B122" s="44"/>
      <c r="C122" s="45"/>
      <c r="D122" s="45"/>
      <c r="E122" s="48" t="s">
        <v>8987</v>
      </c>
      <c r="F122" s="45"/>
      <c r="G122" s="45"/>
      <c r="H122" s="45"/>
      <c r="I122" s="45"/>
      <c r="J122" s="47"/>
    </row>
    <row r="123" ht="150">
      <c r="A123" s="36" t="s">
        <v>467</v>
      </c>
      <c r="B123" s="44"/>
      <c r="C123" s="45"/>
      <c r="D123" s="45"/>
      <c r="E123" s="38" t="s">
        <v>5071</v>
      </c>
      <c r="F123" s="45"/>
      <c r="G123" s="45"/>
      <c r="H123" s="45"/>
      <c r="I123" s="45"/>
      <c r="J123" s="47"/>
    </row>
    <row r="124">
      <c r="A124" s="36" t="s">
        <v>458</v>
      </c>
      <c r="B124" s="36">
        <v>28</v>
      </c>
      <c r="C124" s="37" t="s">
        <v>8988</v>
      </c>
      <c r="D124" s="36" t="s">
        <v>460</v>
      </c>
      <c r="E124" s="38" t="s">
        <v>8044</v>
      </c>
      <c r="F124" s="39" t="s">
        <v>989</v>
      </c>
      <c r="G124" s="40">
        <v>1</v>
      </c>
      <c r="H124" s="41">
        <v>0</v>
      </c>
      <c r="I124" s="42">
        <f>ROUND(G124*H124,P4)</f>
        <v>0</v>
      </c>
      <c r="J124" s="39" t="s">
        <v>463</v>
      </c>
      <c r="O124" s="43">
        <f>I124*0.21</f>
        <v>0</v>
      </c>
      <c r="P124">
        <v>3</v>
      </c>
    </row>
    <row r="125">
      <c r="A125" s="36" t="s">
        <v>464</v>
      </c>
      <c r="B125" s="44"/>
      <c r="C125" s="45"/>
      <c r="D125" s="45"/>
      <c r="E125" s="38" t="s">
        <v>8044</v>
      </c>
      <c r="F125" s="45"/>
      <c r="G125" s="45"/>
      <c r="H125" s="45"/>
      <c r="I125" s="45"/>
      <c r="J125" s="47"/>
    </row>
    <row r="126" ht="120">
      <c r="A126" s="36" t="s">
        <v>465</v>
      </c>
      <c r="B126" s="44"/>
      <c r="C126" s="45"/>
      <c r="D126" s="45"/>
      <c r="E126" s="48" t="s">
        <v>8045</v>
      </c>
      <c r="F126" s="45"/>
      <c r="G126" s="45"/>
      <c r="H126" s="45"/>
      <c r="I126" s="45"/>
      <c r="J126" s="47"/>
    </row>
    <row r="127" ht="45">
      <c r="A127" s="36" t="s">
        <v>467</v>
      </c>
      <c r="B127" s="44"/>
      <c r="C127" s="45"/>
      <c r="D127" s="45"/>
      <c r="E127" s="38" t="s">
        <v>8046</v>
      </c>
      <c r="F127" s="45"/>
      <c r="G127" s="45"/>
      <c r="H127" s="45"/>
      <c r="I127" s="45"/>
      <c r="J127" s="47"/>
    </row>
    <row r="128">
      <c r="A128" s="36" t="s">
        <v>458</v>
      </c>
      <c r="B128" s="36">
        <v>29</v>
      </c>
      <c r="C128" s="37" t="s">
        <v>8989</v>
      </c>
      <c r="D128" s="36" t="s">
        <v>460</v>
      </c>
      <c r="E128" s="38" t="s">
        <v>8048</v>
      </c>
      <c r="F128" s="39" t="s">
        <v>989</v>
      </c>
      <c r="G128" s="40">
        <v>1</v>
      </c>
      <c r="H128" s="41">
        <v>0</v>
      </c>
      <c r="I128" s="42">
        <f>ROUND(G128*H128,P4)</f>
        <v>0</v>
      </c>
      <c r="J128" s="39" t="s">
        <v>463</v>
      </c>
      <c r="O128" s="43">
        <f>I128*0.21</f>
        <v>0</v>
      </c>
      <c r="P128">
        <v>3</v>
      </c>
    </row>
    <row r="129">
      <c r="A129" s="36" t="s">
        <v>464</v>
      </c>
      <c r="B129" s="44"/>
      <c r="C129" s="45"/>
      <c r="D129" s="45"/>
      <c r="E129" s="38" t="s">
        <v>8048</v>
      </c>
      <c r="F129" s="45"/>
      <c r="G129" s="45"/>
      <c r="H129" s="45"/>
      <c r="I129" s="45"/>
      <c r="J129" s="47"/>
    </row>
    <row r="130">
      <c r="A130" s="36" t="s">
        <v>467</v>
      </c>
      <c r="B130" s="44"/>
      <c r="C130" s="45"/>
      <c r="D130" s="45"/>
      <c r="E130" s="46" t="s">
        <v>460</v>
      </c>
      <c r="F130" s="45"/>
      <c r="G130" s="45"/>
      <c r="H130" s="45"/>
      <c r="I130" s="45"/>
      <c r="J130" s="47"/>
    </row>
    <row r="131">
      <c r="A131" s="30" t="s">
        <v>455</v>
      </c>
      <c r="B131" s="31"/>
      <c r="C131" s="32" t="s">
        <v>1178</v>
      </c>
      <c r="D131" s="33"/>
      <c r="E131" s="30" t="s">
        <v>1179</v>
      </c>
      <c r="F131" s="33"/>
      <c r="G131" s="33"/>
      <c r="H131" s="33"/>
      <c r="I131" s="34">
        <f>SUMIFS(I132:I139,A132:A139,"P")</f>
        <v>0</v>
      </c>
      <c r="J131" s="35"/>
    </row>
    <row r="132" ht="60">
      <c r="A132" s="36" t="s">
        <v>458</v>
      </c>
      <c r="B132" s="36">
        <v>30</v>
      </c>
      <c r="C132" s="37" t="s">
        <v>3064</v>
      </c>
      <c r="D132" s="36" t="s">
        <v>3065</v>
      </c>
      <c r="E132" s="38" t="s">
        <v>3066</v>
      </c>
      <c r="F132" s="39" t="s">
        <v>613</v>
      </c>
      <c r="G132" s="40">
        <v>9.9199999999999999</v>
      </c>
      <c r="H132" s="41">
        <v>0</v>
      </c>
      <c r="I132" s="42">
        <f>ROUND(G132*H132,P4)</f>
        <v>0</v>
      </c>
      <c r="J132" s="39" t="s">
        <v>463</v>
      </c>
      <c r="O132" s="43">
        <f>I132*0.21</f>
        <v>0</v>
      </c>
      <c r="P132">
        <v>3</v>
      </c>
    </row>
    <row r="133">
      <c r="A133" s="36" t="s">
        <v>464</v>
      </c>
      <c r="B133" s="44"/>
      <c r="C133" s="45"/>
      <c r="D133" s="45"/>
      <c r="E133" s="38" t="s">
        <v>1180</v>
      </c>
      <c r="F133" s="45"/>
      <c r="G133" s="45"/>
      <c r="H133" s="45"/>
      <c r="I133" s="45"/>
      <c r="J133" s="47"/>
    </row>
    <row r="134" ht="105">
      <c r="A134" s="36" t="s">
        <v>465</v>
      </c>
      <c r="B134" s="44"/>
      <c r="C134" s="45"/>
      <c r="D134" s="45"/>
      <c r="E134" s="48" t="s">
        <v>8990</v>
      </c>
      <c r="F134" s="45"/>
      <c r="G134" s="45"/>
      <c r="H134" s="45"/>
      <c r="I134" s="45"/>
      <c r="J134" s="47"/>
    </row>
    <row r="135">
      <c r="A135" s="36" t="s">
        <v>467</v>
      </c>
      <c r="B135" s="44"/>
      <c r="C135" s="45"/>
      <c r="D135" s="45"/>
      <c r="E135" s="46" t="s">
        <v>460</v>
      </c>
      <c r="F135" s="45"/>
      <c r="G135" s="45"/>
      <c r="H135" s="45"/>
      <c r="I135" s="45"/>
      <c r="J135" s="47"/>
    </row>
    <row r="136" ht="45">
      <c r="A136" s="36" t="s">
        <v>458</v>
      </c>
      <c r="B136" s="36">
        <v>31</v>
      </c>
      <c r="C136" s="37" t="s">
        <v>7010</v>
      </c>
      <c r="D136" s="36" t="s">
        <v>7011</v>
      </c>
      <c r="E136" s="38" t="s">
        <v>7012</v>
      </c>
      <c r="F136" s="39" t="s">
        <v>613</v>
      </c>
      <c r="G136" s="40">
        <v>19.065000000000001</v>
      </c>
      <c r="H136" s="41">
        <v>0</v>
      </c>
      <c r="I136" s="42">
        <f>ROUND(G136*H136,P4)</f>
        <v>0</v>
      </c>
      <c r="J136" s="39" t="s">
        <v>463</v>
      </c>
      <c r="O136" s="43">
        <f>I136*0.21</f>
        <v>0</v>
      </c>
      <c r="P136">
        <v>3</v>
      </c>
    </row>
    <row r="137">
      <c r="A137" s="36" t="s">
        <v>464</v>
      </c>
      <c r="B137" s="44"/>
      <c r="C137" s="45"/>
      <c r="D137" s="45"/>
      <c r="E137" s="38" t="s">
        <v>1180</v>
      </c>
      <c r="F137" s="45"/>
      <c r="G137" s="45"/>
      <c r="H137" s="45"/>
      <c r="I137" s="45"/>
      <c r="J137" s="47"/>
    </row>
    <row r="138" ht="45">
      <c r="A138" s="36" t="s">
        <v>465</v>
      </c>
      <c r="B138" s="44"/>
      <c r="C138" s="45"/>
      <c r="D138" s="45"/>
      <c r="E138" s="48" t="s">
        <v>8991</v>
      </c>
      <c r="F138" s="45"/>
      <c r="G138" s="45"/>
      <c r="H138" s="45"/>
      <c r="I138" s="45"/>
      <c r="J138" s="47"/>
    </row>
    <row r="139">
      <c r="A139" s="36" t="s">
        <v>467</v>
      </c>
      <c r="B139" s="49"/>
      <c r="C139" s="50"/>
      <c r="D139" s="50"/>
      <c r="E139" s="52" t="s">
        <v>460</v>
      </c>
      <c r="F139" s="50"/>
      <c r="G139" s="50"/>
      <c r="H139" s="50"/>
      <c r="I139" s="50"/>
      <c r="J139" s="51"/>
    </row>
  </sheetData>
  <sheetProtection sheet="1" objects="1" scenarios="1" spinCount="100000" saltValue="7jb14OfA1EtBhmTmE4+FYPnUNhrFz+VA5GXzzRmHSn+UnZmOqGINN12dzVlq7YsQyMkZGsmSteai1NnJdzAiyQ==" hashValue="d2wSpAm+VX/ry7AZp/5I9BbEcpMLEbqX7NyAA88gXkzjaTV387OS9g4KBVIMaBwNkElET55vBn8SUgRta1JxU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237</v>
      </c>
      <c r="I3" s="24">
        <f>SUMIFS(I12:I277,A12:A277,"SD")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8992</v>
      </c>
      <c r="D7" s="21"/>
      <c r="E7" s="22" t="s">
        <v>238</v>
      </c>
      <c r="F7" s="16"/>
      <c r="G7" s="16"/>
      <c r="H7" s="16"/>
      <c r="I7" s="16"/>
      <c r="J7" s="18"/>
    </row>
    <row r="8">
      <c r="A8" s="3" t="s">
        <v>2323</v>
      </c>
      <c r="B8" s="19" t="s">
        <v>443</v>
      </c>
      <c r="C8" s="20" t="s">
        <v>237</v>
      </c>
      <c r="D8" s="21"/>
      <c r="E8" s="22" t="s">
        <v>238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SUMIFS(I13:I96,A13:A96,"P")</f>
        <v>0</v>
      </c>
      <c r="J12" s="35"/>
    </row>
    <row r="13" ht="30">
      <c r="A13" s="36" t="s">
        <v>458</v>
      </c>
      <c r="B13" s="36">
        <v>1</v>
      </c>
      <c r="C13" s="37" t="s">
        <v>7630</v>
      </c>
      <c r="D13" s="36" t="s">
        <v>460</v>
      </c>
      <c r="E13" s="38" t="s">
        <v>7631</v>
      </c>
      <c r="F13" s="39" t="s">
        <v>475</v>
      </c>
      <c r="G13" s="40">
        <v>15</v>
      </c>
      <c r="H13" s="41">
        <v>0</v>
      </c>
      <c r="I13" s="42">
        <f>ROUND(G13*H13,P4)</f>
        <v>0</v>
      </c>
      <c r="J13" s="39" t="s">
        <v>471</v>
      </c>
      <c r="O13" s="43">
        <f>I13*0.21</f>
        <v>0</v>
      </c>
      <c r="P13">
        <v>3</v>
      </c>
    </row>
    <row r="14">
      <c r="A14" s="36" t="s">
        <v>464</v>
      </c>
      <c r="B14" s="44"/>
      <c r="C14" s="45"/>
      <c r="D14" s="45"/>
      <c r="E14" s="46" t="s">
        <v>460</v>
      </c>
      <c r="F14" s="45"/>
      <c r="G14" s="45"/>
      <c r="H14" s="45"/>
      <c r="I14" s="45"/>
      <c r="J14" s="47"/>
    </row>
    <row r="15" ht="60">
      <c r="A15" s="36" t="s">
        <v>465</v>
      </c>
      <c r="B15" s="44"/>
      <c r="C15" s="45"/>
      <c r="D15" s="45"/>
      <c r="E15" s="48" t="s">
        <v>8712</v>
      </c>
      <c r="F15" s="45"/>
      <c r="G15" s="45"/>
      <c r="H15" s="45"/>
      <c r="I15" s="45"/>
      <c r="J15" s="47"/>
    </row>
    <row r="16" ht="90">
      <c r="A16" s="36" t="s">
        <v>467</v>
      </c>
      <c r="B16" s="44"/>
      <c r="C16" s="45"/>
      <c r="D16" s="45"/>
      <c r="E16" s="38" t="s">
        <v>7633</v>
      </c>
      <c r="F16" s="45"/>
      <c r="G16" s="45"/>
      <c r="H16" s="45"/>
      <c r="I16" s="45"/>
      <c r="J16" s="47"/>
    </row>
    <row r="17">
      <c r="A17" s="36" t="s">
        <v>458</v>
      </c>
      <c r="B17" s="36">
        <v>2</v>
      </c>
      <c r="C17" s="37" t="s">
        <v>5249</v>
      </c>
      <c r="D17" s="36" t="s">
        <v>460</v>
      </c>
      <c r="E17" s="38" t="s">
        <v>5250</v>
      </c>
      <c r="F17" s="39" t="s">
        <v>475</v>
      </c>
      <c r="G17" s="40">
        <v>1692</v>
      </c>
      <c r="H17" s="41">
        <v>0</v>
      </c>
      <c r="I17" s="42">
        <f>ROUND(G17*H17,P4)</f>
        <v>0</v>
      </c>
      <c r="J17" s="39" t="s">
        <v>471</v>
      </c>
      <c r="O17" s="43">
        <f>I17*0.21</f>
        <v>0</v>
      </c>
      <c r="P17">
        <v>3</v>
      </c>
    </row>
    <row r="18">
      <c r="A18" s="36" t="s">
        <v>464</v>
      </c>
      <c r="B18" s="44"/>
      <c r="C18" s="45"/>
      <c r="D18" s="45"/>
      <c r="E18" s="46" t="s">
        <v>460</v>
      </c>
      <c r="F18" s="45"/>
      <c r="G18" s="45"/>
      <c r="H18" s="45"/>
      <c r="I18" s="45"/>
      <c r="J18" s="47"/>
    </row>
    <row r="19" ht="150">
      <c r="A19" s="36" t="s">
        <v>465</v>
      </c>
      <c r="B19" s="44"/>
      <c r="C19" s="45"/>
      <c r="D19" s="45"/>
      <c r="E19" s="48" t="s">
        <v>8993</v>
      </c>
      <c r="F19" s="45"/>
      <c r="G19" s="45"/>
      <c r="H19" s="45"/>
      <c r="I19" s="45"/>
      <c r="J19" s="47"/>
    </row>
    <row r="20" ht="45">
      <c r="A20" s="36" t="s">
        <v>467</v>
      </c>
      <c r="B20" s="44"/>
      <c r="C20" s="45"/>
      <c r="D20" s="45"/>
      <c r="E20" s="38" t="s">
        <v>5252</v>
      </c>
      <c r="F20" s="45"/>
      <c r="G20" s="45"/>
      <c r="H20" s="45"/>
      <c r="I20" s="45"/>
      <c r="J20" s="47"/>
    </row>
    <row r="21">
      <c r="A21" s="36" t="s">
        <v>458</v>
      </c>
      <c r="B21" s="36">
        <v>3</v>
      </c>
      <c r="C21" s="37" t="s">
        <v>7405</v>
      </c>
      <c r="D21" s="36" t="s">
        <v>460</v>
      </c>
      <c r="E21" s="38" t="s">
        <v>7406</v>
      </c>
      <c r="F21" s="39" t="s">
        <v>4378</v>
      </c>
      <c r="G21" s="40">
        <v>28787.5</v>
      </c>
      <c r="H21" s="41">
        <v>0</v>
      </c>
      <c r="I21" s="42">
        <f>ROUND(G21*H21,P4)</f>
        <v>0</v>
      </c>
      <c r="J21" s="39" t="s">
        <v>471</v>
      </c>
      <c r="O21" s="43">
        <f>I21*0.21</f>
        <v>0</v>
      </c>
      <c r="P21">
        <v>3</v>
      </c>
    </row>
    <row r="22">
      <c r="A22" s="36" t="s">
        <v>464</v>
      </c>
      <c r="B22" s="44"/>
      <c r="C22" s="45"/>
      <c r="D22" s="45"/>
      <c r="E22" s="46" t="s">
        <v>460</v>
      </c>
      <c r="F22" s="45"/>
      <c r="G22" s="45"/>
      <c r="H22" s="45"/>
      <c r="I22" s="45"/>
      <c r="J22" s="47"/>
    </row>
    <row r="23" ht="90">
      <c r="A23" s="36" t="s">
        <v>465</v>
      </c>
      <c r="B23" s="44"/>
      <c r="C23" s="45"/>
      <c r="D23" s="45"/>
      <c r="E23" s="48" t="s">
        <v>8994</v>
      </c>
      <c r="F23" s="45"/>
      <c r="G23" s="45"/>
      <c r="H23" s="45"/>
      <c r="I23" s="45"/>
      <c r="J23" s="47"/>
    </row>
    <row r="24" ht="30">
      <c r="A24" s="36" t="s">
        <v>467</v>
      </c>
      <c r="B24" s="44"/>
      <c r="C24" s="45"/>
      <c r="D24" s="45"/>
      <c r="E24" s="38" t="s">
        <v>7408</v>
      </c>
      <c r="F24" s="45"/>
      <c r="G24" s="45"/>
      <c r="H24" s="45"/>
      <c r="I24" s="45"/>
      <c r="J24" s="47"/>
    </row>
    <row r="25">
      <c r="A25" s="36" t="s">
        <v>458</v>
      </c>
      <c r="B25" s="36">
        <v>4</v>
      </c>
      <c r="C25" s="37" t="s">
        <v>7970</v>
      </c>
      <c r="D25" s="36" t="s">
        <v>460</v>
      </c>
      <c r="E25" s="38" t="s">
        <v>7971</v>
      </c>
      <c r="F25" s="39" t="s">
        <v>475</v>
      </c>
      <c r="G25" s="40">
        <v>227.5</v>
      </c>
      <c r="H25" s="41">
        <v>0</v>
      </c>
      <c r="I25" s="42">
        <f>ROUND(G25*H25,P4)</f>
        <v>0</v>
      </c>
      <c r="J25" s="39" t="s">
        <v>471</v>
      </c>
      <c r="O25" s="43">
        <f>I25*0.21</f>
        <v>0</v>
      </c>
      <c r="P25">
        <v>3</v>
      </c>
    </row>
    <row r="26">
      <c r="A26" s="36" t="s">
        <v>464</v>
      </c>
      <c r="B26" s="44"/>
      <c r="C26" s="45"/>
      <c r="D26" s="45"/>
      <c r="E26" s="46" t="s">
        <v>460</v>
      </c>
      <c r="F26" s="45"/>
      <c r="G26" s="45"/>
      <c r="H26" s="45"/>
      <c r="I26" s="45"/>
      <c r="J26" s="47"/>
    </row>
    <row r="27" ht="90">
      <c r="A27" s="36" t="s">
        <v>465</v>
      </c>
      <c r="B27" s="44"/>
      <c r="C27" s="45"/>
      <c r="D27" s="45"/>
      <c r="E27" s="48" t="s">
        <v>8995</v>
      </c>
      <c r="F27" s="45"/>
      <c r="G27" s="45"/>
      <c r="H27" s="45"/>
      <c r="I27" s="45"/>
      <c r="J27" s="47"/>
    </row>
    <row r="28" ht="409.5">
      <c r="A28" s="36" t="s">
        <v>467</v>
      </c>
      <c r="B28" s="44"/>
      <c r="C28" s="45"/>
      <c r="D28" s="45"/>
      <c r="E28" s="38" t="s">
        <v>7731</v>
      </c>
      <c r="F28" s="45"/>
      <c r="G28" s="45"/>
      <c r="H28" s="45"/>
      <c r="I28" s="45"/>
      <c r="J28" s="47"/>
    </row>
    <row r="29">
      <c r="A29" s="36" t="s">
        <v>458</v>
      </c>
      <c r="B29" s="36">
        <v>5</v>
      </c>
      <c r="C29" s="37" t="s">
        <v>7973</v>
      </c>
      <c r="D29" s="36" t="s">
        <v>460</v>
      </c>
      <c r="E29" s="38" t="s">
        <v>7974</v>
      </c>
      <c r="F29" s="39" t="s">
        <v>4378</v>
      </c>
      <c r="G29" s="40">
        <v>3412.5</v>
      </c>
      <c r="H29" s="41">
        <v>0</v>
      </c>
      <c r="I29" s="42">
        <f>ROUND(G29*H29,P4)</f>
        <v>0</v>
      </c>
      <c r="J29" s="39" t="s">
        <v>471</v>
      </c>
      <c r="O29" s="43">
        <f>I29*0.21</f>
        <v>0</v>
      </c>
      <c r="P29">
        <v>3</v>
      </c>
    </row>
    <row r="30">
      <c r="A30" s="36" t="s">
        <v>464</v>
      </c>
      <c r="B30" s="44"/>
      <c r="C30" s="45"/>
      <c r="D30" s="45"/>
      <c r="E30" s="46" t="s">
        <v>460</v>
      </c>
      <c r="F30" s="45"/>
      <c r="G30" s="45"/>
      <c r="H30" s="45"/>
      <c r="I30" s="45"/>
      <c r="J30" s="47"/>
    </row>
    <row r="31" ht="90">
      <c r="A31" s="36" t="s">
        <v>465</v>
      </c>
      <c r="B31" s="44"/>
      <c r="C31" s="45"/>
      <c r="D31" s="45"/>
      <c r="E31" s="48" t="s">
        <v>8996</v>
      </c>
      <c r="F31" s="45"/>
      <c r="G31" s="45"/>
      <c r="H31" s="45"/>
      <c r="I31" s="45"/>
      <c r="J31" s="47"/>
    </row>
    <row r="32" ht="30">
      <c r="A32" s="36" t="s">
        <v>467</v>
      </c>
      <c r="B32" s="44"/>
      <c r="C32" s="45"/>
      <c r="D32" s="45"/>
      <c r="E32" s="38" t="s">
        <v>7408</v>
      </c>
      <c r="F32" s="45"/>
      <c r="G32" s="45"/>
      <c r="H32" s="45"/>
      <c r="I32" s="45"/>
      <c r="J32" s="47"/>
    </row>
    <row r="33">
      <c r="A33" s="36" t="s">
        <v>458</v>
      </c>
      <c r="B33" s="36">
        <v>6</v>
      </c>
      <c r="C33" s="37" t="s">
        <v>7728</v>
      </c>
      <c r="D33" s="36" t="s">
        <v>460</v>
      </c>
      <c r="E33" s="38" t="s">
        <v>7729</v>
      </c>
      <c r="F33" s="39" t="s">
        <v>475</v>
      </c>
      <c r="G33" s="40">
        <v>1809.586</v>
      </c>
      <c r="H33" s="41">
        <v>0</v>
      </c>
      <c r="I33" s="42">
        <f>ROUND(G33*H33,P4)</f>
        <v>0</v>
      </c>
      <c r="J33" s="39" t="s">
        <v>471</v>
      </c>
      <c r="O33" s="43">
        <f>I33*0.21</f>
        <v>0</v>
      </c>
      <c r="P33">
        <v>3</v>
      </c>
    </row>
    <row r="34">
      <c r="A34" s="36" t="s">
        <v>464</v>
      </c>
      <c r="B34" s="44"/>
      <c r="C34" s="45"/>
      <c r="D34" s="45"/>
      <c r="E34" s="46" t="s">
        <v>460</v>
      </c>
      <c r="F34" s="45"/>
      <c r="G34" s="45"/>
      <c r="H34" s="45"/>
      <c r="I34" s="45"/>
      <c r="J34" s="47"/>
    </row>
    <row r="35" ht="135">
      <c r="A35" s="36" t="s">
        <v>465</v>
      </c>
      <c r="B35" s="44"/>
      <c r="C35" s="45"/>
      <c r="D35" s="45"/>
      <c r="E35" s="48" t="s">
        <v>8997</v>
      </c>
      <c r="F35" s="45"/>
      <c r="G35" s="45"/>
      <c r="H35" s="45"/>
      <c r="I35" s="45"/>
      <c r="J35" s="47"/>
    </row>
    <row r="36" ht="409.5">
      <c r="A36" s="36" t="s">
        <v>467</v>
      </c>
      <c r="B36" s="44"/>
      <c r="C36" s="45"/>
      <c r="D36" s="45"/>
      <c r="E36" s="38" t="s">
        <v>7731</v>
      </c>
      <c r="F36" s="45"/>
      <c r="G36" s="45"/>
      <c r="H36" s="45"/>
      <c r="I36" s="45"/>
      <c r="J36" s="47"/>
    </row>
    <row r="37">
      <c r="A37" s="36" t="s">
        <v>458</v>
      </c>
      <c r="B37" s="36">
        <v>7</v>
      </c>
      <c r="C37" s="37" t="s">
        <v>7413</v>
      </c>
      <c r="D37" s="36" t="s">
        <v>460</v>
      </c>
      <c r="E37" s="38" t="s">
        <v>7414</v>
      </c>
      <c r="F37" s="39" t="s">
        <v>4378</v>
      </c>
      <c r="G37" s="40">
        <v>1800</v>
      </c>
      <c r="H37" s="41">
        <v>0</v>
      </c>
      <c r="I37" s="42">
        <f>ROUND(G37*H37,P4)</f>
        <v>0</v>
      </c>
      <c r="J37" s="39" t="s">
        <v>471</v>
      </c>
      <c r="O37" s="43">
        <f>I37*0.21</f>
        <v>0</v>
      </c>
      <c r="P37">
        <v>3</v>
      </c>
    </row>
    <row r="38">
      <c r="A38" s="36" t="s">
        <v>464</v>
      </c>
      <c r="B38" s="44"/>
      <c r="C38" s="45"/>
      <c r="D38" s="45"/>
      <c r="E38" s="46" t="s">
        <v>460</v>
      </c>
      <c r="F38" s="45"/>
      <c r="G38" s="45"/>
      <c r="H38" s="45"/>
      <c r="I38" s="45"/>
      <c r="J38" s="47"/>
    </row>
    <row r="39" ht="30">
      <c r="A39" s="36" t="s">
        <v>465</v>
      </c>
      <c r="B39" s="44"/>
      <c r="C39" s="45"/>
      <c r="D39" s="45"/>
      <c r="E39" s="48" t="s">
        <v>8998</v>
      </c>
      <c r="F39" s="45"/>
      <c r="G39" s="45"/>
      <c r="H39" s="45"/>
      <c r="I39" s="45"/>
      <c r="J39" s="47"/>
    </row>
    <row r="40" ht="30">
      <c r="A40" s="36" t="s">
        <v>467</v>
      </c>
      <c r="B40" s="44"/>
      <c r="C40" s="45"/>
      <c r="D40" s="45"/>
      <c r="E40" s="38" t="s">
        <v>7408</v>
      </c>
      <c r="F40" s="45"/>
      <c r="G40" s="45"/>
      <c r="H40" s="45"/>
      <c r="I40" s="45"/>
      <c r="J40" s="47"/>
    </row>
    <row r="41">
      <c r="A41" s="36" t="s">
        <v>458</v>
      </c>
      <c r="B41" s="36">
        <v>8</v>
      </c>
      <c r="C41" s="37" t="s">
        <v>3449</v>
      </c>
      <c r="D41" s="36" t="s">
        <v>460</v>
      </c>
      <c r="E41" s="38" t="s">
        <v>3450</v>
      </c>
      <c r="F41" s="39" t="s">
        <v>475</v>
      </c>
      <c r="G41" s="40">
        <v>122</v>
      </c>
      <c r="H41" s="41">
        <v>0</v>
      </c>
      <c r="I41" s="42">
        <f>ROUND(G41*H41,P4)</f>
        <v>0</v>
      </c>
      <c r="J41" s="39" t="s">
        <v>471</v>
      </c>
      <c r="O41" s="43">
        <f>I41*0.21</f>
        <v>0</v>
      </c>
      <c r="P41">
        <v>3</v>
      </c>
    </row>
    <row r="42">
      <c r="A42" s="36" t="s">
        <v>464</v>
      </c>
      <c r="B42" s="44"/>
      <c r="C42" s="45"/>
      <c r="D42" s="45"/>
      <c r="E42" s="46" t="s">
        <v>460</v>
      </c>
      <c r="F42" s="45"/>
      <c r="G42" s="45"/>
      <c r="H42" s="45"/>
      <c r="I42" s="45"/>
      <c r="J42" s="47"/>
    </row>
    <row r="43" ht="135">
      <c r="A43" s="36" t="s">
        <v>465</v>
      </c>
      <c r="B43" s="44"/>
      <c r="C43" s="45"/>
      <c r="D43" s="45"/>
      <c r="E43" s="48" t="s">
        <v>8999</v>
      </c>
      <c r="F43" s="45"/>
      <c r="G43" s="45"/>
      <c r="H43" s="45"/>
      <c r="I43" s="45"/>
      <c r="J43" s="47"/>
    </row>
    <row r="44" ht="405">
      <c r="A44" s="36" t="s">
        <v>467</v>
      </c>
      <c r="B44" s="44"/>
      <c r="C44" s="45"/>
      <c r="D44" s="45"/>
      <c r="E44" s="38" t="s">
        <v>5258</v>
      </c>
      <c r="F44" s="45"/>
      <c r="G44" s="45"/>
      <c r="H44" s="45"/>
      <c r="I44" s="45"/>
      <c r="J44" s="47"/>
    </row>
    <row r="45">
      <c r="A45" s="36" t="s">
        <v>458</v>
      </c>
      <c r="B45" s="36">
        <v>9</v>
      </c>
      <c r="C45" s="37" t="s">
        <v>5259</v>
      </c>
      <c r="D45" s="36" t="s">
        <v>460</v>
      </c>
      <c r="E45" s="38" t="s">
        <v>5260</v>
      </c>
      <c r="F45" s="39" t="s">
        <v>475</v>
      </c>
      <c r="G45" s="40">
        <v>3</v>
      </c>
      <c r="H45" s="41">
        <v>0</v>
      </c>
      <c r="I45" s="42">
        <f>ROUND(G45*H45,P4)</f>
        <v>0</v>
      </c>
      <c r="J45" s="39" t="s">
        <v>471</v>
      </c>
      <c r="O45" s="43">
        <f>I45*0.21</f>
        <v>0</v>
      </c>
      <c r="P45">
        <v>3</v>
      </c>
    </row>
    <row r="46">
      <c r="A46" s="36" t="s">
        <v>464</v>
      </c>
      <c r="B46" s="44"/>
      <c r="C46" s="45"/>
      <c r="D46" s="45"/>
      <c r="E46" s="46" t="s">
        <v>460</v>
      </c>
      <c r="F46" s="45"/>
      <c r="G46" s="45"/>
      <c r="H46" s="45"/>
      <c r="I46" s="45"/>
      <c r="J46" s="47"/>
    </row>
    <row r="47" ht="60">
      <c r="A47" s="36" t="s">
        <v>465</v>
      </c>
      <c r="B47" s="44"/>
      <c r="C47" s="45"/>
      <c r="D47" s="45"/>
      <c r="E47" s="48" t="s">
        <v>9000</v>
      </c>
      <c r="F47" s="45"/>
      <c r="G47" s="45"/>
      <c r="H47" s="45"/>
      <c r="I47" s="45"/>
      <c r="J47" s="47"/>
    </row>
    <row r="48" ht="405">
      <c r="A48" s="36" t="s">
        <v>467</v>
      </c>
      <c r="B48" s="44"/>
      <c r="C48" s="45"/>
      <c r="D48" s="45"/>
      <c r="E48" s="38" t="s">
        <v>5258</v>
      </c>
      <c r="F48" s="45"/>
      <c r="G48" s="45"/>
      <c r="H48" s="45"/>
      <c r="I48" s="45"/>
      <c r="J48" s="47"/>
    </row>
    <row r="49">
      <c r="A49" s="36" t="s">
        <v>458</v>
      </c>
      <c r="B49" s="36">
        <v>10</v>
      </c>
      <c r="C49" s="37" t="s">
        <v>2308</v>
      </c>
      <c r="D49" s="36" t="s">
        <v>460</v>
      </c>
      <c r="E49" s="38" t="s">
        <v>2309</v>
      </c>
      <c r="F49" s="39" t="s">
        <v>475</v>
      </c>
      <c r="G49" s="40">
        <v>120</v>
      </c>
      <c r="H49" s="41">
        <v>0</v>
      </c>
      <c r="I49" s="42">
        <f>ROUND(G49*H49,P4)</f>
        <v>0</v>
      </c>
      <c r="J49" s="39" t="s">
        <v>471</v>
      </c>
      <c r="O49" s="43">
        <f>I49*0.21</f>
        <v>0</v>
      </c>
      <c r="P49">
        <v>3</v>
      </c>
    </row>
    <row r="50">
      <c r="A50" s="36" t="s">
        <v>464</v>
      </c>
      <c r="B50" s="44"/>
      <c r="C50" s="45"/>
      <c r="D50" s="45"/>
      <c r="E50" s="46" t="s">
        <v>460</v>
      </c>
      <c r="F50" s="45"/>
      <c r="G50" s="45"/>
      <c r="H50" s="45"/>
      <c r="I50" s="45"/>
      <c r="J50" s="47"/>
    </row>
    <row r="51" ht="60">
      <c r="A51" s="36" t="s">
        <v>465</v>
      </c>
      <c r="B51" s="44"/>
      <c r="C51" s="45"/>
      <c r="D51" s="45"/>
      <c r="E51" s="48" t="s">
        <v>9001</v>
      </c>
      <c r="F51" s="45"/>
      <c r="G51" s="45"/>
      <c r="H51" s="45"/>
      <c r="I51" s="45"/>
      <c r="J51" s="47"/>
    </row>
    <row r="52" ht="345">
      <c r="A52" s="36" t="s">
        <v>467</v>
      </c>
      <c r="B52" s="44"/>
      <c r="C52" s="45"/>
      <c r="D52" s="45"/>
      <c r="E52" s="38" t="s">
        <v>7639</v>
      </c>
      <c r="F52" s="45"/>
      <c r="G52" s="45"/>
      <c r="H52" s="45"/>
      <c r="I52" s="45"/>
      <c r="J52" s="47"/>
    </row>
    <row r="53">
      <c r="A53" s="36" t="s">
        <v>458</v>
      </c>
      <c r="B53" s="36">
        <v>11</v>
      </c>
      <c r="C53" s="37" t="s">
        <v>5367</v>
      </c>
      <c r="D53" s="36" t="s">
        <v>460</v>
      </c>
      <c r="E53" s="38" t="s">
        <v>5368</v>
      </c>
      <c r="F53" s="39" t="s">
        <v>475</v>
      </c>
      <c r="G53" s="40">
        <v>1130.5</v>
      </c>
      <c r="H53" s="41">
        <v>0</v>
      </c>
      <c r="I53" s="42">
        <f>ROUND(G53*H53,P4)</f>
        <v>0</v>
      </c>
      <c r="J53" s="39" t="s">
        <v>471</v>
      </c>
      <c r="O53" s="43">
        <f>I53*0.21</f>
        <v>0</v>
      </c>
      <c r="P53">
        <v>3</v>
      </c>
    </row>
    <row r="54">
      <c r="A54" s="36" t="s">
        <v>464</v>
      </c>
      <c r="B54" s="44"/>
      <c r="C54" s="45"/>
      <c r="D54" s="45"/>
      <c r="E54" s="46" t="s">
        <v>460</v>
      </c>
      <c r="F54" s="45"/>
      <c r="G54" s="45"/>
      <c r="H54" s="45"/>
      <c r="I54" s="45"/>
      <c r="J54" s="47"/>
    </row>
    <row r="55" ht="90">
      <c r="A55" s="36" t="s">
        <v>465</v>
      </c>
      <c r="B55" s="44"/>
      <c r="C55" s="45"/>
      <c r="D55" s="45"/>
      <c r="E55" s="48" t="s">
        <v>9002</v>
      </c>
      <c r="F55" s="45"/>
      <c r="G55" s="45"/>
      <c r="H55" s="45"/>
      <c r="I55" s="45"/>
      <c r="J55" s="47"/>
    </row>
    <row r="56" ht="240">
      <c r="A56" s="36" t="s">
        <v>467</v>
      </c>
      <c r="B56" s="44"/>
      <c r="C56" s="45"/>
      <c r="D56" s="45"/>
      <c r="E56" s="38" t="s">
        <v>5370</v>
      </c>
      <c r="F56" s="45"/>
      <c r="G56" s="45"/>
      <c r="H56" s="45"/>
      <c r="I56" s="45"/>
      <c r="J56" s="47"/>
    </row>
    <row r="57">
      <c r="A57" s="36" t="s">
        <v>458</v>
      </c>
      <c r="B57" s="36">
        <v>12</v>
      </c>
      <c r="C57" s="37" t="s">
        <v>7433</v>
      </c>
      <c r="D57" s="36" t="s">
        <v>460</v>
      </c>
      <c r="E57" s="38" t="s">
        <v>7434</v>
      </c>
      <c r="F57" s="39" t="s">
        <v>475</v>
      </c>
      <c r="G57" s="40">
        <v>41</v>
      </c>
      <c r="H57" s="41">
        <v>0</v>
      </c>
      <c r="I57" s="42">
        <f>ROUND(G57*H57,P4)</f>
        <v>0</v>
      </c>
      <c r="J57" s="39" t="s">
        <v>471</v>
      </c>
      <c r="O57" s="43">
        <f>I57*0.21</f>
        <v>0</v>
      </c>
      <c r="P57">
        <v>3</v>
      </c>
    </row>
    <row r="58">
      <c r="A58" s="36" t="s">
        <v>464</v>
      </c>
      <c r="B58" s="44"/>
      <c r="C58" s="45"/>
      <c r="D58" s="45"/>
      <c r="E58" s="46" t="s">
        <v>460</v>
      </c>
      <c r="F58" s="45"/>
      <c r="G58" s="45"/>
      <c r="H58" s="45"/>
      <c r="I58" s="45"/>
      <c r="J58" s="47"/>
    </row>
    <row r="59" ht="45">
      <c r="A59" s="36" t="s">
        <v>465</v>
      </c>
      <c r="B59" s="44"/>
      <c r="C59" s="45"/>
      <c r="D59" s="45"/>
      <c r="E59" s="48" t="s">
        <v>9003</v>
      </c>
      <c r="F59" s="45"/>
      <c r="G59" s="45"/>
      <c r="H59" s="45"/>
      <c r="I59" s="45"/>
      <c r="J59" s="47"/>
    </row>
    <row r="60" ht="375">
      <c r="A60" s="36" t="s">
        <v>467</v>
      </c>
      <c r="B60" s="44"/>
      <c r="C60" s="45"/>
      <c r="D60" s="45"/>
      <c r="E60" s="38" t="s">
        <v>7436</v>
      </c>
      <c r="F60" s="45"/>
      <c r="G60" s="45"/>
      <c r="H60" s="45"/>
      <c r="I60" s="45"/>
      <c r="J60" s="47"/>
    </row>
    <row r="61">
      <c r="A61" s="36" t="s">
        <v>458</v>
      </c>
      <c r="B61" s="36">
        <v>13</v>
      </c>
      <c r="C61" s="37" t="s">
        <v>5372</v>
      </c>
      <c r="D61" s="36" t="s">
        <v>460</v>
      </c>
      <c r="E61" s="38" t="s">
        <v>5373</v>
      </c>
      <c r="F61" s="39" t="s">
        <v>475</v>
      </c>
      <c r="G61" s="40">
        <v>2.1000000000000001</v>
      </c>
      <c r="H61" s="41">
        <v>0</v>
      </c>
      <c r="I61" s="42">
        <f>ROUND(G61*H61,P4)</f>
        <v>0</v>
      </c>
      <c r="J61" s="39" t="s">
        <v>471</v>
      </c>
      <c r="O61" s="43">
        <f>I61*0.21</f>
        <v>0</v>
      </c>
      <c r="P61">
        <v>3</v>
      </c>
    </row>
    <row r="62">
      <c r="A62" s="36" t="s">
        <v>464</v>
      </c>
      <c r="B62" s="44"/>
      <c r="C62" s="45"/>
      <c r="D62" s="45"/>
      <c r="E62" s="46" t="s">
        <v>460</v>
      </c>
      <c r="F62" s="45"/>
      <c r="G62" s="45"/>
      <c r="H62" s="45"/>
      <c r="I62" s="45"/>
      <c r="J62" s="47"/>
    </row>
    <row r="63" ht="60">
      <c r="A63" s="36" t="s">
        <v>465</v>
      </c>
      <c r="B63" s="44"/>
      <c r="C63" s="45"/>
      <c r="D63" s="45"/>
      <c r="E63" s="48" t="s">
        <v>9004</v>
      </c>
      <c r="F63" s="45"/>
      <c r="G63" s="45"/>
      <c r="H63" s="45"/>
      <c r="I63" s="45"/>
      <c r="J63" s="47"/>
    </row>
    <row r="64" ht="300">
      <c r="A64" s="36" t="s">
        <v>467</v>
      </c>
      <c r="B64" s="44"/>
      <c r="C64" s="45"/>
      <c r="D64" s="45"/>
      <c r="E64" s="38" t="s">
        <v>5375</v>
      </c>
      <c r="F64" s="45"/>
      <c r="G64" s="45"/>
      <c r="H64" s="45"/>
      <c r="I64" s="45"/>
      <c r="J64" s="47"/>
    </row>
    <row r="65">
      <c r="A65" s="36" t="s">
        <v>458</v>
      </c>
      <c r="B65" s="36">
        <v>14</v>
      </c>
      <c r="C65" s="37" t="s">
        <v>3454</v>
      </c>
      <c r="D65" s="36" t="s">
        <v>460</v>
      </c>
      <c r="E65" s="38" t="s">
        <v>3455</v>
      </c>
      <c r="F65" s="39" t="s">
        <v>492</v>
      </c>
      <c r="G65" s="40">
        <v>1540.5599999999999</v>
      </c>
      <c r="H65" s="41">
        <v>0</v>
      </c>
      <c r="I65" s="42">
        <f>ROUND(G65*H65,P4)</f>
        <v>0</v>
      </c>
      <c r="J65" s="39" t="s">
        <v>471</v>
      </c>
      <c r="O65" s="43">
        <f>I65*0.21</f>
        <v>0</v>
      </c>
      <c r="P65">
        <v>3</v>
      </c>
    </row>
    <row r="66">
      <c r="A66" s="36" t="s">
        <v>464</v>
      </c>
      <c r="B66" s="44"/>
      <c r="C66" s="45"/>
      <c r="D66" s="45"/>
      <c r="E66" s="46" t="s">
        <v>460</v>
      </c>
      <c r="F66" s="45"/>
      <c r="G66" s="45"/>
      <c r="H66" s="45"/>
      <c r="I66" s="45"/>
      <c r="J66" s="47"/>
    </row>
    <row r="67" ht="105">
      <c r="A67" s="36" t="s">
        <v>465</v>
      </c>
      <c r="B67" s="44"/>
      <c r="C67" s="45"/>
      <c r="D67" s="45"/>
      <c r="E67" s="48" t="s">
        <v>9005</v>
      </c>
      <c r="F67" s="45"/>
      <c r="G67" s="45"/>
      <c r="H67" s="45"/>
      <c r="I67" s="45"/>
      <c r="J67" s="47"/>
    </row>
    <row r="68" ht="30">
      <c r="A68" s="36" t="s">
        <v>467</v>
      </c>
      <c r="B68" s="44"/>
      <c r="C68" s="45"/>
      <c r="D68" s="45"/>
      <c r="E68" s="38" t="s">
        <v>7452</v>
      </c>
      <c r="F68" s="45"/>
      <c r="G68" s="45"/>
      <c r="H68" s="45"/>
      <c r="I68" s="45"/>
      <c r="J68" s="47"/>
    </row>
    <row r="69">
      <c r="A69" s="36" t="s">
        <v>458</v>
      </c>
      <c r="B69" s="36">
        <v>15</v>
      </c>
      <c r="C69" s="37" t="s">
        <v>8726</v>
      </c>
      <c r="D69" s="36" t="s">
        <v>460</v>
      </c>
      <c r="E69" s="38" t="s">
        <v>8727</v>
      </c>
      <c r="F69" s="39" t="s">
        <v>492</v>
      </c>
      <c r="G69" s="40">
        <v>725</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9006</v>
      </c>
      <c r="F71" s="45"/>
      <c r="G71" s="45"/>
      <c r="H71" s="45"/>
      <c r="I71" s="45"/>
      <c r="J71" s="47"/>
    </row>
    <row r="72" ht="45">
      <c r="A72" s="36" t="s">
        <v>467</v>
      </c>
      <c r="B72" s="44"/>
      <c r="C72" s="45"/>
      <c r="D72" s="45"/>
      <c r="E72" s="38" t="s">
        <v>5270</v>
      </c>
      <c r="F72" s="45"/>
      <c r="G72" s="45"/>
      <c r="H72" s="45"/>
      <c r="I72" s="45"/>
      <c r="J72" s="47"/>
    </row>
    <row r="73">
      <c r="A73" s="36" t="s">
        <v>458</v>
      </c>
      <c r="B73" s="36">
        <v>16</v>
      </c>
      <c r="C73" s="37" t="s">
        <v>7985</v>
      </c>
      <c r="D73" s="36" t="s">
        <v>460</v>
      </c>
      <c r="E73" s="38" t="s">
        <v>7986</v>
      </c>
      <c r="F73" s="39" t="s">
        <v>492</v>
      </c>
      <c r="G73" s="40">
        <v>350</v>
      </c>
      <c r="H73" s="41">
        <v>0</v>
      </c>
      <c r="I73" s="42">
        <f>ROUND(G73*H73,P4)</f>
        <v>0</v>
      </c>
      <c r="J73" s="39" t="s">
        <v>471</v>
      </c>
      <c r="O73" s="43">
        <f>I73*0.21</f>
        <v>0</v>
      </c>
      <c r="P73">
        <v>3</v>
      </c>
    </row>
    <row r="74">
      <c r="A74" s="36" t="s">
        <v>464</v>
      </c>
      <c r="B74" s="44"/>
      <c r="C74" s="45"/>
      <c r="D74" s="45"/>
      <c r="E74" s="46" t="s">
        <v>460</v>
      </c>
      <c r="F74" s="45"/>
      <c r="G74" s="45"/>
      <c r="H74" s="45"/>
      <c r="I74" s="45"/>
      <c r="J74" s="47"/>
    </row>
    <row r="75" ht="60">
      <c r="A75" s="36" t="s">
        <v>465</v>
      </c>
      <c r="B75" s="44"/>
      <c r="C75" s="45"/>
      <c r="D75" s="45"/>
      <c r="E75" s="48" t="s">
        <v>9007</v>
      </c>
      <c r="F75" s="45"/>
      <c r="G75" s="45"/>
      <c r="H75" s="45"/>
      <c r="I75" s="45"/>
      <c r="J75" s="47"/>
    </row>
    <row r="76" ht="45">
      <c r="A76" s="36" t="s">
        <v>467</v>
      </c>
      <c r="B76" s="44"/>
      <c r="C76" s="45"/>
      <c r="D76" s="45"/>
      <c r="E76" s="38" t="s">
        <v>7457</v>
      </c>
      <c r="F76" s="45"/>
      <c r="G76" s="45"/>
      <c r="H76" s="45"/>
      <c r="I76" s="45"/>
      <c r="J76" s="47"/>
    </row>
    <row r="77">
      <c r="A77" s="36" t="s">
        <v>458</v>
      </c>
      <c r="B77" s="36">
        <v>17</v>
      </c>
      <c r="C77" s="37" t="s">
        <v>7988</v>
      </c>
      <c r="D77" s="36" t="s">
        <v>460</v>
      </c>
      <c r="E77" s="38" t="s">
        <v>7989</v>
      </c>
      <c r="F77" s="39" t="s">
        <v>492</v>
      </c>
      <c r="G77" s="40">
        <v>2271.6669999999999</v>
      </c>
      <c r="H77" s="41">
        <v>0</v>
      </c>
      <c r="I77" s="42">
        <f>ROUND(G77*H77,P4)</f>
        <v>0</v>
      </c>
      <c r="J77" s="39" t="s">
        <v>471</v>
      </c>
      <c r="O77" s="43">
        <f>I77*0.21</f>
        <v>0</v>
      </c>
      <c r="P77">
        <v>3</v>
      </c>
    </row>
    <row r="78">
      <c r="A78" s="36" t="s">
        <v>464</v>
      </c>
      <c r="B78" s="44"/>
      <c r="C78" s="45"/>
      <c r="D78" s="45"/>
      <c r="E78" s="46" t="s">
        <v>460</v>
      </c>
      <c r="F78" s="45"/>
      <c r="G78" s="45"/>
      <c r="H78" s="45"/>
      <c r="I78" s="45"/>
      <c r="J78" s="47"/>
    </row>
    <row r="79" ht="30">
      <c r="A79" s="36" t="s">
        <v>465</v>
      </c>
      <c r="B79" s="44"/>
      <c r="C79" s="45"/>
      <c r="D79" s="45"/>
      <c r="E79" s="48" t="s">
        <v>9008</v>
      </c>
      <c r="F79" s="45"/>
      <c r="G79" s="45"/>
      <c r="H79" s="45"/>
      <c r="I79" s="45"/>
      <c r="J79" s="47"/>
    </row>
    <row r="80" ht="45">
      <c r="A80" s="36" t="s">
        <v>467</v>
      </c>
      <c r="B80" s="44"/>
      <c r="C80" s="45"/>
      <c r="D80" s="45"/>
      <c r="E80" s="38" t="s">
        <v>7457</v>
      </c>
      <c r="F80" s="45"/>
      <c r="G80" s="45"/>
      <c r="H80" s="45"/>
      <c r="I80" s="45"/>
      <c r="J80" s="47"/>
    </row>
    <row r="81">
      <c r="A81" s="36" t="s">
        <v>458</v>
      </c>
      <c r="B81" s="36">
        <v>18</v>
      </c>
      <c r="C81" s="37" t="s">
        <v>5271</v>
      </c>
      <c r="D81" s="36" t="s">
        <v>460</v>
      </c>
      <c r="E81" s="38" t="s">
        <v>5272</v>
      </c>
      <c r="F81" s="39" t="s">
        <v>492</v>
      </c>
      <c r="G81" s="40">
        <v>1075</v>
      </c>
      <c r="H81" s="41">
        <v>0</v>
      </c>
      <c r="I81" s="42">
        <f>ROUND(G81*H81,P4)</f>
        <v>0</v>
      </c>
      <c r="J81" s="39" t="s">
        <v>471</v>
      </c>
      <c r="O81" s="43">
        <f>I81*0.21</f>
        <v>0</v>
      </c>
      <c r="P81">
        <v>3</v>
      </c>
    </row>
    <row r="82">
      <c r="A82" s="36" t="s">
        <v>464</v>
      </c>
      <c r="B82" s="44"/>
      <c r="C82" s="45"/>
      <c r="D82" s="45"/>
      <c r="E82" s="46" t="s">
        <v>460</v>
      </c>
      <c r="F82" s="45"/>
      <c r="G82" s="45"/>
      <c r="H82" s="45"/>
      <c r="I82" s="45"/>
      <c r="J82" s="47"/>
    </row>
    <row r="83" ht="90">
      <c r="A83" s="36" t="s">
        <v>465</v>
      </c>
      <c r="B83" s="44"/>
      <c r="C83" s="45"/>
      <c r="D83" s="45"/>
      <c r="E83" s="48" t="s">
        <v>9009</v>
      </c>
      <c r="F83" s="45"/>
      <c r="G83" s="45"/>
      <c r="H83" s="45"/>
      <c r="I83" s="45"/>
      <c r="J83" s="47"/>
    </row>
    <row r="84" ht="30">
      <c r="A84" s="36" t="s">
        <v>467</v>
      </c>
      <c r="B84" s="44"/>
      <c r="C84" s="45"/>
      <c r="D84" s="45"/>
      <c r="E84" s="38" t="s">
        <v>5273</v>
      </c>
      <c r="F84" s="45"/>
      <c r="G84" s="45"/>
      <c r="H84" s="45"/>
      <c r="I84" s="45"/>
      <c r="J84" s="47"/>
    </row>
    <row r="85">
      <c r="A85" s="36" t="s">
        <v>458</v>
      </c>
      <c r="B85" s="36">
        <v>19</v>
      </c>
      <c r="C85" s="37" t="s">
        <v>5274</v>
      </c>
      <c r="D85" s="36" t="s">
        <v>460</v>
      </c>
      <c r="E85" s="38" t="s">
        <v>5275</v>
      </c>
      <c r="F85" s="39" t="s">
        <v>492</v>
      </c>
      <c r="G85" s="40">
        <v>1075</v>
      </c>
      <c r="H85" s="41">
        <v>0</v>
      </c>
      <c r="I85" s="42">
        <f>ROUND(G85*H85,P4)</f>
        <v>0</v>
      </c>
      <c r="J85" s="39" t="s">
        <v>471</v>
      </c>
      <c r="O85" s="43">
        <f>I85*0.21</f>
        <v>0</v>
      </c>
      <c r="P85">
        <v>3</v>
      </c>
    </row>
    <row r="86">
      <c r="A86" s="36" t="s">
        <v>464</v>
      </c>
      <c r="B86" s="44"/>
      <c r="C86" s="45"/>
      <c r="D86" s="45"/>
      <c r="E86" s="46" t="s">
        <v>460</v>
      </c>
      <c r="F86" s="45"/>
      <c r="G86" s="45"/>
      <c r="H86" s="45"/>
      <c r="I86" s="45"/>
      <c r="J86" s="47"/>
    </row>
    <row r="87" ht="90">
      <c r="A87" s="36" t="s">
        <v>465</v>
      </c>
      <c r="B87" s="44"/>
      <c r="C87" s="45"/>
      <c r="D87" s="45"/>
      <c r="E87" s="48" t="s">
        <v>9009</v>
      </c>
      <c r="F87" s="45"/>
      <c r="G87" s="45"/>
      <c r="H87" s="45"/>
      <c r="I87" s="45"/>
      <c r="J87" s="47"/>
    </row>
    <row r="88" ht="45">
      <c r="A88" s="36" t="s">
        <v>467</v>
      </c>
      <c r="B88" s="44"/>
      <c r="C88" s="45"/>
      <c r="D88" s="45"/>
      <c r="E88" s="38" t="s">
        <v>5276</v>
      </c>
      <c r="F88" s="45"/>
      <c r="G88" s="45"/>
      <c r="H88" s="45"/>
      <c r="I88" s="45"/>
      <c r="J88" s="47"/>
    </row>
    <row r="89">
      <c r="A89" s="36" t="s">
        <v>458</v>
      </c>
      <c r="B89" s="36">
        <v>20</v>
      </c>
      <c r="C89" s="37" t="s">
        <v>7992</v>
      </c>
      <c r="D89" s="36" t="s">
        <v>460</v>
      </c>
      <c r="E89" s="38" t="s">
        <v>7993</v>
      </c>
      <c r="F89" s="39" t="s">
        <v>475</v>
      </c>
      <c r="G89" s="40">
        <v>10.75</v>
      </c>
      <c r="H89" s="41">
        <v>0</v>
      </c>
      <c r="I89" s="42">
        <f>ROUND(G89*H89,P4)</f>
        <v>0</v>
      </c>
      <c r="J89" s="39" t="s">
        <v>471</v>
      </c>
      <c r="O89" s="43">
        <f>I89*0.21</f>
        <v>0</v>
      </c>
      <c r="P89">
        <v>3</v>
      </c>
    </row>
    <row r="90">
      <c r="A90" s="36" t="s">
        <v>464</v>
      </c>
      <c r="B90" s="44"/>
      <c r="C90" s="45"/>
      <c r="D90" s="45"/>
      <c r="E90" s="46" t="s">
        <v>460</v>
      </c>
      <c r="F90" s="45"/>
      <c r="G90" s="45"/>
      <c r="H90" s="45"/>
      <c r="I90" s="45"/>
      <c r="J90" s="47"/>
    </row>
    <row r="91" ht="105">
      <c r="A91" s="36" t="s">
        <v>465</v>
      </c>
      <c r="B91" s="44"/>
      <c r="C91" s="45"/>
      <c r="D91" s="45"/>
      <c r="E91" s="48" t="s">
        <v>9010</v>
      </c>
      <c r="F91" s="45"/>
      <c r="G91" s="45"/>
      <c r="H91" s="45"/>
      <c r="I91" s="45"/>
      <c r="J91" s="47"/>
    </row>
    <row r="92" ht="45">
      <c r="A92" s="36" t="s">
        <v>467</v>
      </c>
      <c r="B92" s="44"/>
      <c r="C92" s="45"/>
      <c r="D92" s="45"/>
      <c r="E92" s="38" t="s">
        <v>7995</v>
      </c>
      <c r="F92" s="45"/>
      <c r="G92" s="45"/>
      <c r="H92" s="45"/>
      <c r="I92" s="45"/>
      <c r="J92" s="47"/>
    </row>
    <row r="93">
      <c r="A93" s="36" t="s">
        <v>458</v>
      </c>
      <c r="B93" s="36">
        <v>21</v>
      </c>
      <c r="C93" s="37" t="s">
        <v>7996</v>
      </c>
      <c r="D93" s="36" t="s">
        <v>460</v>
      </c>
      <c r="E93" s="38" t="s">
        <v>7997</v>
      </c>
      <c r="F93" s="39" t="s">
        <v>751</v>
      </c>
      <c r="G93" s="40">
        <v>6</v>
      </c>
      <c r="H93" s="41">
        <v>0</v>
      </c>
      <c r="I93" s="42">
        <f>ROUND(G93*H93,P4)</f>
        <v>0</v>
      </c>
      <c r="J93" s="39" t="s">
        <v>463</v>
      </c>
      <c r="O93" s="43">
        <f>I93*0.21</f>
        <v>0</v>
      </c>
      <c r="P93">
        <v>3</v>
      </c>
    </row>
    <row r="94">
      <c r="A94" s="36" t="s">
        <v>464</v>
      </c>
      <c r="B94" s="44"/>
      <c r="C94" s="45"/>
      <c r="D94" s="45"/>
      <c r="E94" s="38" t="s">
        <v>7997</v>
      </c>
      <c r="F94" s="45"/>
      <c r="G94" s="45"/>
      <c r="H94" s="45"/>
      <c r="I94" s="45"/>
      <c r="J94" s="47"/>
    </row>
    <row r="95" ht="60">
      <c r="A95" s="36" t="s">
        <v>465</v>
      </c>
      <c r="B95" s="44"/>
      <c r="C95" s="45"/>
      <c r="D95" s="45"/>
      <c r="E95" s="48" t="s">
        <v>8337</v>
      </c>
      <c r="F95" s="45"/>
      <c r="G95" s="45"/>
      <c r="H95" s="45"/>
      <c r="I95" s="45"/>
      <c r="J95" s="47"/>
    </row>
    <row r="96">
      <c r="A96" s="36" t="s">
        <v>467</v>
      </c>
      <c r="B96" s="44"/>
      <c r="C96" s="45"/>
      <c r="D96" s="45"/>
      <c r="E96" s="46" t="s">
        <v>460</v>
      </c>
      <c r="F96" s="45"/>
      <c r="G96" s="45"/>
      <c r="H96" s="45"/>
      <c r="I96" s="45"/>
      <c r="J96" s="47"/>
    </row>
    <row r="97">
      <c r="A97" s="30" t="s">
        <v>455</v>
      </c>
      <c r="B97" s="31"/>
      <c r="C97" s="32" t="s">
        <v>3360</v>
      </c>
      <c r="D97" s="33"/>
      <c r="E97" s="30" t="s">
        <v>6449</v>
      </c>
      <c r="F97" s="33"/>
      <c r="G97" s="33"/>
      <c r="H97" s="33"/>
      <c r="I97" s="34">
        <f>SUMIFS(I98:I125,A98:A125,"P")</f>
        <v>0</v>
      </c>
      <c r="J97" s="35"/>
    </row>
    <row r="98">
      <c r="A98" s="36" t="s">
        <v>458</v>
      </c>
      <c r="B98" s="36">
        <v>22</v>
      </c>
      <c r="C98" s="37" t="s">
        <v>8107</v>
      </c>
      <c r="D98" s="36" t="s">
        <v>460</v>
      </c>
      <c r="E98" s="38" t="s">
        <v>8108</v>
      </c>
      <c r="F98" s="39" t="s">
        <v>492</v>
      </c>
      <c r="G98" s="40">
        <v>475.19999999999999</v>
      </c>
      <c r="H98" s="41">
        <v>0</v>
      </c>
      <c r="I98" s="42">
        <f>ROUND(G98*H98,P4)</f>
        <v>0</v>
      </c>
      <c r="J98" s="39" t="s">
        <v>471</v>
      </c>
      <c r="O98" s="43">
        <f>I98*0.21</f>
        <v>0</v>
      </c>
      <c r="P98">
        <v>3</v>
      </c>
    </row>
    <row r="99">
      <c r="A99" s="36" t="s">
        <v>464</v>
      </c>
      <c r="B99" s="44"/>
      <c r="C99" s="45"/>
      <c r="D99" s="45"/>
      <c r="E99" s="46" t="s">
        <v>460</v>
      </c>
      <c r="F99" s="45"/>
      <c r="G99" s="45"/>
      <c r="H99" s="45"/>
      <c r="I99" s="45"/>
      <c r="J99" s="47"/>
    </row>
    <row r="100" ht="45">
      <c r="A100" s="36" t="s">
        <v>465</v>
      </c>
      <c r="B100" s="44"/>
      <c r="C100" s="45"/>
      <c r="D100" s="45"/>
      <c r="E100" s="48" t="s">
        <v>9011</v>
      </c>
      <c r="F100" s="45"/>
      <c r="G100" s="45"/>
      <c r="H100" s="45"/>
      <c r="I100" s="45"/>
      <c r="J100" s="47"/>
    </row>
    <row r="101" ht="45">
      <c r="A101" s="36" t="s">
        <v>467</v>
      </c>
      <c r="B101" s="44"/>
      <c r="C101" s="45"/>
      <c r="D101" s="45"/>
      <c r="E101" s="38" t="s">
        <v>8110</v>
      </c>
      <c r="F101" s="45"/>
      <c r="G101" s="45"/>
      <c r="H101" s="45"/>
      <c r="I101" s="45"/>
      <c r="J101" s="47"/>
    </row>
    <row r="102">
      <c r="A102" s="36" t="s">
        <v>458</v>
      </c>
      <c r="B102" s="36">
        <v>23</v>
      </c>
      <c r="C102" s="37" t="s">
        <v>8111</v>
      </c>
      <c r="D102" s="36" t="s">
        <v>460</v>
      </c>
      <c r="E102" s="38" t="s">
        <v>8112</v>
      </c>
      <c r="F102" s="39" t="s">
        <v>475</v>
      </c>
      <c r="G102" s="40">
        <v>98.480000000000004</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120">
      <c r="A104" s="36" t="s">
        <v>465</v>
      </c>
      <c r="B104" s="44"/>
      <c r="C104" s="45"/>
      <c r="D104" s="45"/>
      <c r="E104" s="48" t="s">
        <v>9012</v>
      </c>
      <c r="F104" s="45"/>
      <c r="G104" s="45"/>
      <c r="H104" s="45"/>
      <c r="I104" s="45"/>
      <c r="J104" s="47"/>
    </row>
    <row r="105" ht="60">
      <c r="A105" s="36" t="s">
        <v>467</v>
      </c>
      <c r="B105" s="44"/>
      <c r="C105" s="45"/>
      <c r="D105" s="45"/>
      <c r="E105" s="38" t="s">
        <v>5397</v>
      </c>
      <c r="F105" s="45"/>
      <c r="G105" s="45"/>
      <c r="H105" s="45"/>
      <c r="I105" s="45"/>
      <c r="J105" s="47"/>
    </row>
    <row r="106">
      <c r="A106" s="36" t="s">
        <v>458</v>
      </c>
      <c r="B106" s="36">
        <v>24</v>
      </c>
      <c r="C106" s="37" t="s">
        <v>7999</v>
      </c>
      <c r="D106" s="36" t="s">
        <v>460</v>
      </c>
      <c r="E106" s="38" t="s">
        <v>8000</v>
      </c>
      <c r="F106" s="39" t="s">
        <v>475</v>
      </c>
      <c r="G106" s="40">
        <v>859.58600000000001</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120">
      <c r="A108" s="36" t="s">
        <v>465</v>
      </c>
      <c r="B108" s="44"/>
      <c r="C108" s="45"/>
      <c r="D108" s="45"/>
      <c r="E108" s="48" t="s">
        <v>9013</v>
      </c>
      <c r="F108" s="45"/>
      <c r="G108" s="45"/>
      <c r="H108" s="45"/>
      <c r="I108" s="45"/>
      <c r="J108" s="47"/>
    </row>
    <row r="109" ht="60">
      <c r="A109" s="36" t="s">
        <v>467</v>
      </c>
      <c r="B109" s="44"/>
      <c r="C109" s="45"/>
      <c r="D109" s="45"/>
      <c r="E109" s="38" t="s">
        <v>5397</v>
      </c>
      <c r="F109" s="45"/>
      <c r="G109" s="45"/>
      <c r="H109" s="45"/>
      <c r="I109" s="45"/>
      <c r="J109" s="47"/>
    </row>
    <row r="110">
      <c r="A110" s="36" t="s">
        <v>458</v>
      </c>
      <c r="B110" s="36">
        <v>25</v>
      </c>
      <c r="C110" s="37" t="s">
        <v>7471</v>
      </c>
      <c r="D110" s="36" t="s">
        <v>460</v>
      </c>
      <c r="E110" s="38" t="s">
        <v>7472</v>
      </c>
      <c r="F110" s="39" t="s">
        <v>492</v>
      </c>
      <c r="G110" s="40">
        <v>1540.5599999999999</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105">
      <c r="A112" s="36" t="s">
        <v>465</v>
      </c>
      <c r="B112" s="44"/>
      <c r="C112" s="45"/>
      <c r="D112" s="45"/>
      <c r="E112" s="48" t="s">
        <v>9014</v>
      </c>
      <c r="F112" s="45"/>
      <c r="G112" s="45"/>
      <c r="H112" s="45"/>
      <c r="I112" s="45"/>
      <c r="J112" s="47"/>
    </row>
    <row r="113" ht="120">
      <c r="A113" s="36" t="s">
        <v>467</v>
      </c>
      <c r="B113" s="44"/>
      <c r="C113" s="45"/>
      <c r="D113" s="45"/>
      <c r="E113" s="38" t="s">
        <v>7470</v>
      </c>
      <c r="F113" s="45"/>
      <c r="G113" s="45"/>
      <c r="H113" s="45"/>
      <c r="I113" s="45"/>
      <c r="J113" s="47"/>
    </row>
    <row r="114">
      <c r="A114" s="36" t="s">
        <v>458</v>
      </c>
      <c r="B114" s="36">
        <v>26</v>
      </c>
      <c r="C114" s="37" t="s">
        <v>5491</v>
      </c>
      <c r="D114" s="36" t="s">
        <v>460</v>
      </c>
      <c r="E114" s="38" t="s">
        <v>5492</v>
      </c>
      <c r="F114" s="39" t="s">
        <v>475</v>
      </c>
      <c r="G114" s="40">
        <v>1.1120000000000001</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45">
      <c r="A116" s="36" t="s">
        <v>465</v>
      </c>
      <c r="B116" s="44"/>
      <c r="C116" s="45"/>
      <c r="D116" s="45"/>
      <c r="E116" s="48" t="s">
        <v>9015</v>
      </c>
      <c r="F116" s="45"/>
      <c r="G116" s="45"/>
      <c r="H116" s="45"/>
      <c r="I116" s="45"/>
      <c r="J116" s="47"/>
    </row>
    <row r="117" ht="409.5">
      <c r="A117" s="36" t="s">
        <v>467</v>
      </c>
      <c r="B117" s="44"/>
      <c r="C117" s="45"/>
      <c r="D117" s="45"/>
      <c r="E117" s="38" t="s">
        <v>4910</v>
      </c>
      <c r="F117" s="45"/>
      <c r="G117" s="45"/>
      <c r="H117" s="45"/>
      <c r="I117" s="45"/>
      <c r="J117" s="47"/>
    </row>
    <row r="118">
      <c r="A118" s="36" t="s">
        <v>458</v>
      </c>
      <c r="B118" s="36">
        <v>27</v>
      </c>
      <c r="C118" s="37" t="s">
        <v>5401</v>
      </c>
      <c r="D118" s="36" t="s">
        <v>460</v>
      </c>
      <c r="E118" s="38" t="s">
        <v>5402</v>
      </c>
      <c r="F118" s="39" t="s">
        <v>613</v>
      </c>
      <c r="G118" s="40">
        <v>0.02</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45">
      <c r="A120" s="36" t="s">
        <v>465</v>
      </c>
      <c r="B120" s="44"/>
      <c r="C120" s="45"/>
      <c r="D120" s="45"/>
      <c r="E120" s="48" t="s">
        <v>9016</v>
      </c>
      <c r="F120" s="45"/>
      <c r="G120" s="45"/>
      <c r="H120" s="45"/>
      <c r="I120" s="45"/>
      <c r="J120" s="47"/>
    </row>
    <row r="121" ht="330">
      <c r="A121" s="36" t="s">
        <v>467</v>
      </c>
      <c r="B121" s="44"/>
      <c r="C121" s="45"/>
      <c r="D121" s="45"/>
      <c r="E121" s="38" t="s">
        <v>5404</v>
      </c>
      <c r="F121" s="45"/>
      <c r="G121" s="45"/>
      <c r="H121" s="45"/>
      <c r="I121" s="45"/>
      <c r="J121" s="47"/>
    </row>
    <row r="122">
      <c r="A122" s="36" t="s">
        <v>458</v>
      </c>
      <c r="B122" s="36">
        <v>28</v>
      </c>
      <c r="C122" s="37" t="s">
        <v>6451</v>
      </c>
      <c r="D122" s="36" t="s">
        <v>460</v>
      </c>
      <c r="E122" s="38" t="s">
        <v>6452</v>
      </c>
      <c r="F122" s="39" t="s">
        <v>613</v>
      </c>
      <c r="G122" s="40">
        <v>0.052999999999999999</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45">
      <c r="A124" s="36" t="s">
        <v>465</v>
      </c>
      <c r="B124" s="44"/>
      <c r="C124" s="45"/>
      <c r="D124" s="45"/>
      <c r="E124" s="48" t="s">
        <v>9017</v>
      </c>
      <c r="F124" s="45"/>
      <c r="G124" s="45"/>
      <c r="H124" s="45"/>
      <c r="I124" s="45"/>
      <c r="J124" s="47"/>
    </row>
    <row r="125" ht="330">
      <c r="A125" s="36" t="s">
        <v>467</v>
      </c>
      <c r="B125" s="44"/>
      <c r="C125" s="45"/>
      <c r="D125" s="45"/>
      <c r="E125" s="38" t="s">
        <v>5404</v>
      </c>
      <c r="F125" s="45"/>
      <c r="G125" s="45"/>
      <c r="H125" s="45"/>
      <c r="I125" s="45"/>
      <c r="J125" s="47"/>
    </row>
    <row r="126">
      <c r="A126" s="30" t="s">
        <v>455</v>
      </c>
      <c r="B126" s="31"/>
      <c r="C126" s="32" t="s">
        <v>2398</v>
      </c>
      <c r="D126" s="33"/>
      <c r="E126" s="30" t="s">
        <v>2399</v>
      </c>
      <c r="F126" s="33"/>
      <c r="G126" s="33"/>
      <c r="H126" s="33"/>
      <c r="I126" s="34">
        <f>SUMIFS(I127:I138,A127:A138,"P")</f>
        <v>0</v>
      </c>
      <c r="J126" s="35"/>
    </row>
    <row r="127">
      <c r="A127" s="36" t="s">
        <v>458</v>
      </c>
      <c r="B127" s="36">
        <v>29</v>
      </c>
      <c r="C127" s="37" t="s">
        <v>5079</v>
      </c>
      <c r="D127" s="36" t="s">
        <v>460</v>
      </c>
      <c r="E127" s="38" t="s">
        <v>5080</v>
      </c>
      <c r="F127" s="39" t="s">
        <v>475</v>
      </c>
      <c r="G127" s="40">
        <v>6.9489999999999998</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135">
      <c r="A129" s="36" t="s">
        <v>465</v>
      </c>
      <c r="B129" s="44"/>
      <c r="C129" s="45"/>
      <c r="D129" s="45"/>
      <c r="E129" s="48" t="s">
        <v>9018</v>
      </c>
      <c r="F129" s="45"/>
      <c r="G129" s="45"/>
      <c r="H129" s="45"/>
      <c r="I129" s="45"/>
      <c r="J129" s="47"/>
    </row>
    <row r="130" ht="409.5">
      <c r="A130" s="36" t="s">
        <v>467</v>
      </c>
      <c r="B130" s="44"/>
      <c r="C130" s="45"/>
      <c r="D130" s="45"/>
      <c r="E130" s="38" t="s">
        <v>5082</v>
      </c>
      <c r="F130" s="45"/>
      <c r="G130" s="45"/>
      <c r="H130" s="45"/>
      <c r="I130" s="45"/>
      <c r="J130" s="47"/>
    </row>
    <row r="131">
      <c r="A131" s="36" t="s">
        <v>458</v>
      </c>
      <c r="B131" s="36">
        <v>30</v>
      </c>
      <c r="C131" s="37" t="s">
        <v>7487</v>
      </c>
      <c r="D131" s="36" t="s">
        <v>460</v>
      </c>
      <c r="E131" s="38" t="s">
        <v>7488</v>
      </c>
      <c r="F131" s="39" t="s">
        <v>475</v>
      </c>
      <c r="G131" s="40">
        <v>2.2999999999999998</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60">
      <c r="A133" s="36" t="s">
        <v>465</v>
      </c>
      <c r="B133" s="44"/>
      <c r="C133" s="45"/>
      <c r="D133" s="45"/>
      <c r="E133" s="48" t="s">
        <v>8744</v>
      </c>
      <c r="F133" s="45"/>
      <c r="G133" s="45"/>
      <c r="H133" s="45"/>
      <c r="I133" s="45"/>
      <c r="J133" s="47"/>
    </row>
    <row r="134" ht="60">
      <c r="A134" s="36" t="s">
        <v>467</v>
      </c>
      <c r="B134" s="44"/>
      <c r="C134" s="45"/>
      <c r="D134" s="45"/>
      <c r="E134" s="38" t="s">
        <v>5397</v>
      </c>
      <c r="F134" s="45"/>
      <c r="G134" s="45"/>
      <c r="H134" s="45"/>
      <c r="I134" s="45"/>
      <c r="J134" s="47"/>
    </row>
    <row r="135">
      <c r="A135" s="36" t="s">
        <v>458</v>
      </c>
      <c r="B135" s="36">
        <v>31</v>
      </c>
      <c r="C135" s="37" t="s">
        <v>7490</v>
      </c>
      <c r="D135" s="36" t="s">
        <v>460</v>
      </c>
      <c r="E135" s="38" t="s">
        <v>7491</v>
      </c>
      <c r="F135" s="39" t="s">
        <v>475</v>
      </c>
      <c r="G135" s="40">
        <v>3.6000000000000001</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60">
      <c r="A137" s="36" t="s">
        <v>465</v>
      </c>
      <c r="B137" s="44"/>
      <c r="C137" s="45"/>
      <c r="D137" s="45"/>
      <c r="E137" s="48" t="s">
        <v>9019</v>
      </c>
      <c r="F137" s="45"/>
      <c r="G137" s="45"/>
      <c r="H137" s="45"/>
      <c r="I137" s="45"/>
      <c r="J137" s="47"/>
    </row>
    <row r="138" ht="60">
      <c r="A138" s="36" t="s">
        <v>467</v>
      </c>
      <c r="B138" s="44"/>
      <c r="C138" s="45"/>
      <c r="D138" s="45"/>
      <c r="E138" s="38" t="s">
        <v>5397</v>
      </c>
      <c r="F138" s="45"/>
      <c r="G138" s="45"/>
      <c r="H138" s="45"/>
      <c r="I138" s="45"/>
      <c r="J138" s="47"/>
    </row>
    <row r="139">
      <c r="A139" s="30" t="s">
        <v>455</v>
      </c>
      <c r="B139" s="31"/>
      <c r="C139" s="32" t="s">
        <v>3477</v>
      </c>
      <c r="D139" s="33"/>
      <c r="E139" s="30" t="s">
        <v>6559</v>
      </c>
      <c r="F139" s="33"/>
      <c r="G139" s="33"/>
      <c r="H139" s="33"/>
      <c r="I139" s="34">
        <f>SUMIFS(I140:I187,A140:A187,"P")</f>
        <v>0</v>
      </c>
      <c r="J139" s="35"/>
    </row>
    <row r="140">
      <c r="A140" s="36" t="s">
        <v>458</v>
      </c>
      <c r="B140" s="36">
        <v>32</v>
      </c>
      <c r="C140" s="37" t="s">
        <v>8007</v>
      </c>
      <c r="D140" s="36" t="s">
        <v>460</v>
      </c>
      <c r="E140" s="38" t="s">
        <v>8008</v>
      </c>
      <c r="F140" s="39" t="s">
        <v>492</v>
      </c>
      <c r="G140" s="40">
        <v>1178.75</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60">
      <c r="A142" s="36" t="s">
        <v>465</v>
      </c>
      <c r="B142" s="44"/>
      <c r="C142" s="45"/>
      <c r="D142" s="45"/>
      <c r="E142" s="48" t="s">
        <v>9020</v>
      </c>
      <c r="F142" s="45"/>
      <c r="G142" s="45"/>
      <c r="H142" s="45"/>
      <c r="I142" s="45"/>
      <c r="J142" s="47"/>
    </row>
    <row r="143" ht="60">
      <c r="A143" s="36" t="s">
        <v>467</v>
      </c>
      <c r="B143" s="44"/>
      <c r="C143" s="45"/>
      <c r="D143" s="45"/>
      <c r="E143" s="38" t="s">
        <v>8010</v>
      </c>
      <c r="F143" s="45"/>
      <c r="G143" s="45"/>
      <c r="H143" s="45"/>
      <c r="I143" s="45"/>
      <c r="J143" s="47"/>
    </row>
    <row r="144">
      <c r="A144" s="36" t="s">
        <v>458</v>
      </c>
      <c r="B144" s="36">
        <v>33</v>
      </c>
      <c r="C144" s="37" t="s">
        <v>8120</v>
      </c>
      <c r="D144" s="36" t="s">
        <v>460</v>
      </c>
      <c r="E144" s="38" t="s">
        <v>8121</v>
      </c>
      <c r="F144" s="39" t="s">
        <v>492</v>
      </c>
      <c r="G144" s="40">
        <v>1312.5</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ht="120">
      <c r="A146" s="36" t="s">
        <v>465</v>
      </c>
      <c r="B146" s="44"/>
      <c r="C146" s="45"/>
      <c r="D146" s="45"/>
      <c r="E146" s="48" t="s">
        <v>9021</v>
      </c>
      <c r="F146" s="45"/>
      <c r="G146" s="45"/>
      <c r="H146" s="45"/>
      <c r="I146" s="45"/>
      <c r="J146" s="47"/>
    </row>
    <row r="147" ht="60">
      <c r="A147" s="36" t="s">
        <v>467</v>
      </c>
      <c r="B147" s="44"/>
      <c r="C147" s="45"/>
      <c r="D147" s="45"/>
      <c r="E147" s="38" t="s">
        <v>8010</v>
      </c>
      <c r="F147" s="45"/>
      <c r="G147" s="45"/>
      <c r="H147" s="45"/>
      <c r="I147" s="45"/>
      <c r="J147" s="47"/>
    </row>
    <row r="148">
      <c r="A148" s="36" t="s">
        <v>458</v>
      </c>
      <c r="B148" s="36">
        <v>34</v>
      </c>
      <c r="C148" s="37" t="s">
        <v>8555</v>
      </c>
      <c r="D148" s="36" t="s">
        <v>460</v>
      </c>
      <c r="E148" s="38" t="s">
        <v>8556</v>
      </c>
      <c r="F148" s="39" t="s">
        <v>492</v>
      </c>
      <c r="G148" s="40">
        <v>68</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ht="45">
      <c r="A150" s="36" t="s">
        <v>465</v>
      </c>
      <c r="B150" s="44"/>
      <c r="C150" s="45"/>
      <c r="D150" s="45"/>
      <c r="E150" s="48" t="s">
        <v>9022</v>
      </c>
      <c r="F150" s="45"/>
      <c r="G150" s="45"/>
      <c r="H150" s="45"/>
      <c r="I150" s="45"/>
      <c r="J150" s="47"/>
    </row>
    <row r="151" ht="120">
      <c r="A151" s="36" t="s">
        <v>467</v>
      </c>
      <c r="B151" s="44"/>
      <c r="C151" s="45"/>
      <c r="D151" s="45"/>
      <c r="E151" s="38" t="s">
        <v>8014</v>
      </c>
      <c r="F151" s="45"/>
      <c r="G151" s="45"/>
      <c r="H151" s="45"/>
      <c r="I151" s="45"/>
      <c r="J151" s="47"/>
    </row>
    <row r="152">
      <c r="A152" s="36" t="s">
        <v>458</v>
      </c>
      <c r="B152" s="36">
        <v>35</v>
      </c>
      <c r="C152" s="37" t="s">
        <v>8015</v>
      </c>
      <c r="D152" s="36" t="s">
        <v>460</v>
      </c>
      <c r="E152" s="38" t="s">
        <v>8016</v>
      </c>
      <c r="F152" s="39" t="s">
        <v>492</v>
      </c>
      <c r="G152" s="40">
        <v>1151.5899999999999</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60">
      <c r="A154" s="36" t="s">
        <v>465</v>
      </c>
      <c r="B154" s="44"/>
      <c r="C154" s="45"/>
      <c r="D154" s="45"/>
      <c r="E154" s="48" t="s">
        <v>9023</v>
      </c>
      <c r="F154" s="45"/>
      <c r="G154" s="45"/>
      <c r="H154" s="45"/>
      <c r="I154" s="45"/>
      <c r="J154" s="47"/>
    </row>
    <row r="155" ht="75">
      <c r="A155" s="36" t="s">
        <v>467</v>
      </c>
      <c r="B155" s="44"/>
      <c r="C155" s="45"/>
      <c r="D155" s="45"/>
      <c r="E155" s="38" t="s">
        <v>8018</v>
      </c>
      <c r="F155" s="45"/>
      <c r="G155" s="45"/>
      <c r="H155" s="45"/>
      <c r="I155" s="45"/>
      <c r="J155" s="47"/>
    </row>
    <row r="156">
      <c r="A156" s="36" t="s">
        <v>458</v>
      </c>
      <c r="B156" s="36">
        <v>36</v>
      </c>
      <c r="C156" s="37" t="s">
        <v>8876</v>
      </c>
      <c r="D156" s="36" t="s">
        <v>460</v>
      </c>
      <c r="E156" s="38" t="s">
        <v>8877</v>
      </c>
      <c r="F156" s="39" t="s">
        <v>492</v>
      </c>
      <c r="G156" s="40">
        <v>1025</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ht="60">
      <c r="A158" s="36" t="s">
        <v>465</v>
      </c>
      <c r="B158" s="44"/>
      <c r="C158" s="45"/>
      <c r="D158" s="45"/>
      <c r="E158" s="48" t="s">
        <v>9024</v>
      </c>
      <c r="F158" s="45"/>
      <c r="G158" s="45"/>
      <c r="H158" s="45"/>
      <c r="I158" s="45"/>
      <c r="J158" s="47"/>
    </row>
    <row r="159" ht="75">
      <c r="A159" s="36" t="s">
        <v>467</v>
      </c>
      <c r="B159" s="44"/>
      <c r="C159" s="45"/>
      <c r="D159" s="45"/>
      <c r="E159" s="38" t="s">
        <v>8018</v>
      </c>
      <c r="F159" s="45"/>
      <c r="G159" s="45"/>
      <c r="H159" s="45"/>
      <c r="I159" s="45"/>
      <c r="J159" s="47"/>
    </row>
    <row r="160">
      <c r="A160" s="36" t="s">
        <v>458</v>
      </c>
      <c r="B160" s="36">
        <v>37</v>
      </c>
      <c r="C160" s="37" t="s">
        <v>8924</v>
      </c>
      <c r="D160" s="36" t="s">
        <v>460</v>
      </c>
      <c r="E160" s="38" t="s">
        <v>8925</v>
      </c>
      <c r="F160" s="39" t="s">
        <v>492</v>
      </c>
      <c r="G160" s="40">
        <v>1076.25</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ht="60">
      <c r="A162" s="36" t="s">
        <v>465</v>
      </c>
      <c r="B162" s="44"/>
      <c r="C162" s="45"/>
      <c r="D162" s="45"/>
      <c r="E162" s="48" t="s">
        <v>9025</v>
      </c>
      <c r="F162" s="45"/>
      <c r="G162" s="45"/>
      <c r="H162" s="45"/>
      <c r="I162" s="45"/>
      <c r="J162" s="47"/>
    </row>
    <row r="163" ht="75">
      <c r="A163" s="36" t="s">
        <v>467</v>
      </c>
      <c r="B163" s="44"/>
      <c r="C163" s="45"/>
      <c r="D163" s="45"/>
      <c r="E163" s="38" t="s">
        <v>8018</v>
      </c>
      <c r="F163" s="45"/>
      <c r="G163" s="45"/>
      <c r="H163" s="45"/>
      <c r="I163" s="45"/>
      <c r="J163" s="47"/>
    </row>
    <row r="164">
      <c r="A164" s="36" t="s">
        <v>458</v>
      </c>
      <c r="B164" s="36">
        <v>38</v>
      </c>
      <c r="C164" s="37" t="s">
        <v>8022</v>
      </c>
      <c r="D164" s="36" t="s">
        <v>460</v>
      </c>
      <c r="E164" s="38" t="s">
        <v>8023</v>
      </c>
      <c r="F164" s="39" t="s">
        <v>492</v>
      </c>
      <c r="G164" s="40">
        <v>1025</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60">
      <c r="A166" s="36" t="s">
        <v>465</v>
      </c>
      <c r="B166" s="44"/>
      <c r="C166" s="45"/>
      <c r="D166" s="45"/>
      <c r="E166" s="48" t="s">
        <v>9026</v>
      </c>
      <c r="F166" s="45"/>
      <c r="G166" s="45"/>
      <c r="H166" s="45"/>
      <c r="I166" s="45"/>
      <c r="J166" s="47"/>
    </row>
    <row r="167" ht="165">
      <c r="A167" s="36" t="s">
        <v>467</v>
      </c>
      <c r="B167" s="44"/>
      <c r="C167" s="45"/>
      <c r="D167" s="45"/>
      <c r="E167" s="38" t="s">
        <v>8025</v>
      </c>
      <c r="F167" s="45"/>
      <c r="G167" s="45"/>
      <c r="H167" s="45"/>
      <c r="I167" s="45"/>
      <c r="J167" s="47"/>
    </row>
    <row r="168">
      <c r="A168" s="36" t="s">
        <v>458</v>
      </c>
      <c r="B168" s="36">
        <v>39</v>
      </c>
      <c r="C168" s="37" t="s">
        <v>8136</v>
      </c>
      <c r="D168" s="36" t="s">
        <v>460</v>
      </c>
      <c r="E168" s="38" t="s">
        <v>8137</v>
      </c>
      <c r="F168" s="39" t="s">
        <v>492</v>
      </c>
      <c r="G168" s="40">
        <v>1076.25</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ht="60">
      <c r="A170" s="36" t="s">
        <v>465</v>
      </c>
      <c r="B170" s="44"/>
      <c r="C170" s="45"/>
      <c r="D170" s="45"/>
      <c r="E170" s="48" t="s">
        <v>9027</v>
      </c>
      <c r="F170" s="45"/>
      <c r="G170" s="45"/>
      <c r="H170" s="45"/>
      <c r="I170" s="45"/>
      <c r="J170" s="47"/>
    </row>
    <row r="171" ht="165">
      <c r="A171" s="36" t="s">
        <v>467</v>
      </c>
      <c r="B171" s="44"/>
      <c r="C171" s="45"/>
      <c r="D171" s="45"/>
      <c r="E171" s="38" t="s">
        <v>8025</v>
      </c>
      <c r="F171" s="45"/>
      <c r="G171" s="45"/>
      <c r="H171" s="45"/>
      <c r="I171" s="45"/>
      <c r="J171" s="47"/>
    </row>
    <row r="172">
      <c r="A172" s="36" t="s">
        <v>458</v>
      </c>
      <c r="B172" s="36">
        <v>40</v>
      </c>
      <c r="C172" s="37" t="s">
        <v>8139</v>
      </c>
      <c r="D172" s="36" t="s">
        <v>460</v>
      </c>
      <c r="E172" s="38" t="s">
        <v>8140</v>
      </c>
      <c r="F172" s="39" t="s">
        <v>492</v>
      </c>
      <c r="G172" s="40">
        <v>1130.0599999999999</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ht="60">
      <c r="A174" s="36" t="s">
        <v>465</v>
      </c>
      <c r="B174" s="44"/>
      <c r="C174" s="45"/>
      <c r="D174" s="45"/>
      <c r="E174" s="48" t="s">
        <v>9028</v>
      </c>
      <c r="F174" s="45"/>
      <c r="G174" s="45"/>
      <c r="H174" s="45"/>
      <c r="I174" s="45"/>
      <c r="J174" s="47"/>
    </row>
    <row r="175" ht="165">
      <c r="A175" s="36" t="s">
        <v>467</v>
      </c>
      <c r="B175" s="44"/>
      <c r="C175" s="45"/>
      <c r="D175" s="45"/>
      <c r="E175" s="38" t="s">
        <v>8025</v>
      </c>
      <c r="F175" s="45"/>
      <c r="G175" s="45"/>
      <c r="H175" s="45"/>
      <c r="I175" s="45"/>
      <c r="J175" s="47"/>
    </row>
    <row r="176">
      <c r="A176" s="36" t="s">
        <v>458</v>
      </c>
      <c r="B176" s="36">
        <v>41</v>
      </c>
      <c r="C176" s="37" t="s">
        <v>8753</v>
      </c>
      <c r="D176" s="36" t="s">
        <v>460</v>
      </c>
      <c r="E176" s="38" t="s">
        <v>8754</v>
      </c>
      <c r="F176" s="39" t="s">
        <v>492</v>
      </c>
      <c r="G176" s="40">
        <v>185</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ht="90">
      <c r="A178" s="36" t="s">
        <v>465</v>
      </c>
      <c r="B178" s="44"/>
      <c r="C178" s="45"/>
      <c r="D178" s="45"/>
      <c r="E178" s="48" t="s">
        <v>9029</v>
      </c>
      <c r="F178" s="45"/>
      <c r="G178" s="45"/>
      <c r="H178" s="45"/>
      <c r="I178" s="45"/>
      <c r="J178" s="47"/>
    </row>
    <row r="179" ht="195">
      <c r="A179" s="36" t="s">
        <v>467</v>
      </c>
      <c r="B179" s="44"/>
      <c r="C179" s="45"/>
      <c r="D179" s="45"/>
      <c r="E179" s="38" t="s">
        <v>8145</v>
      </c>
      <c r="F179" s="45"/>
      <c r="G179" s="45"/>
      <c r="H179" s="45"/>
      <c r="I179" s="45"/>
      <c r="J179" s="47"/>
    </row>
    <row r="180">
      <c r="A180" s="36" t="s">
        <v>458</v>
      </c>
      <c r="B180" s="36">
        <v>42</v>
      </c>
      <c r="C180" s="37" t="s">
        <v>8977</v>
      </c>
      <c r="D180" s="36" t="s">
        <v>460</v>
      </c>
      <c r="E180" s="38" t="s">
        <v>8978</v>
      </c>
      <c r="F180" s="39" t="s">
        <v>492</v>
      </c>
      <c r="G180" s="40">
        <v>15.5</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ht="60">
      <c r="A182" s="36" t="s">
        <v>465</v>
      </c>
      <c r="B182" s="44"/>
      <c r="C182" s="45"/>
      <c r="D182" s="45"/>
      <c r="E182" s="48" t="s">
        <v>9030</v>
      </c>
      <c r="F182" s="45"/>
      <c r="G182" s="45"/>
      <c r="H182" s="45"/>
      <c r="I182" s="45"/>
      <c r="J182" s="47"/>
    </row>
    <row r="183" ht="195">
      <c r="A183" s="36" t="s">
        <v>467</v>
      </c>
      <c r="B183" s="44"/>
      <c r="C183" s="45"/>
      <c r="D183" s="45"/>
      <c r="E183" s="38" t="s">
        <v>8145</v>
      </c>
      <c r="F183" s="45"/>
      <c r="G183" s="45"/>
      <c r="H183" s="45"/>
      <c r="I183" s="45"/>
      <c r="J183" s="47"/>
    </row>
    <row r="184" ht="30">
      <c r="A184" s="36" t="s">
        <v>458</v>
      </c>
      <c r="B184" s="36">
        <v>43</v>
      </c>
      <c r="C184" s="37" t="s">
        <v>8980</v>
      </c>
      <c r="D184" s="36" t="s">
        <v>460</v>
      </c>
      <c r="E184" s="38" t="s">
        <v>8981</v>
      </c>
      <c r="F184" s="39" t="s">
        <v>492</v>
      </c>
      <c r="G184" s="40">
        <v>3</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ht="90">
      <c r="A186" s="36" t="s">
        <v>465</v>
      </c>
      <c r="B186" s="44"/>
      <c r="C186" s="45"/>
      <c r="D186" s="45"/>
      <c r="E186" s="48" t="s">
        <v>9031</v>
      </c>
      <c r="F186" s="45"/>
      <c r="G186" s="45"/>
      <c r="H186" s="45"/>
      <c r="I186" s="45"/>
      <c r="J186" s="47"/>
    </row>
    <row r="187" ht="195">
      <c r="A187" s="36" t="s">
        <v>467</v>
      </c>
      <c r="B187" s="44"/>
      <c r="C187" s="45"/>
      <c r="D187" s="45"/>
      <c r="E187" s="38" t="s">
        <v>8145</v>
      </c>
      <c r="F187" s="45"/>
      <c r="G187" s="45"/>
      <c r="H187" s="45"/>
      <c r="I187" s="45"/>
      <c r="J187" s="47"/>
    </row>
    <row r="188">
      <c r="A188" s="30" t="s">
        <v>455</v>
      </c>
      <c r="B188" s="31"/>
      <c r="C188" s="32" t="s">
        <v>5313</v>
      </c>
      <c r="D188" s="33"/>
      <c r="E188" s="30" t="s">
        <v>5314</v>
      </c>
      <c r="F188" s="33"/>
      <c r="G188" s="33"/>
      <c r="H188" s="33"/>
      <c r="I188" s="34">
        <f>SUMIFS(I189:I204,A189:A204,"P")</f>
        <v>0</v>
      </c>
      <c r="J188" s="35"/>
    </row>
    <row r="189">
      <c r="A189" s="36" t="s">
        <v>458</v>
      </c>
      <c r="B189" s="36">
        <v>44</v>
      </c>
      <c r="C189" s="37" t="s">
        <v>8930</v>
      </c>
      <c r="D189" s="36" t="s">
        <v>460</v>
      </c>
      <c r="E189" s="38" t="s">
        <v>8931</v>
      </c>
      <c r="F189" s="39" t="s">
        <v>743</v>
      </c>
      <c r="G189" s="40">
        <v>90</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ht="75">
      <c r="A191" s="36" t="s">
        <v>465</v>
      </c>
      <c r="B191" s="44"/>
      <c r="C191" s="45"/>
      <c r="D191" s="45"/>
      <c r="E191" s="48" t="s">
        <v>9032</v>
      </c>
      <c r="F191" s="45"/>
      <c r="G191" s="45"/>
      <c r="H191" s="45"/>
      <c r="I191" s="45"/>
      <c r="J191" s="47"/>
    </row>
    <row r="192" ht="315">
      <c r="A192" s="36" t="s">
        <v>467</v>
      </c>
      <c r="B192" s="44"/>
      <c r="C192" s="45"/>
      <c r="D192" s="45"/>
      <c r="E192" s="38" t="s">
        <v>7544</v>
      </c>
      <c r="F192" s="45"/>
      <c r="G192" s="45"/>
      <c r="H192" s="45"/>
      <c r="I192" s="45"/>
      <c r="J192" s="47"/>
    </row>
    <row r="193">
      <c r="A193" s="36" t="s">
        <v>458</v>
      </c>
      <c r="B193" s="36">
        <v>45</v>
      </c>
      <c r="C193" s="37" t="s">
        <v>8153</v>
      </c>
      <c r="D193" s="36" t="s">
        <v>460</v>
      </c>
      <c r="E193" s="38" t="s">
        <v>8154</v>
      </c>
      <c r="F193" s="39" t="s">
        <v>751</v>
      </c>
      <c r="G193" s="40">
        <v>3</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ht="75">
      <c r="A195" s="36" t="s">
        <v>465</v>
      </c>
      <c r="B195" s="44"/>
      <c r="C195" s="45"/>
      <c r="D195" s="45"/>
      <c r="E195" s="48" t="s">
        <v>9033</v>
      </c>
      <c r="F195" s="45"/>
      <c r="G195" s="45"/>
      <c r="H195" s="45"/>
      <c r="I195" s="45"/>
      <c r="J195" s="47"/>
    </row>
    <row r="196" ht="90">
      <c r="A196" s="36" t="s">
        <v>467</v>
      </c>
      <c r="B196" s="44"/>
      <c r="C196" s="45"/>
      <c r="D196" s="45"/>
      <c r="E196" s="38" t="s">
        <v>7565</v>
      </c>
      <c r="F196" s="45"/>
      <c r="G196" s="45"/>
      <c r="H196" s="45"/>
      <c r="I196" s="45"/>
      <c r="J196" s="47"/>
    </row>
    <row r="197">
      <c r="A197" s="36" t="s">
        <v>458</v>
      </c>
      <c r="B197" s="36">
        <v>46</v>
      </c>
      <c r="C197" s="37" t="s">
        <v>8760</v>
      </c>
      <c r="D197" s="36" t="s">
        <v>460</v>
      </c>
      <c r="E197" s="38" t="s">
        <v>8761</v>
      </c>
      <c r="F197" s="39" t="s">
        <v>751</v>
      </c>
      <c r="G197" s="40">
        <v>1</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ht="45">
      <c r="A199" s="36" t="s">
        <v>465</v>
      </c>
      <c r="B199" s="44"/>
      <c r="C199" s="45"/>
      <c r="D199" s="45"/>
      <c r="E199" s="48" t="s">
        <v>8762</v>
      </c>
      <c r="F199" s="45"/>
      <c r="G199" s="45"/>
      <c r="H199" s="45"/>
      <c r="I199" s="45"/>
      <c r="J199" s="47"/>
    </row>
    <row r="200" ht="30">
      <c r="A200" s="36" t="s">
        <v>467</v>
      </c>
      <c r="B200" s="44"/>
      <c r="C200" s="45"/>
      <c r="D200" s="45"/>
      <c r="E200" s="38" t="s">
        <v>8571</v>
      </c>
      <c r="F200" s="45"/>
      <c r="G200" s="45"/>
      <c r="H200" s="45"/>
      <c r="I200" s="45"/>
      <c r="J200" s="47"/>
    </row>
    <row r="201">
      <c r="A201" s="36" t="s">
        <v>458</v>
      </c>
      <c r="B201" s="36">
        <v>47</v>
      </c>
      <c r="C201" s="37" t="s">
        <v>8763</v>
      </c>
      <c r="D201" s="36" t="s">
        <v>460</v>
      </c>
      <c r="E201" s="38" t="s">
        <v>8764</v>
      </c>
      <c r="F201" s="39" t="s">
        <v>751</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ht="45">
      <c r="A203" s="36" t="s">
        <v>465</v>
      </c>
      <c r="B203" s="44"/>
      <c r="C203" s="45"/>
      <c r="D203" s="45"/>
      <c r="E203" s="48" t="s">
        <v>8765</v>
      </c>
      <c r="F203" s="45"/>
      <c r="G203" s="45"/>
      <c r="H203" s="45"/>
      <c r="I203" s="45"/>
      <c r="J203" s="47"/>
    </row>
    <row r="204" ht="30">
      <c r="A204" s="36" t="s">
        <v>467</v>
      </c>
      <c r="B204" s="44"/>
      <c r="C204" s="45"/>
      <c r="D204" s="45"/>
      <c r="E204" s="38" t="s">
        <v>8575</v>
      </c>
      <c r="F204" s="45"/>
      <c r="G204" s="45"/>
      <c r="H204" s="45"/>
      <c r="I204" s="45"/>
      <c r="J204" s="47"/>
    </row>
    <row r="205">
      <c r="A205" s="30" t="s">
        <v>455</v>
      </c>
      <c r="B205" s="31"/>
      <c r="C205" s="32" t="s">
        <v>5066</v>
      </c>
      <c r="D205" s="33"/>
      <c r="E205" s="30" t="s">
        <v>6461</v>
      </c>
      <c r="F205" s="33"/>
      <c r="G205" s="33"/>
      <c r="H205" s="33"/>
      <c r="I205" s="34">
        <f>SUMIFS(I206:I264,A206:A264,"P")</f>
        <v>0</v>
      </c>
      <c r="J205" s="35"/>
    </row>
    <row r="206" ht="30">
      <c r="A206" s="36" t="s">
        <v>458</v>
      </c>
      <c r="B206" s="36">
        <v>48</v>
      </c>
      <c r="C206" s="37" t="s">
        <v>8170</v>
      </c>
      <c r="D206" s="36" t="s">
        <v>460</v>
      </c>
      <c r="E206" s="38" t="s">
        <v>8171</v>
      </c>
      <c r="F206" s="39" t="s">
        <v>751</v>
      </c>
      <c r="G206" s="40">
        <v>4</v>
      </c>
      <c r="H206" s="41">
        <v>0</v>
      </c>
      <c r="I206" s="42">
        <f>ROUND(G206*H206,P4)</f>
        <v>0</v>
      </c>
      <c r="J206" s="39" t="s">
        <v>471</v>
      </c>
      <c r="O206" s="43">
        <f>I206*0.21</f>
        <v>0</v>
      </c>
      <c r="P206">
        <v>3</v>
      </c>
    </row>
    <row r="207">
      <c r="A207" s="36" t="s">
        <v>464</v>
      </c>
      <c r="B207" s="44"/>
      <c r="C207" s="45"/>
      <c r="D207" s="45"/>
      <c r="E207" s="46" t="s">
        <v>460</v>
      </c>
      <c r="F207" s="45"/>
      <c r="G207" s="45"/>
      <c r="H207" s="45"/>
      <c r="I207" s="45"/>
      <c r="J207" s="47"/>
    </row>
    <row r="208" ht="135">
      <c r="A208" s="36" t="s">
        <v>465</v>
      </c>
      <c r="B208" s="44"/>
      <c r="C208" s="45"/>
      <c r="D208" s="45"/>
      <c r="E208" s="48" t="s">
        <v>9034</v>
      </c>
      <c r="F208" s="45"/>
      <c r="G208" s="45"/>
      <c r="H208" s="45"/>
      <c r="I208" s="45"/>
      <c r="J208" s="47"/>
    </row>
    <row r="209" ht="30">
      <c r="A209" s="36" t="s">
        <v>467</v>
      </c>
      <c r="B209" s="44"/>
      <c r="C209" s="45"/>
      <c r="D209" s="45"/>
      <c r="E209" s="38" t="s">
        <v>8173</v>
      </c>
      <c r="F209" s="45"/>
      <c r="G209" s="45"/>
      <c r="H209" s="45"/>
      <c r="I209" s="45"/>
      <c r="J209" s="47"/>
    </row>
    <row r="210" ht="30">
      <c r="A210" s="36" t="s">
        <v>458</v>
      </c>
      <c r="B210" s="36">
        <v>49</v>
      </c>
      <c r="C210" s="37" t="s">
        <v>8178</v>
      </c>
      <c r="D210" s="36" t="s">
        <v>460</v>
      </c>
      <c r="E210" s="38" t="s">
        <v>8179</v>
      </c>
      <c r="F210" s="39" t="s">
        <v>751</v>
      </c>
      <c r="G210" s="40">
        <v>3</v>
      </c>
      <c r="H210" s="41">
        <v>0</v>
      </c>
      <c r="I210" s="42">
        <f>ROUND(G210*H210,P4)</f>
        <v>0</v>
      </c>
      <c r="J210" s="39" t="s">
        <v>471</v>
      </c>
      <c r="O210" s="43">
        <f>I210*0.21</f>
        <v>0</v>
      </c>
      <c r="P210">
        <v>3</v>
      </c>
    </row>
    <row r="211">
      <c r="A211" s="36" t="s">
        <v>464</v>
      </c>
      <c r="B211" s="44"/>
      <c r="C211" s="45"/>
      <c r="D211" s="45"/>
      <c r="E211" s="46" t="s">
        <v>460</v>
      </c>
      <c r="F211" s="45"/>
      <c r="G211" s="45"/>
      <c r="H211" s="45"/>
      <c r="I211" s="45"/>
      <c r="J211" s="47"/>
    </row>
    <row r="212" ht="135">
      <c r="A212" s="36" t="s">
        <v>465</v>
      </c>
      <c r="B212" s="44"/>
      <c r="C212" s="45"/>
      <c r="D212" s="45"/>
      <c r="E212" s="48" t="s">
        <v>9035</v>
      </c>
      <c r="F212" s="45"/>
      <c r="G212" s="45"/>
      <c r="H212" s="45"/>
      <c r="I212" s="45"/>
      <c r="J212" s="47"/>
    </row>
    <row r="213" ht="45">
      <c r="A213" s="36" t="s">
        <v>467</v>
      </c>
      <c r="B213" s="44"/>
      <c r="C213" s="45"/>
      <c r="D213" s="45"/>
      <c r="E213" s="38" t="s">
        <v>8181</v>
      </c>
      <c r="F213" s="45"/>
      <c r="G213" s="45"/>
      <c r="H213" s="45"/>
      <c r="I213" s="45"/>
      <c r="J213" s="47"/>
    </row>
    <row r="214" ht="30">
      <c r="A214" s="36" t="s">
        <v>458</v>
      </c>
      <c r="B214" s="36">
        <v>50</v>
      </c>
      <c r="C214" s="37" t="s">
        <v>8185</v>
      </c>
      <c r="D214" s="36" t="s">
        <v>460</v>
      </c>
      <c r="E214" s="38" t="s">
        <v>8186</v>
      </c>
      <c r="F214" s="39" t="s">
        <v>492</v>
      </c>
      <c r="G214" s="40">
        <v>111.75</v>
      </c>
      <c r="H214" s="41">
        <v>0</v>
      </c>
      <c r="I214" s="42">
        <f>ROUND(G214*H214,P4)</f>
        <v>0</v>
      </c>
      <c r="J214" s="39" t="s">
        <v>471</v>
      </c>
      <c r="O214" s="43">
        <f>I214*0.21</f>
        <v>0</v>
      </c>
      <c r="P214">
        <v>3</v>
      </c>
    </row>
    <row r="215">
      <c r="A215" s="36" t="s">
        <v>464</v>
      </c>
      <c r="B215" s="44"/>
      <c r="C215" s="45"/>
      <c r="D215" s="45"/>
      <c r="E215" s="46" t="s">
        <v>460</v>
      </c>
      <c r="F215" s="45"/>
      <c r="G215" s="45"/>
      <c r="H215" s="45"/>
      <c r="I215" s="45"/>
      <c r="J215" s="47"/>
    </row>
    <row r="216" ht="105">
      <c r="A216" s="36" t="s">
        <v>465</v>
      </c>
      <c r="B216" s="44"/>
      <c r="C216" s="45"/>
      <c r="D216" s="45"/>
      <c r="E216" s="48" t="s">
        <v>9036</v>
      </c>
      <c r="F216" s="45"/>
      <c r="G216" s="45"/>
      <c r="H216" s="45"/>
      <c r="I216" s="45"/>
      <c r="J216" s="47"/>
    </row>
    <row r="217" ht="60">
      <c r="A217" s="36" t="s">
        <v>467</v>
      </c>
      <c r="B217" s="44"/>
      <c r="C217" s="45"/>
      <c r="D217" s="45"/>
      <c r="E217" s="38" t="s">
        <v>8188</v>
      </c>
      <c r="F217" s="45"/>
      <c r="G217" s="45"/>
      <c r="H217" s="45"/>
      <c r="I217" s="45"/>
      <c r="J217" s="47"/>
    </row>
    <row r="218" ht="30">
      <c r="A218" s="36" t="s">
        <v>458</v>
      </c>
      <c r="B218" s="36">
        <v>51</v>
      </c>
      <c r="C218" s="37" t="s">
        <v>8189</v>
      </c>
      <c r="D218" s="36" t="s">
        <v>460</v>
      </c>
      <c r="E218" s="38" t="s">
        <v>8190</v>
      </c>
      <c r="F218" s="39" t="s">
        <v>492</v>
      </c>
      <c r="G218" s="40">
        <v>111.75</v>
      </c>
      <c r="H218" s="41">
        <v>0</v>
      </c>
      <c r="I218" s="42">
        <f>ROUND(G218*H218,P4)</f>
        <v>0</v>
      </c>
      <c r="J218" s="39" t="s">
        <v>471</v>
      </c>
      <c r="O218" s="43">
        <f>I218*0.21</f>
        <v>0</v>
      </c>
      <c r="P218">
        <v>3</v>
      </c>
    </row>
    <row r="219">
      <c r="A219" s="36" t="s">
        <v>464</v>
      </c>
      <c r="B219" s="44"/>
      <c r="C219" s="45"/>
      <c r="D219" s="45"/>
      <c r="E219" s="46" t="s">
        <v>460</v>
      </c>
      <c r="F219" s="45"/>
      <c r="G219" s="45"/>
      <c r="H219" s="45"/>
      <c r="I219" s="45"/>
      <c r="J219" s="47"/>
    </row>
    <row r="220" ht="105">
      <c r="A220" s="36" t="s">
        <v>465</v>
      </c>
      <c r="B220" s="44"/>
      <c r="C220" s="45"/>
      <c r="D220" s="45"/>
      <c r="E220" s="48" t="s">
        <v>9036</v>
      </c>
      <c r="F220" s="45"/>
      <c r="G220" s="45"/>
      <c r="H220" s="45"/>
      <c r="I220" s="45"/>
      <c r="J220" s="47"/>
    </row>
    <row r="221" ht="60">
      <c r="A221" s="36" t="s">
        <v>467</v>
      </c>
      <c r="B221" s="44"/>
      <c r="C221" s="45"/>
      <c r="D221" s="45"/>
      <c r="E221" s="38" t="s">
        <v>8188</v>
      </c>
      <c r="F221" s="45"/>
      <c r="G221" s="45"/>
      <c r="H221" s="45"/>
      <c r="I221" s="45"/>
      <c r="J221" s="47"/>
    </row>
    <row r="222" ht="30">
      <c r="A222" s="36" t="s">
        <v>458</v>
      </c>
      <c r="B222" s="36">
        <v>52</v>
      </c>
      <c r="C222" s="37" t="s">
        <v>5451</v>
      </c>
      <c r="D222" s="36" t="s">
        <v>460</v>
      </c>
      <c r="E222" s="38" t="s">
        <v>5452</v>
      </c>
      <c r="F222" s="39" t="s">
        <v>743</v>
      </c>
      <c r="G222" s="40">
        <v>138</v>
      </c>
      <c r="H222" s="41">
        <v>0</v>
      </c>
      <c r="I222" s="42">
        <f>ROUND(G222*H222,P4)</f>
        <v>0</v>
      </c>
      <c r="J222" s="39" t="s">
        <v>471</v>
      </c>
      <c r="O222" s="43">
        <f>I222*0.21</f>
        <v>0</v>
      </c>
      <c r="P222">
        <v>3</v>
      </c>
    </row>
    <row r="223">
      <c r="A223" s="36" t="s">
        <v>464</v>
      </c>
      <c r="B223" s="44"/>
      <c r="C223" s="45"/>
      <c r="D223" s="45"/>
      <c r="E223" s="46" t="s">
        <v>460</v>
      </c>
      <c r="F223" s="45"/>
      <c r="G223" s="45"/>
      <c r="H223" s="45"/>
      <c r="I223" s="45"/>
      <c r="J223" s="47"/>
    </row>
    <row r="224" ht="120">
      <c r="A224" s="36" t="s">
        <v>465</v>
      </c>
      <c r="B224" s="44"/>
      <c r="C224" s="45"/>
      <c r="D224" s="45"/>
      <c r="E224" s="48" t="s">
        <v>9037</v>
      </c>
      <c r="F224" s="45"/>
      <c r="G224" s="45"/>
      <c r="H224" s="45"/>
      <c r="I224" s="45"/>
      <c r="J224" s="47"/>
    </row>
    <row r="225" ht="60">
      <c r="A225" s="36" t="s">
        <v>467</v>
      </c>
      <c r="B225" s="44"/>
      <c r="C225" s="45"/>
      <c r="D225" s="45"/>
      <c r="E225" s="38" t="s">
        <v>5454</v>
      </c>
      <c r="F225" s="45"/>
      <c r="G225" s="45"/>
      <c r="H225" s="45"/>
      <c r="I225" s="45"/>
      <c r="J225" s="47"/>
    </row>
    <row r="226" ht="30">
      <c r="A226" s="36" t="s">
        <v>458</v>
      </c>
      <c r="B226" s="36">
        <v>53</v>
      </c>
      <c r="C226" s="37" t="s">
        <v>8030</v>
      </c>
      <c r="D226" s="36" t="s">
        <v>460</v>
      </c>
      <c r="E226" s="38" t="s">
        <v>8031</v>
      </c>
      <c r="F226" s="39" t="s">
        <v>743</v>
      </c>
      <c r="G226" s="40">
        <v>136</v>
      </c>
      <c r="H226" s="41">
        <v>0</v>
      </c>
      <c r="I226" s="42">
        <f>ROUND(G226*H226,P4)</f>
        <v>0</v>
      </c>
      <c r="J226" s="39" t="s">
        <v>471</v>
      </c>
      <c r="O226" s="43">
        <f>I226*0.21</f>
        <v>0</v>
      </c>
      <c r="P226">
        <v>3</v>
      </c>
    </row>
    <row r="227">
      <c r="A227" s="36" t="s">
        <v>464</v>
      </c>
      <c r="B227" s="44"/>
      <c r="C227" s="45"/>
      <c r="D227" s="45"/>
      <c r="E227" s="46" t="s">
        <v>460</v>
      </c>
      <c r="F227" s="45"/>
      <c r="G227" s="45"/>
      <c r="H227" s="45"/>
      <c r="I227" s="45"/>
      <c r="J227" s="47"/>
    </row>
    <row r="228" ht="120">
      <c r="A228" s="36" t="s">
        <v>465</v>
      </c>
      <c r="B228" s="44"/>
      <c r="C228" s="45"/>
      <c r="D228" s="45"/>
      <c r="E228" s="48" t="s">
        <v>9038</v>
      </c>
      <c r="F228" s="45"/>
      <c r="G228" s="45"/>
      <c r="H228" s="45"/>
      <c r="I228" s="45"/>
      <c r="J228" s="47"/>
    </row>
    <row r="229" ht="60">
      <c r="A229" s="36" t="s">
        <v>467</v>
      </c>
      <c r="B229" s="44"/>
      <c r="C229" s="45"/>
      <c r="D229" s="45"/>
      <c r="E229" s="38" t="s">
        <v>5454</v>
      </c>
      <c r="F229" s="45"/>
      <c r="G229" s="45"/>
      <c r="H229" s="45"/>
      <c r="I229" s="45"/>
      <c r="J229" s="47"/>
    </row>
    <row r="230">
      <c r="A230" s="36" t="s">
        <v>458</v>
      </c>
      <c r="B230" s="36">
        <v>54</v>
      </c>
      <c r="C230" s="37" t="s">
        <v>9039</v>
      </c>
      <c r="D230" s="36" t="s">
        <v>460</v>
      </c>
      <c r="E230" s="38" t="s">
        <v>9040</v>
      </c>
      <c r="F230" s="39" t="s">
        <v>743</v>
      </c>
      <c r="G230" s="40">
        <v>31</v>
      </c>
      <c r="H230" s="41">
        <v>0</v>
      </c>
      <c r="I230" s="42">
        <f>ROUND(G230*H230,P4)</f>
        <v>0</v>
      </c>
      <c r="J230" s="39" t="s">
        <v>471</v>
      </c>
      <c r="O230" s="43">
        <f>I230*0.21</f>
        <v>0</v>
      </c>
      <c r="P230">
        <v>3</v>
      </c>
    </row>
    <row r="231">
      <c r="A231" s="36" t="s">
        <v>464</v>
      </c>
      <c r="B231" s="44"/>
      <c r="C231" s="45"/>
      <c r="D231" s="45"/>
      <c r="E231" s="46" t="s">
        <v>460</v>
      </c>
      <c r="F231" s="45"/>
      <c r="G231" s="45"/>
      <c r="H231" s="45"/>
      <c r="I231" s="45"/>
      <c r="J231" s="47"/>
    </row>
    <row r="232" ht="75">
      <c r="A232" s="36" t="s">
        <v>465</v>
      </c>
      <c r="B232" s="44"/>
      <c r="C232" s="45"/>
      <c r="D232" s="45"/>
      <c r="E232" s="48" t="s">
        <v>9041</v>
      </c>
      <c r="F232" s="45"/>
      <c r="G232" s="45"/>
      <c r="H232" s="45"/>
      <c r="I232" s="45"/>
      <c r="J232" s="47"/>
    </row>
    <row r="233" ht="60">
      <c r="A233" s="36" t="s">
        <v>467</v>
      </c>
      <c r="B233" s="44"/>
      <c r="C233" s="45"/>
      <c r="D233" s="45"/>
      <c r="E233" s="38" t="s">
        <v>5454</v>
      </c>
      <c r="F233" s="45"/>
      <c r="G233" s="45"/>
      <c r="H233" s="45"/>
      <c r="I233" s="45"/>
      <c r="J233" s="47"/>
    </row>
    <row r="234">
      <c r="A234" s="36" t="s">
        <v>458</v>
      </c>
      <c r="B234" s="36">
        <v>55</v>
      </c>
      <c r="C234" s="37" t="s">
        <v>8317</v>
      </c>
      <c r="D234" s="36" t="s">
        <v>460</v>
      </c>
      <c r="E234" s="38" t="s">
        <v>8318</v>
      </c>
      <c r="F234" s="39" t="s">
        <v>743</v>
      </c>
      <c r="G234" s="40">
        <v>35</v>
      </c>
      <c r="H234" s="41">
        <v>0</v>
      </c>
      <c r="I234" s="42">
        <f>ROUND(G234*H234,P4)</f>
        <v>0</v>
      </c>
      <c r="J234" s="39" t="s">
        <v>471</v>
      </c>
      <c r="O234" s="43">
        <f>I234*0.21</f>
        <v>0</v>
      </c>
      <c r="P234">
        <v>3</v>
      </c>
    </row>
    <row r="235">
      <c r="A235" s="36" t="s">
        <v>464</v>
      </c>
      <c r="B235" s="44"/>
      <c r="C235" s="45"/>
      <c r="D235" s="45"/>
      <c r="E235" s="46" t="s">
        <v>460</v>
      </c>
      <c r="F235" s="45"/>
      <c r="G235" s="45"/>
      <c r="H235" s="45"/>
      <c r="I235" s="45"/>
      <c r="J235" s="47"/>
    </row>
    <row r="236" ht="45">
      <c r="A236" s="36" t="s">
        <v>465</v>
      </c>
      <c r="B236" s="44"/>
      <c r="C236" s="45"/>
      <c r="D236" s="45"/>
      <c r="E236" s="48" t="s">
        <v>9042</v>
      </c>
      <c r="F236" s="45"/>
      <c r="G236" s="45"/>
      <c r="H236" s="45"/>
      <c r="I236" s="45"/>
      <c r="J236" s="47"/>
    </row>
    <row r="237" ht="30">
      <c r="A237" s="36" t="s">
        <v>467</v>
      </c>
      <c r="B237" s="44"/>
      <c r="C237" s="45"/>
      <c r="D237" s="45"/>
      <c r="E237" s="38" t="s">
        <v>8040</v>
      </c>
      <c r="F237" s="45"/>
      <c r="G237" s="45"/>
      <c r="H237" s="45"/>
      <c r="I237" s="45"/>
      <c r="J237" s="47"/>
    </row>
    <row r="238" ht="30">
      <c r="A238" s="36" t="s">
        <v>458</v>
      </c>
      <c r="B238" s="36">
        <v>56</v>
      </c>
      <c r="C238" s="37" t="s">
        <v>8774</v>
      </c>
      <c r="D238" s="36" t="s">
        <v>460</v>
      </c>
      <c r="E238" s="38" t="s">
        <v>8775</v>
      </c>
      <c r="F238" s="39" t="s">
        <v>743</v>
      </c>
      <c r="G238" s="40">
        <v>16</v>
      </c>
      <c r="H238" s="41">
        <v>0</v>
      </c>
      <c r="I238" s="42">
        <f>ROUND(G238*H238,P4)</f>
        <v>0</v>
      </c>
      <c r="J238" s="39" t="s">
        <v>471</v>
      </c>
      <c r="O238" s="43">
        <f>I238*0.21</f>
        <v>0</v>
      </c>
      <c r="P238">
        <v>3</v>
      </c>
    </row>
    <row r="239">
      <c r="A239" s="36" t="s">
        <v>464</v>
      </c>
      <c r="B239" s="44"/>
      <c r="C239" s="45"/>
      <c r="D239" s="45"/>
      <c r="E239" s="46" t="s">
        <v>460</v>
      </c>
      <c r="F239" s="45"/>
      <c r="G239" s="45"/>
      <c r="H239" s="45"/>
      <c r="I239" s="45"/>
      <c r="J239" s="47"/>
    </row>
    <row r="240" ht="45">
      <c r="A240" s="36" t="s">
        <v>465</v>
      </c>
      <c r="B240" s="44"/>
      <c r="C240" s="45"/>
      <c r="D240" s="45"/>
      <c r="E240" s="48" t="s">
        <v>9043</v>
      </c>
      <c r="F240" s="45"/>
      <c r="G240" s="45"/>
      <c r="H240" s="45"/>
      <c r="I240" s="45"/>
      <c r="J240" s="47"/>
    </row>
    <row r="241" ht="105">
      <c r="A241" s="36" t="s">
        <v>467</v>
      </c>
      <c r="B241" s="44"/>
      <c r="C241" s="45"/>
      <c r="D241" s="45"/>
      <c r="E241" s="38" t="s">
        <v>8777</v>
      </c>
      <c r="F241" s="45"/>
      <c r="G241" s="45"/>
      <c r="H241" s="45"/>
      <c r="I241" s="45"/>
      <c r="J241" s="47"/>
    </row>
    <row r="242" ht="30">
      <c r="A242" s="36" t="s">
        <v>458</v>
      </c>
      <c r="B242" s="36">
        <v>57</v>
      </c>
      <c r="C242" s="37" t="s">
        <v>8778</v>
      </c>
      <c r="D242" s="36" t="s">
        <v>460</v>
      </c>
      <c r="E242" s="38" t="s">
        <v>8779</v>
      </c>
      <c r="F242" s="39" t="s">
        <v>743</v>
      </c>
      <c r="G242" s="40">
        <v>30</v>
      </c>
      <c r="H242" s="41">
        <v>0</v>
      </c>
      <c r="I242" s="42">
        <f>ROUND(G242*H242,P4)</f>
        <v>0</v>
      </c>
      <c r="J242" s="39" t="s">
        <v>471</v>
      </c>
      <c r="O242" s="43">
        <f>I242*0.21</f>
        <v>0</v>
      </c>
      <c r="P242">
        <v>3</v>
      </c>
    </row>
    <row r="243">
      <c r="A243" s="36" t="s">
        <v>464</v>
      </c>
      <c r="B243" s="44"/>
      <c r="C243" s="45"/>
      <c r="D243" s="45"/>
      <c r="E243" s="46" t="s">
        <v>460</v>
      </c>
      <c r="F243" s="45"/>
      <c r="G243" s="45"/>
      <c r="H243" s="45"/>
      <c r="I243" s="45"/>
      <c r="J243" s="47"/>
    </row>
    <row r="244" ht="60">
      <c r="A244" s="36" t="s">
        <v>465</v>
      </c>
      <c r="B244" s="44"/>
      <c r="C244" s="45"/>
      <c r="D244" s="45"/>
      <c r="E244" s="48" t="s">
        <v>9044</v>
      </c>
      <c r="F244" s="45"/>
      <c r="G244" s="45"/>
      <c r="H244" s="45"/>
      <c r="I244" s="45"/>
      <c r="J244" s="47"/>
    </row>
    <row r="245" ht="120">
      <c r="A245" s="36" t="s">
        <v>467</v>
      </c>
      <c r="B245" s="44"/>
      <c r="C245" s="45"/>
      <c r="D245" s="45"/>
      <c r="E245" s="38" t="s">
        <v>7598</v>
      </c>
      <c r="F245" s="45"/>
      <c r="G245" s="45"/>
      <c r="H245" s="45"/>
      <c r="I245" s="45"/>
      <c r="J245" s="47"/>
    </row>
    <row r="246">
      <c r="A246" s="36" t="s">
        <v>458</v>
      </c>
      <c r="B246" s="36">
        <v>58</v>
      </c>
      <c r="C246" s="37" t="s">
        <v>7624</v>
      </c>
      <c r="D246" s="36" t="s">
        <v>460</v>
      </c>
      <c r="E246" s="38" t="s">
        <v>7625</v>
      </c>
      <c r="F246" s="39" t="s">
        <v>475</v>
      </c>
      <c r="G246" s="40">
        <v>36.192</v>
      </c>
      <c r="H246" s="41">
        <v>0</v>
      </c>
      <c r="I246" s="42">
        <f>ROUND(G246*H246,P4)</f>
        <v>0</v>
      </c>
      <c r="J246" s="39" t="s">
        <v>471</v>
      </c>
      <c r="O246" s="43">
        <f>I246*0.21</f>
        <v>0</v>
      </c>
      <c r="P246">
        <v>3</v>
      </c>
    </row>
    <row r="247">
      <c r="A247" s="36" t="s">
        <v>464</v>
      </c>
      <c r="B247" s="44"/>
      <c r="C247" s="45"/>
      <c r="D247" s="45"/>
      <c r="E247" s="46" t="s">
        <v>460</v>
      </c>
      <c r="F247" s="45"/>
      <c r="G247" s="45"/>
      <c r="H247" s="45"/>
      <c r="I247" s="45"/>
      <c r="J247" s="47"/>
    </row>
    <row r="248" ht="45">
      <c r="A248" s="36" t="s">
        <v>465</v>
      </c>
      <c r="B248" s="44"/>
      <c r="C248" s="45"/>
      <c r="D248" s="45"/>
      <c r="E248" s="48" t="s">
        <v>9045</v>
      </c>
      <c r="F248" s="45"/>
      <c r="G248" s="45"/>
      <c r="H248" s="45"/>
      <c r="I248" s="45"/>
      <c r="J248" s="47"/>
    </row>
    <row r="249" ht="150">
      <c r="A249" s="36" t="s">
        <v>467</v>
      </c>
      <c r="B249" s="44"/>
      <c r="C249" s="45"/>
      <c r="D249" s="45"/>
      <c r="E249" s="38" t="s">
        <v>5071</v>
      </c>
      <c r="F249" s="45"/>
      <c r="G249" s="45"/>
      <c r="H249" s="45"/>
      <c r="I249" s="45"/>
      <c r="J249" s="47"/>
    </row>
    <row r="250">
      <c r="A250" s="36" t="s">
        <v>458</v>
      </c>
      <c r="B250" s="36">
        <v>59</v>
      </c>
      <c r="C250" s="37" t="s">
        <v>5068</v>
      </c>
      <c r="D250" s="36" t="s">
        <v>460</v>
      </c>
      <c r="E250" s="38" t="s">
        <v>5069</v>
      </c>
      <c r="F250" s="39" t="s">
        <v>475</v>
      </c>
      <c r="G250" s="40">
        <v>18.096</v>
      </c>
      <c r="H250" s="41">
        <v>0</v>
      </c>
      <c r="I250" s="42">
        <f>ROUND(G250*H250,P4)</f>
        <v>0</v>
      </c>
      <c r="J250" s="39" t="s">
        <v>471</v>
      </c>
      <c r="O250" s="43">
        <f>I250*0.21</f>
        <v>0</v>
      </c>
      <c r="P250">
        <v>3</v>
      </c>
    </row>
    <row r="251">
      <c r="A251" s="36" t="s">
        <v>464</v>
      </c>
      <c r="B251" s="44"/>
      <c r="C251" s="45"/>
      <c r="D251" s="45"/>
      <c r="E251" s="46" t="s">
        <v>460</v>
      </c>
      <c r="F251" s="45"/>
      <c r="G251" s="45"/>
      <c r="H251" s="45"/>
      <c r="I251" s="45"/>
      <c r="J251" s="47"/>
    </row>
    <row r="252" ht="45">
      <c r="A252" s="36" t="s">
        <v>465</v>
      </c>
      <c r="B252" s="44"/>
      <c r="C252" s="45"/>
      <c r="D252" s="45"/>
      <c r="E252" s="48" t="s">
        <v>9046</v>
      </c>
      <c r="F252" s="45"/>
      <c r="G252" s="45"/>
      <c r="H252" s="45"/>
      <c r="I252" s="45"/>
      <c r="J252" s="47"/>
    </row>
    <row r="253" ht="150">
      <c r="A253" s="36" t="s">
        <v>467</v>
      </c>
      <c r="B253" s="44"/>
      <c r="C253" s="45"/>
      <c r="D253" s="45"/>
      <c r="E253" s="38" t="s">
        <v>5071</v>
      </c>
      <c r="F253" s="45"/>
      <c r="G253" s="45"/>
      <c r="H253" s="45"/>
      <c r="I253" s="45"/>
      <c r="J253" s="47"/>
    </row>
    <row r="254">
      <c r="A254" s="36" t="s">
        <v>458</v>
      </c>
      <c r="B254" s="36">
        <v>60</v>
      </c>
      <c r="C254" s="37" t="s">
        <v>9047</v>
      </c>
      <c r="D254" s="36" t="s">
        <v>460</v>
      </c>
      <c r="E254" s="38" t="s">
        <v>8044</v>
      </c>
      <c r="F254" s="39" t="s">
        <v>989</v>
      </c>
      <c r="G254" s="40">
        <v>1</v>
      </c>
      <c r="H254" s="41">
        <v>0</v>
      </c>
      <c r="I254" s="42">
        <f>ROUND(G254*H254,P4)</f>
        <v>0</v>
      </c>
      <c r="J254" s="39" t="s">
        <v>463</v>
      </c>
      <c r="O254" s="43">
        <f>I254*0.21</f>
        <v>0</v>
      </c>
      <c r="P254">
        <v>3</v>
      </c>
    </row>
    <row r="255">
      <c r="A255" s="36" t="s">
        <v>464</v>
      </c>
      <c r="B255" s="44"/>
      <c r="C255" s="45"/>
      <c r="D255" s="45"/>
      <c r="E255" s="38" t="s">
        <v>8044</v>
      </c>
      <c r="F255" s="45"/>
      <c r="G255" s="45"/>
      <c r="H255" s="45"/>
      <c r="I255" s="45"/>
      <c r="J255" s="47"/>
    </row>
    <row r="256" ht="120">
      <c r="A256" s="36" t="s">
        <v>465</v>
      </c>
      <c r="B256" s="44"/>
      <c r="C256" s="45"/>
      <c r="D256" s="45"/>
      <c r="E256" s="48" t="s">
        <v>8045</v>
      </c>
      <c r="F256" s="45"/>
      <c r="G256" s="45"/>
      <c r="H256" s="45"/>
      <c r="I256" s="45"/>
      <c r="J256" s="47"/>
    </row>
    <row r="257" ht="45">
      <c r="A257" s="36" t="s">
        <v>467</v>
      </c>
      <c r="B257" s="44"/>
      <c r="C257" s="45"/>
      <c r="D257" s="45"/>
      <c r="E257" s="38" t="s">
        <v>8046</v>
      </c>
      <c r="F257" s="45"/>
      <c r="G257" s="45"/>
      <c r="H257" s="45"/>
      <c r="I257" s="45"/>
      <c r="J257" s="47"/>
    </row>
    <row r="258">
      <c r="A258" s="36" t="s">
        <v>458</v>
      </c>
      <c r="B258" s="36">
        <v>61</v>
      </c>
      <c r="C258" s="37" t="s">
        <v>9048</v>
      </c>
      <c r="D258" s="36" t="s">
        <v>460</v>
      </c>
      <c r="E258" s="38" t="s">
        <v>8048</v>
      </c>
      <c r="F258" s="39" t="s">
        <v>989</v>
      </c>
      <c r="G258" s="40">
        <v>1</v>
      </c>
      <c r="H258" s="41">
        <v>0</v>
      </c>
      <c r="I258" s="42">
        <f>ROUND(G258*H258,P4)</f>
        <v>0</v>
      </c>
      <c r="J258" s="39" t="s">
        <v>463</v>
      </c>
      <c r="O258" s="43">
        <f>I258*0.21</f>
        <v>0</v>
      </c>
      <c r="P258">
        <v>3</v>
      </c>
    </row>
    <row r="259">
      <c r="A259" s="36" t="s">
        <v>464</v>
      </c>
      <c r="B259" s="44"/>
      <c r="C259" s="45"/>
      <c r="D259" s="45"/>
      <c r="E259" s="38" t="s">
        <v>8048</v>
      </c>
      <c r="F259" s="45"/>
      <c r="G259" s="45"/>
      <c r="H259" s="45"/>
      <c r="I259" s="45"/>
      <c r="J259" s="47"/>
    </row>
    <row r="260">
      <c r="A260" s="36" t="s">
        <v>467</v>
      </c>
      <c r="B260" s="44"/>
      <c r="C260" s="45"/>
      <c r="D260" s="45"/>
      <c r="E260" s="46" t="s">
        <v>460</v>
      </c>
      <c r="F260" s="45"/>
      <c r="G260" s="45"/>
      <c r="H260" s="45"/>
      <c r="I260" s="45"/>
      <c r="J260" s="47"/>
    </row>
    <row r="261">
      <c r="A261" s="36" t="s">
        <v>458</v>
      </c>
      <c r="B261" s="36">
        <v>62</v>
      </c>
      <c r="C261" s="37" t="s">
        <v>9049</v>
      </c>
      <c r="D261" s="36" t="s">
        <v>460</v>
      </c>
      <c r="E261" s="38" t="s">
        <v>9050</v>
      </c>
      <c r="F261" s="39" t="s">
        <v>751</v>
      </c>
      <c r="G261" s="40">
        <v>1</v>
      </c>
      <c r="H261" s="41">
        <v>0</v>
      </c>
      <c r="I261" s="42">
        <f>ROUND(G261*H261,P4)</f>
        <v>0</v>
      </c>
      <c r="J261" s="39" t="s">
        <v>463</v>
      </c>
      <c r="O261" s="43">
        <f>I261*0.21</f>
        <v>0</v>
      </c>
      <c r="P261">
        <v>3</v>
      </c>
    </row>
    <row r="262">
      <c r="A262" s="36" t="s">
        <v>464</v>
      </c>
      <c r="B262" s="44"/>
      <c r="C262" s="45"/>
      <c r="D262" s="45"/>
      <c r="E262" s="38" t="s">
        <v>9050</v>
      </c>
      <c r="F262" s="45"/>
      <c r="G262" s="45"/>
      <c r="H262" s="45"/>
      <c r="I262" s="45"/>
      <c r="J262" s="47"/>
    </row>
    <row r="263" ht="409.5">
      <c r="A263" s="36" t="s">
        <v>465</v>
      </c>
      <c r="B263" s="44"/>
      <c r="C263" s="45"/>
      <c r="D263" s="45"/>
      <c r="E263" s="48" t="s">
        <v>9051</v>
      </c>
      <c r="F263" s="45"/>
      <c r="G263" s="45"/>
      <c r="H263" s="45"/>
      <c r="I263" s="45"/>
      <c r="J263" s="47"/>
    </row>
    <row r="264" ht="45">
      <c r="A264" s="36" t="s">
        <v>467</v>
      </c>
      <c r="B264" s="44"/>
      <c r="C264" s="45"/>
      <c r="D264" s="45"/>
      <c r="E264" s="38" t="s">
        <v>8046</v>
      </c>
      <c r="F264" s="45"/>
      <c r="G264" s="45"/>
      <c r="H264" s="45"/>
      <c r="I264" s="45"/>
      <c r="J264" s="47"/>
    </row>
    <row r="265">
      <c r="A265" s="30" t="s">
        <v>455</v>
      </c>
      <c r="B265" s="31"/>
      <c r="C265" s="32" t="s">
        <v>1178</v>
      </c>
      <c r="D265" s="33"/>
      <c r="E265" s="30" t="s">
        <v>1179</v>
      </c>
      <c r="F265" s="33"/>
      <c r="G265" s="33"/>
      <c r="H265" s="33"/>
      <c r="I265" s="34">
        <f>SUMIFS(I266:I277,A266:A277,"P")</f>
        <v>0</v>
      </c>
      <c r="J265" s="35"/>
    </row>
    <row r="266" ht="45">
      <c r="A266" s="36" t="s">
        <v>458</v>
      </c>
      <c r="B266" s="36">
        <v>63</v>
      </c>
      <c r="C266" s="37" t="s">
        <v>1850</v>
      </c>
      <c r="D266" s="36" t="s">
        <v>1851</v>
      </c>
      <c r="E266" s="38" t="s">
        <v>2565</v>
      </c>
      <c r="F266" s="39" t="s">
        <v>613</v>
      </c>
      <c r="G266" s="40">
        <v>3447.7130000000002</v>
      </c>
      <c r="H266" s="41">
        <v>0</v>
      </c>
      <c r="I266" s="42">
        <f>ROUND(G266*H266,P4)</f>
        <v>0</v>
      </c>
      <c r="J266" s="39" t="s">
        <v>463</v>
      </c>
      <c r="O266" s="43">
        <f>I266*0.21</f>
        <v>0</v>
      </c>
      <c r="P266">
        <v>3</v>
      </c>
    </row>
    <row r="267">
      <c r="A267" s="36" t="s">
        <v>464</v>
      </c>
      <c r="B267" s="44"/>
      <c r="C267" s="45"/>
      <c r="D267" s="45"/>
      <c r="E267" s="38" t="s">
        <v>1180</v>
      </c>
      <c r="F267" s="45"/>
      <c r="G267" s="45"/>
      <c r="H267" s="45"/>
      <c r="I267" s="45"/>
      <c r="J267" s="47"/>
    </row>
    <row r="268" ht="135">
      <c r="A268" s="36" t="s">
        <v>465</v>
      </c>
      <c r="B268" s="44"/>
      <c r="C268" s="45"/>
      <c r="D268" s="45"/>
      <c r="E268" s="48" t="s">
        <v>9052</v>
      </c>
      <c r="F268" s="45"/>
      <c r="G268" s="45"/>
      <c r="H268" s="45"/>
      <c r="I268" s="45"/>
      <c r="J268" s="47"/>
    </row>
    <row r="269" ht="120">
      <c r="A269" s="36" t="s">
        <v>467</v>
      </c>
      <c r="B269" s="44"/>
      <c r="C269" s="45"/>
      <c r="D269" s="45"/>
      <c r="E269" s="38" t="s">
        <v>1181</v>
      </c>
      <c r="F269" s="45"/>
      <c r="G269" s="45"/>
      <c r="H269" s="45"/>
      <c r="I269" s="45"/>
      <c r="J269" s="47"/>
    </row>
    <row r="270" ht="60">
      <c r="A270" s="36" t="s">
        <v>458</v>
      </c>
      <c r="B270" s="36">
        <v>64</v>
      </c>
      <c r="C270" s="37" t="s">
        <v>3064</v>
      </c>
      <c r="D270" s="36" t="s">
        <v>3065</v>
      </c>
      <c r="E270" s="38" t="s">
        <v>3066</v>
      </c>
      <c r="F270" s="39" t="s">
        <v>613</v>
      </c>
      <c r="G270" s="40">
        <v>123.05200000000001</v>
      </c>
      <c r="H270" s="41">
        <v>0</v>
      </c>
      <c r="I270" s="42">
        <f>ROUND(G270*H270,P4)</f>
        <v>0</v>
      </c>
      <c r="J270" s="39" t="s">
        <v>463</v>
      </c>
      <c r="O270" s="43">
        <f>I270*0.21</f>
        <v>0</v>
      </c>
      <c r="P270">
        <v>3</v>
      </c>
    </row>
    <row r="271">
      <c r="A271" s="36" t="s">
        <v>464</v>
      </c>
      <c r="B271" s="44"/>
      <c r="C271" s="45"/>
      <c r="D271" s="45"/>
      <c r="E271" s="38" t="s">
        <v>1180</v>
      </c>
      <c r="F271" s="45"/>
      <c r="G271" s="45"/>
      <c r="H271" s="45"/>
      <c r="I271" s="45"/>
      <c r="J271" s="47"/>
    </row>
    <row r="272" ht="75">
      <c r="A272" s="36" t="s">
        <v>465</v>
      </c>
      <c r="B272" s="44"/>
      <c r="C272" s="45"/>
      <c r="D272" s="45"/>
      <c r="E272" s="48" t="s">
        <v>9053</v>
      </c>
      <c r="F272" s="45"/>
      <c r="G272" s="45"/>
      <c r="H272" s="45"/>
      <c r="I272" s="45"/>
      <c r="J272" s="47"/>
    </row>
    <row r="273">
      <c r="A273" s="36" t="s">
        <v>467</v>
      </c>
      <c r="B273" s="44"/>
      <c r="C273" s="45"/>
      <c r="D273" s="45"/>
      <c r="E273" s="46" t="s">
        <v>460</v>
      </c>
      <c r="F273" s="45"/>
      <c r="G273" s="45"/>
      <c r="H273" s="45"/>
      <c r="I273" s="45"/>
      <c r="J273" s="47"/>
    </row>
    <row r="274" ht="45">
      <c r="A274" s="36" t="s">
        <v>458</v>
      </c>
      <c r="B274" s="36">
        <v>65</v>
      </c>
      <c r="C274" s="37" t="s">
        <v>7010</v>
      </c>
      <c r="D274" s="36" t="s">
        <v>7011</v>
      </c>
      <c r="E274" s="38" t="s">
        <v>7012</v>
      </c>
      <c r="F274" s="39" t="s">
        <v>613</v>
      </c>
      <c r="G274" s="40">
        <v>30.75</v>
      </c>
      <c r="H274" s="41">
        <v>0</v>
      </c>
      <c r="I274" s="42">
        <f>ROUND(G274*H274,P4)</f>
        <v>0</v>
      </c>
      <c r="J274" s="39" t="s">
        <v>463</v>
      </c>
      <c r="O274" s="43">
        <f>I274*0.21</f>
        <v>0</v>
      </c>
      <c r="P274">
        <v>3</v>
      </c>
    </row>
    <row r="275">
      <c r="A275" s="36" t="s">
        <v>464</v>
      </c>
      <c r="B275" s="44"/>
      <c r="C275" s="45"/>
      <c r="D275" s="45"/>
      <c r="E275" s="38" t="s">
        <v>1180</v>
      </c>
      <c r="F275" s="45"/>
      <c r="G275" s="45"/>
      <c r="H275" s="45"/>
      <c r="I275" s="45"/>
      <c r="J275" s="47"/>
    </row>
    <row r="276" ht="30">
      <c r="A276" s="36" t="s">
        <v>465</v>
      </c>
      <c r="B276" s="44"/>
      <c r="C276" s="45"/>
      <c r="D276" s="45"/>
      <c r="E276" s="48" t="s">
        <v>8789</v>
      </c>
      <c r="F276" s="45"/>
      <c r="G276" s="45"/>
      <c r="H276" s="45"/>
      <c r="I276" s="45"/>
      <c r="J276" s="47"/>
    </row>
    <row r="277">
      <c r="A277" s="36" t="s">
        <v>467</v>
      </c>
      <c r="B277" s="49"/>
      <c r="C277" s="50"/>
      <c r="D277" s="50"/>
      <c r="E277" s="52" t="s">
        <v>460</v>
      </c>
      <c r="F277" s="50"/>
      <c r="G277" s="50"/>
      <c r="H277" s="50"/>
      <c r="I277" s="50"/>
      <c r="J277" s="51"/>
    </row>
  </sheetData>
  <sheetProtection sheet="1" objects="1" scenarios="1" spinCount="100000" saltValue="sC/LjVJvWofGJnphSlWRLj8FfmivdVkDBetsPCR480Cagw1EvW7vQV3cVgqEsRbX+Pz7M7nZVhAYxm6N9FNw/g==" hashValue="w3tm37XesAcm+WU/krbMkrV6mC97fWFVLeyiKnNdclzQSyjgKTHt/D8SeDHcibcJ8jQg4PrpqIP21VD/i9gAN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239</v>
      </c>
      <c r="I3" s="24">
        <f>SUMIFS(I12:I269,A12:A269,"SD")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8992</v>
      </c>
      <c r="D7" s="21"/>
      <c r="E7" s="22" t="s">
        <v>238</v>
      </c>
      <c r="F7" s="16"/>
      <c r="G7" s="16"/>
      <c r="H7" s="16"/>
      <c r="I7" s="16"/>
      <c r="J7" s="18"/>
    </row>
    <row r="8">
      <c r="A8" s="3" t="s">
        <v>2323</v>
      </c>
      <c r="B8" s="19" t="s">
        <v>443</v>
      </c>
      <c r="C8" s="20" t="s">
        <v>239</v>
      </c>
      <c r="D8" s="21"/>
      <c r="E8" s="22" t="s">
        <v>240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SUMIFS(I13:I104,A13:A104,"P")</f>
        <v>0</v>
      </c>
      <c r="J12" s="35"/>
    </row>
    <row r="13" ht="30">
      <c r="A13" s="36" t="s">
        <v>458</v>
      </c>
      <c r="B13" s="36">
        <v>1</v>
      </c>
      <c r="C13" s="37" t="s">
        <v>7630</v>
      </c>
      <c r="D13" s="36" t="s">
        <v>460</v>
      </c>
      <c r="E13" s="38" t="s">
        <v>7631</v>
      </c>
      <c r="F13" s="39" t="s">
        <v>475</v>
      </c>
      <c r="G13" s="40">
        <v>343</v>
      </c>
      <c r="H13" s="41">
        <v>0</v>
      </c>
      <c r="I13" s="42">
        <f>ROUND(G13*H13,P4)</f>
        <v>0</v>
      </c>
      <c r="J13" s="39" t="s">
        <v>471</v>
      </c>
      <c r="O13" s="43">
        <f>I13*0.21</f>
        <v>0</v>
      </c>
      <c r="P13">
        <v>3</v>
      </c>
    </row>
    <row r="14">
      <c r="A14" s="36" t="s">
        <v>464</v>
      </c>
      <c r="B14" s="44"/>
      <c r="C14" s="45"/>
      <c r="D14" s="45"/>
      <c r="E14" s="46" t="s">
        <v>460</v>
      </c>
      <c r="F14" s="45"/>
      <c r="G14" s="45"/>
      <c r="H14" s="45"/>
      <c r="I14" s="45"/>
      <c r="J14" s="47"/>
    </row>
    <row r="15" ht="60">
      <c r="A15" s="36" t="s">
        <v>465</v>
      </c>
      <c r="B15" s="44"/>
      <c r="C15" s="45"/>
      <c r="D15" s="45"/>
      <c r="E15" s="48" t="s">
        <v>9054</v>
      </c>
      <c r="F15" s="45"/>
      <c r="G15" s="45"/>
      <c r="H15" s="45"/>
      <c r="I15" s="45"/>
      <c r="J15" s="47"/>
    </row>
    <row r="16" ht="90">
      <c r="A16" s="36" t="s">
        <v>467</v>
      </c>
      <c r="B16" s="44"/>
      <c r="C16" s="45"/>
      <c r="D16" s="45"/>
      <c r="E16" s="38" t="s">
        <v>7633</v>
      </c>
      <c r="F16" s="45"/>
      <c r="G16" s="45"/>
      <c r="H16" s="45"/>
      <c r="I16" s="45"/>
      <c r="J16" s="47"/>
    </row>
    <row r="17" ht="30">
      <c r="A17" s="36" t="s">
        <v>458</v>
      </c>
      <c r="B17" s="36">
        <v>2</v>
      </c>
      <c r="C17" s="37" t="s">
        <v>9055</v>
      </c>
      <c r="D17" s="36" t="s">
        <v>460</v>
      </c>
      <c r="E17" s="38" t="s">
        <v>9056</v>
      </c>
      <c r="F17" s="39" t="s">
        <v>2957</v>
      </c>
      <c r="G17" s="40">
        <v>14063</v>
      </c>
      <c r="H17" s="41">
        <v>0</v>
      </c>
      <c r="I17" s="42">
        <f>ROUND(G17*H17,P4)</f>
        <v>0</v>
      </c>
      <c r="J17" s="39" t="s">
        <v>471</v>
      </c>
      <c r="O17" s="43">
        <f>I17*0.21</f>
        <v>0</v>
      </c>
      <c r="P17">
        <v>3</v>
      </c>
    </row>
    <row r="18">
      <c r="A18" s="36" t="s">
        <v>464</v>
      </c>
      <c r="B18" s="44"/>
      <c r="C18" s="45"/>
      <c r="D18" s="45"/>
      <c r="E18" s="46" t="s">
        <v>460</v>
      </c>
      <c r="F18" s="45"/>
      <c r="G18" s="45"/>
      <c r="H18" s="45"/>
      <c r="I18" s="45"/>
      <c r="J18" s="47"/>
    </row>
    <row r="19" ht="75">
      <c r="A19" s="36" t="s">
        <v>465</v>
      </c>
      <c r="B19" s="44"/>
      <c r="C19" s="45"/>
      <c r="D19" s="45"/>
      <c r="E19" s="48" t="s">
        <v>9057</v>
      </c>
      <c r="F19" s="45"/>
      <c r="G19" s="45"/>
      <c r="H19" s="45"/>
      <c r="I19" s="45"/>
      <c r="J19" s="47"/>
    </row>
    <row r="20" ht="45">
      <c r="A20" s="36" t="s">
        <v>467</v>
      </c>
      <c r="B20" s="44"/>
      <c r="C20" s="45"/>
      <c r="D20" s="45"/>
      <c r="E20" s="38" t="s">
        <v>9058</v>
      </c>
      <c r="F20" s="45"/>
      <c r="G20" s="45"/>
      <c r="H20" s="45"/>
      <c r="I20" s="45"/>
      <c r="J20" s="47"/>
    </row>
    <row r="21">
      <c r="A21" s="36" t="s">
        <v>458</v>
      </c>
      <c r="B21" s="36">
        <v>3</v>
      </c>
      <c r="C21" s="37" t="s">
        <v>5249</v>
      </c>
      <c r="D21" s="36" t="s">
        <v>460</v>
      </c>
      <c r="E21" s="38" t="s">
        <v>5250</v>
      </c>
      <c r="F21" s="39" t="s">
        <v>475</v>
      </c>
      <c r="G21" s="40">
        <v>1016.55</v>
      </c>
      <c r="H21" s="41">
        <v>0</v>
      </c>
      <c r="I21" s="42">
        <f>ROUND(G21*H21,P4)</f>
        <v>0</v>
      </c>
      <c r="J21" s="39" t="s">
        <v>471</v>
      </c>
      <c r="O21" s="43">
        <f>I21*0.21</f>
        <v>0</v>
      </c>
      <c r="P21">
        <v>3</v>
      </c>
    </row>
    <row r="22">
      <c r="A22" s="36" t="s">
        <v>464</v>
      </c>
      <c r="B22" s="44"/>
      <c r="C22" s="45"/>
      <c r="D22" s="45"/>
      <c r="E22" s="46" t="s">
        <v>460</v>
      </c>
      <c r="F22" s="45"/>
      <c r="G22" s="45"/>
      <c r="H22" s="45"/>
      <c r="I22" s="45"/>
      <c r="J22" s="47"/>
    </row>
    <row r="23" ht="180">
      <c r="A23" s="36" t="s">
        <v>465</v>
      </c>
      <c r="B23" s="44"/>
      <c r="C23" s="45"/>
      <c r="D23" s="45"/>
      <c r="E23" s="48" t="s">
        <v>9059</v>
      </c>
      <c r="F23" s="45"/>
      <c r="G23" s="45"/>
      <c r="H23" s="45"/>
      <c r="I23" s="45"/>
      <c r="J23" s="47"/>
    </row>
    <row r="24" ht="45">
      <c r="A24" s="36" t="s">
        <v>467</v>
      </c>
      <c r="B24" s="44"/>
      <c r="C24" s="45"/>
      <c r="D24" s="45"/>
      <c r="E24" s="38" t="s">
        <v>5252</v>
      </c>
      <c r="F24" s="45"/>
      <c r="G24" s="45"/>
      <c r="H24" s="45"/>
      <c r="I24" s="45"/>
      <c r="J24" s="47"/>
    </row>
    <row r="25">
      <c r="A25" s="36" t="s">
        <v>458</v>
      </c>
      <c r="B25" s="36">
        <v>4</v>
      </c>
      <c r="C25" s="37" t="s">
        <v>7405</v>
      </c>
      <c r="D25" s="36" t="s">
        <v>460</v>
      </c>
      <c r="E25" s="38" t="s">
        <v>7406</v>
      </c>
      <c r="F25" s="39" t="s">
        <v>4378</v>
      </c>
      <c r="G25" s="40">
        <v>17060.75</v>
      </c>
      <c r="H25" s="41">
        <v>0</v>
      </c>
      <c r="I25" s="42">
        <f>ROUND(G25*H25,P4)</f>
        <v>0</v>
      </c>
      <c r="J25" s="39" t="s">
        <v>471</v>
      </c>
      <c r="O25" s="43">
        <f>I25*0.21</f>
        <v>0</v>
      </c>
      <c r="P25">
        <v>3</v>
      </c>
    </row>
    <row r="26">
      <c r="A26" s="36" t="s">
        <v>464</v>
      </c>
      <c r="B26" s="44"/>
      <c r="C26" s="45"/>
      <c r="D26" s="45"/>
      <c r="E26" s="46" t="s">
        <v>460</v>
      </c>
      <c r="F26" s="45"/>
      <c r="G26" s="45"/>
      <c r="H26" s="45"/>
      <c r="I26" s="45"/>
      <c r="J26" s="47"/>
    </row>
    <row r="27" ht="90">
      <c r="A27" s="36" t="s">
        <v>465</v>
      </c>
      <c r="B27" s="44"/>
      <c r="C27" s="45"/>
      <c r="D27" s="45"/>
      <c r="E27" s="48" t="s">
        <v>9060</v>
      </c>
      <c r="F27" s="45"/>
      <c r="G27" s="45"/>
      <c r="H27" s="45"/>
      <c r="I27" s="45"/>
      <c r="J27" s="47"/>
    </row>
    <row r="28" ht="30">
      <c r="A28" s="36" t="s">
        <v>467</v>
      </c>
      <c r="B28" s="44"/>
      <c r="C28" s="45"/>
      <c r="D28" s="45"/>
      <c r="E28" s="38" t="s">
        <v>7408</v>
      </c>
      <c r="F28" s="45"/>
      <c r="G28" s="45"/>
      <c r="H28" s="45"/>
      <c r="I28" s="45"/>
      <c r="J28" s="47"/>
    </row>
    <row r="29">
      <c r="A29" s="36" t="s">
        <v>458</v>
      </c>
      <c r="B29" s="36">
        <v>5</v>
      </c>
      <c r="C29" s="37" t="s">
        <v>7970</v>
      </c>
      <c r="D29" s="36" t="s">
        <v>460</v>
      </c>
      <c r="E29" s="38" t="s">
        <v>7971</v>
      </c>
      <c r="F29" s="39" t="s">
        <v>475</v>
      </c>
      <c r="G29" s="40">
        <v>996.83000000000004</v>
      </c>
      <c r="H29" s="41">
        <v>0</v>
      </c>
      <c r="I29" s="42">
        <f>ROUND(G29*H29,P4)</f>
        <v>0</v>
      </c>
      <c r="J29" s="39" t="s">
        <v>471</v>
      </c>
      <c r="O29" s="43">
        <f>I29*0.21</f>
        <v>0</v>
      </c>
      <c r="P29">
        <v>3</v>
      </c>
    </row>
    <row r="30">
      <c r="A30" s="36" t="s">
        <v>464</v>
      </c>
      <c r="B30" s="44"/>
      <c r="C30" s="45"/>
      <c r="D30" s="45"/>
      <c r="E30" s="46" t="s">
        <v>460</v>
      </c>
      <c r="F30" s="45"/>
      <c r="G30" s="45"/>
      <c r="H30" s="45"/>
      <c r="I30" s="45"/>
      <c r="J30" s="47"/>
    </row>
    <row r="31" ht="120">
      <c r="A31" s="36" t="s">
        <v>465</v>
      </c>
      <c r="B31" s="44"/>
      <c r="C31" s="45"/>
      <c r="D31" s="45"/>
      <c r="E31" s="48" t="s">
        <v>9061</v>
      </c>
      <c r="F31" s="45"/>
      <c r="G31" s="45"/>
      <c r="H31" s="45"/>
      <c r="I31" s="45"/>
      <c r="J31" s="47"/>
    </row>
    <row r="32" ht="409.5">
      <c r="A32" s="36" t="s">
        <v>467</v>
      </c>
      <c r="B32" s="44"/>
      <c r="C32" s="45"/>
      <c r="D32" s="45"/>
      <c r="E32" s="38" t="s">
        <v>7731</v>
      </c>
      <c r="F32" s="45"/>
      <c r="G32" s="45"/>
      <c r="H32" s="45"/>
      <c r="I32" s="45"/>
      <c r="J32" s="47"/>
    </row>
    <row r="33">
      <c r="A33" s="36" t="s">
        <v>458</v>
      </c>
      <c r="B33" s="36">
        <v>6</v>
      </c>
      <c r="C33" s="37" t="s">
        <v>7973</v>
      </c>
      <c r="D33" s="36" t="s">
        <v>460</v>
      </c>
      <c r="E33" s="38" t="s">
        <v>7974</v>
      </c>
      <c r="F33" s="39" t="s">
        <v>4378</v>
      </c>
      <c r="G33" s="40">
        <v>14952.450000000001</v>
      </c>
      <c r="H33" s="41">
        <v>0</v>
      </c>
      <c r="I33" s="42">
        <f>ROUND(G33*H33,P4)</f>
        <v>0</v>
      </c>
      <c r="J33" s="39" t="s">
        <v>471</v>
      </c>
      <c r="O33" s="43">
        <f>I33*0.21</f>
        <v>0</v>
      </c>
      <c r="P33">
        <v>3</v>
      </c>
    </row>
    <row r="34">
      <c r="A34" s="36" t="s">
        <v>464</v>
      </c>
      <c r="B34" s="44"/>
      <c r="C34" s="45"/>
      <c r="D34" s="45"/>
      <c r="E34" s="46" t="s">
        <v>460</v>
      </c>
      <c r="F34" s="45"/>
      <c r="G34" s="45"/>
      <c r="H34" s="45"/>
      <c r="I34" s="45"/>
      <c r="J34" s="47"/>
    </row>
    <row r="35" ht="120">
      <c r="A35" s="36" t="s">
        <v>465</v>
      </c>
      <c r="B35" s="44"/>
      <c r="C35" s="45"/>
      <c r="D35" s="45"/>
      <c r="E35" s="48" t="s">
        <v>9062</v>
      </c>
      <c r="F35" s="45"/>
      <c r="G35" s="45"/>
      <c r="H35" s="45"/>
      <c r="I35" s="45"/>
      <c r="J35" s="47"/>
    </row>
    <row r="36" ht="30">
      <c r="A36" s="36" t="s">
        <v>467</v>
      </c>
      <c r="B36" s="44"/>
      <c r="C36" s="45"/>
      <c r="D36" s="45"/>
      <c r="E36" s="38" t="s">
        <v>7408</v>
      </c>
      <c r="F36" s="45"/>
      <c r="G36" s="45"/>
      <c r="H36" s="45"/>
      <c r="I36" s="45"/>
      <c r="J36" s="47"/>
    </row>
    <row r="37">
      <c r="A37" s="36" t="s">
        <v>458</v>
      </c>
      <c r="B37" s="36">
        <v>7</v>
      </c>
      <c r="C37" s="37" t="s">
        <v>7728</v>
      </c>
      <c r="D37" s="36" t="s">
        <v>460</v>
      </c>
      <c r="E37" s="38" t="s">
        <v>7729</v>
      </c>
      <c r="F37" s="39" t="s">
        <v>475</v>
      </c>
      <c r="G37" s="40">
        <v>4279.9920000000002</v>
      </c>
      <c r="H37" s="41">
        <v>0</v>
      </c>
      <c r="I37" s="42">
        <f>ROUND(G37*H37,P4)</f>
        <v>0</v>
      </c>
      <c r="J37" s="39" t="s">
        <v>471</v>
      </c>
      <c r="O37" s="43">
        <f>I37*0.21</f>
        <v>0</v>
      </c>
      <c r="P37">
        <v>3</v>
      </c>
    </row>
    <row r="38">
      <c r="A38" s="36" t="s">
        <v>464</v>
      </c>
      <c r="B38" s="44"/>
      <c r="C38" s="45"/>
      <c r="D38" s="45"/>
      <c r="E38" s="46" t="s">
        <v>460</v>
      </c>
      <c r="F38" s="45"/>
      <c r="G38" s="45"/>
      <c r="H38" s="45"/>
      <c r="I38" s="45"/>
      <c r="J38" s="47"/>
    </row>
    <row r="39" ht="150">
      <c r="A39" s="36" t="s">
        <v>465</v>
      </c>
      <c r="B39" s="44"/>
      <c r="C39" s="45"/>
      <c r="D39" s="45"/>
      <c r="E39" s="48" t="s">
        <v>9063</v>
      </c>
      <c r="F39" s="45"/>
      <c r="G39" s="45"/>
      <c r="H39" s="45"/>
      <c r="I39" s="45"/>
      <c r="J39" s="47"/>
    </row>
    <row r="40" ht="409.5">
      <c r="A40" s="36" t="s">
        <v>467</v>
      </c>
      <c r="B40" s="44"/>
      <c r="C40" s="45"/>
      <c r="D40" s="45"/>
      <c r="E40" s="38" t="s">
        <v>7731</v>
      </c>
      <c r="F40" s="45"/>
      <c r="G40" s="45"/>
      <c r="H40" s="45"/>
      <c r="I40" s="45"/>
      <c r="J40" s="47"/>
    </row>
    <row r="41">
      <c r="A41" s="36" t="s">
        <v>458</v>
      </c>
      <c r="B41" s="36">
        <v>8</v>
      </c>
      <c r="C41" s="37" t="s">
        <v>7413</v>
      </c>
      <c r="D41" s="36" t="s">
        <v>460</v>
      </c>
      <c r="E41" s="38" t="s">
        <v>7414</v>
      </c>
      <c r="F41" s="39" t="s">
        <v>4378</v>
      </c>
      <c r="G41" s="40">
        <v>10830</v>
      </c>
      <c r="H41" s="41">
        <v>0</v>
      </c>
      <c r="I41" s="42">
        <f>ROUND(G41*H41,P4)</f>
        <v>0</v>
      </c>
      <c r="J41" s="39" t="s">
        <v>471</v>
      </c>
      <c r="O41" s="43">
        <f>I41*0.21</f>
        <v>0</v>
      </c>
      <c r="P41">
        <v>3</v>
      </c>
    </row>
    <row r="42">
      <c r="A42" s="36" t="s">
        <v>464</v>
      </c>
      <c r="B42" s="44"/>
      <c r="C42" s="45"/>
      <c r="D42" s="45"/>
      <c r="E42" s="46" t="s">
        <v>460</v>
      </c>
      <c r="F42" s="45"/>
      <c r="G42" s="45"/>
      <c r="H42" s="45"/>
      <c r="I42" s="45"/>
      <c r="J42" s="47"/>
    </row>
    <row r="43" ht="30">
      <c r="A43" s="36" t="s">
        <v>465</v>
      </c>
      <c r="B43" s="44"/>
      <c r="C43" s="45"/>
      <c r="D43" s="45"/>
      <c r="E43" s="48" t="s">
        <v>9064</v>
      </c>
      <c r="F43" s="45"/>
      <c r="G43" s="45"/>
      <c r="H43" s="45"/>
      <c r="I43" s="45"/>
      <c r="J43" s="47"/>
    </row>
    <row r="44" ht="30">
      <c r="A44" s="36" t="s">
        <v>467</v>
      </c>
      <c r="B44" s="44"/>
      <c r="C44" s="45"/>
      <c r="D44" s="45"/>
      <c r="E44" s="38" t="s">
        <v>7408</v>
      </c>
      <c r="F44" s="45"/>
      <c r="G44" s="45"/>
      <c r="H44" s="45"/>
      <c r="I44" s="45"/>
      <c r="J44" s="47"/>
    </row>
    <row r="45">
      <c r="A45" s="36" t="s">
        <v>458</v>
      </c>
      <c r="B45" s="36">
        <v>9</v>
      </c>
      <c r="C45" s="37" t="s">
        <v>3449</v>
      </c>
      <c r="D45" s="36" t="s">
        <v>460</v>
      </c>
      <c r="E45" s="38" t="s">
        <v>3450</v>
      </c>
      <c r="F45" s="39" t="s">
        <v>475</v>
      </c>
      <c r="G45" s="40">
        <v>89</v>
      </c>
      <c r="H45" s="41">
        <v>0</v>
      </c>
      <c r="I45" s="42">
        <f>ROUND(G45*H45,P4)</f>
        <v>0</v>
      </c>
      <c r="J45" s="39" t="s">
        <v>471</v>
      </c>
      <c r="O45" s="43">
        <f>I45*0.21</f>
        <v>0</v>
      </c>
      <c r="P45">
        <v>3</v>
      </c>
    </row>
    <row r="46">
      <c r="A46" s="36" t="s">
        <v>464</v>
      </c>
      <c r="B46" s="44"/>
      <c r="C46" s="45"/>
      <c r="D46" s="45"/>
      <c r="E46" s="46" t="s">
        <v>460</v>
      </c>
      <c r="F46" s="45"/>
      <c r="G46" s="45"/>
      <c r="H46" s="45"/>
      <c r="I46" s="45"/>
      <c r="J46" s="47"/>
    </row>
    <row r="47" ht="409.5">
      <c r="A47" s="36" t="s">
        <v>465</v>
      </c>
      <c r="B47" s="44"/>
      <c r="C47" s="45"/>
      <c r="D47" s="45"/>
      <c r="E47" s="48" t="s">
        <v>9065</v>
      </c>
      <c r="F47" s="45"/>
      <c r="G47" s="45"/>
      <c r="H47" s="45"/>
      <c r="I47" s="45"/>
      <c r="J47" s="47"/>
    </row>
    <row r="48" ht="405">
      <c r="A48" s="36" t="s">
        <v>467</v>
      </c>
      <c r="B48" s="44"/>
      <c r="C48" s="45"/>
      <c r="D48" s="45"/>
      <c r="E48" s="38" t="s">
        <v>5258</v>
      </c>
      <c r="F48" s="45"/>
      <c r="G48" s="45"/>
      <c r="H48" s="45"/>
      <c r="I48" s="45"/>
      <c r="J48" s="47"/>
    </row>
    <row r="49">
      <c r="A49" s="36" t="s">
        <v>458</v>
      </c>
      <c r="B49" s="36">
        <v>10</v>
      </c>
      <c r="C49" s="37" t="s">
        <v>8260</v>
      </c>
      <c r="D49" s="36" t="s">
        <v>460</v>
      </c>
      <c r="E49" s="38" t="s">
        <v>8261</v>
      </c>
      <c r="F49" s="39" t="s">
        <v>4378</v>
      </c>
      <c r="G49" s="40">
        <v>895.95000000000005</v>
      </c>
      <c r="H49" s="41">
        <v>0</v>
      </c>
      <c r="I49" s="42">
        <f>ROUND(G49*H49,P4)</f>
        <v>0</v>
      </c>
      <c r="J49" s="39" t="s">
        <v>471</v>
      </c>
      <c r="O49" s="43">
        <f>I49*0.21</f>
        <v>0</v>
      </c>
      <c r="P49">
        <v>3</v>
      </c>
    </row>
    <row r="50">
      <c r="A50" s="36" t="s">
        <v>464</v>
      </c>
      <c r="B50" s="44"/>
      <c r="C50" s="45"/>
      <c r="D50" s="45"/>
      <c r="E50" s="46" t="s">
        <v>460</v>
      </c>
      <c r="F50" s="45"/>
      <c r="G50" s="45"/>
      <c r="H50" s="45"/>
      <c r="I50" s="45"/>
      <c r="J50" s="47"/>
    </row>
    <row r="51" ht="30">
      <c r="A51" s="36" t="s">
        <v>465</v>
      </c>
      <c r="B51" s="44"/>
      <c r="C51" s="45"/>
      <c r="D51" s="45"/>
      <c r="E51" s="48" t="s">
        <v>9066</v>
      </c>
      <c r="F51" s="45"/>
      <c r="G51" s="45"/>
      <c r="H51" s="45"/>
      <c r="I51" s="45"/>
      <c r="J51" s="47"/>
    </row>
    <row r="52" ht="30">
      <c r="A52" s="36" t="s">
        <v>467</v>
      </c>
      <c r="B52" s="44"/>
      <c r="C52" s="45"/>
      <c r="D52" s="45"/>
      <c r="E52" s="38" t="s">
        <v>7408</v>
      </c>
      <c r="F52" s="45"/>
      <c r="G52" s="45"/>
      <c r="H52" s="45"/>
      <c r="I52" s="45"/>
      <c r="J52" s="47"/>
    </row>
    <row r="53">
      <c r="A53" s="36" t="s">
        <v>458</v>
      </c>
      <c r="B53" s="36">
        <v>11</v>
      </c>
      <c r="C53" s="37" t="s">
        <v>5259</v>
      </c>
      <c r="D53" s="36" t="s">
        <v>460</v>
      </c>
      <c r="E53" s="38" t="s">
        <v>5260</v>
      </c>
      <c r="F53" s="39" t="s">
        <v>475</v>
      </c>
      <c r="G53" s="40">
        <v>3</v>
      </c>
      <c r="H53" s="41">
        <v>0</v>
      </c>
      <c r="I53" s="42">
        <f>ROUND(G53*H53,P4)</f>
        <v>0</v>
      </c>
      <c r="J53" s="39" t="s">
        <v>471</v>
      </c>
      <c r="O53" s="43">
        <f>I53*0.21</f>
        <v>0</v>
      </c>
      <c r="P53">
        <v>3</v>
      </c>
    </row>
    <row r="54">
      <c r="A54" s="36" t="s">
        <v>464</v>
      </c>
      <c r="B54" s="44"/>
      <c r="C54" s="45"/>
      <c r="D54" s="45"/>
      <c r="E54" s="46" t="s">
        <v>460</v>
      </c>
      <c r="F54" s="45"/>
      <c r="G54" s="45"/>
      <c r="H54" s="45"/>
      <c r="I54" s="45"/>
      <c r="J54" s="47"/>
    </row>
    <row r="55" ht="60">
      <c r="A55" s="36" t="s">
        <v>465</v>
      </c>
      <c r="B55" s="44"/>
      <c r="C55" s="45"/>
      <c r="D55" s="45"/>
      <c r="E55" s="48" t="s">
        <v>9000</v>
      </c>
      <c r="F55" s="45"/>
      <c r="G55" s="45"/>
      <c r="H55" s="45"/>
      <c r="I55" s="45"/>
      <c r="J55" s="47"/>
    </row>
    <row r="56" ht="405">
      <c r="A56" s="36" t="s">
        <v>467</v>
      </c>
      <c r="B56" s="44"/>
      <c r="C56" s="45"/>
      <c r="D56" s="45"/>
      <c r="E56" s="38" t="s">
        <v>5258</v>
      </c>
      <c r="F56" s="45"/>
      <c r="G56" s="45"/>
      <c r="H56" s="45"/>
      <c r="I56" s="45"/>
      <c r="J56" s="47"/>
    </row>
    <row r="57">
      <c r="A57" s="36" t="s">
        <v>458</v>
      </c>
      <c r="B57" s="36">
        <v>12</v>
      </c>
      <c r="C57" s="37" t="s">
        <v>2308</v>
      </c>
      <c r="D57" s="36" t="s">
        <v>460</v>
      </c>
      <c r="E57" s="38" t="s">
        <v>2309</v>
      </c>
      <c r="F57" s="39" t="s">
        <v>475</v>
      </c>
      <c r="G57" s="40">
        <v>722</v>
      </c>
      <c r="H57" s="41">
        <v>0</v>
      </c>
      <c r="I57" s="42">
        <f>ROUND(G57*H57,P4)</f>
        <v>0</v>
      </c>
      <c r="J57" s="39" t="s">
        <v>471</v>
      </c>
      <c r="O57" s="43">
        <f>I57*0.21</f>
        <v>0</v>
      </c>
      <c r="P57">
        <v>3</v>
      </c>
    </row>
    <row r="58">
      <c r="A58" s="36" t="s">
        <v>464</v>
      </c>
      <c r="B58" s="44"/>
      <c r="C58" s="45"/>
      <c r="D58" s="45"/>
      <c r="E58" s="46" t="s">
        <v>460</v>
      </c>
      <c r="F58" s="45"/>
      <c r="G58" s="45"/>
      <c r="H58" s="45"/>
      <c r="I58" s="45"/>
      <c r="J58" s="47"/>
    </row>
    <row r="59" ht="60">
      <c r="A59" s="36" t="s">
        <v>465</v>
      </c>
      <c r="B59" s="44"/>
      <c r="C59" s="45"/>
      <c r="D59" s="45"/>
      <c r="E59" s="48" t="s">
        <v>9067</v>
      </c>
      <c r="F59" s="45"/>
      <c r="G59" s="45"/>
      <c r="H59" s="45"/>
      <c r="I59" s="45"/>
      <c r="J59" s="47"/>
    </row>
    <row r="60" ht="345">
      <c r="A60" s="36" t="s">
        <v>467</v>
      </c>
      <c r="B60" s="44"/>
      <c r="C60" s="45"/>
      <c r="D60" s="45"/>
      <c r="E60" s="38" t="s">
        <v>7639</v>
      </c>
      <c r="F60" s="45"/>
      <c r="G60" s="45"/>
      <c r="H60" s="45"/>
      <c r="I60" s="45"/>
      <c r="J60" s="47"/>
    </row>
    <row r="61">
      <c r="A61" s="36" t="s">
        <v>458</v>
      </c>
      <c r="B61" s="36">
        <v>13</v>
      </c>
      <c r="C61" s="37" t="s">
        <v>5367</v>
      </c>
      <c r="D61" s="36" t="s">
        <v>460</v>
      </c>
      <c r="E61" s="38" t="s">
        <v>5368</v>
      </c>
      <c r="F61" s="39" t="s">
        <v>475</v>
      </c>
      <c r="G61" s="40">
        <v>1376.05</v>
      </c>
      <c r="H61" s="41">
        <v>0</v>
      </c>
      <c r="I61" s="42">
        <f>ROUND(G61*H61,P4)</f>
        <v>0</v>
      </c>
      <c r="J61" s="39" t="s">
        <v>471</v>
      </c>
      <c r="O61" s="43">
        <f>I61*0.21</f>
        <v>0</v>
      </c>
      <c r="P61">
        <v>3</v>
      </c>
    </row>
    <row r="62">
      <c r="A62" s="36" t="s">
        <v>464</v>
      </c>
      <c r="B62" s="44"/>
      <c r="C62" s="45"/>
      <c r="D62" s="45"/>
      <c r="E62" s="46" t="s">
        <v>460</v>
      </c>
      <c r="F62" s="45"/>
      <c r="G62" s="45"/>
      <c r="H62" s="45"/>
      <c r="I62" s="45"/>
      <c r="J62" s="47"/>
    </row>
    <row r="63" ht="90">
      <c r="A63" s="36" t="s">
        <v>465</v>
      </c>
      <c r="B63" s="44"/>
      <c r="C63" s="45"/>
      <c r="D63" s="45"/>
      <c r="E63" s="48" t="s">
        <v>9068</v>
      </c>
      <c r="F63" s="45"/>
      <c r="G63" s="45"/>
      <c r="H63" s="45"/>
      <c r="I63" s="45"/>
      <c r="J63" s="47"/>
    </row>
    <row r="64" ht="240">
      <c r="A64" s="36" t="s">
        <v>467</v>
      </c>
      <c r="B64" s="44"/>
      <c r="C64" s="45"/>
      <c r="D64" s="45"/>
      <c r="E64" s="38" t="s">
        <v>5370</v>
      </c>
      <c r="F64" s="45"/>
      <c r="G64" s="45"/>
      <c r="H64" s="45"/>
      <c r="I64" s="45"/>
      <c r="J64" s="47"/>
    </row>
    <row r="65">
      <c r="A65" s="36" t="s">
        <v>458</v>
      </c>
      <c r="B65" s="36">
        <v>14</v>
      </c>
      <c r="C65" s="37" t="s">
        <v>484</v>
      </c>
      <c r="D65" s="36" t="s">
        <v>460</v>
      </c>
      <c r="E65" s="38" t="s">
        <v>485</v>
      </c>
      <c r="F65" s="39" t="s">
        <v>475</v>
      </c>
      <c r="G65" s="40">
        <v>59.729999999999997</v>
      </c>
      <c r="H65" s="41">
        <v>0</v>
      </c>
      <c r="I65" s="42">
        <f>ROUND(G65*H65,P4)</f>
        <v>0</v>
      </c>
      <c r="J65" s="39" t="s">
        <v>471</v>
      </c>
      <c r="O65" s="43">
        <f>I65*0.21</f>
        <v>0</v>
      </c>
      <c r="P65">
        <v>3</v>
      </c>
    </row>
    <row r="66">
      <c r="A66" s="36" t="s">
        <v>464</v>
      </c>
      <c r="B66" s="44"/>
      <c r="C66" s="45"/>
      <c r="D66" s="45"/>
      <c r="E66" s="46" t="s">
        <v>460</v>
      </c>
      <c r="F66" s="45"/>
      <c r="G66" s="45"/>
      <c r="H66" s="45"/>
      <c r="I66" s="45"/>
      <c r="J66" s="47"/>
    </row>
    <row r="67" ht="409.5">
      <c r="A67" s="36" t="s">
        <v>465</v>
      </c>
      <c r="B67" s="44"/>
      <c r="C67" s="45"/>
      <c r="D67" s="45"/>
      <c r="E67" s="48" t="s">
        <v>9069</v>
      </c>
      <c r="F67" s="45"/>
      <c r="G67" s="45"/>
      <c r="H67" s="45"/>
      <c r="I67" s="45"/>
      <c r="J67" s="47"/>
    </row>
    <row r="68" ht="300">
      <c r="A68" s="36" t="s">
        <v>467</v>
      </c>
      <c r="B68" s="44"/>
      <c r="C68" s="45"/>
      <c r="D68" s="45"/>
      <c r="E68" s="38" t="s">
        <v>3907</v>
      </c>
      <c r="F68" s="45"/>
      <c r="G68" s="45"/>
      <c r="H68" s="45"/>
      <c r="I68" s="45"/>
      <c r="J68" s="47"/>
    </row>
    <row r="69">
      <c r="A69" s="36" t="s">
        <v>458</v>
      </c>
      <c r="B69" s="36">
        <v>15</v>
      </c>
      <c r="C69" s="37" t="s">
        <v>5372</v>
      </c>
      <c r="D69" s="36" t="s">
        <v>460</v>
      </c>
      <c r="E69" s="38" t="s">
        <v>5373</v>
      </c>
      <c r="F69" s="39" t="s">
        <v>475</v>
      </c>
      <c r="G69" s="40">
        <v>2.1000000000000001</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9004</v>
      </c>
      <c r="F71" s="45"/>
      <c r="G71" s="45"/>
      <c r="H71" s="45"/>
      <c r="I71" s="45"/>
      <c r="J71" s="47"/>
    </row>
    <row r="72" ht="300">
      <c r="A72" s="36" t="s">
        <v>467</v>
      </c>
      <c r="B72" s="44"/>
      <c r="C72" s="45"/>
      <c r="D72" s="45"/>
      <c r="E72" s="38" t="s">
        <v>5375</v>
      </c>
      <c r="F72" s="45"/>
      <c r="G72" s="45"/>
      <c r="H72" s="45"/>
      <c r="I72" s="45"/>
      <c r="J72" s="47"/>
    </row>
    <row r="73">
      <c r="A73" s="36" t="s">
        <v>458</v>
      </c>
      <c r="B73" s="36">
        <v>16</v>
      </c>
      <c r="C73" s="37" t="s">
        <v>3454</v>
      </c>
      <c r="D73" s="36" t="s">
        <v>460</v>
      </c>
      <c r="E73" s="38" t="s">
        <v>3455</v>
      </c>
      <c r="F73" s="39" t="s">
        <v>492</v>
      </c>
      <c r="G73" s="40">
        <v>1297.3499999999999</v>
      </c>
      <c r="H73" s="41">
        <v>0</v>
      </c>
      <c r="I73" s="42">
        <f>ROUND(G73*H73,P4)</f>
        <v>0</v>
      </c>
      <c r="J73" s="39" t="s">
        <v>471</v>
      </c>
      <c r="O73" s="43">
        <f>I73*0.21</f>
        <v>0</v>
      </c>
      <c r="P73">
        <v>3</v>
      </c>
    </row>
    <row r="74">
      <c r="A74" s="36" t="s">
        <v>464</v>
      </c>
      <c r="B74" s="44"/>
      <c r="C74" s="45"/>
      <c r="D74" s="45"/>
      <c r="E74" s="46" t="s">
        <v>460</v>
      </c>
      <c r="F74" s="45"/>
      <c r="G74" s="45"/>
      <c r="H74" s="45"/>
      <c r="I74" s="45"/>
      <c r="J74" s="47"/>
    </row>
    <row r="75" ht="135">
      <c r="A75" s="36" t="s">
        <v>465</v>
      </c>
      <c r="B75" s="44"/>
      <c r="C75" s="45"/>
      <c r="D75" s="45"/>
      <c r="E75" s="48" t="s">
        <v>9070</v>
      </c>
      <c r="F75" s="45"/>
      <c r="G75" s="45"/>
      <c r="H75" s="45"/>
      <c r="I75" s="45"/>
      <c r="J75" s="47"/>
    </row>
    <row r="76" ht="30">
      <c r="A76" s="36" t="s">
        <v>467</v>
      </c>
      <c r="B76" s="44"/>
      <c r="C76" s="45"/>
      <c r="D76" s="45"/>
      <c r="E76" s="38" t="s">
        <v>7452</v>
      </c>
      <c r="F76" s="45"/>
      <c r="G76" s="45"/>
      <c r="H76" s="45"/>
      <c r="I76" s="45"/>
      <c r="J76" s="47"/>
    </row>
    <row r="77">
      <c r="A77" s="36" t="s">
        <v>458</v>
      </c>
      <c r="B77" s="36">
        <v>17</v>
      </c>
      <c r="C77" s="37" t="s">
        <v>8726</v>
      </c>
      <c r="D77" s="36" t="s">
        <v>460</v>
      </c>
      <c r="E77" s="38" t="s">
        <v>8727</v>
      </c>
      <c r="F77" s="39" t="s">
        <v>492</v>
      </c>
      <c r="G77" s="40">
        <v>1895</v>
      </c>
      <c r="H77" s="41">
        <v>0</v>
      </c>
      <c r="I77" s="42">
        <f>ROUND(G77*H77,P4)</f>
        <v>0</v>
      </c>
      <c r="J77" s="39" t="s">
        <v>471</v>
      </c>
      <c r="O77" s="43">
        <f>I77*0.21</f>
        <v>0</v>
      </c>
      <c r="P77">
        <v>3</v>
      </c>
    </row>
    <row r="78">
      <c r="A78" s="36" t="s">
        <v>464</v>
      </c>
      <c r="B78" s="44"/>
      <c r="C78" s="45"/>
      <c r="D78" s="45"/>
      <c r="E78" s="46" t="s">
        <v>460</v>
      </c>
      <c r="F78" s="45"/>
      <c r="G78" s="45"/>
      <c r="H78" s="45"/>
      <c r="I78" s="45"/>
      <c r="J78" s="47"/>
    </row>
    <row r="79" ht="60">
      <c r="A79" s="36" t="s">
        <v>465</v>
      </c>
      <c r="B79" s="44"/>
      <c r="C79" s="45"/>
      <c r="D79" s="45"/>
      <c r="E79" s="48" t="s">
        <v>9071</v>
      </c>
      <c r="F79" s="45"/>
      <c r="G79" s="45"/>
      <c r="H79" s="45"/>
      <c r="I79" s="45"/>
      <c r="J79" s="47"/>
    </row>
    <row r="80" ht="45">
      <c r="A80" s="36" t="s">
        <v>467</v>
      </c>
      <c r="B80" s="44"/>
      <c r="C80" s="45"/>
      <c r="D80" s="45"/>
      <c r="E80" s="38" t="s">
        <v>5270</v>
      </c>
      <c r="F80" s="45"/>
      <c r="G80" s="45"/>
      <c r="H80" s="45"/>
      <c r="I80" s="45"/>
      <c r="J80" s="47"/>
    </row>
    <row r="81">
      <c r="A81" s="36" t="s">
        <v>458</v>
      </c>
      <c r="B81" s="36">
        <v>18</v>
      </c>
      <c r="C81" s="37" t="s">
        <v>7985</v>
      </c>
      <c r="D81" s="36" t="s">
        <v>460</v>
      </c>
      <c r="E81" s="38" t="s">
        <v>7986</v>
      </c>
      <c r="F81" s="39" t="s">
        <v>492</v>
      </c>
      <c r="G81" s="40">
        <v>256</v>
      </c>
      <c r="H81" s="41">
        <v>0</v>
      </c>
      <c r="I81" s="42">
        <f>ROUND(G81*H81,P4)</f>
        <v>0</v>
      </c>
      <c r="J81" s="39" t="s">
        <v>471</v>
      </c>
      <c r="O81" s="43">
        <f>I81*0.21</f>
        <v>0</v>
      </c>
      <c r="P81">
        <v>3</v>
      </c>
    </row>
    <row r="82">
      <c r="A82" s="36" t="s">
        <v>464</v>
      </c>
      <c r="B82" s="44"/>
      <c r="C82" s="45"/>
      <c r="D82" s="45"/>
      <c r="E82" s="46" t="s">
        <v>460</v>
      </c>
      <c r="F82" s="45"/>
      <c r="G82" s="45"/>
      <c r="H82" s="45"/>
      <c r="I82" s="45"/>
      <c r="J82" s="47"/>
    </row>
    <row r="83" ht="60">
      <c r="A83" s="36" t="s">
        <v>465</v>
      </c>
      <c r="B83" s="44"/>
      <c r="C83" s="45"/>
      <c r="D83" s="45"/>
      <c r="E83" s="48" t="s">
        <v>9072</v>
      </c>
      <c r="F83" s="45"/>
      <c r="G83" s="45"/>
      <c r="H83" s="45"/>
      <c r="I83" s="45"/>
      <c r="J83" s="47"/>
    </row>
    <row r="84" ht="45">
      <c r="A84" s="36" t="s">
        <v>467</v>
      </c>
      <c r="B84" s="44"/>
      <c r="C84" s="45"/>
      <c r="D84" s="45"/>
      <c r="E84" s="38" t="s">
        <v>7457</v>
      </c>
      <c r="F84" s="45"/>
      <c r="G84" s="45"/>
      <c r="H84" s="45"/>
      <c r="I84" s="45"/>
      <c r="J84" s="47"/>
    </row>
    <row r="85">
      <c r="A85" s="36" t="s">
        <v>458</v>
      </c>
      <c r="B85" s="36">
        <v>19</v>
      </c>
      <c r="C85" s="37" t="s">
        <v>7988</v>
      </c>
      <c r="D85" s="36" t="s">
        <v>460</v>
      </c>
      <c r="E85" s="38" t="s">
        <v>7989</v>
      </c>
      <c r="F85" s="39" t="s">
        <v>492</v>
      </c>
      <c r="G85" s="40">
        <v>1208.3330000000001</v>
      </c>
      <c r="H85" s="41">
        <v>0</v>
      </c>
      <c r="I85" s="42">
        <f>ROUND(G85*H85,P4)</f>
        <v>0</v>
      </c>
      <c r="J85" s="39" t="s">
        <v>471</v>
      </c>
      <c r="O85" s="43">
        <f>I85*0.21</f>
        <v>0</v>
      </c>
      <c r="P85">
        <v>3</v>
      </c>
    </row>
    <row r="86">
      <c r="A86" s="36" t="s">
        <v>464</v>
      </c>
      <c r="B86" s="44"/>
      <c r="C86" s="45"/>
      <c r="D86" s="45"/>
      <c r="E86" s="46" t="s">
        <v>460</v>
      </c>
      <c r="F86" s="45"/>
      <c r="G86" s="45"/>
      <c r="H86" s="45"/>
      <c r="I86" s="45"/>
      <c r="J86" s="47"/>
    </row>
    <row r="87" ht="30">
      <c r="A87" s="36" t="s">
        <v>465</v>
      </c>
      <c r="B87" s="44"/>
      <c r="C87" s="45"/>
      <c r="D87" s="45"/>
      <c r="E87" s="48" t="s">
        <v>9073</v>
      </c>
      <c r="F87" s="45"/>
      <c r="G87" s="45"/>
      <c r="H87" s="45"/>
      <c r="I87" s="45"/>
      <c r="J87" s="47"/>
    </row>
    <row r="88" ht="45">
      <c r="A88" s="36" t="s">
        <v>467</v>
      </c>
      <c r="B88" s="44"/>
      <c r="C88" s="45"/>
      <c r="D88" s="45"/>
      <c r="E88" s="38" t="s">
        <v>7457</v>
      </c>
      <c r="F88" s="45"/>
      <c r="G88" s="45"/>
      <c r="H88" s="45"/>
      <c r="I88" s="45"/>
      <c r="J88" s="47"/>
    </row>
    <row r="89">
      <c r="A89" s="36" t="s">
        <v>458</v>
      </c>
      <c r="B89" s="36">
        <v>20</v>
      </c>
      <c r="C89" s="37" t="s">
        <v>5271</v>
      </c>
      <c r="D89" s="36" t="s">
        <v>460</v>
      </c>
      <c r="E89" s="38" t="s">
        <v>5272</v>
      </c>
      <c r="F89" s="39" t="s">
        <v>492</v>
      </c>
      <c r="G89" s="40">
        <v>2151</v>
      </c>
      <c r="H89" s="41">
        <v>0</v>
      </c>
      <c r="I89" s="42">
        <f>ROUND(G89*H89,P4)</f>
        <v>0</v>
      </c>
      <c r="J89" s="39" t="s">
        <v>471</v>
      </c>
      <c r="O89" s="43">
        <f>I89*0.21</f>
        <v>0</v>
      </c>
      <c r="P89">
        <v>3</v>
      </c>
    </row>
    <row r="90">
      <c r="A90" s="36" t="s">
        <v>464</v>
      </c>
      <c r="B90" s="44"/>
      <c r="C90" s="45"/>
      <c r="D90" s="45"/>
      <c r="E90" s="46" t="s">
        <v>460</v>
      </c>
      <c r="F90" s="45"/>
      <c r="G90" s="45"/>
      <c r="H90" s="45"/>
      <c r="I90" s="45"/>
      <c r="J90" s="47"/>
    </row>
    <row r="91" ht="90">
      <c r="A91" s="36" t="s">
        <v>465</v>
      </c>
      <c r="B91" s="44"/>
      <c r="C91" s="45"/>
      <c r="D91" s="45"/>
      <c r="E91" s="48" t="s">
        <v>9074</v>
      </c>
      <c r="F91" s="45"/>
      <c r="G91" s="45"/>
      <c r="H91" s="45"/>
      <c r="I91" s="45"/>
      <c r="J91" s="47"/>
    </row>
    <row r="92" ht="30">
      <c r="A92" s="36" t="s">
        <v>467</v>
      </c>
      <c r="B92" s="44"/>
      <c r="C92" s="45"/>
      <c r="D92" s="45"/>
      <c r="E92" s="38" t="s">
        <v>5273</v>
      </c>
      <c r="F92" s="45"/>
      <c r="G92" s="45"/>
      <c r="H92" s="45"/>
      <c r="I92" s="45"/>
      <c r="J92" s="47"/>
    </row>
    <row r="93">
      <c r="A93" s="36" t="s">
        <v>458</v>
      </c>
      <c r="B93" s="36">
        <v>21</v>
      </c>
      <c r="C93" s="37" t="s">
        <v>5274</v>
      </c>
      <c r="D93" s="36" t="s">
        <v>460</v>
      </c>
      <c r="E93" s="38" t="s">
        <v>5275</v>
      </c>
      <c r="F93" s="39" t="s">
        <v>492</v>
      </c>
      <c r="G93" s="40">
        <v>2151</v>
      </c>
      <c r="H93" s="41">
        <v>0</v>
      </c>
      <c r="I93" s="42">
        <f>ROUND(G93*H93,P4)</f>
        <v>0</v>
      </c>
      <c r="J93" s="39" t="s">
        <v>471</v>
      </c>
      <c r="O93" s="43">
        <f>I93*0.21</f>
        <v>0</v>
      </c>
      <c r="P93">
        <v>3</v>
      </c>
    </row>
    <row r="94">
      <c r="A94" s="36" t="s">
        <v>464</v>
      </c>
      <c r="B94" s="44"/>
      <c r="C94" s="45"/>
      <c r="D94" s="45"/>
      <c r="E94" s="46" t="s">
        <v>460</v>
      </c>
      <c r="F94" s="45"/>
      <c r="G94" s="45"/>
      <c r="H94" s="45"/>
      <c r="I94" s="45"/>
      <c r="J94" s="47"/>
    </row>
    <row r="95" ht="90">
      <c r="A95" s="36" t="s">
        <v>465</v>
      </c>
      <c r="B95" s="44"/>
      <c r="C95" s="45"/>
      <c r="D95" s="45"/>
      <c r="E95" s="48" t="s">
        <v>9074</v>
      </c>
      <c r="F95" s="45"/>
      <c r="G95" s="45"/>
      <c r="H95" s="45"/>
      <c r="I95" s="45"/>
      <c r="J95" s="47"/>
    </row>
    <row r="96" ht="45">
      <c r="A96" s="36" t="s">
        <v>467</v>
      </c>
      <c r="B96" s="44"/>
      <c r="C96" s="45"/>
      <c r="D96" s="45"/>
      <c r="E96" s="38" t="s">
        <v>5276</v>
      </c>
      <c r="F96" s="45"/>
      <c r="G96" s="45"/>
      <c r="H96" s="45"/>
      <c r="I96" s="45"/>
      <c r="J96" s="47"/>
    </row>
    <row r="97">
      <c r="A97" s="36" t="s">
        <v>458</v>
      </c>
      <c r="B97" s="36">
        <v>22</v>
      </c>
      <c r="C97" s="37" t="s">
        <v>7992</v>
      </c>
      <c r="D97" s="36" t="s">
        <v>460</v>
      </c>
      <c r="E97" s="38" t="s">
        <v>7993</v>
      </c>
      <c r="F97" s="39" t="s">
        <v>475</v>
      </c>
      <c r="G97" s="40">
        <v>21.510000000000002</v>
      </c>
      <c r="H97" s="41">
        <v>0</v>
      </c>
      <c r="I97" s="42">
        <f>ROUND(G97*H97,P4)</f>
        <v>0</v>
      </c>
      <c r="J97" s="39" t="s">
        <v>471</v>
      </c>
      <c r="O97" s="43">
        <f>I97*0.21</f>
        <v>0</v>
      </c>
      <c r="P97">
        <v>3</v>
      </c>
    </row>
    <row r="98">
      <c r="A98" s="36" t="s">
        <v>464</v>
      </c>
      <c r="B98" s="44"/>
      <c r="C98" s="45"/>
      <c r="D98" s="45"/>
      <c r="E98" s="46" t="s">
        <v>460</v>
      </c>
      <c r="F98" s="45"/>
      <c r="G98" s="45"/>
      <c r="H98" s="45"/>
      <c r="I98" s="45"/>
      <c r="J98" s="47"/>
    </row>
    <row r="99" ht="105">
      <c r="A99" s="36" t="s">
        <v>465</v>
      </c>
      <c r="B99" s="44"/>
      <c r="C99" s="45"/>
      <c r="D99" s="45"/>
      <c r="E99" s="48" t="s">
        <v>9075</v>
      </c>
      <c r="F99" s="45"/>
      <c r="G99" s="45"/>
      <c r="H99" s="45"/>
      <c r="I99" s="45"/>
      <c r="J99" s="47"/>
    </row>
    <row r="100" ht="45">
      <c r="A100" s="36" t="s">
        <v>467</v>
      </c>
      <c r="B100" s="44"/>
      <c r="C100" s="45"/>
      <c r="D100" s="45"/>
      <c r="E100" s="38" t="s">
        <v>7995</v>
      </c>
      <c r="F100" s="45"/>
      <c r="G100" s="45"/>
      <c r="H100" s="45"/>
      <c r="I100" s="45"/>
      <c r="J100" s="47"/>
    </row>
    <row r="101">
      <c r="A101" s="36" t="s">
        <v>458</v>
      </c>
      <c r="B101" s="36">
        <v>23</v>
      </c>
      <c r="C101" s="37" t="s">
        <v>7996</v>
      </c>
      <c r="D101" s="36" t="s">
        <v>460</v>
      </c>
      <c r="E101" s="38" t="s">
        <v>7997</v>
      </c>
      <c r="F101" s="39" t="s">
        <v>751</v>
      </c>
      <c r="G101" s="40">
        <v>6</v>
      </c>
      <c r="H101" s="41">
        <v>0</v>
      </c>
      <c r="I101" s="42">
        <f>ROUND(G101*H101,P4)</f>
        <v>0</v>
      </c>
      <c r="J101" s="39" t="s">
        <v>463</v>
      </c>
      <c r="O101" s="43">
        <f>I101*0.21</f>
        <v>0</v>
      </c>
      <c r="P101">
        <v>3</v>
      </c>
    </row>
    <row r="102">
      <c r="A102" s="36" t="s">
        <v>464</v>
      </c>
      <c r="B102" s="44"/>
      <c r="C102" s="45"/>
      <c r="D102" s="45"/>
      <c r="E102" s="38" t="s">
        <v>7997</v>
      </c>
      <c r="F102" s="45"/>
      <c r="G102" s="45"/>
      <c r="H102" s="45"/>
      <c r="I102" s="45"/>
      <c r="J102" s="47"/>
    </row>
    <row r="103" ht="60">
      <c r="A103" s="36" t="s">
        <v>465</v>
      </c>
      <c r="B103" s="44"/>
      <c r="C103" s="45"/>
      <c r="D103" s="45"/>
      <c r="E103" s="48" t="s">
        <v>8337</v>
      </c>
      <c r="F103" s="45"/>
      <c r="G103" s="45"/>
      <c r="H103" s="45"/>
      <c r="I103" s="45"/>
      <c r="J103" s="47"/>
    </row>
    <row r="104">
      <c r="A104" s="36" t="s">
        <v>467</v>
      </c>
      <c r="B104" s="44"/>
      <c r="C104" s="45"/>
      <c r="D104" s="45"/>
      <c r="E104" s="46" t="s">
        <v>460</v>
      </c>
      <c r="F104" s="45"/>
      <c r="G104" s="45"/>
      <c r="H104" s="45"/>
      <c r="I104" s="45"/>
      <c r="J104" s="47"/>
    </row>
    <row r="105">
      <c r="A105" s="30" t="s">
        <v>455</v>
      </c>
      <c r="B105" s="31"/>
      <c r="C105" s="32" t="s">
        <v>3360</v>
      </c>
      <c r="D105" s="33"/>
      <c r="E105" s="30" t="s">
        <v>6449</v>
      </c>
      <c r="F105" s="33"/>
      <c r="G105" s="33"/>
      <c r="H105" s="33"/>
      <c r="I105" s="34">
        <f>SUMIFS(I106:I121,A106:A121,"P")</f>
        <v>0</v>
      </c>
      <c r="J105" s="35"/>
    </row>
    <row r="106">
      <c r="A106" s="36" t="s">
        <v>458</v>
      </c>
      <c r="B106" s="36">
        <v>24</v>
      </c>
      <c r="C106" s="37" t="s">
        <v>7999</v>
      </c>
      <c r="D106" s="36" t="s">
        <v>460</v>
      </c>
      <c r="E106" s="38" t="s">
        <v>8000</v>
      </c>
      <c r="F106" s="39" t="s">
        <v>475</v>
      </c>
      <c r="G106" s="40">
        <v>321.83800000000002</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135">
      <c r="A108" s="36" t="s">
        <v>465</v>
      </c>
      <c r="B108" s="44"/>
      <c r="C108" s="45"/>
      <c r="D108" s="45"/>
      <c r="E108" s="48" t="s">
        <v>9076</v>
      </c>
      <c r="F108" s="45"/>
      <c r="G108" s="45"/>
      <c r="H108" s="45"/>
      <c r="I108" s="45"/>
      <c r="J108" s="47"/>
    </row>
    <row r="109" ht="60">
      <c r="A109" s="36" t="s">
        <v>467</v>
      </c>
      <c r="B109" s="44"/>
      <c r="C109" s="45"/>
      <c r="D109" s="45"/>
      <c r="E109" s="38" t="s">
        <v>5397</v>
      </c>
      <c r="F109" s="45"/>
      <c r="G109" s="45"/>
      <c r="H109" s="45"/>
      <c r="I109" s="45"/>
      <c r="J109" s="47"/>
    </row>
    <row r="110">
      <c r="A110" s="36" t="s">
        <v>458</v>
      </c>
      <c r="B110" s="36">
        <v>25</v>
      </c>
      <c r="C110" s="37" t="s">
        <v>7471</v>
      </c>
      <c r="D110" s="36" t="s">
        <v>460</v>
      </c>
      <c r="E110" s="38" t="s">
        <v>7472</v>
      </c>
      <c r="F110" s="39" t="s">
        <v>492</v>
      </c>
      <c r="G110" s="40">
        <v>1287.3499999999999</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135">
      <c r="A112" s="36" t="s">
        <v>465</v>
      </c>
      <c r="B112" s="44"/>
      <c r="C112" s="45"/>
      <c r="D112" s="45"/>
      <c r="E112" s="48" t="s">
        <v>9077</v>
      </c>
      <c r="F112" s="45"/>
      <c r="G112" s="45"/>
      <c r="H112" s="45"/>
      <c r="I112" s="45"/>
      <c r="J112" s="47"/>
    </row>
    <row r="113" ht="120">
      <c r="A113" s="36" t="s">
        <v>467</v>
      </c>
      <c r="B113" s="44"/>
      <c r="C113" s="45"/>
      <c r="D113" s="45"/>
      <c r="E113" s="38" t="s">
        <v>7470</v>
      </c>
      <c r="F113" s="45"/>
      <c r="G113" s="45"/>
      <c r="H113" s="45"/>
      <c r="I113" s="45"/>
      <c r="J113" s="47"/>
    </row>
    <row r="114">
      <c r="A114" s="36" t="s">
        <v>458</v>
      </c>
      <c r="B114" s="36">
        <v>26</v>
      </c>
      <c r="C114" s="37" t="s">
        <v>5491</v>
      </c>
      <c r="D114" s="36" t="s">
        <v>460</v>
      </c>
      <c r="E114" s="38" t="s">
        <v>5492</v>
      </c>
      <c r="F114" s="39" t="s">
        <v>475</v>
      </c>
      <c r="G114" s="40">
        <v>6.3419999999999996</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60">
      <c r="A116" s="36" t="s">
        <v>465</v>
      </c>
      <c r="B116" s="44"/>
      <c r="C116" s="45"/>
      <c r="D116" s="45"/>
      <c r="E116" s="48" t="s">
        <v>9078</v>
      </c>
      <c r="F116" s="45"/>
      <c r="G116" s="45"/>
      <c r="H116" s="45"/>
      <c r="I116" s="45"/>
      <c r="J116" s="47"/>
    </row>
    <row r="117" ht="409.5">
      <c r="A117" s="36" t="s">
        <v>467</v>
      </c>
      <c r="B117" s="44"/>
      <c r="C117" s="45"/>
      <c r="D117" s="45"/>
      <c r="E117" s="38" t="s">
        <v>4910</v>
      </c>
      <c r="F117" s="45"/>
      <c r="G117" s="45"/>
      <c r="H117" s="45"/>
      <c r="I117" s="45"/>
      <c r="J117" s="47"/>
    </row>
    <row r="118">
      <c r="A118" s="36" t="s">
        <v>458</v>
      </c>
      <c r="B118" s="36">
        <v>27</v>
      </c>
      <c r="C118" s="37" t="s">
        <v>6451</v>
      </c>
      <c r="D118" s="36" t="s">
        <v>460</v>
      </c>
      <c r="E118" s="38" t="s">
        <v>6452</v>
      </c>
      <c r="F118" s="39" t="s">
        <v>613</v>
      </c>
      <c r="G118" s="40">
        <v>0.35799999999999998</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60">
      <c r="A120" s="36" t="s">
        <v>465</v>
      </c>
      <c r="B120" s="44"/>
      <c r="C120" s="45"/>
      <c r="D120" s="45"/>
      <c r="E120" s="48" t="s">
        <v>9079</v>
      </c>
      <c r="F120" s="45"/>
      <c r="G120" s="45"/>
      <c r="H120" s="45"/>
      <c r="I120" s="45"/>
      <c r="J120" s="47"/>
    </row>
    <row r="121" ht="330">
      <c r="A121" s="36" t="s">
        <v>467</v>
      </c>
      <c r="B121" s="44"/>
      <c r="C121" s="45"/>
      <c r="D121" s="45"/>
      <c r="E121" s="38" t="s">
        <v>5404</v>
      </c>
      <c r="F121" s="45"/>
      <c r="G121" s="45"/>
      <c r="H121" s="45"/>
      <c r="I121" s="45"/>
      <c r="J121" s="47"/>
    </row>
    <row r="122">
      <c r="A122" s="30" t="s">
        <v>455</v>
      </c>
      <c r="B122" s="31"/>
      <c r="C122" s="32" t="s">
        <v>3379</v>
      </c>
      <c r="D122" s="33"/>
      <c r="E122" s="30" t="s">
        <v>5281</v>
      </c>
      <c r="F122" s="33"/>
      <c r="G122" s="33"/>
      <c r="H122" s="33"/>
      <c r="I122" s="34">
        <f>SUMIFS(I123:I130,A123:A130,"P")</f>
        <v>0</v>
      </c>
      <c r="J122" s="35"/>
    </row>
    <row r="123">
      <c r="A123" s="36" t="s">
        <v>458</v>
      </c>
      <c r="B123" s="36">
        <v>28</v>
      </c>
      <c r="C123" s="37" t="s">
        <v>8817</v>
      </c>
      <c r="D123" s="36" t="s">
        <v>460</v>
      </c>
      <c r="E123" s="38" t="s">
        <v>8818</v>
      </c>
      <c r="F123" s="39" t="s">
        <v>475</v>
      </c>
      <c r="G123" s="40">
        <v>48.453000000000003</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ht="330">
      <c r="A125" s="36" t="s">
        <v>465</v>
      </c>
      <c r="B125" s="44"/>
      <c r="C125" s="45"/>
      <c r="D125" s="45"/>
      <c r="E125" s="48" t="s">
        <v>9080</v>
      </c>
      <c r="F125" s="45"/>
      <c r="G125" s="45"/>
      <c r="H125" s="45"/>
      <c r="I125" s="45"/>
      <c r="J125" s="47"/>
    </row>
    <row r="126" ht="409.5">
      <c r="A126" s="36" t="s">
        <v>467</v>
      </c>
      <c r="B126" s="44"/>
      <c r="C126" s="45"/>
      <c r="D126" s="45"/>
      <c r="E126" s="38" t="s">
        <v>5082</v>
      </c>
      <c r="F126" s="45"/>
      <c r="G126" s="45"/>
      <c r="H126" s="45"/>
      <c r="I126" s="45"/>
      <c r="J126" s="47"/>
    </row>
    <row r="127">
      <c r="A127" s="36" t="s">
        <v>458</v>
      </c>
      <c r="B127" s="36">
        <v>29</v>
      </c>
      <c r="C127" s="37" t="s">
        <v>8820</v>
      </c>
      <c r="D127" s="36" t="s">
        <v>460</v>
      </c>
      <c r="E127" s="38" t="s">
        <v>8821</v>
      </c>
      <c r="F127" s="39" t="s">
        <v>613</v>
      </c>
      <c r="G127" s="40">
        <v>8.7219999999999995</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45">
      <c r="A129" s="36" t="s">
        <v>465</v>
      </c>
      <c r="B129" s="44"/>
      <c r="C129" s="45"/>
      <c r="D129" s="45"/>
      <c r="E129" s="48" t="s">
        <v>9081</v>
      </c>
      <c r="F129" s="45"/>
      <c r="G129" s="45"/>
      <c r="H129" s="45"/>
      <c r="I129" s="45"/>
      <c r="J129" s="47"/>
    </row>
    <row r="130" ht="330">
      <c r="A130" s="36" t="s">
        <v>467</v>
      </c>
      <c r="B130" s="44"/>
      <c r="C130" s="45"/>
      <c r="D130" s="45"/>
      <c r="E130" s="38" t="s">
        <v>5404</v>
      </c>
      <c r="F130" s="45"/>
      <c r="G130" s="45"/>
      <c r="H130" s="45"/>
      <c r="I130" s="45"/>
      <c r="J130" s="47"/>
    </row>
    <row r="131">
      <c r="A131" s="30" t="s">
        <v>455</v>
      </c>
      <c r="B131" s="31"/>
      <c r="C131" s="32" t="s">
        <v>2398</v>
      </c>
      <c r="D131" s="33"/>
      <c r="E131" s="30" t="s">
        <v>2399</v>
      </c>
      <c r="F131" s="33"/>
      <c r="G131" s="33"/>
      <c r="H131" s="33"/>
      <c r="I131" s="34">
        <f>SUMIFS(I132:I151,A132:A151,"P")</f>
        <v>0</v>
      </c>
      <c r="J131" s="35"/>
    </row>
    <row r="132">
      <c r="A132" s="36" t="s">
        <v>458</v>
      </c>
      <c r="B132" s="36">
        <v>30</v>
      </c>
      <c r="C132" s="37" t="s">
        <v>9082</v>
      </c>
      <c r="D132" s="36" t="s">
        <v>460</v>
      </c>
      <c r="E132" s="38" t="s">
        <v>9083</v>
      </c>
      <c r="F132" s="39" t="s">
        <v>475</v>
      </c>
      <c r="G132" s="40">
        <v>24.338999999999999</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405">
      <c r="A134" s="36" t="s">
        <v>465</v>
      </c>
      <c r="B134" s="44"/>
      <c r="C134" s="45"/>
      <c r="D134" s="45"/>
      <c r="E134" s="48" t="s">
        <v>9084</v>
      </c>
      <c r="F134" s="45"/>
      <c r="G134" s="45"/>
      <c r="H134" s="45"/>
      <c r="I134" s="45"/>
      <c r="J134" s="47"/>
    </row>
    <row r="135" ht="409.5">
      <c r="A135" s="36" t="s">
        <v>467</v>
      </c>
      <c r="B135" s="44"/>
      <c r="C135" s="45"/>
      <c r="D135" s="45"/>
      <c r="E135" s="38" t="s">
        <v>5082</v>
      </c>
      <c r="F135" s="45"/>
      <c r="G135" s="45"/>
      <c r="H135" s="45"/>
      <c r="I135" s="45"/>
      <c r="J135" s="47"/>
    </row>
    <row r="136">
      <c r="A136" s="36" t="s">
        <v>458</v>
      </c>
      <c r="B136" s="36">
        <v>31</v>
      </c>
      <c r="C136" s="37" t="s">
        <v>9085</v>
      </c>
      <c r="D136" s="36" t="s">
        <v>460</v>
      </c>
      <c r="E136" s="38" t="s">
        <v>9086</v>
      </c>
      <c r="F136" s="39" t="s">
        <v>613</v>
      </c>
      <c r="G136" s="40">
        <v>2.2000000000000002</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75">
      <c r="A138" s="36" t="s">
        <v>465</v>
      </c>
      <c r="B138" s="44"/>
      <c r="C138" s="45"/>
      <c r="D138" s="45"/>
      <c r="E138" s="48" t="s">
        <v>9087</v>
      </c>
      <c r="F138" s="45"/>
      <c r="G138" s="45"/>
      <c r="H138" s="45"/>
      <c r="I138" s="45"/>
      <c r="J138" s="47"/>
    </row>
    <row r="139" ht="330">
      <c r="A139" s="36" t="s">
        <v>467</v>
      </c>
      <c r="B139" s="44"/>
      <c r="C139" s="45"/>
      <c r="D139" s="45"/>
      <c r="E139" s="38" t="s">
        <v>5404</v>
      </c>
      <c r="F139" s="45"/>
      <c r="G139" s="45"/>
      <c r="H139" s="45"/>
      <c r="I139" s="45"/>
      <c r="J139" s="47"/>
    </row>
    <row r="140">
      <c r="A140" s="36" t="s">
        <v>458</v>
      </c>
      <c r="B140" s="36">
        <v>32</v>
      </c>
      <c r="C140" s="37" t="s">
        <v>5079</v>
      </c>
      <c r="D140" s="36" t="s">
        <v>460</v>
      </c>
      <c r="E140" s="38" t="s">
        <v>5080</v>
      </c>
      <c r="F140" s="39" t="s">
        <v>475</v>
      </c>
      <c r="G140" s="40">
        <v>17.815000000000001</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225">
      <c r="A142" s="36" t="s">
        <v>465</v>
      </c>
      <c r="B142" s="44"/>
      <c r="C142" s="45"/>
      <c r="D142" s="45"/>
      <c r="E142" s="48" t="s">
        <v>9088</v>
      </c>
      <c r="F142" s="45"/>
      <c r="G142" s="45"/>
      <c r="H142" s="45"/>
      <c r="I142" s="45"/>
      <c r="J142" s="47"/>
    </row>
    <row r="143" ht="409.5">
      <c r="A143" s="36" t="s">
        <v>467</v>
      </c>
      <c r="B143" s="44"/>
      <c r="C143" s="45"/>
      <c r="D143" s="45"/>
      <c r="E143" s="38" t="s">
        <v>5082</v>
      </c>
      <c r="F143" s="45"/>
      <c r="G143" s="45"/>
      <c r="H143" s="45"/>
      <c r="I143" s="45"/>
      <c r="J143" s="47"/>
    </row>
    <row r="144">
      <c r="A144" s="36" t="s">
        <v>458</v>
      </c>
      <c r="B144" s="36">
        <v>33</v>
      </c>
      <c r="C144" s="37" t="s">
        <v>7487</v>
      </c>
      <c r="D144" s="36" t="s">
        <v>460</v>
      </c>
      <c r="E144" s="38" t="s">
        <v>7488</v>
      </c>
      <c r="F144" s="39" t="s">
        <v>475</v>
      </c>
      <c r="G144" s="40">
        <v>2.2999999999999998</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ht="60">
      <c r="A146" s="36" t="s">
        <v>465</v>
      </c>
      <c r="B146" s="44"/>
      <c r="C146" s="45"/>
      <c r="D146" s="45"/>
      <c r="E146" s="48" t="s">
        <v>8744</v>
      </c>
      <c r="F146" s="45"/>
      <c r="G146" s="45"/>
      <c r="H146" s="45"/>
      <c r="I146" s="45"/>
      <c r="J146" s="47"/>
    </row>
    <row r="147" ht="60">
      <c r="A147" s="36" t="s">
        <v>467</v>
      </c>
      <c r="B147" s="44"/>
      <c r="C147" s="45"/>
      <c r="D147" s="45"/>
      <c r="E147" s="38" t="s">
        <v>5397</v>
      </c>
      <c r="F147" s="45"/>
      <c r="G147" s="45"/>
      <c r="H147" s="45"/>
      <c r="I147" s="45"/>
      <c r="J147" s="47"/>
    </row>
    <row r="148">
      <c r="A148" s="36" t="s">
        <v>458</v>
      </c>
      <c r="B148" s="36">
        <v>34</v>
      </c>
      <c r="C148" s="37" t="s">
        <v>7490</v>
      </c>
      <c r="D148" s="36" t="s">
        <v>460</v>
      </c>
      <c r="E148" s="38" t="s">
        <v>7491</v>
      </c>
      <c r="F148" s="39" t="s">
        <v>475</v>
      </c>
      <c r="G148" s="40">
        <v>1.8120000000000001</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ht="45">
      <c r="A150" s="36" t="s">
        <v>465</v>
      </c>
      <c r="B150" s="44"/>
      <c r="C150" s="45"/>
      <c r="D150" s="45"/>
      <c r="E150" s="48" t="s">
        <v>9089</v>
      </c>
      <c r="F150" s="45"/>
      <c r="G150" s="45"/>
      <c r="H150" s="45"/>
      <c r="I150" s="45"/>
      <c r="J150" s="47"/>
    </row>
    <row r="151" ht="60">
      <c r="A151" s="36" t="s">
        <v>467</v>
      </c>
      <c r="B151" s="44"/>
      <c r="C151" s="45"/>
      <c r="D151" s="45"/>
      <c r="E151" s="38" t="s">
        <v>5397</v>
      </c>
      <c r="F151" s="45"/>
      <c r="G151" s="45"/>
      <c r="H151" s="45"/>
      <c r="I151" s="45"/>
      <c r="J151" s="47"/>
    </row>
    <row r="152">
      <c r="A152" s="30" t="s">
        <v>455</v>
      </c>
      <c r="B152" s="31"/>
      <c r="C152" s="32" t="s">
        <v>3477</v>
      </c>
      <c r="D152" s="33"/>
      <c r="E152" s="30" t="s">
        <v>6559</v>
      </c>
      <c r="F152" s="33"/>
      <c r="G152" s="33"/>
      <c r="H152" s="33"/>
      <c r="I152" s="34">
        <f>SUMIFS(I153:I180,A153:A180,"P")</f>
        <v>0</v>
      </c>
      <c r="J152" s="35"/>
    </row>
    <row r="153">
      <c r="A153" s="36" t="s">
        <v>458</v>
      </c>
      <c r="B153" s="36">
        <v>35</v>
      </c>
      <c r="C153" s="37" t="s">
        <v>8120</v>
      </c>
      <c r="D153" s="36" t="s">
        <v>460</v>
      </c>
      <c r="E153" s="38" t="s">
        <v>8121</v>
      </c>
      <c r="F153" s="39" t="s">
        <v>492</v>
      </c>
      <c r="G153" s="40">
        <v>1275.1300000000001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135">
      <c r="A155" s="36" t="s">
        <v>465</v>
      </c>
      <c r="B155" s="44"/>
      <c r="C155" s="45"/>
      <c r="D155" s="45"/>
      <c r="E155" s="48" t="s">
        <v>9090</v>
      </c>
      <c r="F155" s="45"/>
      <c r="G155" s="45"/>
      <c r="H155" s="45"/>
      <c r="I155" s="45"/>
      <c r="J155" s="47"/>
    </row>
    <row r="156" ht="60">
      <c r="A156" s="36" t="s">
        <v>467</v>
      </c>
      <c r="B156" s="44"/>
      <c r="C156" s="45"/>
      <c r="D156" s="45"/>
      <c r="E156" s="38" t="s">
        <v>8010</v>
      </c>
      <c r="F156" s="45"/>
      <c r="G156" s="45"/>
      <c r="H156" s="45"/>
      <c r="I156" s="45"/>
      <c r="J156" s="47"/>
    </row>
    <row r="157">
      <c r="A157" s="36" t="s">
        <v>458</v>
      </c>
      <c r="B157" s="36">
        <v>36</v>
      </c>
      <c r="C157" s="37" t="s">
        <v>8753</v>
      </c>
      <c r="D157" s="36" t="s">
        <v>460</v>
      </c>
      <c r="E157" s="38" t="s">
        <v>8754</v>
      </c>
      <c r="F157" s="39" t="s">
        <v>492</v>
      </c>
      <c r="G157" s="40">
        <v>725</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90">
      <c r="A159" s="36" t="s">
        <v>465</v>
      </c>
      <c r="B159" s="44"/>
      <c r="C159" s="45"/>
      <c r="D159" s="45"/>
      <c r="E159" s="48" t="s">
        <v>9091</v>
      </c>
      <c r="F159" s="45"/>
      <c r="G159" s="45"/>
      <c r="H159" s="45"/>
      <c r="I159" s="45"/>
      <c r="J159" s="47"/>
    </row>
    <row r="160" ht="195">
      <c r="A160" s="36" t="s">
        <v>467</v>
      </c>
      <c r="B160" s="44"/>
      <c r="C160" s="45"/>
      <c r="D160" s="45"/>
      <c r="E160" s="38" t="s">
        <v>8145</v>
      </c>
      <c r="F160" s="45"/>
      <c r="G160" s="45"/>
      <c r="H160" s="45"/>
      <c r="I160" s="45"/>
      <c r="J160" s="47"/>
    </row>
    <row r="161" ht="30">
      <c r="A161" s="36" t="s">
        <v>458</v>
      </c>
      <c r="B161" s="36">
        <v>37</v>
      </c>
      <c r="C161" s="37" t="s">
        <v>8980</v>
      </c>
      <c r="D161" s="36" t="s">
        <v>460</v>
      </c>
      <c r="E161" s="38" t="s">
        <v>8981</v>
      </c>
      <c r="F161" s="39" t="s">
        <v>492</v>
      </c>
      <c r="G161" s="40">
        <v>11.25</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150">
      <c r="A163" s="36" t="s">
        <v>465</v>
      </c>
      <c r="B163" s="44"/>
      <c r="C163" s="45"/>
      <c r="D163" s="45"/>
      <c r="E163" s="48" t="s">
        <v>9092</v>
      </c>
      <c r="F163" s="45"/>
      <c r="G163" s="45"/>
      <c r="H163" s="45"/>
      <c r="I163" s="45"/>
      <c r="J163" s="47"/>
    </row>
    <row r="164" ht="195">
      <c r="A164" s="36" t="s">
        <v>467</v>
      </c>
      <c r="B164" s="44"/>
      <c r="C164" s="45"/>
      <c r="D164" s="45"/>
      <c r="E164" s="38" t="s">
        <v>8145</v>
      </c>
      <c r="F164" s="45"/>
      <c r="G164" s="45"/>
      <c r="H164" s="45"/>
      <c r="I164" s="45"/>
      <c r="J164" s="47"/>
    </row>
    <row r="165">
      <c r="A165" s="36" t="s">
        <v>458</v>
      </c>
      <c r="B165" s="36">
        <v>38</v>
      </c>
      <c r="C165" s="37" t="s">
        <v>9093</v>
      </c>
      <c r="D165" s="36" t="s">
        <v>460</v>
      </c>
      <c r="E165" s="38" t="s">
        <v>9094</v>
      </c>
      <c r="F165" s="39" t="s">
        <v>492</v>
      </c>
      <c r="G165" s="40">
        <v>1143.3330000000001</v>
      </c>
      <c r="H165" s="41">
        <v>0</v>
      </c>
      <c r="I165" s="42">
        <f>ROUND(G165*H165,P4)</f>
        <v>0</v>
      </c>
      <c r="J165" s="39" t="s">
        <v>463</v>
      </c>
      <c r="O165" s="43">
        <f>I165*0.21</f>
        <v>0</v>
      </c>
      <c r="P165">
        <v>3</v>
      </c>
    </row>
    <row r="166">
      <c r="A166" s="36" t="s">
        <v>464</v>
      </c>
      <c r="B166" s="44"/>
      <c r="C166" s="45"/>
      <c r="D166" s="45"/>
      <c r="E166" s="38" t="s">
        <v>9094</v>
      </c>
      <c r="F166" s="45"/>
      <c r="G166" s="45"/>
      <c r="H166" s="45"/>
      <c r="I166" s="45"/>
      <c r="J166" s="47"/>
    </row>
    <row r="167" ht="45">
      <c r="A167" s="36" t="s">
        <v>465</v>
      </c>
      <c r="B167" s="44"/>
      <c r="C167" s="45"/>
      <c r="D167" s="45"/>
      <c r="E167" s="48" t="s">
        <v>9095</v>
      </c>
      <c r="F167" s="45"/>
      <c r="G167" s="45"/>
      <c r="H167" s="45"/>
      <c r="I167" s="45"/>
      <c r="J167" s="47"/>
    </row>
    <row r="168" ht="45">
      <c r="A168" s="36" t="s">
        <v>467</v>
      </c>
      <c r="B168" s="44"/>
      <c r="C168" s="45"/>
      <c r="D168" s="45"/>
      <c r="E168" s="38" t="s">
        <v>8046</v>
      </c>
      <c r="F168" s="45"/>
      <c r="G168" s="45"/>
      <c r="H168" s="45"/>
      <c r="I168" s="45"/>
      <c r="J168" s="47"/>
    </row>
    <row r="169" ht="30">
      <c r="A169" s="36" t="s">
        <v>458</v>
      </c>
      <c r="B169" s="36">
        <v>39</v>
      </c>
      <c r="C169" s="37" t="s">
        <v>9096</v>
      </c>
      <c r="D169" s="36" t="s">
        <v>460</v>
      </c>
      <c r="E169" s="38" t="s">
        <v>9097</v>
      </c>
      <c r="F169" s="39" t="s">
        <v>492</v>
      </c>
      <c r="G169" s="40">
        <v>503.19999999999999</v>
      </c>
      <c r="H169" s="41">
        <v>0</v>
      </c>
      <c r="I169" s="42">
        <f>ROUND(G169*H169,P4)</f>
        <v>0</v>
      </c>
      <c r="J169" s="39" t="s">
        <v>463</v>
      </c>
      <c r="O169" s="43">
        <f>I169*0.21</f>
        <v>0</v>
      </c>
      <c r="P169">
        <v>3</v>
      </c>
    </row>
    <row r="170" ht="30">
      <c r="A170" s="36" t="s">
        <v>464</v>
      </c>
      <c r="B170" s="44"/>
      <c r="C170" s="45"/>
      <c r="D170" s="45"/>
      <c r="E170" s="38" t="s">
        <v>9097</v>
      </c>
      <c r="F170" s="45"/>
      <c r="G170" s="45"/>
      <c r="H170" s="45"/>
      <c r="I170" s="45"/>
      <c r="J170" s="47"/>
    </row>
    <row r="171" ht="135">
      <c r="A171" s="36" t="s">
        <v>465</v>
      </c>
      <c r="B171" s="44"/>
      <c r="C171" s="45"/>
      <c r="D171" s="45"/>
      <c r="E171" s="48" t="s">
        <v>9098</v>
      </c>
      <c r="F171" s="45"/>
      <c r="G171" s="45"/>
      <c r="H171" s="45"/>
      <c r="I171" s="45"/>
      <c r="J171" s="47"/>
    </row>
    <row r="172" ht="45">
      <c r="A172" s="36" t="s">
        <v>467</v>
      </c>
      <c r="B172" s="44"/>
      <c r="C172" s="45"/>
      <c r="D172" s="45"/>
      <c r="E172" s="38" t="s">
        <v>8046</v>
      </c>
      <c r="F172" s="45"/>
      <c r="G172" s="45"/>
      <c r="H172" s="45"/>
      <c r="I172" s="45"/>
      <c r="J172" s="47"/>
    </row>
    <row r="173">
      <c r="A173" s="36" t="s">
        <v>458</v>
      </c>
      <c r="B173" s="36">
        <v>40</v>
      </c>
      <c r="C173" s="37" t="s">
        <v>9099</v>
      </c>
      <c r="D173" s="36" t="s">
        <v>460</v>
      </c>
      <c r="E173" s="38" t="s">
        <v>9100</v>
      </c>
      <c r="F173" s="39" t="s">
        <v>492</v>
      </c>
      <c r="G173" s="40">
        <v>503.19999999999999</v>
      </c>
      <c r="H173" s="41">
        <v>0</v>
      </c>
      <c r="I173" s="42">
        <f>ROUND(G173*H173,P4)</f>
        <v>0</v>
      </c>
      <c r="J173" s="39" t="s">
        <v>463</v>
      </c>
      <c r="O173" s="43">
        <f>I173*0.21</f>
        <v>0</v>
      </c>
      <c r="P173">
        <v>3</v>
      </c>
    </row>
    <row r="174">
      <c r="A174" s="36" t="s">
        <v>464</v>
      </c>
      <c r="B174" s="44"/>
      <c r="C174" s="45"/>
      <c r="D174" s="45"/>
      <c r="E174" s="38" t="s">
        <v>9100</v>
      </c>
      <c r="F174" s="45"/>
      <c r="G174" s="45"/>
      <c r="H174" s="45"/>
      <c r="I174" s="45"/>
      <c r="J174" s="47"/>
    </row>
    <row r="175" ht="135">
      <c r="A175" s="36" t="s">
        <v>465</v>
      </c>
      <c r="B175" s="44"/>
      <c r="C175" s="45"/>
      <c r="D175" s="45"/>
      <c r="E175" s="48" t="s">
        <v>9098</v>
      </c>
      <c r="F175" s="45"/>
      <c r="G175" s="45"/>
      <c r="H175" s="45"/>
      <c r="I175" s="45"/>
      <c r="J175" s="47"/>
    </row>
    <row r="176" ht="45">
      <c r="A176" s="36" t="s">
        <v>467</v>
      </c>
      <c r="B176" s="44"/>
      <c r="C176" s="45"/>
      <c r="D176" s="45"/>
      <c r="E176" s="38" t="s">
        <v>8046</v>
      </c>
      <c r="F176" s="45"/>
      <c r="G176" s="45"/>
      <c r="H176" s="45"/>
      <c r="I176" s="45"/>
      <c r="J176" s="47"/>
    </row>
    <row r="177" ht="30">
      <c r="A177" s="36" t="s">
        <v>458</v>
      </c>
      <c r="B177" s="36">
        <v>41</v>
      </c>
      <c r="C177" s="37" t="s">
        <v>9101</v>
      </c>
      <c r="D177" s="36" t="s">
        <v>460</v>
      </c>
      <c r="E177" s="38" t="s">
        <v>9102</v>
      </c>
      <c r="F177" s="39" t="s">
        <v>492</v>
      </c>
      <c r="G177" s="40">
        <v>503.19999999999999</v>
      </c>
      <c r="H177" s="41">
        <v>0</v>
      </c>
      <c r="I177" s="42">
        <f>ROUND(G177*H177,P4)</f>
        <v>0</v>
      </c>
      <c r="J177" s="39" t="s">
        <v>463</v>
      </c>
      <c r="O177" s="43">
        <f>I177*0.21</f>
        <v>0</v>
      </c>
      <c r="P177">
        <v>3</v>
      </c>
    </row>
    <row r="178" ht="30">
      <c r="A178" s="36" t="s">
        <v>464</v>
      </c>
      <c r="B178" s="44"/>
      <c r="C178" s="45"/>
      <c r="D178" s="45"/>
      <c r="E178" s="38" t="s">
        <v>9102</v>
      </c>
      <c r="F178" s="45"/>
      <c r="G178" s="45"/>
      <c r="H178" s="45"/>
      <c r="I178" s="45"/>
      <c r="J178" s="47"/>
    </row>
    <row r="179" ht="180">
      <c r="A179" s="36" t="s">
        <v>465</v>
      </c>
      <c r="B179" s="44"/>
      <c r="C179" s="45"/>
      <c r="D179" s="45"/>
      <c r="E179" s="48" t="s">
        <v>9103</v>
      </c>
      <c r="F179" s="45"/>
      <c r="G179" s="45"/>
      <c r="H179" s="45"/>
      <c r="I179" s="45"/>
      <c r="J179" s="47"/>
    </row>
    <row r="180" ht="45">
      <c r="A180" s="36" t="s">
        <v>467</v>
      </c>
      <c r="B180" s="44"/>
      <c r="C180" s="45"/>
      <c r="D180" s="45"/>
      <c r="E180" s="38" t="s">
        <v>8046</v>
      </c>
      <c r="F180" s="45"/>
      <c r="G180" s="45"/>
      <c r="H180" s="45"/>
      <c r="I180" s="45"/>
      <c r="J180" s="47"/>
    </row>
    <row r="181">
      <c r="A181" s="30" t="s">
        <v>455</v>
      </c>
      <c r="B181" s="31"/>
      <c r="C181" s="32" t="s">
        <v>5313</v>
      </c>
      <c r="D181" s="33"/>
      <c r="E181" s="30" t="s">
        <v>5314</v>
      </c>
      <c r="F181" s="33"/>
      <c r="G181" s="33"/>
      <c r="H181" s="33"/>
      <c r="I181" s="34">
        <f>SUMIFS(I182:I205,A182:A205,"P")</f>
        <v>0</v>
      </c>
      <c r="J181" s="35"/>
    </row>
    <row r="182">
      <c r="A182" s="36" t="s">
        <v>458</v>
      </c>
      <c r="B182" s="36">
        <v>42</v>
      </c>
      <c r="C182" s="37" t="s">
        <v>7548</v>
      </c>
      <c r="D182" s="36" t="s">
        <v>460</v>
      </c>
      <c r="E182" s="38" t="s">
        <v>7549</v>
      </c>
      <c r="F182" s="39" t="s">
        <v>743</v>
      </c>
      <c r="G182" s="40">
        <v>122</v>
      </c>
      <c r="H182" s="41">
        <v>0</v>
      </c>
      <c r="I182" s="42">
        <f>ROUND(G182*H182,P4)</f>
        <v>0</v>
      </c>
      <c r="J182" s="39" t="s">
        <v>471</v>
      </c>
      <c r="O182" s="43">
        <f>I182*0.21</f>
        <v>0</v>
      </c>
      <c r="P182">
        <v>3</v>
      </c>
    </row>
    <row r="183">
      <c r="A183" s="36" t="s">
        <v>464</v>
      </c>
      <c r="B183" s="44"/>
      <c r="C183" s="45"/>
      <c r="D183" s="45"/>
      <c r="E183" s="46" t="s">
        <v>460</v>
      </c>
      <c r="F183" s="45"/>
      <c r="G183" s="45"/>
      <c r="H183" s="45"/>
      <c r="I183" s="45"/>
      <c r="J183" s="47"/>
    </row>
    <row r="184" ht="390">
      <c r="A184" s="36" t="s">
        <v>465</v>
      </c>
      <c r="B184" s="44"/>
      <c r="C184" s="45"/>
      <c r="D184" s="45"/>
      <c r="E184" s="48" t="s">
        <v>9104</v>
      </c>
      <c r="F184" s="45"/>
      <c r="G184" s="45"/>
      <c r="H184" s="45"/>
      <c r="I184" s="45"/>
      <c r="J184" s="47"/>
    </row>
    <row r="185" ht="300">
      <c r="A185" s="36" t="s">
        <v>467</v>
      </c>
      <c r="B185" s="44"/>
      <c r="C185" s="45"/>
      <c r="D185" s="45"/>
      <c r="E185" s="38" t="s">
        <v>5322</v>
      </c>
      <c r="F185" s="45"/>
      <c r="G185" s="45"/>
      <c r="H185" s="45"/>
      <c r="I185" s="45"/>
      <c r="J185" s="47"/>
    </row>
    <row r="186">
      <c r="A186" s="36" t="s">
        <v>458</v>
      </c>
      <c r="B186" s="36">
        <v>43</v>
      </c>
      <c r="C186" s="37" t="s">
        <v>8153</v>
      </c>
      <c r="D186" s="36" t="s">
        <v>460</v>
      </c>
      <c r="E186" s="38" t="s">
        <v>8154</v>
      </c>
      <c r="F186" s="39" t="s">
        <v>751</v>
      </c>
      <c r="G186" s="40">
        <v>3</v>
      </c>
      <c r="H186" s="41">
        <v>0</v>
      </c>
      <c r="I186" s="42">
        <f>ROUND(G186*H186,P4)</f>
        <v>0</v>
      </c>
      <c r="J186" s="39" t="s">
        <v>471</v>
      </c>
      <c r="O186" s="43">
        <f>I186*0.21</f>
        <v>0</v>
      </c>
      <c r="P186">
        <v>3</v>
      </c>
    </row>
    <row r="187">
      <c r="A187" s="36" t="s">
        <v>464</v>
      </c>
      <c r="B187" s="44"/>
      <c r="C187" s="45"/>
      <c r="D187" s="45"/>
      <c r="E187" s="46" t="s">
        <v>460</v>
      </c>
      <c r="F187" s="45"/>
      <c r="G187" s="45"/>
      <c r="H187" s="45"/>
      <c r="I187" s="45"/>
      <c r="J187" s="47"/>
    </row>
    <row r="188" ht="75">
      <c r="A188" s="36" t="s">
        <v>465</v>
      </c>
      <c r="B188" s="44"/>
      <c r="C188" s="45"/>
      <c r="D188" s="45"/>
      <c r="E188" s="48" t="s">
        <v>9033</v>
      </c>
      <c r="F188" s="45"/>
      <c r="G188" s="45"/>
      <c r="H188" s="45"/>
      <c r="I188" s="45"/>
      <c r="J188" s="47"/>
    </row>
    <row r="189" ht="90">
      <c r="A189" s="36" t="s">
        <v>467</v>
      </c>
      <c r="B189" s="44"/>
      <c r="C189" s="45"/>
      <c r="D189" s="45"/>
      <c r="E189" s="38" t="s">
        <v>7565</v>
      </c>
      <c r="F189" s="45"/>
      <c r="G189" s="45"/>
      <c r="H189" s="45"/>
      <c r="I189" s="45"/>
      <c r="J189" s="47"/>
    </row>
    <row r="190">
      <c r="A190" s="36" t="s">
        <v>458</v>
      </c>
      <c r="B190" s="36">
        <v>44</v>
      </c>
      <c r="C190" s="37" t="s">
        <v>8760</v>
      </c>
      <c r="D190" s="36" t="s">
        <v>460</v>
      </c>
      <c r="E190" s="38" t="s">
        <v>8761</v>
      </c>
      <c r="F190" s="39" t="s">
        <v>751</v>
      </c>
      <c r="G190" s="40">
        <v>1</v>
      </c>
      <c r="H190" s="41">
        <v>0</v>
      </c>
      <c r="I190" s="42">
        <f>ROUND(G190*H190,P4)</f>
        <v>0</v>
      </c>
      <c r="J190" s="39" t="s">
        <v>471</v>
      </c>
      <c r="O190" s="43">
        <f>I190*0.21</f>
        <v>0</v>
      </c>
      <c r="P190">
        <v>3</v>
      </c>
    </row>
    <row r="191">
      <c r="A191" s="36" t="s">
        <v>464</v>
      </c>
      <c r="B191" s="44"/>
      <c r="C191" s="45"/>
      <c r="D191" s="45"/>
      <c r="E191" s="46" t="s">
        <v>460</v>
      </c>
      <c r="F191" s="45"/>
      <c r="G191" s="45"/>
      <c r="H191" s="45"/>
      <c r="I191" s="45"/>
      <c r="J191" s="47"/>
    </row>
    <row r="192" ht="45">
      <c r="A192" s="36" t="s">
        <v>465</v>
      </c>
      <c r="B192" s="44"/>
      <c r="C192" s="45"/>
      <c r="D192" s="45"/>
      <c r="E192" s="48" t="s">
        <v>8762</v>
      </c>
      <c r="F192" s="45"/>
      <c r="G192" s="45"/>
      <c r="H192" s="45"/>
      <c r="I192" s="45"/>
      <c r="J192" s="47"/>
    </row>
    <row r="193" ht="30">
      <c r="A193" s="36" t="s">
        <v>467</v>
      </c>
      <c r="B193" s="44"/>
      <c r="C193" s="45"/>
      <c r="D193" s="45"/>
      <c r="E193" s="38" t="s">
        <v>8571</v>
      </c>
      <c r="F193" s="45"/>
      <c r="G193" s="45"/>
      <c r="H193" s="45"/>
      <c r="I193" s="45"/>
      <c r="J193" s="47"/>
    </row>
    <row r="194">
      <c r="A194" s="36" t="s">
        <v>458</v>
      </c>
      <c r="B194" s="36">
        <v>45</v>
      </c>
      <c r="C194" s="37" t="s">
        <v>8763</v>
      </c>
      <c r="D194" s="36" t="s">
        <v>460</v>
      </c>
      <c r="E194" s="38" t="s">
        <v>8764</v>
      </c>
      <c r="F194" s="39" t="s">
        <v>751</v>
      </c>
      <c r="G194" s="40">
        <v>1</v>
      </c>
      <c r="H194" s="41">
        <v>0</v>
      </c>
      <c r="I194" s="42">
        <f>ROUND(G194*H194,P4)</f>
        <v>0</v>
      </c>
      <c r="J194" s="39" t="s">
        <v>471</v>
      </c>
      <c r="O194" s="43">
        <f>I194*0.21</f>
        <v>0</v>
      </c>
      <c r="P194">
        <v>3</v>
      </c>
    </row>
    <row r="195">
      <c r="A195" s="36" t="s">
        <v>464</v>
      </c>
      <c r="B195" s="44"/>
      <c r="C195" s="45"/>
      <c r="D195" s="45"/>
      <c r="E195" s="46" t="s">
        <v>460</v>
      </c>
      <c r="F195" s="45"/>
      <c r="G195" s="45"/>
      <c r="H195" s="45"/>
      <c r="I195" s="45"/>
      <c r="J195" s="47"/>
    </row>
    <row r="196" ht="45">
      <c r="A196" s="36" t="s">
        <v>465</v>
      </c>
      <c r="B196" s="44"/>
      <c r="C196" s="45"/>
      <c r="D196" s="45"/>
      <c r="E196" s="48" t="s">
        <v>8765</v>
      </c>
      <c r="F196" s="45"/>
      <c r="G196" s="45"/>
      <c r="H196" s="45"/>
      <c r="I196" s="45"/>
      <c r="J196" s="47"/>
    </row>
    <row r="197" ht="30">
      <c r="A197" s="36" t="s">
        <v>467</v>
      </c>
      <c r="B197" s="44"/>
      <c r="C197" s="45"/>
      <c r="D197" s="45"/>
      <c r="E197" s="38" t="s">
        <v>8575</v>
      </c>
      <c r="F197" s="45"/>
      <c r="G197" s="45"/>
      <c r="H197" s="45"/>
      <c r="I197" s="45"/>
      <c r="J197" s="47"/>
    </row>
    <row r="198">
      <c r="A198" s="36" t="s">
        <v>458</v>
      </c>
      <c r="B198" s="36">
        <v>46</v>
      </c>
      <c r="C198" s="37" t="s">
        <v>8304</v>
      </c>
      <c r="D198" s="36" t="s">
        <v>460</v>
      </c>
      <c r="E198" s="38" t="s">
        <v>8305</v>
      </c>
      <c r="F198" s="39" t="s">
        <v>743</v>
      </c>
      <c r="G198" s="40">
        <v>122</v>
      </c>
      <c r="H198" s="41">
        <v>0</v>
      </c>
      <c r="I198" s="42">
        <f>ROUND(G198*H198,P4)</f>
        <v>0</v>
      </c>
      <c r="J198" s="39" t="s">
        <v>471</v>
      </c>
      <c r="O198" s="43">
        <f>I198*0.21</f>
        <v>0</v>
      </c>
      <c r="P198">
        <v>3</v>
      </c>
    </row>
    <row r="199">
      <c r="A199" s="36" t="s">
        <v>464</v>
      </c>
      <c r="B199" s="44"/>
      <c r="C199" s="45"/>
      <c r="D199" s="45"/>
      <c r="E199" s="46" t="s">
        <v>460</v>
      </c>
      <c r="F199" s="45"/>
      <c r="G199" s="45"/>
      <c r="H199" s="45"/>
      <c r="I199" s="45"/>
      <c r="J199" s="47"/>
    </row>
    <row r="200" ht="300">
      <c r="A200" s="36" t="s">
        <v>465</v>
      </c>
      <c r="B200" s="44"/>
      <c r="C200" s="45"/>
      <c r="D200" s="45"/>
      <c r="E200" s="48" t="s">
        <v>9105</v>
      </c>
      <c r="F200" s="45"/>
      <c r="G200" s="45"/>
      <c r="H200" s="45"/>
      <c r="I200" s="45"/>
      <c r="J200" s="47"/>
    </row>
    <row r="201" ht="45">
      <c r="A201" s="36" t="s">
        <v>467</v>
      </c>
      <c r="B201" s="44"/>
      <c r="C201" s="45"/>
      <c r="D201" s="45"/>
      <c r="E201" s="38" t="s">
        <v>8307</v>
      </c>
      <c r="F201" s="45"/>
      <c r="G201" s="45"/>
      <c r="H201" s="45"/>
      <c r="I201" s="45"/>
      <c r="J201" s="47"/>
    </row>
    <row r="202">
      <c r="A202" s="36" t="s">
        <v>458</v>
      </c>
      <c r="B202" s="36">
        <v>47</v>
      </c>
      <c r="C202" s="37" t="s">
        <v>7569</v>
      </c>
      <c r="D202" s="36" t="s">
        <v>460</v>
      </c>
      <c r="E202" s="38" t="s">
        <v>7570</v>
      </c>
      <c r="F202" s="39" t="s">
        <v>475</v>
      </c>
      <c r="G202" s="40">
        <v>12.5</v>
      </c>
      <c r="H202" s="41">
        <v>0</v>
      </c>
      <c r="I202" s="42">
        <f>ROUND(G202*H202,P4)</f>
        <v>0</v>
      </c>
      <c r="J202" s="39" t="s">
        <v>471</v>
      </c>
      <c r="O202" s="43">
        <f>I202*0.21</f>
        <v>0</v>
      </c>
      <c r="P202">
        <v>3</v>
      </c>
    </row>
    <row r="203">
      <c r="A203" s="36" t="s">
        <v>464</v>
      </c>
      <c r="B203" s="44"/>
      <c r="C203" s="45"/>
      <c r="D203" s="45"/>
      <c r="E203" s="46" t="s">
        <v>460</v>
      </c>
      <c r="F203" s="45"/>
      <c r="G203" s="45"/>
      <c r="H203" s="45"/>
      <c r="I203" s="45"/>
      <c r="J203" s="47"/>
    </row>
    <row r="204" ht="390">
      <c r="A204" s="36" t="s">
        <v>465</v>
      </c>
      <c r="B204" s="44"/>
      <c r="C204" s="45"/>
      <c r="D204" s="45"/>
      <c r="E204" s="48" t="s">
        <v>9106</v>
      </c>
      <c r="F204" s="45"/>
      <c r="G204" s="45"/>
      <c r="H204" s="45"/>
      <c r="I204" s="45"/>
      <c r="J204" s="47"/>
    </row>
    <row r="205" ht="409.5">
      <c r="A205" s="36" t="s">
        <v>467</v>
      </c>
      <c r="B205" s="44"/>
      <c r="C205" s="45"/>
      <c r="D205" s="45"/>
      <c r="E205" s="38" t="s">
        <v>5082</v>
      </c>
      <c r="F205" s="45"/>
      <c r="G205" s="45"/>
      <c r="H205" s="45"/>
      <c r="I205" s="45"/>
      <c r="J205" s="47"/>
    </row>
    <row r="206">
      <c r="A206" s="30" t="s">
        <v>455</v>
      </c>
      <c r="B206" s="31"/>
      <c r="C206" s="32" t="s">
        <v>5066</v>
      </c>
      <c r="D206" s="33"/>
      <c r="E206" s="30" t="s">
        <v>6461</v>
      </c>
      <c r="F206" s="33"/>
      <c r="G206" s="33"/>
      <c r="H206" s="33"/>
      <c r="I206" s="34">
        <f>SUMIFS(I207:I260,A207:A260,"P")</f>
        <v>0</v>
      </c>
      <c r="J206" s="35"/>
    </row>
    <row r="207">
      <c r="A207" s="36" t="s">
        <v>458</v>
      </c>
      <c r="B207" s="36">
        <v>48</v>
      </c>
      <c r="C207" s="37" t="s">
        <v>9107</v>
      </c>
      <c r="D207" s="36" t="s">
        <v>460</v>
      </c>
      <c r="E207" s="38" t="s">
        <v>9108</v>
      </c>
      <c r="F207" s="39" t="s">
        <v>743</v>
      </c>
      <c r="G207" s="40">
        <v>173.02000000000001</v>
      </c>
      <c r="H207" s="41">
        <v>0</v>
      </c>
      <c r="I207" s="42">
        <f>ROUND(G207*H207,P4)</f>
        <v>0</v>
      </c>
      <c r="J207" s="39" t="s">
        <v>471</v>
      </c>
      <c r="O207" s="43">
        <f>I207*0.21</f>
        <v>0</v>
      </c>
      <c r="P207">
        <v>3</v>
      </c>
    </row>
    <row r="208">
      <c r="A208" s="36" t="s">
        <v>464</v>
      </c>
      <c r="B208" s="44"/>
      <c r="C208" s="45"/>
      <c r="D208" s="45"/>
      <c r="E208" s="46" t="s">
        <v>460</v>
      </c>
      <c r="F208" s="45"/>
      <c r="G208" s="45"/>
      <c r="H208" s="45"/>
      <c r="I208" s="45"/>
      <c r="J208" s="47"/>
    </row>
    <row r="209" ht="165">
      <c r="A209" s="36" t="s">
        <v>465</v>
      </c>
      <c r="B209" s="44"/>
      <c r="C209" s="45"/>
      <c r="D209" s="45"/>
      <c r="E209" s="48" t="s">
        <v>9109</v>
      </c>
      <c r="F209" s="45"/>
      <c r="G209" s="45"/>
      <c r="H209" s="45"/>
      <c r="I209" s="45"/>
      <c r="J209" s="47"/>
    </row>
    <row r="210" ht="75">
      <c r="A210" s="36" t="s">
        <v>467</v>
      </c>
      <c r="B210" s="44"/>
      <c r="C210" s="45"/>
      <c r="D210" s="45"/>
      <c r="E210" s="38" t="s">
        <v>9110</v>
      </c>
      <c r="F210" s="45"/>
      <c r="G210" s="45"/>
      <c r="H210" s="45"/>
      <c r="I210" s="45"/>
      <c r="J210" s="47"/>
    </row>
    <row r="211" ht="30">
      <c r="A211" s="36" t="s">
        <v>458</v>
      </c>
      <c r="B211" s="36">
        <v>49</v>
      </c>
      <c r="C211" s="37" t="s">
        <v>8170</v>
      </c>
      <c r="D211" s="36" t="s">
        <v>460</v>
      </c>
      <c r="E211" s="38" t="s">
        <v>8171</v>
      </c>
      <c r="F211" s="39" t="s">
        <v>751</v>
      </c>
      <c r="G211" s="40">
        <v>3</v>
      </c>
      <c r="H211" s="41">
        <v>0</v>
      </c>
      <c r="I211" s="42">
        <f>ROUND(G211*H211,P4)</f>
        <v>0</v>
      </c>
      <c r="J211" s="39" t="s">
        <v>471</v>
      </c>
      <c r="O211" s="43">
        <f>I211*0.21</f>
        <v>0</v>
      </c>
      <c r="P211">
        <v>3</v>
      </c>
    </row>
    <row r="212">
      <c r="A212" s="36" t="s">
        <v>464</v>
      </c>
      <c r="B212" s="44"/>
      <c r="C212" s="45"/>
      <c r="D212" s="45"/>
      <c r="E212" s="46" t="s">
        <v>460</v>
      </c>
      <c r="F212" s="45"/>
      <c r="G212" s="45"/>
      <c r="H212" s="45"/>
      <c r="I212" s="45"/>
      <c r="J212" s="47"/>
    </row>
    <row r="213" ht="120">
      <c r="A213" s="36" t="s">
        <v>465</v>
      </c>
      <c r="B213" s="44"/>
      <c r="C213" s="45"/>
      <c r="D213" s="45"/>
      <c r="E213" s="48" t="s">
        <v>9111</v>
      </c>
      <c r="F213" s="45"/>
      <c r="G213" s="45"/>
      <c r="H213" s="45"/>
      <c r="I213" s="45"/>
      <c r="J213" s="47"/>
    </row>
    <row r="214" ht="30">
      <c r="A214" s="36" t="s">
        <v>467</v>
      </c>
      <c r="B214" s="44"/>
      <c r="C214" s="45"/>
      <c r="D214" s="45"/>
      <c r="E214" s="38" t="s">
        <v>8173</v>
      </c>
      <c r="F214" s="45"/>
      <c r="G214" s="45"/>
      <c r="H214" s="45"/>
      <c r="I214" s="45"/>
      <c r="J214" s="47"/>
    </row>
    <row r="215" ht="30">
      <c r="A215" s="36" t="s">
        <v>458</v>
      </c>
      <c r="B215" s="36">
        <v>50</v>
      </c>
      <c r="C215" s="37" t="s">
        <v>8178</v>
      </c>
      <c r="D215" s="36" t="s">
        <v>460</v>
      </c>
      <c r="E215" s="38" t="s">
        <v>8179</v>
      </c>
      <c r="F215" s="39" t="s">
        <v>751</v>
      </c>
      <c r="G215" s="40">
        <v>3</v>
      </c>
      <c r="H215" s="41">
        <v>0</v>
      </c>
      <c r="I215" s="42">
        <f>ROUND(G215*H215,P4)</f>
        <v>0</v>
      </c>
      <c r="J215" s="39" t="s">
        <v>471</v>
      </c>
      <c r="O215" s="43">
        <f>I215*0.21</f>
        <v>0</v>
      </c>
      <c r="P215">
        <v>3</v>
      </c>
    </row>
    <row r="216">
      <c r="A216" s="36" t="s">
        <v>464</v>
      </c>
      <c r="B216" s="44"/>
      <c r="C216" s="45"/>
      <c r="D216" s="45"/>
      <c r="E216" s="46" t="s">
        <v>460</v>
      </c>
      <c r="F216" s="45"/>
      <c r="G216" s="45"/>
      <c r="H216" s="45"/>
      <c r="I216" s="45"/>
      <c r="J216" s="47"/>
    </row>
    <row r="217" ht="120">
      <c r="A217" s="36" t="s">
        <v>465</v>
      </c>
      <c r="B217" s="44"/>
      <c r="C217" s="45"/>
      <c r="D217" s="45"/>
      <c r="E217" s="48" t="s">
        <v>9111</v>
      </c>
      <c r="F217" s="45"/>
      <c r="G217" s="45"/>
      <c r="H217" s="45"/>
      <c r="I217" s="45"/>
      <c r="J217" s="47"/>
    </row>
    <row r="218" ht="45">
      <c r="A218" s="36" t="s">
        <v>467</v>
      </c>
      <c r="B218" s="44"/>
      <c r="C218" s="45"/>
      <c r="D218" s="45"/>
      <c r="E218" s="38" t="s">
        <v>8181</v>
      </c>
      <c r="F218" s="45"/>
      <c r="G218" s="45"/>
      <c r="H218" s="45"/>
      <c r="I218" s="45"/>
      <c r="J218" s="47"/>
    </row>
    <row r="219" ht="30">
      <c r="A219" s="36" t="s">
        <v>458</v>
      </c>
      <c r="B219" s="36">
        <v>51</v>
      </c>
      <c r="C219" s="37" t="s">
        <v>8185</v>
      </c>
      <c r="D219" s="36" t="s">
        <v>460</v>
      </c>
      <c r="E219" s="38" t="s">
        <v>8186</v>
      </c>
      <c r="F219" s="39" t="s">
        <v>492</v>
      </c>
      <c r="G219" s="40">
        <v>2</v>
      </c>
      <c r="H219" s="41">
        <v>0</v>
      </c>
      <c r="I219" s="42">
        <f>ROUND(G219*H219,P4)</f>
        <v>0</v>
      </c>
      <c r="J219" s="39" t="s">
        <v>471</v>
      </c>
      <c r="O219" s="43">
        <f>I219*0.21</f>
        <v>0</v>
      </c>
      <c r="P219">
        <v>3</v>
      </c>
    </row>
    <row r="220">
      <c r="A220" s="36" t="s">
        <v>464</v>
      </c>
      <c r="B220" s="44"/>
      <c r="C220" s="45"/>
      <c r="D220" s="45"/>
      <c r="E220" s="46" t="s">
        <v>460</v>
      </c>
      <c r="F220" s="45"/>
      <c r="G220" s="45"/>
      <c r="H220" s="45"/>
      <c r="I220" s="45"/>
      <c r="J220" s="47"/>
    </row>
    <row r="221" ht="45">
      <c r="A221" s="36" t="s">
        <v>465</v>
      </c>
      <c r="B221" s="44"/>
      <c r="C221" s="45"/>
      <c r="D221" s="45"/>
      <c r="E221" s="48" t="s">
        <v>9112</v>
      </c>
      <c r="F221" s="45"/>
      <c r="G221" s="45"/>
      <c r="H221" s="45"/>
      <c r="I221" s="45"/>
      <c r="J221" s="47"/>
    </row>
    <row r="222" ht="60">
      <c r="A222" s="36" t="s">
        <v>467</v>
      </c>
      <c r="B222" s="44"/>
      <c r="C222" s="45"/>
      <c r="D222" s="45"/>
      <c r="E222" s="38" t="s">
        <v>8188</v>
      </c>
      <c r="F222" s="45"/>
      <c r="G222" s="45"/>
      <c r="H222" s="45"/>
      <c r="I222" s="45"/>
      <c r="J222" s="47"/>
    </row>
    <row r="223" ht="30">
      <c r="A223" s="36" t="s">
        <v>458</v>
      </c>
      <c r="B223" s="36">
        <v>52</v>
      </c>
      <c r="C223" s="37" t="s">
        <v>8189</v>
      </c>
      <c r="D223" s="36" t="s">
        <v>460</v>
      </c>
      <c r="E223" s="38" t="s">
        <v>8190</v>
      </c>
      <c r="F223" s="39" t="s">
        <v>492</v>
      </c>
      <c r="G223" s="40">
        <v>2</v>
      </c>
      <c r="H223" s="41">
        <v>0</v>
      </c>
      <c r="I223" s="42">
        <f>ROUND(G223*H223,P4)</f>
        <v>0</v>
      </c>
      <c r="J223" s="39" t="s">
        <v>471</v>
      </c>
      <c r="O223" s="43">
        <f>I223*0.21</f>
        <v>0</v>
      </c>
      <c r="P223">
        <v>3</v>
      </c>
    </row>
    <row r="224">
      <c r="A224" s="36" t="s">
        <v>464</v>
      </c>
      <c r="B224" s="44"/>
      <c r="C224" s="45"/>
      <c r="D224" s="45"/>
      <c r="E224" s="46" t="s">
        <v>460</v>
      </c>
      <c r="F224" s="45"/>
      <c r="G224" s="45"/>
      <c r="H224" s="45"/>
      <c r="I224" s="45"/>
      <c r="J224" s="47"/>
    </row>
    <row r="225" ht="45">
      <c r="A225" s="36" t="s">
        <v>465</v>
      </c>
      <c r="B225" s="44"/>
      <c r="C225" s="45"/>
      <c r="D225" s="45"/>
      <c r="E225" s="48" t="s">
        <v>9112</v>
      </c>
      <c r="F225" s="45"/>
      <c r="G225" s="45"/>
      <c r="H225" s="45"/>
      <c r="I225" s="45"/>
      <c r="J225" s="47"/>
    </row>
    <row r="226" ht="60">
      <c r="A226" s="36" t="s">
        <v>467</v>
      </c>
      <c r="B226" s="44"/>
      <c r="C226" s="45"/>
      <c r="D226" s="45"/>
      <c r="E226" s="38" t="s">
        <v>8188</v>
      </c>
      <c r="F226" s="45"/>
      <c r="G226" s="45"/>
      <c r="H226" s="45"/>
      <c r="I226" s="45"/>
      <c r="J226" s="47"/>
    </row>
    <row r="227" ht="30">
      <c r="A227" s="36" t="s">
        <v>458</v>
      </c>
      <c r="B227" s="36">
        <v>53</v>
      </c>
      <c r="C227" s="37" t="s">
        <v>5451</v>
      </c>
      <c r="D227" s="36" t="s">
        <v>460</v>
      </c>
      <c r="E227" s="38" t="s">
        <v>5452</v>
      </c>
      <c r="F227" s="39" t="s">
        <v>743</v>
      </c>
      <c r="G227" s="40">
        <v>573</v>
      </c>
      <c r="H227" s="41">
        <v>0</v>
      </c>
      <c r="I227" s="42">
        <f>ROUND(G227*H227,P4)</f>
        <v>0</v>
      </c>
      <c r="J227" s="39" t="s">
        <v>471</v>
      </c>
      <c r="O227" s="43">
        <f>I227*0.21</f>
        <v>0</v>
      </c>
      <c r="P227">
        <v>3</v>
      </c>
    </row>
    <row r="228">
      <c r="A228" s="36" t="s">
        <v>464</v>
      </c>
      <c r="B228" s="44"/>
      <c r="C228" s="45"/>
      <c r="D228" s="45"/>
      <c r="E228" s="46" t="s">
        <v>460</v>
      </c>
      <c r="F228" s="45"/>
      <c r="G228" s="45"/>
      <c r="H228" s="45"/>
      <c r="I228" s="45"/>
      <c r="J228" s="47"/>
    </row>
    <row r="229" ht="120">
      <c r="A229" s="36" t="s">
        <v>465</v>
      </c>
      <c r="B229" s="44"/>
      <c r="C229" s="45"/>
      <c r="D229" s="45"/>
      <c r="E229" s="48" t="s">
        <v>9113</v>
      </c>
      <c r="F229" s="45"/>
      <c r="G229" s="45"/>
      <c r="H229" s="45"/>
      <c r="I229" s="45"/>
      <c r="J229" s="47"/>
    </row>
    <row r="230" ht="60">
      <c r="A230" s="36" t="s">
        <v>467</v>
      </c>
      <c r="B230" s="44"/>
      <c r="C230" s="45"/>
      <c r="D230" s="45"/>
      <c r="E230" s="38" t="s">
        <v>5454</v>
      </c>
      <c r="F230" s="45"/>
      <c r="G230" s="45"/>
      <c r="H230" s="45"/>
      <c r="I230" s="45"/>
      <c r="J230" s="47"/>
    </row>
    <row r="231" ht="30">
      <c r="A231" s="36" t="s">
        <v>458</v>
      </c>
      <c r="B231" s="36">
        <v>54</v>
      </c>
      <c r="C231" s="37" t="s">
        <v>8030</v>
      </c>
      <c r="D231" s="36" t="s">
        <v>460</v>
      </c>
      <c r="E231" s="38" t="s">
        <v>8031</v>
      </c>
      <c r="F231" s="39" t="s">
        <v>743</v>
      </c>
      <c r="G231" s="40">
        <v>153</v>
      </c>
      <c r="H231" s="41">
        <v>0</v>
      </c>
      <c r="I231" s="42">
        <f>ROUND(G231*H231,P4)</f>
        <v>0</v>
      </c>
      <c r="J231" s="39" t="s">
        <v>471</v>
      </c>
      <c r="O231" s="43">
        <f>I231*0.21</f>
        <v>0</v>
      </c>
      <c r="P231">
        <v>3</v>
      </c>
    </row>
    <row r="232">
      <c r="A232" s="36" t="s">
        <v>464</v>
      </c>
      <c r="B232" s="44"/>
      <c r="C232" s="45"/>
      <c r="D232" s="45"/>
      <c r="E232" s="46" t="s">
        <v>460</v>
      </c>
      <c r="F232" s="45"/>
      <c r="G232" s="45"/>
      <c r="H232" s="45"/>
      <c r="I232" s="45"/>
      <c r="J232" s="47"/>
    </row>
    <row r="233" ht="150">
      <c r="A233" s="36" t="s">
        <v>465</v>
      </c>
      <c r="B233" s="44"/>
      <c r="C233" s="45"/>
      <c r="D233" s="45"/>
      <c r="E233" s="48" t="s">
        <v>9114</v>
      </c>
      <c r="F233" s="45"/>
      <c r="G233" s="45"/>
      <c r="H233" s="45"/>
      <c r="I233" s="45"/>
      <c r="J233" s="47"/>
    </row>
    <row r="234" ht="60">
      <c r="A234" s="36" t="s">
        <v>467</v>
      </c>
      <c r="B234" s="44"/>
      <c r="C234" s="45"/>
      <c r="D234" s="45"/>
      <c r="E234" s="38" t="s">
        <v>5454</v>
      </c>
      <c r="F234" s="45"/>
      <c r="G234" s="45"/>
      <c r="H234" s="45"/>
      <c r="I234" s="45"/>
      <c r="J234" s="47"/>
    </row>
    <row r="235" ht="30">
      <c r="A235" s="36" t="s">
        <v>458</v>
      </c>
      <c r="B235" s="36">
        <v>55</v>
      </c>
      <c r="C235" s="37" t="s">
        <v>8774</v>
      </c>
      <c r="D235" s="36" t="s">
        <v>460</v>
      </c>
      <c r="E235" s="38" t="s">
        <v>8775</v>
      </c>
      <c r="F235" s="39" t="s">
        <v>743</v>
      </c>
      <c r="G235" s="40">
        <v>8</v>
      </c>
      <c r="H235" s="41">
        <v>0</v>
      </c>
      <c r="I235" s="42">
        <f>ROUND(G235*H235,P4)</f>
        <v>0</v>
      </c>
      <c r="J235" s="39" t="s">
        <v>471</v>
      </c>
      <c r="O235" s="43">
        <f>I235*0.21</f>
        <v>0</v>
      </c>
      <c r="P235">
        <v>3</v>
      </c>
    </row>
    <row r="236">
      <c r="A236" s="36" t="s">
        <v>464</v>
      </c>
      <c r="B236" s="44"/>
      <c r="C236" s="45"/>
      <c r="D236" s="45"/>
      <c r="E236" s="46" t="s">
        <v>460</v>
      </c>
      <c r="F236" s="45"/>
      <c r="G236" s="45"/>
      <c r="H236" s="45"/>
      <c r="I236" s="45"/>
      <c r="J236" s="47"/>
    </row>
    <row r="237" ht="45">
      <c r="A237" s="36" t="s">
        <v>465</v>
      </c>
      <c r="B237" s="44"/>
      <c r="C237" s="45"/>
      <c r="D237" s="45"/>
      <c r="E237" s="48" t="s">
        <v>9115</v>
      </c>
      <c r="F237" s="45"/>
      <c r="G237" s="45"/>
      <c r="H237" s="45"/>
      <c r="I237" s="45"/>
      <c r="J237" s="47"/>
    </row>
    <row r="238" ht="105">
      <c r="A238" s="36" t="s">
        <v>467</v>
      </c>
      <c r="B238" s="44"/>
      <c r="C238" s="45"/>
      <c r="D238" s="45"/>
      <c r="E238" s="38" t="s">
        <v>8777</v>
      </c>
      <c r="F238" s="45"/>
      <c r="G238" s="45"/>
      <c r="H238" s="45"/>
      <c r="I238" s="45"/>
      <c r="J238" s="47"/>
    </row>
    <row r="239">
      <c r="A239" s="36" t="s">
        <v>458</v>
      </c>
      <c r="B239" s="36">
        <v>56</v>
      </c>
      <c r="C239" s="37" t="s">
        <v>7624</v>
      </c>
      <c r="D239" s="36" t="s">
        <v>460</v>
      </c>
      <c r="E239" s="38" t="s">
        <v>7625</v>
      </c>
      <c r="F239" s="39" t="s">
        <v>475</v>
      </c>
      <c r="G239" s="40">
        <v>85.599999999999994</v>
      </c>
      <c r="H239" s="41">
        <v>0</v>
      </c>
      <c r="I239" s="42">
        <f>ROUND(G239*H239,P4)</f>
        <v>0</v>
      </c>
      <c r="J239" s="39" t="s">
        <v>471</v>
      </c>
      <c r="O239" s="43">
        <f>I239*0.21</f>
        <v>0</v>
      </c>
      <c r="P239">
        <v>3</v>
      </c>
    </row>
    <row r="240">
      <c r="A240" s="36" t="s">
        <v>464</v>
      </c>
      <c r="B240" s="44"/>
      <c r="C240" s="45"/>
      <c r="D240" s="45"/>
      <c r="E240" s="46" t="s">
        <v>460</v>
      </c>
      <c r="F240" s="45"/>
      <c r="G240" s="45"/>
      <c r="H240" s="45"/>
      <c r="I240" s="45"/>
      <c r="J240" s="47"/>
    </row>
    <row r="241" ht="45">
      <c r="A241" s="36" t="s">
        <v>465</v>
      </c>
      <c r="B241" s="44"/>
      <c r="C241" s="45"/>
      <c r="D241" s="45"/>
      <c r="E241" s="48" t="s">
        <v>9116</v>
      </c>
      <c r="F241" s="45"/>
      <c r="G241" s="45"/>
      <c r="H241" s="45"/>
      <c r="I241" s="45"/>
      <c r="J241" s="47"/>
    </row>
    <row r="242" ht="150">
      <c r="A242" s="36" t="s">
        <v>467</v>
      </c>
      <c r="B242" s="44"/>
      <c r="C242" s="45"/>
      <c r="D242" s="45"/>
      <c r="E242" s="38" t="s">
        <v>5071</v>
      </c>
      <c r="F242" s="45"/>
      <c r="G242" s="45"/>
      <c r="H242" s="45"/>
      <c r="I242" s="45"/>
      <c r="J242" s="47"/>
    </row>
    <row r="243">
      <c r="A243" s="36" t="s">
        <v>458</v>
      </c>
      <c r="B243" s="36">
        <v>57</v>
      </c>
      <c r="C243" s="37" t="s">
        <v>5068</v>
      </c>
      <c r="D243" s="36" t="s">
        <v>460</v>
      </c>
      <c r="E243" s="38" t="s">
        <v>5069</v>
      </c>
      <c r="F243" s="39" t="s">
        <v>475</v>
      </c>
      <c r="G243" s="40">
        <v>42.799999999999997</v>
      </c>
      <c r="H243" s="41">
        <v>0</v>
      </c>
      <c r="I243" s="42">
        <f>ROUND(G243*H243,P4)</f>
        <v>0</v>
      </c>
      <c r="J243" s="39" t="s">
        <v>471</v>
      </c>
      <c r="O243" s="43">
        <f>I243*0.21</f>
        <v>0</v>
      </c>
      <c r="P243">
        <v>3</v>
      </c>
    </row>
    <row r="244">
      <c r="A244" s="36" t="s">
        <v>464</v>
      </c>
      <c r="B244" s="44"/>
      <c r="C244" s="45"/>
      <c r="D244" s="45"/>
      <c r="E244" s="46" t="s">
        <v>460</v>
      </c>
      <c r="F244" s="45"/>
      <c r="G244" s="45"/>
      <c r="H244" s="45"/>
      <c r="I244" s="45"/>
      <c r="J244" s="47"/>
    </row>
    <row r="245" ht="45">
      <c r="A245" s="36" t="s">
        <v>465</v>
      </c>
      <c r="B245" s="44"/>
      <c r="C245" s="45"/>
      <c r="D245" s="45"/>
      <c r="E245" s="48" t="s">
        <v>9117</v>
      </c>
      <c r="F245" s="45"/>
      <c r="G245" s="45"/>
      <c r="H245" s="45"/>
      <c r="I245" s="45"/>
      <c r="J245" s="47"/>
    </row>
    <row r="246" ht="150">
      <c r="A246" s="36" t="s">
        <v>467</v>
      </c>
      <c r="B246" s="44"/>
      <c r="C246" s="45"/>
      <c r="D246" s="45"/>
      <c r="E246" s="38" t="s">
        <v>5071</v>
      </c>
      <c r="F246" s="45"/>
      <c r="G246" s="45"/>
      <c r="H246" s="45"/>
      <c r="I246" s="45"/>
      <c r="J246" s="47"/>
    </row>
    <row r="247">
      <c r="A247" s="36" t="s">
        <v>458</v>
      </c>
      <c r="B247" s="36">
        <v>58</v>
      </c>
      <c r="C247" s="37" t="s">
        <v>9118</v>
      </c>
      <c r="D247" s="36" t="s">
        <v>460</v>
      </c>
      <c r="E247" s="38" t="s">
        <v>8044</v>
      </c>
      <c r="F247" s="39" t="s">
        <v>989</v>
      </c>
      <c r="G247" s="40">
        <v>1</v>
      </c>
      <c r="H247" s="41">
        <v>0</v>
      </c>
      <c r="I247" s="42">
        <f>ROUND(G247*H247,P4)</f>
        <v>0</v>
      </c>
      <c r="J247" s="39" t="s">
        <v>463</v>
      </c>
      <c r="O247" s="43">
        <f>I247*0.21</f>
        <v>0</v>
      </c>
      <c r="P247">
        <v>3</v>
      </c>
    </row>
    <row r="248">
      <c r="A248" s="36" t="s">
        <v>464</v>
      </c>
      <c r="B248" s="44"/>
      <c r="C248" s="45"/>
      <c r="D248" s="45"/>
      <c r="E248" s="38" t="s">
        <v>8044</v>
      </c>
      <c r="F248" s="45"/>
      <c r="G248" s="45"/>
      <c r="H248" s="45"/>
      <c r="I248" s="45"/>
      <c r="J248" s="47"/>
    </row>
    <row r="249" ht="120">
      <c r="A249" s="36" t="s">
        <v>465</v>
      </c>
      <c r="B249" s="44"/>
      <c r="C249" s="45"/>
      <c r="D249" s="45"/>
      <c r="E249" s="48" t="s">
        <v>8045</v>
      </c>
      <c r="F249" s="45"/>
      <c r="G249" s="45"/>
      <c r="H249" s="45"/>
      <c r="I249" s="45"/>
      <c r="J249" s="47"/>
    </row>
    <row r="250" ht="45">
      <c r="A250" s="36" t="s">
        <v>467</v>
      </c>
      <c r="B250" s="44"/>
      <c r="C250" s="45"/>
      <c r="D250" s="45"/>
      <c r="E250" s="38" t="s">
        <v>8046</v>
      </c>
      <c r="F250" s="45"/>
      <c r="G250" s="45"/>
      <c r="H250" s="45"/>
      <c r="I250" s="45"/>
      <c r="J250" s="47"/>
    </row>
    <row r="251">
      <c r="A251" s="36" t="s">
        <v>458</v>
      </c>
      <c r="B251" s="36">
        <v>59</v>
      </c>
      <c r="C251" s="37" t="s">
        <v>9119</v>
      </c>
      <c r="D251" s="36" t="s">
        <v>460</v>
      </c>
      <c r="E251" s="38" t="s">
        <v>8048</v>
      </c>
      <c r="F251" s="39" t="s">
        <v>989</v>
      </c>
      <c r="G251" s="40">
        <v>1</v>
      </c>
      <c r="H251" s="41">
        <v>0</v>
      </c>
      <c r="I251" s="42">
        <f>ROUND(G251*H251,P4)</f>
        <v>0</v>
      </c>
      <c r="J251" s="39" t="s">
        <v>463</v>
      </c>
      <c r="O251" s="43">
        <f>I251*0.21</f>
        <v>0</v>
      </c>
      <c r="P251">
        <v>3</v>
      </c>
    </row>
    <row r="252">
      <c r="A252" s="36" t="s">
        <v>464</v>
      </c>
      <c r="B252" s="44"/>
      <c r="C252" s="45"/>
      <c r="D252" s="45"/>
      <c r="E252" s="38" t="s">
        <v>8048</v>
      </c>
      <c r="F252" s="45"/>
      <c r="G252" s="45"/>
      <c r="H252" s="45"/>
      <c r="I252" s="45"/>
      <c r="J252" s="47"/>
    </row>
    <row r="253">
      <c r="A253" s="36" t="s">
        <v>467</v>
      </c>
      <c r="B253" s="44"/>
      <c r="C253" s="45"/>
      <c r="D253" s="45"/>
      <c r="E253" s="46" t="s">
        <v>460</v>
      </c>
      <c r="F253" s="45"/>
      <c r="G253" s="45"/>
      <c r="H253" s="45"/>
      <c r="I253" s="45"/>
      <c r="J253" s="47"/>
    </row>
    <row r="254">
      <c r="A254" s="36" t="s">
        <v>458</v>
      </c>
      <c r="B254" s="36">
        <v>60</v>
      </c>
      <c r="C254" s="37" t="s">
        <v>9120</v>
      </c>
      <c r="D254" s="36" t="s">
        <v>460</v>
      </c>
      <c r="E254" s="38" t="s">
        <v>9121</v>
      </c>
      <c r="F254" s="39" t="s">
        <v>751</v>
      </c>
      <c r="G254" s="40">
        <v>1</v>
      </c>
      <c r="H254" s="41">
        <v>0</v>
      </c>
      <c r="I254" s="42">
        <f>ROUND(G254*H254,P4)</f>
        <v>0</v>
      </c>
      <c r="J254" s="39" t="s">
        <v>463</v>
      </c>
      <c r="O254" s="43">
        <f>I254*0.21</f>
        <v>0</v>
      </c>
      <c r="P254">
        <v>3</v>
      </c>
    </row>
    <row r="255">
      <c r="A255" s="36" t="s">
        <v>464</v>
      </c>
      <c r="B255" s="44"/>
      <c r="C255" s="45"/>
      <c r="D255" s="45"/>
      <c r="E255" s="38" t="s">
        <v>9121</v>
      </c>
      <c r="F255" s="45"/>
      <c r="G255" s="45"/>
      <c r="H255" s="45"/>
      <c r="I255" s="45"/>
      <c r="J255" s="47"/>
    </row>
    <row r="256" ht="135">
      <c r="A256" s="36" t="s">
        <v>465</v>
      </c>
      <c r="B256" s="44"/>
      <c r="C256" s="45"/>
      <c r="D256" s="45"/>
      <c r="E256" s="48" t="s">
        <v>9122</v>
      </c>
      <c r="F256" s="45"/>
      <c r="G256" s="45"/>
      <c r="H256" s="45"/>
      <c r="I256" s="45"/>
      <c r="J256" s="47"/>
    </row>
    <row r="257" ht="45">
      <c r="A257" s="36" t="s">
        <v>467</v>
      </c>
      <c r="B257" s="44"/>
      <c r="C257" s="45"/>
      <c r="D257" s="45"/>
      <c r="E257" s="38" t="s">
        <v>8046</v>
      </c>
      <c r="F257" s="45"/>
      <c r="G257" s="45"/>
      <c r="H257" s="45"/>
      <c r="I257" s="45"/>
      <c r="J257" s="47"/>
    </row>
    <row r="258">
      <c r="A258" s="36" t="s">
        <v>458</v>
      </c>
      <c r="B258" s="36">
        <v>61</v>
      </c>
      <c r="C258" s="37" t="s">
        <v>9123</v>
      </c>
      <c r="D258" s="36" t="s">
        <v>460</v>
      </c>
      <c r="E258" s="38" t="s">
        <v>9124</v>
      </c>
      <c r="F258" s="39" t="s">
        <v>2781</v>
      </c>
      <c r="G258" s="40">
        <v>1</v>
      </c>
      <c r="H258" s="41">
        <v>0</v>
      </c>
      <c r="I258" s="42">
        <f>ROUND(G258*H258,P4)</f>
        <v>0</v>
      </c>
      <c r="J258" s="39" t="s">
        <v>463</v>
      </c>
      <c r="O258" s="43">
        <f>I258*0.21</f>
        <v>0</v>
      </c>
      <c r="P258">
        <v>3</v>
      </c>
    </row>
    <row r="259">
      <c r="A259" s="36" t="s">
        <v>464</v>
      </c>
      <c r="B259" s="44"/>
      <c r="C259" s="45"/>
      <c r="D259" s="45"/>
      <c r="E259" s="38" t="s">
        <v>9124</v>
      </c>
      <c r="F259" s="45"/>
      <c r="G259" s="45"/>
      <c r="H259" s="45"/>
      <c r="I259" s="45"/>
      <c r="J259" s="47"/>
    </row>
    <row r="260">
      <c r="A260" s="36" t="s">
        <v>467</v>
      </c>
      <c r="B260" s="44"/>
      <c r="C260" s="45"/>
      <c r="D260" s="45"/>
      <c r="E260" s="46" t="s">
        <v>460</v>
      </c>
      <c r="F260" s="45"/>
      <c r="G260" s="45"/>
      <c r="H260" s="45"/>
      <c r="I260" s="45"/>
      <c r="J260" s="47"/>
    </row>
    <row r="261">
      <c r="A261" s="30" t="s">
        <v>455</v>
      </c>
      <c r="B261" s="31"/>
      <c r="C261" s="32" t="s">
        <v>1178</v>
      </c>
      <c r="D261" s="33"/>
      <c r="E261" s="30" t="s">
        <v>1179</v>
      </c>
      <c r="F261" s="33"/>
      <c r="G261" s="33"/>
      <c r="H261" s="33"/>
      <c r="I261" s="34">
        <f>SUMIFS(I262:I269,A262:A269,"P")</f>
        <v>0</v>
      </c>
      <c r="J261" s="35"/>
    </row>
    <row r="262" ht="45">
      <c r="A262" s="36" t="s">
        <v>458</v>
      </c>
      <c r="B262" s="36">
        <v>62</v>
      </c>
      <c r="C262" s="37" t="s">
        <v>1850</v>
      </c>
      <c r="D262" s="36" t="s">
        <v>1851</v>
      </c>
      <c r="E262" s="38" t="s">
        <v>2565</v>
      </c>
      <c r="F262" s="39" t="s">
        <v>613</v>
      </c>
      <c r="G262" s="40">
        <v>6821.4979999999996</v>
      </c>
      <c r="H262" s="41">
        <v>0</v>
      </c>
      <c r="I262" s="42">
        <f>ROUND(G262*H262,P4)</f>
        <v>0</v>
      </c>
      <c r="J262" s="39" t="s">
        <v>463</v>
      </c>
      <c r="O262" s="43">
        <f>I262*0.21</f>
        <v>0</v>
      </c>
      <c r="P262">
        <v>3</v>
      </c>
    </row>
    <row r="263">
      <c r="A263" s="36" t="s">
        <v>464</v>
      </c>
      <c r="B263" s="44"/>
      <c r="C263" s="45"/>
      <c r="D263" s="45"/>
      <c r="E263" s="38" t="s">
        <v>1180</v>
      </c>
      <c r="F263" s="45"/>
      <c r="G263" s="45"/>
      <c r="H263" s="45"/>
      <c r="I263" s="45"/>
      <c r="J263" s="47"/>
    </row>
    <row r="264" ht="165">
      <c r="A264" s="36" t="s">
        <v>465</v>
      </c>
      <c r="B264" s="44"/>
      <c r="C264" s="45"/>
      <c r="D264" s="45"/>
      <c r="E264" s="48" t="s">
        <v>9125</v>
      </c>
      <c r="F264" s="45"/>
      <c r="G264" s="45"/>
      <c r="H264" s="45"/>
      <c r="I264" s="45"/>
      <c r="J264" s="47"/>
    </row>
    <row r="265" ht="120">
      <c r="A265" s="36" t="s">
        <v>467</v>
      </c>
      <c r="B265" s="44"/>
      <c r="C265" s="45"/>
      <c r="D265" s="45"/>
      <c r="E265" s="38" t="s">
        <v>1181</v>
      </c>
      <c r="F265" s="45"/>
      <c r="G265" s="45"/>
      <c r="H265" s="45"/>
      <c r="I265" s="45"/>
      <c r="J265" s="47"/>
    </row>
    <row r="266" ht="60">
      <c r="A266" s="36" t="s">
        <v>458</v>
      </c>
      <c r="B266" s="36">
        <v>63</v>
      </c>
      <c r="C266" s="37" t="s">
        <v>3064</v>
      </c>
      <c r="D266" s="36" t="s">
        <v>3065</v>
      </c>
      <c r="E266" s="38" t="s">
        <v>3066</v>
      </c>
      <c r="F266" s="39" t="s">
        <v>613</v>
      </c>
      <c r="G266" s="40">
        <v>291.04000000000002</v>
      </c>
      <c r="H266" s="41">
        <v>0</v>
      </c>
      <c r="I266" s="42">
        <f>ROUND(G266*H266,P4)</f>
        <v>0</v>
      </c>
      <c r="J266" s="39" t="s">
        <v>463</v>
      </c>
      <c r="O266" s="43">
        <f>I266*0.21</f>
        <v>0</v>
      </c>
      <c r="P266">
        <v>3</v>
      </c>
    </row>
    <row r="267">
      <c r="A267" s="36" t="s">
        <v>464</v>
      </c>
      <c r="B267" s="44"/>
      <c r="C267" s="45"/>
      <c r="D267" s="45"/>
      <c r="E267" s="38" t="s">
        <v>1180</v>
      </c>
      <c r="F267" s="45"/>
      <c r="G267" s="45"/>
      <c r="H267" s="45"/>
      <c r="I267" s="45"/>
      <c r="J267" s="47"/>
    </row>
    <row r="268" ht="75">
      <c r="A268" s="36" t="s">
        <v>465</v>
      </c>
      <c r="B268" s="44"/>
      <c r="C268" s="45"/>
      <c r="D268" s="45"/>
      <c r="E268" s="48" t="s">
        <v>9126</v>
      </c>
      <c r="F268" s="45"/>
      <c r="G268" s="45"/>
      <c r="H268" s="45"/>
      <c r="I268" s="45"/>
      <c r="J268" s="47"/>
    </row>
    <row r="269">
      <c r="A269" s="36" t="s">
        <v>467</v>
      </c>
      <c r="B269" s="49"/>
      <c r="C269" s="50"/>
      <c r="D269" s="50"/>
      <c r="E269" s="52" t="s">
        <v>460</v>
      </c>
      <c r="F269" s="50"/>
      <c r="G269" s="50"/>
      <c r="H269" s="50"/>
      <c r="I269" s="50"/>
      <c r="J269" s="51"/>
    </row>
  </sheetData>
  <sheetProtection sheet="1" objects="1" scenarios="1" spinCount="100000" saltValue="YQygkF/MAUPU8BfgE5lSIoyoojA7jx/jxCvS4WsB30B3BYrz/tMXcnQBVikhNe9ar4TEL6aFoSjDS6iqbHoHBg==" hashValue="bnyfpFBQO+F0uRAi+nARO6NNBkoB4NgmjoRvZeZf6pUXE+YJwW8WrnLhdKHsFgP4oWDPS05hqYAg2qeb7cOFF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241</v>
      </c>
      <c r="I3" s="24">
        <f>SUMIFS(I11:I343,A11:A343,"SD")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241</v>
      </c>
      <c r="D7" s="21"/>
      <c r="E7" s="22" t="s">
        <v>242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SUMIFS(I12:I123,A12:A123,"P")</f>
        <v>0</v>
      </c>
      <c r="J11" s="35"/>
    </row>
    <row r="12">
      <c r="A12" s="36" t="s">
        <v>458</v>
      </c>
      <c r="B12" s="36">
        <v>1</v>
      </c>
      <c r="C12" s="37" t="s">
        <v>8054</v>
      </c>
      <c r="D12" s="36" t="s">
        <v>460</v>
      </c>
      <c r="E12" s="38" t="s">
        <v>8055</v>
      </c>
      <c r="F12" s="39" t="s">
        <v>492</v>
      </c>
      <c r="G12" s="40">
        <v>2177.6999999999998</v>
      </c>
      <c r="H12" s="41">
        <v>0</v>
      </c>
      <c r="I12" s="42">
        <f>ROUND(G12*H12,P4)</f>
        <v>0</v>
      </c>
      <c r="J12" s="39" t="s">
        <v>471</v>
      </c>
      <c r="O12" s="43">
        <f>I12*0.21</f>
        <v>0</v>
      </c>
      <c r="P12">
        <v>3</v>
      </c>
    </row>
    <row r="13">
      <c r="A13" s="36" t="s">
        <v>464</v>
      </c>
      <c r="B13" s="44"/>
      <c r="C13" s="45"/>
      <c r="D13" s="45"/>
      <c r="E13" s="46" t="s">
        <v>460</v>
      </c>
      <c r="F13" s="45"/>
      <c r="G13" s="45"/>
      <c r="H13" s="45"/>
      <c r="I13" s="45"/>
      <c r="J13" s="47"/>
    </row>
    <row r="14" ht="45">
      <c r="A14" s="36" t="s">
        <v>465</v>
      </c>
      <c r="B14" s="44"/>
      <c r="C14" s="45"/>
      <c r="D14" s="45"/>
      <c r="E14" s="48" t="s">
        <v>9127</v>
      </c>
      <c r="F14" s="45"/>
      <c r="G14" s="45"/>
      <c r="H14" s="45"/>
      <c r="I14" s="45"/>
      <c r="J14" s="47"/>
    </row>
    <row r="15">
      <c r="A15" s="36" t="s">
        <v>467</v>
      </c>
      <c r="B15" s="44"/>
      <c r="C15" s="45"/>
      <c r="D15" s="45"/>
      <c r="E15" s="38" t="s">
        <v>8057</v>
      </c>
      <c r="F15" s="45"/>
      <c r="G15" s="45"/>
      <c r="H15" s="45"/>
      <c r="I15" s="45"/>
      <c r="J15" s="47"/>
    </row>
    <row r="16">
      <c r="A16" s="36" t="s">
        <v>458</v>
      </c>
      <c r="B16" s="36">
        <v>2</v>
      </c>
      <c r="C16" s="37" t="s">
        <v>5249</v>
      </c>
      <c r="D16" s="36" t="s">
        <v>460</v>
      </c>
      <c r="E16" s="38" t="s">
        <v>5250</v>
      </c>
      <c r="F16" s="39" t="s">
        <v>475</v>
      </c>
      <c r="G16" s="40">
        <v>15491.946</v>
      </c>
      <c r="H16" s="41">
        <v>0</v>
      </c>
      <c r="I16" s="42">
        <f>ROUND(G16*H16,P4)</f>
        <v>0</v>
      </c>
      <c r="J16" s="39" t="s">
        <v>471</v>
      </c>
      <c r="O16" s="43">
        <f>I16*0.21</f>
        <v>0</v>
      </c>
      <c r="P16">
        <v>3</v>
      </c>
    </row>
    <row r="17">
      <c r="A17" s="36" t="s">
        <v>464</v>
      </c>
      <c r="B17" s="44"/>
      <c r="C17" s="45"/>
      <c r="D17" s="45"/>
      <c r="E17" s="46" t="s">
        <v>460</v>
      </c>
      <c r="F17" s="45"/>
      <c r="G17" s="45"/>
      <c r="H17" s="45"/>
      <c r="I17" s="45"/>
      <c r="J17" s="47"/>
    </row>
    <row r="18" ht="405">
      <c r="A18" s="36" t="s">
        <v>465</v>
      </c>
      <c r="B18" s="44"/>
      <c r="C18" s="45"/>
      <c r="D18" s="45"/>
      <c r="E18" s="48" t="s">
        <v>9128</v>
      </c>
      <c r="F18" s="45"/>
      <c r="G18" s="45"/>
      <c r="H18" s="45"/>
      <c r="I18" s="45"/>
      <c r="J18" s="47"/>
    </row>
    <row r="19" ht="45">
      <c r="A19" s="36" t="s">
        <v>467</v>
      </c>
      <c r="B19" s="44"/>
      <c r="C19" s="45"/>
      <c r="D19" s="45"/>
      <c r="E19" s="38" t="s">
        <v>5252</v>
      </c>
      <c r="F19" s="45"/>
      <c r="G19" s="45"/>
      <c r="H19" s="45"/>
      <c r="I19" s="45"/>
      <c r="J19" s="47"/>
    </row>
    <row r="20">
      <c r="A20" s="36" t="s">
        <v>458</v>
      </c>
      <c r="B20" s="36">
        <v>3</v>
      </c>
      <c r="C20" s="37" t="s">
        <v>7405</v>
      </c>
      <c r="D20" s="36" t="s">
        <v>460</v>
      </c>
      <c r="E20" s="38" t="s">
        <v>7406</v>
      </c>
      <c r="F20" s="39" t="s">
        <v>4378</v>
      </c>
      <c r="G20" s="40">
        <v>270162.11499999999</v>
      </c>
      <c r="H20" s="41">
        <v>0</v>
      </c>
      <c r="I20" s="42">
        <f>ROUND(G20*H20,P4)</f>
        <v>0</v>
      </c>
      <c r="J20" s="39" t="s">
        <v>471</v>
      </c>
      <c r="O20" s="43">
        <f>I20*0.21</f>
        <v>0</v>
      </c>
      <c r="P20">
        <v>3</v>
      </c>
    </row>
    <row r="21">
      <c r="A21" s="36" t="s">
        <v>464</v>
      </c>
      <c r="B21" s="44"/>
      <c r="C21" s="45"/>
      <c r="D21" s="45"/>
      <c r="E21" s="46" t="s">
        <v>460</v>
      </c>
      <c r="F21" s="45"/>
      <c r="G21" s="45"/>
      <c r="H21" s="45"/>
      <c r="I21" s="45"/>
      <c r="J21" s="47"/>
    </row>
    <row r="22" ht="90">
      <c r="A22" s="36" t="s">
        <v>465</v>
      </c>
      <c r="B22" s="44"/>
      <c r="C22" s="45"/>
      <c r="D22" s="45"/>
      <c r="E22" s="48" t="s">
        <v>9129</v>
      </c>
      <c r="F22" s="45"/>
      <c r="G22" s="45"/>
      <c r="H22" s="45"/>
      <c r="I22" s="45"/>
      <c r="J22" s="47"/>
    </row>
    <row r="23" ht="30">
      <c r="A23" s="36" t="s">
        <v>467</v>
      </c>
      <c r="B23" s="44"/>
      <c r="C23" s="45"/>
      <c r="D23" s="45"/>
      <c r="E23" s="38" t="s">
        <v>7408</v>
      </c>
      <c r="F23" s="45"/>
      <c r="G23" s="45"/>
      <c r="H23" s="45"/>
      <c r="I23" s="45"/>
      <c r="J23" s="47"/>
    </row>
    <row r="24">
      <c r="A24" s="36" t="s">
        <v>458</v>
      </c>
      <c r="B24" s="36">
        <v>4</v>
      </c>
      <c r="C24" s="37" t="s">
        <v>7970</v>
      </c>
      <c r="D24" s="36" t="s">
        <v>460</v>
      </c>
      <c r="E24" s="38" t="s">
        <v>7971</v>
      </c>
      <c r="F24" s="39" t="s">
        <v>475</v>
      </c>
      <c r="G24" s="40">
        <v>25903.633000000002</v>
      </c>
      <c r="H24" s="41">
        <v>0</v>
      </c>
      <c r="I24" s="42">
        <f>ROUND(G24*H24,P4)</f>
        <v>0</v>
      </c>
      <c r="J24" s="39" t="s">
        <v>471</v>
      </c>
      <c r="O24" s="43">
        <f>I24*0.21</f>
        <v>0</v>
      </c>
      <c r="P24">
        <v>3</v>
      </c>
    </row>
    <row r="25">
      <c r="A25" s="36" t="s">
        <v>464</v>
      </c>
      <c r="B25" s="44"/>
      <c r="C25" s="45"/>
      <c r="D25" s="45"/>
      <c r="E25" s="46" t="s">
        <v>460</v>
      </c>
      <c r="F25" s="45"/>
      <c r="G25" s="45"/>
      <c r="H25" s="45"/>
      <c r="I25" s="45"/>
      <c r="J25" s="47"/>
    </row>
    <row r="26" ht="150">
      <c r="A26" s="36" t="s">
        <v>465</v>
      </c>
      <c r="B26" s="44"/>
      <c r="C26" s="45"/>
      <c r="D26" s="45"/>
      <c r="E26" s="48" t="s">
        <v>9130</v>
      </c>
      <c r="F26" s="45"/>
      <c r="G26" s="45"/>
      <c r="H26" s="45"/>
      <c r="I26" s="45"/>
      <c r="J26" s="47"/>
    </row>
    <row r="27" ht="409.5">
      <c r="A27" s="36" t="s">
        <v>467</v>
      </c>
      <c r="B27" s="44"/>
      <c r="C27" s="45"/>
      <c r="D27" s="45"/>
      <c r="E27" s="38" t="s">
        <v>7731</v>
      </c>
      <c r="F27" s="45"/>
      <c r="G27" s="45"/>
      <c r="H27" s="45"/>
      <c r="I27" s="45"/>
      <c r="J27" s="47"/>
    </row>
    <row r="28">
      <c r="A28" s="36" t="s">
        <v>458</v>
      </c>
      <c r="B28" s="36">
        <v>5</v>
      </c>
      <c r="C28" s="37" t="s">
        <v>7973</v>
      </c>
      <c r="D28" s="36" t="s">
        <v>460</v>
      </c>
      <c r="E28" s="38" t="s">
        <v>7974</v>
      </c>
      <c r="F28" s="39" t="s">
        <v>4378</v>
      </c>
      <c r="G28" s="40">
        <v>388554.495</v>
      </c>
      <c r="H28" s="41">
        <v>0</v>
      </c>
      <c r="I28" s="42">
        <f>ROUND(G28*H28,P4)</f>
        <v>0</v>
      </c>
      <c r="J28" s="39" t="s">
        <v>471</v>
      </c>
      <c r="O28" s="43">
        <f>I28*0.21</f>
        <v>0</v>
      </c>
      <c r="P28">
        <v>3</v>
      </c>
    </row>
    <row r="29">
      <c r="A29" s="36" t="s">
        <v>464</v>
      </c>
      <c r="B29" s="44"/>
      <c r="C29" s="45"/>
      <c r="D29" s="45"/>
      <c r="E29" s="46" t="s">
        <v>460</v>
      </c>
      <c r="F29" s="45"/>
      <c r="G29" s="45"/>
      <c r="H29" s="45"/>
      <c r="I29" s="45"/>
      <c r="J29" s="47"/>
    </row>
    <row r="30" ht="150">
      <c r="A30" s="36" t="s">
        <v>465</v>
      </c>
      <c r="B30" s="44"/>
      <c r="C30" s="45"/>
      <c r="D30" s="45"/>
      <c r="E30" s="48" t="s">
        <v>9131</v>
      </c>
      <c r="F30" s="45"/>
      <c r="G30" s="45"/>
      <c r="H30" s="45"/>
      <c r="I30" s="45"/>
      <c r="J30" s="47"/>
    </row>
    <row r="31" ht="30">
      <c r="A31" s="36" t="s">
        <v>467</v>
      </c>
      <c r="B31" s="44"/>
      <c r="C31" s="45"/>
      <c r="D31" s="45"/>
      <c r="E31" s="38" t="s">
        <v>7408</v>
      </c>
      <c r="F31" s="45"/>
      <c r="G31" s="45"/>
      <c r="H31" s="45"/>
      <c r="I31" s="45"/>
      <c r="J31" s="47"/>
    </row>
    <row r="32">
      <c r="A32" s="36" t="s">
        <v>458</v>
      </c>
      <c r="B32" s="36">
        <v>6</v>
      </c>
      <c r="C32" s="37" t="s">
        <v>7728</v>
      </c>
      <c r="D32" s="36" t="s">
        <v>460</v>
      </c>
      <c r="E32" s="38" t="s">
        <v>7729</v>
      </c>
      <c r="F32" s="39" t="s">
        <v>475</v>
      </c>
      <c r="G32" s="40">
        <v>30613.099999999999</v>
      </c>
      <c r="H32" s="41">
        <v>0</v>
      </c>
      <c r="I32" s="42">
        <f>ROUND(G32*H32,P4)</f>
        <v>0</v>
      </c>
      <c r="J32" s="39" t="s">
        <v>471</v>
      </c>
      <c r="O32" s="43">
        <f>I32*0.21</f>
        <v>0</v>
      </c>
      <c r="P32">
        <v>3</v>
      </c>
    </row>
    <row r="33">
      <c r="A33" s="36" t="s">
        <v>464</v>
      </c>
      <c r="B33" s="44"/>
      <c r="C33" s="45"/>
      <c r="D33" s="45"/>
      <c r="E33" s="46" t="s">
        <v>460</v>
      </c>
      <c r="F33" s="45"/>
      <c r="G33" s="45"/>
      <c r="H33" s="45"/>
      <c r="I33" s="45"/>
      <c r="J33" s="47"/>
    </row>
    <row r="34" ht="120">
      <c r="A34" s="36" t="s">
        <v>465</v>
      </c>
      <c r="B34" s="44"/>
      <c r="C34" s="45"/>
      <c r="D34" s="45"/>
      <c r="E34" s="48" t="s">
        <v>9132</v>
      </c>
      <c r="F34" s="45"/>
      <c r="G34" s="45"/>
      <c r="H34" s="45"/>
      <c r="I34" s="45"/>
      <c r="J34" s="47"/>
    </row>
    <row r="35" ht="409.5">
      <c r="A35" s="36" t="s">
        <v>467</v>
      </c>
      <c r="B35" s="44"/>
      <c r="C35" s="45"/>
      <c r="D35" s="45"/>
      <c r="E35" s="38" t="s">
        <v>7731</v>
      </c>
      <c r="F35" s="45"/>
      <c r="G35" s="45"/>
      <c r="H35" s="45"/>
      <c r="I35" s="45"/>
      <c r="J35" s="47"/>
    </row>
    <row r="36">
      <c r="A36" s="36" t="s">
        <v>458</v>
      </c>
      <c r="B36" s="36">
        <v>7</v>
      </c>
      <c r="C36" s="37" t="s">
        <v>7413</v>
      </c>
      <c r="D36" s="36" t="s">
        <v>460</v>
      </c>
      <c r="E36" s="38" t="s">
        <v>7414</v>
      </c>
      <c r="F36" s="39" t="s">
        <v>4378</v>
      </c>
      <c r="G36" s="40">
        <v>459196.5</v>
      </c>
      <c r="H36" s="41">
        <v>0</v>
      </c>
      <c r="I36" s="42">
        <f>ROUND(G36*H36,P4)</f>
        <v>0</v>
      </c>
      <c r="J36" s="39" t="s">
        <v>471</v>
      </c>
      <c r="O36" s="43">
        <f>I36*0.21</f>
        <v>0</v>
      </c>
      <c r="P36">
        <v>3</v>
      </c>
    </row>
    <row r="37">
      <c r="A37" s="36" t="s">
        <v>464</v>
      </c>
      <c r="B37" s="44"/>
      <c r="C37" s="45"/>
      <c r="D37" s="45"/>
      <c r="E37" s="46" t="s">
        <v>460</v>
      </c>
      <c r="F37" s="45"/>
      <c r="G37" s="45"/>
      <c r="H37" s="45"/>
      <c r="I37" s="45"/>
      <c r="J37" s="47"/>
    </row>
    <row r="38" ht="30">
      <c r="A38" s="36" t="s">
        <v>465</v>
      </c>
      <c r="B38" s="44"/>
      <c r="C38" s="45"/>
      <c r="D38" s="45"/>
      <c r="E38" s="48" t="s">
        <v>9133</v>
      </c>
      <c r="F38" s="45"/>
      <c r="G38" s="45"/>
      <c r="H38" s="45"/>
      <c r="I38" s="45"/>
      <c r="J38" s="47"/>
    </row>
    <row r="39" ht="30">
      <c r="A39" s="36" t="s">
        <v>467</v>
      </c>
      <c r="B39" s="44"/>
      <c r="C39" s="45"/>
      <c r="D39" s="45"/>
      <c r="E39" s="38" t="s">
        <v>7408</v>
      </c>
      <c r="F39" s="45"/>
      <c r="G39" s="45"/>
      <c r="H39" s="45"/>
      <c r="I39" s="45"/>
      <c r="J39" s="47"/>
    </row>
    <row r="40">
      <c r="A40" s="36" t="s">
        <v>458</v>
      </c>
      <c r="B40" s="36">
        <v>8</v>
      </c>
      <c r="C40" s="37" t="s">
        <v>3483</v>
      </c>
      <c r="D40" s="36" t="s">
        <v>460</v>
      </c>
      <c r="E40" s="38" t="s">
        <v>7978</v>
      </c>
      <c r="F40" s="39" t="s">
        <v>475</v>
      </c>
      <c r="G40" s="40">
        <v>149.64599999999999</v>
      </c>
      <c r="H40" s="41">
        <v>0</v>
      </c>
      <c r="I40" s="42">
        <f>ROUND(G40*H40,P4)</f>
        <v>0</v>
      </c>
      <c r="J40" s="39" t="s">
        <v>471</v>
      </c>
      <c r="O40" s="43">
        <f>I40*0.21</f>
        <v>0</v>
      </c>
      <c r="P40">
        <v>3</v>
      </c>
    </row>
    <row r="41">
      <c r="A41" s="36" t="s">
        <v>464</v>
      </c>
      <c r="B41" s="44"/>
      <c r="C41" s="45"/>
      <c r="D41" s="45"/>
      <c r="E41" s="46" t="s">
        <v>460</v>
      </c>
      <c r="F41" s="45"/>
      <c r="G41" s="45"/>
      <c r="H41" s="45"/>
      <c r="I41" s="45"/>
      <c r="J41" s="47"/>
    </row>
    <row r="42" ht="45">
      <c r="A42" s="36" t="s">
        <v>465</v>
      </c>
      <c r="B42" s="44"/>
      <c r="C42" s="45"/>
      <c r="D42" s="45"/>
      <c r="E42" s="48" t="s">
        <v>9134</v>
      </c>
      <c r="F42" s="45"/>
      <c r="G42" s="45"/>
      <c r="H42" s="45"/>
      <c r="I42" s="45"/>
      <c r="J42" s="47"/>
    </row>
    <row r="43" ht="405">
      <c r="A43" s="36" t="s">
        <v>467</v>
      </c>
      <c r="B43" s="44"/>
      <c r="C43" s="45"/>
      <c r="D43" s="45"/>
      <c r="E43" s="38" t="s">
        <v>5258</v>
      </c>
      <c r="F43" s="45"/>
      <c r="G43" s="45"/>
      <c r="H43" s="45"/>
      <c r="I43" s="45"/>
      <c r="J43" s="47"/>
    </row>
    <row r="44">
      <c r="A44" s="36" t="s">
        <v>458</v>
      </c>
      <c r="B44" s="36">
        <v>9</v>
      </c>
      <c r="C44" s="37" t="s">
        <v>8225</v>
      </c>
      <c r="D44" s="36" t="s">
        <v>460</v>
      </c>
      <c r="E44" s="38" t="s">
        <v>8226</v>
      </c>
      <c r="F44" s="39" t="s">
        <v>4378</v>
      </c>
      <c r="G44" s="40">
        <v>2244.6900000000001</v>
      </c>
      <c r="H44" s="41">
        <v>0</v>
      </c>
      <c r="I44" s="42">
        <f>ROUND(G44*H44,P4)</f>
        <v>0</v>
      </c>
      <c r="J44" s="39" t="s">
        <v>471</v>
      </c>
      <c r="O44" s="43">
        <f>I44*0.21</f>
        <v>0</v>
      </c>
      <c r="P44">
        <v>3</v>
      </c>
    </row>
    <row r="45">
      <c r="A45" s="36" t="s">
        <v>464</v>
      </c>
      <c r="B45" s="44"/>
      <c r="C45" s="45"/>
      <c r="D45" s="45"/>
      <c r="E45" s="46" t="s">
        <v>460</v>
      </c>
      <c r="F45" s="45"/>
      <c r="G45" s="45"/>
      <c r="H45" s="45"/>
      <c r="I45" s="45"/>
      <c r="J45" s="47"/>
    </row>
    <row r="46" ht="30">
      <c r="A46" s="36" t="s">
        <v>465</v>
      </c>
      <c r="B46" s="44"/>
      <c r="C46" s="45"/>
      <c r="D46" s="45"/>
      <c r="E46" s="48" t="s">
        <v>9135</v>
      </c>
      <c r="F46" s="45"/>
      <c r="G46" s="45"/>
      <c r="H46" s="45"/>
      <c r="I46" s="45"/>
      <c r="J46" s="47"/>
    </row>
    <row r="47" ht="30">
      <c r="A47" s="36" t="s">
        <v>467</v>
      </c>
      <c r="B47" s="44"/>
      <c r="C47" s="45"/>
      <c r="D47" s="45"/>
      <c r="E47" s="38" t="s">
        <v>7408</v>
      </c>
      <c r="F47" s="45"/>
      <c r="G47" s="45"/>
      <c r="H47" s="45"/>
      <c r="I47" s="45"/>
      <c r="J47" s="47"/>
    </row>
    <row r="48">
      <c r="A48" s="36" t="s">
        <v>458</v>
      </c>
      <c r="B48" s="36">
        <v>10</v>
      </c>
      <c r="C48" s="37" t="s">
        <v>3449</v>
      </c>
      <c r="D48" s="36" t="s">
        <v>460</v>
      </c>
      <c r="E48" s="38" t="s">
        <v>3450</v>
      </c>
      <c r="F48" s="39" t="s">
        <v>475</v>
      </c>
      <c r="G48" s="40">
        <v>162.82599999999999</v>
      </c>
      <c r="H48" s="41">
        <v>0</v>
      </c>
      <c r="I48" s="42">
        <f>ROUND(G48*H48,P4)</f>
        <v>0</v>
      </c>
      <c r="J48" s="39" t="s">
        <v>471</v>
      </c>
      <c r="O48" s="43">
        <f>I48*0.21</f>
        <v>0</v>
      </c>
      <c r="P48">
        <v>3</v>
      </c>
    </row>
    <row r="49">
      <c r="A49" s="36" t="s">
        <v>464</v>
      </c>
      <c r="B49" s="44"/>
      <c r="C49" s="45"/>
      <c r="D49" s="45"/>
      <c r="E49" s="46" t="s">
        <v>460</v>
      </c>
      <c r="F49" s="45"/>
      <c r="G49" s="45"/>
      <c r="H49" s="45"/>
      <c r="I49" s="45"/>
      <c r="J49" s="47"/>
    </row>
    <row r="50" ht="120">
      <c r="A50" s="36" t="s">
        <v>465</v>
      </c>
      <c r="B50" s="44"/>
      <c r="C50" s="45"/>
      <c r="D50" s="45"/>
      <c r="E50" s="48" t="s">
        <v>9136</v>
      </c>
      <c r="F50" s="45"/>
      <c r="G50" s="45"/>
      <c r="H50" s="45"/>
      <c r="I50" s="45"/>
      <c r="J50" s="47"/>
    </row>
    <row r="51" ht="405">
      <c r="A51" s="36" t="s">
        <v>467</v>
      </c>
      <c r="B51" s="44"/>
      <c r="C51" s="45"/>
      <c r="D51" s="45"/>
      <c r="E51" s="38" t="s">
        <v>5258</v>
      </c>
      <c r="F51" s="45"/>
      <c r="G51" s="45"/>
      <c r="H51" s="45"/>
      <c r="I51" s="45"/>
      <c r="J51" s="47"/>
    </row>
    <row r="52">
      <c r="A52" s="36" t="s">
        <v>458</v>
      </c>
      <c r="B52" s="36">
        <v>11</v>
      </c>
      <c r="C52" s="37" t="s">
        <v>8260</v>
      </c>
      <c r="D52" s="36" t="s">
        <v>460</v>
      </c>
      <c r="E52" s="38" t="s">
        <v>8261</v>
      </c>
      <c r="F52" s="39" t="s">
        <v>4378</v>
      </c>
      <c r="G52" s="40">
        <v>2442.3899999999999</v>
      </c>
      <c r="H52" s="41">
        <v>0</v>
      </c>
      <c r="I52" s="42">
        <f>ROUND(G52*H52,P4)</f>
        <v>0</v>
      </c>
      <c r="J52" s="39" t="s">
        <v>471</v>
      </c>
      <c r="O52" s="43">
        <f>I52*0.21</f>
        <v>0</v>
      </c>
      <c r="P52">
        <v>3</v>
      </c>
    </row>
    <row r="53">
      <c r="A53" s="36" t="s">
        <v>464</v>
      </c>
      <c r="B53" s="44"/>
      <c r="C53" s="45"/>
      <c r="D53" s="45"/>
      <c r="E53" s="46" t="s">
        <v>460</v>
      </c>
      <c r="F53" s="45"/>
      <c r="G53" s="45"/>
      <c r="H53" s="45"/>
      <c r="I53" s="45"/>
      <c r="J53" s="47"/>
    </row>
    <row r="54" ht="30">
      <c r="A54" s="36" t="s">
        <v>465</v>
      </c>
      <c r="B54" s="44"/>
      <c r="C54" s="45"/>
      <c r="D54" s="45"/>
      <c r="E54" s="48" t="s">
        <v>9137</v>
      </c>
      <c r="F54" s="45"/>
      <c r="G54" s="45"/>
      <c r="H54" s="45"/>
      <c r="I54" s="45"/>
      <c r="J54" s="47"/>
    </row>
    <row r="55" ht="30">
      <c r="A55" s="36" t="s">
        <v>467</v>
      </c>
      <c r="B55" s="44"/>
      <c r="C55" s="45"/>
      <c r="D55" s="45"/>
      <c r="E55" s="38" t="s">
        <v>7408</v>
      </c>
      <c r="F55" s="45"/>
      <c r="G55" s="45"/>
      <c r="H55" s="45"/>
      <c r="I55" s="45"/>
      <c r="J55" s="47"/>
    </row>
    <row r="56">
      <c r="A56" s="36" t="s">
        <v>458</v>
      </c>
      <c r="B56" s="36">
        <v>12</v>
      </c>
      <c r="C56" s="37" t="s">
        <v>5259</v>
      </c>
      <c r="D56" s="36" t="s">
        <v>460</v>
      </c>
      <c r="E56" s="38" t="s">
        <v>5260</v>
      </c>
      <c r="F56" s="39" t="s">
        <v>475</v>
      </c>
      <c r="G56" s="40">
        <v>8.9600000000000009</v>
      </c>
      <c r="H56" s="41">
        <v>0</v>
      </c>
      <c r="I56" s="42">
        <f>ROUND(G56*H56,P4)</f>
        <v>0</v>
      </c>
      <c r="J56" s="39" t="s">
        <v>471</v>
      </c>
      <c r="O56" s="43">
        <f>I56*0.21</f>
        <v>0</v>
      </c>
      <c r="P56">
        <v>3</v>
      </c>
    </row>
    <row r="57">
      <c r="A57" s="36" t="s">
        <v>464</v>
      </c>
      <c r="B57" s="44"/>
      <c r="C57" s="45"/>
      <c r="D57" s="45"/>
      <c r="E57" s="46" t="s">
        <v>460</v>
      </c>
      <c r="F57" s="45"/>
      <c r="G57" s="45"/>
      <c r="H57" s="45"/>
      <c r="I57" s="45"/>
      <c r="J57" s="47"/>
    </row>
    <row r="58" ht="60">
      <c r="A58" s="36" t="s">
        <v>465</v>
      </c>
      <c r="B58" s="44"/>
      <c r="C58" s="45"/>
      <c r="D58" s="45"/>
      <c r="E58" s="48" t="s">
        <v>9138</v>
      </c>
      <c r="F58" s="45"/>
      <c r="G58" s="45"/>
      <c r="H58" s="45"/>
      <c r="I58" s="45"/>
      <c r="J58" s="47"/>
    </row>
    <row r="59" ht="405">
      <c r="A59" s="36" t="s">
        <v>467</v>
      </c>
      <c r="B59" s="44"/>
      <c r="C59" s="45"/>
      <c r="D59" s="45"/>
      <c r="E59" s="38" t="s">
        <v>5258</v>
      </c>
      <c r="F59" s="45"/>
      <c r="G59" s="45"/>
      <c r="H59" s="45"/>
      <c r="I59" s="45"/>
      <c r="J59" s="47"/>
    </row>
    <row r="60">
      <c r="A60" s="36" t="s">
        <v>458</v>
      </c>
      <c r="B60" s="36">
        <v>13</v>
      </c>
      <c r="C60" s="37" t="s">
        <v>9139</v>
      </c>
      <c r="D60" s="36" t="s">
        <v>460</v>
      </c>
      <c r="E60" s="38" t="s">
        <v>9140</v>
      </c>
      <c r="F60" s="39" t="s">
        <v>4378</v>
      </c>
      <c r="G60" s="40">
        <v>134.40000000000001</v>
      </c>
      <c r="H60" s="41">
        <v>0</v>
      </c>
      <c r="I60" s="42">
        <f>ROUND(G60*H60,P4)</f>
        <v>0</v>
      </c>
      <c r="J60" s="39" t="s">
        <v>471</v>
      </c>
      <c r="O60" s="43">
        <f>I60*0.21</f>
        <v>0</v>
      </c>
      <c r="P60">
        <v>3</v>
      </c>
    </row>
    <row r="61">
      <c r="A61" s="36" t="s">
        <v>464</v>
      </c>
      <c r="B61" s="44"/>
      <c r="C61" s="45"/>
      <c r="D61" s="45"/>
      <c r="E61" s="46" t="s">
        <v>460</v>
      </c>
      <c r="F61" s="45"/>
      <c r="G61" s="45"/>
      <c r="H61" s="45"/>
      <c r="I61" s="45"/>
      <c r="J61" s="47"/>
    </row>
    <row r="62" ht="30">
      <c r="A62" s="36" t="s">
        <v>465</v>
      </c>
      <c r="B62" s="44"/>
      <c r="C62" s="45"/>
      <c r="D62" s="45"/>
      <c r="E62" s="48" t="s">
        <v>9141</v>
      </c>
      <c r="F62" s="45"/>
      <c r="G62" s="45"/>
      <c r="H62" s="45"/>
      <c r="I62" s="45"/>
      <c r="J62" s="47"/>
    </row>
    <row r="63" ht="30">
      <c r="A63" s="36" t="s">
        <v>467</v>
      </c>
      <c r="B63" s="44"/>
      <c r="C63" s="45"/>
      <c r="D63" s="45"/>
      <c r="E63" s="38" t="s">
        <v>7408</v>
      </c>
      <c r="F63" s="45"/>
      <c r="G63" s="45"/>
      <c r="H63" s="45"/>
      <c r="I63" s="45"/>
      <c r="J63" s="47"/>
    </row>
    <row r="64">
      <c r="A64" s="36" t="s">
        <v>458</v>
      </c>
      <c r="B64" s="36">
        <v>14</v>
      </c>
      <c r="C64" s="37" t="s">
        <v>5367</v>
      </c>
      <c r="D64" s="36" t="s">
        <v>460</v>
      </c>
      <c r="E64" s="38" t="s">
        <v>5368</v>
      </c>
      <c r="F64" s="39" t="s">
        <v>475</v>
      </c>
      <c r="G64" s="40">
        <v>38869.892999999996</v>
      </c>
      <c r="H64" s="41">
        <v>0</v>
      </c>
      <c r="I64" s="42">
        <f>ROUND(G64*H64,P4)</f>
        <v>0</v>
      </c>
      <c r="J64" s="39" t="s">
        <v>471</v>
      </c>
      <c r="O64" s="43">
        <f>I64*0.21</f>
        <v>0</v>
      </c>
      <c r="P64">
        <v>3</v>
      </c>
    </row>
    <row r="65">
      <c r="A65" s="36" t="s">
        <v>464</v>
      </c>
      <c r="B65" s="44"/>
      <c r="C65" s="45"/>
      <c r="D65" s="45"/>
      <c r="E65" s="46" t="s">
        <v>460</v>
      </c>
      <c r="F65" s="45"/>
      <c r="G65" s="45"/>
      <c r="H65" s="45"/>
      <c r="I65" s="45"/>
      <c r="J65" s="47"/>
    </row>
    <row r="66" ht="90">
      <c r="A66" s="36" t="s">
        <v>465</v>
      </c>
      <c r="B66" s="44"/>
      <c r="C66" s="45"/>
      <c r="D66" s="45"/>
      <c r="E66" s="48" t="s">
        <v>9142</v>
      </c>
      <c r="F66" s="45"/>
      <c r="G66" s="45"/>
      <c r="H66" s="45"/>
      <c r="I66" s="45"/>
      <c r="J66" s="47"/>
    </row>
    <row r="67" ht="240">
      <c r="A67" s="36" t="s">
        <v>467</v>
      </c>
      <c r="B67" s="44"/>
      <c r="C67" s="45"/>
      <c r="D67" s="45"/>
      <c r="E67" s="38" t="s">
        <v>5370</v>
      </c>
      <c r="F67" s="45"/>
      <c r="G67" s="45"/>
      <c r="H67" s="45"/>
      <c r="I67" s="45"/>
      <c r="J67" s="47"/>
    </row>
    <row r="68">
      <c r="A68" s="36" t="s">
        <v>458</v>
      </c>
      <c r="B68" s="36">
        <v>15</v>
      </c>
      <c r="C68" s="37" t="s">
        <v>9143</v>
      </c>
      <c r="D68" s="36" t="s">
        <v>460</v>
      </c>
      <c r="E68" s="38" t="s">
        <v>9144</v>
      </c>
      <c r="F68" s="39" t="s">
        <v>475</v>
      </c>
      <c r="G68" s="40">
        <v>19100</v>
      </c>
      <c r="H68" s="41">
        <v>0</v>
      </c>
      <c r="I68" s="42">
        <f>ROUND(G68*H68,P4)</f>
        <v>0</v>
      </c>
      <c r="J68" s="39" t="s">
        <v>471</v>
      </c>
      <c r="O68" s="43">
        <f>I68*0.21</f>
        <v>0</v>
      </c>
      <c r="P68">
        <v>3</v>
      </c>
    </row>
    <row r="69">
      <c r="A69" s="36" t="s">
        <v>464</v>
      </c>
      <c r="B69" s="44"/>
      <c r="C69" s="45"/>
      <c r="D69" s="45"/>
      <c r="E69" s="46" t="s">
        <v>460</v>
      </c>
      <c r="F69" s="45"/>
      <c r="G69" s="45"/>
      <c r="H69" s="45"/>
      <c r="I69" s="45"/>
      <c r="J69" s="47"/>
    </row>
    <row r="70" ht="75">
      <c r="A70" s="36" t="s">
        <v>465</v>
      </c>
      <c r="B70" s="44"/>
      <c r="C70" s="45"/>
      <c r="D70" s="45"/>
      <c r="E70" s="48" t="s">
        <v>9145</v>
      </c>
      <c r="F70" s="45"/>
      <c r="G70" s="45"/>
      <c r="H70" s="45"/>
      <c r="I70" s="45"/>
      <c r="J70" s="47"/>
    </row>
    <row r="71" ht="345">
      <c r="A71" s="36" t="s">
        <v>467</v>
      </c>
      <c r="B71" s="44"/>
      <c r="C71" s="45"/>
      <c r="D71" s="45"/>
      <c r="E71" s="38" t="s">
        <v>7639</v>
      </c>
      <c r="F71" s="45"/>
      <c r="G71" s="45"/>
      <c r="H71" s="45"/>
      <c r="I71" s="45"/>
      <c r="J71" s="47"/>
    </row>
    <row r="72" ht="30">
      <c r="A72" s="36" t="s">
        <v>458</v>
      </c>
      <c r="B72" s="36">
        <v>16</v>
      </c>
      <c r="C72" s="37" t="s">
        <v>7429</v>
      </c>
      <c r="D72" s="36" t="s">
        <v>460</v>
      </c>
      <c r="E72" s="38" t="s">
        <v>7637</v>
      </c>
      <c r="F72" s="39" t="s">
        <v>475</v>
      </c>
      <c r="G72" s="40">
        <v>1680</v>
      </c>
      <c r="H72" s="41">
        <v>0</v>
      </c>
      <c r="I72" s="42">
        <f>ROUND(G72*H72,P4)</f>
        <v>0</v>
      </c>
      <c r="J72" s="39" t="s">
        <v>471</v>
      </c>
      <c r="O72" s="43">
        <f>I72*0.21</f>
        <v>0</v>
      </c>
      <c r="P72">
        <v>3</v>
      </c>
    </row>
    <row r="73">
      <c r="A73" s="36" t="s">
        <v>464</v>
      </c>
      <c r="B73" s="44"/>
      <c r="C73" s="45"/>
      <c r="D73" s="45"/>
      <c r="E73" s="46" t="s">
        <v>460</v>
      </c>
      <c r="F73" s="45"/>
      <c r="G73" s="45"/>
      <c r="H73" s="45"/>
      <c r="I73" s="45"/>
      <c r="J73" s="47"/>
    </row>
    <row r="74" ht="60">
      <c r="A74" s="36" t="s">
        <v>465</v>
      </c>
      <c r="B74" s="44"/>
      <c r="C74" s="45"/>
      <c r="D74" s="45"/>
      <c r="E74" s="48" t="s">
        <v>9146</v>
      </c>
      <c r="F74" s="45"/>
      <c r="G74" s="45"/>
      <c r="H74" s="45"/>
      <c r="I74" s="45"/>
      <c r="J74" s="47"/>
    </row>
    <row r="75" ht="345">
      <c r="A75" s="36" t="s">
        <v>467</v>
      </c>
      <c r="B75" s="44"/>
      <c r="C75" s="45"/>
      <c r="D75" s="45"/>
      <c r="E75" s="38" t="s">
        <v>7639</v>
      </c>
      <c r="F75" s="45"/>
      <c r="G75" s="45"/>
      <c r="H75" s="45"/>
      <c r="I75" s="45"/>
      <c r="J75" s="47"/>
    </row>
    <row r="76">
      <c r="A76" s="36" t="s">
        <v>458</v>
      </c>
      <c r="B76" s="36">
        <v>17</v>
      </c>
      <c r="C76" s="37" t="s">
        <v>7433</v>
      </c>
      <c r="D76" s="36" t="s">
        <v>460</v>
      </c>
      <c r="E76" s="38" t="s">
        <v>7434</v>
      </c>
      <c r="F76" s="39" t="s">
        <v>475</v>
      </c>
      <c r="G76" s="40">
        <v>5319</v>
      </c>
      <c r="H76" s="41">
        <v>0</v>
      </c>
      <c r="I76" s="42">
        <f>ROUND(G76*H76,P4)</f>
        <v>0</v>
      </c>
      <c r="J76" s="39" t="s">
        <v>471</v>
      </c>
      <c r="O76" s="43">
        <f>I76*0.21</f>
        <v>0</v>
      </c>
      <c r="P76">
        <v>3</v>
      </c>
    </row>
    <row r="77">
      <c r="A77" s="36" t="s">
        <v>464</v>
      </c>
      <c r="B77" s="44"/>
      <c r="C77" s="45"/>
      <c r="D77" s="45"/>
      <c r="E77" s="46" t="s">
        <v>460</v>
      </c>
      <c r="F77" s="45"/>
      <c r="G77" s="45"/>
      <c r="H77" s="45"/>
      <c r="I77" s="45"/>
      <c r="J77" s="47"/>
    </row>
    <row r="78" ht="60">
      <c r="A78" s="36" t="s">
        <v>465</v>
      </c>
      <c r="B78" s="44"/>
      <c r="C78" s="45"/>
      <c r="D78" s="45"/>
      <c r="E78" s="48" t="s">
        <v>9147</v>
      </c>
      <c r="F78" s="45"/>
      <c r="G78" s="45"/>
      <c r="H78" s="45"/>
      <c r="I78" s="45"/>
      <c r="J78" s="47"/>
    </row>
    <row r="79" ht="375">
      <c r="A79" s="36" t="s">
        <v>467</v>
      </c>
      <c r="B79" s="44"/>
      <c r="C79" s="45"/>
      <c r="D79" s="45"/>
      <c r="E79" s="38" t="s">
        <v>7436</v>
      </c>
      <c r="F79" s="45"/>
      <c r="G79" s="45"/>
      <c r="H79" s="45"/>
      <c r="I79" s="45"/>
      <c r="J79" s="47"/>
    </row>
    <row r="80">
      <c r="A80" s="36" t="s">
        <v>458</v>
      </c>
      <c r="B80" s="36">
        <v>18</v>
      </c>
      <c r="C80" s="37" t="s">
        <v>484</v>
      </c>
      <c r="D80" s="36" t="s">
        <v>460</v>
      </c>
      <c r="E80" s="38" t="s">
        <v>485</v>
      </c>
      <c r="F80" s="39" t="s">
        <v>475</v>
      </c>
      <c r="G80" s="40">
        <v>3932.6329999999998</v>
      </c>
      <c r="H80" s="41">
        <v>0</v>
      </c>
      <c r="I80" s="42">
        <f>ROUND(G80*H80,P4)</f>
        <v>0</v>
      </c>
      <c r="J80" s="39" t="s">
        <v>471</v>
      </c>
      <c r="O80" s="43">
        <f>I80*0.21</f>
        <v>0</v>
      </c>
      <c r="P80">
        <v>3</v>
      </c>
    </row>
    <row r="81">
      <c r="A81" s="36" t="s">
        <v>464</v>
      </c>
      <c r="B81" s="44"/>
      <c r="C81" s="45"/>
      <c r="D81" s="45"/>
      <c r="E81" s="46" t="s">
        <v>460</v>
      </c>
      <c r="F81" s="45"/>
      <c r="G81" s="45"/>
      <c r="H81" s="45"/>
      <c r="I81" s="45"/>
      <c r="J81" s="47"/>
    </row>
    <row r="82" ht="150">
      <c r="A82" s="36" t="s">
        <v>465</v>
      </c>
      <c r="B82" s="44"/>
      <c r="C82" s="45"/>
      <c r="D82" s="45"/>
      <c r="E82" s="48" t="s">
        <v>9148</v>
      </c>
      <c r="F82" s="45"/>
      <c r="G82" s="45"/>
      <c r="H82" s="45"/>
      <c r="I82" s="45"/>
      <c r="J82" s="47"/>
    </row>
    <row r="83" ht="300">
      <c r="A83" s="36" t="s">
        <v>467</v>
      </c>
      <c r="B83" s="44"/>
      <c r="C83" s="45"/>
      <c r="D83" s="45"/>
      <c r="E83" s="38" t="s">
        <v>3907</v>
      </c>
      <c r="F83" s="45"/>
      <c r="G83" s="45"/>
      <c r="H83" s="45"/>
      <c r="I83" s="45"/>
      <c r="J83" s="47"/>
    </row>
    <row r="84">
      <c r="A84" s="36" t="s">
        <v>458</v>
      </c>
      <c r="B84" s="36">
        <v>19</v>
      </c>
      <c r="C84" s="37" t="s">
        <v>5372</v>
      </c>
      <c r="D84" s="36" t="s">
        <v>460</v>
      </c>
      <c r="E84" s="38" t="s">
        <v>5373</v>
      </c>
      <c r="F84" s="39" t="s">
        <v>475</v>
      </c>
      <c r="G84" s="40">
        <v>778.62400000000002</v>
      </c>
      <c r="H84" s="41">
        <v>0</v>
      </c>
      <c r="I84" s="42">
        <f>ROUND(G84*H84,P4)</f>
        <v>0</v>
      </c>
      <c r="J84" s="39" t="s">
        <v>471</v>
      </c>
      <c r="O84" s="43">
        <f>I84*0.21</f>
        <v>0</v>
      </c>
      <c r="P84">
        <v>3</v>
      </c>
    </row>
    <row r="85">
      <c r="A85" s="36" t="s">
        <v>464</v>
      </c>
      <c r="B85" s="44"/>
      <c r="C85" s="45"/>
      <c r="D85" s="45"/>
      <c r="E85" s="46" t="s">
        <v>460</v>
      </c>
      <c r="F85" s="45"/>
      <c r="G85" s="45"/>
      <c r="H85" s="45"/>
      <c r="I85" s="45"/>
      <c r="J85" s="47"/>
    </row>
    <row r="86" ht="135">
      <c r="A86" s="36" t="s">
        <v>465</v>
      </c>
      <c r="B86" s="44"/>
      <c r="C86" s="45"/>
      <c r="D86" s="45"/>
      <c r="E86" s="48" t="s">
        <v>9149</v>
      </c>
      <c r="F86" s="45"/>
      <c r="G86" s="45"/>
      <c r="H86" s="45"/>
      <c r="I86" s="45"/>
      <c r="J86" s="47"/>
    </row>
    <row r="87" ht="300">
      <c r="A87" s="36" t="s">
        <v>467</v>
      </c>
      <c r="B87" s="44"/>
      <c r="C87" s="45"/>
      <c r="D87" s="45"/>
      <c r="E87" s="38" t="s">
        <v>5375</v>
      </c>
      <c r="F87" s="45"/>
      <c r="G87" s="45"/>
      <c r="H87" s="45"/>
      <c r="I87" s="45"/>
      <c r="J87" s="47"/>
    </row>
    <row r="88">
      <c r="A88" s="36" t="s">
        <v>458</v>
      </c>
      <c r="B88" s="36">
        <v>20</v>
      </c>
      <c r="C88" s="37" t="s">
        <v>5264</v>
      </c>
      <c r="D88" s="36" t="s">
        <v>460</v>
      </c>
      <c r="E88" s="38" t="s">
        <v>5265</v>
      </c>
      <c r="F88" s="39" t="s">
        <v>475</v>
      </c>
      <c r="G88" s="40">
        <v>15.976000000000001</v>
      </c>
      <c r="H88" s="41">
        <v>0</v>
      </c>
      <c r="I88" s="42">
        <f>ROUND(G88*H88,P4)</f>
        <v>0</v>
      </c>
      <c r="J88" s="39" t="s">
        <v>471</v>
      </c>
      <c r="O88" s="43">
        <f>I88*0.21</f>
        <v>0</v>
      </c>
      <c r="P88">
        <v>3</v>
      </c>
    </row>
    <row r="89">
      <c r="A89" s="36" t="s">
        <v>464</v>
      </c>
      <c r="B89" s="44"/>
      <c r="C89" s="45"/>
      <c r="D89" s="45"/>
      <c r="E89" s="46" t="s">
        <v>460</v>
      </c>
      <c r="F89" s="45"/>
      <c r="G89" s="45"/>
      <c r="H89" s="45"/>
      <c r="I89" s="45"/>
      <c r="J89" s="47"/>
    </row>
    <row r="90" ht="105">
      <c r="A90" s="36" t="s">
        <v>465</v>
      </c>
      <c r="B90" s="44"/>
      <c r="C90" s="45"/>
      <c r="D90" s="45"/>
      <c r="E90" s="48" t="s">
        <v>9150</v>
      </c>
      <c r="F90" s="45"/>
      <c r="G90" s="45"/>
      <c r="H90" s="45"/>
      <c r="I90" s="45"/>
      <c r="J90" s="47"/>
    </row>
    <row r="91" ht="390">
      <c r="A91" s="36" t="s">
        <v>467</v>
      </c>
      <c r="B91" s="44"/>
      <c r="C91" s="45"/>
      <c r="D91" s="45"/>
      <c r="E91" s="38" t="s">
        <v>5266</v>
      </c>
      <c r="F91" s="45"/>
      <c r="G91" s="45"/>
      <c r="H91" s="45"/>
      <c r="I91" s="45"/>
      <c r="J91" s="47"/>
    </row>
    <row r="92">
      <c r="A92" s="36" t="s">
        <v>458</v>
      </c>
      <c r="B92" s="36">
        <v>21</v>
      </c>
      <c r="C92" s="37" t="s">
        <v>3454</v>
      </c>
      <c r="D92" s="36" t="s">
        <v>460</v>
      </c>
      <c r="E92" s="38" t="s">
        <v>3455</v>
      </c>
      <c r="F92" s="39" t="s">
        <v>492</v>
      </c>
      <c r="G92" s="40">
        <v>40243.800000000003</v>
      </c>
      <c r="H92" s="41">
        <v>0</v>
      </c>
      <c r="I92" s="42">
        <f>ROUND(G92*H92,P4)</f>
        <v>0</v>
      </c>
      <c r="J92" s="39" t="s">
        <v>471</v>
      </c>
      <c r="O92" s="43">
        <f>I92*0.21</f>
        <v>0</v>
      </c>
      <c r="P92">
        <v>3</v>
      </c>
    </row>
    <row r="93">
      <c r="A93" s="36" t="s">
        <v>464</v>
      </c>
      <c r="B93" s="44"/>
      <c r="C93" s="45"/>
      <c r="D93" s="45"/>
      <c r="E93" s="46" t="s">
        <v>460</v>
      </c>
      <c r="F93" s="45"/>
      <c r="G93" s="45"/>
      <c r="H93" s="45"/>
      <c r="I93" s="45"/>
      <c r="J93" s="47"/>
    </row>
    <row r="94" ht="90">
      <c r="A94" s="36" t="s">
        <v>465</v>
      </c>
      <c r="B94" s="44"/>
      <c r="C94" s="45"/>
      <c r="D94" s="45"/>
      <c r="E94" s="48" t="s">
        <v>9151</v>
      </c>
      <c r="F94" s="45"/>
      <c r="G94" s="45"/>
      <c r="H94" s="45"/>
      <c r="I94" s="45"/>
      <c r="J94" s="47"/>
    </row>
    <row r="95" ht="30">
      <c r="A95" s="36" t="s">
        <v>467</v>
      </c>
      <c r="B95" s="44"/>
      <c r="C95" s="45"/>
      <c r="D95" s="45"/>
      <c r="E95" s="38" t="s">
        <v>7452</v>
      </c>
      <c r="F95" s="45"/>
      <c r="G95" s="45"/>
      <c r="H95" s="45"/>
      <c r="I95" s="45"/>
      <c r="J95" s="47"/>
    </row>
    <row r="96">
      <c r="A96" s="36" t="s">
        <v>458</v>
      </c>
      <c r="B96" s="36">
        <v>22</v>
      </c>
      <c r="C96" s="37" t="s">
        <v>7985</v>
      </c>
      <c r="D96" s="36" t="s">
        <v>460</v>
      </c>
      <c r="E96" s="38" t="s">
        <v>7986</v>
      </c>
      <c r="F96" s="39" t="s">
        <v>492</v>
      </c>
      <c r="G96" s="40">
        <v>11910</v>
      </c>
      <c r="H96" s="41">
        <v>0</v>
      </c>
      <c r="I96" s="42">
        <f>ROUND(G96*H96,P4)</f>
        <v>0</v>
      </c>
      <c r="J96" s="39" t="s">
        <v>471</v>
      </c>
      <c r="O96" s="43">
        <f>I96*0.21</f>
        <v>0</v>
      </c>
      <c r="P96">
        <v>3</v>
      </c>
    </row>
    <row r="97">
      <c r="A97" s="36" t="s">
        <v>464</v>
      </c>
      <c r="B97" s="44"/>
      <c r="C97" s="45"/>
      <c r="D97" s="45"/>
      <c r="E97" s="46" t="s">
        <v>460</v>
      </c>
      <c r="F97" s="45"/>
      <c r="G97" s="45"/>
      <c r="H97" s="45"/>
      <c r="I97" s="45"/>
      <c r="J97" s="47"/>
    </row>
    <row r="98" ht="60">
      <c r="A98" s="36" t="s">
        <v>465</v>
      </c>
      <c r="B98" s="44"/>
      <c r="C98" s="45"/>
      <c r="D98" s="45"/>
      <c r="E98" s="48" t="s">
        <v>9152</v>
      </c>
      <c r="F98" s="45"/>
      <c r="G98" s="45"/>
      <c r="H98" s="45"/>
      <c r="I98" s="45"/>
      <c r="J98" s="47"/>
    </row>
    <row r="99" ht="45">
      <c r="A99" s="36" t="s">
        <v>467</v>
      </c>
      <c r="B99" s="44"/>
      <c r="C99" s="45"/>
      <c r="D99" s="45"/>
      <c r="E99" s="38" t="s">
        <v>7457</v>
      </c>
      <c r="F99" s="45"/>
      <c r="G99" s="45"/>
      <c r="H99" s="45"/>
      <c r="I99" s="45"/>
      <c r="J99" s="47"/>
    </row>
    <row r="100">
      <c r="A100" s="36" t="s">
        <v>458</v>
      </c>
      <c r="B100" s="36">
        <v>23</v>
      </c>
      <c r="C100" s="37" t="s">
        <v>7988</v>
      </c>
      <c r="D100" s="36" t="s">
        <v>460</v>
      </c>
      <c r="E100" s="38" t="s">
        <v>7989</v>
      </c>
      <c r="F100" s="39" t="s">
        <v>492</v>
      </c>
      <c r="G100" s="40">
        <v>25188.616999999998</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ht="30">
      <c r="A102" s="36" t="s">
        <v>465</v>
      </c>
      <c r="B102" s="44"/>
      <c r="C102" s="45"/>
      <c r="D102" s="45"/>
      <c r="E102" s="48" t="s">
        <v>9153</v>
      </c>
      <c r="F102" s="45"/>
      <c r="G102" s="45"/>
      <c r="H102" s="45"/>
      <c r="I102" s="45"/>
      <c r="J102" s="47"/>
    </row>
    <row r="103" ht="45">
      <c r="A103" s="36" t="s">
        <v>467</v>
      </c>
      <c r="B103" s="44"/>
      <c r="C103" s="45"/>
      <c r="D103" s="45"/>
      <c r="E103" s="38" t="s">
        <v>7457</v>
      </c>
      <c r="F103" s="45"/>
      <c r="G103" s="45"/>
      <c r="H103" s="45"/>
      <c r="I103" s="45"/>
      <c r="J103" s="47"/>
    </row>
    <row r="104">
      <c r="A104" s="36" t="s">
        <v>458</v>
      </c>
      <c r="B104" s="36">
        <v>24</v>
      </c>
      <c r="C104" s="37" t="s">
        <v>5271</v>
      </c>
      <c r="D104" s="36" t="s">
        <v>460</v>
      </c>
      <c r="E104" s="38" t="s">
        <v>5272</v>
      </c>
      <c r="F104" s="39" t="s">
        <v>492</v>
      </c>
      <c r="G104" s="40">
        <v>11910</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ht="45">
      <c r="A106" s="36" t="s">
        <v>465</v>
      </c>
      <c r="B106" s="44"/>
      <c r="C106" s="45"/>
      <c r="D106" s="45"/>
      <c r="E106" s="48" t="s">
        <v>9154</v>
      </c>
      <c r="F106" s="45"/>
      <c r="G106" s="45"/>
      <c r="H106" s="45"/>
      <c r="I106" s="45"/>
      <c r="J106" s="47"/>
    </row>
    <row r="107" ht="30">
      <c r="A107" s="36" t="s">
        <v>467</v>
      </c>
      <c r="B107" s="44"/>
      <c r="C107" s="45"/>
      <c r="D107" s="45"/>
      <c r="E107" s="38" t="s">
        <v>5273</v>
      </c>
      <c r="F107" s="45"/>
      <c r="G107" s="45"/>
      <c r="H107" s="45"/>
      <c r="I107" s="45"/>
      <c r="J107" s="47"/>
    </row>
    <row r="108">
      <c r="A108" s="36" t="s">
        <v>458</v>
      </c>
      <c r="B108" s="36">
        <v>25</v>
      </c>
      <c r="C108" s="37" t="s">
        <v>9155</v>
      </c>
      <c r="D108" s="36" t="s">
        <v>460</v>
      </c>
      <c r="E108" s="38" t="s">
        <v>9156</v>
      </c>
      <c r="F108" s="39" t="s">
        <v>492</v>
      </c>
      <c r="G108" s="40">
        <v>3755.136</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ht="75">
      <c r="A110" s="36" t="s">
        <v>465</v>
      </c>
      <c r="B110" s="44"/>
      <c r="C110" s="45"/>
      <c r="D110" s="45"/>
      <c r="E110" s="48" t="s">
        <v>9157</v>
      </c>
      <c r="F110" s="45"/>
      <c r="G110" s="45"/>
      <c r="H110" s="45"/>
      <c r="I110" s="45"/>
      <c r="J110" s="47"/>
    </row>
    <row r="111" ht="30">
      <c r="A111" s="36" t="s">
        <v>467</v>
      </c>
      <c r="B111" s="44"/>
      <c r="C111" s="45"/>
      <c r="D111" s="45"/>
      <c r="E111" s="38" t="s">
        <v>9158</v>
      </c>
      <c r="F111" s="45"/>
      <c r="G111" s="45"/>
      <c r="H111" s="45"/>
      <c r="I111" s="45"/>
      <c r="J111" s="47"/>
    </row>
    <row r="112">
      <c r="A112" s="36" t="s">
        <v>458</v>
      </c>
      <c r="B112" s="36">
        <v>26</v>
      </c>
      <c r="C112" s="37" t="s">
        <v>5274</v>
      </c>
      <c r="D112" s="36" t="s">
        <v>460</v>
      </c>
      <c r="E112" s="38" t="s">
        <v>5275</v>
      </c>
      <c r="F112" s="39" t="s">
        <v>492</v>
      </c>
      <c r="G112" s="40">
        <v>15665.136</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120">
      <c r="A114" s="36" t="s">
        <v>465</v>
      </c>
      <c r="B114" s="44"/>
      <c r="C114" s="45"/>
      <c r="D114" s="45"/>
      <c r="E114" s="48" t="s">
        <v>9159</v>
      </c>
      <c r="F114" s="45"/>
      <c r="G114" s="45"/>
      <c r="H114" s="45"/>
      <c r="I114" s="45"/>
      <c r="J114" s="47"/>
    </row>
    <row r="115" ht="45">
      <c r="A115" s="36" t="s">
        <v>467</v>
      </c>
      <c r="B115" s="44"/>
      <c r="C115" s="45"/>
      <c r="D115" s="45"/>
      <c r="E115" s="38" t="s">
        <v>5276</v>
      </c>
      <c r="F115" s="45"/>
      <c r="G115" s="45"/>
      <c r="H115" s="45"/>
      <c r="I115" s="45"/>
      <c r="J115" s="47"/>
    </row>
    <row r="116">
      <c r="A116" s="36" t="s">
        <v>458</v>
      </c>
      <c r="B116" s="36">
        <v>27</v>
      </c>
      <c r="C116" s="37" t="s">
        <v>7992</v>
      </c>
      <c r="D116" s="36" t="s">
        <v>460</v>
      </c>
      <c r="E116" s="38" t="s">
        <v>7993</v>
      </c>
      <c r="F116" s="39" t="s">
        <v>475</v>
      </c>
      <c r="G116" s="40">
        <v>156.65100000000001</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135">
      <c r="A118" s="36" t="s">
        <v>465</v>
      </c>
      <c r="B118" s="44"/>
      <c r="C118" s="45"/>
      <c r="D118" s="45"/>
      <c r="E118" s="48" t="s">
        <v>9160</v>
      </c>
      <c r="F118" s="45"/>
      <c r="G118" s="45"/>
      <c r="H118" s="45"/>
      <c r="I118" s="45"/>
      <c r="J118" s="47"/>
    </row>
    <row r="119" ht="45">
      <c r="A119" s="36" t="s">
        <v>467</v>
      </c>
      <c r="B119" s="44"/>
      <c r="C119" s="45"/>
      <c r="D119" s="45"/>
      <c r="E119" s="38" t="s">
        <v>7995</v>
      </c>
      <c r="F119" s="45"/>
      <c r="G119" s="45"/>
      <c r="H119" s="45"/>
      <c r="I119" s="45"/>
      <c r="J119" s="47"/>
    </row>
    <row r="120">
      <c r="A120" s="36" t="s">
        <v>458</v>
      </c>
      <c r="B120" s="36">
        <v>28</v>
      </c>
      <c r="C120" s="37" t="s">
        <v>7996</v>
      </c>
      <c r="D120" s="36" t="s">
        <v>460</v>
      </c>
      <c r="E120" s="38" t="s">
        <v>7997</v>
      </c>
      <c r="F120" s="39" t="s">
        <v>751</v>
      </c>
      <c r="G120" s="40">
        <v>54</v>
      </c>
      <c r="H120" s="41">
        <v>0</v>
      </c>
      <c r="I120" s="42">
        <f>ROUND(G120*H120,P4)</f>
        <v>0</v>
      </c>
      <c r="J120" s="39" t="s">
        <v>463</v>
      </c>
      <c r="O120" s="43">
        <f>I120*0.21</f>
        <v>0</v>
      </c>
      <c r="P120">
        <v>3</v>
      </c>
    </row>
    <row r="121">
      <c r="A121" s="36" t="s">
        <v>464</v>
      </c>
      <c r="B121" s="44"/>
      <c r="C121" s="45"/>
      <c r="D121" s="45"/>
      <c r="E121" s="38" t="s">
        <v>7997</v>
      </c>
      <c r="F121" s="45"/>
      <c r="G121" s="45"/>
      <c r="H121" s="45"/>
      <c r="I121" s="45"/>
      <c r="J121" s="47"/>
    </row>
    <row r="122" ht="60">
      <c r="A122" s="36" t="s">
        <v>465</v>
      </c>
      <c r="B122" s="44"/>
      <c r="C122" s="45"/>
      <c r="D122" s="45"/>
      <c r="E122" s="48" t="s">
        <v>9161</v>
      </c>
      <c r="F122" s="45"/>
      <c r="G122" s="45"/>
      <c r="H122" s="45"/>
      <c r="I122" s="45"/>
      <c r="J122" s="47"/>
    </row>
    <row r="123">
      <c r="A123" s="36" t="s">
        <v>467</v>
      </c>
      <c r="B123" s="44"/>
      <c r="C123" s="45"/>
      <c r="D123" s="45"/>
      <c r="E123" s="46" t="s">
        <v>460</v>
      </c>
      <c r="F123" s="45"/>
      <c r="G123" s="45"/>
      <c r="H123" s="45"/>
      <c r="I123" s="45"/>
      <c r="J123" s="47"/>
    </row>
    <row r="124">
      <c r="A124" s="30" t="s">
        <v>455</v>
      </c>
      <c r="B124" s="31"/>
      <c r="C124" s="32" t="s">
        <v>3360</v>
      </c>
      <c r="D124" s="33"/>
      <c r="E124" s="30" t="s">
        <v>6449</v>
      </c>
      <c r="F124" s="33"/>
      <c r="G124" s="33"/>
      <c r="H124" s="33"/>
      <c r="I124" s="34">
        <f>SUMIFS(I125:I168,A125:A168,"P")</f>
        <v>0</v>
      </c>
      <c r="J124" s="35"/>
    </row>
    <row r="125">
      <c r="A125" s="36" t="s">
        <v>458</v>
      </c>
      <c r="B125" s="36">
        <v>29</v>
      </c>
      <c r="C125" s="37" t="s">
        <v>7463</v>
      </c>
      <c r="D125" s="36" t="s">
        <v>460</v>
      </c>
      <c r="E125" s="38" t="s">
        <v>7464</v>
      </c>
      <c r="F125" s="39" t="s">
        <v>475</v>
      </c>
      <c r="G125" s="40">
        <v>1694.1600000000001</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ht="210">
      <c r="A127" s="36" t="s">
        <v>465</v>
      </c>
      <c r="B127" s="44"/>
      <c r="C127" s="45"/>
      <c r="D127" s="45"/>
      <c r="E127" s="48" t="s">
        <v>9162</v>
      </c>
      <c r="F127" s="45"/>
      <c r="G127" s="45"/>
      <c r="H127" s="45"/>
      <c r="I127" s="45"/>
      <c r="J127" s="47"/>
    </row>
    <row r="128" ht="45">
      <c r="A128" s="36" t="s">
        <v>467</v>
      </c>
      <c r="B128" s="44"/>
      <c r="C128" s="45"/>
      <c r="D128" s="45"/>
      <c r="E128" s="38" t="s">
        <v>7466</v>
      </c>
      <c r="F128" s="45"/>
      <c r="G128" s="45"/>
      <c r="H128" s="45"/>
      <c r="I128" s="45"/>
      <c r="J128" s="47"/>
    </row>
    <row r="129">
      <c r="A129" s="36" t="s">
        <v>458</v>
      </c>
      <c r="B129" s="36">
        <v>30</v>
      </c>
      <c r="C129" s="37" t="s">
        <v>8107</v>
      </c>
      <c r="D129" s="36" t="s">
        <v>460</v>
      </c>
      <c r="E129" s="38" t="s">
        <v>8108</v>
      </c>
      <c r="F129" s="39" t="s">
        <v>492</v>
      </c>
      <c r="G129" s="40">
        <v>3065.9200000000001</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ht="150">
      <c r="A131" s="36" t="s">
        <v>465</v>
      </c>
      <c r="B131" s="44"/>
      <c r="C131" s="45"/>
      <c r="D131" s="45"/>
      <c r="E131" s="48" t="s">
        <v>9163</v>
      </c>
      <c r="F131" s="45"/>
      <c r="G131" s="45"/>
      <c r="H131" s="45"/>
      <c r="I131" s="45"/>
      <c r="J131" s="47"/>
    </row>
    <row r="132" ht="45">
      <c r="A132" s="36" t="s">
        <v>467</v>
      </c>
      <c r="B132" s="44"/>
      <c r="C132" s="45"/>
      <c r="D132" s="45"/>
      <c r="E132" s="38" t="s">
        <v>8110</v>
      </c>
      <c r="F132" s="45"/>
      <c r="G132" s="45"/>
      <c r="H132" s="45"/>
      <c r="I132" s="45"/>
      <c r="J132" s="47"/>
    </row>
    <row r="133">
      <c r="A133" s="36" t="s">
        <v>458</v>
      </c>
      <c r="B133" s="36">
        <v>31</v>
      </c>
      <c r="C133" s="37" t="s">
        <v>7999</v>
      </c>
      <c r="D133" s="36" t="s">
        <v>460</v>
      </c>
      <c r="E133" s="38" t="s">
        <v>8000</v>
      </c>
      <c r="F133" s="39" t="s">
        <v>475</v>
      </c>
      <c r="G133" s="40">
        <v>2040.0999999999999</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ht="60">
      <c r="A135" s="36" t="s">
        <v>465</v>
      </c>
      <c r="B135" s="44"/>
      <c r="C135" s="45"/>
      <c r="D135" s="45"/>
      <c r="E135" s="48" t="s">
        <v>9164</v>
      </c>
      <c r="F135" s="45"/>
      <c r="G135" s="45"/>
      <c r="H135" s="45"/>
      <c r="I135" s="45"/>
      <c r="J135" s="47"/>
    </row>
    <row r="136" ht="60">
      <c r="A136" s="36" t="s">
        <v>467</v>
      </c>
      <c r="B136" s="44"/>
      <c r="C136" s="45"/>
      <c r="D136" s="45"/>
      <c r="E136" s="38" t="s">
        <v>5397</v>
      </c>
      <c r="F136" s="45"/>
      <c r="G136" s="45"/>
      <c r="H136" s="45"/>
      <c r="I136" s="45"/>
      <c r="J136" s="47"/>
    </row>
    <row r="137">
      <c r="A137" s="36" t="s">
        <v>458</v>
      </c>
      <c r="B137" s="36">
        <v>32</v>
      </c>
      <c r="C137" s="37" t="s">
        <v>7471</v>
      </c>
      <c r="D137" s="36" t="s">
        <v>460</v>
      </c>
      <c r="E137" s="38" t="s">
        <v>7472</v>
      </c>
      <c r="F137" s="39" t="s">
        <v>492</v>
      </c>
      <c r="G137" s="40">
        <v>52316.940000000002</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ht="105">
      <c r="A139" s="36" t="s">
        <v>465</v>
      </c>
      <c r="B139" s="44"/>
      <c r="C139" s="45"/>
      <c r="D139" s="45"/>
      <c r="E139" s="48" t="s">
        <v>9165</v>
      </c>
      <c r="F139" s="45"/>
      <c r="G139" s="45"/>
      <c r="H139" s="45"/>
      <c r="I139" s="45"/>
      <c r="J139" s="47"/>
    </row>
    <row r="140" ht="120">
      <c r="A140" s="36" t="s">
        <v>467</v>
      </c>
      <c r="B140" s="44"/>
      <c r="C140" s="45"/>
      <c r="D140" s="45"/>
      <c r="E140" s="38" t="s">
        <v>7470</v>
      </c>
      <c r="F140" s="45"/>
      <c r="G140" s="45"/>
      <c r="H140" s="45"/>
      <c r="I140" s="45"/>
      <c r="J140" s="47"/>
    </row>
    <row r="141">
      <c r="A141" s="36" t="s">
        <v>458</v>
      </c>
      <c r="B141" s="36">
        <v>33</v>
      </c>
      <c r="C141" s="37" t="s">
        <v>8229</v>
      </c>
      <c r="D141" s="36" t="s">
        <v>460</v>
      </c>
      <c r="E141" s="38" t="s">
        <v>8230</v>
      </c>
      <c r="F141" s="39" t="s">
        <v>492</v>
      </c>
      <c r="G141" s="40">
        <v>202.67500000000001</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60">
      <c r="A143" s="36" t="s">
        <v>465</v>
      </c>
      <c r="B143" s="44"/>
      <c r="C143" s="45"/>
      <c r="D143" s="45"/>
      <c r="E143" s="48" t="s">
        <v>9166</v>
      </c>
      <c r="F143" s="45"/>
      <c r="G143" s="45"/>
      <c r="H143" s="45"/>
      <c r="I143" s="45"/>
      <c r="J143" s="47"/>
    </row>
    <row r="144" ht="120">
      <c r="A144" s="36" t="s">
        <v>467</v>
      </c>
      <c r="B144" s="44"/>
      <c r="C144" s="45"/>
      <c r="D144" s="45"/>
      <c r="E144" s="38" t="s">
        <v>7470</v>
      </c>
      <c r="F144" s="45"/>
      <c r="G144" s="45"/>
      <c r="H144" s="45"/>
      <c r="I144" s="45"/>
      <c r="J144" s="47"/>
    </row>
    <row r="145">
      <c r="A145" s="36" t="s">
        <v>458</v>
      </c>
      <c r="B145" s="36">
        <v>34</v>
      </c>
      <c r="C145" s="37" t="s">
        <v>8545</v>
      </c>
      <c r="D145" s="36" t="s">
        <v>460</v>
      </c>
      <c r="E145" s="38" t="s">
        <v>8546</v>
      </c>
      <c r="F145" s="39" t="s">
        <v>492</v>
      </c>
      <c r="G145" s="40">
        <v>3846.5999999999999</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75">
      <c r="A147" s="36" t="s">
        <v>465</v>
      </c>
      <c r="B147" s="44"/>
      <c r="C147" s="45"/>
      <c r="D147" s="45"/>
      <c r="E147" s="48" t="s">
        <v>9167</v>
      </c>
      <c r="F147" s="45"/>
      <c r="G147" s="45"/>
      <c r="H147" s="45"/>
      <c r="I147" s="45"/>
      <c r="J147" s="47"/>
    </row>
    <row r="148" ht="45">
      <c r="A148" s="36" t="s">
        <v>467</v>
      </c>
      <c r="B148" s="44"/>
      <c r="C148" s="45"/>
      <c r="D148" s="45"/>
      <c r="E148" s="38" t="s">
        <v>8548</v>
      </c>
      <c r="F148" s="45"/>
      <c r="G148" s="45"/>
      <c r="H148" s="45"/>
      <c r="I148" s="45"/>
      <c r="J148" s="47"/>
    </row>
    <row r="149" ht="30">
      <c r="A149" s="36" t="s">
        <v>458</v>
      </c>
      <c r="B149" s="36">
        <v>35</v>
      </c>
      <c r="C149" s="37" t="s">
        <v>8549</v>
      </c>
      <c r="D149" s="36" t="s">
        <v>460</v>
      </c>
      <c r="E149" s="38" t="s">
        <v>8550</v>
      </c>
      <c r="F149" s="39" t="s">
        <v>492</v>
      </c>
      <c r="G149" s="40">
        <v>7693.1999999999998</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75">
      <c r="A151" s="36" t="s">
        <v>465</v>
      </c>
      <c r="B151" s="44"/>
      <c r="C151" s="45"/>
      <c r="D151" s="45"/>
      <c r="E151" s="48" t="s">
        <v>9168</v>
      </c>
      <c r="F151" s="45"/>
      <c r="G151" s="45"/>
      <c r="H151" s="45"/>
      <c r="I151" s="45"/>
      <c r="J151" s="47"/>
    </row>
    <row r="152" ht="45">
      <c r="A152" s="36" t="s">
        <v>467</v>
      </c>
      <c r="B152" s="44"/>
      <c r="C152" s="45"/>
      <c r="D152" s="45"/>
      <c r="E152" s="38" t="s">
        <v>8552</v>
      </c>
      <c r="F152" s="45"/>
      <c r="G152" s="45"/>
      <c r="H152" s="45"/>
      <c r="I152" s="45"/>
      <c r="J152" s="47"/>
    </row>
    <row r="153">
      <c r="A153" s="36" t="s">
        <v>458</v>
      </c>
      <c r="B153" s="36">
        <v>36</v>
      </c>
      <c r="C153" s="37" t="s">
        <v>9169</v>
      </c>
      <c r="D153" s="36" t="s">
        <v>460</v>
      </c>
      <c r="E153" s="38" t="s">
        <v>9170</v>
      </c>
      <c r="F153" s="39" t="s">
        <v>475</v>
      </c>
      <c r="G153" s="40">
        <v>8.0640000000000001</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105">
      <c r="A155" s="36" t="s">
        <v>465</v>
      </c>
      <c r="B155" s="44"/>
      <c r="C155" s="45"/>
      <c r="D155" s="45"/>
      <c r="E155" s="48" t="s">
        <v>9171</v>
      </c>
      <c r="F155" s="45"/>
      <c r="G155" s="45"/>
      <c r="H155" s="45"/>
      <c r="I155" s="45"/>
      <c r="J155" s="47"/>
    </row>
    <row r="156" ht="409.5">
      <c r="A156" s="36" t="s">
        <v>467</v>
      </c>
      <c r="B156" s="44"/>
      <c r="C156" s="45"/>
      <c r="D156" s="45"/>
      <c r="E156" s="38" t="s">
        <v>4910</v>
      </c>
      <c r="F156" s="45"/>
      <c r="G156" s="45"/>
      <c r="H156" s="45"/>
      <c r="I156" s="45"/>
      <c r="J156" s="47"/>
    </row>
    <row r="157">
      <c r="A157" s="36" t="s">
        <v>458</v>
      </c>
      <c r="B157" s="36">
        <v>37</v>
      </c>
      <c r="C157" s="37" t="s">
        <v>9172</v>
      </c>
      <c r="D157" s="36" t="s">
        <v>460</v>
      </c>
      <c r="E157" s="38" t="s">
        <v>9173</v>
      </c>
      <c r="F157" s="39" t="s">
        <v>492</v>
      </c>
      <c r="G157" s="40">
        <v>3755.136</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75">
      <c r="A159" s="36" t="s">
        <v>465</v>
      </c>
      <c r="B159" s="44"/>
      <c r="C159" s="45"/>
      <c r="D159" s="45"/>
      <c r="E159" s="48" t="s">
        <v>9157</v>
      </c>
      <c r="F159" s="45"/>
      <c r="G159" s="45"/>
      <c r="H159" s="45"/>
      <c r="I159" s="45"/>
      <c r="J159" s="47"/>
    </row>
    <row r="160" ht="105">
      <c r="A160" s="36" t="s">
        <v>467</v>
      </c>
      <c r="B160" s="44"/>
      <c r="C160" s="45"/>
      <c r="D160" s="45"/>
      <c r="E160" s="38" t="s">
        <v>9174</v>
      </c>
      <c r="F160" s="45"/>
      <c r="G160" s="45"/>
      <c r="H160" s="45"/>
      <c r="I160" s="45"/>
      <c r="J160" s="47"/>
    </row>
    <row r="161">
      <c r="A161" s="36" t="s">
        <v>458</v>
      </c>
      <c r="B161" s="36">
        <v>38</v>
      </c>
      <c r="C161" s="37" t="s">
        <v>9175</v>
      </c>
      <c r="D161" s="36" t="s">
        <v>460</v>
      </c>
      <c r="E161" s="38" t="s">
        <v>9176</v>
      </c>
      <c r="F161" s="39" t="s">
        <v>492</v>
      </c>
      <c r="G161" s="40">
        <v>39939.050000000003</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150">
      <c r="A163" s="36" t="s">
        <v>465</v>
      </c>
      <c r="B163" s="44"/>
      <c r="C163" s="45"/>
      <c r="D163" s="45"/>
      <c r="E163" s="48" t="s">
        <v>9177</v>
      </c>
      <c r="F163" s="45"/>
      <c r="G163" s="45"/>
      <c r="H163" s="45"/>
      <c r="I163" s="45"/>
      <c r="J163" s="47"/>
    </row>
    <row r="164" ht="120">
      <c r="A164" s="36" t="s">
        <v>467</v>
      </c>
      <c r="B164" s="44"/>
      <c r="C164" s="45"/>
      <c r="D164" s="45"/>
      <c r="E164" s="38" t="s">
        <v>9178</v>
      </c>
      <c r="F164" s="45"/>
      <c r="G164" s="45"/>
      <c r="H164" s="45"/>
      <c r="I164" s="45"/>
      <c r="J164" s="47"/>
    </row>
    <row r="165">
      <c r="A165" s="36" t="s">
        <v>458</v>
      </c>
      <c r="B165" s="36">
        <v>39</v>
      </c>
      <c r="C165" s="37" t="s">
        <v>9179</v>
      </c>
      <c r="D165" s="36" t="s">
        <v>460</v>
      </c>
      <c r="E165" s="38" t="s">
        <v>9180</v>
      </c>
      <c r="F165" s="39" t="s">
        <v>492</v>
      </c>
      <c r="G165" s="40">
        <v>3755.136</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ht="75">
      <c r="A167" s="36" t="s">
        <v>465</v>
      </c>
      <c r="B167" s="44"/>
      <c r="C167" s="45"/>
      <c r="D167" s="45"/>
      <c r="E167" s="48" t="s">
        <v>9157</v>
      </c>
      <c r="F167" s="45"/>
      <c r="G167" s="45"/>
      <c r="H167" s="45"/>
      <c r="I167" s="45"/>
      <c r="J167" s="47"/>
    </row>
    <row r="168" ht="120">
      <c r="A168" s="36" t="s">
        <v>467</v>
      </c>
      <c r="B168" s="44"/>
      <c r="C168" s="45"/>
      <c r="D168" s="45"/>
      <c r="E168" s="38" t="s">
        <v>9181</v>
      </c>
      <c r="F168" s="45"/>
      <c r="G168" s="45"/>
      <c r="H168" s="45"/>
      <c r="I168" s="45"/>
      <c r="J168" s="47"/>
    </row>
    <row r="169">
      <c r="A169" s="30" t="s">
        <v>455</v>
      </c>
      <c r="B169" s="31"/>
      <c r="C169" s="32" t="s">
        <v>2398</v>
      </c>
      <c r="D169" s="33"/>
      <c r="E169" s="30" t="s">
        <v>2399</v>
      </c>
      <c r="F169" s="33"/>
      <c r="G169" s="33"/>
      <c r="H169" s="33"/>
      <c r="I169" s="34">
        <f>SUMIFS(I170:I205,A170:A205,"P")</f>
        <v>0</v>
      </c>
      <c r="J169" s="35"/>
    </row>
    <row r="170">
      <c r="A170" s="36" t="s">
        <v>458</v>
      </c>
      <c r="B170" s="36">
        <v>40</v>
      </c>
      <c r="C170" s="37" t="s">
        <v>6454</v>
      </c>
      <c r="D170" s="36" t="s">
        <v>460</v>
      </c>
      <c r="E170" s="38" t="s">
        <v>6455</v>
      </c>
      <c r="F170" s="39" t="s">
        <v>475</v>
      </c>
      <c r="G170" s="40">
        <v>65.424000000000007</v>
      </c>
      <c r="H170" s="41">
        <v>0</v>
      </c>
      <c r="I170" s="42">
        <f>ROUND(G170*H170,P4)</f>
        <v>0</v>
      </c>
      <c r="J170" s="39" t="s">
        <v>471</v>
      </c>
      <c r="O170" s="43">
        <f>I170*0.21</f>
        <v>0</v>
      </c>
      <c r="P170">
        <v>3</v>
      </c>
    </row>
    <row r="171">
      <c r="A171" s="36" t="s">
        <v>464</v>
      </c>
      <c r="B171" s="44"/>
      <c r="C171" s="45"/>
      <c r="D171" s="45"/>
      <c r="E171" s="46" t="s">
        <v>460</v>
      </c>
      <c r="F171" s="45"/>
      <c r="G171" s="45"/>
      <c r="H171" s="45"/>
      <c r="I171" s="45"/>
      <c r="J171" s="47"/>
    </row>
    <row r="172" ht="105">
      <c r="A172" s="36" t="s">
        <v>465</v>
      </c>
      <c r="B172" s="44"/>
      <c r="C172" s="45"/>
      <c r="D172" s="45"/>
      <c r="E172" s="48" t="s">
        <v>9182</v>
      </c>
      <c r="F172" s="45"/>
      <c r="G172" s="45"/>
      <c r="H172" s="45"/>
      <c r="I172" s="45"/>
      <c r="J172" s="47"/>
    </row>
    <row r="173" ht="409.5">
      <c r="A173" s="36" t="s">
        <v>467</v>
      </c>
      <c r="B173" s="44"/>
      <c r="C173" s="45"/>
      <c r="D173" s="45"/>
      <c r="E173" s="38" t="s">
        <v>5082</v>
      </c>
      <c r="F173" s="45"/>
      <c r="G173" s="45"/>
      <c r="H173" s="45"/>
      <c r="I173" s="45"/>
      <c r="J173" s="47"/>
    </row>
    <row r="174">
      <c r="A174" s="36" t="s">
        <v>458</v>
      </c>
      <c r="B174" s="36">
        <v>41</v>
      </c>
      <c r="C174" s="37" t="s">
        <v>7484</v>
      </c>
      <c r="D174" s="36" t="s">
        <v>460</v>
      </c>
      <c r="E174" s="38" t="s">
        <v>7485</v>
      </c>
      <c r="F174" s="39" t="s">
        <v>475</v>
      </c>
      <c r="G174" s="40">
        <v>46.904000000000003</v>
      </c>
      <c r="H174" s="41">
        <v>0</v>
      </c>
      <c r="I174" s="42">
        <f>ROUND(G174*H174,P4)</f>
        <v>0</v>
      </c>
      <c r="J174" s="39" t="s">
        <v>471</v>
      </c>
      <c r="O174" s="43">
        <f>I174*0.21</f>
        <v>0</v>
      </c>
      <c r="P174">
        <v>3</v>
      </c>
    </row>
    <row r="175">
      <c r="A175" s="36" t="s">
        <v>464</v>
      </c>
      <c r="B175" s="44"/>
      <c r="C175" s="45"/>
      <c r="D175" s="45"/>
      <c r="E175" s="46" t="s">
        <v>460</v>
      </c>
      <c r="F175" s="45"/>
      <c r="G175" s="45"/>
      <c r="H175" s="45"/>
      <c r="I175" s="45"/>
      <c r="J175" s="47"/>
    </row>
    <row r="176" ht="210">
      <c r="A176" s="36" t="s">
        <v>465</v>
      </c>
      <c r="B176" s="44"/>
      <c r="C176" s="45"/>
      <c r="D176" s="45"/>
      <c r="E176" s="48" t="s">
        <v>9183</v>
      </c>
      <c r="F176" s="45"/>
      <c r="G176" s="45"/>
      <c r="H176" s="45"/>
      <c r="I176" s="45"/>
      <c r="J176" s="47"/>
    </row>
    <row r="177" ht="409.5">
      <c r="A177" s="36" t="s">
        <v>467</v>
      </c>
      <c r="B177" s="44"/>
      <c r="C177" s="45"/>
      <c r="D177" s="45"/>
      <c r="E177" s="38" t="s">
        <v>5082</v>
      </c>
      <c r="F177" s="45"/>
      <c r="G177" s="45"/>
      <c r="H177" s="45"/>
      <c r="I177" s="45"/>
      <c r="J177" s="47"/>
    </row>
    <row r="178">
      <c r="A178" s="36" t="s">
        <v>458</v>
      </c>
      <c r="B178" s="36">
        <v>42</v>
      </c>
      <c r="C178" s="37" t="s">
        <v>7487</v>
      </c>
      <c r="D178" s="36" t="s">
        <v>460</v>
      </c>
      <c r="E178" s="38" t="s">
        <v>7488</v>
      </c>
      <c r="F178" s="39" t="s">
        <v>475</v>
      </c>
      <c r="G178" s="40">
        <v>11.84</v>
      </c>
      <c r="H178" s="41">
        <v>0</v>
      </c>
      <c r="I178" s="42">
        <f>ROUND(G178*H178,P4)</f>
        <v>0</v>
      </c>
      <c r="J178" s="39" t="s">
        <v>471</v>
      </c>
      <c r="O178" s="43">
        <f>I178*0.21</f>
        <v>0</v>
      </c>
      <c r="P178">
        <v>3</v>
      </c>
    </row>
    <row r="179">
      <c r="A179" s="36" t="s">
        <v>464</v>
      </c>
      <c r="B179" s="44"/>
      <c r="C179" s="45"/>
      <c r="D179" s="45"/>
      <c r="E179" s="46" t="s">
        <v>460</v>
      </c>
      <c r="F179" s="45"/>
      <c r="G179" s="45"/>
      <c r="H179" s="45"/>
      <c r="I179" s="45"/>
      <c r="J179" s="47"/>
    </row>
    <row r="180" ht="120">
      <c r="A180" s="36" t="s">
        <v>465</v>
      </c>
      <c r="B180" s="44"/>
      <c r="C180" s="45"/>
      <c r="D180" s="45"/>
      <c r="E180" s="48" t="s">
        <v>9184</v>
      </c>
      <c r="F180" s="45"/>
      <c r="G180" s="45"/>
      <c r="H180" s="45"/>
      <c r="I180" s="45"/>
      <c r="J180" s="47"/>
    </row>
    <row r="181" ht="60">
      <c r="A181" s="36" t="s">
        <v>467</v>
      </c>
      <c r="B181" s="44"/>
      <c r="C181" s="45"/>
      <c r="D181" s="45"/>
      <c r="E181" s="38" t="s">
        <v>5397</v>
      </c>
      <c r="F181" s="45"/>
      <c r="G181" s="45"/>
      <c r="H181" s="45"/>
      <c r="I181" s="45"/>
      <c r="J181" s="47"/>
    </row>
    <row r="182">
      <c r="A182" s="36" t="s">
        <v>458</v>
      </c>
      <c r="B182" s="36">
        <v>43</v>
      </c>
      <c r="C182" s="37" t="s">
        <v>7490</v>
      </c>
      <c r="D182" s="36" t="s">
        <v>460</v>
      </c>
      <c r="E182" s="38" t="s">
        <v>7491</v>
      </c>
      <c r="F182" s="39" t="s">
        <v>475</v>
      </c>
      <c r="G182" s="40">
        <v>619.03200000000004</v>
      </c>
      <c r="H182" s="41">
        <v>0</v>
      </c>
      <c r="I182" s="42">
        <f>ROUND(G182*H182,P4)</f>
        <v>0</v>
      </c>
      <c r="J182" s="39" t="s">
        <v>471</v>
      </c>
      <c r="O182" s="43">
        <f>I182*0.21</f>
        <v>0</v>
      </c>
      <c r="P182">
        <v>3</v>
      </c>
    </row>
    <row r="183">
      <c r="A183" s="36" t="s">
        <v>464</v>
      </c>
      <c r="B183" s="44"/>
      <c r="C183" s="45"/>
      <c r="D183" s="45"/>
      <c r="E183" s="46" t="s">
        <v>460</v>
      </c>
      <c r="F183" s="45"/>
      <c r="G183" s="45"/>
      <c r="H183" s="45"/>
      <c r="I183" s="45"/>
      <c r="J183" s="47"/>
    </row>
    <row r="184" ht="409.5">
      <c r="A184" s="36" t="s">
        <v>465</v>
      </c>
      <c r="B184" s="44"/>
      <c r="C184" s="45"/>
      <c r="D184" s="45"/>
      <c r="E184" s="48" t="s">
        <v>9185</v>
      </c>
      <c r="F184" s="45"/>
      <c r="G184" s="45"/>
      <c r="H184" s="45"/>
      <c r="I184" s="45"/>
      <c r="J184" s="47"/>
    </row>
    <row r="185" ht="60">
      <c r="A185" s="36" t="s">
        <v>467</v>
      </c>
      <c r="B185" s="44"/>
      <c r="C185" s="45"/>
      <c r="D185" s="45"/>
      <c r="E185" s="38" t="s">
        <v>5397</v>
      </c>
      <c r="F185" s="45"/>
      <c r="G185" s="45"/>
      <c r="H185" s="45"/>
      <c r="I185" s="45"/>
      <c r="J185" s="47"/>
    </row>
    <row r="186">
      <c r="A186" s="36" t="s">
        <v>458</v>
      </c>
      <c r="B186" s="36">
        <v>44</v>
      </c>
      <c r="C186" s="37" t="s">
        <v>9186</v>
      </c>
      <c r="D186" s="36" t="s">
        <v>460</v>
      </c>
      <c r="E186" s="38" t="s">
        <v>9187</v>
      </c>
      <c r="F186" s="39" t="s">
        <v>475</v>
      </c>
      <c r="G186" s="40">
        <v>534</v>
      </c>
      <c r="H186" s="41">
        <v>0</v>
      </c>
      <c r="I186" s="42">
        <f>ROUND(G186*H186,P4)</f>
        <v>0</v>
      </c>
      <c r="J186" s="39" t="s">
        <v>471</v>
      </c>
      <c r="O186" s="43">
        <f>I186*0.21</f>
        <v>0</v>
      </c>
      <c r="P186">
        <v>3</v>
      </c>
    </row>
    <row r="187">
      <c r="A187" s="36" t="s">
        <v>464</v>
      </c>
      <c r="B187" s="44"/>
      <c r="C187" s="45"/>
      <c r="D187" s="45"/>
      <c r="E187" s="46" t="s">
        <v>460</v>
      </c>
      <c r="F187" s="45"/>
      <c r="G187" s="45"/>
      <c r="H187" s="45"/>
      <c r="I187" s="45"/>
      <c r="J187" s="47"/>
    </row>
    <row r="188" ht="75">
      <c r="A188" s="36" t="s">
        <v>465</v>
      </c>
      <c r="B188" s="44"/>
      <c r="C188" s="45"/>
      <c r="D188" s="45"/>
      <c r="E188" s="48" t="s">
        <v>9188</v>
      </c>
      <c r="F188" s="45"/>
      <c r="G188" s="45"/>
      <c r="H188" s="45"/>
      <c r="I188" s="45"/>
      <c r="J188" s="47"/>
    </row>
    <row r="189" ht="75">
      <c r="A189" s="36" t="s">
        <v>467</v>
      </c>
      <c r="B189" s="44"/>
      <c r="C189" s="45"/>
      <c r="D189" s="45"/>
      <c r="E189" s="38" t="s">
        <v>9189</v>
      </c>
      <c r="F189" s="45"/>
      <c r="G189" s="45"/>
      <c r="H189" s="45"/>
      <c r="I189" s="45"/>
      <c r="J189" s="47"/>
    </row>
    <row r="190">
      <c r="A190" s="36" t="s">
        <v>458</v>
      </c>
      <c r="B190" s="36">
        <v>45</v>
      </c>
      <c r="C190" s="37" t="s">
        <v>7493</v>
      </c>
      <c r="D190" s="36" t="s">
        <v>460</v>
      </c>
      <c r="E190" s="38" t="s">
        <v>7494</v>
      </c>
      <c r="F190" s="39" t="s">
        <v>475</v>
      </c>
      <c r="G190" s="40">
        <v>66.238</v>
      </c>
      <c r="H190" s="41">
        <v>0</v>
      </c>
      <c r="I190" s="42">
        <f>ROUND(G190*H190,P4)</f>
        <v>0</v>
      </c>
      <c r="J190" s="39" t="s">
        <v>471</v>
      </c>
      <c r="O190" s="43">
        <f>I190*0.21</f>
        <v>0</v>
      </c>
      <c r="P190">
        <v>3</v>
      </c>
    </row>
    <row r="191">
      <c r="A191" s="36" t="s">
        <v>464</v>
      </c>
      <c r="B191" s="44"/>
      <c r="C191" s="45"/>
      <c r="D191" s="45"/>
      <c r="E191" s="46" t="s">
        <v>460</v>
      </c>
      <c r="F191" s="45"/>
      <c r="G191" s="45"/>
      <c r="H191" s="45"/>
      <c r="I191" s="45"/>
      <c r="J191" s="47"/>
    </row>
    <row r="192" ht="240">
      <c r="A192" s="36" t="s">
        <v>465</v>
      </c>
      <c r="B192" s="44"/>
      <c r="C192" s="45"/>
      <c r="D192" s="45"/>
      <c r="E192" s="48" t="s">
        <v>9190</v>
      </c>
      <c r="F192" s="45"/>
      <c r="G192" s="45"/>
      <c r="H192" s="45"/>
      <c r="I192" s="45"/>
      <c r="J192" s="47"/>
    </row>
    <row r="193" ht="150">
      <c r="A193" s="36" t="s">
        <v>467</v>
      </c>
      <c r="B193" s="44"/>
      <c r="C193" s="45"/>
      <c r="D193" s="45"/>
      <c r="E193" s="38" t="s">
        <v>7496</v>
      </c>
      <c r="F193" s="45"/>
      <c r="G193" s="45"/>
      <c r="H193" s="45"/>
      <c r="I193" s="45"/>
      <c r="J193" s="47"/>
    </row>
    <row r="194">
      <c r="A194" s="36" t="s">
        <v>458</v>
      </c>
      <c r="B194" s="36">
        <v>46</v>
      </c>
      <c r="C194" s="37" t="s">
        <v>7497</v>
      </c>
      <c r="D194" s="36" t="s">
        <v>460</v>
      </c>
      <c r="E194" s="38" t="s">
        <v>7498</v>
      </c>
      <c r="F194" s="39" t="s">
        <v>492</v>
      </c>
      <c r="G194" s="40">
        <v>9081.0720000000001</v>
      </c>
      <c r="H194" s="41">
        <v>0</v>
      </c>
      <c r="I194" s="42">
        <f>ROUND(G194*H194,P4)</f>
        <v>0</v>
      </c>
      <c r="J194" s="39" t="s">
        <v>471</v>
      </c>
      <c r="O194" s="43">
        <f>I194*0.21</f>
        <v>0</v>
      </c>
      <c r="P194">
        <v>3</v>
      </c>
    </row>
    <row r="195">
      <c r="A195" s="36" t="s">
        <v>464</v>
      </c>
      <c r="B195" s="44"/>
      <c r="C195" s="45"/>
      <c r="D195" s="45"/>
      <c r="E195" s="46" t="s">
        <v>460</v>
      </c>
      <c r="F195" s="45"/>
      <c r="G195" s="45"/>
      <c r="H195" s="45"/>
      <c r="I195" s="45"/>
      <c r="J195" s="47"/>
    </row>
    <row r="196" ht="60">
      <c r="A196" s="36" t="s">
        <v>465</v>
      </c>
      <c r="B196" s="44"/>
      <c r="C196" s="45"/>
      <c r="D196" s="45"/>
      <c r="E196" s="48" t="s">
        <v>9191</v>
      </c>
      <c r="F196" s="45"/>
      <c r="G196" s="45"/>
      <c r="H196" s="45"/>
      <c r="I196" s="45"/>
      <c r="J196" s="47"/>
    </row>
    <row r="197" ht="180">
      <c r="A197" s="36" t="s">
        <v>467</v>
      </c>
      <c r="B197" s="44"/>
      <c r="C197" s="45"/>
      <c r="D197" s="45"/>
      <c r="E197" s="38" t="s">
        <v>7500</v>
      </c>
      <c r="F197" s="45"/>
      <c r="G197" s="45"/>
      <c r="H197" s="45"/>
      <c r="I197" s="45"/>
      <c r="J197" s="47"/>
    </row>
    <row r="198">
      <c r="A198" s="36" t="s">
        <v>458</v>
      </c>
      <c r="B198" s="36">
        <v>47</v>
      </c>
      <c r="C198" s="37" t="s">
        <v>7501</v>
      </c>
      <c r="D198" s="36" t="s">
        <v>460</v>
      </c>
      <c r="E198" s="38" t="s">
        <v>7502</v>
      </c>
      <c r="F198" s="39" t="s">
        <v>475</v>
      </c>
      <c r="G198" s="40">
        <v>115.544</v>
      </c>
      <c r="H198" s="41">
        <v>0</v>
      </c>
      <c r="I198" s="42">
        <f>ROUND(G198*H198,P4)</f>
        <v>0</v>
      </c>
      <c r="J198" s="39" t="s">
        <v>471</v>
      </c>
      <c r="O198" s="43">
        <f>I198*0.21</f>
        <v>0</v>
      </c>
      <c r="P198">
        <v>3</v>
      </c>
    </row>
    <row r="199">
      <c r="A199" s="36" t="s">
        <v>464</v>
      </c>
      <c r="B199" s="44"/>
      <c r="C199" s="45"/>
      <c r="D199" s="45"/>
      <c r="E199" s="46" t="s">
        <v>460</v>
      </c>
      <c r="F199" s="45"/>
      <c r="G199" s="45"/>
      <c r="H199" s="45"/>
      <c r="I199" s="45"/>
      <c r="J199" s="47"/>
    </row>
    <row r="200" ht="60">
      <c r="A200" s="36" t="s">
        <v>465</v>
      </c>
      <c r="B200" s="44"/>
      <c r="C200" s="45"/>
      <c r="D200" s="45"/>
      <c r="E200" s="48" t="s">
        <v>9192</v>
      </c>
      <c r="F200" s="45"/>
      <c r="G200" s="45"/>
      <c r="H200" s="45"/>
      <c r="I200" s="45"/>
      <c r="J200" s="47"/>
    </row>
    <row r="201" ht="75">
      <c r="A201" s="36" t="s">
        <v>467</v>
      </c>
      <c r="B201" s="44"/>
      <c r="C201" s="45"/>
      <c r="D201" s="45"/>
      <c r="E201" s="38" t="s">
        <v>7504</v>
      </c>
      <c r="F201" s="45"/>
      <c r="G201" s="45"/>
      <c r="H201" s="45"/>
      <c r="I201" s="45"/>
      <c r="J201" s="47"/>
    </row>
    <row r="202">
      <c r="A202" s="36" t="s">
        <v>458</v>
      </c>
      <c r="B202" s="36">
        <v>48</v>
      </c>
      <c r="C202" s="37" t="s">
        <v>9193</v>
      </c>
      <c r="D202" s="36" t="s">
        <v>460</v>
      </c>
      <c r="E202" s="38" t="s">
        <v>9194</v>
      </c>
      <c r="F202" s="39" t="s">
        <v>475</v>
      </c>
      <c r="G202" s="40">
        <v>22.827000000000002</v>
      </c>
      <c r="H202" s="41">
        <v>0</v>
      </c>
      <c r="I202" s="42">
        <f>ROUND(G202*H202,P4)</f>
        <v>0</v>
      </c>
      <c r="J202" s="39" t="s">
        <v>471</v>
      </c>
      <c r="O202" s="43">
        <f>I202*0.21</f>
        <v>0</v>
      </c>
      <c r="P202">
        <v>3</v>
      </c>
    </row>
    <row r="203">
      <c r="A203" s="36" t="s">
        <v>464</v>
      </c>
      <c r="B203" s="44"/>
      <c r="C203" s="45"/>
      <c r="D203" s="45"/>
      <c r="E203" s="46" t="s">
        <v>460</v>
      </c>
      <c r="F203" s="45"/>
      <c r="G203" s="45"/>
      <c r="H203" s="45"/>
      <c r="I203" s="45"/>
      <c r="J203" s="47"/>
    </row>
    <row r="204" ht="105">
      <c r="A204" s="36" t="s">
        <v>465</v>
      </c>
      <c r="B204" s="44"/>
      <c r="C204" s="45"/>
      <c r="D204" s="45"/>
      <c r="E204" s="48" t="s">
        <v>9195</v>
      </c>
      <c r="F204" s="45"/>
      <c r="G204" s="45"/>
      <c r="H204" s="45"/>
      <c r="I204" s="45"/>
      <c r="J204" s="47"/>
    </row>
    <row r="205" ht="409.5">
      <c r="A205" s="36" t="s">
        <v>467</v>
      </c>
      <c r="B205" s="44"/>
      <c r="C205" s="45"/>
      <c r="D205" s="45"/>
      <c r="E205" s="38" t="s">
        <v>7508</v>
      </c>
      <c r="F205" s="45"/>
      <c r="G205" s="45"/>
      <c r="H205" s="45"/>
      <c r="I205" s="45"/>
      <c r="J205" s="47"/>
    </row>
    <row r="206">
      <c r="A206" s="30" t="s">
        <v>455</v>
      </c>
      <c r="B206" s="31"/>
      <c r="C206" s="32" t="s">
        <v>3477</v>
      </c>
      <c r="D206" s="33"/>
      <c r="E206" s="30" t="s">
        <v>6559</v>
      </c>
      <c r="F206" s="33"/>
      <c r="G206" s="33"/>
      <c r="H206" s="33"/>
      <c r="I206" s="34">
        <f>SUMIFS(I207:I242,A207:A242,"P")</f>
        <v>0</v>
      </c>
      <c r="J206" s="35"/>
    </row>
    <row r="207">
      <c r="A207" s="36" t="s">
        <v>458</v>
      </c>
      <c r="B207" s="36">
        <v>49</v>
      </c>
      <c r="C207" s="37" t="s">
        <v>8007</v>
      </c>
      <c r="D207" s="36" t="s">
        <v>460</v>
      </c>
      <c r="E207" s="38" t="s">
        <v>8008</v>
      </c>
      <c r="F207" s="39" t="s">
        <v>492</v>
      </c>
      <c r="G207" s="40">
        <v>9396</v>
      </c>
      <c r="H207" s="41">
        <v>0</v>
      </c>
      <c r="I207" s="42">
        <f>ROUND(G207*H207,P4)</f>
        <v>0</v>
      </c>
      <c r="J207" s="39" t="s">
        <v>471</v>
      </c>
      <c r="O207" s="43">
        <f>I207*0.21</f>
        <v>0</v>
      </c>
      <c r="P207">
        <v>3</v>
      </c>
    </row>
    <row r="208">
      <c r="A208" s="36" t="s">
        <v>464</v>
      </c>
      <c r="B208" s="44"/>
      <c r="C208" s="45"/>
      <c r="D208" s="45"/>
      <c r="E208" s="46" t="s">
        <v>460</v>
      </c>
      <c r="F208" s="45"/>
      <c r="G208" s="45"/>
      <c r="H208" s="45"/>
      <c r="I208" s="45"/>
      <c r="J208" s="47"/>
    </row>
    <row r="209" ht="60">
      <c r="A209" s="36" t="s">
        <v>465</v>
      </c>
      <c r="B209" s="44"/>
      <c r="C209" s="45"/>
      <c r="D209" s="45"/>
      <c r="E209" s="48" t="s">
        <v>9196</v>
      </c>
      <c r="F209" s="45"/>
      <c r="G209" s="45"/>
      <c r="H209" s="45"/>
      <c r="I209" s="45"/>
      <c r="J209" s="47"/>
    </row>
    <row r="210" ht="60">
      <c r="A210" s="36" t="s">
        <v>467</v>
      </c>
      <c r="B210" s="44"/>
      <c r="C210" s="45"/>
      <c r="D210" s="45"/>
      <c r="E210" s="38" t="s">
        <v>8010</v>
      </c>
      <c r="F210" s="45"/>
      <c r="G210" s="45"/>
      <c r="H210" s="45"/>
      <c r="I210" s="45"/>
      <c r="J210" s="47"/>
    </row>
    <row r="211">
      <c r="A211" s="36" t="s">
        <v>458</v>
      </c>
      <c r="B211" s="36">
        <v>50</v>
      </c>
      <c r="C211" s="37" t="s">
        <v>8120</v>
      </c>
      <c r="D211" s="36" t="s">
        <v>460</v>
      </c>
      <c r="E211" s="38" t="s">
        <v>8121</v>
      </c>
      <c r="F211" s="39" t="s">
        <v>492</v>
      </c>
      <c r="G211" s="40">
        <v>11527</v>
      </c>
      <c r="H211" s="41">
        <v>0</v>
      </c>
      <c r="I211" s="42">
        <f>ROUND(G211*H211,P4)</f>
        <v>0</v>
      </c>
      <c r="J211" s="39" t="s">
        <v>471</v>
      </c>
      <c r="O211" s="43">
        <f>I211*0.21</f>
        <v>0</v>
      </c>
      <c r="P211">
        <v>3</v>
      </c>
    </row>
    <row r="212">
      <c r="A212" s="36" t="s">
        <v>464</v>
      </c>
      <c r="B212" s="44"/>
      <c r="C212" s="45"/>
      <c r="D212" s="45"/>
      <c r="E212" s="46" t="s">
        <v>460</v>
      </c>
      <c r="F212" s="45"/>
      <c r="G212" s="45"/>
      <c r="H212" s="45"/>
      <c r="I212" s="45"/>
      <c r="J212" s="47"/>
    </row>
    <row r="213" ht="120">
      <c r="A213" s="36" t="s">
        <v>465</v>
      </c>
      <c r="B213" s="44"/>
      <c r="C213" s="45"/>
      <c r="D213" s="45"/>
      <c r="E213" s="48" t="s">
        <v>9197</v>
      </c>
      <c r="F213" s="45"/>
      <c r="G213" s="45"/>
      <c r="H213" s="45"/>
      <c r="I213" s="45"/>
      <c r="J213" s="47"/>
    </row>
    <row r="214" ht="60">
      <c r="A214" s="36" t="s">
        <v>467</v>
      </c>
      <c r="B214" s="44"/>
      <c r="C214" s="45"/>
      <c r="D214" s="45"/>
      <c r="E214" s="38" t="s">
        <v>8010</v>
      </c>
      <c r="F214" s="45"/>
      <c r="G214" s="45"/>
      <c r="H214" s="45"/>
      <c r="I214" s="45"/>
      <c r="J214" s="47"/>
    </row>
    <row r="215">
      <c r="A215" s="36" t="s">
        <v>458</v>
      </c>
      <c r="B215" s="36">
        <v>51</v>
      </c>
      <c r="C215" s="37" t="s">
        <v>8283</v>
      </c>
      <c r="D215" s="36" t="s">
        <v>460</v>
      </c>
      <c r="E215" s="38" t="s">
        <v>8284</v>
      </c>
      <c r="F215" s="39" t="s">
        <v>492</v>
      </c>
      <c r="G215" s="40">
        <v>43</v>
      </c>
      <c r="H215" s="41">
        <v>0</v>
      </c>
      <c r="I215" s="42">
        <f>ROUND(G215*H215,P4)</f>
        <v>0</v>
      </c>
      <c r="J215" s="39" t="s">
        <v>471</v>
      </c>
      <c r="O215" s="43">
        <f>I215*0.21</f>
        <v>0</v>
      </c>
      <c r="P215">
        <v>3</v>
      </c>
    </row>
    <row r="216">
      <c r="A216" s="36" t="s">
        <v>464</v>
      </c>
      <c r="B216" s="44"/>
      <c r="C216" s="45"/>
      <c r="D216" s="45"/>
      <c r="E216" s="46" t="s">
        <v>460</v>
      </c>
      <c r="F216" s="45"/>
      <c r="G216" s="45"/>
      <c r="H216" s="45"/>
      <c r="I216" s="45"/>
      <c r="J216" s="47"/>
    </row>
    <row r="217" ht="60">
      <c r="A217" s="36" t="s">
        <v>465</v>
      </c>
      <c r="B217" s="44"/>
      <c r="C217" s="45"/>
      <c r="D217" s="45"/>
      <c r="E217" s="48" t="s">
        <v>9198</v>
      </c>
      <c r="F217" s="45"/>
      <c r="G217" s="45"/>
      <c r="H217" s="45"/>
      <c r="I217" s="45"/>
      <c r="J217" s="47"/>
    </row>
    <row r="218" ht="60">
      <c r="A218" s="36" t="s">
        <v>467</v>
      </c>
      <c r="B218" s="44"/>
      <c r="C218" s="45"/>
      <c r="D218" s="45"/>
      <c r="E218" s="38" t="s">
        <v>8010</v>
      </c>
      <c r="F218" s="45"/>
      <c r="G218" s="45"/>
      <c r="H218" s="45"/>
      <c r="I218" s="45"/>
      <c r="J218" s="47"/>
    </row>
    <row r="219">
      <c r="A219" s="36" t="s">
        <v>458</v>
      </c>
      <c r="B219" s="36">
        <v>52</v>
      </c>
      <c r="C219" s="37" t="s">
        <v>8011</v>
      </c>
      <c r="D219" s="36" t="s">
        <v>460</v>
      </c>
      <c r="E219" s="38" t="s">
        <v>8012</v>
      </c>
      <c r="F219" s="39" t="s">
        <v>492</v>
      </c>
      <c r="G219" s="40">
        <v>3880.2840000000001</v>
      </c>
      <c r="H219" s="41">
        <v>0</v>
      </c>
      <c r="I219" s="42">
        <f>ROUND(G219*H219,P4)</f>
        <v>0</v>
      </c>
      <c r="J219" s="39" t="s">
        <v>471</v>
      </c>
      <c r="O219" s="43">
        <f>I219*0.21</f>
        <v>0</v>
      </c>
      <c r="P219">
        <v>3</v>
      </c>
    </row>
    <row r="220">
      <c r="A220" s="36" t="s">
        <v>464</v>
      </c>
      <c r="B220" s="44"/>
      <c r="C220" s="45"/>
      <c r="D220" s="45"/>
      <c r="E220" s="46" t="s">
        <v>460</v>
      </c>
      <c r="F220" s="45"/>
      <c r="G220" s="45"/>
      <c r="H220" s="45"/>
      <c r="I220" s="45"/>
      <c r="J220" s="47"/>
    </row>
    <row r="221" ht="195">
      <c r="A221" s="36" t="s">
        <v>465</v>
      </c>
      <c r="B221" s="44"/>
      <c r="C221" s="45"/>
      <c r="D221" s="45"/>
      <c r="E221" s="48" t="s">
        <v>9199</v>
      </c>
      <c r="F221" s="45"/>
      <c r="G221" s="45"/>
      <c r="H221" s="45"/>
      <c r="I221" s="45"/>
      <c r="J221" s="47"/>
    </row>
    <row r="222" ht="120">
      <c r="A222" s="36" t="s">
        <v>467</v>
      </c>
      <c r="B222" s="44"/>
      <c r="C222" s="45"/>
      <c r="D222" s="45"/>
      <c r="E222" s="38" t="s">
        <v>8014</v>
      </c>
      <c r="F222" s="45"/>
      <c r="G222" s="45"/>
      <c r="H222" s="45"/>
      <c r="I222" s="45"/>
      <c r="J222" s="47"/>
    </row>
    <row r="223">
      <c r="A223" s="36" t="s">
        <v>458</v>
      </c>
      <c r="B223" s="36">
        <v>53</v>
      </c>
      <c r="C223" s="37" t="s">
        <v>8015</v>
      </c>
      <c r="D223" s="36" t="s">
        <v>460</v>
      </c>
      <c r="E223" s="38" t="s">
        <v>8016</v>
      </c>
      <c r="F223" s="39" t="s">
        <v>492</v>
      </c>
      <c r="G223" s="40">
        <v>9396</v>
      </c>
      <c r="H223" s="41">
        <v>0</v>
      </c>
      <c r="I223" s="42">
        <f>ROUND(G223*H223,P4)</f>
        <v>0</v>
      </c>
      <c r="J223" s="39" t="s">
        <v>471</v>
      </c>
      <c r="O223" s="43">
        <f>I223*0.21</f>
        <v>0</v>
      </c>
      <c r="P223">
        <v>3</v>
      </c>
    </row>
    <row r="224">
      <c r="A224" s="36" t="s">
        <v>464</v>
      </c>
      <c r="B224" s="44"/>
      <c r="C224" s="45"/>
      <c r="D224" s="45"/>
      <c r="E224" s="46" t="s">
        <v>460</v>
      </c>
      <c r="F224" s="45"/>
      <c r="G224" s="45"/>
      <c r="H224" s="45"/>
      <c r="I224" s="45"/>
      <c r="J224" s="47"/>
    </row>
    <row r="225" ht="60">
      <c r="A225" s="36" t="s">
        <v>465</v>
      </c>
      <c r="B225" s="44"/>
      <c r="C225" s="45"/>
      <c r="D225" s="45"/>
      <c r="E225" s="48" t="s">
        <v>9200</v>
      </c>
      <c r="F225" s="45"/>
      <c r="G225" s="45"/>
      <c r="H225" s="45"/>
      <c r="I225" s="45"/>
      <c r="J225" s="47"/>
    </row>
    <row r="226" ht="75">
      <c r="A226" s="36" t="s">
        <v>467</v>
      </c>
      <c r="B226" s="44"/>
      <c r="C226" s="45"/>
      <c r="D226" s="45"/>
      <c r="E226" s="38" t="s">
        <v>8018</v>
      </c>
      <c r="F226" s="45"/>
      <c r="G226" s="45"/>
      <c r="H226" s="45"/>
      <c r="I226" s="45"/>
      <c r="J226" s="47"/>
    </row>
    <row r="227">
      <c r="A227" s="36" t="s">
        <v>458</v>
      </c>
      <c r="B227" s="36">
        <v>54</v>
      </c>
      <c r="C227" s="37" t="s">
        <v>8019</v>
      </c>
      <c r="D227" s="36" t="s">
        <v>460</v>
      </c>
      <c r="E227" s="38" t="s">
        <v>8020</v>
      </c>
      <c r="F227" s="39" t="s">
        <v>492</v>
      </c>
      <c r="G227" s="40">
        <v>8505</v>
      </c>
      <c r="H227" s="41">
        <v>0</v>
      </c>
      <c r="I227" s="42">
        <f>ROUND(G227*H227,P4)</f>
        <v>0</v>
      </c>
      <c r="J227" s="39" t="s">
        <v>471</v>
      </c>
      <c r="O227" s="43">
        <f>I227*0.21</f>
        <v>0</v>
      </c>
      <c r="P227">
        <v>3</v>
      </c>
    </row>
    <row r="228">
      <c r="A228" s="36" t="s">
        <v>464</v>
      </c>
      <c r="B228" s="44"/>
      <c r="C228" s="45"/>
      <c r="D228" s="45"/>
      <c r="E228" s="46" t="s">
        <v>460</v>
      </c>
      <c r="F228" s="45"/>
      <c r="G228" s="45"/>
      <c r="H228" s="45"/>
      <c r="I228" s="45"/>
      <c r="J228" s="47"/>
    </row>
    <row r="229" ht="60">
      <c r="A229" s="36" t="s">
        <v>465</v>
      </c>
      <c r="B229" s="44"/>
      <c r="C229" s="45"/>
      <c r="D229" s="45"/>
      <c r="E229" s="48" t="s">
        <v>9201</v>
      </c>
      <c r="F229" s="45"/>
      <c r="G229" s="45"/>
      <c r="H229" s="45"/>
      <c r="I229" s="45"/>
      <c r="J229" s="47"/>
    </row>
    <row r="230" ht="75">
      <c r="A230" s="36" t="s">
        <v>467</v>
      </c>
      <c r="B230" s="44"/>
      <c r="C230" s="45"/>
      <c r="D230" s="45"/>
      <c r="E230" s="38" t="s">
        <v>8018</v>
      </c>
      <c r="F230" s="45"/>
      <c r="G230" s="45"/>
      <c r="H230" s="45"/>
      <c r="I230" s="45"/>
      <c r="J230" s="47"/>
    </row>
    <row r="231">
      <c r="A231" s="36" t="s">
        <v>458</v>
      </c>
      <c r="B231" s="36">
        <v>55</v>
      </c>
      <c r="C231" s="37" t="s">
        <v>8022</v>
      </c>
      <c r="D231" s="36" t="s">
        <v>460</v>
      </c>
      <c r="E231" s="38" t="s">
        <v>8023</v>
      </c>
      <c r="F231" s="39" t="s">
        <v>492</v>
      </c>
      <c r="G231" s="40">
        <v>8100</v>
      </c>
      <c r="H231" s="41">
        <v>0</v>
      </c>
      <c r="I231" s="42">
        <f>ROUND(G231*H231,P4)</f>
        <v>0</v>
      </c>
      <c r="J231" s="39" t="s">
        <v>471</v>
      </c>
      <c r="O231" s="43">
        <f>I231*0.21</f>
        <v>0</v>
      </c>
      <c r="P231">
        <v>3</v>
      </c>
    </row>
    <row r="232">
      <c r="A232" s="36" t="s">
        <v>464</v>
      </c>
      <c r="B232" s="44"/>
      <c r="C232" s="45"/>
      <c r="D232" s="45"/>
      <c r="E232" s="46" t="s">
        <v>460</v>
      </c>
      <c r="F232" s="45"/>
      <c r="G232" s="45"/>
      <c r="H232" s="45"/>
      <c r="I232" s="45"/>
      <c r="J232" s="47"/>
    </row>
    <row r="233" ht="60">
      <c r="A233" s="36" t="s">
        <v>465</v>
      </c>
      <c r="B233" s="44"/>
      <c r="C233" s="45"/>
      <c r="D233" s="45"/>
      <c r="E233" s="48" t="s">
        <v>9202</v>
      </c>
      <c r="F233" s="45"/>
      <c r="G233" s="45"/>
      <c r="H233" s="45"/>
      <c r="I233" s="45"/>
      <c r="J233" s="47"/>
    </row>
    <row r="234" ht="165">
      <c r="A234" s="36" t="s">
        <v>467</v>
      </c>
      <c r="B234" s="44"/>
      <c r="C234" s="45"/>
      <c r="D234" s="45"/>
      <c r="E234" s="38" t="s">
        <v>8025</v>
      </c>
      <c r="F234" s="45"/>
      <c r="G234" s="45"/>
      <c r="H234" s="45"/>
      <c r="I234" s="45"/>
      <c r="J234" s="47"/>
    </row>
    <row r="235">
      <c r="A235" s="36" t="s">
        <v>458</v>
      </c>
      <c r="B235" s="36">
        <v>56</v>
      </c>
      <c r="C235" s="37" t="s">
        <v>8026</v>
      </c>
      <c r="D235" s="36" t="s">
        <v>460</v>
      </c>
      <c r="E235" s="38" t="s">
        <v>8027</v>
      </c>
      <c r="F235" s="39" t="s">
        <v>492</v>
      </c>
      <c r="G235" s="40">
        <v>8505</v>
      </c>
      <c r="H235" s="41">
        <v>0</v>
      </c>
      <c r="I235" s="42">
        <f>ROUND(G235*H235,P4)</f>
        <v>0</v>
      </c>
      <c r="J235" s="39" t="s">
        <v>471</v>
      </c>
      <c r="O235" s="43">
        <f>I235*0.21</f>
        <v>0</v>
      </c>
      <c r="P235">
        <v>3</v>
      </c>
    </row>
    <row r="236">
      <c r="A236" s="36" t="s">
        <v>464</v>
      </c>
      <c r="B236" s="44"/>
      <c r="C236" s="45"/>
      <c r="D236" s="45"/>
      <c r="E236" s="46" t="s">
        <v>460</v>
      </c>
      <c r="F236" s="45"/>
      <c r="G236" s="45"/>
      <c r="H236" s="45"/>
      <c r="I236" s="45"/>
      <c r="J236" s="47"/>
    </row>
    <row r="237" ht="60">
      <c r="A237" s="36" t="s">
        <v>465</v>
      </c>
      <c r="B237" s="44"/>
      <c r="C237" s="45"/>
      <c r="D237" s="45"/>
      <c r="E237" s="48" t="s">
        <v>9203</v>
      </c>
      <c r="F237" s="45"/>
      <c r="G237" s="45"/>
      <c r="H237" s="45"/>
      <c r="I237" s="45"/>
      <c r="J237" s="47"/>
    </row>
    <row r="238" ht="165">
      <c r="A238" s="36" t="s">
        <v>467</v>
      </c>
      <c r="B238" s="44"/>
      <c r="C238" s="45"/>
      <c r="D238" s="45"/>
      <c r="E238" s="38" t="s">
        <v>8025</v>
      </c>
      <c r="F238" s="45"/>
      <c r="G238" s="45"/>
      <c r="H238" s="45"/>
      <c r="I238" s="45"/>
      <c r="J238" s="47"/>
    </row>
    <row r="239">
      <c r="A239" s="36" t="s">
        <v>458</v>
      </c>
      <c r="B239" s="36">
        <v>57</v>
      </c>
      <c r="C239" s="37" t="s">
        <v>8409</v>
      </c>
      <c r="D239" s="36" t="s">
        <v>460</v>
      </c>
      <c r="E239" s="38" t="s">
        <v>8410</v>
      </c>
      <c r="F239" s="39" t="s">
        <v>492</v>
      </c>
      <c r="G239" s="40">
        <v>65</v>
      </c>
      <c r="H239" s="41">
        <v>0</v>
      </c>
      <c r="I239" s="42">
        <f>ROUND(G239*H239,P4)</f>
        <v>0</v>
      </c>
      <c r="J239" s="39" t="s">
        <v>471</v>
      </c>
      <c r="O239" s="43">
        <f>I239*0.21</f>
        <v>0</v>
      </c>
      <c r="P239">
        <v>3</v>
      </c>
    </row>
    <row r="240">
      <c r="A240" s="36" t="s">
        <v>464</v>
      </c>
      <c r="B240" s="44"/>
      <c r="C240" s="45"/>
      <c r="D240" s="45"/>
      <c r="E240" s="46" t="s">
        <v>460</v>
      </c>
      <c r="F240" s="45"/>
      <c r="G240" s="45"/>
      <c r="H240" s="45"/>
      <c r="I240" s="45"/>
      <c r="J240" s="47"/>
    </row>
    <row r="241" ht="120">
      <c r="A241" s="36" t="s">
        <v>465</v>
      </c>
      <c r="B241" s="44"/>
      <c r="C241" s="45"/>
      <c r="D241" s="45"/>
      <c r="E241" s="48" t="s">
        <v>9204</v>
      </c>
      <c r="F241" s="45"/>
      <c r="G241" s="45"/>
      <c r="H241" s="45"/>
      <c r="I241" s="45"/>
      <c r="J241" s="47"/>
    </row>
    <row r="242" ht="195">
      <c r="A242" s="36" t="s">
        <v>467</v>
      </c>
      <c r="B242" s="44"/>
      <c r="C242" s="45"/>
      <c r="D242" s="45"/>
      <c r="E242" s="38" t="s">
        <v>8145</v>
      </c>
      <c r="F242" s="45"/>
      <c r="G242" s="45"/>
      <c r="H242" s="45"/>
      <c r="I242" s="45"/>
      <c r="J242" s="47"/>
    </row>
    <row r="243">
      <c r="A243" s="30" t="s">
        <v>455</v>
      </c>
      <c r="B243" s="31"/>
      <c r="C243" s="32" t="s">
        <v>5313</v>
      </c>
      <c r="D243" s="33"/>
      <c r="E243" s="30" t="s">
        <v>5314</v>
      </c>
      <c r="F243" s="33"/>
      <c r="G243" s="33"/>
      <c r="H243" s="33"/>
      <c r="I243" s="34">
        <f>SUMIFS(I244:I267,A244:A267,"P")</f>
        <v>0</v>
      </c>
      <c r="J243" s="35"/>
    </row>
    <row r="244">
      <c r="A244" s="36" t="s">
        <v>458</v>
      </c>
      <c r="B244" s="36">
        <v>58</v>
      </c>
      <c r="C244" s="37" t="s">
        <v>8146</v>
      </c>
      <c r="D244" s="36" t="s">
        <v>460</v>
      </c>
      <c r="E244" s="38" t="s">
        <v>8147</v>
      </c>
      <c r="F244" s="39" t="s">
        <v>743</v>
      </c>
      <c r="G244" s="40">
        <v>4</v>
      </c>
      <c r="H244" s="41">
        <v>0</v>
      </c>
      <c r="I244" s="42">
        <f>ROUND(G244*H244,P4)</f>
        <v>0</v>
      </c>
      <c r="J244" s="39" t="s">
        <v>471</v>
      </c>
      <c r="O244" s="43">
        <f>I244*0.21</f>
        <v>0</v>
      </c>
      <c r="P244">
        <v>3</v>
      </c>
    </row>
    <row r="245">
      <c r="A245" s="36" t="s">
        <v>464</v>
      </c>
      <c r="B245" s="44"/>
      <c r="C245" s="45"/>
      <c r="D245" s="45"/>
      <c r="E245" s="46" t="s">
        <v>460</v>
      </c>
      <c r="F245" s="45"/>
      <c r="G245" s="45"/>
      <c r="H245" s="45"/>
      <c r="I245" s="45"/>
      <c r="J245" s="47"/>
    </row>
    <row r="246" ht="45">
      <c r="A246" s="36" t="s">
        <v>465</v>
      </c>
      <c r="B246" s="44"/>
      <c r="C246" s="45"/>
      <c r="D246" s="45"/>
      <c r="E246" s="48" t="s">
        <v>9205</v>
      </c>
      <c r="F246" s="45"/>
      <c r="G246" s="45"/>
      <c r="H246" s="45"/>
      <c r="I246" s="45"/>
      <c r="J246" s="47"/>
    </row>
    <row r="247" ht="330">
      <c r="A247" s="36" t="s">
        <v>467</v>
      </c>
      <c r="B247" s="44"/>
      <c r="C247" s="45"/>
      <c r="D247" s="45"/>
      <c r="E247" s="38" t="s">
        <v>7531</v>
      </c>
      <c r="F247" s="45"/>
      <c r="G247" s="45"/>
      <c r="H247" s="45"/>
      <c r="I247" s="45"/>
      <c r="J247" s="47"/>
    </row>
    <row r="248">
      <c r="A248" s="36" t="s">
        <v>458</v>
      </c>
      <c r="B248" s="36">
        <v>59</v>
      </c>
      <c r="C248" s="37" t="s">
        <v>9206</v>
      </c>
      <c r="D248" s="36" t="s">
        <v>460</v>
      </c>
      <c r="E248" s="38" t="s">
        <v>9207</v>
      </c>
      <c r="F248" s="39" t="s">
        <v>743</v>
      </c>
      <c r="G248" s="40">
        <v>98</v>
      </c>
      <c r="H248" s="41">
        <v>0</v>
      </c>
      <c r="I248" s="42">
        <f>ROUND(G248*H248,P4)</f>
        <v>0</v>
      </c>
      <c r="J248" s="39" t="s">
        <v>471</v>
      </c>
      <c r="O248" s="43">
        <f>I248*0.21</f>
        <v>0</v>
      </c>
      <c r="P248">
        <v>3</v>
      </c>
    </row>
    <row r="249">
      <c r="A249" s="36" t="s">
        <v>464</v>
      </c>
      <c r="B249" s="44"/>
      <c r="C249" s="45"/>
      <c r="D249" s="45"/>
      <c r="E249" s="46" t="s">
        <v>460</v>
      </c>
      <c r="F249" s="45"/>
      <c r="G249" s="45"/>
      <c r="H249" s="45"/>
      <c r="I249" s="45"/>
      <c r="J249" s="47"/>
    </row>
    <row r="250" ht="105">
      <c r="A250" s="36" t="s">
        <v>465</v>
      </c>
      <c r="B250" s="44"/>
      <c r="C250" s="45"/>
      <c r="D250" s="45"/>
      <c r="E250" s="48" t="s">
        <v>9208</v>
      </c>
      <c r="F250" s="45"/>
      <c r="G250" s="45"/>
      <c r="H250" s="45"/>
      <c r="I250" s="45"/>
      <c r="J250" s="47"/>
    </row>
    <row r="251" ht="315">
      <c r="A251" s="36" t="s">
        <v>467</v>
      </c>
      <c r="B251" s="44"/>
      <c r="C251" s="45"/>
      <c r="D251" s="45"/>
      <c r="E251" s="38" t="s">
        <v>7544</v>
      </c>
      <c r="F251" s="45"/>
      <c r="G251" s="45"/>
      <c r="H251" s="45"/>
      <c r="I251" s="45"/>
      <c r="J251" s="47"/>
    </row>
    <row r="252">
      <c r="A252" s="36" t="s">
        <v>458</v>
      </c>
      <c r="B252" s="36">
        <v>60</v>
      </c>
      <c r="C252" s="37" t="s">
        <v>7548</v>
      </c>
      <c r="D252" s="36" t="s">
        <v>460</v>
      </c>
      <c r="E252" s="38" t="s">
        <v>7549</v>
      </c>
      <c r="F252" s="39" t="s">
        <v>743</v>
      </c>
      <c r="G252" s="40">
        <v>933</v>
      </c>
      <c r="H252" s="41">
        <v>0</v>
      </c>
      <c r="I252" s="42">
        <f>ROUND(G252*H252,P4)</f>
        <v>0</v>
      </c>
      <c r="J252" s="39" t="s">
        <v>471</v>
      </c>
      <c r="O252" s="43">
        <f>I252*0.21</f>
        <v>0</v>
      </c>
      <c r="P252">
        <v>3</v>
      </c>
    </row>
    <row r="253">
      <c r="A253" s="36" t="s">
        <v>464</v>
      </c>
      <c r="B253" s="44"/>
      <c r="C253" s="45"/>
      <c r="D253" s="45"/>
      <c r="E253" s="46" t="s">
        <v>460</v>
      </c>
      <c r="F253" s="45"/>
      <c r="G253" s="45"/>
      <c r="H253" s="45"/>
      <c r="I253" s="45"/>
      <c r="J253" s="47"/>
    </row>
    <row r="254" ht="390">
      <c r="A254" s="36" t="s">
        <v>465</v>
      </c>
      <c r="B254" s="44"/>
      <c r="C254" s="45"/>
      <c r="D254" s="45"/>
      <c r="E254" s="48" t="s">
        <v>9209</v>
      </c>
      <c r="F254" s="45"/>
      <c r="G254" s="45"/>
      <c r="H254" s="45"/>
      <c r="I254" s="45"/>
      <c r="J254" s="47"/>
    </row>
    <row r="255" ht="300">
      <c r="A255" s="36" t="s">
        <v>467</v>
      </c>
      <c r="B255" s="44"/>
      <c r="C255" s="45"/>
      <c r="D255" s="45"/>
      <c r="E255" s="38" t="s">
        <v>5322</v>
      </c>
      <c r="F255" s="45"/>
      <c r="G255" s="45"/>
      <c r="H255" s="45"/>
      <c r="I255" s="45"/>
      <c r="J255" s="47"/>
    </row>
    <row r="256">
      <c r="A256" s="36" t="s">
        <v>458</v>
      </c>
      <c r="B256" s="36">
        <v>61</v>
      </c>
      <c r="C256" s="37" t="s">
        <v>9210</v>
      </c>
      <c r="D256" s="36" t="s">
        <v>460</v>
      </c>
      <c r="E256" s="38" t="s">
        <v>9211</v>
      </c>
      <c r="F256" s="39" t="s">
        <v>751</v>
      </c>
      <c r="G256" s="40">
        <v>1</v>
      </c>
      <c r="H256" s="41">
        <v>0</v>
      </c>
      <c r="I256" s="42">
        <f>ROUND(G256*H256,P4)</f>
        <v>0</v>
      </c>
      <c r="J256" s="39" t="s">
        <v>471</v>
      </c>
      <c r="O256" s="43">
        <f>I256*0.21</f>
        <v>0</v>
      </c>
      <c r="P256">
        <v>3</v>
      </c>
    </row>
    <row r="257">
      <c r="A257" s="36" t="s">
        <v>464</v>
      </c>
      <c r="B257" s="44"/>
      <c r="C257" s="45"/>
      <c r="D257" s="45"/>
      <c r="E257" s="46" t="s">
        <v>460</v>
      </c>
      <c r="F257" s="45"/>
      <c r="G257" s="45"/>
      <c r="H257" s="45"/>
      <c r="I257" s="45"/>
      <c r="J257" s="47"/>
    </row>
    <row r="258" ht="75">
      <c r="A258" s="36" t="s">
        <v>465</v>
      </c>
      <c r="B258" s="44"/>
      <c r="C258" s="45"/>
      <c r="D258" s="45"/>
      <c r="E258" s="48" t="s">
        <v>9212</v>
      </c>
      <c r="F258" s="45"/>
      <c r="G258" s="45"/>
      <c r="H258" s="45"/>
      <c r="I258" s="45"/>
      <c r="J258" s="47"/>
    </row>
    <row r="259" ht="30">
      <c r="A259" s="36" t="s">
        <v>467</v>
      </c>
      <c r="B259" s="44"/>
      <c r="C259" s="45"/>
      <c r="D259" s="45"/>
      <c r="E259" s="38" t="s">
        <v>8575</v>
      </c>
      <c r="F259" s="45"/>
      <c r="G259" s="45"/>
      <c r="H259" s="45"/>
      <c r="I259" s="45"/>
      <c r="J259" s="47"/>
    </row>
    <row r="260">
      <c r="A260" s="36" t="s">
        <v>458</v>
      </c>
      <c r="B260" s="36">
        <v>62</v>
      </c>
      <c r="C260" s="37" t="s">
        <v>8304</v>
      </c>
      <c r="D260" s="36" t="s">
        <v>460</v>
      </c>
      <c r="E260" s="38" t="s">
        <v>8305</v>
      </c>
      <c r="F260" s="39" t="s">
        <v>743</v>
      </c>
      <c r="G260" s="40">
        <v>933</v>
      </c>
      <c r="H260" s="41">
        <v>0</v>
      </c>
      <c r="I260" s="42">
        <f>ROUND(G260*H260,P4)</f>
        <v>0</v>
      </c>
      <c r="J260" s="39" t="s">
        <v>471</v>
      </c>
      <c r="O260" s="43">
        <f>I260*0.21</f>
        <v>0</v>
      </c>
      <c r="P260">
        <v>3</v>
      </c>
    </row>
    <row r="261">
      <c r="A261" s="36" t="s">
        <v>464</v>
      </c>
      <c r="B261" s="44"/>
      <c r="C261" s="45"/>
      <c r="D261" s="45"/>
      <c r="E261" s="46" t="s">
        <v>460</v>
      </c>
      <c r="F261" s="45"/>
      <c r="G261" s="45"/>
      <c r="H261" s="45"/>
      <c r="I261" s="45"/>
      <c r="J261" s="47"/>
    </row>
    <row r="262" ht="45">
      <c r="A262" s="36" t="s">
        <v>465</v>
      </c>
      <c r="B262" s="44"/>
      <c r="C262" s="45"/>
      <c r="D262" s="45"/>
      <c r="E262" s="48" t="s">
        <v>9213</v>
      </c>
      <c r="F262" s="45"/>
      <c r="G262" s="45"/>
      <c r="H262" s="45"/>
      <c r="I262" s="45"/>
      <c r="J262" s="47"/>
    </row>
    <row r="263" ht="45">
      <c r="A263" s="36" t="s">
        <v>467</v>
      </c>
      <c r="B263" s="44"/>
      <c r="C263" s="45"/>
      <c r="D263" s="45"/>
      <c r="E263" s="38" t="s">
        <v>8307</v>
      </c>
      <c r="F263" s="45"/>
      <c r="G263" s="45"/>
      <c r="H263" s="45"/>
      <c r="I263" s="45"/>
      <c r="J263" s="47"/>
    </row>
    <row r="264">
      <c r="A264" s="36" t="s">
        <v>458</v>
      </c>
      <c r="B264" s="36">
        <v>63</v>
      </c>
      <c r="C264" s="37" t="s">
        <v>7569</v>
      </c>
      <c r="D264" s="36" t="s">
        <v>460</v>
      </c>
      <c r="E264" s="38" t="s">
        <v>7570</v>
      </c>
      <c r="F264" s="39" t="s">
        <v>475</v>
      </c>
      <c r="G264" s="40">
        <v>86.959999999999994</v>
      </c>
      <c r="H264" s="41">
        <v>0</v>
      </c>
      <c r="I264" s="42">
        <f>ROUND(G264*H264,P4)</f>
        <v>0</v>
      </c>
      <c r="J264" s="39" t="s">
        <v>471</v>
      </c>
      <c r="O264" s="43">
        <f>I264*0.21</f>
        <v>0</v>
      </c>
      <c r="P264">
        <v>3</v>
      </c>
    </row>
    <row r="265">
      <c r="A265" s="36" t="s">
        <v>464</v>
      </c>
      <c r="B265" s="44"/>
      <c r="C265" s="45"/>
      <c r="D265" s="45"/>
      <c r="E265" s="46" t="s">
        <v>460</v>
      </c>
      <c r="F265" s="45"/>
      <c r="G265" s="45"/>
      <c r="H265" s="45"/>
      <c r="I265" s="45"/>
      <c r="J265" s="47"/>
    </row>
    <row r="266" ht="255">
      <c r="A266" s="36" t="s">
        <v>465</v>
      </c>
      <c r="B266" s="44"/>
      <c r="C266" s="45"/>
      <c r="D266" s="45"/>
      <c r="E266" s="48" t="s">
        <v>9214</v>
      </c>
      <c r="F266" s="45"/>
      <c r="G266" s="45"/>
      <c r="H266" s="45"/>
      <c r="I266" s="45"/>
      <c r="J266" s="47"/>
    </row>
    <row r="267" ht="409.5">
      <c r="A267" s="36" t="s">
        <v>467</v>
      </c>
      <c r="B267" s="44"/>
      <c r="C267" s="45"/>
      <c r="D267" s="45"/>
      <c r="E267" s="38" t="s">
        <v>5082</v>
      </c>
      <c r="F267" s="45"/>
      <c r="G267" s="45"/>
      <c r="H267" s="45"/>
      <c r="I267" s="45"/>
      <c r="J267" s="47"/>
    </row>
    <row r="268">
      <c r="A268" s="30" t="s">
        <v>455</v>
      </c>
      <c r="B268" s="31"/>
      <c r="C268" s="32" t="s">
        <v>5066</v>
      </c>
      <c r="D268" s="33"/>
      <c r="E268" s="30" t="s">
        <v>6461</v>
      </c>
      <c r="F268" s="33"/>
      <c r="G268" s="33"/>
      <c r="H268" s="33"/>
      <c r="I268" s="34">
        <f>SUMIFS(I269:I334,A269:A334,"P")</f>
        <v>0</v>
      </c>
      <c r="J268" s="35"/>
    </row>
    <row r="269">
      <c r="A269" s="36" t="s">
        <v>458</v>
      </c>
      <c r="B269" s="36">
        <v>64</v>
      </c>
      <c r="C269" s="37" t="s">
        <v>9215</v>
      </c>
      <c r="D269" s="36" t="s">
        <v>460</v>
      </c>
      <c r="E269" s="38" t="s">
        <v>5475</v>
      </c>
      <c r="F269" s="39" t="s">
        <v>743</v>
      </c>
      <c r="G269" s="40">
        <v>120.75</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ht="75">
      <c r="A271" s="36" t="s">
        <v>465</v>
      </c>
      <c r="B271" s="44"/>
      <c r="C271" s="45"/>
      <c r="D271" s="45"/>
      <c r="E271" s="48" t="s">
        <v>9216</v>
      </c>
      <c r="F271" s="45"/>
      <c r="G271" s="45"/>
      <c r="H271" s="45"/>
      <c r="I271" s="45"/>
      <c r="J271" s="47"/>
    </row>
    <row r="272" ht="75">
      <c r="A272" s="36" t="s">
        <v>467</v>
      </c>
      <c r="B272" s="44"/>
      <c r="C272" s="45"/>
      <c r="D272" s="45"/>
      <c r="E272" s="38" t="s">
        <v>9110</v>
      </c>
      <c r="F272" s="45"/>
      <c r="G272" s="45"/>
      <c r="H272" s="45"/>
      <c r="I272" s="45"/>
      <c r="J272" s="47"/>
    </row>
    <row r="273" ht="30">
      <c r="A273" s="36" t="s">
        <v>458</v>
      </c>
      <c r="B273" s="36">
        <v>65</v>
      </c>
      <c r="C273" s="37" t="s">
        <v>8581</v>
      </c>
      <c r="D273" s="36" t="s">
        <v>460</v>
      </c>
      <c r="E273" s="38" t="s">
        <v>8582</v>
      </c>
      <c r="F273" s="39" t="s">
        <v>743</v>
      </c>
      <c r="G273" s="40">
        <v>1815</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ht="60">
      <c r="A275" s="36" t="s">
        <v>465</v>
      </c>
      <c r="B275" s="44"/>
      <c r="C275" s="45"/>
      <c r="D275" s="45"/>
      <c r="E275" s="48" t="s">
        <v>9217</v>
      </c>
      <c r="F275" s="45"/>
      <c r="G275" s="45"/>
      <c r="H275" s="45"/>
      <c r="I275" s="45"/>
      <c r="J275" s="47"/>
    </row>
    <row r="276" ht="165">
      <c r="A276" s="36" t="s">
        <v>467</v>
      </c>
      <c r="B276" s="44"/>
      <c r="C276" s="45"/>
      <c r="D276" s="45"/>
      <c r="E276" s="38" t="s">
        <v>8584</v>
      </c>
      <c r="F276" s="45"/>
      <c r="G276" s="45"/>
      <c r="H276" s="45"/>
      <c r="I276" s="45"/>
      <c r="J276" s="47"/>
    </row>
    <row r="277" ht="30">
      <c r="A277" s="36" t="s">
        <v>458</v>
      </c>
      <c r="B277" s="36">
        <v>66</v>
      </c>
      <c r="C277" s="37" t="s">
        <v>8170</v>
      </c>
      <c r="D277" s="36" t="s">
        <v>460</v>
      </c>
      <c r="E277" s="38" t="s">
        <v>8171</v>
      </c>
      <c r="F277" s="39" t="s">
        <v>751</v>
      </c>
      <c r="G277" s="40">
        <v>2</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ht="90">
      <c r="A279" s="36" t="s">
        <v>465</v>
      </c>
      <c r="B279" s="44"/>
      <c r="C279" s="45"/>
      <c r="D279" s="45"/>
      <c r="E279" s="48" t="s">
        <v>9218</v>
      </c>
      <c r="F279" s="45"/>
      <c r="G279" s="45"/>
      <c r="H279" s="45"/>
      <c r="I279" s="45"/>
      <c r="J279" s="47"/>
    </row>
    <row r="280" ht="30">
      <c r="A280" s="36" t="s">
        <v>467</v>
      </c>
      <c r="B280" s="44"/>
      <c r="C280" s="45"/>
      <c r="D280" s="45"/>
      <c r="E280" s="38" t="s">
        <v>8173</v>
      </c>
      <c r="F280" s="45"/>
      <c r="G280" s="45"/>
      <c r="H280" s="45"/>
      <c r="I280" s="45"/>
      <c r="J280" s="47"/>
    </row>
    <row r="281" ht="30">
      <c r="A281" s="36" t="s">
        <v>458</v>
      </c>
      <c r="B281" s="36">
        <v>67</v>
      </c>
      <c r="C281" s="37" t="s">
        <v>8178</v>
      </c>
      <c r="D281" s="36" t="s">
        <v>460</v>
      </c>
      <c r="E281" s="38" t="s">
        <v>8179</v>
      </c>
      <c r="F281" s="39" t="s">
        <v>751</v>
      </c>
      <c r="G281" s="40">
        <v>1</v>
      </c>
      <c r="H281" s="41">
        <v>0</v>
      </c>
      <c r="I281" s="42">
        <f>ROUND(G281*H281,P4)</f>
        <v>0</v>
      </c>
      <c r="J281" s="39" t="s">
        <v>471</v>
      </c>
      <c r="O281" s="43">
        <f>I281*0.21</f>
        <v>0</v>
      </c>
      <c r="P281">
        <v>3</v>
      </c>
    </row>
    <row r="282">
      <c r="A282" s="36" t="s">
        <v>464</v>
      </c>
      <c r="B282" s="44"/>
      <c r="C282" s="45"/>
      <c r="D282" s="45"/>
      <c r="E282" s="46" t="s">
        <v>460</v>
      </c>
      <c r="F282" s="45"/>
      <c r="G282" s="45"/>
      <c r="H282" s="45"/>
      <c r="I282" s="45"/>
      <c r="J282" s="47"/>
    </row>
    <row r="283" ht="45">
      <c r="A283" s="36" t="s">
        <v>465</v>
      </c>
      <c r="B283" s="44"/>
      <c r="C283" s="45"/>
      <c r="D283" s="45"/>
      <c r="E283" s="48" t="s">
        <v>8355</v>
      </c>
      <c r="F283" s="45"/>
      <c r="G283" s="45"/>
      <c r="H283" s="45"/>
      <c r="I283" s="45"/>
      <c r="J283" s="47"/>
    </row>
    <row r="284" ht="45">
      <c r="A284" s="36" t="s">
        <v>467</v>
      </c>
      <c r="B284" s="44"/>
      <c r="C284" s="45"/>
      <c r="D284" s="45"/>
      <c r="E284" s="38" t="s">
        <v>8181</v>
      </c>
      <c r="F284" s="45"/>
      <c r="G284" s="45"/>
      <c r="H284" s="45"/>
      <c r="I284" s="45"/>
      <c r="J284" s="47"/>
    </row>
    <row r="285" ht="30">
      <c r="A285" s="36" t="s">
        <v>458</v>
      </c>
      <c r="B285" s="36">
        <v>68</v>
      </c>
      <c r="C285" s="37" t="s">
        <v>5451</v>
      </c>
      <c r="D285" s="36" t="s">
        <v>460</v>
      </c>
      <c r="E285" s="38" t="s">
        <v>5452</v>
      </c>
      <c r="F285" s="39" t="s">
        <v>743</v>
      </c>
      <c r="G285" s="40">
        <v>40</v>
      </c>
      <c r="H285" s="41">
        <v>0</v>
      </c>
      <c r="I285" s="42">
        <f>ROUND(G285*H285,P4)</f>
        <v>0</v>
      </c>
      <c r="J285" s="39" t="s">
        <v>471</v>
      </c>
      <c r="O285" s="43">
        <f>I285*0.21</f>
        <v>0</v>
      </c>
      <c r="P285">
        <v>3</v>
      </c>
    </row>
    <row r="286">
      <c r="A286" s="36" t="s">
        <v>464</v>
      </c>
      <c r="B286" s="44"/>
      <c r="C286" s="45"/>
      <c r="D286" s="45"/>
      <c r="E286" s="46" t="s">
        <v>460</v>
      </c>
      <c r="F286" s="45"/>
      <c r="G286" s="45"/>
      <c r="H286" s="45"/>
      <c r="I286" s="45"/>
      <c r="J286" s="47"/>
    </row>
    <row r="287" ht="45">
      <c r="A287" s="36" t="s">
        <v>465</v>
      </c>
      <c r="B287" s="44"/>
      <c r="C287" s="45"/>
      <c r="D287" s="45"/>
      <c r="E287" s="48" t="s">
        <v>9219</v>
      </c>
      <c r="F287" s="45"/>
      <c r="G287" s="45"/>
      <c r="H287" s="45"/>
      <c r="I287" s="45"/>
      <c r="J287" s="47"/>
    </row>
    <row r="288" ht="60">
      <c r="A288" s="36" t="s">
        <v>467</v>
      </c>
      <c r="B288" s="44"/>
      <c r="C288" s="45"/>
      <c r="D288" s="45"/>
      <c r="E288" s="38" t="s">
        <v>5454</v>
      </c>
      <c r="F288" s="45"/>
      <c r="G288" s="45"/>
      <c r="H288" s="45"/>
      <c r="I288" s="45"/>
      <c r="J288" s="47"/>
    </row>
    <row r="289" ht="30">
      <c r="A289" s="36" t="s">
        <v>458</v>
      </c>
      <c r="B289" s="36">
        <v>69</v>
      </c>
      <c r="C289" s="37" t="s">
        <v>8030</v>
      </c>
      <c r="D289" s="36" t="s">
        <v>460</v>
      </c>
      <c r="E289" s="38" t="s">
        <v>8031</v>
      </c>
      <c r="F289" s="39" t="s">
        <v>743</v>
      </c>
      <c r="G289" s="40">
        <v>41</v>
      </c>
      <c r="H289" s="41">
        <v>0</v>
      </c>
      <c r="I289" s="42">
        <f>ROUND(G289*H289,P4)</f>
        <v>0</v>
      </c>
      <c r="J289" s="39" t="s">
        <v>471</v>
      </c>
      <c r="O289" s="43">
        <f>I289*0.21</f>
        <v>0</v>
      </c>
      <c r="P289">
        <v>3</v>
      </c>
    </row>
    <row r="290">
      <c r="A290" s="36" t="s">
        <v>464</v>
      </c>
      <c r="B290" s="44"/>
      <c r="C290" s="45"/>
      <c r="D290" s="45"/>
      <c r="E290" s="46" t="s">
        <v>460</v>
      </c>
      <c r="F290" s="45"/>
      <c r="G290" s="45"/>
      <c r="H290" s="45"/>
      <c r="I290" s="45"/>
      <c r="J290" s="47"/>
    </row>
    <row r="291" ht="90">
      <c r="A291" s="36" t="s">
        <v>465</v>
      </c>
      <c r="B291" s="44"/>
      <c r="C291" s="45"/>
      <c r="D291" s="45"/>
      <c r="E291" s="48" t="s">
        <v>9220</v>
      </c>
      <c r="F291" s="45"/>
      <c r="G291" s="45"/>
      <c r="H291" s="45"/>
      <c r="I291" s="45"/>
      <c r="J291" s="47"/>
    </row>
    <row r="292" ht="60">
      <c r="A292" s="36" t="s">
        <v>467</v>
      </c>
      <c r="B292" s="44"/>
      <c r="C292" s="45"/>
      <c r="D292" s="45"/>
      <c r="E292" s="38" t="s">
        <v>5454</v>
      </c>
      <c r="F292" s="45"/>
      <c r="G292" s="45"/>
      <c r="H292" s="45"/>
      <c r="I292" s="45"/>
      <c r="J292" s="47"/>
    </row>
    <row r="293">
      <c r="A293" s="36" t="s">
        <v>458</v>
      </c>
      <c r="B293" s="36">
        <v>70</v>
      </c>
      <c r="C293" s="37" t="s">
        <v>9221</v>
      </c>
      <c r="D293" s="36" t="s">
        <v>460</v>
      </c>
      <c r="E293" s="38" t="s">
        <v>9222</v>
      </c>
      <c r="F293" s="39" t="s">
        <v>743</v>
      </c>
      <c r="G293" s="40">
        <v>13</v>
      </c>
      <c r="H293" s="41">
        <v>0</v>
      </c>
      <c r="I293" s="42">
        <f>ROUND(G293*H293,P4)</f>
        <v>0</v>
      </c>
      <c r="J293" s="39" t="s">
        <v>471</v>
      </c>
      <c r="O293" s="43">
        <f>I293*0.21</f>
        <v>0</v>
      </c>
      <c r="P293">
        <v>3</v>
      </c>
    </row>
    <row r="294">
      <c r="A294" s="36" t="s">
        <v>464</v>
      </c>
      <c r="B294" s="44"/>
      <c r="C294" s="45"/>
      <c r="D294" s="45"/>
      <c r="E294" s="46" t="s">
        <v>460</v>
      </c>
      <c r="F294" s="45"/>
      <c r="G294" s="45"/>
      <c r="H294" s="45"/>
      <c r="I294" s="45"/>
      <c r="J294" s="47"/>
    </row>
    <row r="295" ht="45">
      <c r="A295" s="36" t="s">
        <v>465</v>
      </c>
      <c r="B295" s="44"/>
      <c r="C295" s="45"/>
      <c r="D295" s="45"/>
      <c r="E295" s="48" t="s">
        <v>9223</v>
      </c>
      <c r="F295" s="45"/>
      <c r="G295" s="45"/>
      <c r="H295" s="45"/>
      <c r="I295" s="45"/>
      <c r="J295" s="47"/>
    </row>
    <row r="296" ht="60">
      <c r="A296" s="36" t="s">
        <v>467</v>
      </c>
      <c r="B296" s="44"/>
      <c r="C296" s="45"/>
      <c r="D296" s="45"/>
      <c r="E296" s="38" t="s">
        <v>9224</v>
      </c>
      <c r="F296" s="45"/>
      <c r="G296" s="45"/>
      <c r="H296" s="45"/>
      <c r="I296" s="45"/>
      <c r="J296" s="47"/>
    </row>
    <row r="297">
      <c r="A297" s="36" t="s">
        <v>458</v>
      </c>
      <c r="B297" s="36">
        <v>71</v>
      </c>
      <c r="C297" s="37" t="s">
        <v>9225</v>
      </c>
      <c r="D297" s="36" t="s">
        <v>460</v>
      </c>
      <c r="E297" s="38" t="s">
        <v>9226</v>
      </c>
      <c r="F297" s="39" t="s">
        <v>743</v>
      </c>
      <c r="G297" s="40">
        <v>17</v>
      </c>
      <c r="H297" s="41">
        <v>0</v>
      </c>
      <c r="I297" s="42">
        <f>ROUND(G297*H297,P4)</f>
        <v>0</v>
      </c>
      <c r="J297" s="39" t="s">
        <v>471</v>
      </c>
      <c r="O297" s="43">
        <f>I297*0.21</f>
        <v>0</v>
      </c>
      <c r="P297">
        <v>3</v>
      </c>
    </row>
    <row r="298">
      <c r="A298" s="36" t="s">
        <v>464</v>
      </c>
      <c r="B298" s="44"/>
      <c r="C298" s="45"/>
      <c r="D298" s="45"/>
      <c r="E298" s="46" t="s">
        <v>460</v>
      </c>
      <c r="F298" s="45"/>
      <c r="G298" s="45"/>
      <c r="H298" s="45"/>
      <c r="I298" s="45"/>
      <c r="J298" s="47"/>
    </row>
    <row r="299" ht="45">
      <c r="A299" s="36" t="s">
        <v>465</v>
      </c>
      <c r="B299" s="44"/>
      <c r="C299" s="45"/>
      <c r="D299" s="45"/>
      <c r="E299" s="48" t="s">
        <v>9227</v>
      </c>
      <c r="F299" s="45"/>
      <c r="G299" s="45"/>
      <c r="H299" s="45"/>
      <c r="I299" s="45"/>
      <c r="J299" s="47"/>
    </row>
    <row r="300" ht="60">
      <c r="A300" s="36" t="s">
        <v>467</v>
      </c>
      <c r="B300" s="44"/>
      <c r="C300" s="45"/>
      <c r="D300" s="45"/>
      <c r="E300" s="38" t="s">
        <v>9228</v>
      </c>
      <c r="F300" s="45"/>
      <c r="G300" s="45"/>
      <c r="H300" s="45"/>
      <c r="I300" s="45"/>
      <c r="J300" s="47"/>
    </row>
    <row r="301">
      <c r="A301" s="36" t="s">
        <v>458</v>
      </c>
      <c r="B301" s="36">
        <v>72</v>
      </c>
      <c r="C301" s="37" t="s">
        <v>9229</v>
      </c>
      <c r="D301" s="36" t="s">
        <v>460</v>
      </c>
      <c r="E301" s="38" t="s">
        <v>9230</v>
      </c>
      <c r="F301" s="39" t="s">
        <v>743</v>
      </c>
      <c r="G301" s="40">
        <v>23.5</v>
      </c>
      <c r="H301" s="41">
        <v>0</v>
      </c>
      <c r="I301" s="42">
        <f>ROUND(G301*H301,P4)</f>
        <v>0</v>
      </c>
      <c r="J301" s="39" t="s">
        <v>471</v>
      </c>
      <c r="O301" s="43">
        <f>I301*0.21</f>
        <v>0</v>
      </c>
      <c r="P301">
        <v>3</v>
      </c>
    </row>
    <row r="302">
      <c r="A302" s="36" t="s">
        <v>464</v>
      </c>
      <c r="B302" s="44"/>
      <c r="C302" s="45"/>
      <c r="D302" s="45"/>
      <c r="E302" s="46" t="s">
        <v>460</v>
      </c>
      <c r="F302" s="45"/>
      <c r="G302" s="45"/>
      <c r="H302" s="45"/>
      <c r="I302" s="45"/>
      <c r="J302" s="47"/>
    </row>
    <row r="303" ht="75">
      <c r="A303" s="36" t="s">
        <v>465</v>
      </c>
      <c r="B303" s="44"/>
      <c r="C303" s="45"/>
      <c r="D303" s="45"/>
      <c r="E303" s="48" t="s">
        <v>9231</v>
      </c>
      <c r="F303" s="45"/>
      <c r="G303" s="45"/>
      <c r="H303" s="45"/>
      <c r="I303" s="45"/>
      <c r="J303" s="47"/>
    </row>
    <row r="304" ht="75">
      <c r="A304" s="36" t="s">
        <v>467</v>
      </c>
      <c r="B304" s="44"/>
      <c r="C304" s="45"/>
      <c r="D304" s="45"/>
      <c r="E304" s="38" t="s">
        <v>8036</v>
      </c>
      <c r="F304" s="45"/>
      <c r="G304" s="45"/>
      <c r="H304" s="45"/>
      <c r="I304" s="45"/>
      <c r="J304" s="47"/>
    </row>
    <row r="305">
      <c r="A305" s="36" t="s">
        <v>458</v>
      </c>
      <c r="B305" s="36">
        <v>73</v>
      </c>
      <c r="C305" s="37" t="s">
        <v>9232</v>
      </c>
      <c r="D305" s="36" t="s">
        <v>460</v>
      </c>
      <c r="E305" s="38" t="s">
        <v>9233</v>
      </c>
      <c r="F305" s="39" t="s">
        <v>743</v>
      </c>
      <c r="G305" s="40">
        <v>10</v>
      </c>
      <c r="H305" s="41">
        <v>0</v>
      </c>
      <c r="I305" s="42">
        <f>ROUND(G305*H305,P4)</f>
        <v>0</v>
      </c>
      <c r="J305" s="39" t="s">
        <v>471</v>
      </c>
      <c r="O305" s="43">
        <f>I305*0.21</f>
        <v>0</v>
      </c>
      <c r="P305">
        <v>3</v>
      </c>
    </row>
    <row r="306">
      <c r="A306" s="36" t="s">
        <v>464</v>
      </c>
      <c r="B306" s="44"/>
      <c r="C306" s="45"/>
      <c r="D306" s="45"/>
      <c r="E306" s="46" t="s">
        <v>460</v>
      </c>
      <c r="F306" s="45"/>
      <c r="G306" s="45"/>
      <c r="H306" s="45"/>
      <c r="I306" s="45"/>
      <c r="J306" s="47"/>
    </row>
    <row r="307" ht="75">
      <c r="A307" s="36" t="s">
        <v>465</v>
      </c>
      <c r="B307" s="44"/>
      <c r="C307" s="45"/>
      <c r="D307" s="45"/>
      <c r="E307" s="48" t="s">
        <v>9234</v>
      </c>
      <c r="F307" s="45"/>
      <c r="G307" s="45"/>
      <c r="H307" s="45"/>
      <c r="I307" s="45"/>
      <c r="J307" s="47"/>
    </row>
    <row r="308" ht="75">
      <c r="A308" s="36" t="s">
        <v>467</v>
      </c>
      <c r="B308" s="44"/>
      <c r="C308" s="45"/>
      <c r="D308" s="45"/>
      <c r="E308" s="38" t="s">
        <v>8036</v>
      </c>
      <c r="F308" s="45"/>
      <c r="G308" s="45"/>
      <c r="H308" s="45"/>
      <c r="I308" s="45"/>
      <c r="J308" s="47"/>
    </row>
    <row r="309" ht="30">
      <c r="A309" s="36" t="s">
        <v>458</v>
      </c>
      <c r="B309" s="36">
        <v>74</v>
      </c>
      <c r="C309" s="37" t="s">
        <v>8774</v>
      </c>
      <c r="D309" s="36" t="s">
        <v>460</v>
      </c>
      <c r="E309" s="38" t="s">
        <v>8775</v>
      </c>
      <c r="F309" s="39" t="s">
        <v>743</v>
      </c>
      <c r="G309" s="40">
        <v>5</v>
      </c>
      <c r="H309" s="41">
        <v>0</v>
      </c>
      <c r="I309" s="42">
        <f>ROUND(G309*H309,P4)</f>
        <v>0</v>
      </c>
      <c r="J309" s="39" t="s">
        <v>471</v>
      </c>
      <c r="O309" s="43">
        <f>I309*0.21</f>
        <v>0</v>
      </c>
      <c r="P309">
        <v>3</v>
      </c>
    </row>
    <row r="310">
      <c r="A310" s="36" t="s">
        <v>464</v>
      </c>
      <c r="B310" s="44"/>
      <c r="C310" s="45"/>
      <c r="D310" s="45"/>
      <c r="E310" s="46" t="s">
        <v>460</v>
      </c>
      <c r="F310" s="45"/>
      <c r="G310" s="45"/>
      <c r="H310" s="45"/>
      <c r="I310" s="45"/>
      <c r="J310" s="47"/>
    </row>
    <row r="311" ht="90">
      <c r="A311" s="36" t="s">
        <v>465</v>
      </c>
      <c r="B311" s="44"/>
      <c r="C311" s="45"/>
      <c r="D311" s="45"/>
      <c r="E311" s="48" t="s">
        <v>9235</v>
      </c>
      <c r="F311" s="45"/>
      <c r="G311" s="45"/>
      <c r="H311" s="45"/>
      <c r="I311" s="45"/>
      <c r="J311" s="47"/>
    </row>
    <row r="312" ht="105">
      <c r="A312" s="36" t="s">
        <v>467</v>
      </c>
      <c r="B312" s="44"/>
      <c r="C312" s="45"/>
      <c r="D312" s="45"/>
      <c r="E312" s="38" t="s">
        <v>8777</v>
      </c>
      <c r="F312" s="45"/>
      <c r="G312" s="45"/>
      <c r="H312" s="45"/>
      <c r="I312" s="45"/>
      <c r="J312" s="47"/>
    </row>
    <row r="313" ht="30">
      <c r="A313" s="36" t="s">
        <v>458</v>
      </c>
      <c r="B313" s="36">
        <v>75</v>
      </c>
      <c r="C313" s="37" t="s">
        <v>9236</v>
      </c>
      <c r="D313" s="36" t="s">
        <v>460</v>
      </c>
      <c r="E313" s="38" t="s">
        <v>9237</v>
      </c>
      <c r="F313" s="39" t="s">
        <v>743</v>
      </c>
      <c r="G313" s="40">
        <v>1504</v>
      </c>
      <c r="H313" s="41">
        <v>0</v>
      </c>
      <c r="I313" s="42">
        <f>ROUND(G313*H313,P4)</f>
        <v>0</v>
      </c>
      <c r="J313" s="39" t="s">
        <v>471</v>
      </c>
      <c r="O313" s="43">
        <f>I313*0.21</f>
        <v>0</v>
      </c>
      <c r="P313">
        <v>3</v>
      </c>
    </row>
    <row r="314">
      <c r="A314" s="36" t="s">
        <v>464</v>
      </c>
      <c r="B314" s="44"/>
      <c r="C314" s="45"/>
      <c r="D314" s="45"/>
      <c r="E314" s="46" t="s">
        <v>460</v>
      </c>
      <c r="F314" s="45"/>
      <c r="G314" s="45"/>
      <c r="H314" s="45"/>
      <c r="I314" s="45"/>
      <c r="J314" s="47"/>
    </row>
    <row r="315" ht="75">
      <c r="A315" s="36" t="s">
        <v>465</v>
      </c>
      <c r="B315" s="44"/>
      <c r="C315" s="45"/>
      <c r="D315" s="45"/>
      <c r="E315" s="48" t="s">
        <v>9238</v>
      </c>
      <c r="F315" s="45"/>
      <c r="G315" s="45"/>
      <c r="H315" s="45"/>
      <c r="I315" s="45"/>
      <c r="J315" s="47"/>
    </row>
    <row r="316" ht="120">
      <c r="A316" s="36" t="s">
        <v>467</v>
      </c>
      <c r="B316" s="44"/>
      <c r="C316" s="45"/>
      <c r="D316" s="45"/>
      <c r="E316" s="38" t="s">
        <v>7598</v>
      </c>
      <c r="F316" s="45"/>
      <c r="G316" s="45"/>
      <c r="H316" s="45"/>
      <c r="I316" s="45"/>
      <c r="J316" s="47"/>
    </row>
    <row r="317">
      <c r="A317" s="36" t="s">
        <v>458</v>
      </c>
      <c r="B317" s="36">
        <v>76</v>
      </c>
      <c r="C317" s="37" t="s">
        <v>7624</v>
      </c>
      <c r="D317" s="36" t="s">
        <v>460</v>
      </c>
      <c r="E317" s="38" t="s">
        <v>7625</v>
      </c>
      <c r="F317" s="39" t="s">
        <v>475</v>
      </c>
      <c r="G317" s="40">
        <v>612.26199999999994</v>
      </c>
      <c r="H317" s="41">
        <v>0</v>
      </c>
      <c r="I317" s="42">
        <f>ROUND(G317*H317,P4)</f>
        <v>0</v>
      </c>
      <c r="J317" s="39" t="s">
        <v>471</v>
      </c>
      <c r="O317" s="43">
        <f>I317*0.21</f>
        <v>0</v>
      </c>
      <c r="P317">
        <v>3</v>
      </c>
    </row>
    <row r="318">
      <c r="A318" s="36" t="s">
        <v>464</v>
      </c>
      <c r="B318" s="44"/>
      <c r="C318" s="45"/>
      <c r="D318" s="45"/>
      <c r="E318" s="46" t="s">
        <v>460</v>
      </c>
      <c r="F318" s="45"/>
      <c r="G318" s="45"/>
      <c r="H318" s="45"/>
      <c r="I318" s="45"/>
      <c r="J318" s="47"/>
    </row>
    <row r="319" ht="45">
      <c r="A319" s="36" t="s">
        <v>465</v>
      </c>
      <c r="B319" s="44"/>
      <c r="C319" s="45"/>
      <c r="D319" s="45"/>
      <c r="E319" s="48" t="s">
        <v>9239</v>
      </c>
      <c r="F319" s="45"/>
      <c r="G319" s="45"/>
      <c r="H319" s="45"/>
      <c r="I319" s="45"/>
      <c r="J319" s="47"/>
    </row>
    <row r="320" ht="150">
      <c r="A320" s="36" t="s">
        <v>467</v>
      </c>
      <c r="B320" s="44"/>
      <c r="C320" s="45"/>
      <c r="D320" s="45"/>
      <c r="E320" s="38" t="s">
        <v>5071</v>
      </c>
      <c r="F320" s="45"/>
      <c r="G320" s="45"/>
      <c r="H320" s="45"/>
      <c r="I320" s="45"/>
      <c r="J320" s="47"/>
    </row>
    <row r="321">
      <c r="A321" s="36" t="s">
        <v>458</v>
      </c>
      <c r="B321" s="36">
        <v>77</v>
      </c>
      <c r="C321" s="37" t="s">
        <v>5068</v>
      </c>
      <c r="D321" s="36" t="s">
        <v>460</v>
      </c>
      <c r="E321" s="38" t="s">
        <v>5069</v>
      </c>
      <c r="F321" s="39" t="s">
        <v>475</v>
      </c>
      <c r="G321" s="40">
        <v>306.13099999999997</v>
      </c>
      <c r="H321" s="41">
        <v>0</v>
      </c>
      <c r="I321" s="42">
        <f>ROUND(G321*H321,P4)</f>
        <v>0</v>
      </c>
      <c r="J321" s="39" t="s">
        <v>471</v>
      </c>
      <c r="O321" s="43">
        <f>I321*0.21</f>
        <v>0</v>
      </c>
      <c r="P321">
        <v>3</v>
      </c>
    </row>
    <row r="322">
      <c r="A322" s="36" t="s">
        <v>464</v>
      </c>
      <c r="B322" s="44"/>
      <c r="C322" s="45"/>
      <c r="D322" s="45"/>
      <c r="E322" s="46" t="s">
        <v>460</v>
      </c>
      <c r="F322" s="45"/>
      <c r="G322" s="45"/>
      <c r="H322" s="45"/>
      <c r="I322" s="45"/>
      <c r="J322" s="47"/>
    </row>
    <row r="323" ht="45">
      <c r="A323" s="36" t="s">
        <v>465</v>
      </c>
      <c r="B323" s="44"/>
      <c r="C323" s="45"/>
      <c r="D323" s="45"/>
      <c r="E323" s="48" t="s">
        <v>9240</v>
      </c>
      <c r="F323" s="45"/>
      <c r="G323" s="45"/>
      <c r="H323" s="45"/>
      <c r="I323" s="45"/>
      <c r="J323" s="47"/>
    </row>
    <row r="324" ht="150">
      <c r="A324" s="36" t="s">
        <v>467</v>
      </c>
      <c r="B324" s="44"/>
      <c r="C324" s="45"/>
      <c r="D324" s="45"/>
      <c r="E324" s="38" t="s">
        <v>5071</v>
      </c>
      <c r="F324" s="45"/>
      <c r="G324" s="45"/>
      <c r="H324" s="45"/>
      <c r="I324" s="45"/>
      <c r="J324" s="47"/>
    </row>
    <row r="325">
      <c r="A325" s="36" t="s">
        <v>458</v>
      </c>
      <c r="B325" s="36">
        <v>78</v>
      </c>
      <c r="C325" s="37" t="s">
        <v>9241</v>
      </c>
      <c r="D325" s="36" t="s">
        <v>460</v>
      </c>
      <c r="E325" s="38" t="s">
        <v>8044</v>
      </c>
      <c r="F325" s="39" t="s">
        <v>989</v>
      </c>
      <c r="G325" s="40">
        <v>1</v>
      </c>
      <c r="H325" s="41">
        <v>0</v>
      </c>
      <c r="I325" s="42">
        <f>ROUND(G325*H325,P4)</f>
        <v>0</v>
      </c>
      <c r="J325" s="39" t="s">
        <v>463</v>
      </c>
      <c r="O325" s="43">
        <f>I325*0.21</f>
        <v>0</v>
      </c>
      <c r="P325">
        <v>3</v>
      </c>
    </row>
    <row r="326">
      <c r="A326" s="36" t="s">
        <v>464</v>
      </c>
      <c r="B326" s="44"/>
      <c r="C326" s="45"/>
      <c r="D326" s="45"/>
      <c r="E326" s="38" t="s">
        <v>8044</v>
      </c>
      <c r="F326" s="45"/>
      <c r="G326" s="45"/>
      <c r="H326" s="45"/>
      <c r="I326" s="45"/>
      <c r="J326" s="47"/>
    </row>
    <row r="327" ht="120">
      <c r="A327" s="36" t="s">
        <v>465</v>
      </c>
      <c r="B327" s="44"/>
      <c r="C327" s="45"/>
      <c r="D327" s="45"/>
      <c r="E327" s="48" t="s">
        <v>8045</v>
      </c>
      <c r="F327" s="45"/>
      <c r="G327" s="45"/>
      <c r="H327" s="45"/>
      <c r="I327" s="45"/>
      <c r="J327" s="47"/>
    </row>
    <row r="328">
      <c r="A328" s="36" t="s">
        <v>467</v>
      </c>
      <c r="B328" s="44"/>
      <c r="C328" s="45"/>
      <c r="D328" s="45"/>
      <c r="E328" s="46" t="s">
        <v>460</v>
      </c>
      <c r="F328" s="45"/>
      <c r="G328" s="45"/>
      <c r="H328" s="45"/>
      <c r="I328" s="45"/>
      <c r="J328" s="47"/>
    </row>
    <row r="329">
      <c r="A329" s="36" t="s">
        <v>458</v>
      </c>
      <c r="B329" s="36">
        <v>79</v>
      </c>
      <c r="C329" s="37" t="s">
        <v>9242</v>
      </c>
      <c r="D329" s="36" t="s">
        <v>460</v>
      </c>
      <c r="E329" s="38" t="s">
        <v>8048</v>
      </c>
      <c r="F329" s="39" t="s">
        <v>989</v>
      </c>
      <c r="G329" s="40">
        <v>1</v>
      </c>
      <c r="H329" s="41">
        <v>0</v>
      </c>
      <c r="I329" s="42">
        <f>ROUND(G329*H329,P4)</f>
        <v>0</v>
      </c>
      <c r="J329" s="39" t="s">
        <v>463</v>
      </c>
      <c r="O329" s="43">
        <f>I329*0.21</f>
        <v>0</v>
      </c>
      <c r="P329">
        <v>3</v>
      </c>
    </row>
    <row r="330">
      <c r="A330" s="36" t="s">
        <v>464</v>
      </c>
      <c r="B330" s="44"/>
      <c r="C330" s="45"/>
      <c r="D330" s="45"/>
      <c r="E330" s="38" t="s">
        <v>8048</v>
      </c>
      <c r="F330" s="45"/>
      <c r="G330" s="45"/>
      <c r="H330" s="45"/>
      <c r="I330" s="45"/>
      <c r="J330" s="47"/>
    </row>
    <row r="331">
      <c r="A331" s="36" t="s">
        <v>467</v>
      </c>
      <c r="B331" s="44"/>
      <c r="C331" s="45"/>
      <c r="D331" s="45"/>
      <c r="E331" s="46" t="s">
        <v>460</v>
      </c>
      <c r="F331" s="45"/>
      <c r="G331" s="45"/>
      <c r="H331" s="45"/>
      <c r="I331" s="45"/>
      <c r="J331" s="47"/>
    </row>
    <row r="332">
      <c r="A332" s="36" t="s">
        <v>458</v>
      </c>
      <c r="B332" s="36">
        <v>80</v>
      </c>
      <c r="C332" s="37" t="s">
        <v>9243</v>
      </c>
      <c r="D332" s="36" t="s">
        <v>460</v>
      </c>
      <c r="E332" s="38" t="s">
        <v>9124</v>
      </c>
      <c r="F332" s="39" t="s">
        <v>2781</v>
      </c>
      <c r="G332" s="40">
        <v>1</v>
      </c>
      <c r="H332" s="41">
        <v>0</v>
      </c>
      <c r="I332" s="42">
        <f>ROUND(G332*H332,P4)</f>
        <v>0</v>
      </c>
      <c r="J332" s="39" t="s">
        <v>463</v>
      </c>
      <c r="O332" s="43">
        <f>I332*0.21</f>
        <v>0</v>
      </c>
      <c r="P332">
        <v>3</v>
      </c>
    </row>
    <row r="333">
      <c r="A333" s="36" t="s">
        <v>464</v>
      </c>
      <c r="B333" s="44"/>
      <c r="C333" s="45"/>
      <c r="D333" s="45"/>
      <c r="E333" s="38" t="s">
        <v>9124</v>
      </c>
      <c r="F333" s="45"/>
      <c r="G333" s="45"/>
      <c r="H333" s="45"/>
      <c r="I333" s="45"/>
      <c r="J333" s="47"/>
    </row>
    <row r="334">
      <c r="A334" s="36" t="s">
        <v>467</v>
      </c>
      <c r="B334" s="44"/>
      <c r="C334" s="45"/>
      <c r="D334" s="45"/>
      <c r="E334" s="46" t="s">
        <v>460</v>
      </c>
      <c r="F334" s="45"/>
      <c r="G334" s="45"/>
      <c r="H334" s="45"/>
      <c r="I334" s="45"/>
      <c r="J334" s="47"/>
    </row>
    <row r="335">
      <c r="A335" s="30" t="s">
        <v>455</v>
      </c>
      <c r="B335" s="31"/>
      <c r="C335" s="32" t="s">
        <v>1178</v>
      </c>
      <c r="D335" s="33"/>
      <c r="E335" s="30" t="s">
        <v>1179</v>
      </c>
      <c r="F335" s="33"/>
      <c r="G335" s="33"/>
      <c r="H335" s="33"/>
      <c r="I335" s="34">
        <f>SUMIFS(I336:I343,A336:A343,"P")</f>
        <v>0</v>
      </c>
      <c r="J335" s="35"/>
    </row>
    <row r="336" ht="45">
      <c r="A336" s="36" t="s">
        <v>458</v>
      </c>
      <c r="B336" s="36">
        <v>81</v>
      </c>
      <c r="C336" s="37" t="s">
        <v>1850</v>
      </c>
      <c r="D336" s="36" t="s">
        <v>1851</v>
      </c>
      <c r="E336" s="38" t="s">
        <v>2565</v>
      </c>
      <c r="F336" s="39" t="s">
        <v>613</v>
      </c>
      <c r="G336" s="40">
        <v>413.76299999999998</v>
      </c>
      <c r="H336" s="41">
        <v>0</v>
      </c>
      <c r="I336" s="42">
        <f>ROUND(G336*H336,P4)</f>
        <v>0</v>
      </c>
      <c r="J336" s="39" t="s">
        <v>463</v>
      </c>
      <c r="O336" s="43">
        <f>I336*0.21</f>
        <v>0</v>
      </c>
      <c r="P336">
        <v>3</v>
      </c>
    </row>
    <row r="337">
      <c r="A337" s="36" t="s">
        <v>464</v>
      </c>
      <c r="B337" s="44"/>
      <c r="C337" s="45"/>
      <c r="D337" s="45"/>
      <c r="E337" s="38" t="s">
        <v>1180</v>
      </c>
      <c r="F337" s="45"/>
      <c r="G337" s="45"/>
      <c r="H337" s="45"/>
      <c r="I337" s="45"/>
      <c r="J337" s="47"/>
    </row>
    <row r="338" ht="45">
      <c r="A338" s="36" t="s">
        <v>465</v>
      </c>
      <c r="B338" s="44"/>
      <c r="C338" s="45"/>
      <c r="D338" s="45"/>
      <c r="E338" s="48" t="s">
        <v>9244</v>
      </c>
      <c r="F338" s="45"/>
      <c r="G338" s="45"/>
      <c r="H338" s="45"/>
      <c r="I338" s="45"/>
      <c r="J338" s="47"/>
    </row>
    <row r="339" ht="120">
      <c r="A339" s="36" t="s">
        <v>467</v>
      </c>
      <c r="B339" s="44"/>
      <c r="C339" s="45"/>
      <c r="D339" s="45"/>
      <c r="E339" s="38" t="s">
        <v>1181</v>
      </c>
      <c r="F339" s="45"/>
      <c r="G339" s="45"/>
      <c r="H339" s="45"/>
      <c r="I339" s="45"/>
      <c r="J339" s="47"/>
    </row>
    <row r="340" ht="60">
      <c r="A340" s="36" t="s">
        <v>458</v>
      </c>
      <c r="B340" s="36">
        <v>82</v>
      </c>
      <c r="C340" s="37" t="s">
        <v>3064</v>
      </c>
      <c r="D340" s="36" t="s">
        <v>3065</v>
      </c>
      <c r="E340" s="38" t="s">
        <v>3066</v>
      </c>
      <c r="F340" s="39" t="s">
        <v>613</v>
      </c>
      <c r="G340" s="40">
        <v>2081.6900000000001</v>
      </c>
      <c r="H340" s="41">
        <v>0</v>
      </c>
      <c r="I340" s="42">
        <f>ROUND(G340*H340,P4)</f>
        <v>0</v>
      </c>
      <c r="J340" s="39" t="s">
        <v>463</v>
      </c>
      <c r="O340" s="43">
        <f>I340*0.21</f>
        <v>0</v>
      </c>
      <c r="P340">
        <v>3</v>
      </c>
    </row>
    <row r="341">
      <c r="A341" s="36" t="s">
        <v>464</v>
      </c>
      <c r="B341" s="44"/>
      <c r="C341" s="45"/>
      <c r="D341" s="45"/>
      <c r="E341" s="38" t="s">
        <v>1180</v>
      </c>
      <c r="F341" s="45"/>
      <c r="G341" s="45"/>
      <c r="H341" s="45"/>
      <c r="I341" s="45"/>
      <c r="J341" s="47"/>
    </row>
    <row r="342" ht="75">
      <c r="A342" s="36" t="s">
        <v>465</v>
      </c>
      <c r="B342" s="44"/>
      <c r="C342" s="45"/>
      <c r="D342" s="45"/>
      <c r="E342" s="48" t="s">
        <v>9245</v>
      </c>
      <c r="F342" s="45"/>
      <c r="G342" s="45"/>
      <c r="H342" s="45"/>
      <c r="I342" s="45"/>
      <c r="J342" s="47"/>
    </row>
    <row r="343">
      <c r="A343" s="36" t="s">
        <v>467</v>
      </c>
      <c r="B343" s="49"/>
      <c r="C343" s="50"/>
      <c r="D343" s="50"/>
      <c r="E343" s="52" t="s">
        <v>460</v>
      </c>
      <c r="F343" s="50"/>
      <c r="G343" s="50"/>
      <c r="H343" s="50"/>
      <c r="I343" s="50"/>
      <c r="J343" s="51"/>
    </row>
  </sheetData>
  <sheetProtection sheet="1" objects="1" scenarios="1" spinCount="100000" saltValue="F0gUlcEwjckvC9vkxGx+u1zHlBj99DeMUuBOPOCiybqbNrk50h9mSF56kpgfVIR7f6Djt2k4H8VcrmWsov1ubg==" hashValue="ZXx3vhSpzLaFPaYWIPbb5mqyNE8n0HI3WYHs6N7H2GwrF8ko+rjAWOGI+yJXNBaXJreRkljCXtecyhNRJM6w0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243</v>
      </c>
      <c r="I3" s="24">
        <f>SUMIFS(I11:I228,A11:A228,"SD")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243</v>
      </c>
      <c r="D7" s="21"/>
      <c r="E7" s="22" t="s">
        <v>244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SUMIFS(I12:I91,A12:A91,"P")</f>
        <v>0</v>
      </c>
      <c r="J11" s="35"/>
    </row>
    <row r="12">
      <c r="A12" s="36" t="s">
        <v>458</v>
      </c>
      <c r="B12" s="36">
        <v>1</v>
      </c>
      <c r="C12" s="37" t="s">
        <v>8054</v>
      </c>
      <c r="D12" s="36" t="s">
        <v>460</v>
      </c>
      <c r="E12" s="38" t="s">
        <v>8055</v>
      </c>
      <c r="F12" s="39" t="s">
        <v>492</v>
      </c>
      <c r="G12" s="40">
        <v>564</v>
      </c>
      <c r="H12" s="41">
        <v>0</v>
      </c>
      <c r="I12" s="42">
        <f>ROUND(G12*H12,P4)</f>
        <v>0</v>
      </c>
      <c r="J12" s="39" t="s">
        <v>471</v>
      </c>
      <c r="O12" s="43">
        <f>I12*0.21</f>
        <v>0</v>
      </c>
      <c r="P12">
        <v>3</v>
      </c>
    </row>
    <row r="13">
      <c r="A13" s="36" t="s">
        <v>464</v>
      </c>
      <c r="B13" s="44"/>
      <c r="C13" s="45"/>
      <c r="D13" s="45"/>
      <c r="E13" s="46" t="s">
        <v>460</v>
      </c>
      <c r="F13" s="45"/>
      <c r="G13" s="45"/>
      <c r="H13" s="45"/>
      <c r="I13" s="45"/>
      <c r="J13" s="47"/>
    </row>
    <row r="14" ht="45">
      <c r="A14" s="36" t="s">
        <v>465</v>
      </c>
      <c r="B14" s="44"/>
      <c r="C14" s="45"/>
      <c r="D14" s="45"/>
      <c r="E14" s="48" t="s">
        <v>9246</v>
      </c>
      <c r="F14" s="45"/>
      <c r="G14" s="45"/>
      <c r="H14" s="45"/>
      <c r="I14" s="45"/>
      <c r="J14" s="47"/>
    </row>
    <row r="15">
      <c r="A15" s="36" t="s">
        <v>467</v>
      </c>
      <c r="B15" s="44"/>
      <c r="C15" s="45"/>
      <c r="D15" s="45"/>
      <c r="E15" s="38" t="s">
        <v>8057</v>
      </c>
      <c r="F15" s="45"/>
      <c r="G15" s="45"/>
      <c r="H15" s="45"/>
      <c r="I15" s="45"/>
      <c r="J15" s="47"/>
    </row>
    <row r="16">
      <c r="A16" s="36" t="s">
        <v>458</v>
      </c>
      <c r="B16" s="36">
        <v>2</v>
      </c>
      <c r="C16" s="37" t="s">
        <v>5249</v>
      </c>
      <c r="D16" s="36" t="s">
        <v>460</v>
      </c>
      <c r="E16" s="38" t="s">
        <v>5250</v>
      </c>
      <c r="F16" s="39" t="s">
        <v>475</v>
      </c>
      <c r="G16" s="40">
        <v>3677.0590000000002</v>
      </c>
      <c r="H16" s="41">
        <v>0</v>
      </c>
      <c r="I16" s="42">
        <f>ROUND(G16*H16,P4)</f>
        <v>0</v>
      </c>
      <c r="J16" s="39" t="s">
        <v>471</v>
      </c>
      <c r="O16" s="43">
        <f>I16*0.21</f>
        <v>0</v>
      </c>
      <c r="P16">
        <v>3</v>
      </c>
    </row>
    <row r="17">
      <c r="A17" s="36" t="s">
        <v>464</v>
      </c>
      <c r="B17" s="44"/>
      <c r="C17" s="45"/>
      <c r="D17" s="45"/>
      <c r="E17" s="46" t="s">
        <v>460</v>
      </c>
      <c r="F17" s="45"/>
      <c r="G17" s="45"/>
      <c r="H17" s="45"/>
      <c r="I17" s="45"/>
      <c r="J17" s="47"/>
    </row>
    <row r="18" ht="300">
      <c r="A18" s="36" t="s">
        <v>465</v>
      </c>
      <c r="B18" s="44"/>
      <c r="C18" s="45"/>
      <c r="D18" s="45"/>
      <c r="E18" s="48" t="s">
        <v>9247</v>
      </c>
      <c r="F18" s="45"/>
      <c r="G18" s="45"/>
      <c r="H18" s="45"/>
      <c r="I18" s="45"/>
      <c r="J18" s="47"/>
    </row>
    <row r="19" ht="45">
      <c r="A19" s="36" t="s">
        <v>467</v>
      </c>
      <c r="B19" s="44"/>
      <c r="C19" s="45"/>
      <c r="D19" s="45"/>
      <c r="E19" s="38" t="s">
        <v>5252</v>
      </c>
      <c r="F19" s="45"/>
      <c r="G19" s="45"/>
      <c r="H19" s="45"/>
      <c r="I19" s="45"/>
      <c r="J19" s="47"/>
    </row>
    <row r="20">
      <c r="A20" s="36" t="s">
        <v>458</v>
      </c>
      <c r="B20" s="36">
        <v>3</v>
      </c>
      <c r="C20" s="37" t="s">
        <v>7405</v>
      </c>
      <c r="D20" s="36" t="s">
        <v>460</v>
      </c>
      <c r="E20" s="38" t="s">
        <v>7406</v>
      </c>
      <c r="F20" s="39" t="s">
        <v>4378</v>
      </c>
      <c r="G20" s="40">
        <v>61636.760000000002</v>
      </c>
      <c r="H20" s="41">
        <v>0</v>
      </c>
      <c r="I20" s="42">
        <f>ROUND(G20*H20,P4)</f>
        <v>0</v>
      </c>
      <c r="J20" s="39" t="s">
        <v>471</v>
      </c>
      <c r="O20" s="43">
        <f>I20*0.21</f>
        <v>0</v>
      </c>
      <c r="P20">
        <v>3</v>
      </c>
    </row>
    <row r="21">
      <c r="A21" s="36" t="s">
        <v>464</v>
      </c>
      <c r="B21" s="44"/>
      <c r="C21" s="45"/>
      <c r="D21" s="45"/>
      <c r="E21" s="46" t="s">
        <v>460</v>
      </c>
      <c r="F21" s="45"/>
      <c r="G21" s="45"/>
      <c r="H21" s="45"/>
      <c r="I21" s="45"/>
      <c r="J21" s="47"/>
    </row>
    <row r="22" ht="90">
      <c r="A22" s="36" t="s">
        <v>465</v>
      </c>
      <c r="B22" s="44"/>
      <c r="C22" s="45"/>
      <c r="D22" s="45"/>
      <c r="E22" s="48" t="s">
        <v>9248</v>
      </c>
      <c r="F22" s="45"/>
      <c r="G22" s="45"/>
      <c r="H22" s="45"/>
      <c r="I22" s="45"/>
      <c r="J22" s="47"/>
    </row>
    <row r="23" ht="30">
      <c r="A23" s="36" t="s">
        <v>467</v>
      </c>
      <c r="B23" s="44"/>
      <c r="C23" s="45"/>
      <c r="D23" s="45"/>
      <c r="E23" s="38" t="s">
        <v>7408</v>
      </c>
      <c r="F23" s="45"/>
      <c r="G23" s="45"/>
      <c r="H23" s="45"/>
      <c r="I23" s="45"/>
      <c r="J23" s="47"/>
    </row>
    <row r="24">
      <c r="A24" s="36" t="s">
        <v>458</v>
      </c>
      <c r="B24" s="36">
        <v>4</v>
      </c>
      <c r="C24" s="37" t="s">
        <v>7970</v>
      </c>
      <c r="D24" s="36" t="s">
        <v>460</v>
      </c>
      <c r="E24" s="38" t="s">
        <v>7971</v>
      </c>
      <c r="F24" s="39" t="s">
        <v>475</v>
      </c>
      <c r="G24" s="40">
        <v>1931.798</v>
      </c>
      <c r="H24" s="41">
        <v>0</v>
      </c>
      <c r="I24" s="42">
        <f>ROUND(G24*H24,P4)</f>
        <v>0</v>
      </c>
      <c r="J24" s="39" t="s">
        <v>471</v>
      </c>
      <c r="O24" s="43">
        <f>I24*0.21</f>
        <v>0</v>
      </c>
      <c r="P24">
        <v>3</v>
      </c>
    </row>
    <row r="25">
      <c r="A25" s="36" t="s">
        <v>464</v>
      </c>
      <c r="B25" s="44"/>
      <c r="C25" s="45"/>
      <c r="D25" s="45"/>
      <c r="E25" s="46" t="s">
        <v>460</v>
      </c>
      <c r="F25" s="45"/>
      <c r="G25" s="45"/>
      <c r="H25" s="45"/>
      <c r="I25" s="45"/>
      <c r="J25" s="47"/>
    </row>
    <row r="26" ht="90">
      <c r="A26" s="36" t="s">
        <v>465</v>
      </c>
      <c r="B26" s="44"/>
      <c r="C26" s="45"/>
      <c r="D26" s="45"/>
      <c r="E26" s="48" t="s">
        <v>9249</v>
      </c>
      <c r="F26" s="45"/>
      <c r="G26" s="45"/>
      <c r="H26" s="45"/>
      <c r="I26" s="45"/>
      <c r="J26" s="47"/>
    </row>
    <row r="27" ht="409.5">
      <c r="A27" s="36" t="s">
        <v>467</v>
      </c>
      <c r="B27" s="44"/>
      <c r="C27" s="45"/>
      <c r="D27" s="45"/>
      <c r="E27" s="38" t="s">
        <v>7731</v>
      </c>
      <c r="F27" s="45"/>
      <c r="G27" s="45"/>
      <c r="H27" s="45"/>
      <c r="I27" s="45"/>
      <c r="J27" s="47"/>
    </row>
    <row r="28">
      <c r="A28" s="36" t="s">
        <v>458</v>
      </c>
      <c r="B28" s="36">
        <v>5</v>
      </c>
      <c r="C28" s="37" t="s">
        <v>7973</v>
      </c>
      <c r="D28" s="36" t="s">
        <v>460</v>
      </c>
      <c r="E28" s="38" t="s">
        <v>7974</v>
      </c>
      <c r="F28" s="39" t="s">
        <v>4378</v>
      </c>
      <c r="G28" s="40">
        <v>28976.974999999999</v>
      </c>
      <c r="H28" s="41">
        <v>0</v>
      </c>
      <c r="I28" s="42">
        <f>ROUND(G28*H28,P4)</f>
        <v>0</v>
      </c>
      <c r="J28" s="39" t="s">
        <v>471</v>
      </c>
      <c r="O28" s="43">
        <f>I28*0.21</f>
        <v>0</v>
      </c>
      <c r="P28">
        <v>3</v>
      </c>
    </row>
    <row r="29">
      <c r="A29" s="36" t="s">
        <v>464</v>
      </c>
      <c r="B29" s="44"/>
      <c r="C29" s="45"/>
      <c r="D29" s="45"/>
      <c r="E29" s="46" t="s">
        <v>460</v>
      </c>
      <c r="F29" s="45"/>
      <c r="G29" s="45"/>
      <c r="H29" s="45"/>
      <c r="I29" s="45"/>
      <c r="J29" s="47"/>
    </row>
    <row r="30" ht="90">
      <c r="A30" s="36" t="s">
        <v>465</v>
      </c>
      <c r="B30" s="44"/>
      <c r="C30" s="45"/>
      <c r="D30" s="45"/>
      <c r="E30" s="48" t="s">
        <v>9250</v>
      </c>
      <c r="F30" s="45"/>
      <c r="G30" s="45"/>
      <c r="H30" s="45"/>
      <c r="I30" s="45"/>
      <c r="J30" s="47"/>
    </row>
    <row r="31" ht="30">
      <c r="A31" s="36" t="s">
        <v>467</v>
      </c>
      <c r="B31" s="44"/>
      <c r="C31" s="45"/>
      <c r="D31" s="45"/>
      <c r="E31" s="38" t="s">
        <v>7408</v>
      </c>
      <c r="F31" s="45"/>
      <c r="G31" s="45"/>
      <c r="H31" s="45"/>
      <c r="I31" s="45"/>
      <c r="J31" s="47"/>
    </row>
    <row r="32">
      <c r="A32" s="36" t="s">
        <v>458</v>
      </c>
      <c r="B32" s="36">
        <v>6</v>
      </c>
      <c r="C32" s="37" t="s">
        <v>7728</v>
      </c>
      <c r="D32" s="36" t="s">
        <v>460</v>
      </c>
      <c r="E32" s="38" t="s">
        <v>7729</v>
      </c>
      <c r="F32" s="39" t="s">
        <v>475</v>
      </c>
      <c r="G32" s="40">
        <v>931</v>
      </c>
      <c r="H32" s="41">
        <v>0</v>
      </c>
      <c r="I32" s="42">
        <f>ROUND(G32*H32,P4)</f>
        <v>0</v>
      </c>
      <c r="J32" s="39" t="s">
        <v>471</v>
      </c>
      <c r="O32" s="43">
        <f>I32*0.21</f>
        <v>0</v>
      </c>
      <c r="P32">
        <v>3</v>
      </c>
    </row>
    <row r="33">
      <c r="A33" s="36" t="s">
        <v>464</v>
      </c>
      <c r="B33" s="44"/>
      <c r="C33" s="45"/>
      <c r="D33" s="45"/>
      <c r="E33" s="46" t="s">
        <v>460</v>
      </c>
      <c r="F33" s="45"/>
      <c r="G33" s="45"/>
      <c r="H33" s="45"/>
      <c r="I33" s="45"/>
      <c r="J33" s="47"/>
    </row>
    <row r="34" ht="120">
      <c r="A34" s="36" t="s">
        <v>465</v>
      </c>
      <c r="B34" s="44"/>
      <c r="C34" s="45"/>
      <c r="D34" s="45"/>
      <c r="E34" s="48" t="s">
        <v>9251</v>
      </c>
      <c r="F34" s="45"/>
      <c r="G34" s="45"/>
      <c r="H34" s="45"/>
      <c r="I34" s="45"/>
      <c r="J34" s="47"/>
    </row>
    <row r="35" ht="409.5">
      <c r="A35" s="36" t="s">
        <v>467</v>
      </c>
      <c r="B35" s="44"/>
      <c r="C35" s="45"/>
      <c r="D35" s="45"/>
      <c r="E35" s="38" t="s">
        <v>7731</v>
      </c>
      <c r="F35" s="45"/>
      <c r="G35" s="45"/>
      <c r="H35" s="45"/>
      <c r="I35" s="45"/>
      <c r="J35" s="47"/>
    </row>
    <row r="36">
      <c r="A36" s="36" t="s">
        <v>458</v>
      </c>
      <c r="B36" s="36">
        <v>7</v>
      </c>
      <c r="C36" s="37" t="s">
        <v>7413</v>
      </c>
      <c r="D36" s="36" t="s">
        <v>460</v>
      </c>
      <c r="E36" s="38" t="s">
        <v>7414</v>
      </c>
      <c r="F36" s="39" t="s">
        <v>4378</v>
      </c>
      <c r="G36" s="40">
        <v>13965</v>
      </c>
      <c r="H36" s="41">
        <v>0</v>
      </c>
      <c r="I36" s="42">
        <f>ROUND(G36*H36,P4)</f>
        <v>0</v>
      </c>
      <c r="J36" s="39" t="s">
        <v>471</v>
      </c>
      <c r="O36" s="43">
        <f>I36*0.21</f>
        <v>0</v>
      </c>
      <c r="P36">
        <v>3</v>
      </c>
    </row>
    <row r="37">
      <c r="A37" s="36" t="s">
        <v>464</v>
      </c>
      <c r="B37" s="44"/>
      <c r="C37" s="45"/>
      <c r="D37" s="45"/>
      <c r="E37" s="46" t="s">
        <v>460</v>
      </c>
      <c r="F37" s="45"/>
      <c r="G37" s="45"/>
      <c r="H37" s="45"/>
      <c r="I37" s="45"/>
      <c r="J37" s="47"/>
    </row>
    <row r="38" ht="30">
      <c r="A38" s="36" t="s">
        <v>465</v>
      </c>
      <c r="B38" s="44"/>
      <c r="C38" s="45"/>
      <c r="D38" s="45"/>
      <c r="E38" s="48" t="s">
        <v>9252</v>
      </c>
      <c r="F38" s="45"/>
      <c r="G38" s="45"/>
      <c r="H38" s="45"/>
      <c r="I38" s="45"/>
      <c r="J38" s="47"/>
    </row>
    <row r="39" ht="30">
      <c r="A39" s="36" t="s">
        <v>467</v>
      </c>
      <c r="B39" s="44"/>
      <c r="C39" s="45"/>
      <c r="D39" s="45"/>
      <c r="E39" s="38" t="s">
        <v>7408</v>
      </c>
      <c r="F39" s="45"/>
      <c r="G39" s="45"/>
      <c r="H39" s="45"/>
      <c r="I39" s="45"/>
      <c r="J39" s="47"/>
    </row>
    <row r="40">
      <c r="A40" s="36" t="s">
        <v>458</v>
      </c>
      <c r="B40" s="36">
        <v>8</v>
      </c>
      <c r="C40" s="37" t="s">
        <v>3449</v>
      </c>
      <c r="D40" s="36" t="s">
        <v>460</v>
      </c>
      <c r="E40" s="38" t="s">
        <v>3450</v>
      </c>
      <c r="F40" s="39" t="s">
        <v>475</v>
      </c>
      <c r="G40" s="40">
        <v>15.362</v>
      </c>
      <c r="H40" s="41">
        <v>0</v>
      </c>
      <c r="I40" s="42">
        <f>ROUND(G40*H40,P4)</f>
        <v>0</v>
      </c>
      <c r="J40" s="39" t="s">
        <v>471</v>
      </c>
      <c r="O40" s="43">
        <f>I40*0.21</f>
        <v>0</v>
      </c>
      <c r="P40">
        <v>3</v>
      </c>
    </row>
    <row r="41">
      <c r="A41" s="36" t="s">
        <v>464</v>
      </c>
      <c r="B41" s="44"/>
      <c r="C41" s="45"/>
      <c r="D41" s="45"/>
      <c r="E41" s="46" t="s">
        <v>460</v>
      </c>
      <c r="F41" s="45"/>
      <c r="G41" s="45"/>
      <c r="H41" s="45"/>
      <c r="I41" s="45"/>
      <c r="J41" s="47"/>
    </row>
    <row r="42" ht="60">
      <c r="A42" s="36" t="s">
        <v>465</v>
      </c>
      <c r="B42" s="44"/>
      <c r="C42" s="45"/>
      <c r="D42" s="45"/>
      <c r="E42" s="48" t="s">
        <v>9253</v>
      </c>
      <c r="F42" s="45"/>
      <c r="G42" s="45"/>
      <c r="H42" s="45"/>
      <c r="I42" s="45"/>
      <c r="J42" s="47"/>
    </row>
    <row r="43" ht="405">
      <c r="A43" s="36" t="s">
        <v>467</v>
      </c>
      <c r="B43" s="44"/>
      <c r="C43" s="45"/>
      <c r="D43" s="45"/>
      <c r="E43" s="38" t="s">
        <v>5258</v>
      </c>
      <c r="F43" s="45"/>
      <c r="G43" s="45"/>
      <c r="H43" s="45"/>
      <c r="I43" s="45"/>
      <c r="J43" s="47"/>
    </row>
    <row r="44">
      <c r="A44" s="36" t="s">
        <v>458</v>
      </c>
      <c r="B44" s="36">
        <v>9</v>
      </c>
      <c r="C44" s="37" t="s">
        <v>8260</v>
      </c>
      <c r="D44" s="36" t="s">
        <v>460</v>
      </c>
      <c r="E44" s="38" t="s">
        <v>8261</v>
      </c>
      <c r="F44" s="39" t="s">
        <v>4378</v>
      </c>
      <c r="G44" s="40">
        <v>230.43000000000001</v>
      </c>
      <c r="H44" s="41">
        <v>0</v>
      </c>
      <c r="I44" s="42">
        <f>ROUND(G44*H44,P4)</f>
        <v>0</v>
      </c>
      <c r="J44" s="39" t="s">
        <v>471</v>
      </c>
      <c r="O44" s="43">
        <f>I44*0.21</f>
        <v>0</v>
      </c>
      <c r="P44">
        <v>3</v>
      </c>
    </row>
    <row r="45">
      <c r="A45" s="36" t="s">
        <v>464</v>
      </c>
      <c r="B45" s="44"/>
      <c r="C45" s="45"/>
      <c r="D45" s="45"/>
      <c r="E45" s="46" t="s">
        <v>460</v>
      </c>
      <c r="F45" s="45"/>
      <c r="G45" s="45"/>
      <c r="H45" s="45"/>
      <c r="I45" s="45"/>
      <c r="J45" s="47"/>
    </row>
    <row r="46" ht="30">
      <c r="A46" s="36" t="s">
        <v>465</v>
      </c>
      <c r="B46" s="44"/>
      <c r="C46" s="45"/>
      <c r="D46" s="45"/>
      <c r="E46" s="48" t="s">
        <v>9254</v>
      </c>
      <c r="F46" s="45"/>
      <c r="G46" s="45"/>
      <c r="H46" s="45"/>
      <c r="I46" s="45"/>
      <c r="J46" s="47"/>
    </row>
    <row r="47" ht="30">
      <c r="A47" s="36" t="s">
        <v>467</v>
      </c>
      <c r="B47" s="44"/>
      <c r="C47" s="45"/>
      <c r="D47" s="45"/>
      <c r="E47" s="38" t="s">
        <v>7408</v>
      </c>
      <c r="F47" s="45"/>
      <c r="G47" s="45"/>
      <c r="H47" s="45"/>
      <c r="I47" s="45"/>
      <c r="J47" s="47"/>
    </row>
    <row r="48">
      <c r="A48" s="36" t="s">
        <v>458</v>
      </c>
      <c r="B48" s="36">
        <v>10</v>
      </c>
      <c r="C48" s="37" t="s">
        <v>5367</v>
      </c>
      <c r="D48" s="36" t="s">
        <v>460</v>
      </c>
      <c r="E48" s="38" t="s">
        <v>5368</v>
      </c>
      <c r="F48" s="39" t="s">
        <v>475</v>
      </c>
      <c r="G48" s="40">
        <v>2380.884</v>
      </c>
      <c r="H48" s="41">
        <v>0</v>
      </c>
      <c r="I48" s="42">
        <f>ROUND(G48*H48,P4)</f>
        <v>0</v>
      </c>
      <c r="J48" s="39" t="s">
        <v>471</v>
      </c>
      <c r="O48" s="43">
        <f>I48*0.21</f>
        <v>0</v>
      </c>
      <c r="P48">
        <v>3</v>
      </c>
    </row>
    <row r="49">
      <c r="A49" s="36" t="s">
        <v>464</v>
      </c>
      <c r="B49" s="44"/>
      <c r="C49" s="45"/>
      <c r="D49" s="45"/>
      <c r="E49" s="46" t="s">
        <v>460</v>
      </c>
      <c r="F49" s="45"/>
      <c r="G49" s="45"/>
      <c r="H49" s="45"/>
      <c r="I49" s="45"/>
      <c r="J49" s="47"/>
    </row>
    <row r="50" ht="45">
      <c r="A50" s="36" t="s">
        <v>465</v>
      </c>
      <c r="B50" s="44"/>
      <c r="C50" s="45"/>
      <c r="D50" s="45"/>
      <c r="E50" s="48" t="s">
        <v>9255</v>
      </c>
      <c r="F50" s="45"/>
      <c r="G50" s="45"/>
      <c r="H50" s="45"/>
      <c r="I50" s="45"/>
      <c r="J50" s="47"/>
    </row>
    <row r="51" ht="240">
      <c r="A51" s="36" t="s">
        <v>467</v>
      </c>
      <c r="B51" s="44"/>
      <c r="C51" s="45"/>
      <c r="D51" s="45"/>
      <c r="E51" s="38" t="s">
        <v>5370</v>
      </c>
      <c r="F51" s="45"/>
      <c r="G51" s="45"/>
      <c r="H51" s="45"/>
      <c r="I51" s="45"/>
      <c r="J51" s="47"/>
    </row>
    <row r="52">
      <c r="A52" s="36" t="s">
        <v>458</v>
      </c>
      <c r="B52" s="36">
        <v>11</v>
      </c>
      <c r="C52" s="37" t="s">
        <v>7433</v>
      </c>
      <c r="D52" s="36" t="s">
        <v>460</v>
      </c>
      <c r="E52" s="38" t="s">
        <v>7434</v>
      </c>
      <c r="F52" s="39" t="s">
        <v>475</v>
      </c>
      <c r="G52" s="40">
        <v>2704.6999999999998</v>
      </c>
      <c r="H52" s="41">
        <v>0</v>
      </c>
      <c r="I52" s="42">
        <f>ROUND(G52*H52,P4)</f>
        <v>0</v>
      </c>
      <c r="J52" s="39" t="s">
        <v>471</v>
      </c>
      <c r="O52" s="43">
        <f>I52*0.21</f>
        <v>0</v>
      </c>
      <c r="P52">
        <v>3</v>
      </c>
    </row>
    <row r="53">
      <c r="A53" s="36" t="s">
        <v>464</v>
      </c>
      <c r="B53" s="44"/>
      <c r="C53" s="45"/>
      <c r="D53" s="45"/>
      <c r="E53" s="46" t="s">
        <v>460</v>
      </c>
      <c r="F53" s="45"/>
      <c r="G53" s="45"/>
      <c r="H53" s="45"/>
      <c r="I53" s="45"/>
      <c r="J53" s="47"/>
    </row>
    <row r="54" ht="60">
      <c r="A54" s="36" t="s">
        <v>465</v>
      </c>
      <c r="B54" s="44"/>
      <c r="C54" s="45"/>
      <c r="D54" s="45"/>
      <c r="E54" s="48" t="s">
        <v>9256</v>
      </c>
      <c r="F54" s="45"/>
      <c r="G54" s="45"/>
      <c r="H54" s="45"/>
      <c r="I54" s="45"/>
      <c r="J54" s="47"/>
    </row>
    <row r="55" ht="375">
      <c r="A55" s="36" t="s">
        <v>467</v>
      </c>
      <c r="B55" s="44"/>
      <c r="C55" s="45"/>
      <c r="D55" s="45"/>
      <c r="E55" s="38" t="s">
        <v>7436</v>
      </c>
      <c r="F55" s="45"/>
      <c r="G55" s="45"/>
      <c r="H55" s="45"/>
      <c r="I55" s="45"/>
      <c r="J55" s="47"/>
    </row>
    <row r="56">
      <c r="A56" s="36" t="s">
        <v>458</v>
      </c>
      <c r="B56" s="36">
        <v>12</v>
      </c>
      <c r="C56" s="37" t="s">
        <v>484</v>
      </c>
      <c r="D56" s="36" t="s">
        <v>460</v>
      </c>
      <c r="E56" s="38" t="s">
        <v>485</v>
      </c>
      <c r="F56" s="39" t="s">
        <v>475</v>
      </c>
      <c r="G56" s="40">
        <v>1693.4970000000001</v>
      </c>
      <c r="H56" s="41">
        <v>0</v>
      </c>
      <c r="I56" s="42">
        <f>ROUND(G56*H56,P4)</f>
        <v>0</v>
      </c>
      <c r="J56" s="39" t="s">
        <v>471</v>
      </c>
      <c r="O56" s="43">
        <f>I56*0.21</f>
        <v>0</v>
      </c>
      <c r="P56">
        <v>3</v>
      </c>
    </row>
    <row r="57">
      <c r="A57" s="36" t="s">
        <v>464</v>
      </c>
      <c r="B57" s="44"/>
      <c r="C57" s="45"/>
      <c r="D57" s="45"/>
      <c r="E57" s="46" t="s">
        <v>460</v>
      </c>
      <c r="F57" s="45"/>
      <c r="G57" s="45"/>
      <c r="H57" s="45"/>
      <c r="I57" s="45"/>
      <c r="J57" s="47"/>
    </row>
    <row r="58" ht="135">
      <c r="A58" s="36" t="s">
        <v>465</v>
      </c>
      <c r="B58" s="44"/>
      <c r="C58" s="45"/>
      <c r="D58" s="45"/>
      <c r="E58" s="48" t="s">
        <v>9257</v>
      </c>
      <c r="F58" s="45"/>
      <c r="G58" s="45"/>
      <c r="H58" s="45"/>
      <c r="I58" s="45"/>
      <c r="J58" s="47"/>
    </row>
    <row r="59" ht="300">
      <c r="A59" s="36" t="s">
        <v>467</v>
      </c>
      <c r="B59" s="44"/>
      <c r="C59" s="45"/>
      <c r="D59" s="45"/>
      <c r="E59" s="38" t="s">
        <v>3907</v>
      </c>
      <c r="F59" s="45"/>
      <c r="G59" s="45"/>
      <c r="H59" s="45"/>
      <c r="I59" s="45"/>
      <c r="J59" s="47"/>
    </row>
    <row r="60">
      <c r="A60" s="36" t="s">
        <v>458</v>
      </c>
      <c r="B60" s="36">
        <v>13</v>
      </c>
      <c r="C60" s="37" t="s">
        <v>5372</v>
      </c>
      <c r="D60" s="36" t="s">
        <v>460</v>
      </c>
      <c r="E60" s="38" t="s">
        <v>5373</v>
      </c>
      <c r="F60" s="39" t="s">
        <v>475</v>
      </c>
      <c r="G60" s="40">
        <v>117.2</v>
      </c>
      <c r="H60" s="41">
        <v>0</v>
      </c>
      <c r="I60" s="42">
        <f>ROUND(G60*H60,P4)</f>
        <v>0</v>
      </c>
      <c r="J60" s="39" t="s">
        <v>471</v>
      </c>
      <c r="O60" s="43">
        <f>I60*0.21</f>
        <v>0</v>
      </c>
      <c r="P60">
        <v>3</v>
      </c>
    </row>
    <row r="61">
      <c r="A61" s="36" t="s">
        <v>464</v>
      </c>
      <c r="B61" s="44"/>
      <c r="C61" s="45"/>
      <c r="D61" s="45"/>
      <c r="E61" s="46" t="s">
        <v>460</v>
      </c>
      <c r="F61" s="45"/>
      <c r="G61" s="45"/>
      <c r="H61" s="45"/>
      <c r="I61" s="45"/>
      <c r="J61" s="47"/>
    </row>
    <row r="62" ht="60">
      <c r="A62" s="36" t="s">
        <v>465</v>
      </c>
      <c r="B62" s="44"/>
      <c r="C62" s="45"/>
      <c r="D62" s="45"/>
      <c r="E62" s="48" t="s">
        <v>9258</v>
      </c>
      <c r="F62" s="45"/>
      <c r="G62" s="45"/>
      <c r="H62" s="45"/>
      <c r="I62" s="45"/>
      <c r="J62" s="47"/>
    </row>
    <row r="63" ht="300">
      <c r="A63" s="36" t="s">
        <v>467</v>
      </c>
      <c r="B63" s="44"/>
      <c r="C63" s="45"/>
      <c r="D63" s="45"/>
      <c r="E63" s="38" t="s">
        <v>5375</v>
      </c>
      <c r="F63" s="45"/>
      <c r="G63" s="45"/>
      <c r="H63" s="45"/>
      <c r="I63" s="45"/>
      <c r="J63" s="47"/>
    </row>
    <row r="64">
      <c r="A64" s="36" t="s">
        <v>458</v>
      </c>
      <c r="B64" s="36">
        <v>14</v>
      </c>
      <c r="C64" s="37" t="s">
        <v>3454</v>
      </c>
      <c r="D64" s="36" t="s">
        <v>460</v>
      </c>
      <c r="E64" s="38" t="s">
        <v>3455</v>
      </c>
      <c r="F64" s="39" t="s">
        <v>492</v>
      </c>
      <c r="G64" s="40">
        <v>8247.5</v>
      </c>
      <c r="H64" s="41">
        <v>0</v>
      </c>
      <c r="I64" s="42">
        <f>ROUND(G64*H64,P4)</f>
        <v>0</v>
      </c>
      <c r="J64" s="39" t="s">
        <v>471</v>
      </c>
      <c r="O64" s="43">
        <f>I64*0.21</f>
        <v>0</v>
      </c>
      <c r="P64">
        <v>3</v>
      </c>
    </row>
    <row r="65">
      <c r="A65" s="36" t="s">
        <v>464</v>
      </c>
      <c r="B65" s="44"/>
      <c r="C65" s="45"/>
      <c r="D65" s="45"/>
      <c r="E65" s="46" t="s">
        <v>460</v>
      </c>
      <c r="F65" s="45"/>
      <c r="G65" s="45"/>
      <c r="H65" s="45"/>
      <c r="I65" s="45"/>
      <c r="J65" s="47"/>
    </row>
    <row r="66" ht="90">
      <c r="A66" s="36" t="s">
        <v>465</v>
      </c>
      <c r="B66" s="44"/>
      <c r="C66" s="45"/>
      <c r="D66" s="45"/>
      <c r="E66" s="48" t="s">
        <v>9259</v>
      </c>
      <c r="F66" s="45"/>
      <c r="G66" s="45"/>
      <c r="H66" s="45"/>
      <c r="I66" s="45"/>
      <c r="J66" s="47"/>
    </row>
    <row r="67" ht="30">
      <c r="A67" s="36" t="s">
        <v>467</v>
      </c>
      <c r="B67" s="44"/>
      <c r="C67" s="45"/>
      <c r="D67" s="45"/>
      <c r="E67" s="38" t="s">
        <v>7452</v>
      </c>
      <c r="F67" s="45"/>
      <c r="G67" s="45"/>
      <c r="H67" s="45"/>
      <c r="I67" s="45"/>
      <c r="J67" s="47"/>
    </row>
    <row r="68">
      <c r="A68" s="36" t="s">
        <v>458</v>
      </c>
      <c r="B68" s="36">
        <v>15</v>
      </c>
      <c r="C68" s="37" t="s">
        <v>7985</v>
      </c>
      <c r="D68" s="36" t="s">
        <v>460</v>
      </c>
      <c r="E68" s="38" t="s">
        <v>7986</v>
      </c>
      <c r="F68" s="39" t="s">
        <v>492</v>
      </c>
      <c r="G68" s="40">
        <v>2383.0129999999999</v>
      </c>
      <c r="H68" s="41">
        <v>0</v>
      </c>
      <c r="I68" s="42">
        <f>ROUND(G68*H68,P4)</f>
        <v>0</v>
      </c>
      <c r="J68" s="39" t="s">
        <v>471</v>
      </c>
      <c r="O68" s="43">
        <f>I68*0.21</f>
        <v>0</v>
      </c>
      <c r="P68">
        <v>3</v>
      </c>
    </row>
    <row r="69">
      <c r="A69" s="36" t="s">
        <v>464</v>
      </c>
      <c r="B69" s="44"/>
      <c r="C69" s="45"/>
      <c r="D69" s="45"/>
      <c r="E69" s="46" t="s">
        <v>460</v>
      </c>
      <c r="F69" s="45"/>
      <c r="G69" s="45"/>
      <c r="H69" s="45"/>
      <c r="I69" s="45"/>
      <c r="J69" s="47"/>
    </row>
    <row r="70" ht="60">
      <c r="A70" s="36" t="s">
        <v>465</v>
      </c>
      <c r="B70" s="44"/>
      <c r="C70" s="45"/>
      <c r="D70" s="45"/>
      <c r="E70" s="48" t="s">
        <v>9260</v>
      </c>
      <c r="F70" s="45"/>
      <c r="G70" s="45"/>
      <c r="H70" s="45"/>
      <c r="I70" s="45"/>
      <c r="J70" s="47"/>
    </row>
    <row r="71" ht="45">
      <c r="A71" s="36" t="s">
        <v>467</v>
      </c>
      <c r="B71" s="44"/>
      <c r="C71" s="45"/>
      <c r="D71" s="45"/>
      <c r="E71" s="38" t="s">
        <v>7457</v>
      </c>
      <c r="F71" s="45"/>
      <c r="G71" s="45"/>
      <c r="H71" s="45"/>
      <c r="I71" s="45"/>
      <c r="J71" s="47"/>
    </row>
    <row r="72">
      <c r="A72" s="36" t="s">
        <v>458</v>
      </c>
      <c r="B72" s="36">
        <v>16</v>
      </c>
      <c r="C72" s="37" t="s">
        <v>7988</v>
      </c>
      <c r="D72" s="36" t="s">
        <v>460</v>
      </c>
      <c r="E72" s="38" t="s">
        <v>7989</v>
      </c>
      <c r="F72" s="39" t="s">
        <v>492</v>
      </c>
      <c r="G72" s="40">
        <v>4320.5829999999996</v>
      </c>
      <c r="H72" s="41">
        <v>0</v>
      </c>
      <c r="I72" s="42">
        <f>ROUND(G72*H72,P4)</f>
        <v>0</v>
      </c>
      <c r="J72" s="39" t="s">
        <v>471</v>
      </c>
      <c r="O72" s="43">
        <f>I72*0.21</f>
        <v>0</v>
      </c>
      <c r="P72">
        <v>3</v>
      </c>
    </row>
    <row r="73">
      <c r="A73" s="36" t="s">
        <v>464</v>
      </c>
      <c r="B73" s="44"/>
      <c r="C73" s="45"/>
      <c r="D73" s="45"/>
      <c r="E73" s="46" t="s">
        <v>460</v>
      </c>
      <c r="F73" s="45"/>
      <c r="G73" s="45"/>
      <c r="H73" s="45"/>
      <c r="I73" s="45"/>
      <c r="J73" s="47"/>
    </row>
    <row r="74" ht="30">
      <c r="A74" s="36" t="s">
        <v>465</v>
      </c>
      <c r="B74" s="44"/>
      <c r="C74" s="45"/>
      <c r="D74" s="45"/>
      <c r="E74" s="48" t="s">
        <v>9261</v>
      </c>
      <c r="F74" s="45"/>
      <c r="G74" s="45"/>
      <c r="H74" s="45"/>
      <c r="I74" s="45"/>
      <c r="J74" s="47"/>
    </row>
    <row r="75" ht="45">
      <c r="A75" s="36" t="s">
        <v>467</v>
      </c>
      <c r="B75" s="44"/>
      <c r="C75" s="45"/>
      <c r="D75" s="45"/>
      <c r="E75" s="38" t="s">
        <v>7457</v>
      </c>
      <c r="F75" s="45"/>
      <c r="G75" s="45"/>
      <c r="H75" s="45"/>
      <c r="I75" s="45"/>
      <c r="J75" s="47"/>
    </row>
    <row r="76">
      <c r="A76" s="36" t="s">
        <v>458</v>
      </c>
      <c r="B76" s="36">
        <v>17</v>
      </c>
      <c r="C76" s="37" t="s">
        <v>5271</v>
      </c>
      <c r="D76" s="36" t="s">
        <v>460</v>
      </c>
      <c r="E76" s="38" t="s">
        <v>5272</v>
      </c>
      <c r="F76" s="39" t="s">
        <v>492</v>
      </c>
      <c r="G76" s="40">
        <v>2383.0129999999999</v>
      </c>
      <c r="H76" s="41">
        <v>0</v>
      </c>
      <c r="I76" s="42">
        <f>ROUND(G76*H76,P4)</f>
        <v>0</v>
      </c>
      <c r="J76" s="39" t="s">
        <v>471</v>
      </c>
      <c r="O76" s="43">
        <f>I76*0.21</f>
        <v>0</v>
      </c>
      <c r="P76">
        <v>3</v>
      </c>
    </row>
    <row r="77">
      <c r="A77" s="36" t="s">
        <v>464</v>
      </c>
      <c r="B77" s="44"/>
      <c r="C77" s="45"/>
      <c r="D77" s="45"/>
      <c r="E77" s="46" t="s">
        <v>460</v>
      </c>
      <c r="F77" s="45"/>
      <c r="G77" s="45"/>
      <c r="H77" s="45"/>
      <c r="I77" s="45"/>
      <c r="J77" s="47"/>
    </row>
    <row r="78" ht="60">
      <c r="A78" s="36" t="s">
        <v>465</v>
      </c>
      <c r="B78" s="44"/>
      <c r="C78" s="45"/>
      <c r="D78" s="45"/>
      <c r="E78" s="48" t="s">
        <v>9262</v>
      </c>
      <c r="F78" s="45"/>
      <c r="G78" s="45"/>
      <c r="H78" s="45"/>
      <c r="I78" s="45"/>
      <c r="J78" s="47"/>
    </row>
    <row r="79" ht="30">
      <c r="A79" s="36" t="s">
        <v>467</v>
      </c>
      <c r="B79" s="44"/>
      <c r="C79" s="45"/>
      <c r="D79" s="45"/>
      <c r="E79" s="38" t="s">
        <v>5273</v>
      </c>
      <c r="F79" s="45"/>
      <c r="G79" s="45"/>
      <c r="H79" s="45"/>
      <c r="I79" s="45"/>
      <c r="J79" s="47"/>
    </row>
    <row r="80">
      <c r="A80" s="36" t="s">
        <v>458</v>
      </c>
      <c r="B80" s="36">
        <v>18</v>
      </c>
      <c r="C80" s="37" t="s">
        <v>5274</v>
      </c>
      <c r="D80" s="36" t="s">
        <v>460</v>
      </c>
      <c r="E80" s="38" t="s">
        <v>5275</v>
      </c>
      <c r="F80" s="39" t="s">
        <v>492</v>
      </c>
      <c r="G80" s="40">
        <v>2383.0129999999999</v>
      </c>
      <c r="H80" s="41">
        <v>0</v>
      </c>
      <c r="I80" s="42">
        <f>ROUND(G80*H80,P4)</f>
        <v>0</v>
      </c>
      <c r="J80" s="39" t="s">
        <v>471</v>
      </c>
      <c r="O80" s="43">
        <f>I80*0.21</f>
        <v>0</v>
      </c>
      <c r="P80">
        <v>3</v>
      </c>
    </row>
    <row r="81">
      <c r="A81" s="36" t="s">
        <v>464</v>
      </c>
      <c r="B81" s="44"/>
      <c r="C81" s="45"/>
      <c r="D81" s="45"/>
      <c r="E81" s="46" t="s">
        <v>460</v>
      </c>
      <c r="F81" s="45"/>
      <c r="G81" s="45"/>
      <c r="H81" s="45"/>
      <c r="I81" s="45"/>
      <c r="J81" s="47"/>
    </row>
    <row r="82" ht="60">
      <c r="A82" s="36" t="s">
        <v>465</v>
      </c>
      <c r="B82" s="44"/>
      <c r="C82" s="45"/>
      <c r="D82" s="45"/>
      <c r="E82" s="48" t="s">
        <v>9262</v>
      </c>
      <c r="F82" s="45"/>
      <c r="G82" s="45"/>
      <c r="H82" s="45"/>
      <c r="I82" s="45"/>
      <c r="J82" s="47"/>
    </row>
    <row r="83" ht="45">
      <c r="A83" s="36" t="s">
        <v>467</v>
      </c>
      <c r="B83" s="44"/>
      <c r="C83" s="45"/>
      <c r="D83" s="45"/>
      <c r="E83" s="38" t="s">
        <v>5276</v>
      </c>
      <c r="F83" s="45"/>
      <c r="G83" s="45"/>
      <c r="H83" s="45"/>
      <c r="I83" s="45"/>
      <c r="J83" s="47"/>
    </row>
    <row r="84">
      <c r="A84" s="36" t="s">
        <v>458</v>
      </c>
      <c r="B84" s="36">
        <v>19</v>
      </c>
      <c r="C84" s="37" t="s">
        <v>7992</v>
      </c>
      <c r="D84" s="36" t="s">
        <v>460</v>
      </c>
      <c r="E84" s="38" t="s">
        <v>7993</v>
      </c>
      <c r="F84" s="39" t="s">
        <v>475</v>
      </c>
      <c r="G84" s="40">
        <v>23.829999999999998</v>
      </c>
      <c r="H84" s="41">
        <v>0</v>
      </c>
      <c r="I84" s="42">
        <f>ROUND(G84*H84,P4)</f>
        <v>0</v>
      </c>
      <c r="J84" s="39" t="s">
        <v>471</v>
      </c>
      <c r="O84" s="43">
        <f>I84*0.21</f>
        <v>0</v>
      </c>
      <c r="P84">
        <v>3</v>
      </c>
    </row>
    <row r="85">
      <c r="A85" s="36" t="s">
        <v>464</v>
      </c>
      <c r="B85" s="44"/>
      <c r="C85" s="45"/>
      <c r="D85" s="45"/>
      <c r="E85" s="46" t="s">
        <v>460</v>
      </c>
      <c r="F85" s="45"/>
      <c r="G85" s="45"/>
      <c r="H85" s="45"/>
      <c r="I85" s="45"/>
      <c r="J85" s="47"/>
    </row>
    <row r="86" ht="75">
      <c r="A86" s="36" t="s">
        <v>465</v>
      </c>
      <c r="B86" s="44"/>
      <c r="C86" s="45"/>
      <c r="D86" s="45"/>
      <c r="E86" s="48" t="s">
        <v>9263</v>
      </c>
      <c r="F86" s="45"/>
      <c r="G86" s="45"/>
      <c r="H86" s="45"/>
      <c r="I86" s="45"/>
      <c r="J86" s="47"/>
    </row>
    <row r="87" ht="45">
      <c r="A87" s="36" t="s">
        <v>467</v>
      </c>
      <c r="B87" s="44"/>
      <c r="C87" s="45"/>
      <c r="D87" s="45"/>
      <c r="E87" s="38" t="s">
        <v>7995</v>
      </c>
      <c r="F87" s="45"/>
      <c r="G87" s="45"/>
      <c r="H87" s="45"/>
      <c r="I87" s="45"/>
      <c r="J87" s="47"/>
    </row>
    <row r="88">
      <c r="A88" s="36" t="s">
        <v>458</v>
      </c>
      <c r="B88" s="36">
        <v>20</v>
      </c>
      <c r="C88" s="37" t="s">
        <v>7996</v>
      </c>
      <c r="D88" s="36" t="s">
        <v>460</v>
      </c>
      <c r="E88" s="38" t="s">
        <v>7997</v>
      </c>
      <c r="F88" s="39" t="s">
        <v>751</v>
      </c>
      <c r="G88" s="40">
        <v>12</v>
      </c>
      <c r="H88" s="41">
        <v>0</v>
      </c>
      <c r="I88" s="42">
        <f>ROUND(G88*H88,P4)</f>
        <v>0</v>
      </c>
      <c r="J88" s="39" t="s">
        <v>463</v>
      </c>
      <c r="O88" s="43">
        <f>I88*0.21</f>
        <v>0</v>
      </c>
      <c r="P88">
        <v>3</v>
      </c>
    </row>
    <row r="89">
      <c r="A89" s="36" t="s">
        <v>464</v>
      </c>
      <c r="B89" s="44"/>
      <c r="C89" s="45"/>
      <c r="D89" s="45"/>
      <c r="E89" s="38" t="s">
        <v>7997</v>
      </c>
      <c r="F89" s="45"/>
      <c r="G89" s="45"/>
      <c r="H89" s="45"/>
      <c r="I89" s="45"/>
      <c r="J89" s="47"/>
    </row>
    <row r="90" ht="60">
      <c r="A90" s="36" t="s">
        <v>465</v>
      </c>
      <c r="B90" s="44"/>
      <c r="C90" s="45"/>
      <c r="D90" s="45"/>
      <c r="E90" s="48" t="s">
        <v>9264</v>
      </c>
      <c r="F90" s="45"/>
      <c r="G90" s="45"/>
      <c r="H90" s="45"/>
      <c r="I90" s="45"/>
      <c r="J90" s="47"/>
    </row>
    <row r="91">
      <c r="A91" s="36" t="s">
        <v>467</v>
      </c>
      <c r="B91" s="44"/>
      <c r="C91" s="45"/>
      <c r="D91" s="45"/>
      <c r="E91" s="46" t="s">
        <v>460</v>
      </c>
      <c r="F91" s="45"/>
      <c r="G91" s="45"/>
      <c r="H91" s="45"/>
      <c r="I91" s="45"/>
      <c r="J91" s="47"/>
    </row>
    <row r="92">
      <c r="A92" s="30" t="s">
        <v>455</v>
      </c>
      <c r="B92" s="31"/>
      <c r="C92" s="32" t="s">
        <v>3360</v>
      </c>
      <c r="D92" s="33"/>
      <c r="E92" s="30" t="s">
        <v>6449</v>
      </c>
      <c r="F92" s="33"/>
      <c r="G92" s="33"/>
      <c r="H92" s="33"/>
      <c r="I92" s="34">
        <f>SUMIFS(I93:I108,A93:A108,"P")</f>
        <v>0</v>
      </c>
      <c r="J92" s="35"/>
    </row>
    <row r="93">
      <c r="A93" s="36" t="s">
        <v>458</v>
      </c>
      <c r="B93" s="36">
        <v>21</v>
      </c>
      <c r="C93" s="37" t="s">
        <v>7463</v>
      </c>
      <c r="D93" s="36" t="s">
        <v>460</v>
      </c>
      <c r="E93" s="38" t="s">
        <v>7464</v>
      </c>
      <c r="F93" s="39" t="s">
        <v>475</v>
      </c>
      <c r="G93" s="40">
        <v>475.89999999999998</v>
      </c>
      <c r="H93" s="41">
        <v>0</v>
      </c>
      <c r="I93" s="42">
        <f>ROUND(G93*H93,P4)</f>
        <v>0</v>
      </c>
      <c r="J93" s="39" t="s">
        <v>471</v>
      </c>
      <c r="O93" s="43">
        <f>I93*0.21</f>
        <v>0</v>
      </c>
      <c r="P93">
        <v>3</v>
      </c>
    </row>
    <row r="94">
      <c r="A94" s="36" t="s">
        <v>464</v>
      </c>
      <c r="B94" s="44"/>
      <c r="C94" s="45"/>
      <c r="D94" s="45"/>
      <c r="E94" s="46" t="s">
        <v>460</v>
      </c>
      <c r="F94" s="45"/>
      <c r="G94" s="45"/>
      <c r="H94" s="45"/>
      <c r="I94" s="45"/>
      <c r="J94" s="47"/>
    </row>
    <row r="95" ht="60">
      <c r="A95" s="36" t="s">
        <v>465</v>
      </c>
      <c r="B95" s="44"/>
      <c r="C95" s="45"/>
      <c r="D95" s="45"/>
      <c r="E95" s="48" t="s">
        <v>9265</v>
      </c>
      <c r="F95" s="45"/>
      <c r="G95" s="45"/>
      <c r="H95" s="45"/>
      <c r="I95" s="45"/>
      <c r="J95" s="47"/>
    </row>
    <row r="96" ht="45">
      <c r="A96" s="36" t="s">
        <v>467</v>
      </c>
      <c r="B96" s="44"/>
      <c r="C96" s="45"/>
      <c r="D96" s="45"/>
      <c r="E96" s="38" t="s">
        <v>7466</v>
      </c>
      <c r="F96" s="45"/>
      <c r="G96" s="45"/>
      <c r="H96" s="45"/>
      <c r="I96" s="45"/>
      <c r="J96" s="47"/>
    </row>
    <row r="97">
      <c r="A97" s="36" t="s">
        <v>458</v>
      </c>
      <c r="B97" s="36">
        <v>22</v>
      </c>
      <c r="C97" s="37" t="s">
        <v>8107</v>
      </c>
      <c r="D97" s="36" t="s">
        <v>460</v>
      </c>
      <c r="E97" s="38" t="s">
        <v>8108</v>
      </c>
      <c r="F97" s="39" t="s">
        <v>492</v>
      </c>
      <c r="G97" s="40">
        <v>582.39999999999998</v>
      </c>
      <c r="H97" s="41">
        <v>0</v>
      </c>
      <c r="I97" s="42">
        <f>ROUND(G97*H97,P4)</f>
        <v>0</v>
      </c>
      <c r="J97" s="39" t="s">
        <v>471</v>
      </c>
      <c r="O97" s="43">
        <f>I97*0.21</f>
        <v>0</v>
      </c>
      <c r="P97">
        <v>3</v>
      </c>
    </row>
    <row r="98">
      <c r="A98" s="36" t="s">
        <v>464</v>
      </c>
      <c r="B98" s="44"/>
      <c r="C98" s="45"/>
      <c r="D98" s="45"/>
      <c r="E98" s="46" t="s">
        <v>460</v>
      </c>
      <c r="F98" s="45"/>
      <c r="G98" s="45"/>
      <c r="H98" s="45"/>
      <c r="I98" s="45"/>
      <c r="J98" s="47"/>
    </row>
    <row r="99" ht="45">
      <c r="A99" s="36" t="s">
        <v>465</v>
      </c>
      <c r="B99" s="44"/>
      <c r="C99" s="45"/>
      <c r="D99" s="45"/>
      <c r="E99" s="48" t="s">
        <v>9266</v>
      </c>
      <c r="F99" s="45"/>
      <c r="G99" s="45"/>
      <c r="H99" s="45"/>
      <c r="I99" s="45"/>
      <c r="J99" s="47"/>
    </row>
    <row r="100" ht="45">
      <c r="A100" s="36" t="s">
        <v>467</v>
      </c>
      <c r="B100" s="44"/>
      <c r="C100" s="45"/>
      <c r="D100" s="45"/>
      <c r="E100" s="38" t="s">
        <v>8110</v>
      </c>
      <c r="F100" s="45"/>
      <c r="G100" s="45"/>
      <c r="H100" s="45"/>
      <c r="I100" s="45"/>
      <c r="J100" s="47"/>
    </row>
    <row r="101">
      <c r="A101" s="36" t="s">
        <v>458</v>
      </c>
      <c r="B101" s="36">
        <v>23</v>
      </c>
      <c r="C101" s="37" t="s">
        <v>7999</v>
      </c>
      <c r="D101" s="36" t="s">
        <v>460</v>
      </c>
      <c r="E101" s="38" t="s">
        <v>8000</v>
      </c>
      <c r="F101" s="39" t="s">
        <v>475</v>
      </c>
      <c r="G101" s="40">
        <v>357.39999999999998</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45">
      <c r="A103" s="36" t="s">
        <v>465</v>
      </c>
      <c r="B103" s="44"/>
      <c r="C103" s="45"/>
      <c r="D103" s="45"/>
      <c r="E103" s="48" t="s">
        <v>9267</v>
      </c>
      <c r="F103" s="45"/>
      <c r="G103" s="45"/>
      <c r="H103" s="45"/>
      <c r="I103" s="45"/>
      <c r="J103" s="47"/>
    </row>
    <row r="104" ht="60">
      <c r="A104" s="36" t="s">
        <v>467</v>
      </c>
      <c r="B104" s="44"/>
      <c r="C104" s="45"/>
      <c r="D104" s="45"/>
      <c r="E104" s="38" t="s">
        <v>5397</v>
      </c>
      <c r="F104" s="45"/>
      <c r="G104" s="45"/>
      <c r="H104" s="45"/>
      <c r="I104" s="45"/>
      <c r="J104" s="47"/>
    </row>
    <row r="105">
      <c r="A105" s="36" t="s">
        <v>458</v>
      </c>
      <c r="B105" s="36">
        <v>24</v>
      </c>
      <c r="C105" s="37" t="s">
        <v>7471</v>
      </c>
      <c r="D105" s="36" t="s">
        <v>460</v>
      </c>
      <c r="E105" s="38" t="s">
        <v>7472</v>
      </c>
      <c r="F105" s="39" t="s">
        <v>492</v>
      </c>
      <c r="G105" s="40">
        <v>6774.1700000000001</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45">
      <c r="A107" s="36" t="s">
        <v>465</v>
      </c>
      <c r="B107" s="44"/>
      <c r="C107" s="45"/>
      <c r="D107" s="45"/>
      <c r="E107" s="48" t="s">
        <v>9268</v>
      </c>
      <c r="F107" s="45"/>
      <c r="G107" s="45"/>
      <c r="H107" s="45"/>
      <c r="I107" s="45"/>
      <c r="J107" s="47"/>
    </row>
    <row r="108" ht="120">
      <c r="A108" s="36" t="s">
        <v>467</v>
      </c>
      <c r="B108" s="44"/>
      <c r="C108" s="45"/>
      <c r="D108" s="45"/>
      <c r="E108" s="38" t="s">
        <v>7470</v>
      </c>
      <c r="F108" s="45"/>
      <c r="G108" s="45"/>
      <c r="H108" s="45"/>
      <c r="I108" s="45"/>
      <c r="J108" s="47"/>
    </row>
    <row r="109">
      <c r="A109" s="30" t="s">
        <v>455</v>
      </c>
      <c r="B109" s="31"/>
      <c r="C109" s="32" t="s">
        <v>2398</v>
      </c>
      <c r="D109" s="33"/>
      <c r="E109" s="30" t="s">
        <v>2399</v>
      </c>
      <c r="F109" s="33"/>
      <c r="G109" s="33"/>
      <c r="H109" s="33"/>
      <c r="I109" s="34">
        <f>SUMIFS(I110:I137,A110:A137,"P")</f>
        <v>0</v>
      </c>
      <c r="J109" s="35"/>
    </row>
    <row r="110">
      <c r="A110" s="36" t="s">
        <v>458</v>
      </c>
      <c r="B110" s="36">
        <v>25</v>
      </c>
      <c r="C110" s="37" t="s">
        <v>6454</v>
      </c>
      <c r="D110" s="36" t="s">
        <v>460</v>
      </c>
      <c r="E110" s="38" t="s">
        <v>6455</v>
      </c>
      <c r="F110" s="39" t="s">
        <v>475</v>
      </c>
      <c r="G110" s="40">
        <v>14.903</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90">
      <c r="A112" s="36" t="s">
        <v>465</v>
      </c>
      <c r="B112" s="44"/>
      <c r="C112" s="45"/>
      <c r="D112" s="45"/>
      <c r="E112" s="48" t="s">
        <v>9269</v>
      </c>
      <c r="F112" s="45"/>
      <c r="G112" s="45"/>
      <c r="H112" s="45"/>
      <c r="I112" s="45"/>
      <c r="J112" s="47"/>
    </row>
    <row r="113" ht="409.5">
      <c r="A113" s="36" t="s">
        <v>467</v>
      </c>
      <c r="B113" s="44"/>
      <c r="C113" s="45"/>
      <c r="D113" s="45"/>
      <c r="E113" s="38" t="s">
        <v>5082</v>
      </c>
      <c r="F113" s="45"/>
      <c r="G113" s="45"/>
      <c r="H113" s="45"/>
      <c r="I113" s="45"/>
      <c r="J113" s="47"/>
    </row>
    <row r="114">
      <c r="A114" s="36" t="s">
        <v>458</v>
      </c>
      <c r="B114" s="36">
        <v>26</v>
      </c>
      <c r="C114" s="37" t="s">
        <v>7484</v>
      </c>
      <c r="D114" s="36" t="s">
        <v>460</v>
      </c>
      <c r="E114" s="38" t="s">
        <v>7485</v>
      </c>
      <c r="F114" s="39" t="s">
        <v>475</v>
      </c>
      <c r="G114" s="40">
        <v>10.199999999999999</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75">
      <c r="A116" s="36" t="s">
        <v>465</v>
      </c>
      <c r="B116" s="44"/>
      <c r="C116" s="45"/>
      <c r="D116" s="45"/>
      <c r="E116" s="48" t="s">
        <v>9270</v>
      </c>
      <c r="F116" s="45"/>
      <c r="G116" s="45"/>
      <c r="H116" s="45"/>
      <c r="I116" s="45"/>
      <c r="J116" s="47"/>
    </row>
    <row r="117" ht="409.5">
      <c r="A117" s="36" t="s">
        <v>467</v>
      </c>
      <c r="B117" s="44"/>
      <c r="C117" s="45"/>
      <c r="D117" s="45"/>
      <c r="E117" s="38" t="s">
        <v>5082</v>
      </c>
      <c r="F117" s="45"/>
      <c r="G117" s="45"/>
      <c r="H117" s="45"/>
      <c r="I117" s="45"/>
      <c r="J117" s="47"/>
    </row>
    <row r="118">
      <c r="A118" s="36" t="s">
        <v>458</v>
      </c>
      <c r="B118" s="36">
        <v>27</v>
      </c>
      <c r="C118" s="37" t="s">
        <v>7490</v>
      </c>
      <c r="D118" s="36" t="s">
        <v>460</v>
      </c>
      <c r="E118" s="38" t="s">
        <v>7491</v>
      </c>
      <c r="F118" s="39" t="s">
        <v>475</v>
      </c>
      <c r="G118" s="40">
        <v>88.447000000000003</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195">
      <c r="A120" s="36" t="s">
        <v>465</v>
      </c>
      <c r="B120" s="44"/>
      <c r="C120" s="45"/>
      <c r="D120" s="45"/>
      <c r="E120" s="48" t="s">
        <v>9271</v>
      </c>
      <c r="F120" s="45"/>
      <c r="G120" s="45"/>
      <c r="H120" s="45"/>
      <c r="I120" s="45"/>
      <c r="J120" s="47"/>
    </row>
    <row r="121" ht="60">
      <c r="A121" s="36" t="s">
        <v>467</v>
      </c>
      <c r="B121" s="44"/>
      <c r="C121" s="45"/>
      <c r="D121" s="45"/>
      <c r="E121" s="38" t="s">
        <v>5397</v>
      </c>
      <c r="F121" s="45"/>
      <c r="G121" s="45"/>
      <c r="H121" s="45"/>
      <c r="I121" s="45"/>
      <c r="J121" s="47"/>
    </row>
    <row r="122">
      <c r="A122" s="36" t="s">
        <v>458</v>
      </c>
      <c r="B122" s="36">
        <v>28</v>
      </c>
      <c r="C122" s="37" t="s">
        <v>9186</v>
      </c>
      <c r="D122" s="36" t="s">
        <v>460</v>
      </c>
      <c r="E122" s="38" t="s">
        <v>9187</v>
      </c>
      <c r="F122" s="39" t="s">
        <v>475</v>
      </c>
      <c r="G122" s="40">
        <v>206.90000000000001</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75">
      <c r="A124" s="36" t="s">
        <v>465</v>
      </c>
      <c r="B124" s="44"/>
      <c r="C124" s="45"/>
      <c r="D124" s="45"/>
      <c r="E124" s="48" t="s">
        <v>9272</v>
      </c>
      <c r="F124" s="45"/>
      <c r="G124" s="45"/>
      <c r="H124" s="45"/>
      <c r="I124" s="45"/>
      <c r="J124" s="47"/>
    </row>
    <row r="125" ht="75">
      <c r="A125" s="36" t="s">
        <v>467</v>
      </c>
      <c r="B125" s="44"/>
      <c r="C125" s="45"/>
      <c r="D125" s="45"/>
      <c r="E125" s="38" t="s">
        <v>9189</v>
      </c>
      <c r="F125" s="45"/>
      <c r="G125" s="45"/>
      <c r="H125" s="45"/>
      <c r="I125" s="45"/>
      <c r="J125" s="47"/>
    </row>
    <row r="126">
      <c r="A126" s="36" t="s">
        <v>458</v>
      </c>
      <c r="B126" s="36">
        <v>29</v>
      </c>
      <c r="C126" s="37" t="s">
        <v>7493</v>
      </c>
      <c r="D126" s="36" t="s">
        <v>460</v>
      </c>
      <c r="E126" s="38" t="s">
        <v>7494</v>
      </c>
      <c r="F126" s="39" t="s">
        <v>475</v>
      </c>
      <c r="G126" s="40">
        <v>17</v>
      </c>
      <c r="H126" s="41">
        <v>0</v>
      </c>
      <c r="I126" s="42">
        <f>ROUND(G126*H126,P4)</f>
        <v>0</v>
      </c>
      <c r="J126" s="39" t="s">
        <v>471</v>
      </c>
      <c r="O126" s="43">
        <f>I126*0.21</f>
        <v>0</v>
      </c>
      <c r="P126">
        <v>3</v>
      </c>
    </row>
    <row r="127">
      <c r="A127" s="36" t="s">
        <v>464</v>
      </c>
      <c r="B127" s="44"/>
      <c r="C127" s="45"/>
      <c r="D127" s="45"/>
      <c r="E127" s="46" t="s">
        <v>460</v>
      </c>
      <c r="F127" s="45"/>
      <c r="G127" s="45"/>
      <c r="H127" s="45"/>
      <c r="I127" s="45"/>
      <c r="J127" s="47"/>
    </row>
    <row r="128" ht="75">
      <c r="A128" s="36" t="s">
        <v>465</v>
      </c>
      <c r="B128" s="44"/>
      <c r="C128" s="45"/>
      <c r="D128" s="45"/>
      <c r="E128" s="48" t="s">
        <v>9273</v>
      </c>
      <c r="F128" s="45"/>
      <c r="G128" s="45"/>
      <c r="H128" s="45"/>
      <c r="I128" s="45"/>
      <c r="J128" s="47"/>
    </row>
    <row r="129" ht="150">
      <c r="A129" s="36" t="s">
        <v>467</v>
      </c>
      <c r="B129" s="44"/>
      <c r="C129" s="45"/>
      <c r="D129" s="45"/>
      <c r="E129" s="38" t="s">
        <v>7496</v>
      </c>
      <c r="F129" s="45"/>
      <c r="G129" s="45"/>
      <c r="H129" s="45"/>
      <c r="I129" s="45"/>
      <c r="J129" s="47"/>
    </row>
    <row r="130">
      <c r="A130" s="36" t="s">
        <v>458</v>
      </c>
      <c r="B130" s="36">
        <v>30</v>
      </c>
      <c r="C130" s="37" t="s">
        <v>7497</v>
      </c>
      <c r="D130" s="36" t="s">
        <v>460</v>
      </c>
      <c r="E130" s="38" t="s">
        <v>7498</v>
      </c>
      <c r="F130" s="39" t="s">
        <v>492</v>
      </c>
      <c r="G130" s="40">
        <v>1036.1120000000001</v>
      </c>
      <c r="H130" s="41">
        <v>0</v>
      </c>
      <c r="I130" s="42">
        <f>ROUND(G130*H130,P4)</f>
        <v>0</v>
      </c>
      <c r="J130" s="39" t="s">
        <v>471</v>
      </c>
      <c r="O130" s="43">
        <f>I130*0.21</f>
        <v>0</v>
      </c>
      <c r="P130">
        <v>3</v>
      </c>
    </row>
    <row r="131">
      <c r="A131" s="36" t="s">
        <v>464</v>
      </c>
      <c r="B131" s="44"/>
      <c r="C131" s="45"/>
      <c r="D131" s="45"/>
      <c r="E131" s="46" t="s">
        <v>460</v>
      </c>
      <c r="F131" s="45"/>
      <c r="G131" s="45"/>
      <c r="H131" s="45"/>
      <c r="I131" s="45"/>
      <c r="J131" s="47"/>
    </row>
    <row r="132" ht="60">
      <c r="A132" s="36" t="s">
        <v>465</v>
      </c>
      <c r="B132" s="44"/>
      <c r="C132" s="45"/>
      <c r="D132" s="45"/>
      <c r="E132" s="48" t="s">
        <v>9274</v>
      </c>
      <c r="F132" s="45"/>
      <c r="G132" s="45"/>
      <c r="H132" s="45"/>
      <c r="I132" s="45"/>
      <c r="J132" s="47"/>
    </row>
    <row r="133" ht="180">
      <c r="A133" s="36" t="s">
        <v>467</v>
      </c>
      <c r="B133" s="44"/>
      <c r="C133" s="45"/>
      <c r="D133" s="45"/>
      <c r="E133" s="38" t="s">
        <v>7500</v>
      </c>
      <c r="F133" s="45"/>
      <c r="G133" s="45"/>
      <c r="H133" s="45"/>
      <c r="I133" s="45"/>
      <c r="J133" s="47"/>
    </row>
    <row r="134">
      <c r="A134" s="36" t="s">
        <v>458</v>
      </c>
      <c r="B134" s="36">
        <v>31</v>
      </c>
      <c r="C134" s="37" t="s">
        <v>7501</v>
      </c>
      <c r="D134" s="36" t="s">
        <v>460</v>
      </c>
      <c r="E134" s="38" t="s">
        <v>7502</v>
      </c>
      <c r="F134" s="39" t="s">
        <v>475</v>
      </c>
      <c r="G134" s="40">
        <v>87.375</v>
      </c>
      <c r="H134" s="41">
        <v>0</v>
      </c>
      <c r="I134" s="42">
        <f>ROUND(G134*H134,P4)</f>
        <v>0</v>
      </c>
      <c r="J134" s="39" t="s">
        <v>471</v>
      </c>
      <c r="O134" s="43">
        <f>I134*0.21</f>
        <v>0</v>
      </c>
      <c r="P134">
        <v>3</v>
      </c>
    </row>
    <row r="135">
      <c r="A135" s="36" t="s">
        <v>464</v>
      </c>
      <c r="B135" s="44"/>
      <c r="C135" s="45"/>
      <c r="D135" s="45"/>
      <c r="E135" s="46" t="s">
        <v>460</v>
      </c>
      <c r="F135" s="45"/>
      <c r="G135" s="45"/>
      <c r="H135" s="45"/>
      <c r="I135" s="45"/>
      <c r="J135" s="47"/>
    </row>
    <row r="136" ht="60">
      <c r="A136" s="36" t="s">
        <v>465</v>
      </c>
      <c r="B136" s="44"/>
      <c r="C136" s="45"/>
      <c r="D136" s="45"/>
      <c r="E136" s="48" t="s">
        <v>9275</v>
      </c>
      <c r="F136" s="45"/>
      <c r="G136" s="45"/>
      <c r="H136" s="45"/>
      <c r="I136" s="45"/>
      <c r="J136" s="47"/>
    </row>
    <row r="137" ht="75">
      <c r="A137" s="36" t="s">
        <v>467</v>
      </c>
      <c r="B137" s="44"/>
      <c r="C137" s="45"/>
      <c r="D137" s="45"/>
      <c r="E137" s="38" t="s">
        <v>7504</v>
      </c>
      <c r="F137" s="45"/>
      <c r="G137" s="45"/>
      <c r="H137" s="45"/>
      <c r="I137" s="45"/>
      <c r="J137" s="47"/>
    </row>
    <row r="138">
      <c r="A138" s="30" t="s">
        <v>455</v>
      </c>
      <c r="B138" s="31"/>
      <c r="C138" s="32" t="s">
        <v>3477</v>
      </c>
      <c r="D138" s="33"/>
      <c r="E138" s="30" t="s">
        <v>6559</v>
      </c>
      <c r="F138" s="33"/>
      <c r="G138" s="33"/>
      <c r="H138" s="33"/>
      <c r="I138" s="34">
        <f>SUMIFS(I139:I166,A139:A166,"P")</f>
        <v>0</v>
      </c>
      <c r="J138" s="35"/>
    </row>
    <row r="139">
      <c r="A139" s="36" t="s">
        <v>458</v>
      </c>
      <c r="B139" s="36">
        <v>32</v>
      </c>
      <c r="C139" s="37" t="s">
        <v>8007</v>
      </c>
      <c r="D139" s="36" t="s">
        <v>460</v>
      </c>
      <c r="E139" s="38" t="s">
        <v>8008</v>
      </c>
      <c r="F139" s="39" t="s">
        <v>492</v>
      </c>
      <c r="G139" s="40">
        <v>1731.8800000000001</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60">
      <c r="A141" s="36" t="s">
        <v>465</v>
      </c>
      <c r="B141" s="44"/>
      <c r="C141" s="45"/>
      <c r="D141" s="45"/>
      <c r="E141" s="48" t="s">
        <v>9276</v>
      </c>
      <c r="F141" s="45"/>
      <c r="G141" s="45"/>
      <c r="H141" s="45"/>
      <c r="I141" s="45"/>
      <c r="J141" s="47"/>
    </row>
    <row r="142" ht="60">
      <c r="A142" s="36" t="s">
        <v>467</v>
      </c>
      <c r="B142" s="44"/>
      <c r="C142" s="45"/>
      <c r="D142" s="45"/>
      <c r="E142" s="38" t="s">
        <v>8010</v>
      </c>
      <c r="F142" s="45"/>
      <c r="G142" s="45"/>
      <c r="H142" s="45"/>
      <c r="I142" s="45"/>
      <c r="J142" s="47"/>
    </row>
    <row r="143">
      <c r="A143" s="36" t="s">
        <v>458</v>
      </c>
      <c r="B143" s="36">
        <v>33</v>
      </c>
      <c r="C143" s="37" t="s">
        <v>8120</v>
      </c>
      <c r="D143" s="36" t="s">
        <v>460</v>
      </c>
      <c r="E143" s="38" t="s">
        <v>8121</v>
      </c>
      <c r="F143" s="39" t="s">
        <v>492</v>
      </c>
      <c r="G143" s="40">
        <v>2120.0599999999999</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60">
      <c r="A145" s="36" t="s">
        <v>465</v>
      </c>
      <c r="B145" s="44"/>
      <c r="C145" s="45"/>
      <c r="D145" s="45"/>
      <c r="E145" s="48" t="s">
        <v>9277</v>
      </c>
      <c r="F145" s="45"/>
      <c r="G145" s="45"/>
      <c r="H145" s="45"/>
      <c r="I145" s="45"/>
      <c r="J145" s="47"/>
    </row>
    <row r="146" ht="60">
      <c r="A146" s="36" t="s">
        <v>467</v>
      </c>
      <c r="B146" s="44"/>
      <c r="C146" s="45"/>
      <c r="D146" s="45"/>
      <c r="E146" s="38" t="s">
        <v>8010</v>
      </c>
      <c r="F146" s="45"/>
      <c r="G146" s="45"/>
      <c r="H146" s="45"/>
      <c r="I146" s="45"/>
      <c r="J146" s="47"/>
    </row>
    <row r="147">
      <c r="A147" s="36" t="s">
        <v>458</v>
      </c>
      <c r="B147" s="36">
        <v>34</v>
      </c>
      <c r="C147" s="37" t="s">
        <v>8011</v>
      </c>
      <c r="D147" s="36" t="s">
        <v>460</v>
      </c>
      <c r="E147" s="38" t="s">
        <v>8012</v>
      </c>
      <c r="F147" s="39" t="s">
        <v>492</v>
      </c>
      <c r="G147" s="40">
        <v>455.5</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120">
      <c r="A149" s="36" t="s">
        <v>465</v>
      </c>
      <c r="B149" s="44"/>
      <c r="C149" s="45"/>
      <c r="D149" s="45"/>
      <c r="E149" s="48" t="s">
        <v>9278</v>
      </c>
      <c r="F149" s="45"/>
      <c r="G149" s="45"/>
      <c r="H149" s="45"/>
      <c r="I149" s="45"/>
      <c r="J149" s="47"/>
    </row>
    <row r="150" ht="120">
      <c r="A150" s="36" t="s">
        <v>467</v>
      </c>
      <c r="B150" s="44"/>
      <c r="C150" s="45"/>
      <c r="D150" s="45"/>
      <c r="E150" s="38" t="s">
        <v>8014</v>
      </c>
      <c r="F150" s="45"/>
      <c r="G150" s="45"/>
      <c r="H150" s="45"/>
      <c r="I150" s="45"/>
      <c r="J150" s="47"/>
    </row>
    <row r="151">
      <c r="A151" s="36" t="s">
        <v>458</v>
      </c>
      <c r="B151" s="36">
        <v>35</v>
      </c>
      <c r="C151" s="37" t="s">
        <v>8015</v>
      </c>
      <c r="D151" s="36" t="s">
        <v>460</v>
      </c>
      <c r="E151" s="38" t="s">
        <v>8016</v>
      </c>
      <c r="F151" s="39" t="s">
        <v>492</v>
      </c>
      <c r="G151" s="40">
        <v>1731.8800000000001</v>
      </c>
      <c r="H151" s="41">
        <v>0</v>
      </c>
      <c r="I151" s="42">
        <f>ROUND(G151*H151,P4)</f>
        <v>0</v>
      </c>
      <c r="J151" s="39" t="s">
        <v>471</v>
      </c>
      <c r="O151" s="43">
        <f>I151*0.21</f>
        <v>0</v>
      </c>
      <c r="P151">
        <v>3</v>
      </c>
    </row>
    <row r="152">
      <c r="A152" s="36" t="s">
        <v>464</v>
      </c>
      <c r="B152" s="44"/>
      <c r="C152" s="45"/>
      <c r="D152" s="45"/>
      <c r="E152" s="46" t="s">
        <v>460</v>
      </c>
      <c r="F152" s="45"/>
      <c r="G152" s="45"/>
      <c r="H152" s="45"/>
      <c r="I152" s="45"/>
      <c r="J152" s="47"/>
    </row>
    <row r="153" ht="60">
      <c r="A153" s="36" t="s">
        <v>465</v>
      </c>
      <c r="B153" s="44"/>
      <c r="C153" s="45"/>
      <c r="D153" s="45"/>
      <c r="E153" s="48" t="s">
        <v>9279</v>
      </c>
      <c r="F153" s="45"/>
      <c r="G153" s="45"/>
      <c r="H153" s="45"/>
      <c r="I153" s="45"/>
      <c r="J153" s="47"/>
    </row>
    <row r="154" ht="75">
      <c r="A154" s="36" t="s">
        <v>467</v>
      </c>
      <c r="B154" s="44"/>
      <c r="C154" s="45"/>
      <c r="D154" s="45"/>
      <c r="E154" s="38" t="s">
        <v>8018</v>
      </c>
      <c r="F154" s="45"/>
      <c r="G154" s="45"/>
      <c r="H154" s="45"/>
      <c r="I154" s="45"/>
      <c r="J154" s="47"/>
    </row>
    <row r="155">
      <c r="A155" s="36" t="s">
        <v>458</v>
      </c>
      <c r="B155" s="36">
        <v>36</v>
      </c>
      <c r="C155" s="37" t="s">
        <v>8019</v>
      </c>
      <c r="D155" s="36" t="s">
        <v>460</v>
      </c>
      <c r="E155" s="38" t="s">
        <v>8020</v>
      </c>
      <c r="F155" s="39" t="s">
        <v>492</v>
      </c>
      <c r="G155" s="40">
        <v>1567.6500000000001</v>
      </c>
      <c r="H155" s="41">
        <v>0</v>
      </c>
      <c r="I155" s="42">
        <f>ROUND(G155*H155,P4)</f>
        <v>0</v>
      </c>
      <c r="J155" s="39" t="s">
        <v>471</v>
      </c>
      <c r="O155" s="43">
        <f>I155*0.21</f>
        <v>0</v>
      </c>
      <c r="P155">
        <v>3</v>
      </c>
    </row>
    <row r="156">
      <c r="A156" s="36" t="s">
        <v>464</v>
      </c>
      <c r="B156" s="44"/>
      <c r="C156" s="45"/>
      <c r="D156" s="45"/>
      <c r="E156" s="46" t="s">
        <v>460</v>
      </c>
      <c r="F156" s="45"/>
      <c r="G156" s="45"/>
      <c r="H156" s="45"/>
      <c r="I156" s="45"/>
      <c r="J156" s="47"/>
    </row>
    <row r="157" ht="60">
      <c r="A157" s="36" t="s">
        <v>465</v>
      </c>
      <c r="B157" s="44"/>
      <c r="C157" s="45"/>
      <c r="D157" s="45"/>
      <c r="E157" s="48" t="s">
        <v>9280</v>
      </c>
      <c r="F157" s="45"/>
      <c r="G157" s="45"/>
      <c r="H157" s="45"/>
      <c r="I157" s="45"/>
      <c r="J157" s="47"/>
    </row>
    <row r="158" ht="75">
      <c r="A158" s="36" t="s">
        <v>467</v>
      </c>
      <c r="B158" s="44"/>
      <c r="C158" s="45"/>
      <c r="D158" s="45"/>
      <c r="E158" s="38" t="s">
        <v>8018</v>
      </c>
      <c r="F158" s="45"/>
      <c r="G158" s="45"/>
      <c r="H158" s="45"/>
      <c r="I158" s="45"/>
      <c r="J158" s="47"/>
    </row>
    <row r="159">
      <c r="A159" s="36" t="s">
        <v>458</v>
      </c>
      <c r="B159" s="36">
        <v>37</v>
      </c>
      <c r="C159" s="37" t="s">
        <v>8022</v>
      </c>
      <c r="D159" s="36" t="s">
        <v>460</v>
      </c>
      <c r="E159" s="38" t="s">
        <v>8023</v>
      </c>
      <c r="F159" s="39" t="s">
        <v>492</v>
      </c>
      <c r="G159" s="40">
        <v>1493</v>
      </c>
      <c r="H159" s="41">
        <v>0</v>
      </c>
      <c r="I159" s="42">
        <f>ROUND(G159*H159,P4)</f>
        <v>0</v>
      </c>
      <c r="J159" s="39" t="s">
        <v>471</v>
      </c>
      <c r="O159" s="43">
        <f>I159*0.21</f>
        <v>0</v>
      </c>
      <c r="P159">
        <v>3</v>
      </c>
    </row>
    <row r="160">
      <c r="A160" s="36" t="s">
        <v>464</v>
      </c>
      <c r="B160" s="44"/>
      <c r="C160" s="45"/>
      <c r="D160" s="45"/>
      <c r="E160" s="46" t="s">
        <v>460</v>
      </c>
      <c r="F160" s="45"/>
      <c r="G160" s="45"/>
      <c r="H160" s="45"/>
      <c r="I160" s="45"/>
      <c r="J160" s="47"/>
    </row>
    <row r="161" ht="60">
      <c r="A161" s="36" t="s">
        <v>465</v>
      </c>
      <c r="B161" s="44"/>
      <c r="C161" s="45"/>
      <c r="D161" s="45"/>
      <c r="E161" s="48" t="s">
        <v>9281</v>
      </c>
      <c r="F161" s="45"/>
      <c r="G161" s="45"/>
      <c r="H161" s="45"/>
      <c r="I161" s="45"/>
      <c r="J161" s="47"/>
    </row>
    <row r="162" ht="165">
      <c r="A162" s="36" t="s">
        <v>467</v>
      </c>
      <c r="B162" s="44"/>
      <c r="C162" s="45"/>
      <c r="D162" s="45"/>
      <c r="E162" s="38" t="s">
        <v>8025</v>
      </c>
      <c r="F162" s="45"/>
      <c r="G162" s="45"/>
      <c r="H162" s="45"/>
      <c r="I162" s="45"/>
      <c r="J162" s="47"/>
    </row>
    <row r="163">
      <c r="A163" s="36" t="s">
        <v>458</v>
      </c>
      <c r="B163" s="36">
        <v>38</v>
      </c>
      <c r="C163" s="37" t="s">
        <v>8026</v>
      </c>
      <c r="D163" s="36" t="s">
        <v>460</v>
      </c>
      <c r="E163" s="38" t="s">
        <v>8027</v>
      </c>
      <c r="F163" s="39" t="s">
        <v>492</v>
      </c>
      <c r="G163" s="40">
        <v>1567.6500000000001</v>
      </c>
      <c r="H163" s="41">
        <v>0</v>
      </c>
      <c r="I163" s="42">
        <f>ROUND(G163*H163,P4)</f>
        <v>0</v>
      </c>
      <c r="J163" s="39" t="s">
        <v>471</v>
      </c>
      <c r="O163" s="43">
        <f>I163*0.21</f>
        <v>0</v>
      </c>
      <c r="P163">
        <v>3</v>
      </c>
    </row>
    <row r="164">
      <c r="A164" s="36" t="s">
        <v>464</v>
      </c>
      <c r="B164" s="44"/>
      <c r="C164" s="45"/>
      <c r="D164" s="45"/>
      <c r="E164" s="46" t="s">
        <v>460</v>
      </c>
      <c r="F164" s="45"/>
      <c r="G164" s="45"/>
      <c r="H164" s="45"/>
      <c r="I164" s="45"/>
      <c r="J164" s="47"/>
    </row>
    <row r="165" ht="60">
      <c r="A165" s="36" t="s">
        <v>465</v>
      </c>
      <c r="B165" s="44"/>
      <c r="C165" s="45"/>
      <c r="D165" s="45"/>
      <c r="E165" s="48" t="s">
        <v>9282</v>
      </c>
      <c r="F165" s="45"/>
      <c r="G165" s="45"/>
      <c r="H165" s="45"/>
      <c r="I165" s="45"/>
      <c r="J165" s="47"/>
    </row>
    <row r="166" ht="165">
      <c r="A166" s="36" t="s">
        <v>467</v>
      </c>
      <c r="B166" s="44"/>
      <c r="C166" s="45"/>
      <c r="D166" s="45"/>
      <c r="E166" s="38" t="s">
        <v>8025</v>
      </c>
      <c r="F166" s="45"/>
      <c r="G166" s="45"/>
      <c r="H166" s="45"/>
      <c r="I166" s="45"/>
      <c r="J166" s="47"/>
    </row>
    <row r="167">
      <c r="A167" s="30" t="s">
        <v>455</v>
      </c>
      <c r="B167" s="31"/>
      <c r="C167" s="32" t="s">
        <v>5313</v>
      </c>
      <c r="D167" s="33"/>
      <c r="E167" s="30" t="s">
        <v>5314</v>
      </c>
      <c r="F167" s="33"/>
      <c r="G167" s="33"/>
      <c r="H167" s="33"/>
      <c r="I167" s="34">
        <f>SUMIFS(I168:I179,A168:A179,"P")</f>
        <v>0</v>
      </c>
      <c r="J167" s="35"/>
    </row>
    <row r="168">
      <c r="A168" s="36" t="s">
        <v>458</v>
      </c>
      <c r="B168" s="36">
        <v>39</v>
      </c>
      <c r="C168" s="37" t="s">
        <v>7548</v>
      </c>
      <c r="D168" s="36" t="s">
        <v>460</v>
      </c>
      <c r="E168" s="38" t="s">
        <v>7549</v>
      </c>
      <c r="F168" s="39" t="s">
        <v>743</v>
      </c>
      <c r="G168" s="40">
        <v>159</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ht="105">
      <c r="A170" s="36" t="s">
        <v>465</v>
      </c>
      <c r="B170" s="44"/>
      <c r="C170" s="45"/>
      <c r="D170" s="45"/>
      <c r="E170" s="48" t="s">
        <v>9283</v>
      </c>
      <c r="F170" s="45"/>
      <c r="G170" s="45"/>
      <c r="H170" s="45"/>
      <c r="I170" s="45"/>
      <c r="J170" s="47"/>
    </row>
    <row r="171" ht="300">
      <c r="A171" s="36" t="s">
        <v>467</v>
      </c>
      <c r="B171" s="44"/>
      <c r="C171" s="45"/>
      <c r="D171" s="45"/>
      <c r="E171" s="38" t="s">
        <v>5322</v>
      </c>
      <c r="F171" s="45"/>
      <c r="G171" s="45"/>
      <c r="H171" s="45"/>
      <c r="I171" s="45"/>
      <c r="J171" s="47"/>
    </row>
    <row r="172">
      <c r="A172" s="36" t="s">
        <v>458</v>
      </c>
      <c r="B172" s="36">
        <v>40</v>
      </c>
      <c r="C172" s="37" t="s">
        <v>8304</v>
      </c>
      <c r="D172" s="36" t="s">
        <v>460</v>
      </c>
      <c r="E172" s="38" t="s">
        <v>8305</v>
      </c>
      <c r="F172" s="39" t="s">
        <v>743</v>
      </c>
      <c r="G172" s="40">
        <v>159</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ht="45">
      <c r="A174" s="36" t="s">
        <v>465</v>
      </c>
      <c r="B174" s="44"/>
      <c r="C174" s="45"/>
      <c r="D174" s="45"/>
      <c r="E174" s="48" t="s">
        <v>9284</v>
      </c>
      <c r="F174" s="45"/>
      <c r="G174" s="45"/>
      <c r="H174" s="45"/>
      <c r="I174" s="45"/>
      <c r="J174" s="47"/>
    </row>
    <row r="175" ht="45">
      <c r="A175" s="36" t="s">
        <v>467</v>
      </c>
      <c r="B175" s="44"/>
      <c r="C175" s="45"/>
      <c r="D175" s="45"/>
      <c r="E175" s="38" t="s">
        <v>8307</v>
      </c>
      <c r="F175" s="45"/>
      <c r="G175" s="45"/>
      <c r="H175" s="45"/>
      <c r="I175" s="45"/>
      <c r="J175" s="47"/>
    </row>
    <row r="176">
      <c r="A176" s="36" t="s">
        <v>458</v>
      </c>
      <c r="B176" s="36">
        <v>41</v>
      </c>
      <c r="C176" s="37" t="s">
        <v>7569</v>
      </c>
      <c r="D176" s="36" t="s">
        <v>460</v>
      </c>
      <c r="E176" s="38" t="s">
        <v>7570</v>
      </c>
      <c r="F176" s="39" t="s">
        <v>475</v>
      </c>
      <c r="G176" s="40">
        <v>16.302</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ht="60">
      <c r="A178" s="36" t="s">
        <v>465</v>
      </c>
      <c r="B178" s="44"/>
      <c r="C178" s="45"/>
      <c r="D178" s="45"/>
      <c r="E178" s="48" t="s">
        <v>9285</v>
      </c>
      <c r="F178" s="45"/>
      <c r="G178" s="45"/>
      <c r="H178" s="45"/>
      <c r="I178" s="45"/>
      <c r="J178" s="47"/>
    </row>
    <row r="179" ht="409.5">
      <c r="A179" s="36" t="s">
        <v>467</v>
      </c>
      <c r="B179" s="44"/>
      <c r="C179" s="45"/>
      <c r="D179" s="45"/>
      <c r="E179" s="38" t="s">
        <v>5082</v>
      </c>
      <c r="F179" s="45"/>
      <c r="G179" s="45"/>
      <c r="H179" s="45"/>
      <c r="I179" s="45"/>
      <c r="J179" s="47"/>
    </row>
    <row r="180">
      <c r="A180" s="30" t="s">
        <v>455</v>
      </c>
      <c r="B180" s="31"/>
      <c r="C180" s="32" t="s">
        <v>5066</v>
      </c>
      <c r="D180" s="33"/>
      <c r="E180" s="30" t="s">
        <v>6461</v>
      </c>
      <c r="F180" s="33"/>
      <c r="G180" s="33"/>
      <c r="H180" s="33"/>
      <c r="I180" s="34">
        <f>SUMIFS(I181:I219,A181:A219,"P")</f>
        <v>0</v>
      </c>
      <c r="J180" s="35"/>
    </row>
    <row r="181" ht="30">
      <c r="A181" s="36" t="s">
        <v>458</v>
      </c>
      <c r="B181" s="36">
        <v>42</v>
      </c>
      <c r="C181" s="37" t="s">
        <v>8581</v>
      </c>
      <c r="D181" s="36" t="s">
        <v>460</v>
      </c>
      <c r="E181" s="38" t="s">
        <v>8582</v>
      </c>
      <c r="F181" s="39" t="s">
        <v>743</v>
      </c>
      <c r="G181" s="40">
        <v>108</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ht="60">
      <c r="A183" s="36" t="s">
        <v>465</v>
      </c>
      <c r="B183" s="44"/>
      <c r="C183" s="45"/>
      <c r="D183" s="45"/>
      <c r="E183" s="48" t="s">
        <v>9286</v>
      </c>
      <c r="F183" s="45"/>
      <c r="G183" s="45"/>
      <c r="H183" s="45"/>
      <c r="I183" s="45"/>
      <c r="J183" s="47"/>
    </row>
    <row r="184" ht="165">
      <c r="A184" s="36" t="s">
        <v>467</v>
      </c>
      <c r="B184" s="44"/>
      <c r="C184" s="45"/>
      <c r="D184" s="45"/>
      <c r="E184" s="38" t="s">
        <v>8584</v>
      </c>
      <c r="F184" s="45"/>
      <c r="G184" s="45"/>
      <c r="H184" s="45"/>
      <c r="I184" s="45"/>
      <c r="J184" s="47"/>
    </row>
    <row r="185">
      <c r="A185" s="36" t="s">
        <v>458</v>
      </c>
      <c r="B185" s="36">
        <v>43</v>
      </c>
      <c r="C185" s="37" t="s">
        <v>8166</v>
      </c>
      <c r="D185" s="36" t="s">
        <v>460</v>
      </c>
      <c r="E185" s="38" t="s">
        <v>8167</v>
      </c>
      <c r="F185" s="39" t="s">
        <v>751</v>
      </c>
      <c r="G185" s="40">
        <v>2</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ht="45">
      <c r="A187" s="36" t="s">
        <v>465</v>
      </c>
      <c r="B187" s="44"/>
      <c r="C187" s="45"/>
      <c r="D187" s="45"/>
      <c r="E187" s="48" t="s">
        <v>9287</v>
      </c>
      <c r="F187" s="45"/>
      <c r="G187" s="45"/>
      <c r="H187" s="45"/>
      <c r="I187" s="45"/>
      <c r="J187" s="47"/>
    </row>
    <row r="188" ht="60">
      <c r="A188" s="36" t="s">
        <v>467</v>
      </c>
      <c r="B188" s="44"/>
      <c r="C188" s="45"/>
      <c r="D188" s="45"/>
      <c r="E188" s="38" t="s">
        <v>8169</v>
      </c>
      <c r="F188" s="45"/>
      <c r="G188" s="45"/>
      <c r="H188" s="45"/>
      <c r="I188" s="45"/>
      <c r="J188" s="47"/>
    </row>
    <row r="189" ht="30">
      <c r="A189" s="36" t="s">
        <v>458</v>
      </c>
      <c r="B189" s="36">
        <v>44</v>
      </c>
      <c r="C189" s="37" t="s">
        <v>8170</v>
      </c>
      <c r="D189" s="36" t="s">
        <v>460</v>
      </c>
      <c r="E189" s="38" t="s">
        <v>8171</v>
      </c>
      <c r="F189" s="39" t="s">
        <v>751</v>
      </c>
      <c r="G189" s="40">
        <v>2</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ht="90">
      <c r="A191" s="36" t="s">
        <v>465</v>
      </c>
      <c r="B191" s="44"/>
      <c r="C191" s="45"/>
      <c r="D191" s="45"/>
      <c r="E191" s="48" t="s">
        <v>9218</v>
      </c>
      <c r="F191" s="45"/>
      <c r="G191" s="45"/>
      <c r="H191" s="45"/>
      <c r="I191" s="45"/>
      <c r="J191" s="47"/>
    </row>
    <row r="192" ht="30">
      <c r="A192" s="36" t="s">
        <v>467</v>
      </c>
      <c r="B192" s="44"/>
      <c r="C192" s="45"/>
      <c r="D192" s="45"/>
      <c r="E192" s="38" t="s">
        <v>8173</v>
      </c>
      <c r="F192" s="45"/>
      <c r="G192" s="45"/>
      <c r="H192" s="45"/>
      <c r="I192" s="45"/>
      <c r="J192" s="47"/>
    </row>
    <row r="193" ht="30">
      <c r="A193" s="36" t="s">
        <v>458</v>
      </c>
      <c r="B193" s="36">
        <v>45</v>
      </c>
      <c r="C193" s="37" t="s">
        <v>8178</v>
      </c>
      <c r="D193" s="36" t="s">
        <v>460</v>
      </c>
      <c r="E193" s="38" t="s">
        <v>8179</v>
      </c>
      <c r="F193" s="39" t="s">
        <v>751</v>
      </c>
      <c r="G193" s="40">
        <v>1</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ht="45">
      <c r="A195" s="36" t="s">
        <v>465</v>
      </c>
      <c r="B195" s="44"/>
      <c r="C195" s="45"/>
      <c r="D195" s="45"/>
      <c r="E195" s="48" t="s">
        <v>8355</v>
      </c>
      <c r="F195" s="45"/>
      <c r="G195" s="45"/>
      <c r="H195" s="45"/>
      <c r="I195" s="45"/>
      <c r="J195" s="47"/>
    </row>
    <row r="196" ht="45">
      <c r="A196" s="36" t="s">
        <v>467</v>
      </c>
      <c r="B196" s="44"/>
      <c r="C196" s="45"/>
      <c r="D196" s="45"/>
      <c r="E196" s="38" t="s">
        <v>8181</v>
      </c>
      <c r="F196" s="45"/>
      <c r="G196" s="45"/>
      <c r="H196" s="45"/>
      <c r="I196" s="45"/>
      <c r="J196" s="47"/>
    </row>
    <row r="197" ht="30">
      <c r="A197" s="36" t="s">
        <v>458</v>
      </c>
      <c r="B197" s="36">
        <v>46</v>
      </c>
      <c r="C197" s="37" t="s">
        <v>8030</v>
      </c>
      <c r="D197" s="36" t="s">
        <v>460</v>
      </c>
      <c r="E197" s="38" t="s">
        <v>8031</v>
      </c>
      <c r="F197" s="39" t="s">
        <v>743</v>
      </c>
      <c r="G197" s="40">
        <v>48</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ht="45">
      <c r="A199" s="36" t="s">
        <v>465</v>
      </c>
      <c r="B199" s="44"/>
      <c r="C199" s="45"/>
      <c r="D199" s="45"/>
      <c r="E199" s="48" t="s">
        <v>9288</v>
      </c>
      <c r="F199" s="45"/>
      <c r="G199" s="45"/>
      <c r="H199" s="45"/>
      <c r="I199" s="45"/>
      <c r="J199" s="47"/>
    </row>
    <row r="200" ht="60">
      <c r="A200" s="36" t="s">
        <v>467</v>
      </c>
      <c r="B200" s="44"/>
      <c r="C200" s="45"/>
      <c r="D200" s="45"/>
      <c r="E200" s="38" t="s">
        <v>5454</v>
      </c>
      <c r="F200" s="45"/>
      <c r="G200" s="45"/>
      <c r="H200" s="45"/>
      <c r="I200" s="45"/>
      <c r="J200" s="47"/>
    </row>
    <row r="201" ht="30">
      <c r="A201" s="36" t="s">
        <v>458</v>
      </c>
      <c r="B201" s="36">
        <v>47</v>
      </c>
      <c r="C201" s="37" t="s">
        <v>9236</v>
      </c>
      <c r="D201" s="36" t="s">
        <v>460</v>
      </c>
      <c r="E201" s="38" t="s">
        <v>9237</v>
      </c>
      <c r="F201" s="39" t="s">
        <v>743</v>
      </c>
      <c r="G201" s="40">
        <v>342.60000000000002</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ht="75">
      <c r="A203" s="36" t="s">
        <v>465</v>
      </c>
      <c r="B203" s="44"/>
      <c r="C203" s="45"/>
      <c r="D203" s="45"/>
      <c r="E203" s="48" t="s">
        <v>9289</v>
      </c>
      <c r="F203" s="45"/>
      <c r="G203" s="45"/>
      <c r="H203" s="45"/>
      <c r="I203" s="45"/>
      <c r="J203" s="47"/>
    </row>
    <row r="204" ht="120">
      <c r="A204" s="36" t="s">
        <v>467</v>
      </c>
      <c r="B204" s="44"/>
      <c r="C204" s="45"/>
      <c r="D204" s="45"/>
      <c r="E204" s="38" t="s">
        <v>7598</v>
      </c>
      <c r="F204" s="45"/>
      <c r="G204" s="45"/>
      <c r="H204" s="45"/>
      <c r="I204" s="45"/>
      <c r="J204" s="47"/>
    </row>
    <row r="205">
      <c r="A205" s="36" t="s">
        <v>458</v>
      </c>
      <c r="B205" s="36">
        <v>48</v>
      </c>
      <c r="C205" s="37" t="s">
        <v>7624</v>
      </c>
      <c r="D205" s="36" t="s">
        <v>460</v>
      </c>
      <c r="E205" s="38" t="s">
        <v>7625</v>
      </c>
      <c r="F205" s="39" t="s">
        <v>475</v>
      </c>
      <c r="G205" s="40">
        <v>18.620000000000001</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ht="45">
      <c r="A207" s="36" t="s">
        <v>465</v>
      </c>
      <c r="B207" s="44"/>
      <c r="C207" s="45"/>
      <c r="D207" s="45"/>
      <c r="E207" s="48" t="s">
        <v>9290</v>
      </c>
      <c r="F207" s="45"/>
      <c r="G207" s="45"/>
      <c r="H207" s="45"/>
      <c r="I207" s="45"/>
      <c r="J207" s="47"/>
    </row>
    <row r="208" ht="150">
      <c r="A208" s="36" t="s">
        <v>467</v>
      </c>
      <c r="B208" s="44"/>
      <c r="C208" s="45"/>
      <c r="D208" s="45"/>
      <c r="E208" s="38" t="s">
        <v>5071</v>
      </c>
      <c r="F208" s="45"/>
      <c r="G208" s="45"/>
      <c r="H208" s="45"/>
      <c r="I208" s="45"/>
      <c r="J208" s="47"/>
    </row>
    <row r="209">
      <c r="A209" s="36" t="s">
        <v>458</v>
      </c>
      <c r="B209" s="36">
        <v>49</v>
      </c>
      <c r="C209" s="37" t="s">
        <v>5068</v>
      </c>
      <c r="D209" s="36" t="s">
        <v>460</v>
      </c>
      <c r="E209" s="38" t="s">
        <v>5069</v>
      </c>
      <c r="F209" s="39" t="s">
        <v>475</v>
      </c>
      <c r="G209" s="40">
        <v>9.3100000000000005</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ht="45">
      <c r="A211" s="36" t="s">
        <v>465</v>
      </c>
      <c r="B211" s="44"/>
      <c r="C211" s="45"/>
      <c r="D211" s="45"/>
      <c r="E211" s="48" t="s">
        <v>9291</v>
      </c>
      <c r="F211" s="45"/>
      <c r="G211" s="45"/>
      <c r="H211" s="45"/>
      <c r="I211" s="45"/>
      <c r="J211" s="47"/>
    </row>
    <row r="212" ht="150">
      <c r="A212" s="36" t="s">
        <v>467</v>
      </c>
      <c r="B212" s="44"/>
      <c r="C212" s="45"/>
      <c r="D212" s="45"/>
      <c r="E212" s="38" t="s">
        <v>5071</v>
      </c>
      <c r="F212" s="45"/>
      <c r="G212" s="45"/>
      <c r="H212" s="45"/>
      <c r="I212" s="45"/>
      <c r="J212" s="47"/>
    </row>
    <row r="213">
      <c r="A213" s="36" t="s">
        <v>458</v>
      </c>
      <c r="B213" s="36">
        <v>50</v>
      </c>
      <c r="C213" s="37" t="s">
        <v>9292</v>
      </c>
      <c r="D213" s="36" t="s">
        <v>460</v>
      </c>
      <c r="E213" s="38" t="s">
        <v>8044</v>
      </c>
      <c r="F213" s="39" t="s">
        <v>989</v>
      </c>
      <c r="G213" s="40">
        <v>1</v>
      </c>
      <c r="H213" s="41">
        <v>0</v>
      </c>
      <c r="I213" s="42">
        <f>ROUND(G213*H213,P4)</f>
        <v>0</v>
      </c>
      <c r="J213" s="39" t="s">
        <v>463</v>
      </c>
      <c r="O213" s="43">
        <f>I213*0.21</f>
        <v>0</v>
      </c>
      <c r="P213">
        <v>3</v>
      </c>
    </row>
    <row r="214">
      <c r="A214" s="36" t="s">
        <v>464</v>
      </c>
      <c r="B214" s="44"/>
      <c r="C214" s="45"/>
      <c r="D214" s="45"/>
      <c r="E214" s="38" t="s">
        <v>8044</v>
      </c>
      <c r="F214" s="45"/>
      <c r="G214" s="45"/>
      <c r="H214" s="45"/>
      <c r="I214" s="45"/>
      <c r="J214" s="47"/>
    </row>
    <row r="215" ht="120">
      <c r="A215" s="36" t="s">
        <v>465</v>
      </c>
      <c r="B215" s="44"/>
      <c r="C215" s="45"/>
      <c r="D215" s="45"/>
      <c r="E215" s="48" t="s">
        <v>8045</v>
      </c>
      <c r="F215" s="45"/>
      <c r="G215" s="45"/>
      <c r="H215" s="45"/>
      <c r="I215" s="45"/>
      <c r="J215" s="47"/>
    </row>
    <row r="216">
      <c r="A216" s="36" t="s">
        <v>467</v>
      </c>
      <c r="B216" s="44"/>
      <c r="C216" s="45"/>
      <c r="D216" s="45"/>
      <c r="E216" s="46" t="s">
        <v>460</v>
      </c>
      <c r="F216" s="45"/>
      <c r="G216" s="45"/>
      <c r="H216" s="45"/>
      <c r="I216" s="45"/>
      <c r="J216" s="47"/>
    </row>
    <row r="217">
      <c r="A217" s="36" t="s">
        <v>458</v>
      </c>
      <c r="B217" s="36">
        <v>51</v>
      </c>
      <c r="C217" s="37" t="s">
        <v>9293</v>
      </c>
      <c r="D217" s="36" t="s">
        <v>460</v>
      </c>
      <c r="E217" s="38" t="s">
        <v>8048</v>
      </c>
      <c r="F217" s="39" t="s">
        <v>989</v>
      </c>
      <c r="G217" s="40">
        <v>1</v>
      </c>
      <c r="H217" s="41">
        <v>0</v>
      </c>
      <c r="I217" s="42">
        <f>ROUND(G217*H217,P4)</f>
        <v>0</v>
      </c>
      <c r="J217" s="39" t="s">
        <v>463</v>
      </c>
      <c r="O217" s="43">
        <f>I217*0.21</f>
        <v>0</v>
      </c>
      <c r="P217">
        <v>3</v>
      </c>
    </row>
    <row r="218">
      <c r="A218" s="36" t="s">
        <v>464</v>
      </c>
      <c r="B218" s="44"/>
      <c r="C218" s="45"/>
      <c r="D218" s="45"/>
      <c r="E218" s="38" t="s">
        <v>8048</v>
      </c>
      <c r="F218" s="45"/>
      <c r="G218" s="45"/>
      <c r="H218" s="45"/>
      <c r="I218" s="45"/>
      <c r="J218" s="47"/>
    </row>
    <row r="219">
      <c r="A219" s="36" t="s">
        <v>467</v>
      </c>
      <c r="B219" s="44"/>
      <c r="C219" s="45"/>
      <c r="D219" s="45"/>
      <c r="E219" s="46" t="s">
        <v>460</v>
      </c>
      <c r="F219" s="45"/>
      <c r="G219" s="45"/>
      <c r="H219" s="45"/>
      <c r="I219" s="45"/>
      <c r="J219" s="47"/>
    </row>
    <row r="220">
      <c r="A220" s="30" t="s">
        <v>455</v>
      </c>
      <c r="B220" s="31"/>
      <c r="C220" s="32" t="s">
        <v>1178</v>
      </c>
      <c r="D220" s="33"/>
      <c r="E220" s="30" t="s">
        <v>1179</v>
      </c>
      <c r="F220" s="33"/>
      <c r="G220" s="33"/>
      <c r="H220" s="33"/>
      <c r="I220" s="34">
        <f>SUMIFS(I221:I228,A221:A228,"P")</f>
        <v>0</v>
      </c>
      <c r="J220" s="35"/>
    </row>
    <row r="221" ht="45">
      <c r="A221" s="36" t="s">
        <v>458</v>
      </c>
      <c r="B221" s="36">
        <v>52</v>
      </c>
      <c r="C221" s="37" t="s">
        <v>1850</v>
      </c>
      <c r="D221" s="36" t="s">
        <v>1851</v>
      </c>
      <c r="E221" s="38" t="s">
        <v>2565</v>
      </c>
      <c r="F221" s="39" t="s">
        <v>613</v>
      </c>
      <c r="G221" s="40">
        <v>107.16</v>
      </c>
      <c r="H221" s="41">
        <v>0</v>
      </c>
      <c r="I221" s="42">
        <f>ROUND(G221*H221,P4)</f>
        <v>0</v>
      </c>
      <c r="J221" s="39" t="s">
        <v>463</v>
      </c>
      <c r="O221" s="43">
        <f>I221*0.21</f>
        <v>0</v>
      </c>
      <c r="P221">
        <v>3</v>
      </c>
    </row>
    <row r="222">
      <c r="A222" s="36" t="s">
        <v>464</v>
      </c>
      <c r="B222" s="44"/>
      <c r="C222" s="45"/>
      <c r="D222" s="45"/>
      <c r="E222" s="38" t="s">
        <v>1180</v>
      </c>
      <c r="F222" s="45"/>
      <c r="G222" s="45"/>
      <c r="H222" s="45"/>
      <c r="I222" s="45"/>
      <c r="J222" s="47"/>
    </row>
    <row r="223" ht="45">
      <c r="A223" s="36" t="s">
        <v>465</v>
      </c>
      <c r="B223" s="44"/>
      <c r="C223" s="45"/>
      <c r="D223" s="45"/>
      <c r="E223" s="48" t="s">
        <v>9294</v>
      </c>
      <c r="F223" s="45"/>
      <c r="G223" s="45"/>
      <c r="H223" s="45"/>
      <c r="I223" s="45"/>
      <c r="J223" s="47"/>
    </row>
    <row r="224" ht="120">
      <c r="A224" s="36" t="s">
        <v>467</v>
      </c>
      <c r="B224" s="44"/>
      <c r="C224" s="45"/>
      <c r="D224" s="45"/>
      <c r="E224" s="38" t="s">
        <v>1181</v>
      </c>
      <c r="F224" s="45"/>
      <c r="G224" s="45"/>
      <c r="H224" s="45"/>
      <c r="I224" s="45"/>
      <c r="J224" s="47"/>
    </row>
    <row r="225" ht="60">
      <c r="A225" s="36" t="s">
        <v>458</v>
      </c>
      <c r="B225" s="36">
        <v>53</v>
      </c>
      <c r="C225" s="37" t="s">
        <v>3064</v>
      </c>
      <c r="D225" s="36" t="s">
        <v>3065</v>
      </c>
      <c r="E225" s="38" t="s">
        <v>3066</v>
      </c>
      <c r="F225" s="39" t="s">
        <v>613</v>
      </c>
      <c r="G225" s="40">
        <v>63.308</v>
      </c>
      <c r="H225" s="41">
        <v>0</v>
      </c>
      <c r="I225" s="42">
        <f>ROUND(G225*H225,P4)</f>
        <v>0</v>
      </c>
      <c r="J225" s="39" t="s">
        <v>463</v>
      </c>
      <c r="O225" s="43">
        <f>I225*0.21</f>
        <v>0</v>
      </c>
      <c r="P225">
        <v>3</v>
      </c>
    </row>
    <row r="226">
      <c r="A226" s="36" t="s">
        <v>464</v>
      </c>
      <c r="B226" s="44"/>
      <c r="C226" s="45"/>
      <c r="D226" s="45"/>
      <c r="E226" s="38" t="s">
        <v>1180</v>
      </c>
      <c r="F226" s="45"/>
      <c r="G226" s="45"/>
      <c r="H226" s="45"/>
      <c r="I226" s="45"/>
      <c r="J226" s="47"/>
    </row>
    <row r="227" ht="75">
      <c r="A227" s="36" t="s">
        <v>465</v>
      </c>
      <c r="B227" s="44"/>
      <c r="C227" s="45"/>
      <c r="D227" s="45"/>
      <c r="E227" s="48" t="s">
        <v>9295</v>
      </c>
      <c r="F227" s="45"/>
      <c r="G227" s="45"/>
      <c r="H227" s="45"/>
      <c r="I227" s="45"/>
      <c r="J227" s="47"/>
    </row>
    <row r="228">
      <c r="A228" s="36" t="s">
        <v>467</v>
      </c>
      <c r="B228" s="49"/>
      <c r="C228" s="50"/>
      <c r="D228" s="50"/>
      <c r="E228" s="52" t="s">
        <v>460</v>
      </c>
      <c r="F228" s="50"/>
      <c r="G228" s="50"/>
      <c r="H228" s="50"/>
      <c r="I228" s="50"/>
      <c r="J228" s="51"/>
    </row>
  </sheetData>
  <sheetProtection sheet="1" objects="1" scenarios="1" spinCount="100000" saltValue="JYFTLeQdFczx2d7T+MPMfkzuN+KBVlWhXRBMehP6Jkj3dUK4JhfhgFzkvj8sO/Gfm9aklLe8383uwO5VaCm0XQ==" hashValue="S4IAXq1LCGqRlavcu+74avI7tPXxODgZJ4JBf9o5G8LTJJkxLWIYz/NRvR2HY1bZTwZCQwYdwu9UtowXToWvf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245</v>
      </c>
      <c r="I3" s="24">
        <f>SUMIFS(I12:I232,A12:A232,"SD")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9296</v>
      </c>
      <c r="D7" s="21"/>
      <c r="E7" s="22" t="s">
        <v>246</v>
      </c>
      <c r="F7" s="16"/>
      <c r="G7" s="16"/>
      <c r="H7" s="16"/>
      <c r="I7" s="16"/>
      <c r="J7" s="18"/>
    </row>
    <row r="8">
      <c r="A8" s="3" t="s">
        <v>2323</v>
      </c>
      <c r="B8" s="19" t="s">
        <v>443</v>
      </c>
      <c r="C8" s="20" t="s">
        <v>245</v>
      </c>
      <c r="D8" s="21"/>
      <c r="E8" s="22" t="s">
        <v>246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SUMIFS(I13:I88,A13:A88,"P")</f>
        <v>0</v>
      </c>
      <c r="J12" s="35"/>
    </row>
    <row r="13">
      <c r="A13" s="36" t="s">
        <v>458</v>
      </c>
      <c r="B13" s="36">
        <v>1</v>
      </c>
      <c r="C13" s="37" t="s">
        <v>7961</v>
      </c>
      <c r="D13" s="36" t="s">
        <v>460</v>
      </c>
      <c r="E13" s="38" t="s">
        <v>7962</v>
      </c>
      <c r="F13" s="39" t="s">
        <v>475</v>
      </c>
      <c r="G13" s="40">
        <v>2932.77</v>
      </c>
      <c r="H13" s="41">
        <v>0</v>
      </c>
      <c r="I13" s="42">
        <f>ROUND(G13*H13,P4)</f>
        <v>0</v>
      </c>
      <c r="J13" s="39" t="s">
        <v>471</v>
      </c>
      <c r="O13" s="43">
        <f>I13*0.21</f>
        <v>0</v>
      </c>
      <c r="P13">
        <v>3</v>
      </c>
    </row>
    <row r="14">
      <c r="A14" s="36" t="s">
        <v>464</v>
      </c>
      <c r="B14" s="44"/>
      <c r="C14" s="45"/>
      <c r="D14" s="45"/>
      <c r="E14" s="46" t="s">
        <v>460</v>
      </c>
      <c r="F14" s="45"/>
      <c r="G14" s="45"/>
      <c r="H14" s="45"/>
      <c r="I14" s="45"/>
      <c r="J14" s="47"/>
    </row>
    <row r="15" ht="360">
      <c r="A15" s="36" t="s">
        <v>465</v>
      </c>
      <c r="B15" s="44"/>
      <c r="C15" s="45"/>
      <c r="D15" s="45"/>
      <c r="E15" s="48" t="s">
        <v>9297</v>
      </c>
      <c r="F15" s="45"/>
      <c r="G15" s="45"/>
      <c r="H15" s="45"/>
      <c r="I15" s="45"/>
      <c r="J15" s="47"/>
    </row>
    <row r="16" ht="90">
      <c r="A16" s="36" t="s">
        <v>467</v>
      </c>
      <c r="B16" s="44"/>
      <c r="C16" s="45"/>
      <c r="D16" s="45"/>
      <c r="E16" s="38" t="s">
        <v>7633</v>
      </c>
      <c r="F16" s="45"/>
      <c r="G16" s="45"/>
      <c r="H16" s="45"/>
      <c r="I16" s="45"/>
      <c r="J16" s="47"/>
    </row>
    <row r="17">
      <c r="A17" s="36" t="s">
        <v>458</v>
      </c>
      <c r="B17" s="36">
        <v>2</v>
      </c>
      <c r="C17" s="37" t="s">
        <v>8060</v>
      </c>
      <c r="D17" s="36" t="s">
        <v>460</v>
      </c>
      <c r="E17" s="38" t="s">
        <v>8061</v>
      </c>
      <c r="F17" s="39" t="s">
        <v>475</v>
      </c>
      <c r="G17" s="40">
        <v>17.440000000000001</v>
      </c>
      <c r="H17" s="41">
        <v>0</v>
      </c>
      <c r="I17" s="42">
        <f>ROUND(G17*H17,P4)</f>
        <v>0</v>
      </c>
      <c r="J17" s="39" t="s">
        <v>471</v>
      </c>
      <c r="O17" s="43">
        <f>I17*0.21</f>
        <v>0</v>
      </c>
      <c r="P17">
        <v>3</v>
      </c>
    </row>
    <row r="18">
      <c r="A18" s="36" t="s">
        <v>464</v>
      </c>
      <c r="B18" s="44"/>
      <c r="C18" s="45"/>
      <c r="D18" s="45"/>
      <c r="E18" s="46" t="s">
        <v>460</v>
      </c>
      <c r="F18" s="45"/>
      <c r="G18" s="45"/>
      <c r="H18" s="45"/>
      <c r="I18" s="45"/>
      <c r="J18" s="47"/>
    </row>
    <row r="19" ht="120">
      <c r="A19" s="36" t="s">
        <v>465</v>
      </c>
      <c r="B19" s="44"/>
      <c r="C19" s="45"/>
      <c r="D19" s="45"/>
      <c r="E19" s="48" t="s">
        <v>9298</v>
      </c>
      <c r="F19" s="45"/>
      <c r="G19" s="45"/>
      <c r="H19" s="45"/>
      <c r="I19" s="45"/>
      <c r="J19" s="47"/>
    </row>
    <row r="20" ht="90">
      <c r="A20" s="36" t="s">
        <v>467</v>
      </c>
      <c r="B20" s="44"/>
      <c r="C20" s="45"/>
      <c r="D20" s="45"/>
      <c r="E20" s="38" t="s">
        <v>7633</v>
      </c>
      <c r="F20" s="45"/>
      <c r="G20" s="45"/>
      <c r="H20" s="45"/>
      <c r="I20" s="45"/>
      <c r="J20" s="47"/>
    </row>
    <row r="21" ht="30">
      <c r="A21" s="36" t="s">
        <v>458</v>
      </c>
      <c r="B21" s="36">
        <v>3</v>
      </c>
      <c r="C21" s="37" t="s">
        <v>7630</v>
      </c>
      <c r="D21" s="36" t="s">
        <v>460</v>
      </c>
      <c r="E21" s="38" t="s">
        <v>7631</v>
      </c>
      <c r="F21" s="39" t="s">
        <v>475</v>
      </c>
      <c r="G21" s="40">
        <v>5650.5</v>
      </c>
      <c r="H21" s="41">
        <v>0</v>
      </c>
      <c r="I21" s="42">
        <f>ROUND(G21*H21,P4)</f>
        <v>0</v>
      </c>
      <c r="J21" s="39" t="s">
        <v>471</v>
      </c>
      <c r="O21" s="43">
        <f>I21*0.21</f>
        <v>0</v>
      </c>
      <c r="P21">
        <v>3</v>
      </c>
    </row>
    <row r="22">
      <c r="A22" s="36" t="s">
        <v>464</v>
      </c>
      <c r="B22" s="44"/>
      <c r="C22" s="45"/>
      <c r="D22" s="45"/>
      <c r="E22" s="46" t="s">
        <v>460</v>
      </c>
      <c r="F22" s="45"/>
      <c r="G22" s="45"/>
      <c r="H22" s="45"/>
      <c r="I22" s="45"/>
      <c r="J22" s="47"/>
    </row>
    <row r="23" ht="405">
      <c r="A23" s="36" t="s">
        <v>465</v>
      </c>
      <c r="B23" s="44"/>
      <c r="C23" s="45"/>
      <c r="D23" s="45"/>
      <c r="E23" s="48" t="s">
        <v>9299</v>
      </c>
      <c r="F23" s="45"/>
      <c r="G23" s="45"/>
      <c r="H23" s="45"/>
      <c r="I23" s="45"/>
      <c r="J23" s="47"/>
    </row>
    <row r="24" ht="90">
      <c r="A24" s="36" t="s">
        <v>467</v>
      </c>
      <c r="B24" s="44"/>
      <c r="C24" s="45"/>
      <c r="D24" s="45"/>
      <c r="E24" s="38" t="s">
        <v>7633</v>
      </c>
      <c r="F24" s="45"/>
      <c r="G24" s="45"/>
      <c r="H24" s="45"/>
      <c r="I24" s="45"/>
      <c r="J24" s="47"/>
    </row>
    <row r="25">
      <c r="A25" s="36" t="s">
        <v>458</v>
      </c>
      <c r="B25" s="36">
        <v>4</v>
      </c>
      <c r="C25" s="37" t="s">
        <v>8068</v>
      </c>
      <c r="D25" s="36" t="s">
        <v>460</v>
      </c>
      <c r="E25" s="38" t="s">
        <v>8069</v>
      </c>
      <c r="F25" s="39" t="s">
        <v>743</v>
      </c>
      <c r="G25" s="40">
        <v>120</v>
      </c>
      <c r="H25" s="41">
        <v>0</v>
      </c>
      <c r="I25" s="42">
        <f>ROUND(G25*H25,P4)</f>
        <v>0</v>
      </c>
      <c r="J25" s="39" t="s">
        <v>471</v>
      </c>
      <c r="O25" s="43">
        <f>I25*0.21</f>
        <v>0</v>
      </c>
      <c r="P25">
        <v>3</v>
      </c>
    </row>
    <row r="26">
      <c r="A26" s="36" t="s">
        <v>464</v>
      </c>
      <c r="B26" s="44"/>
      <c r="C26" s="45"/>
      <c r="D26" s="45"/>
      <c r="E26" s="46" t="s">
        <v>460</v>
      </c>
      <c r="F26" s="45"/>
      <c r="G26" s="45"/>
      <c r="H26" s="45"/>
      <c r="I26" s="45"/>
      <c r="J26" s="47"/>
    </row>
    <row r="27" ht="90">
      <c r="A27" s="36" t="s">
        <v>465</v>
      </c>
      <c r="B27" s="44"/>
      <c r="C27" s="45"/>
      <c r="D27" s="45"/>
      <c r="E27" s="48" t="s">
        <v>9300</v>
      </c>
      <c r="F27" s="45"/>
      <c r="G27" s="45"/>
      <c r="H27" s="45"/>
      <c r="I27" s="45"/>
      <c r="J27" s="47"/>
    </row>
    <row r="28" ht="90">
      <c r="A28" s="36" t="s">
        <v>467</v>
      </c>
      <c r="B28" s="44"/>
      <c r="C28" s="45"/>
      <c r="D28" s="45"/>
      <c r="E28" s="38" t="s">
        <v>7633</v>
      </c>
      <c r="F28" s="45"/>
      <c r="G28" s="45"/>
      <c r="H28" s="45"/>
      <c r="I28" s="45"/>
      <c r="J28" s="47"/>
    </row>
    <row r="29">
      <c r="A29" s="36" t="s">
        <v>458</v>
      </c>
      <c r="B29" s="36">
        <v>5</v>
      </c>
      <c r="C29" s="37" t="s">
        <v>9301</v>
      </c>
      <c r="D29" s="36" t="s">
        <v>460</v>
      </c>
      <c r="E29" s="38" t="s">
        <v>9302</v>
      </c>
      <c r="F29" s="39" t="s">
        <v>743</v>
      </c>
      <c r="G29" s="40">
        <v>1820</v>
      </c>
      <c r="H29" s="41">
        <v>0</v>
      </c>
      <c r="I29" s="42">
        <f>ROUND(G29*H29,P4)</f>
        <v>0</v>
      </c>
      <c r="J29" s="39" t="s">
        <v>471</v>
      </c>
      <c r="O29" s="43">
        <f>I29*0.21</f>
        <v>0</v>
      </c>
      <c r="P29">
        <v>3</v>
      </c>
    </row>
    <row r="30">
      <c r="A30" s="36" t="s">
        <v>464</v>
      </c>
      <c r="B30" s="44"/>
      <c r="C30" s="45"/>
      <c r="D30" s="45"/>
      <c r="E30" s="46" t="s">
        <v>460</v>
      </c>
      <c r="F30" s="45"/>
      <c r="G30" s="45"/>
      <c r="H30" s="45"/>
      <c r="I30" s="45"/>
      <c r="J30" s="47"/>
    </row>
    <row r="31" ht="45">
      <c r="A31" s="36" t="s">
        <v>465</v>
      </c>
      <c r="B31" s="44"/>
      <c r="C31" s="45"/>
      <c r="D31" s="45"/>
      <c r="E31" s="48" t="s">
        <v>9303</v>
      </c>
      <c r="F31" s="45"/>
      <c r="G31" s="45"/>
      <c r="H31" s="45"/>
      <c r="I31" s="45"/>
      <c r="J31" s="47"/>
    </row>
    <row r="32" ht="90">
      <c r="A32" s="36" t="s">
        <v>467</v>
      </c>
      <c r="B32" s="44"/>
      <c r="C32" s="45"/>
      <c r="D32" s="45"/>
      <c r="E32" s="38" t="s">
        <v>7633</v>
      </c>
      <c r="F32" s="45"/>
      <c r="G32" s="45"/>
      <c r="H32" s="45"/>
      <c r="I32" s="45"/>
      <c r="J32" s="47"/>
    </row>
    <row r="33">
      <c r="A33" s="36" t="s">
        <v>458</v>
      </c>
      <c r="B33" s="36">
        <v>6</v>
      </c>
      <c r="C33" s="37" t="s">
        <v>5249</v>
      </c>
      <c r="D33" s="36" t="s">
        <v>460</v>
      </c>
      <c r="E33" s="38" t="s">
        <v>5250</v>
      </c>
      <c r="F33" s="39" t="s">
        <v>475</v>
      </c>
      <c r="G33" s="40">
        <v>7004.3190000000004</v>
      </c>
      <c r="H33" s="41">
        <v>0</v>
      </c>
      <c r="I33" s="42">
        <f>ROUND(G33*H33,P4)</f>
        <v>0</v>
      </c>
      <c r="J33" s="39" t="s">
        <v>471</v>
      </c>
      <c r="O33" s="43">
        <f>I33*0.21</f>
        <v>0</v>
      </c>
      <c r="P33">
        <v>3</v>
      </c>
    </row>
    <row r="34">
      <c r="A34" s="36" t="s">
        <v>464</v>
      </c>
      <c r="B34" s="44"/>
      <c r="C34" s="45"/>
      <c r="D34" s="45"/>
      <c r="E34" s="46" t="s">
        <v>460</v>
      </c>
      <c r="F34" s="45"/>
      <c r="G34" s="45"/>
      <c r="H34" s="45"/>
      <c r="I34" s="45"/>
      <c r="J34" s="47"/>
    </row>
    <row r="35" ht="195">
      <c r="A35" s="36" t="s">
        <v>465</v>
      </c>
      <c r="B35" s="44"/>
      <c r="C35" s="45"/>
      <c r="D35" s="45"/>
      <c r="E35" s="48" t="s">
        <v>9304</v>
      </c>
      <c r="F35" s="45"/>
      <c r="G35" s="45"/>
      <c r="H35" s="45"/>
      <c r="I35" s="45"/>
      <c r="J35" s="47"/>
    </row>
    <row r="36" ht="45">
      <c r="A36" s="36" t="s">
        <v>467</v>
      </c>
      <c r="B36" s="44"/>
      <c r="C36" s="45"/>
      <c r="D36" s="45"/>
      <c r="E36" s="38" t="s">
        <v>5252</v>
      </c>
      <c r="F36" s="45"/>
      <c r="G36" s="45"/>
      <c r="H36" s="45"/>
      <c r="I36" s="45"/>
      <c r="J36" s="47"/>
    </row>
    <row r="37">
      <c r="A37" s="36" t="s">
        <v>458</v>
      </c>
      <c r="B37" s="36">
        <v>7</v>
      </c>
      <c r="C37" s="37" t="s">
        <v>7405</v>
      </c>
      <c r="D37" s="36" t="s">
        <v>460</v>
      </c>
      <c r="E37" s="38" t="s">
        <v>7406</v>
      </c>
      <c r="F37" s="39" t="s">
        <v>4378</v>
      </c>
      <c r="G37" s="40">
        <v>124884.27</v>
      </c>
      <c r="H37" s="41">
        <v>0</v>
      </c>
      <c r="I37" s="42">
        <f>ROUND(G37*H37,P4)</f>
        <v>0</v>
      </c>
      <c r="J37" s="39" t="s">
        <v>471</v>
      </c>
      <c r="O37" s="43">
        <f>I37*0.21</f>
        <v>0</v>
      </c>
      <c r="P37">
        <v>3</v>
      </c>
    </row>
    <row r="38">
      <c r="A38" s="36" t="s">
        <v>464</v>
      </c>
      <c r="B38" s="44"/>
      <c r="C38" s="45"/>
      <c r="D38" s="45"/>
      <c r="E38" s="46" t="s">
        <v>460</v>
      </c>
      <c r="F38" s="45"/>
      <c r="G38" s="45"/>
      <c r="H38" s="45"/>
      <c r="I38" s="45"/>
      <c r="J38" s="47"/>
    </row>
    <row r="39" ht="150">
      <c r="A39" s="36" t="s">
        <v>465</v>
      </c>
      <c r="B39" s="44"/>
      <c r="C39" s="45"/>
      <c r="D39" s="45"/>
      <c r="E39" s="48" t="s">
        <v>9305</v>
      </c>
      <c r="F39" s="45"/>
      <c r="G39" s="45"/>
      <c r="H39" s="45"/>
      <c r="I39" s="45"/>
      <c r="J39" s="47"/>
    </row>
    <row r="40" ht="30">
      <c r="A40" s="36" t="s">
        <v>467</v>
      </c>
      <c r="B40" s="44"/>
      <c r="C40" s="45"/>
      <c r="D40" s="45"/>
      <c r="E40" s="38" t="s">
        <v>7408</v>
      </c>
      <c r="F40" s="45"/>
      <c r="G40" s="45"/>
      <c r="H40" s="45"/>
      <c r="I40" s="45"/>
      <c r="J40" s="47"/>
    </row>
    <row r="41">
      <c r="A41" s="36" t="s">
        <v>458</v>
      </c>
      <c r="B41" s="36">
        <v>8</v>
      </c>
      <c r="C41" s="37" t="s">
        <v>7970</v>
      </c>
      <c r="D41" s="36" t="s">
        <v>460</v>
      </c>
      <c r="E41" s="38" t="s">
        <v>7971</v>
      </c>
      <c r="F41" s="39" t="s">
        <v>475</v>
      </c>
      <c r="G41" s="40">
        <v>5150</v>
      </c>
      <c r="H41" s="41">
        <v>0</v>
      </c>
      <c r="I41" s="42">
        <f>ROUND(G41*H41,P4)</f>
        <v>0</v>
      </c>
      <c r="J41" s="39" t="s">
        <v>471</v>
      </c>
      <c r="O41" s="43">
        <f>I41*0.21</f>
        <v>0</v>
      </c>
      <c r="P41">
        <v>3</v>
      </c>
    </row>
    <row r="42">
      <c r="A42" s="36" t="s">
        <v>464</v>
      </c>
      <c r="B42" s="44"/>
      <c r="C42" s="45"/>
      <c r="D42" s="45"/>
      <c r="E42" s="46" t="s">
        <v>460</v>
      </c>
      <c r="F42" s="45"/>
      <c r="G42" s="45"/>
      <c r="H42" s="45"/>
      <c r="I42" s="45"/>
      <c r="J42" s="47"/>
    </row>
    <row r="43" ht="105">
      <c r="A43" s="36" t="s">
        <v>465</v>
      </c>
      <c r="B43" s="44"/>
      <c r="C43" s="45"/>
      <c r="D43" s="45"/>
      <c r="E43" s="48" t="s">
        <v>9306</v>
      </c>
      <c r="F43" s="45"/>
      <c r="G43" s="45"/>
      <c r="H43" s="45"/>
      <c r="I43" s="45"/>
      <c r="J43" s="47"/>
    </row>
    <row r="44" ht="409.5">
      <c r="A44" s="36" t="s">
        <v>467</v>
      </c>
      <c r="B44" s="44"/>
      <c r="C44" s="45"/>
      <c r="D44" s="45"/>
      <c r="E44" s="38" t="s">
        <v>7731</v>
      </c>
      <c r="F44" s="45"/>
      <c r="G44" s="45"/>
      <c r="H44" s="45"/>
      <c r="I44" s="45"/>
      <c r="J44" s="47"/>
    </row>
    <row r="45">
      <c r="A45" s="36" t="s">
        <v>458</v>
      </c>
      <c r="B45" s="36">
        <v>9</v>
      </c>
      <c r="C45" s="37" t="s">
        <v>7973</v>
      </c>
      <c r="D45" s="36" t="s">
        <v>460</v>
      </c>
      <c r="E45" s="38" t="s">
        <v>7974</v>
      </c>
      <c r="F45" s="39" t="s">
        <v>4378</v>
      </c>
      <c r="G45" s="40">
        <v>77250</v>
      </c>
      <c r="H45" s="41">
        <v>0</v>
      </c>
      <c r="I45" s="42">
        <f>ROUND(G45*H45,P4)</f>
        <v>0</v>
      </c>
      <c r="J45" s="39" t="s">
        <v>471</v>
      </c>
      <c r="O45" s="43">
        <f>I45*0.21</f>
        <v>0</v>
      </c>
      <c r="P45">
        <v>3</v>
      </c>
    </row>
    <row r="46">
      <c r="A46" s="36" t="s">
        <v>464</v>
      </c>
      <c r="B46" s="44"/>
      <c r="C46" s="45"/>
      <c r="D46" s="45"/>
      <c r="E46" s="46" t="s">
        <v>460</v>
      </c>
      <c r="F46" s="45"/>
      <c r="G46" s="45"/>
      <c r="H46" s="45"/>
      <c r="I46" s="45"/>
      <c r="J46" s="47"/>
    </row>
    <row r="47" ht="105">
      <c r="A47" s="36" t="s">
        <v>465</v>
      </c>
      <c r="B47" s="44"/>
      <c r="C47" s="45"/>
      <c r="D47" s="45"/>
      <c r="E47" s="48" t="s">
        <v>9307</v>
      </c>
      <c r="F47" s="45"/>
      <c r="G47" s="45"/>
      <c r="H47" s="45"/>
      <c r="I47" s="45"/>
      <c r="J47" s="47"/>
    </row>
    <row r="48" ht="30">
      <c r="A48" s="36" t="s">
        <v>467</v>
      </c>
      <c r="B48" s="44"/>
      <c r="C48" s="45"/>
      <c r="D48" s="45"/>
      <c r="E48" s="38" t="s">
        <v>7408</v>
      </c>
      <c r="F48" s="45"/>
      <c r="G48" s="45"/>
      <c r="H48" s="45"/>
      <c r="I48" s="45"/>
      <c r="J48" s="47"/>
    </row>
    <row r="49">
      <c r="A49" s="36" t="s">
        <v>458</v>
      </c>
      <c r="B49" s="36">
        <v>10</v>
      </c>
      <c r="C49" s="37" t="s">
        <v>7728</v>
      </c>
      <c r="D49" s="36" t="s">
        <v>460</v>
      </c>
      <c r="E49" s="38" t="s">
        <v>7729</v>
      </c>
      <c r="F49" s="39" t="s">
        <v>475</v>
      </c>
      <c r="G49" s="40">
        <v>3418</v>
      </c>
      <c r="H49" s="41">
        <v>0</v>
      </c>
      <c r="I49" s="42">
        <f>ROUND(G49*H49,P4)</f>
        <v>0</v>
      </c>
      <c r="J49" s="39" t="s">
        <v>471</v>
      </c>
      <c r="O49" s="43">
        <f>I49*0.21</f>
        <v>0</v>
      </c>
      <c r="P49">
        <v>3</v>
      </c>
    </row>
    <row r="50">
      <c r="A50" s="36" t="s">
        <v>464</v>
      </c>
      <c r="B50" s="44"/>
      <c r="C50" s="45"/>
      <c r="D50" s="45"/>
      <c r="E50" s="46" t="s">
        <v>460</v>
      </c>
      <c r="F50" s="45"/>
      <c r="G50" s="45"/>
      <c r="H50" s="45"/>
      <c r="I50" s="45"/>
      <c r="J50" s="47"/>
    </row>
    <row r="51" ht="105">
      <c r="A51" s="36" t="s">
        <v>465</v>
      </c>
      <c r="B51" s="44"/>
      <c r="C51" s="45"/>
      <c r="D51" s="45"/>
      <c r="E51" s="48" t="s">
        <v>9308</v>
      </c>
      <c r="F51" s="45"/>
      <c r="G51" s="45"/>
      <c r="H51" s="45"/>
      <c r="I51" s="45"/>
      <c r="J51" s="47"/>
    </row>
    <row r="52" ht="409.5">
      <c r="A52" s="36" t="s">
        <v>467</v>
      </c>
      <c r="B52" s="44"/>
      <c r="C52" s="45"/>
      <c r="D52" s="45"/>
      <c r="E52" s="38" t="s">
        <v>7731</v>
      </c>
      <c r="F52" s="45"/>
      <c r="G52" s="45"/>
      <c r="H52" s="45"/>
      <c r="I52" s="45"/>
      <c r="J52" s="47"/>
    </row>
    <row r="53">
      <c r="A53" s="36" t="s">
        <v>458</v>
      </c>
      <c r="B53" s="36">
        <v>11</v>
      </c>
      <c r="C53" s="37" t="s">
        <v>5367</v>
      </c>
      <c r="D53" s="36" t="s">
        <v>460</v>
      </c>
      <c r="E53" s="38" t="s">
        <v>5368</v>
      </c>
      <c r="F53" s="39" t="s">
        <v>475</v>
      </c>
      <c r="G53" s="40">
        <v>3040.422</v>
      </c>
      <c r="H53" s="41">
        <v>0</v>
      </c>
      <c r="I53" s="42">
        <f>ROUND(G53*H53,P4)</f>
        <v>0</v>
      </c>
      <c r="J53" s="39" t="s">
        <v>471</v>
      </c>
      <c r="O53" s="43">
        <f>I53*0.21</f>
        <v>0</v>
      </c>
      <c r="P53">
        <v>3</v>
      </c>
    </row>
    <row r="54">
      <c r="A54" s="36" t="s">
        <v>464</v>
      </c>
      <c r="B54" s="44"/>
      <c r="C54" s="45"/>
      <c r="D54" s="45"/>
      <c r="E54" s="46" t="s">
        <v>460</v>
      </c>
      <c r="F54" s="45"/>
      <c r="G54" s="45"/>
      <c r="H54" s="45"/>
      <c r="I54" s="45"/>
      <c r="J54" s="47"/>
    </row>
    <row r="55" ht="90">
      <c r="A55" s="36" t="s">
        <v>465</v>
      </c>
      <c r="B55" s="44"/>
      <c r="C55" s="45"/>
      <c r="D55" s="45"/>
      <c r="E55" s="48" t="s">
        <v>9309</v>
      </c>
      <c r="F55" s="45"/>
      <c r="G55" s="45"/>
      <c r="H55" s="45"/>
      <c r="I55" s="45"/>
      <c r="J55" s="47"/>
    </row>
    <row r="56" ht="240">
      <c r="A56" s="36" t="s">
        <v>467</v>
      </c>
      <c r="B56" s="44"/>
      <c r="C56" s="45"/>
      <c r="D56" s="45"/>
      <c r="E56" s="38" t="s">
        <v>5370</v>
      </c>
      <c r="F56" s="45"/>
      <c r="G56" s="45"/>
      <c r="H56" s="45"/>
      <c r="I56" s="45"/>
      <c r="J56" s="47"/>
    </row>
    <row r="57">
      <c r="A57" s="36" t="s">
        <v>458</v>
      </c>
      <c r="B57" s="36">
        <v>12</v>
      </c>
      <c r="C57" s="37" t="s">
        <v>7433</v>
      </c>
      <c r="D57" s="36" t="s">
        <v>460</v>
      </c>
      <c r="E57" s="38" t="s">
        <v>7434</v>
      </c>
      <c r="F57" s="39" t="s">
        <v>475</v>
      </c>
      <c r="G57" s="40">
        <v>19740</v>
      </c>
      <c r="H57" s="41">
        <v>0</v>
      </c>
      <c r="I57" s="42">
        <f>ROUND(G57*H57,P4)</f>
        <v>0</v>
      </c>
      <c r="J57" s="39" t="s">
        <v>471</v>
      </c>
      <c r="O57" s="43">
        <f>I57*0.21</f>
        <v>0</v>
      </c>
      <c r="P57">
        <v>3</v>
      </c>
    </row>
    <row r="58">
      <c r="A58" s="36" t="s">
        <v>464</v>
      </c>
      <c r="B58" s="44"/>
      <c r="C58" s="45"/>
      <c r="D58" s="45"/>
      <c r="E58" s="46" t="s">
        <v>460</v>
      </c>
      <c r="F58" s="45"/>
      <c r="G58" s="45"/>
      <c r="H58" s="45"/>
      <c r="I58" s="45"/>
      <c r="J58" s="47"/>
    </row>
    <row r="59" ht="120">
      <c r="A59" s="36" t="s">
        <v>465</v>
      </c>
      <c r="B59" s="44"/>
      <c r="C59" s="45"/>
      <c r="D59" s="45"/>
      <c r="E59" s="48" t="s">
        <v>9310</v>
      </c>
      <c r="F59" s="45"/>
      <c r="G59" s="45"/>
      <c r="H59" s="45"/>
      <c r="I59" s="45"/>
      <c r="J59" s="47"/>
    </row>
    <row r="60" ht="375">
      <c r="A60" s="36" t="s">
        <v>467</v>
      </c>
      <c r="B60" s="44"/>
      <c r="C60" s="45"/>
      <c r="D60" s="45"/>
      <c r="E60" s="38" t="s">
        <v>7436</v>
      </c>
      <c r="F60" s="45"/>
      <c r="G60" s="45"/>
      <c r="H60" s="45"/>
      <c r="I60" s="45"/>
      <c r="J60" s="47"/>
    </row>
    <row r="61">
      <c r="A61" s="36" t="s">
        <v>458</v>
      </c>
      <c r="B61" s="36">
        <v>13</v>
      </c>
      <c r="C61" s="37" t="s">
        <v>3454</v>
      </c>
      <c r="D61" s="36" t="s">
        <v>460</v>
      </c>
      <c r="E61" s="38" t="s">
        <v>3455</v>
      </c>
      <c r="F61" s="39" t="s">
        <v>492</v>
      </c>
      <c r="G61" s="40">
        <v>9228</v>
      </c>
      <c r="H61" s="41">
        <v>0</v>
      </c>
      <c r="I61" s="42">
        <f>ROUND(G61*H61,P4)</f>
        <v>0</v>
      </c>
      <c r="J61" s="39" t="s">
        <v>471</v>
      </c>
      <c r="O61" s="43">
        <f>I61*0.21</f>
        <v>0</v>
      </c>
      <c r="P61">
        <v>3</v>
      </c>
    </row>
    <row r="62">
      <c r="A62" s="36" t="s">
        <v>464</v>
      </c>
      <c r="B62" s="44"/>
      <c r="C62" s="45"/>
      <c r="D62" s="45"/>
      <c r="E62" s="46" t="s">
        <v>460</v>
      </c>
      <c r="F62" s="45"/>
      <c r="G62" s="45"/>
      <c r="H62" s="45"/>
      <c r="I62" s="45"/>
      <c r="J62" s="47"/>
    </row>
    <row r="63" ht="105">
      <c r="A63" s="36" t="s">
        <v>465</v>
      </c>
      <c r="B63" s="44"/>
      <c r="C63" s="45"/>
      <c r="D63" s="45"/>
      <c r="E63" s="48" t="s">
        <v>9311</v>
      </c>
      <c r="F63" s="45"/>
      <c r="G63" s="45"/>
      <c r="H63" s="45"/>
      <c r="I63" s="45"/>
      <c r="J63" s="47"/>
    </row>
    <row r="64" ht="30">
      <c r="A64" s="36" t="s">
        <v>467</v>
      </c>
      <c r="B64" s="44"/>
      <c r="C64" s="45"/>
      <c r="D64" s="45"/>
      <c r="E64" s="38" t="s">
        <v>7452</v>
      </c>
      <c r="F64" s="45"/>
      <c r="G64" s="45"/>
      <c r="H64" s="45"/>
      <c r="I64" s="45"/>
      <c r="J64" s="47"/>
    </row>
    <row r="65">
      <c r="A65" s="36" t="s">
        <v>458</v>
      </c>
      <c r="B65" s="36">
        <v>14</v>
      </c>
      <c r="C65" s="37" t="s">
        <v>7985</v>
      </c>
      <c r="D65" s="36" t="s">
        <v>460</v>
      </c>
      <c r="E65" s="38" t="s">
        <v>7986</v>
      </c>
      <c r="F65" s="39" t="s">
        <v>492</v>
      </c>
      <c r="G65" s="40">
        <v>7820</v>
      </c>
      <c r="H65" s="41">
        <v>0</v>
      </c>
      <c r="I65" s="42">
        <f>ROUND(G65*H65,P4)</f>
        <v>0</v>
      </c>
      <c r="J65" s="39" t="s">
        <v>471</v>
      </c>
      <c r="O65" s="43">
        <f>I65*0.21</f>
        <v>0</v>
      </c>
      <c r="P65">
        <v>3</v>
      </c>
    </row>
    <row r="66">
      <c r="A66" s="36" t="s">
        <v>464</v>
      </c>
      <c r="B66" s="44"/>
      <c r="C66" s="45"/>
      <c r="D66" s="45"/>
      <c r="E66" s="46" t="s">
        <v>460</v>
      </c>
      <c r="F66" s="45"/>
      <c r="G66" s="45"/>
      <c r="H66" s="45"/>
      <c r="I66" s="45"/>
      <c r="J66" s="47"/>
    </row>
    <row r="67" ht="60">
      <c r="A67" s="36" t="s">
        <v>465</v>
      </c>
      <c r="B67" s="44"/>
      <c r="C67" s="45"/>
      <c r="D67" s="45"/>
      <c r="E67" s="48" t="s">
        <v>9312</v>
      </c>
      <c r="F67" s="45"/>
      <c r="G67" s="45"/>
      <c r="H67" s="45"/>
      <c r="I67" s="45"/>
      <c r="J67" s="47"/>
    </row>
    <row r="68" ht="45">
      <c r="A68" s="36" t="s">
        <v>467</v>
      </c>
      <c r="B68" s="44"/>
      <c r="C68" s="45"/>
      <c r="D68" s="45"/>
      <c r="E68" s="38" t="s">
        <v>7457</v>
      </c>
      <c r="F68" s="45"/>
      <c r="G68" s="45"/>
      <c r="H68" s="45"/>
      <c r="I68" s="45"/>
      <c r="J68" s="47"/>
    </row>
    <row r="69">
      <c r="A69" s="36" t="s">
        <v>458</v>
      </c>
      <c r="B69" s="36">
        <v>15</v>
      </c>
      <c r="C69" s="37" t="s">
        <v>7988</v>
      </c>
      <c r="D69" s="36" t="s">
        <v>460</v>
      </c>
      <c r="E69" s="38" t="s">
        <v>7989</v>
      </c>
      <c r="F69" s="39" t="s">
        <v>492</v>
      </c>
      <c r="G69" s="40">
        <v>27772.990000000002</v>
      </c>
      <c r="H69" s="41">
        <v>0</v>
      </c>
      <c r="I69" s="42">
        <f>ROUND(G69*H69,P4)</f>
        <v>0</v>
      </c>
      <c r="J69" s="39" t="s">
        <v>471</v>
      </c>
      <c r="O69" s="43">
        <f>I69*0.21</f>
        <v>0</v>
      </c>
      <c r="P69">
        <v>3</v>
      </c>
    </row>
    <row r="70">
      <c r="A70" s="36" t="s">
        <v>464</v>
      </c>
      <c r="B70" s="44"/>
      <c r="C70" s="45"/>
      <c r="D70" s="45"/>
      <c r="E70" s="46" t="s">
        <v>460</v>
      </c>
      <c r="F70" s="45"/>
      <c r="G70" s="45"/>
      <c r="H70" s="45"/>
      <c r="I70" s="45"/>
      <c r="J70" s="47"/>
    </row>
    <row r="71" ht="120">
      <c r="A71" s="36" t="s">
        <v>465</v>
      </c>
      <c r="B71" s="44"/>
      <c r="C71" s="45"/>
      <c r="D71" s="45"/>
      <c r="E71" s="48" t="s">
        <v>9313</v>
      </c>
      <c r="F71" s="45"/>
      <c r="G71" s="45"/>
      <c r="H71" s="45"/>
      <c r="I71" s="45"/>
      <c r="J71" s="47"/>
    </row>
    <row r="72" ht="45">
      <c r="A72" s="36" t="s">
        <v>467</v>
      </c>
      <c r="B72" s="44"/>
      <c r="C72" s="45"/>
      <c r="D72" s="45"/>
      <c r="E72" s="38" t="s">
        <v>7457</v>
      </c>
      <c r="F72" s="45"/>
      <c r="G72" s="45"/>
      <c r="H72" s="45"/>
      <c r="I72" s="45"/>
      <c r="J72" s="47"/>
    </row>
    <row r="73">
      <c r="A73" s="36" t="s">
        <v>458</v>
      </c>
      <c r="B73" s="36">
        <v>16</v>
      </c>
      <c r="C73" s="37" t="s">
        <v>5271</v>
      </c>
      <c r="D73" s="36" t="s">
        <v>460</v>
      </c>
      <c r="E73" s="38" t="s">
        <v>5272</v>
      </c>
      <c r="F73" s="39" t="s">
        <v>492</v>
      </c>
      <c r="G73" s="40">
        <v>22380</v>
      </c>
      <c r="H73" s="41">
        <v>0</v>
      </c>
      <c r="I73" s="42">
        <f>ROUND(G73*H73,P4)</f>
        <v>0</v>
      </c>
      <c r="J73" s="39" t="s">
        <v>471</v>
      </c>
      <c r="O73" s="43">
        <f>I73*0.21</f>
        <v>0</v>
      </c>
      <c r="P73">
        <v>3</v>
      </c>
    </row>
    <row r="74">
      <c r="A74" s="36" t="s">
        <v>464</v>
      </c>
      <c r="B74" s="44"/>
      <c r="C74" s="45"/>
      <c r="D74" s="45"/>
      <c r="E74" s="46" t="s">
        <v>460</v>
      </c>
      <c r="F74" s="45"/>
      <c r="G74" s="45"/>
      <c r="H74" s="45"/>
      <c r="I74" s="45"/>
      <c r="J74" s="47"/>
    </row>
    <row r="75" ht="105">
      <c r="A75" s="36" t="s">
        <v>465</v>
      </c>
      <c r="B75" s="44"/>
      <c r="C75" s="45"/>
      <c r="D75" s="45"/>
      <c r="E75" s="48" t="s">
        <v>9314</v>
      </c>
      <c r="F75" s="45"/>
      <c r="G75" s="45"/>
      <c r="H75" s="45"/>
      <c r="I75" s="45"/>
      <c r="J75" s="47"/>
    </row>
    <row r="76" ht="30">
      <c r="A76" s="36" t="s">
        <v>467</v>
      </c>
      <c r="B76" s="44"/>
      <c r="C76" s="45"/>
      <c r="D76" s="45"/>
      <c r="E76" s="38" t="s">
        <v>5273</v>
      </c>
      <c r="F76" s="45"/>
      <c r="G76" s="45"/>
      <c r="H76" s="45"/>
      <c r="I76" s="45"/>
      <c r="J76" s="47"/>
    </row>
    <row r="77">
      <c r="A77" s="36" t="s">
        <v>458</v>
      </c>
      <c r="B77" s="36">
        <v>17</v>
      </c>
      <c r="C77" s="37" t="s">
        <v>5274</v>
      </c>
      <c r="D77" s="36" t="s">
        <v>460</v>
      </c>
      <c r="E77" s="38" t="s">
        <v>5275</v>
      </c>
      <c r="F77" s="39" t="s">
        <v>492</v>
      </c>
      <c r="G77" s="40">
        <v>22380</v>
      </c>
      <c r="H77" s="41">
        <v>0</v>
      </c>
      <c r="I77" s="42">
        <f>ROUND(G77*H77,P4)</f>
        <v>0</v>
      </c>
      <c r="J77" s="39" t="s">
        <v>471</v>
      </c>
      <c r="O77" s="43">
        <f>I77*0.21</f>
        <v>0</v>
      </c>
      <c r="P77">
        <v>3</v>
      </c>
    </row>
    <row r="78">
      <c r="A78" s="36" t="s">
        <v>464</v>
      </c>
      <c r="B78" s="44"/>
      <c r="C78" s="45"/>
      <c r="D78" s="45"/>
      <c r="E78" s="46" t="s">
        <v>460</v>
      </c>
      <c r="F78" s="45"/>
      <c r="G78" s="45"/>
      <c r="H78" s="45"/>
      <c r="I78" s="45"/>
      <c r="J78" s="47"/>
    </row>
    <row r="79" ht="105">
      <c r="A79" s="36" t="s">
        <v>465</v>
      </c>
      <c r="B79" s="44"/>
      <c r="C79" s="45"/>
      <c r="D79" s="45"/>
      <c r="E79" s="48" t="s">
        <v>9314</v>
      </c>
      <c r="F79" s="45"/>
      <c r="G79" s="45"/>
      <c r="H79" s="45"/>
      <c r="I79" s="45"/>
      <c r="J79" s="47"/>
    </row>
    <row r="80" ht="45">
      <c r="A80" s="36" t="s">
        <v>467</v>
      </c>
      <c r="B80" s="44"/>
      <c r="C80" s="45"/>
      <c r="D80" s="45"/>
      <c r="E80" s="38" t="s">
        <v>5276</v>
      </c>
      <c r="F80" s="45"/>
      <c r="G80" s="45"/>
      <c r="H80" s="45"/>
      <c r="I80" s="45"/>
      <c r="J80" s="47"/>
    </row>
    <row r="81">
      <c r="A81" s="36" t="s">
        <v>458</v>
      </c>
      <c r="B81" s="36">
        <v>18</v>
      </c>
      <c r="C81" s="37" t="s">
        <v>7992</v>
      </c>
      <c r="D81" s="36" t="s">
        <v>460</v>
      </c>
      <c r="E81" s="38" t="s">
        <v>7993</v>
      </c>
      <c r="F81" s="39" t="s">
        <v>475</v>
      </c>
      <c r="G81" s="40">
        <v>223.80000000000001</v>
      </c>
      <c r="H81" s="41">
        <v>0</v>
      </c>
      <c r="I81" s="42">
        <f>ROUND(G81*H81,P4)</f>
        <v>0</v>
      </c>
      <c r="J81" s="39" t="s">
        <v>471</v>
      </c>
      <c r="O81" s="43">
        <f>I81*0.21</f>
        <v>0</v>
      </c>
      <c r="P81">
        <v>3</v>
      </c>
    </row>
    <row r="82">
      <c r="A82" s="36" t="s">
        <v>464</v>
      </c>
      <c r="B82" s="44"/>
      <c r="C82" s="45"/>
      <c r="D82" s="45"/>
      <c r="E82" s="46" t="s">
        <v>460</v>
      </c>
      <c r="F82" s="45"/>
      <c r="G82" s="45"/>
      <c r="H82" s="45"/>
      <c r="I82" s="45"/>
      <c r="J82" s="47"/>
    </row>
    <row r="83" ht="120">
      <c r="A83" s="36" t="s">
        <v>465</v>
      </c>
      <c r="B83" s="44"/>
      <c r="C83" s="45"/>
      <c r="D83" s="45"/>
      <c r="E83" s="48" t="s">
        <v>9315</v>
      </c>
      <c r="F83" s="45"/>
      <c r="G83" s="45"/>
      <c r="H83" s="45"/>
      <c r="I83" s="45"/>
      <c r="J83" s="47"/>
    </row>
    <row r="84" ht="45">
      <c r="A84" s="36" t="s">
        <v>467</v>
      </c>
      <c r="B84" s="44"/>
      <c r="C84" s="45"/>
      <c r="D84" s="45"/>
      <c r="E84" s="38" t="s">
        <v>7995</v>
      </c>
      <c r="F84" s="45"/>
      <c r="G84" s="45"/>
      <c r="H84" s="45"/>
      <c r="I84" s="45"/>
      <c r="J84" s="47"/>
    </row>
    <row r="85">
      <c r="A85" s="36" t="s">
        <v>458</v>
      </c>
      <c r="B85" s="36">
        <v>19</v>
      </c>
      <c r="C85" s="37" t="s">
        <v>7996</v>
      </c>
      <c r="D85" s="36" t="s">
        <v>460</v>
      </c>
      <c r="E85" s="38" t="s">
        <v>7997</v>
      </c>
      <c r="F85" s="39" t="s">
        <v>751</v>
      </c>
      <c r="G85" s="40">
        <v>24</v>
      </c>
      <c r="H85" s="41">
        <v>0</v>
      </c>
      <c r="I85" s="42">
        <f>ROUND(G85*H85,P4)</f>
        <v>0</v>
      </c>
      <c r="J85" s="39" t="s">
        <v>463</v>
      </c>
      <c r="O85" s="43">
        <f>I85*0.21</f>
        <v>0</v>
      </c>
      <c r="P85">
        <v>3</v>
      </c>
    </row>
    <row r="86">
      <c r="A86" s="36" t="s">
        <v>464</v>
      </c>
      <c r="B86" s="44"/>
      <c r="C86" s="45"/>
      <c r="D86" s="45"/>
      <c r="E86" s="38" t="s">
        <v>7997</v>
      </c>
      <c r="F86" s="45"/>
      <c r="G86" s="45"/>
      <c r="H86" s="45"/>
      <c r="I86" s="45"/>
      <c r="J86" s="47"/>
    </row>
    <row r="87" ht="60">
      <c r="A87" s="36" t="s">
        <v>465</v>
      </c>
      <c r="B87" s="44"/>
      <c r="C87" s="45"/>
      <c r="D87" s="45"/>
      <c r="E87" s="48" t="s">
        <v>9316</v>
      </c>
      <c r="F87" s="45"/>
      <c r="G87" s="45"/>
      <c r="H87" s="45"/>
      <c r="I87" s="45"/>
      <c r="J87" s="47"/>
    </row>
    <row r="88">
      <c r="A88" s="36" t="s">
        <v>467</v>
      </c>
      <c r="B88" s="44"/>
      <c r="C88" s="45"/>
      <c r="D88" s="45"/>
      <c r="E88" s="46" t="s">
        <v>460</v>
      </c>
      <c r="F88" s="45"/>
      <c r="G88" s="45"/>
      <c r="H88" s="45"/>
      <c r="I88" s="45"/>
      <c r="J88" s="47"/>
    </row>
    <row r="89">
      <c r="A89" s="30" t="s">
        <v>455</v>
      </c>
      <c r="B89" s="31"/>
      <c r="C89" s="32" t="s">
        <v>3360</v>
      </c>
      <c r="D89" s="33"/>
      <c r="E89" s="30" t="s">
        <v>6449</v>
      </c>
      <c r="F89" s="33"/>
      <c r="G89" s="33"/>
      <c r="H89" s="33"/>
      <c r="I89" s="34">
        <f>SUMIFS(I90:I97,A90:A97,"P")</f>
        <v>0</v>
      </c>
      <c r="J89" s="35"/>
    </row>
    <row r="90">
      <c r="A90" s="36" t="s">
        <v>458</v>
      </c>
      <c r="B90" s="36">
        <v>20</v>
      </c>
      <c r="C90" s="37" t="s">
        <v>7999</v>
      </c>
      <c r="D90" s="36" t="s">
        <v>460</v>
      </c>
      <c r="E90" s="38" t="s">
        <v>8000</v>
      </c>
      <c r="F90" s="39" t="s">
        <v>475</v>
      </c>
      <c r="G90" s="40">
        <v>1038</v>
      </c>
      <c r="H90" s="41">
        <v>0</v>
      </c>
      <c r="I90" s="42">
        <f>ROUND(G90*H90,P4)</f>
        <v>0</v>
      </c>
      <c r="J90" s="39" t="s">
        <v>471</v>
      </c>
      <c r="O90" s="43">
        <f>I90*0.21</f>
        <v>0</v>
      </c>
      <c r="P90">
        <v>3</v>
      </c>
    </row>
    <row r="91">
      <c r="A91" s="36" t="s">
        <v>464</v>
      </c>
      <c r="B91" s="44"/>
      <c r="C91" s="45"/>
      <c r="D91" s="45"/>
      <c r="E91" s="46" t="s">
        <v>460</v>
      </c>
      <c r="F91" s="45"/>
      <c r="G91" s="45"/>
      <c r="H91" s="45"/>
      <c r="I91" s="45"/>
      <c r="J91" s="47"/>
    </row>
    <row r="92" ht="60">
      <c r="A92" s="36" t="s">
        <v>465</v>
      </c>
      <c r="B92" s="44"/>
      <c r="C92" s="45"/>
      <c r="D92" s="45"/>
      <c r="E92" s="48" t="s">
        <v>9317</v>
      </c>
      <c r="F92" s="45"/>
      <c r="G92" s="45"/>
      <c r="H92" s="45"/>
      <c r="I92" s="45"/>
      <c r="J92" s="47"/>
    </row>
    <row r="93" ht="60">
      <c r="A93" s="36" t="s">
        <v>467</v>
      </c>
      <c r="B93" s="44"/>
      <c r="C93" s="45"/>
      <c r="D93" s="45"/>
      <c r="E93" s="38" t="s">
        <v>5397</v>
      </c>
      <c r="F93" s="45"/>
      <c r="G93" s="45"/>
      <c r="H93" s="45"/>
      <c r="I93" s="45"/>
      <c r="J93" s="47"/>
    </row>
    <row r="94">
      <c r="A94" s="36" t="s">
        <v>458</v>
      </c>
      <c r="B94" s="36">
        <v>21</v>
      </c>
      <c r="C94" s="37" t="s">
        <v>7471</v>
      </c>
      <c r="D94" s="36" t="s">
        <v>460</v>
      </c>
      <c r="E94" s="38" t="s">
        <v>7472</v>
      </c>
      <c r="F94" s="39" t="s">
        <v>492</v>
      </c>
      <c r="G94" s="40">
        <v>2249</v>
      </c>
      <c r="H94" s="41">
        <v>0</v>
      </c>
      <c r="I94" s="42">
        <f>ROUND(G94*H94,P4)</f>
        <v>0</v>
      </c>
      <c r="J94" s="39" t="s">
        <v>471</v>
      </c>
      <c r="O94" s="43">
        <f>I94*0.21</f>
        <v>0</v>
      </c>
      <c r="P94">
        <v>3</v>
      </c>
    </row>
    <row r="95">
      <c r="A95" s="36" t="s">
        <v>464</v>
      </c>
      <c r="B95" s="44"/>
      <c r="C95" s="45"/>
      <c r="D95" s="45"/>
      <c r="E95" s="46" t="s">
        <v>460</v>
      </c>
      <c r="F95" s="45"/>
      <c r="G95" s="45"/>
      <c r="H95" s="45"/>
      <c r="I95" s="45"/>
      <c r="J95" s="47"/>
    </row>
    <row r="96" ht="60">
      <c r="A96" s="36" t="s">
        <v>465</v>
      </c>
      <c r="B96" s="44"/>
      <c r="C96" s="45"/>
      <c r="D96" s="45"/>
      <c r="E96" s="48" t="s">
        <v>9318</v>
      </c>
      <c r="F96" s="45"/>
      <c r="G96" s="45"/>
      <c r="H96" s="45"/>
      <c r="I96" s="45"/>
      <c r="J96" s="47"/>
    </row>
    <row r="97" ht="120">
      <c r="A97" s="36" t="s">
        <v>467</v>
      </c>
      <c r="B97" s="44"/>
      <c r="C97" s="45"/>
      <c r="D97" s="45"/>
      <c r="E97" s="38" t="s">
        <v>7470</v>
      </c>
      <c r="F97" s="45"/>
      <c r="G97" s="45"/>
      <c r="H97" s="45"/>
      <c r="I97" s="45"/>
      <c r="J97" s="47"/>
    </row>
    <row r="98">
      <c r="A98" s="30" t="s">
        <v>455</v>
      </c>
      <c r="B98" s="31"/>
      <c r="C98" s="32" t="s">
        <v>2398</v>
      </c>
      <c r="D98" s="33"/>
      <c r="E98" s="30" t="s">
        <v>2399</v>
      </c>
      <c r="F98" s="33"/>
      <c r="G98" s="33"/>
      <c r="H98" s="33"/>
      <c r="I98" s="34">
        <f>SUMIFS(I99:I110,A99:A110,"P")</f>
        <v>0</v>
      </c>
      <c r="J98" s="35"/>
    </row>
    <row r="99">
      <c r="A99" s="36" t="s">
        <v>458</v>
      </c>
      <c r="B99" s="36">
        <v>22</v>
      </c>
      <c r="C99" s="37" t="s">
        <v>5079</v>
      </c>
      <c r="D99" s="36" t="s">
        <v>460</v>
      </c>
      <c r="E99" s="38" t="s">
        <v>5080</v>
      </c>
      <c r="F99" s="39" t="s">
        <v>475</v>
      </c>
      <c r="G99" s="40">
        <v>2.25</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9319</v>
      </c>
      <c r="F101" s="45"/>
      <c r="G101" s="45"/>
      <c r="H101" s="45"/>
      <c r="I101" s="45"/>
      <c r="J101" s="47"/>
    </row>
    <row r="102" ht="409.5">
      <c r="A102" s="36" t="s">
        <v>467</v>
      </c>
      <c r="B102" s="44"/>
      <c r="C102" s="45"/>
      <c r="D102" s="45"/>
      <c r="E102" s="38" t="s">
        <v>5082</v>
      </c>
      <c r="F102" s="45"/>
      <c r="G102" s="45"/>
      <c r="H102" s="45"/>
      <c r="I102" s="45"/>
      <c r="J102" s="47"/>
    </row>
    <row r="103">
      <c r="A103" s="36" t="s">
        <v>458</v>
      </c>
      <c r="B103" s="36">
        <v>23</v>
      </c>
      <c r="C103" s="37" t="s">
        <v>7487</v>
      </c>
      <c r="D103" s="36" t="s">
        <v>460</v>
      </c>
      <c r="E103" s="38" t="s">
        <v>7488</v>
      </c>
      <c r="F103" s="39" t="s">
        <v>475</v>
      </c>
      <c r="G103" s="40">
        <v>2.25</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60">
      <c r="A105" s="36" t="s">
        <v>465</v>
      </c>
      <c r="B105" s="44"/>
      <c r="C105" s="45"/>
      <c r="D105" s="45"/>
      <c r="E105" s="48" t="s">
        <v>9319</v>
      </c>
      <c r="F105" s="45"/>
      <c r="G105" s="45"/>
      <c r="H105" s="45"/>
      <c r="I105" s="45"/>
      <c r="J105" s="47"/>
    </row>
    <row r="106" ht="60">
      <c r="A106" s="36" t="s">
        <v>467</v>
      </c>
      <c r="B106" s="44"/>
      <c r="C106" s="45"/>
      <c r="D106" s="45"/>
      <c r="E106" s="38" t="s">
        <v>5397</v>
      </c>
      <c r="F106" s="45"/>
      <c r="G106" s="45"/>
      <c r="H106" s="45"/>
      <c r="I106" s="45"/>
      <c r="J106" s="47"/>
    </row>
    <row r="107">
      <c r="A107" s="36" t="s">
        <v>458</v>
      </c>
      <c r="B107" s="36">
        <v>24</v>
      </c>
      <c r="C107" s="37" t="s">
        <v>7493</v>
      </c>
      <c r="D107" s="36" t="s">
        <v>460</v>
      </c>
      <c r="E107" s="38" t="s">
        <v>7494</v>
      </c>
      <c r="F107" s="39" t="s">
        <v>475</v>
      </c>
      <c r="G107" s="40">
        <v>3</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60">
      <c r="A109" s="36" t="s">
        <v>465</v>
      </c>
      <c r="B109" s="44"/>
      <c r="C109" s="45"/>
      <c r="D109" s="45"/>
      <c r="E109" s="48" t="s">
        <v>9320</v>
      </c>
      <c r="F109" s="45"/>
      <c r="G109" s="45"/>
      <c r="H109" s="45"/>
      <c r="I109" s="45"/>
      <c r="J109" s="47"/>
    </row>
    <row r="110" ht="150">
      <c r="A110" s="36" t="s">
        <v>467</v>
      </c>
      <c r="B110" s="44"/>
      <c r="C110" s="45"/>
      <c r="D110" s="45"/>
      <c r="E110" s="38" t="s">
        <v>7496</v>
      </c>
      <c r="F110" s="45"/>
      <c r="G110" s="45"/>
      <c r="H110" s="45"/>
      <c r="I110" s="45"/>
      <c r="J110" s="47"/>
    </row>
    <row r="111">
      <c r="A111" s="30" t="s">
        <v>455</v>
      </c>
      <c r="B111" s="31"/>
      <c r="C111" s="32" t="s">
        <v>3477</v>
      </c>
      <c r="D111" s="33"/>
      <c r="E111" s="30" t="s">
        <v>6559</v>
      </c>
      <c r="F111" s="33"/>
      <c r="G111" s="33"/>
      <c r="H111" s="33"/>
      <c r="I111" s="34">
        <f>SUMIFS(I112:I139,A112:A139,"P")</f>
        <v>0</v>
      </c>
      <c r="J111" s="35"/>
    </row>
    <row r="112">
      <c r="A112" s="36" t="s">
        <v>458</v>
      </c>
      <c r="B112" s="36">
        <v>25</v>
      </c>
      <c r="C112" s="37" t="s">
        <v>8120</v>
      </c>
      <c r="D112" s="36" t="s">
        <v>460</v>
      </c>
      <c r="E112" s="38" t="s">
        <v>8121</v>
      </c>
      <c r="F112" s="39" t="s">
        <v>492</v>
      </c>
      <c r="G112" s="40">
        <v>14670</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105">
      <c r="A114" s="36" t="s">
        <v>465</v>
      </c>
      <c r="B114" s="44"/>
      <c r="C114" s="45"/>
      <c r="D114" s="45"/>
      <c r="E114" s="48" t="s">
        <v>9321</v>
      </c>
      <c r="F114" s="45"/>
      <c r="G114" s="45"/>
      <c r="H114" s="45"/>
      <c r="I114" s="45"/>
      <c r="J114" s="47"/>
    </row>
    <row r="115" ht="60">
      <c r="A115" s="36" t="s">
        <v>467</v>
      </c>
      <c r="B115" s="44"/>
      <c r="C115" s="45"/>
      <c r="D115" s="45"/>
      <c r="E115" s="38" t="s">
        <v>8010</v>
      </c>
      <c r="F115" s="45"/>
      <c r="G115" s="45"/>
      <c r="H115" s="45"/>
      <c r="I115" s="45"/>
      <c r="J115" s="47"/>
    </row>
    <row r="116">
      <c r="A116" s="36" t="s">
        <v>458</v>
      </c>
      <c r="B116" s="36">
        <v>26</v>
      </c>
      <c r="C116" s="37" t="s">
        <v>8011</v>
      </c>
      <c r="D116" s="36" t="s">
        <v>460</v>
      </c>
      <c r="E116" s="38" t="s">
        <v>8012</v>
      </c>
      <c r="F116" s="39" t="s">
        <v>492</v>
      </c>
      <c r="G116" s="40">
        <v>1550</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45">
      <c r="A118" s="36" t="s">
        <v>465</v>
      </c>
      <c r="B118" s="44"/>
      <c r="C118" s="45"/>
      <c r="D118" s="45"/>
      <c r="E118" s="48" t="s">
        <v>9322</v>
      </c>
      <c r="F118" s="45"/>
      <c r="G118" s="45"/>
      <c r="H118" s="45"/>
      <c r="I118" s="45"/>
      <c r="J118" s="47"/>
    </row>
    <row r="119" ht="120">
      <c r="A119" s="36" t="s">
        <v>467</v>
      </c>
      <c r="B119" s="44"/>
      <c r="C119" s="45"/>
      <c r="D119" s="45"/>
      <c r="E119" s="38" t="s">
        <v>8014</v>
      </c>
      <c r="F119" s="45"/>
      <c r="G119" s="45"/>
      <c r="H119" s="45"/>
      <c r="I119" s="45"/>
      <c r="J119" s="47"/>
    </row>
    <row r="120">
      <c r="A120" s="36" t="s">
        <v>458</v>
      </c>
      <c r="B120" s="36">
        <v>27</v>
      </c>
      <c r="C120" s="37" t="s">
        <v>8015</v>
      </c>
      <c r="D120" s="36" t="s">
        <v>460</v>
      </c>
      <c r="E120" s="38" t="s">
        <v>8016</v>
      </c>
      <c r="F120" s="39" t="s">
        <v>492</v>
      </c>
      <c r="G120" s="40">
        <v>6911</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60">
      <c r="A122" s="36" t="s">
        <v>465</v>
      </c>
      <c r="B122" s="44"/>
      <c r="C122" s="45"/>
      <c r="D122" s="45"/>
      <c r="E122" s="48" t="s">
        <v>9323</v>
      </c>
      <c r="F122" s="45"/>
      <c r="G122" s="45"/>
      <c r="H122" s="45"/>
      <c r="I122" s="45"/>
      <c r="J122" s="47"/>
    </row>
    <row r="123" ht="75">
      <c r="A123" s="36" t="s">
        <v>467</v>
      </c>
      <c r="B123" s="44"/>
      <c r="C123" s="45"/>
      <c r="D123" s="45"/>
      <c r="E123" s="38" t="s">
        <v>8018</v>
      </c>
      <c r="F123" s="45"/>
      <c r="G123" s="45"/>
      <c r="H123" s="45"/>
      <c r="I123" s="45"/>
      <c r="J123" s="47"/>
    </row>
    <row r="124">
      <c r="A124" s="36" t="s">
        <v>458</v>
      </c>
      <c r="B124" s="36">
        <v>28</v>
      </c>
      <c r="C124" s="37" t="s">
        <v>8130</v>
      </c>
      <c r="D124" s="36" t="s">
        <v>460</v>
      </c>
      <c r="E124" s="38" t="s">
        <v>8131</v>
      </c>
      <c r="F124" s="39" t="s">
        <v>492</v>
      </c>
      <c r="G124" s="40">
        <v>13627</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75">
      <c r="A126" s="36" t="s">
        <v>465</v>
      </c>
      <c r="B126" s="44"/>
      <c r="C126" s="45"/>
      <c r="D126" s="45"/>
      <c r="E126" s="48" t="s">
        <v>9324</v>
      </c>
      <c r="F126" s="45"/>
      <c r="G126" s="45"/>
      <c r="H126" s="45"/>
      <c r="I126" s="45"/>
      <c r="J126" s="47"/>
    </row>
    <row r="127" ht="75">
      <c r="A127" s="36" t="s">
        <v>467</v>
      </c>
      <c r="B127" s="44"/>
      <c r="C127" s="45"/>
      <c r="D127" s="45"/>
      <c r="E127" s="38" t="s">
        <v>8018</v>
      </c>
      <c r="F127" s="45"/>
      <c r="G127" s="45"/>
      <c r="H127" s="45"/>
      <c r="I127" s="45"/>
      <c r="J127" s="47"/>
    </row>
    <row r="128">
      <c r="A128" s="36" t="s">
        <v>458</v>
      </c>
      <c r="B128" s="36">
        <v>29</v>
      </c>
      <c r="C128" s="37" t="s">
        <v>8022</v>
      </c>
      <c r="D128" s="36" t="s">
        <v>460</v>
      </c>
      <c r="E128" s="38" t="s">
        <v>8023</v>
      </c>
      <c r="F128" s="39" t="s">
        <v>492</v>
      </c>
      <c r="G128" s="40">
        <v>6520</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ht="60">
      <c r="A130" s="36" t="s">
        <v>465</v>
      </c>
      <c r="B130" s="44"/>
      <c r="C130" s="45"/>
      <c r="D130" s="45"/>
      <c r="E130" s="48" t="s">
        <v>9325</v>
      </c>
      <c r="F130" s="45"/>
      <c r="G130" s="45"/>
      <c r="H130" s="45"/>
      <c r="I130" s="45"/>
      <c r="J130" s="47"/>
    </row>
    <row r="131" ht="165">
      <c r="A131" s="36" t="s">
        <v>467</v>
      </c>
      <c r="B131" s="44"/>
      <c r="C131" s="45"/>
      <c r="D131" s="45"/>
      <c r="E131" s="38" t="s">
        <v>8025</v>
      </c>
      <c r="F131" s="45"/>
      <c r="G131" s="45"/>
      <c r="H131" s="45"/>
      <c r="I131" s="45"/>
      <c r="J131" s="47"/>
    </row>
    <row r="132">
      <c r="A132" s="36" t="s">
        <v>458</v>
      </c>
      <c r="B132" s="36">
        <v>30</v>
      </c>
      <c r="C132" s="37" t="s">
        <v>8136</v>
      </c>
      <c r="D132" s="36" t="s">
        <v>460</v>
      </c>
      <c r="E132" s="38" t="s">
        <v>8137</v>
      </c>
      <c r="F132" s="39" t="s">
        <v>492</v>
      </c>
      <c r="G132" s="40">
        <v>6716</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60">
      <c r="A134" s="36" t="s">
        <v>465</v>
      </c>
      <c r="B134" s="44"/>
      <c r="C134" s="45"/>
      <c r="D134" s="45"/>
      <c r="E134" s="48" t="s">
        <v>9326</v>
      </c>
      <c r="F134" s="45"/>
      <c r="G134" s="45"/>
      <c r="H134" s="45"/>
      <c r="I134" s="45"/>
      <c r="J134" s="47"/>
    </row>
    <row r="135" ht="165">
      <c r="A135" s="36" t="s">
        <v>467</v>
      </c>
      <c r="B135" s="44"/>
      <c r="C135" s="45"/>
      <c r="D135" s="45"/>
      <c r="E135" s="38" t="s">
        <v>8025</v>
      </c>
      <c r="F135" s="45"/>
      <c r="G135" s="45"/>
      <c r="H135" s="45"/>
      <c r="I135" s="45"/>
      <c r="J135" s="47"/>
    </row>
    <row r="136">
      <c r="A136" s="36" t="s">
        <v>458</v>
      </c>
      <c r="B136" s="36">
        <v>31</v>
      </c>
      <c r="C136" s="37" t="s">
        <v>8139</v>
      </c>
      <c r="D136" s="36" t="s">
        <v>460</v>
      </c>
      <c r="E136" s="38" t="s">
        <v>8140</v>
      </c>
      <c r="F136" s="39" t="s">
        <v>492</v>
      </c>
      <c r="G136" s="40">
        <v>6911</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60">
      <c r="A138" s="36" t="s">
        <v>465</v>
      </c>
      <c r="B138" s="44"/>
      <c r="C138" s="45"/>
      <c r="D138" s="45"/>
      <c r="E138" s="48" t="s">
        <v>9327</v>
      </c>
      <c r="F138" s="45"/>
      <c r="G138" s="45"/>
      <c r="H138" s="45"/>
      <c r="I138" s="45"/>
      <c r="J138" s="47"/>
    </row>
    <row r="139" ht="165">
      <c r="A139" s="36" t="s">
        <v>467</v>
      </c>
      <c r="B139" s="44"/>
      <c r="C139" s="45"/>
      <c r="D139" s="45"/>
      <c r="E139" s="38" t="s">
        <v>8025</v>
      </c>
      <c r="F139" s="45"/>
      <c r="G139" s="45"/>
      <c r="H139" s="45"/>
      <c r="I139" s="45"/>
      <c r="J139" s="47"/>
    </row>
    <row r="140">
      <c r="A140" s="30" t="s">
        <v>455</v>
      </c>
      <c r="B140" s="31"/>
      <c r="C140" s="32" t="s">
        <v>5066</v>
      </c>
      <c r="D140" s="33"/>
      <c r="E140" s="30" t="s">
        <v>6461</v>
      </c>
      <c r="F140" s="33"/>
      <c r="G140" s="33"/>
      <c r="H140" s="33"/>
      <c r="I140" s="34">
        <f>SUMIFS(I141:I211,A141:A211,"P")</f>
        <v>0</v>
      </c>
      <c r="J140" s="35"/>
    </row>
    <row r="141" ht="30">
      <c r="A141" s="36" t="s">
        <v>458</v>
      </c>
      <c r="B141" s="36">
        <v>32</v>
      </c>
      <c r="C141" s="37" t="s">
        <v>9328</v>
      </c>
      <c r="D141" s="36" t="s">
        <v>460</v>
      </c>
      <c r="E141" s="38" t="s">
        <v>9329</v>
      </c>
      <c r="F141" s="39" t="s">
        <v>743</v>
      </c>
      <c r="G141" s="40">
        <v>95</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45">
      <c r="A143" s="36" t="s">
        <v>465</v>
      </c>
      <c r="B143" s="44"/>
      <c r="C143" s="45"/>
      <c r="D143" s="45"/>
      <c r="E143" s="48" t="s">
        <v>9330</v>
      </c>
      <c r="F143" s="45"/>
      <c r="G143" s="45"/>
      <c r="H143" s="45"/>
      <c r="I143" s="45"/>
      <c r="J143" s="47"/>
    </row>
    <row r="144" ht="165">
      <c r="A144" s="36" t="s">
        <v>467</v>
      </c>
      <c r="B144" s="44"/>
      <c r="C144" s="45"/>
      <c r="D144" s="45"/>
      <c r="E144" s="38" t="s">
        <v>8584</v>
      </c>
      <c r="F144" s="45"/>
      <c r="G144" s="45"/>
      <c r="H144" s="45"/>
      <c r="I144" s="45"/>
      <c r="J144" s="47"/>
    </row>
    <row r="145">
      <c r="A145" s="36" t="s">
        <v>458</v>
      </c>
      <c r="B145" s="36">
        <v>33</v>
      </c>
      <c r="C145" s="37" t="s">
        <v>8166</v>
      </c>
      <c r="D145" s="36" t="s">
        <v>460</v>
      </c>
      <c r="E145" s="38" t="s">
        <v>8167</v>
      </c>
      <c r="F145" s="39" t="s">
        <v>751</v>
      </c>
      <c r="G145" s="40">
        <v>70</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90">
      <c r="A147" s="36" t="s">
        <v>465</v>
      </c>
      <c r="B147" s="44"/>
      <c r="C147" s="45"/>
      <c r="D147" s="45"/>
      <c r="E147" s="48" t="s">
        <v>9331</v>
      </c>
      <c r="F147" s="45"/>
      <c r="G147" s="45"/>
      <c r="H147" s="45"/>
      <c r="I147" s="45"/>
      <c r="J147" s="47"/>
    </row>
    <row r="148" ht="60">
      <c r="A148" s="36" t="s">
        <v>467</v>
      </c>
      <c r="B148" s="44"/>
      <c r="C148" s="45"/>
      <c r="D148" s="45"/>
      <c r="E148" s="38" t="s">
        <v>8169</v>
      </c>
      <c r="F148" s="45"/>
      <c r="G148" s="45"/>
      <c r="H148" s="45"/>
      <c r="I148" s="45"/>
      <c r="J148" s="47"/>
    </row>
    <row r="149" ht="30">
      <c r="A149" s="36" t="s">
        <v>458</v>
      </c>
      <c r="B149" s="36">
        <v>34</v>
      </c>
      <c r="C149" s="37" t="s">
        <v>8170</v>
      </c>
      <c r="D149" s="36" t="s">
        <v>460</v>
      </c>
      <c r="E149" s="38" t="s">
        <v>8171</v>
      </c>
      <c r="F149" s="39" t="s">
        <v>751</v>
      </c>
      <c r="G149" s="40">
        <v>18</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390">
      <c r="A151" s="36" t="s">
        <v>465</v>
      </c>
      <c r="B151" s="44"/>
      <c r="C151" s="45"/>
      <c r="D151" s="45"/>
      <c r="E151" s="48" t="s">
        <v>9332</v>
      </c>
      <c r="F151" s="45"/>
      <c r="G151" s="45"/>
      <c r="H151" s="45"/>
      <c r="I151" s="45"/>
      <c r="J151" s="47"/>
    </row>
    <row r="152" ht="30">
      <c r="A152" s="36" t="s">
        <v>467</v>
      </c>
      <c r="B152" s="44"/>
      <c r="C152" s="45"/>
      <c r="D152" s="45"/>
      <c r="E152" s="38" t="s">
        <v>8173</v>
      </c>
      <c r="F152" s="45"/>
      <c r="G152" s="45"/>
      <c r="H152" s="45"/>
      <c r="I152" s="45"/>
      <c r="J152" s="47"/>
    </row>
    <row r="153" ht="30">
      <c r="A153" s="36" t="s">
        <v>458</v>
      </c>
      <c r="B153" s="36">
        <v>35</v>
      </c>
      <c r="C153" s="37" t="s">
        <v>8174</v>
      </c>
      <c r="D153" s="36" t="s">
        <v>460</v>
      </c>
      <c r="E153" s="38" t="s">
        <v>8175</v>
      </c>
      <c r="F153" s="39" t="s">
        <v>751</v>
      </c>
      <c r="G153" s="40">
        <v>15</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45">
      <c r="A155" s="36" t="s">
        <v>465</v>
      </c>
      <c r="B155" s="44"/>
      <c r="C155" s="45"/>
      <c r="D155" s="45"/>
      <c r="E155" s="48" t="s">
        <v>9333</v>
      </c>
      <c r="F155" s="45"/>
      <c r="G155" s="45"/>
      <c r="H155" s="45"/>
      <c r="I155" s="45"/>
      <c r="J155" s="47"/>
    </row>
    <row r="156" ht="30">
      <c r="A156" s="36" t="s">
        <v>467</v>
      </c>
      <c r="B156" s="44"/>
      <c r="C156" s="45"/>
      <c r="D156" s="45"/>
      <c r="E156" s="38" t="s">
        <v>8177</v>
      </c>
      <c r="F156" s="45"/>
      <c r="G156" s="45"/>
      <c r="H156" s="45"/>
      <c r="I156" s="45"/>
      <c r="J156" s="47"/>
    </row>
    <row r="157" ht="30">
      <c r="A157" s="36" t="s">
        <v>458</v>
      </c>
      <c r="B157" s="36">
        <v>36</v>
      </c>
      <c r="C157" s="37" t="s">
        <v>8178</v>
      </c>
      <c r="D157" s="36" t="s">
        <v>460</v>
      </c>
      <c r="E157" s="38" t="s">
        <v>8179</v>
      </c>
      <c r="F157" s="39" t="s">
        <v>751</v>
      </c>
      <c r="G157" s="40">
        <v>10</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45">
      <c r="A159" s="36" t="s">
        <v>465</v>
      </c>
      <c r="B159" s="44"/>
      <c r="C159" s="45"/>
      <c r="D159" s="45"/>
      <c r="E159" s="48" t="s">
        <v>9334</v>
      </c>
      <c r="F159" s="45"/>
      <c r="G159" s="45"/>
      <c r="H159" s="45"/>
      <c r="I159" s="45"/>
      <c r="J159" s="47"/>
    </row>
    <row r="160" ht="45">
      <c r="A160" s="36" t="s">
        <v>467</v>
      </c>
      <c r="B160" s="44"/>
      <c r="C160" s="45"/>
      <c r="D160" s="45"/>
      <c r="E160" s="38" t="s">
        <v>8181</v>
      </c>
      <c r="F160" s="45"/>
      <c r="G160" s="45"/>
      <c r="H160" s="45"/>
      <c r="I160" s="45"/>
      <c r="J160" s="47"/>
    </row>
    <row r="161">
      <c r="A161" s="36" t="s">
        <v>458</v>
      </c>
      <c r="B161" s="36">
        <v>37</v>
      </c>
      <c r="C161" s="37" t="s">
        <v>8182</v>
      </c>
      <c r="D161" s="36" t="s">
        <v>460</v>
      </c>
      <c r="E161" s="38" t="s">
        <v>8183</v>
      </c>
      <c r="F161" s="39" t="s">
        <v>751</v>
      </c>
      <c r="G161" s="40">
        <v>8</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45">
      <c r="A163" s="36" t="s">
        <v>465</v>
      </c>
      <c r="B163" s="44"/>
      <c r="C163" s="45"/>
      <c r="D163" s="45"/>
      <c r="E163" s="48" t="s">
        <v>9335</v>
      </c>
      <c r="F163" s="45"/>
      <c r="G163" s="45"/>
      <c r="H163" s="45"/>
      <c r="I163" s="45"/>
      <c r="J163" s="47"/>
    </row>
    <row r="164" ht="30">
      <c r="A164" s="36" t="s">
        <v>467</v>
      </c>
      <c r="B164" s="44"/>
      <c r="C164" s="45"/>
      <c r="D164" s="45"/>
      <c r="E164" s="38" t="s">
        <v>8177</v>
      </c>
      <c r="F164" s="45"/>
      <c r="G164" s="45"/>
      <c r="H164" s="45"/>
      <c r="I164" s="45"/>
      <c r="J164" s="47"/>
    </row>
    <row r="165" ht="30">
      <c r="A165" s="36" t="s">
        <v>458</v>
      </c>
      <c r="B165" s="36">
        <v>38</v>
      </c>
      <c r="C165" s="37" t="s">
        <v>8185</v>
      </c>
      <c r="D165" s="36" t="s">
        <v>460</v>
      </c>
      <c r="E165" s="38" t="s">
        <v>8186</v>
      </c>
      <c r="F165" s="39" t="s">
        <v>492</v>
      </c>
      <c r="G165" s="40">
        <v>149.875</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ht="180">
      <c r="A167" s="36" t="s">
        <v>465</v>
      </c>
      <c r="B167" s="44"/>
      <c r="C167" s="45"/>
      <c r="D167" s="45"/>
      <c r="E167" s="48" t="s">
        <v>9336</v>
      </c>
      <c r="F167" s="45"/>
      <c r="G167" s="45"/>
      <c r="H167" s="45"/>
      <c r="I167" s="45"/>
      <c r="J167" s="47"/>
    </row>
    <row r="168" ht="60">
      <c r="A168" s="36" t="s">
        <v>467</v>
      </c>
      <c r="B168" s="44"/>
      <c r="C168" s="45"/>
      <c r="D168" s="45"/>
      <c r="E168" s="38" t="s">
        <v>8188</v>
      </c>
      <c r="F168" s="45"/>
      <c r="G168" s="45"/>
      <c r="H168" s="45"/>
      <c r="I168" s="45"/>
      <c r="J168" s="47"/>
    </row>
    <row r="169" ht="30">
      <c r="A169" s="36" t="s">
        <v>458</v>
      </c>
      <c r="B169" s="36">
        <v>39</v>
      </c>
      <c r="C169" s="37" t="s">
        <v>8189</v>
      </c>
      <c r="D169" s="36" t="s">
        <v>460</v>
      </c>
      <c r="E169" s="38" t="s">
        <v>8190</v>
      </c>
      <c r="F169" s="39" t="s">
        <v>492</v>
      </c>
      <c r="G169" s="40">
        <v>149.875</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ht="180">
      <c r="A171" s="36" t="s">
        <v>465</v>
      </c>
      <c r="B171" s="44"/>
      <c r="C171" s="45"/>
      <c r="D171" s="45"/>
      <c r="E171" s="48" t="s">
        <v>9337</v>
      </c>
      <c r="F171" s="45"/>
      <c r="G171" s="45"/>
      <c r="H171" s="45"/>
      <c r="I171" s="45"/>
      <c r="J171" s="47"/>
    </row>
    <row r="172" ht="60">
      <c r="A172" s="36" t="s">
        <v>467</v>
      </c>
      <c r="B172" s="44"/>
      <c r="C172" s="45"/>
      <c r="D172" s="45"/>
      <c r="E172" s="38" t="s">
        <v>8188</v>
      </c>
      <c r="F172" s="45"/>
      <c r="G172" s="45"/>
      <c r="H172" s="45"/>
      <c r="I172" s="45"/>
      <c r="J172" s="47"/>
    </row>
    <row r="173">
      <c r="A173" s="36" t="s">
        <v>458</v>
      </c>
      <c r="B173" s="36">
        <v>40</v>
      </c>
      <c r="C173" s="37" t="s">
        <v>8193</v>
      </c>
      <c r="D173" s="36" t="s">
        <v>460</v>
      </c>
      <c r="E173" s="38" t="s">
        <v>8194</v>
      </c>
      <c r="F173" s="39" t="s">
        <v>743</v>
      </c>
      <c r="G173" s="40">
        <v>4260</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45">
      <c r="A175" s="36" t="s">
        <v>465</v>
      </c>
      <c r="B175" s="44"/>
      <c r="C175" s="45"/>
      <c r="D175" s="45"/>
      <c r="E175" s="48" t="s">
        <v>9338</v>
      </c>
      <c r="F175" s="45"/>
      <c r="G175" s="45"/>
      <c r="H175" s="45"/>
      <c r="I175" s="45"/>
      <c r="J175" s="47"/>
    </row>
    <row r="176" ht="60">
      <c r="A176" s="36" t="s">
        <v>467</v>
      </c>
      <c r="B176" s="44"/>
      <c r="C176" s="45"/>
      <c r="D176" s="45"/>
      <c r="E176" s="38" t="s">
        <v>8196</v>
      </c>
      <c r="F176" s="45"/>
      <c r="G176" s="45"/>
      <c r="H176" s="45"/>
      <c r="I176" s="45"/>
      <c r="J176" s="47"/>
    </row>
    <row r="177">
      <c r="A177" s="36" t="s">
        <v>458</v>
      </c>
      <c r="B177" s="36">
        <v>41</v>
      </c>
      <c r="C177" s="37" t="s">
        <v>8317</v>
      </c>
      <c r="D177" s="36" t="s">
        <v>460</v>
      </c>
      <c r="E177" s="38" t="s">
        <v>8318</v>
      </c>
      <c r="F177" s="39" t="s">
        <v>743</v>
      </c>
      <c r="G177" s="40">
        <v>26</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ht="45">
      <c r="A179" s="36" t="s">
        <v>465</v>
      </c>
      <c r="B179" s="44"/>
      <c r="C179" s="45"/>
      <c r="D179" s="45"/>
      <c r="E179" s="48" t="s">
        <v>9339</v>
      </c>
      <c r="F179" s="45"/>
      <c r="G179" s="45"/>
      <c r="H179" s="45"/>
      <c r="I179" s="45"/>
      <c r="J179" s="47"/>
    </row>
    <row r="180" ht="30">
      <c r="A180" s="36" t="s">
        <v>467</v>
      </c>
      <c r="B180" s="44"/>
      <c r="C180" s="45"/>
      <c r="D180" s="45"/>
      <c r="E180" s="38" t="s">
        <v>8040</v>
      </c>
      <c r="F180" s="45"/>
      <c r="G180" s="45"/>
      <c r="H180" s="45"/>
      <c r="I180" s="45"/>
      <c r="J180" s="47"/>
    </row>
    <row r="181">
      <c r="A181" s="36" t="s">
        <v>458</v>
      </c>
      <c r="B181" s="36">
        <v>42</v>
      </c>
      <c r="C181" s="37" t="s">
        <v>8198</v>
      </c>
      <c r="D181" s="36" t="s">
        <v>460</v>
      </c>
      <c r="E181" s="38" t="s">
        <v>8199</v>
      </c>
      <c r="F181" s="39" t="s">
        <v>743</v>
      </c>
      <c r="G181" s="40">
        <v>1091</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ht="45">
      <c r="A183" s="36" t="s">
        <v>465</v>
      </c>
      <c r="B183" s="44"/>
      <c r="C183" s="45"/>
      <c r="D183" s="45"/>
      <c r="E183" s="48" t="s">
        <v>9340</v>
      </c>
      <c r="F183" s="45"/>
      <c r="G183" s="45"/>
      <c r="H183" s="45"/>
      <c r="I183" s="45"/>
      <c r="J183" s="47"/>
    </row>
    <row r="184" ht="45">
      <c r="A184" s="36" t="s">
        <v>467</v>
      </c>
      <c r="B184" s="44"/>
      <c r="C184" s="45"/>
      <c r="D184" s="45"/>
      <c r="E184" s="38" t="s">
        <v>8201</v>
      </c>
      <c r="F184" s="45"/>
      <c r="G184" s="45"/>
      <c r="H184" s="45"/>
      <c r="I184" s="45"/>
      <c r="J184" s="47"/>
    </row>
    <row r="185">
      <c r="A185" s="36" t="s">
        <v>458</v>
      </c>
      <c r="B185" s="36">
        <v>43</v>
      </c>
      <c r="C185" s="37" t="s">
        <v>7624</v>
      </c>
      <c r="D185" s="36" t="s">
        <v>460</v>
      </c>
      <c r="E185" s="38" t="s">
        <v>7625</v>
      </c>
      <c r="F185" s="39" t="s">
        <v>475</v>
      </c>
      <c r="G185" s="40">
        <v>68.359999999999999</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ht="45">
      <c r="A187" s="36" t="s">
        <v>465</v>
      </c>
      <c r="B187" s="44"/>
      <c r="C187" s="45"/>
      <c r="D187" s="45"/>
      <c r="E187" s="48" t="s">
        <v>9341</v>
      </c>
      <c r="F187" s="45"/>
      <c r="G187" s="45"/>
      <c r="H187" s="45"/>
      <c r="I187" s="45"/>
      <c r="J187" s="47"/>
    </row>
    <row r="188" ht="150">
      <c r="A188" s="36" t="s">
        <v>467</v>
      </c>
      <c r="B188" s="44"/>
      <c r="C188" s="45"/>
      <c r="D188" s="45"/>
      <c r="E188" s="38" t="s">
        <v>5071</v>
      </c>
      <c r="F188" s="45"/>
      <c r="G188" s="45"/>
      <c r="H188" s="45"/>
      <c r="I188" s="45"/>
      <c r="J188" s="47"/>
    </row>
    <row r="189">
      <c r="A189" s="36" t="s">
        <v>458</v>
      </c>
      <c r="B189" s="36">
        <v>44</v>
      </c>
      <c r="C189" s="37" t="s">
        <v>5068</v>
      </c>
      <c r="D189" s="36" t="s">
        <v>460</v>
      </c>
      <c r="E189" s="38" t="s">
        <v>5069</v>
      </c>
      <c r="F189" s="39" t="s">
        <v>475</v>
      </c>
      <c r="G189" s="40">
        <v>66.180000000000007</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ht="75">
      <c r="A191" s="36" t="s">
        <v>465</v>
      </c>
      <c r="B191" s="44"/>
      <c r="C191" s="45"/>
      <c r="D191" s="45"/>
      <c r="E191" s="48" t="s">
        <v>9342</v>
      </c>
      <c r="F191" s="45"/>
      <c r="G191" s="45"/>
      <c r="H191" s="45"/>
      <c r="I191" s="45"/>
      <c r="J191" s="47"/>
    </row>
    <row r="192" ht="150">
      <c r="A192" s="36" t="s">
        <v>467</v>
      </c>
      <c r="B192" s="44"/>
      <c r="C192" s="45"/>
      <c r="D192" s="45"/>
      <c r="E192" s="38" t="s">
        <v>5071</v>
      </c>
      <c r="F192" s="45"/>
      <c r="G192" s="45"/>
      <c r="H192" s="45"/>
      <c r="I192" s="45"/>
      <c r="J192" s="47"/>
    </row>
    <row r="193">
      <c r="A193" s="36" t="s">
        <v>458</v>
      </c>
      <c r="B193" s="36">
        <v>45</v>
      </c>
      <c r="C193" s="37" t="s">
        <v>9343</v>
      </c>
      <c r="D193" s="36" t="s">
        <v>460</v>
      </c>
      <c r="E193" s="38" t="s">
        <v>9344</v>
      </c>
      <c r="F193" s="39" t="s">
        <v>743</v>
      </c>
      <c r="G193" s="40">
        <v>37</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ht="60">
      <c r="A195" s="36" t="s">
        <v>465</v>
      </c>
      <c r="B195" s="44"/>
      <c r="C195" s="45"/>
      <c r="D195" s="45"/>
      <c r="E195" s="48" t="s">
        <v>9345</v>
      </c>
      <c r="F195" s="45"/>
      <c r="G195" s="45"/>
      <c r="H195" s="45"/>
      <c r="I195" s="45"/>
      <c r="J195" s="47"/>
    </row>
    <row r="196" ht="180">
      <c r="A196" s="36" t="s">
        <v>467</v>
      </c>
      <c r="B196" s="44"/>
      <c r="C196" s="45"/>
      <c r="D196" s="45"/>
      <c r="E196" s="38" t="s">
        <v>9346</v>
      </c>
      <c r="F196" s="45"/>
      <c r="G196" s="45"/>
      <c r="H196" s="45"/>
      <c r="I196" s="45"/>
      <c r="J196" s="47"/>
    </row>
    <row r="197">
      <c r="A197" s="36" t="s">
        <v>458</v>
      </c>
      <c r="B197" s="36">
        <v>46</v>
      </c>
      <c r="C197" s="37" t="s">
        <v>9347</v>
      </c>
      <c r="D197" s="36" t="s">
        <v>460</v>
      </c>
      <c r="E197" s="38" t="s">
        <v>9348</v>
      </c>
      <c r="F197" s="39" t="s">
        <v>743</v>
      </c>
      <c r="G197" s="40">
        <v>18</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ht="60">
      <c r="A199" s="36" t="s">
        <v>465</v>
      </c>
      <c r="B199" s="44"/>
      <c r="C199" s="45"/>
      <c r="D199" s="45"/>
      <c r="E199" s="48" t="s">
        <v>9349</v>
      </c>
      <c r="F199" s="45"/>
      <c r="G199" s="45"/>
      <c r="H199" s="45"/>
      <c r="I199" s="45"/>
      <c r="J199" s="47"/>
    </row>
    <row r="200" ht="180">
      <c r="A200" s="36" t="s">
        <v>467</v>
      </c>
      <c r="B200" s="44"/>
      <c r="C200" s="45"/>
      <c r="D200" s="45"/>
      <c r="E200" s="38" t="s">
        <v>9346</v>
      </c>
      <c r="F200" s="45"/>
      <c r="G200" s="45"/>
      <c r="H200" s="45"/>
      <c r="I200" s="45"/>
      <c r="J200" s="47"/>
    </row>
    <row r="201">
      <c r="A201" s="36" t="s">
        <v>458</v>
      </c>
      <c r="B201" s="36">
        <v>47</v>
      </c>
      <c r="C201" s="37" t="s">
        <v>8204</v>
      </c>
      <c r="D201" s="36" t="s">
        <v>460</v>
      </c>
      <c r="E201" s="38" t="s">
        <v>8205</v>
      </c>
      <c r="F201" s="39" t="s">
        <v>751</v>
      </c>
      <c r="G201" s="40">
        <v>1</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ht="45">
      <c r="A203" s="36" t="s">
        <v>465</v>
      </c>
      <c r="B203" s="44"/>
      <c r="C203" s="45"/>
      <c r="D203" s="45"/>
      <c r="E203" s="48" t="s">
        <v>9350</v>
      </c>
      <c r="F203" s="45"/>
      <c r="G203" s="45"/>
      <c r="H203" s="45"/>
      <c r="I203" s="45"/>
      <c r="J203" s="47"/>
    </row>
    <row r="204" ht="150">
      <c r="A204" s="36" t="s">
        <v>467</v>
      </c>
      <c r="B204" s="44"/>
      <c r="C204" s="45"/>
      <c r="D204" s="45"/>
      <c r="E204" s="38" t="s">
        <v>8207</v>
      </c>
      <c r="F204" s="45"/>
      <c r="G204" s="45"/>
      <c r="H204" s="45"/>
      <c r="I204" s="45"/>
      <c r="J204" s="47"/>
    </row>
    <row r="205">
      <c r="A205" s="36" t="s">
        <v>458</v>
      </c>
      <c r="B205" s="36">
        <v>48</v>
      </c>
      <c r="C205" s="37" t="s">
        <v>9351</v>
      </c>
      <c r="D205" s="36" t="s">
        <v>460</v>
      </c>
      <c r="E205" s="38" t="s">
        <v>8044</v>
      </c>
      <c r="F205" s="39" t="s">
        <v>989</v>
      </c>
      <c r="G205" s="40">
        <v>1</v>
      </c>
      <c r="H205" s="41">
        <v>0</v>
      </c>
      <c r="I205" s="42">
        <f>ROUND(G205*H205,P4)</f>
        <v>0</v>
      </c>
      <c r="J205" s="39" t="s">
        <v>463</v>
      </c>
      <c r="O205" s="43">
        <f>I205*0.21</f>
        <v>0</v>
      </c>
      <c r="P205">
        <v>3</v>
      </c>
    </row>
    <row r="206">
      <c r="A206" s="36" t="s">
        <v>464</v>
      </c>
      <c r="B206" s="44"/>
      <c r="C206" s="45"/>
      <c r="D206" s="45"/>
      <c r="E206" s="38" t="s">
        <v>8044</v>
      </c>
      <c r="F206" s="45"/>
      <c r="G206" s="45"/>
      <c r="H206" s="45"/>
      <c r="I206" s="45"/>
      <c r="J206" s="47"/>
    </row>
    <row r="207" ht="120">
      <c r="A207" s="36" t="s">
        <v>465</v>
      </c>
      <c r="B207" s="44"/>
      <c r="C207" s="45"/>
      <c r="D207" s="45"/>
      <c r="E207" s="48" t="s">
        <v>8045</v>
      </c>
      <c r="F207" s="45"/>
      <c r="G207" s="45"/>
      <c r="H207" s="45"/>
      <c r="I207" s="45"/>
      <c r="J207" s="47"/>
    </row>
    <row r="208" ht="45">
      <c r="A208" s="36" t="s">
        <v>467</v>
      </c>
      <c r="B208" s="44"/>
      <c r="C208" s="45"/>
      <c r="D208" s="45"/>
      <c r="E208" s="38" t="s">
        <v>8046</v>
      </c>
      <c r="F208" s="45"/>
      <c r="G208" s="45"/>
      <c r="H208" s="45"/>
      <c r="I208" s="45"/>
      <c r="J208" s="47"/>
    </row>
    <row r="209">
      <c r="A209" s="36" t="s">
        <v>458</v>
      </c>
      <c r="B209" s="36">
        <v>49</v>
      </c>
      <c r="C209" s="37" t="s">
        <v>9352</v>
      </c>
      <c r="D209" s="36" t="s">
        <v>460</v>
      </c>
      <c r="E209" s="38" t="s">
        <v>8048</v>
      </c>
      <c r="F209" s="39" t="s">
        <v>989</v>
      </c>
      <c r="G209" s="40">
        <v>1</v>
      </c>
      <c r="H209" s="41">
        <v>0</v>
      </c>
      <c r="I209" s="42">
        <f>ROUND(G209*H209,P4)</f>
        <v>0</v>
      </c>
      <c r="J209" s="39" t="s">
        <v>463</v>
      </c>
      <c r="O209" s="43">
        <f>I209*0.21</f>
        <v>0</v>
      </c>
      <c r="P209">
        <v>3</v>
      </c>
    </row>
    <row r="210">
      <c r="A210" s="36" t="s">
        <v>464</v>
      </c>
      <c r="B210" s="44"/>
      <c r="C210" s="45"/>
      <c r="D210" s="45"/>
      <c r="E210" s="38" t="s">
        <v>8048</v>
      </c>
      <c r="F210" s="45"/>
      <c r="G210" s="45"/>
      <c r="H210" s="45"/>
      <c r="I210" s="45"/>
      <c r="J210" s="47"/>
    </row>
    <row r="211">
      <c r="A211" s="36" t="s">
        <v>467</v>
      </c>
      <c r="B211" s="44"/>
      <c r="C211" s="45"/>
      <c r="D211" s="45"/>
      <c r="E211" s="46" t="s">
        <v>460</v>
      </c>
      <c r="F211" s="45"/>
      <c r="G211" s="45"/>
      <c r="H211" s="45"/>
      <c r="I211" s="45"/>
      <c r="J211" s="47"/>
    </row>
    <row r="212">
      <c r="A212" s="30" t="s">
        <v>455</v>
      </c>
      <c r="B212" s="31"/>
      <c r="C212" s="32" t="s">
        <v>1178</v>
      </c>
      <c r="D212" s="33"/>
      <c r="E212" s="30" t="s">
        <v>1179</v>
      </c>
      <c r="F212" s="33"/>
      <c r="G212" s="33"/>
      <c r="H212" s="33"/>
      <c r="I212" s="34">
        <f>SUMIFS(I213:I232,A213:A232,"P")</f>
        <v>0</v>
      </c>
      <c r="J212" s="35"/>
    </row>
    <row r="213" ht="45">
      <c r="A213" s="36" t="s">
        <v>458</v>
      </c>
      <c r="B213" s="36">
        <v>50</v>
      </c>
      <c r="C213" s="37" t="s">
        <v>1850</v>
      </c>
      <c r="D213" s="36" t="s">
        <v>1851</v>
      </c>
      <c r="E213" s="38" t="s">
        <v>2565</v>
      </c>
      <c r="F213" s="39" t="s">
        <v>613</v>
      </c>
      <c r="G213" s="40">
        <v>6494.1999999999998</v>
      </c>
      <c r="H213" s="41">
        <v>0</v>
      </c>
      <c r="I213" s="42">
        <f>ROUND(G213*H213,P4)</f>
        <v>0</v>
      </c>
      <c r="J213" s="39" t="s">
        <v>463</v>
      </c>
      <c r="O213" s="43">
        <f>I213*0.21</f>
        <v>0</v>
      </c>
      <c r="P213">
        <v>3</v>
      </c>
    </row>
    <row r="214">
      <c r="A214" s="36" t="s">
        <v>464</v>
      </c>
      <c r="B214" s="44"/>
      <c r="C214" s="45"/>
      <c r="D214" s="45"/>
      <c r="E214" s="38" t="s">
        <v>1180</v>
      </c>
      <c r="F214" s="45"/>
      <c r="G214" s="45"/>
      <c r="H214" s="45"/>
      <c r="I214" s="45"/>
      <c r="J214" s="47"/>
    </row>
    <row r="215" ht="45">
      <c r="A215" s="36" t="s">
        <v>465</v>
      </c>
      <c r="B215" s="44"/>
      <c r="C215" s="45"/>
      <c r="D215" s="45"/>
      <c r="E215" s="48" t="s">
        <v>9353</v>
      </c>
      <c r="F215" s="45"/>
      <c r="G215" s="45"/>
      <c r="H215" s="45"/>
      <c r="I215" s="45"/>
      <c r="J215" s="47"/>
    </row>
    <row r="216" ht="120">
      <c r="A216" s="36" t="s">
        <v>467</v>
      </c>
      <c r="B216" s="44"/>
      <c r="C216" s="45"/>
      <c r="D216" s="45"/>
      <c r="E216" s="38" t="s">
        <v>1181</v>
      </c>
      <c r="F216" s="45"/>
      <c r="G216" s="45"/>
      <c r="H216" s="45"/>
      <c r="I216" s="45"/>
      <c r="J216" s="47"/>
    </row>
    <row r="217" ht="45">
      <c r="A217" s="36" t="s">
        <v>458</v>
      </c>
      <c r="B217" s="36">
        <v>51</v>
      </c>
      <c r="C217" s="37" t="s">
        <v>7748</v>
      </c>
      <c r="D217" s="36" t="s">
        <v>7749</v>
      </c>
      <c r="E217" s="38" t="s">
        <v>7750</v>
      </c>
      <c r="F217" s="39" t="s">
        <v>613</v>
      </c>
      <c r="G217" s="40">
        <v>1402.6320000000001</v>
      </c>
      <c r="H217" s="41">
        <v>0</v>
      </c>
      <c r="I217" s="42">
        <f>ROUND(G217*H217,P4)</f>
        <v>0</v>
      </c>
      <c r="J217" s="39" t="s">
        <v>463</v>
      </c>
      <c r="O217" s="43">
        <f>I217*0.21</f>
        <v>0</v>
      </c>
      <c r="P217">
        <v>3</v>
      </c>
    </row>
    <row r="218">
      <c r="A218" s="36" t="s">
        <v>464</v>
      </c>
      <c r="B218" s="44"/>
      <c r="C218" s="45"/>
      <c r="D218" s="45"/>
      <c r="E218" s="38" t="s">
        <v>1180</v>
      </c>
      <c r="F218" s="45"/>
      <c r="G218" s="45"/>
      <c r="H218" s="45"/>
      <c r="I218" s="45"/>
      <c r="J218" s="47"/>
    </row>
    <row r="219" ht="30">
      <c r="A219" s="36" t="s">
        <v>465</v>
      </c>
      <c r="B219" s="44"/>
      <c r="C219" s="45"/>
      <c r="D219" s="45"/>
      <c r="E219" s="48" t="s">
        <v>9354</v>
      </c>
      <c r="F219" s="45"/>
      <c r="G219" s="45"/>
      <c r="H219" s="45"/>
      <c r="I219" s="45"/>
      <c r="J219" s="47"/>
    </row>
    <row r="220" ht="120">
      <c r="A220" s="36" t="s">
        <v>467</v>
      </c>
      <c r="B220" s="44"/>
      <c r="C220" s="45"/>
      <c r="D220" s="45"/>
      <c r="E220" s="38" t="s">
        <v>1181</v>
      </c>
      <c r="F220" s="45"/>
      <c r="G220" s="45"/>
      <c r="H220" s="45"/>
      <c r="I220" s="45"/>
      <c r="J220" s="47"/>
    </row>
    <row r="221" ht="60">
      <c r="A221" s="36" t="s">
        <v>458</v>
      </c>
      <c r="B221" s="36">
        <v>52</v>
      </c>
      <c r="C221" s="37" t="s">
        <v>3064</v>
      </c>
      <c r="D221" s="36" t="s">
        <v>3065</v>
      </c>
      <c r="E221" s="38" t="s">
        <v>3066</v>
      </c>
      <c r="F221" s="39" t="s">
        <v>613</v>
      </c>
      <c r="G221" s="40">
        <v>404.41800000000001</v>
      </c>
      <c r="H221" s="41">
        <v>0</v>
      </c>
      <c r="I221" s="42">
        <f>ROUND(G221*H221,P4)</f>
        <v>0</v>
      </c>
      <c r="J221" s="39" t="s">
        <v>463</v>
      </c>
      <c r="O221" s="43">
        <f>I221*0.21</f>
        <v>0</v>
      </c>
      <c r="P221">
        <v>3</v>
      </c>
    </row>
    <row r="222">
      <c r="A222" s="36" t="s">
        <v>464</v>
      </c>
      <c r="B222" s="44"/>
      <c r="C222" s="45"/>
      <c r="D222" s="45"/>
      <c r="E222" s="38" t="s">
        <v>1180</v>
      </c>
      <c r="F222" s="45"/>
      <c r="G222" s="45"/>
      <c r="H222" s="45"/>
      <c r="I222" s="45"/>
      <c r="J222" s="47"/>
    </row>
    <row r="223" ht="225">
      <c r="A223" s="36" t="s">
        <v>465</v>
      </c>
      <c r="B223" s="44"/>
      <c r="C223" s="45"/>
      <c r="D223" s="45"/>
      <c r="E223" s="48" t="s">
        <v>9355</v>
      </c>
      <c r="F223" s="45"/>
      <c r="G223" s="45"/>
      <c r="H223" s="45"/>
      <c r="I223" s="45"/>
      <c r="J223" s="47"/>
    </row>
    <row r="224">
      <c r="A224" s="36" t="s">
        <v>467</v>
      </c>
      <c r="B224" s="44"/>
      <c r="C224" s="45"/>
      <c r="D224" s="45"/>
      <c r="E224" s="46" t="s">
        <v>460</v>
      </c>
      <c r="F224" s="45"/>
      <c r="G224" s="45"/>
      <c r="H224" s="45"/>
      <c r="I224" s="45"/>
      <c r="J224" s="47"/>
    </row>
    <row r="225" ht="45">
      <c r="A225" s="36" t="s">
        <v>458</v>
      </c>
      <c r="B225" s="36">
        <v>53</v>
      </c>
      <c r="C225" s="37" t="s">
        <v>7010</v>
      </c>
      <c r="D225" s="36" t="s">
        <v>7011</v>
      </c>
      <c r="E225" s="38" t="s">
        <v>7012</v>
      </c>
      <c r="F225" s="39" t="s">
        <v>613</v>
      </c>
      <c r="G225" s="40">
        <v>11583.525</v>
      </c>
      <c r="H225" s="41">
        <v>0</v>
      </c>
      <c r="I225" s="42">
        <f>ROUND(G225*H225,P4)</f>
        <v>0</v>
      </c>
      <c r="J225" s="39" t="s">
        <v>463</v>
      </c>
      <c r="O225" s="43">
        <f>I225*0.21</f>
        <v>0</v>
      </c>
      <c r="P225">
        <v>3</v>
      </c>
    </row>
    <row r="226">
      <c r="A226" s="36" t="s">
        <v>464</v>
      </c>
      <c r="B226" s="44"/>
      <c r="C226" s="45"/>
      <c r="D226" s="45"/>
      <c r="E226" s="38" t="s">
        <v>1180</v>
      </c>
      <c r="F226" s="45"/>
      <c r="G226" s="45"/>
      <c r="H226" s="45"/>
      <c r="I226" s="45"/>
      <c r="J226" s="47"/>
    </row>
    <row r="227" ht="30">
      <c r="A227" s="36" t="s">
        <v>465</v>
      </c>
      <c r="B227" s="44"/>
      <c r="C227" s="45"/>
      <c r="D227" s="45"/>
      <c r="E227" s="48" t="s">
        <v>9356</v>
      </c>
      <c r="F227" s="45"/>
      <c r="G227" s="45"/>
      <c r="H227" s="45"/>
      <c r="I227" s="45"/>
      <c r="J227" s="47"/>
    </row>
    <row r="228">
      <c r="A228" s="36" t="s">
        <v>467</v>
      </c>
      <c r="B228" s="44"/>
      <c r="C228" s="45"/>
      <c r="D228" s="45"/>
      <c r="E228" s="46" t="s">
        <v>460</v>
      </c>
      <c r="F228" s="45"/>
      <c r="G228" s="45"/>
      <c r="H228" s="45"/>
      <c r="I228" s="45"/>
      <c r="J228" s="47"/>
    </row>
    <row r="229" ht="45">
      <c r="A229" s="36" t="s">
        <v>458</v>
      </c>
      <c r="B229" s="36">
        <v>54</v>
      </c>
      <c r="C229" s="37" t="s">
        <v>8217</v>
      </c>
      <c r="D229" s="36" t="s">
        <v>8218</v>
      </c>
      <c r="E229" s="38" t="s">
        <v>8219</v>
      </c>
      <c r="F229" s="39" t="s">
        <v>613</v>
      </c>
      <c r="G229" s="40">
        <v>5240.7299999999996</v>
      </c>
      <c r="H229" s="41">
        <v>0</v>
      </c>
      <c r="I229" s="42">
        <f>ROUND(G229*H229,P4)</f>
        <v>0</v>
      </c>
      <c r="J229" s="39" t="s">
        <v>463</v>
      </c>
      <c r="O229" s="43">
        <f>I229*0.21</f>
        <v>0</v>
      </c>
      <c r="P229">
        <v>3</v>
      </c>
    </row>
    <row r="230">
      <c r="A230" s="36" t="s">
        <v>464</v>
      </c>
      <c r="B230" s="44"/>
      <c r="C230" s="45"/>
      <c r="D230" s="45"/>
      <c r="E230" s="38" t="s">
        <v>1180</v>
      </c>
      <c r="F230" s="45"/>
      <c r="G230" s="45"/>
      <c r="H230" s="45"/>
      <c r="I230" s="45"/>
      <c r="J230" s="47"/>
    </row>
    <row r="231" ht="60">
      <c r="A231" s="36" t="s">
        <v>465</v>
      </c>
      <c r="B231" s="44"/>
      <c r="C231" s="45"/>
      <c r="D231" s="45"/>
      <c r="E231" s="48" t="s">
        <v>9357</v>
      </c>
      <c r="F231" s="45"/>
      <c r="G231" s="45"/>
      <c r="H231" s="45"/>
      <c r="I231" s="45"/>
      <c r="J231" s="47"/>
    </row>
    <row r="232">
      <c r="A232" s="36" t="s">
        <v>467</v>
      </c>
      <c r="B232" s="49"/>
      <c r="C232" s="50"/>
      <c r="D232" s="50"/>
      <c r="E232" s="52" t="s">
        <v>460</v>
      </c>
      <c r="F232" s="50"/>
      <c r="G232" s="50"/>
      <c r="H232" s="50"/>
      <c r="I232" s="50"/>
      <c r="J232" s="51"/>
    </row>
  </sheetData>
  <sheetProtection sheet="1" objects="1" scenarios="1" spinCount="100000" saltValue="V36t5Wzofqw0T2BQQFlDutacar9h+AcjosWz+Il6eL4g0/7g8KKmSDOwxY6F2LhWlSBmSocuzQmSEiGNBkC7xg==" hashValue="Df7flGgMP8gyL+QgWjH4Os0DZ6QWAZyU2nm4AMzSdPQcLjYZrsHyNvFRT9T9z74irqcfp84uUsceCS03C1R2h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247</v>
      </c>
      <c r="I3" s="24">
        <f>SUMIFS(I12:I135,A12:A135,"SD")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9296</v>
      </c>
      <c r="D7" s="21"/>
      <c r="E7" s="22" t="s">
        <v>246</v>
      </c>
      <c r="F7" s="16"/>
      <c r="G7" s="16"/>
      <c r="H7" s="16"/>
      <c r="I7" s="16"/>
      <c r="J7" s="18"/>
    </row>
    <row r="8" ht="30">
      <c r="A8" s="3" t="s">
        <v>2323</v>
      </c>
      <c r="B8" s="19" t="s">
        <v>443</v>
      </c>
      <c r="C8" s="20" t="s">
        <v>247</v>
      </c>
      <c r="D8" s="21"/>
      <c r="E8" s="22" t="s">
        <v>248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SUMIFS(I13:I56,A13:A56,"P")</f>
        <v>0</v>
      </c>
      <c r="J12" s="35"/>
    </row>
    <row r="13">
      <c r="A13" s="36" t="s">
        <v>458</v>
      </c>
      <c r="B13" s="36">
        <v>1</v>
      </c>
      <c r="C13" s="37" t="s">
        <v>7970</v>
      </c>
      <c r="D13" s="36" t="s">
        <v>460</v>
      </c>
      <c r="E13" s="38" t="s">
        <v>7971</v>
      </c>
      <c r="F13" s="39" t="s">
        <v>475</v>
      </c>
      <c r="G13" s="40">
        <v>433.5</v>
      </c>
      <c r="H13" s="41">
        <v>0</v>
      </c>
      <c r="I13" s="42">
        <f>ROUND(G13*H13,P4)</f>
        <v>0</v>
      </c>
      <c r="J13" s="39" t="s">
        <v>471</v>
      </c>
      <c r="O13" s="43">
        <f>I13*0.21</f>
        <v>0</v>
      </c>
      <c r="P13">
        <v>3</v>
      </c>
    </row>
    <row r="14">
      <c r="A14" s="36" t="s">
        <v>464</v>
      </c>
      <c r="B14" s="44"/>
      <c r="C14" s="45"/>
      <c r="D14" s="45"/>
      <c r="E14" s="46" t="s">
        <v>460</v>
      </c>
      <c r="F14" s="45"/>
      <c r="G14" s="45"/>
      <c r="H14" s="45"/>
      <c r="I14" s="45"/>
      <c r="J14" s="47"/>
    </row>
    <row r="15" ht="105">
      <c r="A15" s="36" t="s">
        <v>465</v>
      </c>
      <c r="B15" s="44"/>
      <c r="C15" s="45"/>
      <c r="D15" s="45"/>
      <c r="E15" s="48" t="s">
        <v>9358</v>
      </c>
      <c r="F15" s="45"/>
      <c r="G15" s="45"/>
      <c r="H15" s="45"/>
      <c r="I15" s="45"/>
      <c r="J15" s="47"/>
    </row>
    <row r="16" ht="409.5">
      <c r="A16" s="36" t="s">
        <v>467</v>
      </c>
      <c r="B16" s="44"/>
      <c r="C16" s="45"/>
      <c r="D16" s="45"/>
      <c r="E16" s="38" t="s">
        <v>7731</v>
      </c>
      <c r="F16" s="45"/>
      <c r="G16" s="45"/>
      <c r="H16" s="45"/>
      <c r="I16" s="45"/>
      <c r="J16" s="47"/>
    </row>
    <row r="17">
      <c r="A17" s="36" t="s">
        <v>458</v>
      </c>
      <c r="B17" s="36">
        <v>2</v>
      </c>
      <c r="C17" s="37" t="s">
        <v>7973</v>
      </c>
      <c r="D17" s="36" t="s">
        <v>460</v>
      </c>
      <c r="E17" s="38" t="s">
        <v>7974</v>
      </c>
      <c r="F17" s="39" t="s">
        <v>4378</v>
      </c>
      <c r="G17" s="40">
        <v>6502.5</v>
      </c>
      <c r="H17" s="41">
        <v>0</v>
      </c>
      <c r="I17" s="42">
        <f>ROUND(G17*H17,P4)</f>
        <v>0</v>
      </c>
      <c r="J17" s="39" t="s">
        <v>471</v>
      </c>
      <c r="O17" s="43">
        <f>I17*0.21</f>
        <v>0</v>
      </c>
      <c r="P17">
        <v>3</v>
      </c>
    </row>
    <row r="18">
      <c r="A18" s="36" t="s">
        <v>464</v>
      </c>
      <c r="B18" s="44"/>
      <c r="C18" s="45"/>
      <c r="D18" s="45"/>
      <c r="E18" s="46" t="s">
        <v>460</v>
      </c>
      <c r="F18" s="45"/>
      <c r="G18" s="45"/>
      <c r="H18" s="45"/>
      <c r="I18" s="45"/>
      <c r="J18" s="47"/>
    </row>
    <row r="19" ht="90">
      <c r="A19" s="36" t="s">
        <v>465</v>
      </c>
      <c r="B19" s="44"/>
      <c r="C19" s="45"/>
      <c r="D19" s="45"/>
      <c r="E19" s="48" t="s">
        <v>9359</v>
      </c>
      <c r="F19" s="45"/>
      <c r="G19" s="45"/>
      <c r="H19" s="45"/>
      <c r="I19" s="45"/>
      <c r="J19" s="47"/>
    </row>
    <row r="20" ht="30">
      <c r="A20" s="36" t="s">
        <v>467</v>
      </c>
      <c r="B20" s="44"/>
      <c r="C20" s="45"/>
      <c r="D20" s="45"/>
      <c r="E20" s="38" t="s">
        <v>7408</v>
      </c>
      <c r="F20" s="45"/>
      <c r="G20" s="45"/>
      <c r="H20" s="45"/>
      <c r="I20" s="45"/>
      <c r="J20" s="47"/>
    </row>
    <row r="21">
      <c r="A21" s="36" t="s">
        <v>458</v>
      </c>
      <c r="B21" s="36">
        <v>3</v>
      </c>
      <c r="C21" s="37" t="s">
        <v>7728</v>
      </c>
      <c r="D21" s="36" t="s">
        <v>460</v>
      </c>
      <c r="E21" s="38" t="s">
        <v>7729</v>
      </c>
      <c r="F21" s="39" t="s">
        <v>475</v>
      </c>
      <c r="G21" s="40">
        <v>973</v>
      </c>
      <c r="H21" s="41">
        <v>0</v>
      </c>
      <c r="I21" s="42">
        <f>ROUND(G21*H21,P4)</f>
        <v>0</v>
      </c>
      <c r="J21" s="39" t="s">
        <v>471</v>
      </c>
      <c r="O21" s="43">
        <f>I21*0.21</f>
        <v>0</v>
      </c>
      <c r="P21">
        <v>3</v>
      </c>
    </row>
    <row r="22">
      <c r="A22" s="36" t="s">
        <v>464</v>
      </c>
      <c r="B22" s="44"/>
      <c r="C22" s="45"/>
      <c r="D22" s="45"/>
      <c r="E22" s="46" t="s">
        <v>460</v>
      </c>
      <c r="F22" s="45"/>
      <c r="G22" s="45"/>
      <c r="H22" s="45"/>
      <c r="I22" s="45"/>
      <c r="J22" s="47"/>
    </row>
    <row r="23" ht="105">
      <c r="A23" s="36" t="s">
        <v>465</v>
      </c>
      <c r="B23" s="44"/>
      <c r="C23" s="45"/>
      <c r="D23" s="45"/>
      <c r="E23" s="48" t="s">
        <v>9360</v>
      </c>
      <c r="F23" s="45"/>
      <c r="G23" s="45"/>
      <c r="H23" s="45"/>
      <c r="I23" s="45"/>
      <c r="J23" s="47"/>
    </row>
    <row r="24" ht="409.5">
      <c r="A24" s="36" t="s">
        <v>467</v>
      </c>
      <c r="B24" s="44"/>
      <c r="C24" s="45"/>
      <c r="D24" s="45"/>
      <c r="E24" s="38" t="s">
        <v>7731</v>
      </c>
      <c r="F24" s="45"/>
      <c r="G24" s="45"/>
      <c r="H24" s="45"/>
      <c r="I24" s="45"/>
      <c r="J24" s="47"/>
    </row>
    <row r="25">
      <c r="A25" s="36" t="s">
        <v>458</v>
      </c>
      <c r="B25" s="36">
        <v>4</v>
      </c>
      <c r="C25" s="37" t="s">
        <v>7433</v>
      </c>
      <c r="D25" s="36" t="s">
        <v>460</v>
      </c>
      <c r="E25" s="38" t="s">
        <v>7434</v>
      </c>
      <c r="F25" s="39" t="s">
        <v>475</v>
      </c>
      <c r="G25" s="40">
        <v>2212</v>
      </c>
      <c r="H25" s="41">
        <v>0</v>
      </c>
      <c r="I25" s="42">
        <f>ROUND(G25*H25,P4)</f>
        <v>0</v>
      </c>
      <c r="J25" s="39" t="s">
        <v>471</v>
      </c>
      <c r="O25" s="43">
        <f>I25*0.21</f>
        <v>0</v>
      </c>
      <c r="P25">
        <v>3</v>
      </c>
    </row>
    <row r="26">
      <c r="A26" s="36" t="s">
        <v>464</v>
      </c>
      <c r="B26" s="44"/>
      <c r="C26" s="45"/>
      <c r="D26" s="45"/>
      <c r="E26" s="46" t="s">
        <v>460</v>
      </c>
      <c r="F26" s="45"/>
      <c r="G26" s="45"/>
      <c r="H26" s="45"/>
      <c r="I26" s="45"/>
      <c r="J26" s="47"/>
    </row>
    <row r="27" ht="105">
      <c r="A27" s="36" t="s">
        <v>465</v>
      </c>
      <c r="B27" s="44"/>
      <c r="C27" s="45"/>
      <c r="D27" s="45"/>
      <c r="E27" s="48" t="s">
        <v>9361</v>
      </c>
      <c r="F27" s="45"/>
      <c r="G27" s="45"/>
      <c r="H27" s="45"/>
      <c r="I27" s="45"/>
      <c r="J27" s="47"/>
    </row>
    <row r="28" ht="375">
      <c r="A28" s="36" t="s">
        <v>467</v>
      </c>
      <c r="B28" s="44"/>
      <c r="C28" s="45"/>
      <c r="D28" s="45"/>
      <c r="E28" s="38" t="s">
        <v>7436</v>
      </c>
      <c r="F28" s="45"/>
      <c r="G28" s="45"/>
      <c r="H28" s="45"/>
      <c r="I28" s="45"/>
      <c r="J28" s="47"/>
    </row>
    <row r="29">
      <c r="A29" s="36" t="s">
        <v>458</v>
      </c>
      <c r="B29" s="36">
        <v>5</v>
      </c>
      <c r="C29" s="37" t="s">
        <v>3454</v>
      </c>
      <c r="D29" s="36" t="s">
        <v>460</v>
      </c>
      <c r="E29" s="38" t="s">
        <v>3455</v>
      </c>
      <c r="F29" s="39" t="s">
        <v>492</v>
      </c>
      <c r="G29" s="40">
        <v>1649</v>
      </c>
      <c r="H29" s="41">
        <v>0</v>
      </c>
      <c r="I29" s="42">
        <f>ROUND(G29*H29,P4)</f>
        <v>0</v>
      </c>
      <c r="J29" s="39" t="s">
        <v>471</v>
      </c>
      <c r="O29" s="43">
        <f>I29*0.21</f>
        <v>0</v>
      </c>
      <c r="P29">
        <v>3</v>
      </c>
    </row>
    <row r="30">
      <c r="A30" s="36" t="s">
        <v>464</v>
      </c>
      <c r="B30" s="44"/>
      <c r="C30" s="45"/>
      <c r="D30" s="45"/>
      <c r="E30" s="46" t="s">
        <v>460</v>
      </c>
      <c r="F30" s="45"/>
      <c r="G30" s="45"/>
      <c r="H30" s="45"/>
      <c r="I30" s="45"/>
      <c r="J30" s="47"/>
    </row>
    <row r="31" ht="105">
      <c r="A31" s="36" t="s">
        <v>465</v>
      </c>
      <c r="B31" s="44"/>
      <c r="C31" s="45"/>
      <c r="D31" s="45"/>
      <c r="E31" s="48" t="s">
        <v>9362</v>
      </c>
      <c r="F31" s="45"/>
      <c r="G31" s="45"/>
      <c r="H31" s="45"/>
      <c r="I31" s="45"/>
      <c r="J31" s="47"/>
    </row>
    <row r="32" ht="30">
      <c r="A32" s="36" t="s">
        <v>467</v>
      </c>
      <c r="B32" s="44"/>
      <c r="C32" s="45"/>
      <c r="D32" s="45"/>
      <c r="E32" s="38" t="s">
        <v>7452</v>
      </c>
      <c r="F32" s="45"/>
      <c r="G32" s="45"/>
      <c r="H32" s="45"/>
      <c r="I32" s="45"/>
      <c r="J32" s="47"/>
    </row>
    <row r="33">
      <c r="A33" s="36" t="s">
        <v>458</v>
      </c>
      <c r="B33" s="36">
        <v>6</v>
      </c>
      <c r="C33" s="37" t="s">
        <v>7985</v>
      </c>
      <c r="D33" s="36" t="s">
        <v>460</v>
      </c>
      <c r="E33" s="38" t="s">
        <v>7986</v>
      </c>
      <c r="F33" s="39" t="s">
        <v>492</v>
      </c>
      <c r="G33" s="40">
        <v>1680</v>
      </c>
      <c r="H33" s="41">
        <v>0</v>
      </c>
      <c r="I33" s="42">
        <f>ROUND(G33*H33,P4)</f>
        <v>0</v>
      </c>
      <c r="J33" s="39" t="s">
        <v>471</v>
      </c>
      <c r="O33" s="43">
        <f>I33*0.21</f>
        <v>0</v>
      </c>
      <c r="P33">
        <v>3</v>
      </c>
    </row>
    <row r="34">
      <c r="A34" s="36" t="s">
        <v>464</v>
      </c>
      <c r="B34" s="44"/>
      <c r="C34" s="45"/>
      <c r="D34" s="45"/>
      <c r="E34" s="46" t="s">
        <v>460</v>
      </c>
      <c r="F34" s="45"/>
      <c r="G34" s="45"/>
      <c r="H34" s="45"/>
      <c r="I34" s="45"/>
      <c r="J34" s="47"/>
    </row>
    <row r="35" ht="60">
      <c r="A35" s="36" t="s">
        <v>465</v>
      </c>
      <c r="B35" s="44"/>
      <c r="C35" s="45"/>
      <c r="D35" s="45"/>
      <c r="E35" s="48" t="s">
        <v>9363</v>
      </c>
      <c r="F35" s="45"/>
      <c r="G35" s="45"/>
      <c r="H35" s="45"/>
      <c r="I35" s="45"/>
      <c r="J35" s="47"/>
    </row>
    <row r="36" ht="45">
      <c r="A36" s="36" t="s">
        <v>467</v>
      </c>
      <c r="B36" s="44"/>
      <c r="C36" s="45"/>
      <c r="D36" s="45"/>
      <c r="E36" s="38" t="s">
        <v>7457</v>
      </c>
      <c r="F36" s="45"/>
      <c r="G36" s="45"/>
      <c r="H36" s="45"/>
      <c r="I36" s="45"/>
      <c r="J36" s="47"/>
    </row>
    <row r="37">
      <c r="A37" s="36" t="s">
        <v>458</v>
      </c>
      <c r="B37" s="36">
        <v>7</v>
      </c>
      <c r="C37" s="37" t="s">
        <v>7988</v>
      </c>
      <c r="D37" s="36" t="s">
        <v>460</v>
      </c>
      <c r="E37" s="38" t="s">
        <v>7989</v>
      </c>
      <c r="F37" s="39" t="s">
        <v>492</v>
      </c>
      <c r="G37" s="40">
        <v>885</v>
      </c>
      <c r="H37" s="41">
        <v>0</v>
      </c>
      <c r="I37" s="42">
        <f>ROUND(G37*H37,P4)</f>
        <v>0</v>
      </c>
      <c r="J37" s="39" t="s">
        <v>471</v>
      </c>
      <c r="O37" s="43">
        <f>I37*0.21</f>
        <v>0</v>
      </c>
      <c r="P37">
        <v>3</v>
      </c>
    </row>
    <row r="38">
      <c r="A38" s="36" t="s">
        <v>464</v>
      </c>
      <c r="B38" s="44"/>
      <c r="C38" s="45"/>
      <c r="D38" s="45"/>
      <c r="E38" s="46" t="s">
        <v>460</v>
      </c>
      <c r="F38" s="45"/>
      <c r="G38" s="45"/>
      <c r="H38" s="45"/>
      <c r="I38" s="45"/>
      <c r="J38" s="47"/>
    </row>
    <row r="39" ht="45">
      <c r="A39" s="36" t="s">
        <v>465</v>
      </c>
      <c r="B39" s="44"/>
      <c r="C39" s="45"/>
      <c r="D39" s="45"/>
      <c r="E39" s="48" t="s">
        <v>9364</v>
      </c>
      <c r="F39" s="45"/>
      <c r="G39" s="45"/>
      <c r="H39" s="45"/>
      <c r="I39" s="45"/>
      <c r="J39" s="47"/>
    </row>
    <row r="40" ht="45">
      <c r="A40" s="36" t="s">
        <v>467</v>
      </c>
      <c r="B40" s="44"/>
      <c r="C40" s="45"/>
      <c r="D40" s="45"/>
      <c r="E40" s="38" t="s">
        <v>7457</v>
      </c>
      <c r="F40" s="45"/>
      <c r="G40" s="45"/>
      <c r="H40" s="45"/>
      <c r="I40" s="45"/>
      <c r="J40" s="47"/>
    </row>
    <row r="41">
      <c r="A41" s="36" t="s">
        <v>458</v>
      </c>
      <c r="B41" s="36">
        <v>8</v>
      </c>
      <c r="C41" s="37" t="s">
        <v>5271</v>
      </c>
      <c r="D41" s="36" t="s">
        <v>460</v>
      </c>
      <c r="E41" s="38" t="s">
        <v>5272</v>
      </c>
      <c r="F41" s="39" t="s">
        <v>492</v>
      </c>
      <c r="G41" s="40">
        <v>2565</v>
      </c>
      <c r="H41" s="41">
        <v>0</v>
      </c>
      <c r="I41" s="42">
        <f>ROUND(G41*H41,P4)</f>
        <v>0</v>
      </c>
      <c r="J41" s="39" t="s">
        <v>471</v>
      </c>
      <c r="O41" s="43">
        <f>I41*0.21</f>
        <v>0</v>
      </c>
      <c r="P41">
        <v>3</v>
      </c>
    </row>
    <row r="42">
      <c r="A42" s="36" t="s">
        <v>464</v>
      </c>
      <c r="B42" s="44"/>
      <c r="C42" s="45"/>
      <c r="D42" s="45"/>
      <c r="E42" s="46" t="s">
        <v>460</v>
      </c>
      <c r="F42" s="45"/>
      <c r="G42" s="45"/>
      <c r="H42" s="45"/>
      <c r="I42" s="45"/>
      <c r="J42" s="47"/>
    </row>
    <row r="43" ht="105">
      <c r="A43" s="36" t="s">
        <v>465</v>
      </c>
      <c r="B43" s="44"/>
      <c r="C43" s="45"/>
      <c r="D43" s="45"/>
      <c r="E43" s="48" t="s">
        <v>9365</v>
      </c>
      <c r="F43" s="45"/>
      <c r="G43" s="45"/>
      <c r="H43" s="45"/>
      <c r="I43" s="45"/>
      <c r="J43" s="47"/>
    </row>
    <row r="44" ht="30">
      <c r="A44" s="36" t="s">
        <v>467</v>
      </c>
      <c r="B44" s="44"/>
      <c r="C44" s="45"/>
      <c r="D44" s="45"/>
      <c r="E44" s="38" t="s">
        <v>5273</v>
      </c>
      <c r="F44" s="45"/>
      <c r="G44" s="45"/>
      <c r="H44" s="45"/>
      <c r="I44" s="45"/>
      <c r="J44" s="47"/>
    </row>
    <row r="45">
      <c r="A45" s="36" t="s">
        <v>458</v>
      </c>
      <c r="B45" s="36">
        <v>9</v>
      </c>
      <c r="C45" s="37" t="s">
        <v>5274</v>
      </c>
      <c r="D45" s="36" t="s">
        <v>460</v>
      </c>
      <c r="E45" s="38" t="s">
        <v>5275</v>
      </c>
      <c r="F45" s="39" t="s">
        <v>492</v>
      </c>
      <c r="G45" s="40">
        <v>2565</v>
      </c>
      <c r="H45" s="41">
        <v>0</v>
      </c>
      <c r="I45" s="42">
        <f>ROUND(G45*H45,P4)</f>
        <v>0</v>
      </c>
      <c r="J45" s="39" t="s">
        <v>471</v>
      </c>
      <c r="O45" s="43">
        <f>I45*0.21</f>
        <v>0</v>
      </c>
      <c r="P45">
        <v>3</v>
      </c>
    </row>
    <row r="46">
      <c r="A46" s="36" t="s">
        <v>464</v>
      </c>
      <c r="B46" s="44"/>
      <c r="C46" s="45"/>
      <c r="D46" s="45"/>
      <c r="E46" s="46" t="s">
        <v>460</v>
      </c>
      <c r="F46" s="45"/>
      <c r="G46" s="45"/>
      <c r="H46" s="45"/>
      <c r="I46" s="45"/>
      <c r="J46" s="47"/>
    </row>
    <row r="47" ht="105">
      <c r="A47" s="36" t="s">
        <v>465</v>
      </c>
      <c r="B47" s="44"/>
      <c r="C47" s="45"/>
      <c r="D47" s="45"/>
      <c r="E47" s="48" t="s">
        <v>9365</v>
      </c>
      <c r="F47" s="45"/>
      <c r="G47" s="45"/>
      <c r="H47" s="45"/>
      <c r="I47" s="45"/>
      <c r="J47" s="47"/>
    </row>
    <row r="48" ht="45">
      <c r="A48" s="36" t="s">
        <v>467</v>
      </c>
      <c r="B48" s="44"/>
      <c r="C48" s="45"/>
      <c r="D48" s="45"/>
      <c r="E48" s="38" t="s">
        <v>5276</v>
      </c>
      <c r="F48" s="45"/>
      <c r="G48" s="45"/>
      <c r="H48" s="45"/>
      <c r="I48" s="45"/>
      <c r="J48" s="47"/>
    </row>
    <row r="49">
      <c r="A49" s="36" t="s">
        <v>458</v>
      </c>
      <c r="B49" s="36">
        <v>10</v>
      </c>
      <c r="C49" s="37" t="s">
        <v>7992</v>
      </c>
      <c r="D49" s="36" t="s">
        <v>460</v>
      </c>
      <c r="E49" s="38" t="s">
        <v>7993</v>
      </c>
      <c r="F49" s="39" t="s">
        <v>475</v>
      </c>
      <c r="G49" s="40">
        <v>25.649999999999999</v>
      </c>
      <c r="H49" s="41">
        <v>0</v>
      </c>
      <c r="I49" s="42">
        <f>ROUND(G49*H49,P4)</f>
        <v>0</v>
      </c>
      <c r="J49" s="39" t="s">
        <v>471</v>
      </c>
      <c r="O49" s="43">
        <f>I49*0.21</f>
        <v>0</v>
      </c>
      <c r="P49">
        <v>3</v>
      </c>
    </row>
    <row r="50">
      <c r="A50" s="36" t="s">
        <v>464</v>
      </c>
      <c r="B50" s="44"/>
      <c r="C50" s="45"/>
      <c r="D50" s="45"/>
      <c r="E50" s="46" t="s">
        <v>460</v>
      </c>
      <c r="F50" s="45"/>
      <c r="G50" s="45"/>
      <c r="H50" s="45"/>
      <c r="I50" s="45"/>
      <c r="J50" s="47"/>
    </row>
    <row r="51" ht="120">
      <c r="A51" s="36" t="s">
        <v>465</v>
      </c>
      <c r="B51" s="44"/>
      <c r="C51" s="45"/>
      <c r="D51" s="45"/>
      <c r="E51" s="48" t="s">
        <v>9366</v>
      </c>
      <c r="F51" s="45"/>
      <c r="G51" s="45"/>
      <c r="H51" s="45"/>
      <c r="I51" s="45"/>
      <c r="J51" s="47"/>
    </row>
    <row r="52" ht="45">
      <c r="A52" s="36" t="s">
        <v>467</v>
      </c>
      <c r="B52" s="44"/>
      <c r="C52" s="45"/>
      <c r="D52" s="45"/>
      <c r="E52" s="38" t="s">
        <v>7995</v>
      </c>
      <c r="F52" s="45"/>
      <c r="G52" s="45"/>
      <c r="H52" s="45"/>
      <c r="I52" s="45"/>
      <c r="J52" s="47"/>
    </row>
    <row r="53">
      <c r="A53" s="36" t="s">
        <v>458</v>
      </c>
      <c r="B53" s="36">
        <v>11</v>
      </c>
      <c r="C53" s="37" t="s">
        <v>7996</v>
      </c>
      <c r="D53" s="36" t="s">
        <v>460</v>
      </c>
      <c r="E53" s="38" t="s">
        <v>7997</v>
      </c>
      <c r="F53" s="39" t="s">
        <v>751</v>
      </c>
      <c r="G53" s="40">
        <v>9</v>
      </c>
      <c r="H53" s="41">
        <v>0</v>
      </c>
      <c r="I53" s="42">
        <f>ROUND(G53*H53,P4)</f>
        <v>0</v>
      </c>
      <c r="J53" s="39" t="s">
        <v>463</v>
      </c>
      <c r="O53" s="43">
        <f>I53*0.21</f>
        <v>0</v>
      </c>
      <c r="P53">
        <v>3</v>
      </c>
    </row>
    <row r="54">
      <c r="A54" s="36" t="s">
        <v>464</v>
      </c>
      <c r="B54" s="44"/>
      <c r="C54" s="45"/>
      <c r="D54" s="45"/>
      <c r="E54" s="38" t="s">
        <v>7997</v>
      </c>
      <c r="F54" s="45"/>
      <c r="G54" s="45"/>
      <c r="H54" s="45"/>
      <c r="I54" s="45"/>
      <c r="J54" s="47"/>
    </row>
    <row r="55" ht="60">
      <c r="A55" s="36" t="s">
        <v>465</v>
      </c>
      <c r="B55" s="44"/>
      <c r="C55" s="45"/>
      <c r="D55" s="45"/>
      <c r="E55" s="48" t="s">
        <v>9367</v>
      </c>
      <c r="F55" s="45"/>
      <c r="G55" s="45"/>
      <c r="H55" s="45"/>
      <c r="I55" s="45"/>
      <c r="J55" s="47"/>
    </row>
    <row r="56">
      <c r="A56" s="36" t="s">
        <v>467</v>
      </c>
      <c r="B56" s="44"/>
      <c r="C56" s="45"/>
      <c r="D56" s="45"/>
      <c r="E56" s="46" t="s">
        <v>460</v>
      </c>
      <c r="F56" s="45"/>
      <c r="G56" s="45"/>
      <c r="H56" s="45"/>
      <c r="I56" s="45"/>
      <c r="J56" s="47"/>
    </row>
    <row r="57">
      <c r="A57" s="30" t="s">
        <v>455</v>
      </c>
      <c r="B57" s="31"/>
      <c r="C57" s="32" t="s">
        <v>3360</v>
      </c>
      <c r="D57" s="33"/>
      <c r="E57" s="30" t="s">
        <v>6449</v>
      </c>
      <c r="F57" s="33"/>
      <c r="G57" s="33"/>
      <c r="H57" s="33"/>
      <c r="I57" s="34">
        <f>SUMIFS(I58:I65,A58:A65,"P")</f>
        <v>0</v>
      </c>
      <c r="J57" s="35"/>
    </row>
    <row r="58">
      <c r="A58" s="36" t="s">
        <v>458</v>
      </c>
      <c r="B58" s="36">
        <v>12</v>
      </c>
      <c r="C58" s="37" t="s">
        <v>7999</v>
      </c>
      <c r="D58" s="36" t="s">
        <v>460</v>
      </c>
      <c r="E58" s="38" t="s">
        <v>8000</v>
      </c>
      <c r="F58" s="39" t="s">
        <v>475</v>
      </c>
      <c r="G58" s="40">
        <v>558</v>
      </c>
      <c r="H58" s="41">
        <v>0</v>
      </c>
      <c r="I58" s="42">
        <f>ROUND(G58*H58,P4)</f>
        <v>0</v>
      </c>
      <c r="J58" s="39" t="s">
        <v>471</v>
      </c>
      <c r="O58" s="43">
        <f>I58*0.21</f>
        <v>0</v>
      </c>
      <c r="P58">
        <v>3</v>
      </c>
    </row>
    <row r="59">
      <c r="A59" s="36" t="s">
        <v>464</v>
      </c>
      <c r="B59" s="44"/>
      <c r="C59" s="45"/>
      <c r="D59" s="45"/>
      <c r="E59" s="46" t="s">
        <v>460</v>
      </c>
      <c r="F59" s="45"/>
      <c r="G59" s="45"/>
      <c r="H59" s="45"/>
      <c r="I59" s="45"/>
      <c r="J59" s="47"/>
    </row>
    <row r="60" ht="60">
      <c r="A60" s="36" t="s">
        <v>465</v>
      </c>
      <c r="B60" s="44"/>
      <c r="C60" s="45"/>
      <c r="D60" s="45"/>
      <c r="E60" s="48" t="s">
        <v>9368</v>
      </c>
      <c r="F60" s="45"/>
      <c r="G60" s="45"/>
      <c r="H60" s="45"/>
      <c r="I60" s="45"/>
      <c r="J60" s="47"/>
    </row>
    <row r="61" ht="60">
      <c r="A61" s="36" t="s">
        <v>467</v>
      </c>
      <c r="B61" s="44"/>
      <c r="C61" s="45"/>
      <c r="D61" s="45"/>
      <c r="E61" s="38" t="s">
        <v>5397</v>
      </c>
      <c r="F61" s="45"/>
      <c r="G61" s="45"/>
      <c r="H61" s="45"/>
      <c r="I61" s="45"/>
      <c r="J61" s="47"/>
    </row>
    <row r="62">
      <c r="A62" s="36" t="s">
        <v>458</v>
      </c>
      <c r="B62" s="36">
        <v>13</v>
      </c>
      <c r="C62" s="37" t="s">
        <v>7471</v>
      </c>
      <c r="D62" s="36" t="s">
        <v>460</v>
      </c>
      <c r="E62" s="38" t="s">
        <v>7472</v>
      </c>
      <c r="F62" s="39" t="s">
        <v>492</v>
      </c>
      <c r="G62" s="40">
        <v>1209</v>
      </c>
      <c r="H62" s="41">
        <v>0</v>
      </c>
      <c r="I62" s="42">
        <f>ROUND(G62*H62,P4)</f>
        <v>0</v>
      </c>
      <c r="J62" s="39" t="s">
        <v>471</v>
      </c>
      <c r="O62" s="43">
        <f>I62*0.21</f>
        <v>0</v>
      </c>
      <c r="P62">
        <v>3</v>
      </c>
    </row>
    <row r="63">
      <c r="A63" s="36" t="s">
        <v>464</v>
      </c>
      <c r="B63" s="44"/>
      <c r="C63" s="45"/>
      <c r="D63" s="45"/>
      <c r="E63" s="46" t="s">
        <v>460</v>
      </c>
      <c r="F63" s="45"/>
      <c r="G63" s="45"/>
      <c r="H63" s="45"/>
      <c r="I63" s="45"/>
      <c r="J63" s="47"/>
    </row>
    <row r="64" ht="60">
      <c r="A64" s="36" t="s">
        <v>465</v>
      </c>
      <c r="B64" s="44"/>
      <c r="C64" s="45"/>
      <c r="D64" s="45"/>
      <c r="E64" s="48" t="s">
        <v>9369</v>
      </c>
      <c r="F64" s="45"/>
      <c r="G64" s="45"/>
      <c r="H64" s="45"/>
      <c r="I64" s="45"/>
      <c r="J64" s="47"/>
    </row>
    <row r="65" ht="120">
      <c r="A65" s="36" t="s">
        <v>467</v>
      </c>
      <c r="B65" s="44"/>
      <c r="C65" s="45"/>
      <c r="D65" s="45"/>
      <c r="E65" s="38" t="s">
        <v>7470</v>
      </c>
      <c r="F65" s="45"/>
      <c r="G65" s="45"/>
      <c r="H65" s="45"/>
      <c r="I65" s="45"/>
      <c r="J65" s="47"/>
    </row>
    <row r="66">
      <c r="A66" s="30" t="s">
        <v>455</v>
      </c>
      <c r="B66" s="31"/>
      <c r="C66" s="32" t="s">
        <v>3477</v>
      </c>
      <c r="D66" s="33"/>
      <c r="E66" s="30" t="s">
        <v>6559</v>
      </c>
      <c r="F66" s="33"/>
      <c r="G66" s="33"/>
      <c r="H66" s="33"/>
      <c r="I66" s="34">
        <f>SUMIFS(I67:I94,A67:A94,"P")</f>
        <v>0</v>
      </c>
      <c r="J66" s="35"/>
    </row>
    <row r="67">
      <c r="A67" s="36" t="s">
        <v>458</v>
      </c>
      <c r="B67" s="36">
        <v>14</v>
      </c>
      <c r="C67" s="37" t="s">
        <v>8007</v>
      </c>
      <c r="D67" s="36" t="s">
        <v>460</v>
      </c>
      <c r="E67" s="38" t="s">
        <v>8008</v>
      </c>
      <c r="F67" s="39" t="s">
        <v>492</v>
      </c>
      <c r="G67" s="40">
        <v>688</v>
      </c>
      <c r="H67" s="41">
        <v>0</v>
      </c>
      <c r="I67" s="42">
        <f>ROUND(G67*H67,P4)</f>
        <v>0</v>
      </c>
      <c r="J67" s="39" t="s">
        <v>471</v>
      </c>
      <c r="O67" s="43">
        <f>I67*0.21</f>
        <v>0</v>
      </c>
      <c r="P67">
        <v>3</v>
      </c>
    </row>
    <row r="68">
      <c r="A68" s="36" t="s">
        <v>464</v>
      </c>
      <c r="B68" s="44"/>
      <c r="C68" s="45"/>
      <c r="D68" s="45"/>
      <c r="E68" s="46" t="s">
        <v>460</v>
      </c>
      <c r="F68" s="45"/>
      <c r="G68" s="45"/>
      <c r="H68" s="45"/>
      <c r="I68" s="45"/>
      <c r="J68" s="47"/>
    </row>
    <row r="69" ht="60">
      <c r="A69" s="36" t="s">
        <v>465</v>
      </c>
      <c r="B69" s="44"/>
      <c r="C69" s="45"/>
      <c r="D69" s="45"/>
      <c r="E69" s="48" t="s">
        <v>9370</v>
      </c>
      <c r="F69" s="45"/>
      <c r="G69" s="45"/>
      <c r="H69" s="45"/>
      <c r="I69" s="45"/>
      <c r="J69" s="47"/>
    </row>
    <row r="70" ht="60">
      <c r="A70" s="36" t="s">
        <v>467</v>
      </c>
      <c r="B70" s="44"/>
      <c r="C70" s="45"/>
      <c r="D70" s="45"/>
      <c r="E70" s="38" t="s">
        <v>8010</v>
      </c>
      <c r="F70" s="45"/>
      <c r="G70" s="45"/>
      <c r="H70" s="45"/>
      <c r="I70" s="45"/>
      <c r="J70" s="47"/>
    </row>
    <row r="71">
      <c r="A71" s="36" t="s">
        <v>458</v>
      </c>
      <c r="B71" s="36">
        <v>15</v>
      </c>
      <c r="C71" s="37" t="s">
        <v>8120</v>
      </c>
      <c r="D71" s="36" t="s">
        <v>460</v>
      </c>
      <c r="E71" s="38" t="s">
        <v>8121</v>
      </c>
      <c r="F71" s="39" t="s">
        <v>492</v>
      </c>
      <c r="G71" s="40">
        <v>719</v>
      </c>
      <c r="H71" s="41">
        <v>0</v>
      </c>
      <c r="I71" s="42">
        <f>ROUND(G71*H71,P4)</f>
        <v>0</v>
      </c>
      <c r="J71" s="39" t="s">
        <v>471</v>
      </c>
      <c r="O71" s="43">
        <f>I71*0.21</f>
        <v>0</v>
      </c>
      <c r="P71">
        <v>3</v>
      </c>
    </row>
    <row r="72">
      <c r="A72" s="36" t="s">
        <v>464</v>
      </c>
      <c r="B72" s="44"/>
      <c r="C72" s="45"/>
      <c r="D72" s="45"/>
      <c r="E72" s="46" t="s">
        <v>460</v>
      </c>
      <c r="F72" s="45"/>
      <c r="G72" s="45"/>
      <c r="H72" s="45"/>
      <c r="I72" s="45"/>
      <c r="J72" s="47"/>
    </row>
    <row r="73" ht="60">
      <c r="A73" s="36" t="s">
        <v>465</v>
      </c>
      <c r="B73" s="44"/>
      <c r="C73" s="45"/>
      <c r="D73" s="45"/>
      <c r="E73" s="48" t="s">
        <v>9371</v>
      </c>
      <c r="F73" s="45"/>
      <c r="G73" s="45"/>
      <c r="H73" s="45"/>
      <c r="I73" s="45"/>
      <c r="J73" s="47"/>
    </row>
    <row r="74" ht="60">
      <c r="A74" s="36" t="s">
        <v>467</v>
      </c>
      <c r="B74" s="44"/>
      <c r="C74" s="45"/>
      <c r="D74" s="45"/>
      <c r="E74" s="38" t="s">
        <v>8010</v>
      </c>
      <c r="F74" s="45"/>
      <c r="G74" s="45"/>
      <c r="H74" s="45"/>
      <c r="I74" s="45"/>
      <c r="J74" s="47"/>
    </row>
    <row r="75">
      <c r="A75" s="36" t="s">
        <v>458</v>
      </c>
      <c r="B75" s="36">
        <v>16</v>
      </c>
      <c r="C75" s="37" t="s">
        <v>8011</v>
      </c>
      <c r="D75" s="36" t="s">
        <v>460</v>
      </c>
      <c r="E75" s="38" t="s">
        <v>8012</v>
      </c>
      <c r="F75" s="39" t="s">
        <v>492</v>
      </c>
      <c r="G75" s="40">
        <v>166</v>
      </c>
      <c r="H75" s="41">
        <v>0</v>
      </c>
      <c r="I75" s="42">
        <f>ROUND(G75*H75,P4)</f>
        <v>0</v>
      </c>
      <c r="J75" s="39" t="s">
        <v>471</v>
      </c>
      <c r="O75" s="43">
        <f>I75*0.21</f>
        <v>0</v>
      </c>
      <c r="P75">
        <v>3</v>
      </c>
    </row>
    <row r="76">
      <c r="A76" s="36" t="s">
        <v>464</v>
      </c>
      <c r="B76" s="44"/>
      <c r="C76" s="45"/>
      <c r="D76" s="45"/>
      <c r="E76" s="46" t="s">
        <v>460</v>
      </c>
      <c r="F76" s="45"/>
      <c r="G76" s="45"/>
      <c r="H76" s="45"/>
      <c r="I76" s="45"/>
      <c r="J76" s="47"/>
    </row>
    <row r="77" ht="45">
      <c r="A77" s="36" t="s">
        <v>465</v>
      </c>
      <c r="B77" s="44"/>
      <c r="C77" s="45"/>
      <c r="D77" s="45"/>
      <c r="E77" s="48" t="s">
        <v>9372</v>
      </c>
      <c r="F77" s="45"/>
      <c r="G77" s="45"/>
      <c r="H77" s="45"/>
      <c r="I77" s="45"/>
      <c r="J77" s="47"/>
    </row>
    <row r="78" ht="120">
      <c r="A78" s="36" t="s">
        <v>467</v>
      </c>
      <c r="B78" s="44"/>
      <c r="C78" s="45"/>
      <c r="D78" s="45"/>
      <c r="E78" s="38" t="s">
        <v>8014</v>
      </c>
      <c r="F78" s="45"/>
      <c r="G78" s="45"/>
      <c r="H78" s="45"/>
      <c r="I78" s="45"/>
      <c r="J78" s="47"/>
    </row>
    <row r="79">
      <c r="A79" s="36" t="s">
        <v>458</v>
      </c>
      <c r="B79" s="36">
        <v>17</v>
      </c>
      <c r="C79" s="37" t="s">
        <v>8015</v>
      </c>
      <c r="D79" s="36" t="s">
        <v>460</v>
      </c>
      <c r="E79" s="38" t="s">
        <v>8016</v>
      </c>
      <c r="F79" s="39" t="s">
        <v>492</v>
      </c>
      <c r="G79" s="40">
        <v>663</v>
      </c>
      <c r="H79" s="41">
        <v>0</v>
      </c>
      <c r="I79" s="42">
        <f>ROUND(G79*H79,P4)</f>
        <v>0</v>
      </c>
      <c r="J79" s="39" t="s">
        <v>471</v>
      </c>
      <c r="O79" s="43">
        <f>I79*0.21</f>
        <v>0</v>
      </c>
      <c r="P79">
        <v>3</v>
      </c>
    </row>
    <row r="80">
      <c r="A80" s="36" t="s">
        <v>464</v>
      </c>
      <c r="B80" s="44"/>
      <c r="C80" s="45"/>
      <c r="D80" s="45"/>
      <c r="E80" s="46" t="s">
        <v>460</v>
      </c>
      <c r="F80" s="45"/>
      <c r="G80" s="45"/>
      <c r="H80" s="45"/>
      <c r="I80" s="45"/>
      <c r="J80" s="47"/>
    </row>
    <row r="81" ht="60">
      <c r="A81" s="36" t="s">
        <v>465</v>
      </c>
      <c r="B81" s="44"/>
      <c r="C81" s="45"/>
      <c r="D81" s="45"/>
      <c r="E81" s="48" t="s">
        <v>9373</v>
      </c>
      <c r="F81" s="45"/>
      <c r="G81" s="45"/>
      <c r="H81" s="45"/>
      <c r="I81" s="45"/>
      <c r="J81" s="47"/>
    </row>
    <row r="82" ht="75">
      <c r="A82" s="36" t="s">
        <v>467</v>
      </c>
      <c r="B82" s="44"/>
      <c r="C82" s="45"/>
      <c r="D82" s="45"/>
      <c r="E82" s="38" t="s">
        <v>8018</v>
      </c>
      <c r="F82" s="45"/>
      <c r="G82" s="45"/>
      <c r="H82" s="45"/>
      <c r="I82" s="45"/>
      <c r="J82" s="47"/>
    </row>
    <row r="83">
      <c r="A83" s="36" t="s">
        <v>458</v>
      </c>
      <c r="B83" s="36">
        <v>18</v>
      </c>
      <c r="C83" s="37" t="s">
        <v>8130</v>
      </c>
      <c r="D83" s="36" t="s">
        <v>460</v>
      </c>
      <c r="E83" s="38" t="s">
        <v>8131</v>
      </c>
      <c r="F83" s="39" t="s">
        <v>492</v>
      </c>
      <c r="G83" s="40">
        <v>644</v>
      </c>
      <c r="H83" s="41">
        <v>0</v>
      </c>
      <c r="I83" s="42">
        <f>ROUND(G83*H83,P4)</f>
        <v>0</v>
      </c>
      <c r="J83" s="39" t="s">
        <v>471</v>
      </c>
      <c r="O83" s="43">
        <f>I83*0.21</f>
        <v>0</v>
      </c>
      <c r="P83">
        <v>3</v>
      </c>
    </row>
    <row r="84">
      <c r="A84" s="36" t="s">
        <v>464</v>
      </c>
      <c r="B84" s="44"/>
      <c r="C84" s="45"/>
      <c r="D84" s="45"/>
      <c r="E84" s="46" t="s">
        <v>460</v>
      </c>
      <c r="F84" s="45"/>
      <c r="G84" s="45"/>
      <c r="H84" s="45"/>
      <c r="I84" s="45"/>
      <c r="J84" s="47"/>
    </row>
    <row r="85" ht="75">
      <c r="A85" s="36" t="s">
        <v>465</v>
      </c>
      <c r="B85" s="44"/>
      <c r="C85" s="45"/>
      <c r="D85" s="45"/>
      <c r="E85" s="48" t="s">
        <v>9374</v>
      </c>
      <c r="F85" s="45"/>
      <c r="G85" s="45"/>
      <c r="H85" s="45"/>
      <c r="I85" s="45"/>
      <c r="J85" s="47"/>
    </row>
    <row r="86" ht="75">
      <c r="A86" s="36" t="s">
        <v>467</v>
      </c>
      <c r="B86" s="44"/>
      <c r="C86" s="45"/>
      <c r="D86" s="45"/>
      <c r="E86" s="38" t="s">
        <v>8018</v>
      </c>
      <c r="F86" s="45"/>
      <c r="G86" s="45"/>
      <c r="H86" s="45"/>
      <c r="I86" s="45"/>
      <c r="J86" s="47"/>
    </row>
    <row r="87">
      <c r="A87" s="36" t="s">
        <v>458</v>
      </c>
      <c r="B87" s="36">
        <v>19</v>
      </c>
      <c r="C87" s="37" t="s">
        <v>8022</v>
      </c>
      <c r="D87" s="36" t="s">
        <v>460</v>
      </c>
      <c r="E87" s="38" t="s">
        <v>8023</v>
      </c>
      <c r="F87" s="39" t="s">
        <v>492</v>
      </c>
      <c r="G87" s="40">
        <v>625</v>
      </c>
      <c r="H87" s="41">
        <v>0</v>
      </c>
      <c r="I87" s="42">
        <f>ROUND(G87*H87,P4)</f>
        <v>0</v>
      </c>
      <c r="J87" s="39" t="s">
        <v>471</v>
      </c>
      <c r="O87" s="43">
        <f>I87*0.21</f>
        <v>0</v>
      </c>
      <c r="P87">
        <v>3</v>
      </c>
    </row>
    <row r="88">
      <c r="A88" s="36" t="s">
        <v>464</v>
      </c>
      <c r="B88" s="44"/>
      <c r="C88" s="45"/>
      <c r="D88" s="45"/>
      <c r="E88" s="46" t="s">
        <v>460</v>
      </c>
      <c r="F88" s="45"/>
      <c r="G88" s="45"/>
      <c r="H88" s="45"/>
      <c r="I88" s="45"/>
      <c r="J88" s="47"/>
    </row>
    <row r="89" ht="60">
      <c r="A89" s="36" t="s">
        <v>465</v>
      </c>
      <c r="B89" s="44"/>
      <c r="C89" s="45"/>
      <c r="D89" s="45"/>
      <c r="E89" s="48" t="s">
        <v>9375</v>
      </c>
      <c r="F89" s="45"/>
      <c r="G89" s="45"/>
      <c r="H89" s="45"/>
      <c r="I89" s="45"/>
      <c r="J89" s="47"/>
    </row>
    <row r="90" ht="165">
      <c r="A90" s="36" t="s">
        <v>467</v>
      </c>
      <c r="B90" s="44"/>
      <c r="C90" s="45"/>
      <c r="D90" s="45"/>
      <c r="E90" s="38" t="s">
        <v>8025</v>
      </c>
      <c r="F90" s="45"/>
      <c r="G90" s="45"/>
      <c r="H90" s="45"/>
      <c r="I90" s="45"/>
      <c r="J90" s="47"/>
    </row>
    <row r="91">
      <c r="A91" s="36" t="s">
        <v>458</v>
      </c>
      <c r="B91" s="36">
        <v>20</v>
      </c>
      <c r="C91" s="37" t="s">
        <v>9376</v>
      </c>
      <c r="D91" s="36" t="s">
        <v>460</v>
      </c>
      <c r="E91" s="38" t="s">
        <v>9377</v>
      </c>
      <c r="F91" s="39" t="s">
        <v>492</v>
      </c>
      <c r="G91" s="40">
        <v>663</v>
      </c>
      <c r="H91" s="41">
        <v>0</v>
      </c>
      <c r="I91" s="42">
        <f>ROUND(G91*H91,P4)</f>
        <v>0</v>
      </c>
      <c r="J91" s="39" t="s">
        <v>471</v>
      </c>
      <c r="O91" s="43">
        <f>I91*0.21</f>
        <v>0</v>
      </c>
      <c r="P91">
        <v>3</v>
      </c>
    </row>
    <row r="92">
      <c r="A92" s="36" t="s">
        <v>464</v>
      </c>
      <c r="B92" s="44"/>
      <c r="C92" s="45"/>
      <c r="D92" s="45"/>
      <c r="E92" s="46" t="s">
        <v>460</v>
      </c>
      <c r="F92" s="45"/>
      <c r="G92" s="45"/>
      <c r="H92" s="45"/>
      <c r="I92" s="45"/>
      <c r="J92" s="47"/>
    </row>
    <row r="93" ht="60">
      <c r="A93" s="36" t="s">
        <v>465</v>
      </c>
      <c r="B93" s="44"/>
      <c r="C93" s="45"/>
      <c r="D93" s="45"/>
      <c r="E93" s="48" t="s">
        <v>9378</v>
      </c>
      <c r="F93" s="45"/>
      <c r="G93" s="45"/>
      <c r="H93" s="45"/>
      <c r="I93" s="45"/>
      <c r="J93" s="47"/>
    </row>
    <row r="94" ht="165">
      <c r="A94" s="36" t="s">
        <v>467</v>
      </c>
      <c r="B94" s="44"/>
      <c r="C94" s="45"/>
      <c r="D94" s="45"/>
      <c r="E94" s="38" t="s">
        <v>8025</v>
      </c>
      <c r="F94" s="45"/>
      <c r="G94" s="45"/>
      <c r="H94" s="45"/>
      <c r="I94" s="45"/>
      <c r="J94" s="47"/>
    </row>
    <row r="95">
      <c r="A95" s="30" t="s">
        <v>455</v>
      </c>
      <c r="B95" s="31"/>
      <c r="C95" s="32" t="s">
        <v>5066</v>
      </c>
      <c r="D95" s="33"/>
      <c r="E95" s="30" t="s">
        <v>6461</v>
      </c>
      <c r="F95" s="33"/>
      <c r="G95" s="33"/>
      <c r="H95" s="33"/>
      <c r="I95" s="34">
        <f>SUMIFS(I96:I126,A96:A126,"P")</f>
        <v>0</v>
      </c>
      <c r="J95" s="35"/>
    </row>
    <row r="96" ht="30">
      <c r="A96" s="36" t="s">
        <v>458</v>
      </c>
      <c r="B96" s="36">
        <v>21</v>
      </c>
      <c r="C96" s="37" t="s">
        <v>9328</v>
      </c>
      <c r="D96" s="36" t="s">
        <v>460</v>
      </c>
      <c r="E96" s="38" t="s">
        <v>9329</v>
      </c>
      <c r="F96" s="39" t="s">
        <v>743</v>
      </c>
      <c r="G96" s="40">
        <v>45</v>
      </c>
      <c r="H96" s="41">
        <v>0</v>
      </c>
      <c r="I96" s="42">
        <f>ROUND(G96*H96,P4)</f>
        <v>0</v>
      </c>
      <c r="J96" s="39" t="s">
        <v>471</v>
      </c>
      <c r="O96" s="43">
        <f>I96*0.21</f>
        <v>0</v>
      </c>
      <c r="P96">
        <v>3</v>
      </c>
    </row>
    <row r="97">
      <c r="A97" s="36" t="s">
        <v>464</v>
      </c>
      <c r="B97" s="44"/>
      <c r="C97" s="45"/>
      <c r="D97" s="45"/>
      <c r="E97" s="46" t="s">
        <v>460</v>
      </c>
      <c r="F97" s="45"/>
      <c r="G97" s="45"/>
      <c r="H97" s="45"/>
      <c r="I97" s="45"/>
      <c r="J97" s="47"/>
    </row>
    <row r="98" ht="45">
      <c r="A98" s="36" t="s">
        <v>465</v>
      </c>
      <c r="B98" s="44"/>
      <c r="C98" s="45"/>
      <c r="D98" s="45"/>
      <c r="E98" s="48" t="s">
        <v>9379</v>
      </c>
      <c r="F98" s="45"/>
      <c r="G98" s="45"/>
      <c r="H98" s="45"/>
      <c r="I98" s="45"/>
      <c r="J98" s="47"/>
    </row>
    <row r="99" ht="165">
      <c r="A99" s="36" t="s">
        <v>467</v>
      </c>
      <c r="B99" s="44"/>
      <c r="C99" s="45"/>
      <c r="D99" s="45"/>
      <c r="E99" s="38" t="s">
        <v>8584</v>
      </c>
      <c r="F99" s="45"/>
      <c r="G99" s="45"/>
      <c r="H99" s="45"/>
      <c r="I99" s="45"/>
      <c r="J99" s="47"/>
    </row>
    <row r="100">
      <c r="A100" s="36" t="s">
        <v>458</v>
      </c>
      <c r="B100" s="36">
        <v>22</v>
      </c>
      <c r="C100" s="37" t="s">
        <v>8166</v>
      </c>
      <c r="D100" s="36" t="s">
        <v>460</v>
      </c>
      <c r="E100" s="38" t="s">
        <v>8167</v>
      </c>
      <c r="F100" s="39" t="s">
        <v>751</v>
      </c>
      <c r="G100" s="40">
        <v>6</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ht="45">
      <c r="A102" s="36" t="s">
        <v>465</v>
      </c>
      <c r="B102" s="44"/>
      <c r="C102" s="45"/>
      <c r="D102" s="45"/>
      <c r="E102" s="48" t="s">
        <v>9380</v>
      </c>
      <c r="F102" s="45"/>
      <c r="G102" s="45"/>
      <c r="H102" s="45"/>
      <c r="I102" s="45"/>
      <c r="J102" s="47"/>
    </row>
    <row r="103" ht="60">
      <c r="A103" s="36" t="s">
        <v>467</v>
      </c>
      <c r="B103" s="44"/>
      <c r="C103" s="45"/>
      <c r="D103" s="45"/>
      <c r="E103" s="38" t="s">
        <v>8169</v>
      </c>
      <c r="F103" s="45"/>
      <c r="G103" s="45"/>
      <c r="H103" s="45"/>
      <c r="I103" s="45"/>
      <c r="J103" s="47"/>
    </row>
    <row r="104" ht="30">
      <c r="A104" s="36" t="s">
        <v>458</v>
      </c>
      <c r="B104" s="36">
        <v>23</v>
      </c>
      <c r="C104" s="37" t="s">
        <v>8030</v>
      </c>
      <c r="D104" s="36" t="s">
        <v>460</v>
      </c>
      <c r="E104" s="38" t="s">
        <v>8031</v>
      </c>
      <c r="F104" s="39" t="s">
        <v>743</v>
      </c>
      <c r="G104" s="40">
        <v>77</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ht="45">
      <c r="A106" s="36" t="s">
        <v>465</v>
      </c>
      <c r="B106" s="44"/>
      <c r="C106" s="45"/>
      <c r="D106" s="45"/>
      <c r="E106" s="48" t="s">
        <v>9381</v>
      </c>
      <c r="F106" s="45"/>
      <c r="G106" s="45"/>
      <c r="H106" s="45"/>
      <c r="I106" s="45"/>
      <c r="J106" s="47"/>
    </row>
    <row r="107" ht="60">
      <c r="A107" s="36" t="s">
        <v>467</v>
      </c>
      <c r="B107" s="44"/>
      <c r="C107" s="45"/>
      <c r="D107" s="45"/>
      <c r="E107" s="38" t="s">
        <v>5454</v>
      </c>
      <c r="F107" s="45"/>
      <c r="G107" s="45"/>
      <c r="H107" s="45"/>
      <c r="I107" s="45"/>
      <c r="J107" s="47"/>
    </row>
    <row r="108">
      <c r="A108" s="36" t="s">
        <v>458</v>
      </c>
      <c r="B108" s="36">
        <v>24</v>
      </c>
      <c r="C108" s="37" t="s">
        <v>8198</v>
      </c>
      <c r="D108" s="36" t="s">
        <v>460</v>
      </c>
      <c r="E108" s="38" t="s">
        <v>8199</v>
      </c>
      <c r="F108" s="39" t="s">
        <v>743</v>
      </c>
      <c r="G108" s="40">
        <v>77</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ht="45">
      <c r="A110" s="36" t="s">
        <v>465</v>
      </c>
      <c r="B110" s="44"/>
      <c r="C110" s="45"/>
      <c r="D110" s="45"/>
      <c r="E110" s="48" t="s">
        <v>9382</v>
      </c>
      <c r="F110" s="45"/>
      <c r="G110" s="45"/>
      <c r="H110" s="45"/>
      <c r="I110" s="45"/>
      <c r="J110" s="47"/>
    </row>
    <row r="111" ht="45">
      <c r="A111" s="36" t="s">
        <v>467</v>
      </c>
      <c r="B111" s="44"/>
      <c r="C111" s="45"/>
      <c r="D111" s="45"/>
      <c r="E111" s="38" t="s">
        <v>8201</v>
      </c>
      <c r="F111" s="45"/>
      <c r="G111" s="45"/>
      <c r="H111" s="45"/>
      <c r="I111" s="45"/>
      <c r="J111" s="47"/>
    </row>
    <row r="112">
      <c r="A112" s="36" t="s">
        <v>458</v>
      </c>
      <c r="B112" s="36">
        <v>25</v>
      </c>
      <c r="C112" s="37" t="s">
        <v>7624</v>
      </c>
      <c r="D112" s="36" t="s">
        <v>460</v>
      </c>
      <c r="E112" s="38" t="s">
        <v>7625</v>
      </c>
      <c r="F112" s="39" t="s">
        <v>475</v>
      </c>
      <c r="G112" s="40">
        <v>19.460000000000001</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45">
      <c r="A114" s="36" t="s">
        <v>465</v>
      </c>
      <c r="B114" s="44"/>
      <c r="C114" s="45"/>
      <c r="D114" s="45"/>
      <c r="E114" s="48" t="s">
        <v>9383</v>
      </c>
      <c r="F114" s="45"/>
      <c r="G114" s="45"/>
      <c r="H114" s="45"/>
      <c r="I114" s="45"/>
      <c r="J114" s="47"/>
    </row>
    <row r="115" ht="150">
      <c r="A115" s="36" t="s">
        <v>467</v>
      </c>
      <c r="B115" s="44"/>
      <c r="C115" s="45"/>
      <c r="D115" s="45"/>
      <c r="E115" s="38" t="s">
        <v>5071</v>
      </c>
      <c r="F115" s="45"/>
      <c r="G115" s="45"/>
      <c r="H115" s="45"/>
      <c r="I115" s="45"/>
      <c r="J115" s="47"/>
    </row>
    <row r="116">
      <c r="A116" s="36" t="s">
        <v>458</v>
      </c>
      <c r="B116" s="36">
        <v>26</v>
      </c>
      <c r="C116" s="37" t="s">
        <v>5068</v>
      </c>
      <c r="D116" s="36" t="s">
        <v>460</v>
      </c>
      <c r="E116" s="38" t="s">
        <v>5069</v>
      </c>
      <c r="F116" s="39" t="s">
        <v>475</v>
      </c>
      <c r="G116" s="40">
        <v>9.7300000000000004</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45">
      <c r="A118" s="36" t="s">
        <v>465</v>
      </c>
      <c r="B118" s="44"/>
      <c r="C118" s="45"/>
      <c r="D118" s="45"/>
      <c r="E118" s="48" t="s">
        <v>9384</v>
      </c>
      <c r="F118" s="45"/>
      <c r="G118" s="45"/>
      <c r="H118" s="45"/>
      <c r="I118" s="45"/>
      <c r="J118" s="47"/>
    </row>
    <row r="119" ht="150">
      <c r="A119" s="36" t="s">
        <v>467</v>
      </c>
      <c r="B119" s="44"/>
      <c r="C119" s="45"/>
      <c r="D119" s="45"/>
      <c r="E119" s="38" t="s">
        <v>5071</v>
      </c>
      <c r="F119" s="45"/>
      <c r="G119" s="45"/>
      <c r="H119" s="45"/>
      <c r="I119" s="45"/>
      <c r="J119" s="47"/>
    </row>
    <row r="120">
      <c r="A120" s="36" t="s">
        <v>458</v>
      </c>
      <c r="B120" s="36">
        <v>27</v>
      </c>
      <c r="C120" s="37" t="s">
        <v>9385</v>
      </c>
      <c r="D120" s="36" t="s">
        <v>460</v>
      </c>
      <c r="E120" s="38" t="s">
        <v>8044</v>
      </c>
      <c r="F120" s="39" t="s">
        <v>989</v>
      </c>
      <c r="G120" s="40">
        <v>1</v>
      </c>
      <c r="H120" s="41">
        <v>0</v>
      </c>
      <c r="I120" s="42">
        <f>ROUND(G120*H120,P4)</f>
        <v>0</v>
      </c>
      <c r="J120" s="39" t="s">
        <v>463</v>
      </c>
      <c r="O120" s="43">
        <f>I120*0.21</f>
        <v>0</v>
      </c>
      <c r="P120">
        <v>3</v>
      </c>
    </row>
    <row r="121">
      <c r="A121" s="36" t="s">
        <v>464</v>
      </c>
      <c r="B121" s="44"/>
      <c r="C121" s="45"/>
      <c r="D121" s="45"/>
      <c r="E121" s="38" t="s">
        <v>8044</v>
      </c>
      <c r="F121" s="45"/>
      <c r="G121" s="45"/>
      <c r="H121" s="45"/>
      <c r="I121" s="45"/>
      <c r="J121" s="47"/>
    </row>
    <row r="122" ht="120">
      <c r="A122" s="36" t="s">
        <v>465</v>
      </c>
      <c r="B122" s="44"/>
      <c r="C122" s="45"/>
      <c r="D122" s="45"/>
      <c r="E122" s="48" t="s">
        <v>8045</v>
      </c>
      <c r="F122" s="45"/>
      <c r="G122" s="45"/>
      <c r="H122" s="45"/>
      <c r="I122" s="45"/>
      <c r="J122" s="47"/>
    </row>
    <row r="123" ht="45">
      <c r="A123" s="36" t="s">
        <v>467</v>
      </c>
      <c r="B123" s="44"/>
      <c r="C123" s="45"/>
      <c r="D123" s="45"/>
      <c r="E123" s="38" t="s">
        <v>8046</v>
      </c>
      <c r="F123" s="45"/>
      <c r="G123" s="45"/>
      <c r="H123" s="45"/>
      <c r="I123" s="45"/>
      <c r="J123" s="47"/>
    </row>
    <row r="124">
      <c r="A124" s="36" t="s">
        <v>458</v>
      </c>
      <c r="B124" s="36">
        <v>28</v>
      </c>
      <c r="C124" s="37" t="s">
        <v>9386</v>
      </c>
      <c r="D124" s="36" t="s">
        <v>460</v>
      </c>
      <c r="E124" s="38" t="s">
        <v>8048</v>
      </c>
      <c r="F124" s="39" t="s">
        <v>989</v>
      </c>
      <c r="G124" s="40">
        <v>1</v>
      </c>
      <c r="H124" s="41">
        <v>0</v>
      </c>
      <c r="I124" s="42">
        <f>ROUND(G124*H124,P4)</f>
        <v>0</v>
      </c>
      <c r="J124" s="39" t="s">
        <v>463</v>
      </c>
      <c r="O124" s="43">
        <f>I124*0.21</f>
        <v>0</v>
      </c>
      <c r="P124">
        <v>3</v>
      </c>
    </row>
    <row r="125">
      <c r="A125" s="36" t="s">
        <v>464</v>
      </c>
      <c r="B125" s="44"/>
      <c r="C125" s="45"/>
      <c r="D125" s="45"/>
      <c r="E125" s="38" t="s">
        <v>8048</v>
      </c>
      <c r="F125" s="45"/>
      <c r="G125" s="45"/>
      <c r="H125" s="45"/>
      <c r="I125" s="45"/>
      <c r="J125" s="47"/>
    </row>
    <row r="126">
      <c r="A126" s="36" t="s">
        <v>467</v>
      </c>
      <c r="B126" s="44"/>
      <c r="C126" s="45"/>
      <c r="D126" s="45"/>
      <c r="E126" s="46" t="s">
        <v>460</v>
      </c>
      <c r="F126" s="45"/>
      <c r="G126" s="45"/>
      <c r="H126" s="45"/>
      <c r="I126" s="45"/>
      <c r="J126" s="47"/>
    </row>
    <row r="127">
      <c r="A127" s="30" t="s">
        <v>455</v>
      </c>
      <c r="B127" s="31"/>
      <c r="C127" s="32" t="s">
        <v>1178</v>
      </c>
      <c r="D127" s="33"/>
      <c r="E127" s="30" t="s">
        <v>1179</v>
      </c>
      <c r="F127" s="33"/>
      <c r="G127" s="33"/>
      <c r="H127" s="33"/>
      <c r="I127" s="34">
        <f>SUMIFS(I128:I135,A128:A135,"P")</f>
        <v>0</v>
      </c>
      <c r="J127" s="35"/>
    </row>
    <row r="128" ht="45">
      <c r="A128" s="36" t="s">
        <v>458</v>
      </c>
      <c r="B128" s="36">
        <v>29</v>
      </c>
      <c r="C128" s="37" t="s">
        <v>1850</v>
      </c>
      <c r="D128" s="36" t="s">
        <v>1851</v>
      </c>
      <c r="E128" s="38" t="s">
        <v>2565</v>
      </c>
      <c r="F128" s="39" t="s">
        <v>613</v>
      </c>
      <c r="G128" s="40">
        <v>1848.7</v>
      </c>
      <c r="H128" s="41">
        <v>0</v>
      </c>
      <c r="I128" s="42">
        <f>ROUND(G128*H128,P4)</f>
        <v>0</v>
      </c>
      <c r="J128" s="39" t="s">
        <v>463</v>
      </c>
      <c r="O128" s="43">
        <f>I128*0.21</f>
        <v>0</v>
      </c>
      <c r="P128">
        <v>3</v>
      </c>
    </row>
    <row r="129">
      <c r="A129" s="36" t="s">
        <v>464</v>
      </c>
      <c r="B129" s="44"/>
      <c r="C129" s="45"/>
      <c r="D129" s="45"/>
      <c r="E129" s="38" t="s">
        <v>1180</v>
      </c>
      <c r="F129" s="45"/>
      <c r="G129" s="45"/>
      <c r="H129" s="45"/>
      <c r="I129" s="45"/>
      <c r="J129" s="47"/>
    </row>
    <row r="130" ht="45">
      <c r="A130" s="36" t="s">
        <v>465</v>
      </c>
      <c r="B130" s="44"/>
      <c r="C130" s="45"/>
      <c r="D130" s="45"/>
      <c r="E130" s="48" t="s">
        <v>9387</v>
      </c>
      <c r="F130" s="45"/>
      <c r="G130" s="45"/>
      <c r="H130" s="45"/>
      <c r="I130" s="45"/>
      <c r="J130" s="47"/>
    </row>
    <row r="131" ht="120">
      <c r="A131" s="36" t="s">
        <v>467</v>
      </c>
      <c r="B131" s="44"/>
      <c r="C131" s="45"/>
      <c r="D131" s="45"/>
      <c r="E131" s="38" t="s">
        <v>1181</v>
      </c>
      <c r="F131" s="45"/>
      <c r="G131" s="45"/>
      <c r="H131" s="45"/>
      <c r="I131" s="45"/>
      <c r="J131" s="47"/>
    </row>
    <row r="132" ht="60">
      <c r="A132" s="36" t="s">
        <v>458</v>
      </c>
      <c r="B132" s="36">
        <v>30</v>
      </c>
      <c r="C132" s="37" t="s">
        <v>3064</v>
      </c>
      <c r="D132" s="36" t="s">
        <v>3065</v>
      </c>
      <c r="E132" s="38" t="s">
        <v>3066</v>
      </c>
      <c r="F132" s="39" t="s">
        <v>613</v>
      </c>
      <c r="G132" s="40">
        <v>66.164000000000001</v>
      </c>
      <c r="H132" s="41">
        <v>0</v>
      </c>
      <c r="I132" s="42">
        <f>ROUND(G132*H132,P4)</f>
        <v>0</v>
      </c>
      <c r="J132" s="39" t="s">
        <v>463</v>
      </c>
      <c r="O132" s="43">
        <f>I132*0.21</f>
        <v>0</v>
      </c>
      <c r="P132">
        <v>3</v>
      </c>
    </row>
    <row r="133">
      <c r="A133" s="36" t="s">
        <v>464</v>
      </c>
      <c r="B133" s="44"/>
      <c r="C133" s="45"/>
      <c r="D133" s="45"/>
      <c r="E133" s="38" t="s">
        <v>1180</v>
      </c>
      <c r="F133" s="45"/>
      <c r="G133" s="45"/>
      <c r="H133" s="45"/>
      <c r="I133" s="45"/>
      <c r="J133" s="47"/>
    </row>
    <row r="134" ht="75">
      <c r="A134" s="36" t="s">
        <v>465</v>
      </c>
      <c r="B134" s="44"/>
      <c r="C134" s="45"/>
      <c r="D134" s="45"/>
      <c r="E134" s="48" t="s">
        <v>9388</v>
      </c>
      <c r="F134" s="45"/>
      <c r="G134" s="45"/>
      <c r="H134" s="45"/>
      <c r="I134" s="45"/>
      <c r="J134" s="47"/>
    </row>
    <row r="135">
      <c r="A135" s="36" t="s">
        <v>467</v>
      </c>
      <c r="B135" s="49"/>
      <c r="C135" s="50"/>
      <c r="D135" s="50"/>
      <c r="E135" s="52" t="s">
        <v>460</v>
      </c>
      <c r="F135" s="50"/>
      <c r="G135" s="50"/>
      <c r="H135" s="50"/>
      <c r="I135" s="50"/>
      <c r="J135" s="51"/>
    </row>
  </sheetData>
  <sheetProtection sheet="1" objects="1" scenarios="1" spinCount="100000" saltValue="u7RWy1hdpYLheLQxGM3cOyRWeho03yc/XAlmI+LQ3i4OEhl1vfYNO1fkVtOcut/U0eF4iFvQcgwULJHsp3Wg+w==" hashValue="8tmbtfB+ZxM29wQszqJlUkJAw4NMHB3ustiZJbONBYKjCrFJ3vysvQ1sA5a9j6bPXMQqyn1K5e4sNoHTDQWdR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249</v>
      </c>
      <c r="I3" s="24">
        <f>SUMIFS(I12:I171,A12:A171,"SD")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9296</v>
      </c>
      <c r="D7" s="21"/>
      <c r="E7" s="22" t="s">
        <v>246</v>
      </c>
      <c r="F7" s="16"/>
      <c r="G7" s="16"/>
      <c r="H7" s="16"/>
      <c r="I7" s="16"/>
      <c r="J7" s="18"/>
    </row>
    <row r="8" ht="30">
      <c r="A8" s="3" t="s">
        <v>2323</v>
      </c>
      <c r="B8" s="19" t="s">
        <v>443</v>
      </c>
      <c r="C8" s="20" t="s">
        <v>249</v>
      </c>
      <c r="D8" s="21"/>
      <c r="E8" s="22" t="s">
        <v>250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SUMIFS(I13:I52,A13:A52,"P")</f>
        <v>0</v>
      </c>
      <c r="J12" s="35"/>
    </row>
    <row r="13">
      <c r="A13" s="36" t="s">
        <v>458</v>
      </c>
      <c r="B13" s="36">
        <v>1</v>
      </c>
      <c r="C13" s="37" t="s">
        <v>7970</v>
      </c>
      <c r="D13" s="36" t="s">
        <v>460</v>
      </c>
      <c r="E13" s="38" t="s">
        <v>7971</v>
      </c>
      <c r="F13" s="39" t="s">
        <v>475</v>
      </c>
      <c r="G13" s="40">
        <v>29</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9389</v>
      </c>
      <c r="F15" s="45"/>
      <c r="G15" s="45"/>
      <c r="H15" s="45"/>
      <c r="I15" s="45"/>
      <c r="J15" s="47"/>
    </row>
    <row r="16" ht="409.5">
      <c r="A16" s="36" t="s">
        <v>467</v>
      </c>
      <c r="B16" s="44"/>
      <c r="C16" s="45"/>
      <c r="D16" s="45"/>
      <c r="E16" s="38" t="s">
        <v>7731</v>
      </c>
      <c r="F16" s="45"/>
      <c r="G16" s="45"/>
      <c r="H16" s="45"/>
      <c r="I16" s="45"/>
      <c r="J16" s="47"/>
    </row>
    <row r="17">
      <c r="A17" s="36" t="s">
        <v>458</v>
      </c>
      <c r="B17" s="36">
        <v>2</v>
      </c>
      <c r="C17" s="37" t="s">
        <v>7973</v>
      </c>
      <c r="D17" s="36" t="s">
        <v>460</v>
      </c>
      <c r="E17" s="38" t="s">
        <v>7974</v>
      </c>
      <c r="F17" s="39" t="s">
        <v>4378</v>
      </c>
      <c r="G17" s="40">
        <v>435</v>
      </c>
      <c r="H17" s="41">
        <v>0</v>
      </c>
      <c r="I17" s="42">
        <f>ROUND(G17*H17,P4)</f>
        <v>0</v>
      </c>
      <c r="J17" s="39" t="s">
        <v>471</v>
      </c>
      <c r="O17" s="43">
        <f>I17*0.21</f>
        <v>0</v>
      </c>
      <c r="P17">
        <v>3</v>
      </c>
    </row>
    <row r="18">
      <c r="A18" s="36" t="s">
        <v>464</v>
      </c>
      <c r="B18" s="44"/>
      <c r="C18" s="45"/>
      <c r="D18" s="45"/>
      <c r="E18" s="46" t="s">
        <v>460</v>
      </c>
      <c r="F18" s="45"/>
      <c r="G18" s="45"/>
      <c r="H18" s="45"/>
      <c r="I18" s="45"/>
      <c r="J18" s="47"/>
    </row>
    <row r="19" ht="45">
      <c r="A19" s="36" t="s">
        <v>465</v>
      </c>
      <c r="B19" s="44"/>
      <c r="C19" s="45"/>
      <c r="D19" s="45"/>
      <c r="E19" s="48" t="s">
        <v>9390</v>
      </c>
      <c r="F19" s="45"/>
      <c r="G19" s="45"/>
      <c r="H19" s="45"/>
      <c r="I19" s="45"/>
      <c r="J19" s="47"/>
    </row>
    <row r="20" ht="30">
      <c r="A20" s="36" t="s">
        <v>467</v>
      </c>
      <c r="B20" s="44"/>
      <c r="C20" s="45"/>
      <c r="D20" s="45"/>
      <c r="E20" s="38" t="s">
        <v>7408</v>
      </c>
      <c r="F20" s="45"/>
      <c r="G20" s="45"/>
      <c r="H20" s="45"/>
      <c r="I20" s="45"/>
      <c r="J20" s="47"/>
    </row>
    <row r="21">
      <c r="A21" s="36" t="s">
        <v>458</v>
      </c>
      <c r="B21" s="36">
        <v>3</v>
      </c>
      <c r="C21" s="37" t="s">
        <v>7728</v>
      </c>
      <c r="D21" s="36" t="s">
        <v>460</v>
      </c>
      <c r="E21" s="38" t="s">
        <v>7729</v>
      </c>
      <c r="F21" s="39" t="s">
        <v>475</v>
      </c>
      <c r="G21" s="40">
        <v>527.85000000000002</v>
      </c>
      <c r="H21" s="41">
        <v>0</v>
      </c>
      <c r="I21" s="42">
        <f>ROUND(G21*H21,P4)</f>
        <v>0</v>
      </c>
      <c r="J21" s="39" t="s">
        <v>471</v>
      </c>
      <c r="O21" s="43">
        <f>I21*0.21</f>
        <v>0</v>
      </c>
      <c r="P21">
        <v>3</v>
      </c>
    </row>
    <row r="22">
      <c r="A22" s="36" t="s">
        <v>464</v>
      </c>
      <c r="B22" s="44"/>
      <c r="C22" s="45"/>
      <c r="D22" s="45"/>
      <c r="E22" s="46" t="s">
        <v>460</v>
      </c>
      <c r="F22" s="45"/>
      <c r="G22" s="45"/>
      <c r="H22" s="45"/>
      <c r="I22" s="45"/>
      <c r="J22" s="47"/>
    </row>
    <row r="23" ht="180">
      <c r="A23" s="36" t="s">
        <v>465</v>
      </c>
      <c r="B23" s="44"/>
      <c r="C23" s="45"/>
      <c r="D23" s="45"/>
      <c r="E23" s="48" t="s">
        <v>9391</v>
      </c>
      <c r="F23" s="45"/>
      <c r="G23" s="45"/>
      <c r="H23" s="45"/>
      <c r="I23" s="45"/>
      <c r="J23" s="47"/>
    </row>
    <row r="24" ht="409.5">
      <c r="A24" s="36" t="s">
        <v>467</v>
      </c>
      <c r="B24" s="44"/>
      <c r="C24" s="45"/>
      <c r="D24" s="45"/>
      <c r="E24" s="38" t="s">
        <v>7731</v>
      </c>
      <c r="F24" s="45"/>
      <c r="G24" s="45"/>
      <c r="H24" s="45"/>
      <c r="I24" s="45"/>
      <c r="J24" s="47"/>
    </row>
    <row r="25">
      <c r="A25" s="36" t="s">
        <v>458</v>
      </c>
      <c r="B25" s="36">
        <v>4</v>
      </c>
      <c r="C25" s="37" t="s">
        <v>7433</v>
      </c>
      <c r="D25" s="36" t="s">
        <v>460</v>
      </c>
      <c r="E25" s="38" t="s">
        <v>7434</v>
      </c>
      <c r="F25" s="39" t="s">
        <v>475</v>
      </c>
      <c r="G25" s="40">
        <v>265.60000000000002</v>
      </c>
      <c r="H25" s="41">
        <v>0</v>
      </c>
      <c r="I25" s="42">
        <f>ROUND(G25*H25,P4)</f>
        <v>0</v>
      </c>
      <c r="J25" s="39" t="s">
        <v>471</v>
      </c>
      <c r="O25" s="43">
        <f>I25*0.21</f>
        <v>0</v>
      </c>
      <c r="P25">
        <v>3</v>
      </c>
    </row>
    <row r="26">
      <c r="A26" s="36" t="s">
        <v>464</v>
      </c>
      <c r="B26" s="44"/>
      <c r="C26" s="45"/>
      <c r="D26" s="45"/>
      <c r="E26" s="46" t="s">
        <v>460</v>
      </c>
      <c r="F26" s="45"/>
      <c r="G26" s="45"/>
      <c r="H26" s="45"/>
      <c r="I26" s="45"/>
      <c r="J26" s="47"/>
    </row>
    <row r="27" ht="150">
      <c r="A27" s="36" t="s">
        <v>465</v>
      </c>
      <c r="B27" s="44"/>
      <c r="C27" s="45"/>
      <c r="D27" s="45"/>
      <c r="E27" s="48" t="s">
        <v>9392</v>
      </c>
      <c r="F27" s="45"/>
      <c r="G27" s="45"/>
      <c r="H27" s="45"/>
      <c r="I27" s="45"/>
      <c r="J27" s="47"/>
    </row>
    <row r="28" ht="375">
      <c r="A28" s="36" t="s">
        <v>467</v>
      </c>
      <c r="B28" s="44"/>
      <c r="C28" s="45"/>
      <c r="D28" s="45"/>
      <c r="E28" s="38" t="s">
        <v>7436</v>
      </c>
      <c r="F28" s="45"/>
      <c r="G28" s="45"/>
      <c r="H28" s="45"/>
      <c r="I28" s="45"/>
      <c r="J28" s="47"/>
    </row>
    <row r="29">
      <c r="A29" s="36" t="s">
        <v>458</v>
      </c>
      <c r="B29" s="36">
        <v>5</v>
      </c>
      <c r="C29" s="37" t="s">
        <v>3454</v>
      </c>
      <c r="D29" s="36" t="s">
        <v>460</v>
      </c>
      <c r="E29" s="38" t="s">
        <v>3455</v>
      </c>
      <c r="F29" s="39" t="s">
        <v>492</v>
      </c>
      <c r="G29" s="40">
        <v>1098</v>
      </c>
      <c r="H29" s="41">
        <v>0</v>
      </c>
      <c r="I29" s="42">
        <f>ROUND(G29*H29,P4)</f>
        <v>0</v>
      </c>
      <c r="J29" s="39" t="s">
        <v>471</v>
      </c>
      <c r="O29" s="43">
        <f>I29*0.21</f>
        <v>0</v>
      </c>
      <c r="P29">
        <v>3</v>
      </c>
    </row>
    <row r="30">
      <c r="A30" s="36" t="s">
        <v>464</v>
      </c>
      <c r="B30" s="44"/>
      <c r="C30" s="45"/>
      <c r="D30" s="45"/>
      <c r="E30" s="46" t="s">
        <v>460</v>
      </c>
      <c r="F30" s="45"/>
      <c r="G30" s="45"/>
      <c r="H30" s="45"/>
      <c r="I30" s="45"/>
      <c r="J30" s="47"/>
    </row>
    <row r="31" ht="90">
      <c r="A31" s="36" t="s">
        <v>465</v>
      </c>
      <c r="B31" s="44"/>
      <c r="C31" s="45"/>
      <c r="D31" s="45"/>
      <c r="E31" s="48" t="s">
        <v>9393</v>
      </c>
      <c r="F31" s="45"/>
      <c r="G31" s="45"/>
      <c r="H31" s="45"/>
      <c r="I31" s="45"/>
      <c r="J31" s="47"/>
    </row>
    <row r="32" ht="30">
      <c r="A32" s="36" t="s">
        <v>467</v>
      </c>
      <c r="B32" s="44"/>
      <c r="C32" s="45"/>
      <c r="D32" s="45"/>
      <c r="E32" s="38" t="s">
        <v>7452</v>
      </c>
      <c r="F32" s="45"/>
      <c r="G32" s="45"/>
      <c r="H32" s="45"/>
      <c r="I32" s="45"/>
      <c r="J32" s="47"/>
    </row>
    <row r="33">
      <c r="A33" s="36" t="s">
        <v>458</v>
      </c>
      <c r="B33" s="36">
        <v>6</v>
      </c>
      <c r="C33" s="37" t="s">
        <v>7985</v>
      </c>
      <c r="D33" s="36" t="s">
        <v>460</v>
      </c>
      <c r="E33" s="38" t="s">
        <v>7986</v>
      </c>
      <c r="F33" s="39" t="s">
        <v>492</v>
      </c>
      <c r="G33" s="40">
        <v>290</v>
      </c>
      <c r="H33" s="41">
        <v>0</v>
      </c>
      <c r="I33" s="42">
        <f>ROUND(G33*H33,P4)</f>
        <v>0</v>
      </c>
      <c r="J33" s="39" t="s">
        <v>471</v>
      </c>
      <c r="O33" s="43">
        <f>I33*0.21</f>
        <v>0</v>
      </c>
      <c r="P33">
        <v>3</v>
      </c>
    </row>
    <row r="34">
      <c r="A34" s="36" t="s">
        <v>464</v>
      </c>
      <c r="B34" s="44"/>
      <c r="C34" s="45"/>
      <c r="D34" s="45"/>
      <c r="E34" s="46" t="s">
        <v>460</v>
      </c>
      <c r="F34" s="45"/>
      <c r="G34" s="45"/>
      <c r="H34" s="45"/>
      <c r="I34" s="45"/>
      <c r="J34" s="47"/>
    </row>
    <row r="35" ht="60">
      <c r="A35" s="36" t="s">
        <v>465</v>
      </c>
      <c r="B35" s="44"/>
      <c r="C35" s="45"/>
      <c r="D35" s="45"/>
      <c r="E35" s="48" t="s">
        <v>9394</v>
      </c>
      <c r="F35" s="45"/>
      <c r="G35" s="45"/>
      <c r="H35" s="45"/>
      <c r="I35" s="45"/>
      <c r="J35" s="47"/>
    </row>
    <row r="36" ht="45">
      <c r="A36" s="36" t="s">
        <v>467</v>
      </c>
      <c r="B36" s="44"/>
      <c r="C36" s="45"/>
      <c r="D36" s="45"/>
      <c r="E36" s="38" t="s">
        <v>7457</v>
      </c>
      <c r="F36" s="45"/>
      <c r="G36" s="45"/>
      <c r="H36" s="45"/>
      <c r="I36" s="45"/>
      <c r="J36" s="47"/>
    </row>
    <row r="37">
      <c r="A37" s="36" t="s">
        <v>458</v>
      </c>
      <c r="B37" s="36">
        <v>7</v>
      </c>
      <c r="C37" s="37" t="s">
        <v>5271</v>
      </c>
      <c r="D37" s="36" t="s">
        <v>460</v>
      </c>
      <c r="E37" s="38" t="s">
        <v>5272</v>
      </c>
      <c r="F37" s="39" t="s">
        <v>492</v>
      </c>
      <c r="G37" s="40">
        <v>290</v>
      </c>
      <c r="H37" s="41">
        <v>0</v>
      </c>
      <c r="I37" s="42">
        <f>ROUND(G37*H37,P4)</f>
        <v>0</v>
      </c>
      <c r="J37" s="39" t="s">
        <v>471</v>
      </c>
      <c r="O37" s="43">
        <f>I37*0.21</f>
        <v>0</v>
      </c>
      <c r="P37">
        <v>3</v>
      </c>
    </row>
    <row r="38">
      <c r="A38" s="36" t="s">
        <v>464</v>
      </c>
      <c r="B38" s="44"/>
      <c r="C38" s="45"/>
      <c r="D38" s="45"/>
      <c r="E38" s="46" t="s">
        <v>460</v>
      </c>
      <c r="F38" s="45"/>
      <c r="G38" s="45"/>
      <c r="H38" s="45"/>
      <c r="I38" s="45"/>
      <c r="J38" s="47"/>
    </row>
    <row r="39" ht="60">
      <c r="A39" s="36" t="s">
        <v>465</v>
      </c>
      <c r="B39" s="44"/>
      <c r="C39" s="45"/>
      <c r="D39" s="45"/>
      <c r="E39" s="48" t="s">
        <v>9395</v>
      </c>
      <c r="F39" s="45"/>
      <c r="G39" s="45"/>
      <c r="H39" s="45"/>
      <c r="I39" s="45"/>
      <c r="J39" s="47"/>
    </row>
    <row r="40" ht="30">
      <c r="A40" s="36" t="s">
        <v>467</v>
      </c>
      <c r="B40" s="44"/>
      <c r="C40" s="45"/>
      <c r="D40" s="45"/>
      <c r="E40" s="38" t="s">
        <v>5273</v>
      </c>
      <c r="F40" s="45"/>
      <c r="G40" s="45"/>
      <c r="H40" s="45"/>
      <c r="I40" s="45"/>
      <c r="J40" s="47"/>
    </row>
    <row r="41">
      <c r="A41" s="36" t="s">
        <v>458</v>
      </c>
      <c r="B41" s="36">
        <v>8</v>
      </c>
      <c r="C41" s="37" t="s">
        <v>5274</v>
      </c>
      <c r="D41" s="36" t="s">
        <v>460</v>
      </c>
      <c r="E41" s="38" t="s">
        <v>5275</v>
      </c>
      <c r="F41" s="39" t="s">
        <v>492</v>
      </c>
      <c r="G41" s="40">
        <v>290</v>
      </c>
      <c r="H41" s="41">
        <v>0</v>
      </c>
      <c r="I41" s="42">
        <f>ROUND(G41*H41,P4)</f>
        <v>0</v>
      </c>
      <c r="J41" s="39" t="s">
        <v>471</v>
      </c>
      <c r="O41" s="43">
        <f>I41*0.21</f>
        <v>0</v>
      </c>
      <c r="P41">
        <v>3</v>
      </c>
    </row>
    <row r="42">
      <c r="A42" s="36" t="s">
        <v>464</v>
      </c>
      <c r="B42" s="44"/>
      <c r="C42" s="45"/>
      <c r="D42" s="45"/>
      <c r="E42" s="46" t="s">
        <v>460</v>
      </c>
      <c r="F42" s="45"/>
      <c r="G42" s="45"/>
      <c r="H42" s="45"/>
      <c r="I42" s="45"/>
      <c r="J42" s="47"/>
    </row>
    <row r="43" ht="60">
      <c r="A43" s="36" t="s">
        <v>465</v>
      </c>
      <c r="B43" s="44"/>
      <c r="C43" s="45"/>
      <c r="D43" s="45"/>
      <c r="E43" s="48" t="s">
        <v>9395</v>
      </c>
      <c r="F43" s="45"/>
      <c r="G43" s="45"/>
      <c r="H43" s="45"/>
      <c r="I43" s="45"/>
      <c r="J43" s="47"/>
    </row>
    <row r="44" ht="45">
      <c r="A44" s="36" t="s">
        <v>467</v>
      </c>
      <c r="B44" s="44"/>
      <c r="C44" s="45"/>
      <c r="D44" s="45"/>
      <c r="E44" s="38" t="s">
        <v>5276</v>
      </c>
      <c r="F44" s="45"/>
      <c r="G44" s="45"/>
      <c r="H44" s="45"/>
      <c r="I44" s="45"/>
      <c r="J44" s="47"/>
    </row>
    <row r="45">
      <c r="A45" s="36" t="s">
        <v>458</v>
      </c>
      <c r="B45" s="36">
        <v>9</v>
      </c>
      <c r="C45" s="37" t="s">
        <v>7992</v>
      </c>
      <c r="D45" s="36" t="s">
        <v>460</v>
      </c>
      <c r="E45" s="38" t="s">
        <v>7993</v>
      </c>
      <c r="F45" s="39" t="s">
        <v>475</v>
      </c>
      <c r="G45" s="40">
        <v>2.8999999999999999</v>
      </c>
      <c r="H45" s="41">
        <v>0</v>
      </c>
      <c r="I45" s="42">
        <f>ROUND(G45*H45,P4)</f>
        <v>0</v>
      </c>
      <c r="J45" s="39" t="s">
        <v>471</v>
      </c>
      <c r="O45" s="43">
        <f>I45*0.21</f>
        <v>0</v>
      </c>
      <c r="P45">
        <v>3</v>
      </c>
    </row>
    <row r="46">
      <c r="A46" s="36" t="s">
        <v>464</v>
      </c>
      <c r="B46" s="44"/>
      <c r="C46" s="45"/>
      <c r="D46" s="45"/>
      <c r="E46" s="46" t="s">
        <v>460</v>
      </c>
      <c r="F46" s="45"/>
      <c r="G46" s="45"/>
      <c r="H46" s="45"/>
      <c r="I46" s="45"/>
      <c r="J46" s="47"/>
    </row>
    <row r="47" ht="75">
      <c r="A47" s="36" t="s">
        <v>465</v>
      </c>
      <c r="B47" s="44"/>
      <c r="C47" s="45"/>
      <c r="D47" s="45"/>
      <c r="E47" s="48" t="s">
        <v>9396</v>
      </c>
      <c r="F47" s="45"/>
      <c r="G47" s="45"/>
      <c r="H47" s="45"/>
      <c r="I47" s="45"/>
      <c r="J47" s="47"/>
    </row>
    <row r="48" ht="45">
      <c r="A48" s="36" t="s">
        <v>467</v>
      </c>
      <c r="B48" s="44"/>
      <c r="C48" s="45"/>
      <c r="D48" s="45"/>
      <c r="E48" s="38" t="s">
        <v>7995</v>
      </c>
      <c r="F48" s="45"/>
      <c r="G48" s="45"/>
      <c r="H48" s="45"/>
      <c r="I48" s="45"/>
      <c r="J48" s="47"/>
    </row>
    <row r="49">
      <c r="A49" s="36" t="s">
        <v>458</v>
      </c>
      <c r="B49" s="36">
        <v>10</v>
      </c>
      <c r="C49" s="37" t="s">
        <v>7996</v>
      </c>
      <c r="D49" s="36" t="s">
        <v>460</v>
      </c>
      <c r="E49" s="38" t="s">
        <v>7997</v>
      </c>
      <c r="F49" s="39" t="s">
        <v>751</v>
      </c>
      <c r="G49" s="40">
        <v>5</v>
      </c>
      <c r="H49" s="41">
        <v>0</v>
      </c>
      <c r="I49" s="42">
        <f>ROUND(G49*H49,P4)</f>
        <v>0</v>
      </c>
      <c r="J49" s="39" t="s">
        <v>463</v>
      </c>
      <c r="O49" s="43">
        <f>I49*0.21</f>
        <v>0</v>
      </c>
      <c r="P49">
        <v>3</v>
      </c>
    </row>
    <row r="50">
      <c r="A50" s="36" t="s">
        <v>464</v>
      </c>
      <c r="B50" s="44"/>
      <c r="C50" s="45"/>
      <c r="D50" s="45"/>
      <c r="E50" s="38" t="s">
        <v>7997</v>
      </c>
      <c r="F50" s="45"/>
      <c r="G50" s="45"/>
      <c r="H50" s="45"/>
      <c r="I50" s="45"/>
      <c r="J50" s="47"/>
    </row>
    <row r="51" ht="60">
      <c r="A51" s="36" t="s">
        <v>465</v>
      </c>
      <c r="B51" s="44"/>
      <c r="C51" s="45"/>
      <c r="D51" s="45"/>
      <c r="E51" s="48" t="s">
        <v>9397</v>
      </c>
      <c r="F51" s="45"/>
      <c r="G51" s="45"/>
      <c r="H51" s="45"/>
      <c r="I51" s="45"/>
      <c r="J51" s="47"/>
    </row>
    <row r="52">
      <c r="A52" s="36" t="s">
        <v>467</v>
      </c>
      <c r="B52" s="44"/>
      <c r="C52" s="45"/>
      <c r="D52" s="45"/>
      <c r="E52" s="46" t="s">
        <v>460</v>
      </c>
      <c r="F52" s="45"/>
      <c r="G52" s="45"/>
      <c r="H52" s="45"/>
      <c r="I52" s="45"/>
      <c r="J52" s="47"/>
    </row>
    <row r="53">
      <c r="A53" s="30" t="s">
        <v>455</v>
      </c>
      <c r="B53" s="31"/>
      <c r="C53" s="32" t="s">
        <v>3360</v>
      </c>
      <c r="D53" s="33"/>
      <c r="E53" s="30" t="s">
        <v>6449</v>
      </c>
      <c r="F53" s="33"/>
      <c r="G53" s="33"/>
      <c r="H53" s="33"/>
      <c r="I53" s="34">
        <f>SUMIFS(I54:I65,A54:A65,"P")</f>
        <v>0</v>
      </c>
      <c r="J53" s="35"/>
    </row>
    <row r="54">
      <c r="A54" s="36" t="s">
        <v>458</v>
      </c>
      <c r="B54" s="36">
        <v>11</v>
      </c>
      <c r="C54" s="37" t="s">
        <v>7999</v>
      </c>
      <c r="D54" s="36" t="s">
        <v>460</v>
      </c>
      <c r="E54" s="38" t="s">
        <v>8000</v>
      </c>
      <c r="F54" s="39" t="s">
        <v>475</v>
      </c>
      <c r="G54" s="40">
        <v>257.85000000000002</v>
      </c>
      <c r="H54" s="41">
        <v>0</v>
      </c>
      <c r="I54" s="42">
        <f>ROUND(G54*H54,P4)</f>
        <v>0</v>
      </c>
      <c r="J54" s="39" t="s">
        <v>471</v>
      </c>
      <c r="O54" s="43">
        <f>I54*0.21</f>
        <v>0</v>
      </c>
      <c r="P54">
        <v>3</v>
      </c>
    </row>
    <row r="55">
      <c r="A55" s="36" t="s">
        <v>464</v>
      </c>
      <c r="B55" s="44"/>
      <c r="C55" s="45"/>
      <c r="D55" s="45"/>
      <c r="E55" s="46" t="s">
        <v>460</v>
      </c>
      <c r="F55" s="45"/>
      <c r="G55" s="45"/>
      <c r="H55" s="45"/>
      <c r="I55" s="45"/>
      <c r="J55" s="47"/>
    </row>
    <row r="56" ht="120">
      <c r="A56" s="36" t="s">
        <v>465</v>
      </c>
      <c r="B56" s="44"/>
      <c r="C56" s="45"/>
      <c r="D56" s="45"/>
      <c r="E56" s="48" t="s">
        <v>9398</v>
      </c>
      <c r="F56" s="45"/>
      <c r="G56" s="45"/>
      <c r="H56" s="45"/>
      <c r="I56" s="45"/>
      <c r="J56" s="47"/>
    </row>
    <row r="57" ht="60">
      <c r="A57" s="36" t="s">
        <v>467</v>
      </c>
      <c r="B57" s="44"/>
      <c r="C57" s="45"/>
      <c r="D57" s="45"/>
      <c r="E57" s="38" t="s">
        <v>5397</v>
      </c>
      <c r="F57" s="45"/>
      <c r="G57" s="45"/>
      <c r="H57" s="45"/>
      <c r="I57" s="45"/>
      <c r="J57" s="47"/>
    </row>
    <row r="58">
      <c r="A58" s="36" t="s">
        <v>458</v>
      </c>
      <c r="B58" s="36">
        <v>12</v>
      </c>
      <c r="C58" s="37" t="s">
        <v>8338</v>
      </c>
      <c r="D58" s="36" t="s">
        <v>460</v>
      </c>
      <c r="E58" s="38" t="s">
        <v>8339</v>
      </c>
      <c r="F58" s="39" t="s">
        <v>492</v>
      </c>
      <c r="G58" s="40">
        <v>456</v>
      </c>
      <c r="H58" s="41">
        <v>0</v>
      </c>
      <c r="I58" s="42">
        <f>ROUND(G58*H58,P4)</f>
        <v>0</v>
      </c>
      <c r="J58" s="39" t="s">
        <v>471</v>
      </c>
      <c r="O58" s="43">
        <f>I58*0.21</f>
        <v>0</v>
      </c>
      <c r="P58">
        <v>3</v>
      </c>
    </row>
    <row r="59">
      <c r="A59" s="36" t="s">
        <v>464</v>
      </c>
      <c r="B59" s="44"/>
      <c r="C59" s="45"/>
      <c r="D59" s="45"/>
      <c r="E59" s="46" t="s">
        <v>460</v>
      </c>
      <c r="F59" s="45"/>
      <c r="G59" s="45"/>
      <c r="H59" s="45"/>
      <c r="I59" s="45"/>
      <c r="J59" s="47"/>
    </row>
    <row r="60" ht="60">
      <c r="A60" s="36" t="s">
        <v>465</v>
      </c>
      <c r="B60" s="44"/>
      <c r="C60" s="45"/>
      <c r="D60" s="45"/>
      <c r="E60" s="48" t="s">
        <v>9399</v>
      </c>
      <c r="F60" s="45"/>
      <c r="G60" s="45"/>
      <c r="H60" s="45"/>
      <c r="I60" s="45"/>
      <c r="J60" s="47"/>
    </row>
    <row r="61" ht="120">
      <c r="A61" s="36" t="s">
        <v>467</v>
      </c>
      <c r="B61" s="44"/>
      <c r="C61" s="45"/>
      <c r="D61" s="45"/>
      <c r="E61" s="38" t="s">
        <v>7470</v>
      </c>
      <c r="F61" s="45"/>
      <c r="G61" s="45"/>
      <c r="H61" s="45"/>
      <c r="I61" s="45"/>
      <c r="J61" s="47"/>
    </row>
    <row r="62">
      <c r="A62" s="36" t="s">
        <v>458</v>
      </c>
      <c r="B62" s="36">
        <v>13</v>
      </c>
      <c r="C62" s="37" t="s">
        <v>7471</v>
      </c>
      <c r="D62" s="36" t="s">
        <v>460</v>
      </c>
      <c r="E62" s="38" t="s">
        <v>7472</v>
      </c>
      <c r="F62" s="39" t="s">
        <v>492</v>
      </c>
      <c r="G62" s="40">
        <v>293</v>
      </c>
      <c r="H62" s="41">
        <v>0</v>
      </c>
      <c r="I62" s="42">
        <f>ROUND(G62*H62,P4)</f>
        <v>0</v>
      </c>
      <c r="J62" s="39" t="s">
        <v>471</v>
      </c>
      <c r="O62" s="43">
        <f>I62*0.21</f>
        <v>0</v>
      </c>
      <c r="P62">
        <v>3</v>
      </c>
    </row>
    <row r="63">
      <c r="A63" s="36" t="s">
        <v>464</v>
      </c>
      <c r="B63" s="44"/>
      <c r="C63" s="45"/>
      <c r="D63" s="45"/>
      <c r="E63" s="46" t="s">
        <v>460</v>
      </c>
      <c r="F63" s="45"/>
      <c r="G63" s="45"/>
      <c r="H63" s="45"/>
      <c r="I63" s="45"/>
      <c r="J63" s="47"/>
    </row>
    <row r="64" ht="60">
      <c r="A64" s="36" t="s">
        <v>465</v>
      </c>
      <c r="B64" s="44"/>
      <c r="C64" s="45"/>
      <c r="D64" s="45"/>
      <c r="E64" s="48" t="s">
        <v>9400</v>
      </c>
      <c r="F64" s="45"/>
      <c r="G64" s="45"/>
      <c r="H64" s="45"/>
      <c r="I64" s="45"/>
      <c r="J64" s="47"/>
    </row>
    <row r="65" ht="120">
      <c r="A65" s="36" t="s">
        <v>467</v>
      </c>
      <c r="B65" s="44"/>
      <c r="C65" s="45"/>
      <c r="D65" s="45"/>
      <c r="E65" s="38" t="s">
        <v>7470</v>
      </c>
      <c r="F65" s="45"/>
      <c r="G65" s="45"/>
      <c r="H65" s="45"/>
      <c r="I65" s="45"/>
      <c r="J65" s="47"/>
    </row>
    <row r="66">
      <c r="A66" s="30" t="s">
        <v>455</v>
      </c>
      <c r="B66" s="31"/>
      <c r="C66" s="32" t="s">
        <v>3477</v>
      </c>
      <c r="D66" s="33"/>
      <c r="E66" s="30" t="s">
        <v>6559</v>
      </c>
      <c r="F66" s="33"/>
      <c r="G66" s="33"/>
      <c r="H66" s="33"/>
      <c r="I66" s="34">
        <f>SUMIFS(I67:I118,A67:A118,"P")</f>
        <v>0</v>
      </c>
      <c r="J66" s="35"/>
    </row>
    <row r="67">
      <c r="A67" s="36" t="s">
        <v>458</v>
      </c>
      <c r="B67" s="36">
        <v>14</v>
      </c>
      <c r="C67" s="37" t="s">
        <v>8007</v>
      </c>
      <c r="D67" s="36" t="s">
        <v>460</v>
      </c>
      <c r="E67" s="38" t="s">
        <v>8008</v>
      </c>
      <c r="F67" s="39" t="s">
        <v>492</v>
      </c>
      <c r="G67" s="40">
        <v>210</v>
      </c>
      <c r="H67" s="41">
        <v>0</v>
      </c>
      <c r="I67" s="42">
        <f>ROUND(G67*H67,P4)</f>
        <v>0</v>
      </c>
      <c r="J67" s="39" t="s">
        <v>471</v>
      </c>
      <c r="O67" s="43">
        <f>I67*0.21</f>
        <v>0</v>
      </c>
      <c r="P67">
        <v>3</v>
      </c>
    </row>
    <row r="68">
      <c r="A68" s="36" t="s">
        <v>464</v>
      </c>
      <c r="B68" s="44"/>
      <c r="C68" s="45"/>
      <c r="D68" s="45"/>
      <c r="E68" s="46" t="s">
        <v>460</v>
      </c>
      <c r="F68" s="45"/>
      <c r="G68" s="45"/>
      <c r="H68" s="45"/>
      <c r="I68" s="45"/>
      <c r="J68" s="47"/>
    </row>
    <row r="69" ht="60">
      <c r="A69" s="36" t="s">
        <v>465</v>
      </c>
      <c r="B69" s="44"/>
      <c r="C69" s="45"/>
      <c r="D69" s="45"/>
      <c r="E69" s="48" t="s">
        <v>9401</v>
      </c>
      <c r="F69" s="45"/>
      <c r="G69" s="45"/>
      <c r="H69" s="45"/>
      <c r="I69" s="45"/>
      <c r="J69" s="47"/>
    </row>
    <row r="70" ht="60">
      <c r="A70" s="36" t="s">
        <v>467</v>
      </c>
      <c r="B70" s="44"/>
      <c r="C70" s="45"/>
      <c r="D70" s="45"/>
      <c r="E70" s="38" t="s">
        <v>8010</v>
      </c>
      <c r="F70" s="45"/>
      <c r="G70" s="45"/>
      <c r="H70" s="45"/>
      <c r="I70" s="45"/>
      <c r="J70" s="47"/>
    </row>
    <row r="71">
      <c r="A71" s="36" t="s">
        <v>458</v>
      </c>
      <c r="B71" s="36">
        <v>15</v>
      </c>
      <c r="C71" s="37" t="s">
        <v>8120</v>
      </c>
      <c r="D71" s="36" t="s">
        <v>460</v>
      </c>
      <c r="E71" s="38" t="s">
        <v>8121</v>
      </c>
      <c r="F71" s="39" t="s">
        <v>492</v>
      </c>
      <c r="G71" s="40">
        <v>220</v>
      </c>
      <c r="H71" s="41">
        <v>0</v>
      </c>
      <c r="I71" s="42">
        <f>ROUND(G71*H71,P4)</f>
        <v>0</v>
      </c>
      <c r="J71" s="39" t="s">
        <v>471</v>
      </c>
      <c r="O71" s="43">
        <f>I71*0.21</f>
        <v>0</v>
      </c>
      <c r="P71">
        <v>3</v>
      </c>
    </row>
    <row r="72">
      <c r="A72" s="36" t="s">
        <v>464</v>
      </c>
      <c r="B72" s="44"/>
      <c r="C72" s="45"/>
      <c r="D72" s="45"/>
      <c r="E72" s="46" t="s">
        <v>460</v>
      </c>
      <c r="F72" s="45"/>
      <c r="G72" s="45"/>
      <c r="H72" s="45"/>
      <c r="I72" s="45"/>
      <c r="J72" s="47"/>
    </row>
    <row r="73" ht="60">
      <c r="A73" s="36" t="s">
        <v>465</v>
      </c>
      <c r="B73" s="44"/>
      <c r="C73" s="45"/>
      <c r="D73" s="45"/>
      <c r="E73" s="48" t="s">
        <v>9402</v>
      </c>
      <c r="F73" s="45"/>
      <c r="G73" s="45"/>
      <c r="H73" s="45"/>
      <c r="I73" s="45"/>
      <c r="J73" s="47"/>
    </row>
    <row r="74" ht="60">
      <c r="A74" s="36" t="s">
        <v>467</v>
      </c>
      <c r="B74" s="44"/>
      <c r="C74" s="45"/>
      <c r="D74" s="45"/>
      <c r="E74" s="38" t="s">
        <v>8010</v>
      </c>
      <c r="F74" s="45"/>
      <c r="G74" s="45"/>
      <c r="H74" s="45"/>
      <c r="I74" s="45"/>
      <c r="J74" s="47"/>
    </row>
    <row r="75">
      <c r="A75" s="36" t="s">
        <v>458</v>
      </c>
      <c r="B75" s="36">
        <v>16</v>
      </c>
      <c r="C75" s="37" t="s">
        <v>8123</v>
      </c>
      <c r="D75" s="36" t="s">
        <v>460</v>
      </c>
      <c r="E75" s="38" t="s">
        <v>8124</v>
      </c>
      <c r="F75" s="39" t="s">
        <v>492</v>
      </c>
      <c r="G75" s="40">
        <v>101</v>
      </c>
      <c r="H75" s="41">
        <v>0</v>
      </c>
      <c r="I75" s="42">
        <f>ROUND(G75*H75,P4)</f>
        <v>0</v>
      </c>
      <c r="J75" s="39" t="s">
        <v>471</v>
      </c>
      <c r="O75" s="43">
        <f>I75*0.21</f>
        <v>0</v>
      </c>
      <c r="P75">
        <v>3</v>
      </c>
    </row>
    <row r="76">
      <c r="A76" s="36" t="s">
        <v>464</v>
      </c>
      <c r="B76" s="44"/>
      <c r="C76" s="45"/>
      <c r="D76" s="45"/>
      <c r="E76" s="46" t="s">
        <v>460</v>
      </c>
      <c r="F76" s="45"/>
      <c r="G76" s="45"/>
      <c r="H76" s="45"/>
      <c r="I76" s="45"/>
      <c r="J76" s="47"/>
    </row>
    <row r="77" ht="60">
      <c r="A77" s="36" t="s">
        <v>465</v>
      </c>
      <c r="B77" s="44"/>
      <c r="C77" s="45"/>
      <c r="D77" s="45"/>
      <c r="E77" s="48" t="s">
        <v>9403</v>
      </c>
      <c r="F77" s="45"/>
      <c r="G77" s="45"/>
      <c r="H77" s="45"/>
      <c r="I77" s="45"/>
      <c r="J77" s="47"/>
    </row>
    <row r="78" ht="60">
      <c r="A78" s="36" t="s">
        <v>467</v>
      </c>
      <c r="B78" s="44"/>
      <c r="C78" s="45"/>
      <c r="D78" s="45"/>
      <c r="E78" s="38" t="s">
        <v>8010</v>
      </c>
      <c r="F78" s="45"/>
      <c r="G78" s="45"/>
      <c r="H78" s="45"/>
      <c r="I78" s="45"/>
      <c r="J78" s="47"/>
    </row>
    <row r="79">
      <c r="A79" s="36" t="s">
        <v>458</v>
      </c>
      <c r="B79" s="36">
        <v>17</v>
      </c>
      <c r="C79" s="37" t="s">
        <v>8283</v>
      </c>
      <c r="D79" s="36" t="s">
        <v>460</v>
      </c>
      <c r="E79" s="38" t="s">
        <v>8284</v>
      </c>
      <c r="F79" s="39" t="s">
        <v>492</v>
      </c>
      <c r="G79" s="40">
        <v>216</v>
      </c>
      <c r="H79" s="41">
        <v>0</v>
      </c>
      <c r="I79" s="42">
        <f>ROUND(G79*H79,P4)</f>
        <v>0</v>
      </c>
      <c r="J79" s="39" t="s">
        <v>471</v>
      </c>
      <c r="O79" s="43">
        <f>I79*0.21</f>
        <v>0</v>
      </c>
      <c r="P79">
        <v>3</v>
      </c>
    </row>
    <row r="80">
      <c r="A80" s="36" t="s">
        <v>464</v>
      </c>
      <c r="B80" s="44"/>
      <c r="C80" s="45"/>
      <c r="D80" s="45"/>
      <c r="E80" s="46" t="s">
        <v>460</v>
      </c>
      <c r="F80" s="45"/>
      <c r="G80" s="45"/>
      <c r="H80" s="45"/>
      <c r="I80" s="45"/>
      <c r="J80" s="47"/>
    </row>
    <row r="81" ht="60">
      <c r="A81" s="36" t="s">
        <v>465</v>
      </c>
      <c r="B81" s="44"/>
      <c r="C81" s="45"/>
      <c r="D81" s="45"/>
      <c r="E81" s="48" t="s">
        <v>9404</v>
      </c>
      <c r="F81" s="45"/>
      <c r="G81" s="45"/>
      <c r="H81" s="45"/>
      <c r="I81" s="45"/>
      <c r="J81" s="47"/>
    </row>
    <row r="82" ht="60">
      <c r="A82" s="36" t="s">
        <v>467</v>
      </c>
      <c r="B82" s="44"/>
      <c r="C82" s="45"/>
      <c r="D82" s="45"/>
      <c r="E82" s="38" t="s">
        <v>8010</v>
      </c>
      <c r="F82" s="45"/>
      <c r="G82" s="45"/>
      <c r="H82" s="45"/>
      <c r="I82" s="45"/>
      <c r="J82" s="47"/>
    </row>
    <row r="83">
      <c r="A83" s="36" t="s">
        <v>458</v>
      </c>
      <c r="B83" s="36">
        <v>18</v>
      </c>
      <c r="C83" s="37" t="s">
        <v>8011</v>
      </c>
      <c r="D83" s="36" t="s">
        <v>460</v>
      </c>
      <c r="E83" s="38" t="s">
        <v>8012</v>
      </c>
      <c r="F83" s="39" t="s">
        <v>492</v>
      </c>
      <c r="G83" s="40">
        <v>42</v>
      </c>
      <c r="H83" s="41">
        <v>0</v>
      </c>
      <c r="I83" s="42">
        <f>ROUND(G83*H83,P4)</f>
        <v>0</v>
      </c>
      <c r="J83" s="39" t="s">
        <v>471</v>
      </c>
      <c r="O83" s="43">
        <f>I83*0.21</f>
        <v>0</v>
      </c>
      <c r="P83">
        <v>3</v>
      </c>
    </row>
    <row r="84">
      <c r="A84" s="36" t="s">
        <v>464</v>
      </c>
      <c r="B84" s="44"/>
      <c r="C84" s="45"/>
      <c r="D84" s="45"/>
      <c r="E84" s="46" t="s">
        <v>460</v>
      </c>
      <c r="F84" s="45"/>
      <c r="G84" s="45"/>
      <c r="H84" s="45"/>
      <c r="I84" s="45"/>
      <c r="J84" s="47"/>
    </row>
    <row r="85" ht="45">
      <c r="A85" s="36" t="s">
        <v>465</v>
      </c>
      <c r="B85" s="44"/>
      <c r="C85" s="45"/>
      <c r="D85" s="45"/>
      <c r="E85" s="48" t="s">
        <v>9405</v>
      </c>
      <c r="F85" s="45"/>
      <c r="G85" s="45"/>
      <c r="H85" s="45"/>
      <c r="I85" s="45"/>
      <c r="J85" s="47"/>
    </row>
    <row r="86" ht="120">
      <c r="A86" s="36" t="s">
        <v>467</v>
      </c>
      <c r="B86" s="44"/>
      <c r="C86" s="45"/>
      <c r="D86" s="45"/>
      <c r="E86" s="38" t="s">
        <v>8014</v>
      </c>
      <c r="F86" s="45"/>
      <c r="G86" s="45"/>
      <c r="H86" s="45"/>
      <c r="I86" s="45"/>
      <c r="J86" s="47"/>
    </row>
    <row r="87">
      <c r="A87" s="36" t="s">
        <v>458</v>
      </c>
      <c r="B87" s="36">
        <v>19</v>
      </c>
      <c r="C87" s="37" t="s">
        <v>8015</v>
      </c>
      <c r="D87" s="36" t="s">
        <v>460</v>
      </c>
      <c r="E87" s="38" t="s">
        <v>8016</v>
      </c>
      <c r="F87" s="39" t="s">
        <v>492</v>
      </c>
      <c r="G87" s="40">
        <v>202</v>
      </c>
      <c r="H87" s="41">
        <v>0</v>
      </c>
      <c r="I87" s="42">
        <f>ROUND(G87*H87,P4)</f>
        <v>0</v>
      </c>
      <c r="J87" s="39" t="s">
        <v>471</v>
      </c>
      <c r="O87" s="43">
        <f>I87*0.21</f>
        <v>0</v>
      </c>
      <c r="P87">
        <v>3</v>
      </c>
    </row>
    <row r="88">
      <c r="A88" s="36" t="s">
        <v>464</v>
      </c>
      <c r="B88" s="44"/>
      <c r="C88" s="45"/>
      <c r="D88" s="45"/>
      <c r="E88" s="46" t="s">
        <v>460</v>
      </c>
      <c r="F88" s="45"/>
      <c r="G88" s="45"/>
      <c r="H88" s="45"/>
      <c r="I88" s="45"/>
      <c r="J88" s="47"/>
    </row>
    <row r="89" ht="60">
      <c r="A89" s="36" t="s">
        <v>465</v>
      </c>
      <c r="B89" s="44"/>
      <c r="C89" s="45"/>
      <c r="D89" s="45"/>
      <c r="E89" s="48" t="s">
        <v>9406</v>
      </c>
      <c r="F89" s="45"/>
      <c r="G89" s="45"/>
      <c r="H89" s="45"/>
      <c r="I89" s="45"/>
      <c r="J89" s="47"/>
    </row>
    <row r="90" ht="75">
      <c r="A90" s="36" t="s">
        <v>467</v>
      </c>
      <c r="B90" s="44"/>
      <c r="C90" s="45"/>
      <c r="D90" s="45"/>
      <c r="E90" s="38" t="s">
        <v>8018</v>
      </c>
      <c r="F90" s="45"/>
      <c r="G90" s="45"/>
      <c r="H90" s="45"/>
      <c r="I90" s="45"/>
      <c r="J90" s="47"/>
    </row>
    <row r="91">
      <c r="A91" s="36" t="s">
        <v>458</v>
      </c>
      <c r="B91" s="36">
        <v>20</v>
      </c>
      <c r="C91" s="37" t="s">
        <v>8130</v>
      </c>
      <c r="D91" s="36" t="s">
        <v>460</v>
      </c>
      <c r="E91" s="38" t="s">
        <v>8131</v>
      </c>
      <c r="F91" s="39" t="s">
        <v>492</v>
      </c>
      <c r="G91" s="40">
        <v>197</v>
      </c>
      <c r="H91" s="41">
        <v>0</v>
      </c>
      <c r="I91" s="42">
        <f>ROUND(G91*H91,P4)</f>
        <v>0</v>
      </c>
      <c r="J91" s="39" t="s">
        <v>471</v>
      </c>
      <c r="O91" s="43">
        <f>I91*0.21</f>
        <v>0</v>
      </c>
      <c r="P91">
        <v>3</v>
      </c>
    </row>
    <row r="92">
      <c r="A92" s="36" t="s">
        <v>464</v>
      </c>
      <c r="B92" s="44"/>
      <c r="C92" s="45"/>
      <c r="D92" s="45"/>
      <c r="E92" s="46" t="s">
        <v>460</v>
      </c>
      <c r="F92" s="45"/>
      <c r="G92" s="45"/>
      <c r="H92" s="45"/>
      <c r="I92" s="45"/>
      <c r="J92" s="47"/>
    </row>
    <row r="93" ht="75">
      <c r="A93" s="36" t="s">
        <v>465</v>
      </c>
      <c r="B93" s="44"/>
      <c r="C93" s="45"/>
      <c r="D93" s="45"/>
      <c r="E93" s="48" t="s">
        <v>9407</v>
      </c>
      <c r="F93" s="45"/>
      <c r="G93" s="45"/>
      <c r="H93" s="45"/>
      <c r="I93" s="45"/>
      <c r="J93" s="47"/>
    </row>
    <row r="94" ht="75">
      <c r="A94" s="36" t="s">
        <v>467</v>
      </c>
      <c r="B94" s="44"/>
      <c r="C94" s="45"/>
      <c r="D94" s="45"/>
      <c r="E94" s="38" t="s">
        <v>8018</v>
      </c>
      <c r="F94" s="45"/>
      <c r="G94" s="45"/>
      <c r="H94" s="45"/>
      <c r="I94" s="45"/>
      <c r="J94" s="47"/>
    </row>
    <row r="95">
      <c r="A95" s="36" t="s">
        <v>458</v>
      </c>
      <c r="B95" s="36">
        <v>21</v>
      </c>
      <c r="C95" s="37" t="s">
        <v>8022</v>
      </c>
      <c r="D95" s="36" t="s">
        <v>460</v>
      </c>
      <c r="E95" s="38" t="s">
        <v>8023</v>
      </c>
      <c r="F95" s="39" t="s">
        <v>492</v>
      </c>
      <c r="G95" s="40">
        <v>191</v>
      </c>
      <c r="H95" s="41">
        <v>0</v>
      </c>
      <c r="I95" s="42">
        <f>ROUND(G95*H95,P4)</f>
        <v>0</v>
      </c>
      <c r="J95" s="39" t="s">
        <v>471</v>
      </c>
      <c r="O95" s="43">
        <f>I95*0.21</f>
        <v>0</v>
      </c>
      <c r="P95">
        <v>3</v>
      </c>
    </row>
    <row r="96">
      <c r="A96" s="36" t="s">
        <v>464</v>
      </c>
      <c r="B96" s="44"/>
      <c r="C96" s="45"/>
      <c r="D96" s="45"/>
      <c r="E96" s="46" t="s">
        <v>460</v>
      </c>
      <c r="F96" s="45"/>
      <c r="G96" s="45"/>
      <c r="H96" s="45"/>
      <c r="I96" s="45"/>
      <c r="J96" s="47"/>
    </row>
    <row r="97" ht="60">
      <c r="A97" s="36" t="s">
        <v>465</v>
      </c>
      <c r="B97" s="44"/>
      <c r="C97" s="45"/>
      <c r="D97" s="45"/>
      <c r="E97" s="48" t="s">
        <v>9408</v>
      </c>
      <c r="F97" s="45"/>
      <c r="G97" s="45"/>
      <c r="H97" s="45"/>
      <c r="I97" s="45"/>
      <c r="J97" s="47"/>
    </row>
    <row r="98" ht="165">
      <c r="A98" s="36" t="s">
        <v>467</v>
      </c>
      <c r="B98" s="44"/>
      <c r="C98" s="45"/>
      <c r="D98" s="45"/>
      <c r="E98" s="38" t="s">
        <v>8025</v>
      </c>
      <c r="F98" s="45"/>
      <c r="G98" s="45"/>
      <c r="H98" s="45"/>
      <c r="I98" s="45"/>
      <c r="J98" s="47"/>
    </row>
    <row r="99">
      <c r="A99" s="36" t="s">
        <v>458</v>
      </c>
      <c r="B99" s="36">
        <v>22</v>
      </c>
      <c r="C99" s="37" t="s">
        <v>9376</v>
      </c>
      <c r="D99" s="36" t="s">
        <v>460</v>
      </c>
      <c r="E99" s="38" t="s">
        <v>9377</v>
      </c>
      <c r="F99" s="39" t="s">
        <v>492</v>
      </c>
      <c r="G99" s="40">
        <v>202</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9409</v>
      </c>
      <c r="F101" s="45"/>
      <c r="G101" s="45"/>
      <c r="H101" s="45"/>
      <c r="I101" s="45"/>
      <c r="J101" s="47"/>
    </row>
    <row r="102" ht="165">
      <c r="A102" s="36" t="s">
        <v>467</v>
      </c>
      <c r="B102" s="44"/>
      <c r="C102" s="45"/>
      <c r="D102" s="45"/>
      <c r="E102" s="38" t="s">
        <v>8025</v>
      </c>
      <c r="F102" s="45"/>
      <c r="G102" s="45"/>
      <c r="H102" s="45"/>
      <c r="I102" s="45"/>
      <c r="J102" s="47"/>
    </row>
    <row r="103">
      <c r="A103" s="36" t="s">
        <v>458</v>
      </c>
      <c r="B103" s="36">
        <v>23</v>
      </c>
      <c r="C103" s="37" t="s">
        <v>8753</v>
      </c>
      <c r="D103" s="36" t="s">
        <v>460</v>
      </c>
      <c r="E103" s="38" t="s">
        <v>8754</v>
      </c>
      <c r="F103" s="39" t="s">
        <v>492</v>
      </c>
      <c r="G103" s="40">
        <v>85.599999999999994</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120">
      <c r="A105" s="36" t="s">
        <v>465</v>
      </c>
      <c r="B105" s="44"/>
      <c r="C105" s="45"/>
      <c r="D105" s="45"/>
      <c r="E105" s="48" t="s">
        <v>9410</v>
      </c>
      <c r="F105" s="45"/>
      <c r="G105" s="45"/>
      <c r="H105" s="45"/>
      <c r="I105" s="45"/>
      <c r="J105" s="47"/>
    </row>
    <row r="106" ht="195">
      <c r="A106" s="36" t="s">
        <v>467</v>
      </c>
      <c r="B106" s="44"/>
      <c r="C106" s="45"/>
      <c r="D106" s="45"/>
      <c r="E106" s="38" t="s">
        <v>8145</v>
      </c>
      <c r="F106" s="45"/>
      <c r="G106" s="45"/>
      <c r="H106" s="45"/>
      <c r="I106" s="45"/>
      <c r="J106" s="47"/>
    </row>
    <row r="107">
      <c r="A107" s="36" t="s">
        <v>458</v>
      </c>
      <c r="B107" s="36">
        <v>24</v>
      </c>
      <c r="C107" s="37" t="s">
        <v>8409</v>
      </c>
      <c r="D107" s="36" t="s">
        <v>460</v>
      </c>
      <c r="E107" s="38" t="s">
        <v>8410</v>
      </c>
      <c r="F107" s="39" t="s">
        <v>492</v>
      </c>
      <c r="G107" s="40">
        <v>182</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135">
      <c r="A109" s="36" t="s">
        <v>465</v>
      </c>
      <c r="B109" s="44"/>
      <c r="C109" s="45"/>
      <c r="D109" s="45"/>
      <c r="E109" s="48" t="s">
        <v>9411</v>
      </c>
      <c r="F109" s="45"/>
      <c r="G109" s="45"/>
      <c r="H109" s="45"/>
      <c r="I109" s="45"/>
      <c r="J109" s="47"/>
    </row>
    <row r="110" ht="195">
      <c r="A110" s="36" t="s">
        <v>467</v>
      </c>
      <c r="B110" s="44"/>
      <c r="C110" s="45"/>
      <c r="D110" s="45"/>
      <c r="E110" s="38" t="s">
        <v>8145</v>
      </c>
      <c r="F110" s="45"/>
      <c r="G110" s="45"/>
      <c r="H110" s="45"/>
      <c r="I110" s="45"/>
      <c r="J110" s="47"/>
    </row>
    <row r="111" ht="30">
      <c r="A111" s="36" t="s">
        <v>458</v>
      </c>
      <c r="B111" s="36">
        <v>25</v>
      </c>
      <c r="C111" s="37" t="s">
        <v>8980</v>
      </c>
      <c r="D111" s="36" t="s">
        <v>460</v>
      </c>
      <c r="E111" s="38" t="s">
        <v>8981</v>
      </c>
      <c r="F111" s="39" t="s">
        <v>492</v>
      </c>
      <c r="G111" s="40">
        <v>6</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75">
      <c r="A113" s="36" t="s">
        <v>465</v>
      </c>
      <c r="B113" s="44"/>
      <c r="C113" s="45"/>
      <c r="D113" s="45"/>
      <c r="E113" s="48" t="s">
        <v>9412</v>
      </c>
      <c r="F113" s="45"/>
      <c r="G113" s="45"/>
      <c r="H113" s="45"/>
      <c r="I113" s="45"/>
      <c r="J113" s="47"/>
    </row>
    <row r="114" ht="195">
      <c r="A114" s="36" t="s">
        <v>467</v>
      </c>
      <c r="B114" s="44"/>
      <c r="C114" s="45"/>
      <c r="D114" s="45"/>
      <c r="E114" s="38" t="s">
        <v>8145</v>
      </c>
      <c r="F114" s="45"/>
      <c r="G114" s="45"/>
      <c r="H114" s="45"/>
      <c r="I114" s="45"/>
      <c r="J114" s="47"/>
    </row>
    <row r="115" ht="30">
      <c r="A115" s="36" t="s">
        <v>458</v>
      </c>
      <c r="B115" s="36">
        <v>26</v>
      </c>
      <c r="C115" s="37" t="s">
        <v>8412</v>
      </c>
      <c r="D115" s="36" t="s">
        <v>460</v>
      </c>
      <c r="E115" s="38" t="s">
        <v>8413</v>
      </c>
      <c r="F115" s="39" t="s">
        <v>492</v>
      </c>
      <c r="G115" s="40">
        <v>2</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75">
      <c r="A117" s="36" t="s">
        <v>465</v>
      </c>
      <c r="B117" s="44"/>
      <c r="C117" s="45"/>
      <c r="D117" s="45"/>
      <c r="E117" s="48" t="s">
        <v>9413</v>
      </c>
      <c r="F117" s="45"/>
      <c r="G117" s="45"/>
      <c r="H117" s="45"/>
      <c r="I117" s="45"/>
      <c r="J117" s="47"/>
    </row>
    <row r="118" ht="195">
      <c r="A118" s="36" t="s">
        <v>467</v>
      </c>
      <c r="B118" s="44"/>
      <c r="C118" s="45"/>
      <c r="D118" s="45"/>
      <c r="E118" s="38" t="s">
        <v>8145</v>
      </c>
      <c r="F118" s="45"/>
      <c r="G118" s="45"/>
      <c r="H118" s="45"/>
      <c r="I118" s="45"/>
      <c r="J118" s="47"/>
    </row>
    <row r="119">
      <c r="A119" s="30" t="s">
        <v>455</v>
      </c>
      <c r="B119" s="31"/>
      <c r="C119" s="32" t="s">
        <v>5066</v>
      </c>
      <c r="D119" s="33"/>
      <c r="E119" s="30" t="s">
        <v>6461</v>
      </c>
      <c r="F119" s="33"/>
      <c r="G119" s="33"/>
      <c r="H119" s="33"/>
      <c r="I119" s="34">
        <f>SUMIFS(I120:I162,A120:A162,"P")</f>
        <v>0</v>
      </c>
      <c r="J119" s="35"/>
    </row>
    <row r="120">
      <c r="A120" s="36" t="s">
        <v>458</v>
      </c>
      <c r="B120" s="36">
        <v>27</v>
      </c>
      <c r="C120" s="37" t="s">
        <v>8166</v>
      </c>
      <c r="D120" s="36" t="s">
        <v>460</v>
      </c>
      <c r="E120" s="38" t="s">
        <v>8167</v>
      </c>
      <c r="F120" s="39" t="s">
        <v>751</v>
      </c>
      <c r="G120" s="40">
        <v>2</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45">
      <c r="A122" s="36" t="s">
        <v>465</v>
      </c>
      <c r="B122" s="44"/>
      <c r="C122" s="45"/>
      <c r="D122" s="45"/>
      <c r="E122" s="48" t="s">
        <v>9414</v>
      </c>
      <c r="F122" s="45"/>
      <c r="G122" s="45"/>
      <c r="H122" s="45"/>
      <c r="I122" s="45"/>
      <c r="J122" s="47"/>
    </row>
    <row r="123" ht="60">
      <c r="A123" s="36" t="s">
        <v>467</v>
      </c>
      <c r="B123" s="44"/>
      <c r="C123" s="45"/>
      <c r="D123" s="45"/>
      <c r="E123" s="38" t="s">
        <v>8169</v>
      </c>
      <c r="F123" s="45"/>
      <c r="G123" s="45"/>
      <c r="H123" s="45"/>
      <c r="I123" s="45"/>
      <c r="J123" s="47"/>
    </row>
    <row r="124" ht="30">
      <c r="A124" s="36" t="s">
        <v>458</v>
      </c>
      <c r="B124" s="36">
        <v>28</v>
      </c>
      <c r="C124" s="37" t="s">
        <v>8170</v>
      </c>
      <c r="D124" s="36" t="s">
        <v>460</v>
      </c>
      <c r="E124" s="38" t="s">
        <v>8171</v>
      </c>
      <c r="F124" s="39" t="s">
        <v>751</v>
      </c>
      <c r="G124" s="40">
        <v>3</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120">
      <c r="A126" s="36" t="s">
        <v>465</v>
      </c>
      <c r="B126" s="44"/>
      <c r="C126" s="45"/>
      <c r="D126" s="45"/>
      <c r="E126" s="48" t="s">
        <v>9415</v>
      </c>
      <c r="F126" s="45"/>
      <c r="G126" s="45"/>
      <c r="H126" s="45"/>
      <c r="I126" s="45"/>
      <c r="J126" s="47"/>
    </row>
    <row r="127" ht="30">
      <c r="A127" s="36" t="s">
        <v>467</v>
      </c>
      <c r="B127" s="44"/>
      <c r="C127" s="45"/>
      <c r="D127" s="45"/>
      <c r="E127" s="38" t="s">
        <v>8173</v>
      </c>
      <c r="F127" s="45"/>
      <c r="G127" s="45"/>
      <c r="H127" s="45"/>
      <c r="I127" s="45"/>
      <c r="J127" s="47"/>
    </row>
    <row r="128" ht="30">
      <c r="A128" s="36" t="s">
        <v>458</v>
      </c>
      <c r="B128" s="36">
        <v>29</v>
      </c>
      <c r="C128" s="37" t="s">
        <v>8178</v>
      </c>
      <c r="D128" s="36" t="s">
        <v>460</v>
      </c>
      <c r="E128" s="38" t="s">
        <v>8179</v>
      </c>
      <c r="F128" s="39" t="s">
        <v>751</v>
      </c>
      <c r="G128" s="40">
        <v>2</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ht="45">
      <c r="A130" s="36" t="s">
        <v>465</v>
      </c>
      <c r="B130" s="44"/>
      <c r="C130" s="45"/>
      <c r="D130" s="45"/>
      <c r="E130" s="48" t="s">
        <v>8509</v>
      </c>
      <c r="F130" s="45"/>
      <c r="G130" s="45"/>
      <c r="H130" s="45"/>
      <c r="I130" s="45"/>
      <c r="J130" s="47"/>
    </row>
    <row r="131" ht="45">
      <c r="A131" s="36" t="s">
        <v>467</v>
      </c>
      <c r="B131" s="44"/>
      <c r="C131" s="45"/>
      <c r="D131" s="45"/>
      <c r="E131" s="38" t="s">
        <v>8181</v>
      </c>
      <c r="F131" s="45"/>
      <c r="G131" s="45"/>
      <c r="H131" s="45"/>
      <c r="I131" s="45"/>
      <c r="J131" s="47"/>
    </row>
    <row r="132" ht="30">
      <c r="A132" s="36" t="s">
        <v>458</v>
      </c>
      <c r="B132" s="36">
        <v>30</v>
      </c>
      <c r="C132" s="37" t="s">
        <v>8185</v>
      </c>
      <c r="D132" s="36" t="s">
        <v>460</v>
      </c>
      <c r="E132" s="38" t="s">
        <v>8186</v>
      </c>
      <c r="F132" s="39" t="s">
        <v>492</v>
      </c>
      <c r="G132" s="40">
        <v>4.5</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90">
      <c r="A134" s="36" t="s">
        <v>465</v>
      </c>
      <c r="B134" s="44"/>
      <c r="C134" s="45"/>
      <c r="D134" s="45"/>
      <c r="E134" s="48" t="s">
        <v>9416</v>
      </c>
      <c r="F134" s="45"/>
      <c r="G134" s="45"/>
      <c r="H134" s="45"/>
      <c r="I134" s="45"/>
      <c r="J134" s="47"/>
    </row>
    <row r="135" ht="60">
      <c r="A135" s="36" t="s">
        <v>467</v>
      </c>
      <c r="B135" s="44"/>
      <c r="C135" s="45"/>
      <c r="D135" s="45"/>
      <c r="E135" s="38" t="s">
        <v>8188</v>
      </c>
      <c r="F135" s="45"/>
      <c r="G135" s="45"/>
      <c r="H135" s="45"/>
      <c r="I135" s="45"/>
      <c r="J135" s="47"/>
    </row>
    <row r="136" ht="30">
      <c r="A136" s="36" t="s">
        <v>458</v>
      </c>
      <c r="B136" s="36">
        <v>31</v>
      </c>
      <c r="C136" s="37" t="s">
        <v>8189</v>
      </c>
      <c r="D136" s="36" t="s">
        <v>460</v>
      </c>
      <c r="E136" s="38" t="s">
        <v>8190</v>
      </c>
      <c r="F136" s="39" t="s">
        <v>492</v>
      </c>
      <c r="G136" s="40">
        <v>4.5</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90">
      <c r="A138" s="36" t="s">
        <v>465</v>
      </c>
      <c r="B138" s="44"/>
      <c r="C138" s="45"/>
      <c r="D138" s="45"/>
      <c r="E138" s="48" t="s">
        <v>9417</v>
      </c>
      <c r="F138" s="45"/>
      <c r="G138" s="45"/>
      <c r="H138" s="45"/>
      <c r="I138" s="45"/>
      <c r="J138" s="47"/>
    </row>
    <row r="139" ht="60">
      <c r="A139" s="36" t="s">
        <v>467</v>
      </c>
      <c r="B139" s="44"/>
      <c r="C139" s="45"/>
      <c r="D139" s="45"/>
      <c r="E139" s="38" t="s">
        <v>8188</v>
      </c>
      <c r="F139" s="45"/>
      <c r="G139" s="45"/>
      <c r="H139" s="45"/>
      <c r="I139" s="45"/>
      <c r="J139" s="47"/>
    </row>
    <row r="140" ht="30">
      <c r="A140" s="36" t="s">
        <v>458</v>
      </c>
      <c r="B140" s="36">
        <v>32</v>
      </c>
      <c r="C140" s="37" t="s">
        <v>5451</v>
      </c>
      <c r="D140" s="36" t="s">
        <v>460</v>
      </c>
      <c r="E140" s="38" t="s">
        <v>5452</v>
      </c>
      <c r="F140" s="39" t="s">
        <v>743</v>
      </c>
      <c r="G140" s="40">
        <v>74</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45">
      <c r="A142" s="36" t="s">
        <v>465</v>
      </c>
      <c r="B142" s="44"/>
      <c r="C142" s="45"/>
      <c r="D142" s="45"/>
      <c r="E142" s="48" t="s">
        <v>9418</v>
      </c>
      <c r="F142" s="45"/>
      <c r="G142" s="45"/>
      <c r="H142" s="45"/>
      <c r="I142" s="45"/>
      <c r="J142" s="47"/>
    </row>
    <row r="143" ht="60">
      <c r="A143" s="36" t="s">
        <v>467</v>
      </c>
      <c r="B143" s="44"/>
      <c r="C143" s="45"/>
      <c r="D143" s="45"/>
      <c r="E143" s="38" t="s">
        <v>5454</v>
      </c>
      <c r="F143" s="45"/>
      <c r="G143" s="45"/>
      <c r="H143" s="45"/>
      <c r="I143" s="45"/>
      <c r="J143" s="47"/>
    </row>
    <row r="144" ht="30">
      <c r="A144" s="36" t="s">
        <v>458</v>
      </c>
      <c r="B144" s="36">
        <v>33</v>
      </c>
      <c r="C144" s="37" t="s">
        <v>8030</v>
      </c>
      <c r="D144" s="36" t="s">
        <v>460</v>
      </c>
      <c r="E144" s="38" t="s">
        <v>8031</v>
      </c>
      <c r="F144" s="39" t="s">
        <v>743</v>
      </c>
      <c r="G144" s="40">
        <v>166.05000000000001</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ht="90">
      <c r="A146" s="36" t="s">
        <v>465</v>
      </c>
      <c r="B146" s="44"/>
      <c r="C146" s="45"/>
      <c r="D146" s="45"/>
      <c r="E146" s="48" t="s">
        <v>9419</v>
      </c>
      <c r="F146" s="45"/>
      <c r="G146" s="45"/>
      <c r="H146" s="45"/>
      <c r="I146" s="45"/>
      <c r="J146" s="47"/>
    </row>
    <row r="147" ht="60">
      <c r="A147" s="36" t="s">
        <v>467</v>
      </c>
      <c r="B147" s="44"/>
      <c r="C147" s="45"/>
      <c r="D147" s="45"/>
      <c r="E147" s="38" t="s">
        <v>5454</v>
      </c>
      <c r="F147" s="45"/>
      <c r="G147" s="45"/>
      <c r="H147" s="45"/>
      <c r="I147" s="45"/>
      <c r="J147" s="47"/>
    </row>
    <row r="148">
      <c r="A148" s="36" t="s">
        <v>458</v>
      </c>
      <c r="B148" s="36">
        <v>34</v>
      </c>
      <c r="C148" s="37" t="s">
        <v>7624</v>
      </c>
      <c r="D148" s="36" t="s">
        <v>460</v>
      </c>
      <c r="E148" s="38" t="s">
        <v>7625</v>
      </c>
      <c r="F148" s="39" t="s">
        <v>475</v>
      </c>
      <c r="G148" s="40">
        <v>10.557</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ht="45">
      <c r="A150" s="36" t="s">
        <v>465</v>
      </c>
      <c r="B150" s="44"/>
      <c r="C150" s="45"/>
      <c r="D150" s="45"/>
      <c r="E150" s="48" t="s">
        <v>9420</v>
      </c>
      <c r="F150" s="45"/>
      <c r="G150" s="45"/>
      <c r="H150" s="45"/>
      <c r="I150" s="45"/>
      <c r="J150" s="47"/>
    </row>
    <row r="151" ht="150">
      <c r="A151" s="36" t="s">
        <v>467</v>
      </c>
      <c r="B151" s="44"/>
      <c r="C151" s="45"/>
      <c r="D151" s="45"/>
      <c r="E151" s="38" t="s">
        <v>5071</v>
      </c>
      <c r="F151" s="45"/>
      <c r="G151" s="45"/>
      <c r="H151" s="45"/>
      <c r="I151" s="45"/>
      <c r="J151" s="47"/>
    </row>
    <row r="152">
      <c r="A152" s="36" t="s">
        <v>458</v>
      </c>
      <c r="B152" s="36">
        <v>35</v>
      </c>
      <c r="C152" s="37" t="s">
        <v>5068</v>
      </c>
      <c r="D152" s="36" t="s">
        <v>460</v>
      </c>
      <c r="E152" s="38" t="s">
        <v>5069</v>
      </c>
      <c r="F152" s="39" t="s">
        <v>475</v>
      </c>
      <c r="G152" s="40">
        <v>5.2789999999999999</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45">
      <c r="A154" s="36" t="s">
        <v>465</v>
      </c>
      <c r="B154" s="44"/>
      <c r="C154" s="45"/>
      <c r="D154" s="45"/>
      <c r="E154" s="48" t="s">
        <v>9421</v>
      </c>
      <c r="F154" s="45"/>
      <c r="G154" s="45"/>
      <c r="H154" s="45"/>
      <c r="I154" s="45"/>
      <c r="J154" s="47"/>
    </row>
    <row r="155" ht="150">
      <c r="A155" s="36" t="s">
        <v>467</v>
      </c>
      <c r="B155" s="44"/>
      <c r="C155" s="45"/>
      <c r="D155" s="45"/>
      <c r="E155" s="38" t="s">
        <v>5071</v>
      </c>
      <c r="F155" s="45"/>
      <c r="G155" s="45"/>
      <c r="H155" s="45"/>
      <c r="I155" s="45"/>
      <c r="J155" s="47"/>
    </row>
    <row r="156">
      <c r="A156" s="36" t="s">
        <v>458</v>
      </c>
      <c r="B156" s="36">
        <v>36</v>
      </c>
      <c r="C156" s="37" t="s">
        <v>9422</v>
      </c>
      <c r="D156" s="36" t="s">
        <v>460</v>
      </c>
      <c r="E156" s="38" t="s">
        <v>8044</v>
      </c>
      <c r="F156" s="39" t="s">
        <v>989</v>
      </c>
      <c r="G156" s="40">
        <v>1</v>
      </c>
      <c r="H156" s="41">
        <v>0</v>
      </c>
      <c r="I156" s="42">
        <f>ROUND(G156*H156,P4)</f>
        <v>0</v>
      </c>
      <c r="J156" s="39" t="s">
        <v>463</v>
      </c>
      <c r="O156" s="43">
        <f>I156*0.21</f>
        <v>0</v>
      </c>
      <c r="P156">
        <v>3</v>
      </c>
    </row>
    <row r="157">
      <c r="A157" s="36" t="s">
        <v>464</v>
      </c>
      <c r="B157" s="44"/>
      <c r="C157" s="45"/>
      <c r="D157" s="45"/>
      <c r="E157" s="38" t="s">
        <v>8044</v>
      </c>
      <c r="F157" s="45"/>
      <c r="G157" s="45"/>
      <c r="H157" s="45"/>
      <c r="I157" s="45"/>
      <c r="J157" s="47"/>
    </row>
    <row r="158" ht="120">
      <c r="A158" s="36" t="s">
        <v>465</v>
      </c>
      <c r="B158" s="44"/>
      <c r="C158" s="45"/>
      <c r="D158" s="45"/>
      <c r="E158" s="48" t="s">
        <v>8045</v>
      </c>
      <c r="F158" s="45"/>
      <c r="G158" s="45"/>
      <c r="H158" s="45"/>
      <c r="I158" s="45"/>
      <c r="J158" s="47"/>
    </row>
    <row r="159" ht="45">
      <c r="A159" s="36" t="s">
        <v>467</v>
      </c>
      <c r="B159" s="44"/>
      <c r="C159" s="45"/>
      <c r="D159" s="45"/>
      <c r="E159" s="38" t="s">
        <v>8046</v>
      </c>
      <c r="F159" s="45"/>
      <c r="G159" s="45"/>
      <c r="H159" s="45"/>
      <c r="I159" s="45"/>
      <c r="J159" s="47"/>
    </row>
    <row r="160">
      <c r="A160" s="36" t="s">
        <v>458</v>
      </c>
      <c r="B160" s="36">
        <v>37</v>
      </c>
      <c r="C160" s="37" t="s">
        <v>9423</v>
      </c>
      <c r="D160" s="36" t="s">
        <v>460</v>
      </c>
      <c r="E160" s="38" t="s">
        <v>8048</v>
      </c>
      <c r="F160" s="39" t="s">
        <v>989</v>
      </c>
      <c r="G160" s="40">
        <v>1</v>
      </c>
      <c r="H160" s="41">
        <v>0</v>
      </c>
      <c r="I160" s="42">
        <f>ROUND(G160*H160,P4)</f>
        <v>0</v>
      </c>
      <c r="J160" s="39" t="s">
        <v>463</v>
      </c>
      <c r="O160" s="43">
        <f>I160*0.21</f>
        <v>0</v>
      </c>
      <c r="P160">
        <v>3</v>
      </c>
    </row>
    <row r="161">
      <c r="A161" s="36" t="s">
        <v>464</v>
      </c>
      <c r="B161" s="44"/>
      <c r="C161" s="45"/>
      <c r="D161" s="45"/>
      <c r="E161" s="38" t="s">
        <v>8048</v>
      </c>
      <c r="F161" s="45"/>
      <c r="G161" s="45"/>
      <c r="H161" s="45"/>
      <c r="I161" s="45"/>
      <c r="J161" s="47"/>
    </row>
    <row r="162">
      <c r="A162" s="36" t="s">
        <v>467</v>
      </c>
      <c r="B162" s="44"/>
      <c r="C162" s="45"/>
      <c r="D162" s="45"/>
      <c r="E162" s="46" t="s">
        <v>460</v>
      </c>
      <c r="F162" s="45"/>
      <c r="G162" s="45"/>
      <c r="H162" s="45"/>
      <c r="I162" s="45"/>
      <c r="J162" s="47"/>
    </row>
    <row r="163">
      <c r="A163" s="30" t="s">
        <v>455</v>
      </c>
      <c r="B163" s="31"/>
      <c r="C163" s="32" t="s">
        <v>1178</v>
      </c>
      <c r="D163" s="33"/>
      <c r="E163" s="30" t="s">
        <v>1179</v>
      </c>
      <c r="F163" s="33"/>
      <c r="G163" s="33"/>
      <c r="H163" s="33"/>
      <c r="I163" s="34">
        <f>SUMIFS(I164:I171,A164:A171,"P")</f>
        <v>0</v>
      </c>
      <c r="J163" s="35"/>
    </row>
    <row r="164" ht="45">
      <c r="A164" s="36" t="s">
        <v>458</v>
      </c>
      <c r="B164" s="36">
        <v>38</v>
      </c>
      <c r="C164" s="37" t="s">
        <v>1850</v>
      </c>
      <c r="D164" s="36" t="s">
        <v>1851</v>
      </c>
      <c r="E164" s="38" t="s">
        <v>2565</v>
      </c>
      <c r="F164" s="39" t="s">
        <v>613</v>
      </c>
      <c r="G164" s="40">
        <v>1002.915</v>
      </c>
      <c r="H164" s="41">
        <v>0</v>
      </c>
      <c r="I164" s="42">
        <f>ROUND(G164*H164,P4)</f>
        <v>0</v>
      </c>
      <c r="J164" s="39" t="s">
        <v>463</v>
      </c>
      <c r="O164" s="43">
        <f>I164*0.21</f>
        <v>0</v>
      </c>
      <c r="P164">
        <v>3</v>
      </c>
    </row>
    <row r="165">
      <c r="A165" s="36" t="s">
        <v>464</v>
      </c>
      <c r="B165" s="44"/>
      <c r="C165" s="45"/>
      <c r="D165" s="45"/>
      <c r="E165" s="38" t="s">
        <v>1180</v>
      </c>
      <c r="F165" s="45"/>
      <c r="G165" s="45"/>
      <c r="H165" s="45"/>
      <c r="I165" s="45"/>
      <c r="J165" s="47"/>
    </row>
    <row r="166" ht="45">
      <c r="A166" s="36" t="s">
        <v>465</v>
      </c>
      <c r="B166" s="44"/>
      <c r="C166" s="45"/>
      <c r="D166" s="45"/>
      <c r="E166" s="48" t="s">
        <v>9424</v>
      </c>
      <c r="F166" s="45"/>
      <c r="G166" s="45"/>
      <c r="H166" s="45"/>
      <c r="I166" s="45"/>
      <c r="J166" s="47"/>
    </row>
    <row r="167" ht="120">
      <c r="A167" s="36" t="s">
        <v>467</v>
      </c>
      <c r="B167" s="44"/>
      <c r="C167" s="45"/>
      <c r="D167" s="45"/>
      <c r="E167" s="38" t="s">
        <v>1181</v>
      </c>
      <c r="F167" s="45"/>
      <c r="G167" s="45"/>
      <c r="H167" s="45"/>
      <c r="I167" s="45"/>
      <c r="J167" s="47"/>
    </row>
    <row r="168" ht="60">
      <c r="A168" s="36" t="s">
        <v>458</v>
      </c>
      <c r="B168" s="36">
        <v>39</v>
      </c>
      <c r="C168" s="37" t="s">
        <v>3064</v>
      </c>
      <c r="D168" s="36" t="s">
        <v>3065</v>
      </c>
      <c r="E168" s="38" t="s">
        <v>3066</v>
      </c>
      <c r="F168" s="39" t="s">
        <v>613</v>
      </c>
      <c r="G168" s="40">
        <v>35.895000000000003</v>
      </c>
      <c r="H168" s="41">
        <v>0</v>
      </c>
      <c r="I168" s="42">
        <f>ROUND(G168*H168,P4)</f>
        <v>0</v>
      </c>
      <c r="J168" s="39" t="s">
        <v>463</v>
      </c>
      <c r="O168" s="43">
        <f>I168*0.21</f>
        <v>0</v>
      </c>
      <c r="P168">
        <v>3</v>
      </c>
    </row>
    <row r="169">
      <c r="A169" s="36" t="s">
        <v>464</v>
      </c>
      <c r="B169" s="44"/>
      <c r="C169" s="45"/>
      <c r="D169" s="45"/>
      <c r="E169" s="38" t="s">
        <v>1180</v>
      </c>
      <c r="F169" s="45"/>
      <c r="G169" s="45"/>
      <c r="H169" s="45"/>
      <c r="I169" s="45"/>
      <c r="J169" s="47"/>
    </row>
    <row r="170" ht="75">
      <c r="A170" s="36" t="s">
        <v>465</v>
      </c>
      <c r="B170" s="44"/>
      <c r="C170" s="45"/>
      <c r="D170" s="45"/>
      <c r="E170" s="48" t="s">
        <v>9425</v>
      </c>
      <c r="F170" s="45"/>
      <c r="G170" s="45"/>
      <c r="H170" s="45"/>
      <c r="I170" s="45"/>
      <c r="J170" s="47"/>
    </row>
    <row r="171">
      <c r="A171" s="36" t="s">
        <v>467</v>
      </c>
      <c r="B171" s="49"/>
      <c r="C171" s="50"/>
      <c r="D171" s="50"/>
      <c r="E171" s="52" t="s">
        <v>460</v>
      </c>
      <c r="F171" s="50"/>
      <c r="G171" s="50"/>
      <c r="H171" s="50"/>
      <c r="I171" s="50"/>
      <c r="J171" s="51"/>
    </row>
  </sheetData>
  <sheetProtection sheet="1" objects="1" scenarios="1" spinCount="100000" saltValue="ok7GlXDuqaaTHArU9x8ChkW8GDBqm/ZDif4i5dYw4U3maL931lDcArHuzLixR4hpa2CeSAXvAnKByFsm+II7AQ==" hashValue="81K+wroNAIUJRfwI0uaIGlq4YrskjXQXpwdMCYQ8CqsRlw61qBpMx6b48OggWYrLSyUiOWzqSfxWNKrum2DjT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251</v>
      </c>
      <c r="I3" s="24">
        <f>SUMIFS(I12:I305,A12:A305,"SD")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9426</v>
      </c>
      <c r="D7" s="21"/>
      <c r="E7" s="22" t="s">
        <v>252</v>
      </c>
      <c r="F7" s="16"/>
      <c r="G7" s="16"/>
      <c r="H7" s="16"/>
      <c r="I7" s="16"/>
      <c r="J7" s="18"/>
    </row>
    <row r="8">
      <c r="A8" s="3" t="s">
        <v>2323</v>
      </c>
      <c r="B8" s="19" t="s">
        <v>443</v>
      </c>
      <c r="C8" s="20" t="s">
        <v>251</v>
      </c>
      <c r="D8" s="21"/>
      <c r="E8" s="22" t="s">
        <v>252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SUMIFS(I13:I128,A13:A128,"P")</f>
        <v>0</v>
      </c>
      <c r="J12" s="35"/>
    </row>
    <row r="13">
      <c r="A13" s="36" t="s">
        <v>458</v>
      </c>
      <c r="B13" s="36">
        <v>1</v>
      </c>
      <c r="C13" s="37" t="s">
        <v>8054</v>
      </c>
      <c r="D13" s="36" t="s">
        <v>460</v>
      </c>
      <c r="E13" s="38" t="s">
        <v>8055</v>
      </c>
      <c r="F13" s="39" t="s">
        <v>492</v>
      </c>
      <c r="G13" s="40">
        <v>410</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9427</v>
      </c>
      <c r="F15" s="45"/>
      <c r="G15" s="45"/>
      <c r="H15" s="45"/>
      <c r="I15" s="45"/>
      <c r="J15" s="47"/>
    </row>
    <row r="16">
      <c r="A16" s="36" t="s">
        <v>467</v>
      </c>
      <c r="B16" s="44"/>
      <c r="C16" s="45"/>
      <c r="D16" s="45"/>
      <c r="E16" s="38" t="s">
        <v>8057</v>
      </c>
      <c r="F16" s="45"/>
      <c r="G16" s="45"/>
      <c r="H16" s="45"/>
      <c r="I16" s="45"/>
      <c r="J16" s="47"/>
    </row>
    <row r="17">
      <c r="A17" s="36" t="s">
        <v>458</v>
      </c>
      <c r="B17" s="36">
        <v>2</v>
      </c>
      <c r="C17" s="37" t="s">
        <v>7961</v>
      </c>
      <c r="D17" s="36" t="s">
        <v>460</v>
      </c>
      <c r="E17" s="38" t="s">
        <v>7962</v>
      </c>
      <c r="F17" s="39" t="s">
        <v>475</v>
      </c>
      <c r="G17" s="40">
        <v>745.41999999999996</v>
      </c>
      <c r="H17" s="41">
        <v>0</v>
      </c>
      <c r="I17" s="42">
        <f>ROUND(G17*H17,P4)</f>
        <v>0</v>
      </c>
      <c r="J17" s="39" t="s">
        <v>471</v>
      </c>
      <c r="O17" s="43">
        <f>I17*0.21</f>
        <v>0</v>
      </c>
      <c r="P17">
        <v>3</v>
      </c>
    </row>
    <row r="18">
      <c r="A18" s="36" t="s">
        <v>464</v>
      </c>
      <c r="B18" s="44"/>
      <c r="C18" s="45"/>
      <c r="D18" s="45"/>
      <c r="E18" s="46" t="s">
        <v>460</v>
      </c>
      <c r="F18" s="45"/>
      <c r="G18" s="45"/>
      <c r="H18" s="45"/>
      <c r="I18" s="45"/>
      <c r="J18" s="47"/>
    </row>
    <row r="19" ht="135">
      <c r="A19" s="36" t="s">
        <v>465</v>
      </c>
      <c r="B19" s="44"/>
      <c r="C19" s="45"/>
      <c r="D19" s="45"/>
      <c r="E19" s="48" t="s">
        <v>9428</v>
      </c>
      <c r="F19" s="45"/>
      <c r="G19" s="45"/>
      <c r="H19" s="45"/>
      <c r="I19" s="45"/>
      <c r="J19" s="47"/>
    </row>
    <row r="20" ht="90">
      <c r="A20" s="36" t="s">
        <v>467</v>
      </c>
      <c r="B20" s="44"/>
      <c r="C20" s="45"/>
      <c r="D20" s="45"/>
      <c r="E20" s="38" t="s">
        <v>7633</v>
      </c>
      <c r="F20" s="45"/>
      <c r="G20" s="45"/>
      <c r="H20" s="45"/>
      <c r="I20" s="45"/>
      <c r="J20" s="47"/>
    </row>
    <row r="21">
      <c r="A21" s="36" t="s">
        <v>458</v>
      </c>
      <c r="B21" s="36">
        <v>3</v>
      </c>
      <c r="C21" s="37" t="s">
        <v>8063</v>
      </c>
      <c r="D21" s="36" t="s">
        <v>460</v>
      </c>
      <c r="E21" s="38" t="s">
        <v>8064</v>
      </c>
      <c r="F21" s="39" t="s">
        <v>492</v>
      </c>
      <c r="G21" s="40">
        <v>8</v>
      </c>
      <c r="H21" s="41">
        <v>0</v>
      </c>
      <c r="I21" s="42">
        <f>ROUND(G21*H21,P4)</f>
        <v>0</v>
      </c>
      <c r="J21" s="39" t="s">
        <v>471</v>
      </c>
      <c r="O21" s="43">
        <f>I21*0.21</f>
        <v>0</v>
      </c>
      <c r="P21">
        <v>3</v>
      </c>
    </row>
    <row r="22">
      <c r="A22" s="36" t="s">
        <v>464</v>
      </c>
      <c r="B22" s="44"/>
      <c r="C22" s="45"/>
      <c r="D22" s="45"/>
      <c r="E22" s="46" t="s">
        <v>460</v>
      </c>
      <c r="F22" s="45"/>
      <c r="G22" s="45"/>
      <c r="H22" s="45"/>
      <c r="I22" s="45"/>
      <c r="J22" s="47"/>
    </row>
    <row r="23" ht="45">
      <c r="A23" s="36" t="s">
        <v>465</v>
      </c>
      <c r="B23" s="44"/>
      <c r="C23" s="45"/>
      <c r="D23" s="45"/>
      <c r="E23" s="48" t="s">
        <v>9429</v>
      </c>
      <c r="F23" s="45"/>
      <c r="G23" s="45"/>
      <c r="H23" s="45"/>
      <c r="I23" s="45"/>
      <c r="J23" s="47"/>
    </row>
    <row r="24" ht="90">
      <c r="A24" s="36" t="s">
        <v>467</v>
      </c>
      <c r="B24" s="44"/>
      <c r="C24" s="45"/>
      <c r="D24" s="45"/>
      <c r="E24" s="38" t="s">
        <v>8066</v>
      </c>
      <c r="F24" s="45"/>
      <c r="G24" s="45"/>
      <c r="H24" s="45"/>
      <c r="I24" s="45"/>
      <c r="J24" s="47"/>
    </row>
    <row r="25" ht="30">
      <c r="A25" s="36" t="s">
        <v>458</v>
      </c>
      <c r="B25" s="36">
        <v>4</v>
      </c>
      <c r="C25" s="37" t="s">
        <v>9430</v>
      </c>
      <c r="D25" s="36" t="s">
        <v>460</v>
      </c>
      <c r="E25" s="38" t="s">
        <v>9431</v>
      </c>
      <c r="F25" s="39" t="s">
        <v>475</v>
      </c>
      <c r="G25" s="40">
        <v>7.2000000000000002</v>
      </c>
      <c r="H25" s="41">
        <v>0</v>
      </c>
      <c r="I25" s="42">
        <f>ROUND(G25*H25,P4)</f>
        <v>0</v>
      </c>
      <c r="J25" s="39" t="s">
        <v>471</v>
      </c>
      <c r="O25" s="43">
        <f>I25*0.21</f>
        <v>0</v>
      </c>
      <c r="P25">
        <v>3</v>
      </c>
    </row>
    <row r="26">
      <c r="A26" s="36" t="s">
        <v>464</v>
      </c>
      <c r="B26" s="44"/>
      <c r="C26" s="45"/>
      <c r="D26" s="45"/>
      <c r="E26" s="46" t="s">
        <v>460</v>
      </c>
      <c r="F26" s="45"/>
      <c r="G26" s="45"/>
      <c r="H26" s="45"/>
      <c r="I26" s="45"/>
      <c r="J26" s="47"/>
    </row>
    <row r="27" ht="60">
      <c r="A27" s="36" t="s">
        <v>465</v>
      </c>
      <c r="B27" s="44"/>
      <c r="C27" s="45"/>
      <c r="D27" s="45"/>
      <c r="E27" s="48" t="s">
        <v>9432</v>
      </c>
      <c r="F27" s="45"/>
      <c r="G27" s="45"/>
      <c r="H27" s="45"/>
      <c r="I27" s="45"/>
      <c r="J27" s="47"/>
    </row>
    <row r="28" ht="90">
      <c r="A28" s="36" t="s">
        <v>467</v>
      </c>
      <c r="B28" s="44"/>
      <c r="C28" s="45"/>
      <c r="D28" s="45"/>
      <c r="E28" s="38" t="s">
        <v>9433</v>
      </c>
      <c r="F28" s="45"/>
      <c r="G28" s="45"/>
      <c r="H28" s="45"/>
      <c r="I28" s="45"/>
      <c r="J28" s="47"/>
    </row>
    <row r="29" ht="30">
      <c r="A29" s="36" t="s">
        <v>458</v>
      </c>
      <c r="B29" s="36">
        <v>5</v>
      </c>
      <c r="C29" s="37" t="s">
        <v>7630</v>
      </c>
      <c r="D29" s="36" t="s">
        <v>460</v>
      </c>
      <c r="E29" s="38" t="s">
        <v>7631</v>
      </c>
      <c r="F29" s="39" t="s">
        <v>475</v>
      </c>
      <c r="G29" s="40">
        <v>768</v>
      </c>
      <c r="H29" s="41">
        <v>0</v>
      </c>
      <c r="I29" s="42">
        <f>ROUND(G29*H29,P4)</f>
        <v>0</v>
      </c>
      <c r="J29" s="39" t="s">
        <v>471</v>
      </c>
      <c r="O29" s="43">
        <f>I29*0.21</f>
        <v>0</v>
      </c>
      <c r="P29">
        <v>3</v>
      </c>
    </row>
    <row r="30">
      <c r="A30" s="36" t="s">
        <v>464</v>
      </c>
      <c r="B30" s="44"/>
      <c r="C30" s="45"/>
      <c r="D30" s="45"/>
      <c r="E30" s="46" t="s">
        <v>460</v>
      </c>
      <c r="F30" s="45"/>
      <c r="G30" s="45"/>
      <c r="H30" s="45"/>
      <c r="I30" s="45"/>
      <c r="J30" s="47"/>
    </row>
    <row r="31" ht="195">
      <c r="A31" s="36" t="s">
        <v>465</v>
      </c>
      <c r="B31" s="44"/>
      <c r="C31" s="45"/>
      <c r="D31" s="45"/>
      <c r="E31" s="48" t="s">
        <v>9434</v>
      </c>
      <c r="F31" s="45"/>
      <c r="G31" s="45"/>
      <c r="H31" s="45"/>
      <c r="I31" s="45"/>
      <c r="J31" s="47"/>
    </row>
    <row r="32" ht="90">
      <c r="A32" s="36" t="s">
        <v>467</v>
      </c>
      <c r="B32" s="44"/>
      <c r="C32" s="45"/>
      <c r="D32" s="45"/>
      <c r="E32" s="38" t="s">
        <v>7633</v>
      </c>
      <c r="F32" s="45"/>
      <c r="G32" s="45"/>
      <c r="H32" s="45"/>
      <c r="I32" s="45"/>
      <c r="J32" s="47"/>
    </row>
    <row r="33">
      <c r="A33" s="36" t="s">
        <v>458</v>
      </c>
      <c r="B33" s="36">
        <v>6</v>
      </c>
      <c r="C33" s="37" t="s">
        <v>8068</v>
      </c>
      <c r="D33" s="36" t="s">
        <v>460</v>
      </c>
      <c r="E33" s="38" t="s">
        <v>8069</v>
      </c>
      <c r="F33" s="39" t="s">
        <v>743</v>
      </c>
      <c r="G33" s="40">
        <v>123</v>
      </c>
      <c r="H33" s="41">
        <v>0</v>
      </c>
      <c r="I33" s="42">
        <f>ROUND(G33*H33,P4)</f>
        <v>0</v>
      </c>
      <c r="J33" s="39" t="s">
        <v>471</v>
      </c>
      <c r="O33" s="43">
        <f>I33*0.21</f>
        <v>0</v>
      </c>
      <c r="P33">
        <v>3</v>
      </c>
    </row>
    <row r="34">
      <c r="A34" s="36" t="s">
        <v>464</v>
      </c>
      <c r="B34" s="44"/>
      <c r="C34" s="45"/>
      <c r="D34" s="45"/>
      <c r="E34" s="46" t="s">
        <v>460</v>
      </c>
      <c r="F34" s="45"/>
      <c r="G34" s="45"/>
      <c r="H34" s="45"/>
      <c r="I34" s="45"/>
      <c r="J34" s="47"/>
    </row>
    <row r="35" ht="60">
      <c r="A35" s="36" t="s">
        <v>465</v>
      </c>
      <c r="B35" s="44"/>
      <c r="C35" s="45"/>
      <c r="D35" s="45"/>
      <c r="E35" s="48" t="s">
        <v>9435</v>
      </c>
      <c r="F35" s="45"/>
      <c r="G35" s="45"/>
      <c r="H35" s="45"/>
      <c r="I35" s="45"/>
      <c r="J35" s="47"/>
    </row>
    <row r="36" ht="90">
      <c r="A36" s="36" t="s">
        <v>467</v>
      </c>
      <c r="B36" s="44"/>
      <c r="C36" s="45"/>
      <c r="D36" s="45"/>
      <c r="E36" s="38" t="s">
        <v>7633</v>
      </c>
      <c r="F36" s="45"/>
      <c r="G36" s="45"/>
      <c r="H36" s="45"/>
      <c r="I36" s="45"/>
      <c r="J36" s="47"/>
    </row>
    <row r="37">
      <c r="A37" s="36" t="s">
        <v>458</v>
      </c>
      <c r="B37" s="36">
        <v>7</v>
      </c>
      <c r="C37" s="37" t="s">
        <v>9301</v>
      </c>
      <c r="D37" s="36" t="s">
        <v>460</v>
      </c>
      <c r="E37" s="38" t="s">
        <v>9302</v>
      </c>
      <c r="F37" s="39" t="s">
        <v>743</v>
      </c>
      <c r="G37" s="40">
        <v>123</v>
      </c>
      <c r="H37" s="41">
        <v>0</v>
      </c>
      <c r="I37" s="42">
        <f>ROUND(G37*H37,P4)</f>
        <v>0</v>
      </c>
      <c r="J37" s="39" t="s">
        <v>471</v>
      </c>
      <c r="O37" s="43">
        <f>I37*0.21</f>
        <v>0</v>
      </c>
      <c r="P37">
        <v>3</v>
      </c>
    </row>
    <row r="38">
      <c r="A38" s="36" t="s">
        <v>464</v>
      </c>
      <c r="B38" s="44"/>
      <c r="C38" s="45"/>
      <c r="D38" s="45"/>
      <c r="E38" s="46" t="s">
        <v>460</v>
      </c>
      <c r="F38" s="45"/>
      <c r="G38" s="45"/>
      <c r="H38" s="45"/>
      <c r="I38" s="45"/>
      <c r="J38" s="47"/>
    </row>
    <row r="39" ht="45">
      <c r="A39" s="36" t="s">
        <v>465</v>
      </c>
      <c r="B39" s="44"/>
      <c r="C39" s="45"/>
      <c r="D39" s="45"/>
      <c r="E39" s="48" t="s">
        <v>9436</v>
      </c>
      <c r="F39" s="45"/>
      <c r="G39" s="45"/>
      <c r="H39" s="45"/>
      <c r="I39" s="45"/>
      <c r="J39" s="47"/>
    </row>
    <row r="40" ht="90">
      <c r="A40" s="36" t="s">
        <v>467</v>
      </c>
      <c r="B40" s="44"/>
      <c r="C40" s="45"/>
      <c r="D40" s="45"/>
      <c r="E40" s="38" t="s">
        <v>7633</v>
      </c>
      <c r="F40" s="45"/>
      <c r="G40" s="45"/>
      <c r="H40" s="45"/>
      <c r="I40" s="45"/>
      <c r="J40" s="47"/>
    </row>
    <row r="41">
      <c r="A41" s="36" t="s">
        <v>458</v>
      </c>
      <c r="B41" s="36">
        <v>8</v>
      </c>
      <c r="C41" s="37" t="s">
        <v>5249</v>
      </c>
      <c r="D41" s="36" t="s">
        <v>460</v>
      </c>
      <c r="E41" s="38" t="s">
        <v>5250</v>
      </c>
      <c r="F41" s="39" t="s">
        <v>475</v>
      </c>
      <c r="G41" s="40">
        <v>1270.79</v>
      </c>
      <c r="H41" s="41">
        <v>0</v>
      </c>
      <c r="I41" s="42">
        <f>ROUND(G41*H41,P4)</f>
        <v>0</v>
      </c>
      <c r="J41" s="39" t="s">
        <v>471</v>
      </c>
      <c r="O41" s="43">
        <f>I41*0.21</f>
        <v>0</v>
      </c>
      <c r="P41">
        <v>3</v>
      </c>
    </row>
    <row r="42">
      <c r="A42" s="36" t="s">
        <v>464</v>
      </c>
      <c r="B42" s="44"/>
      <c r="C42" s="45"/>
      <c r="D42" s="45"/>
      <c r="E42" s="46" t="s">
        <v>460</v>
      </c>
      <c r="F42" s="45"/>
      <c r="G42" s="45"/>
      <c r="H42" s="45"/>
      <c r="I42" s="45"/>
      <c r="J42" s="47"/>
    </row>
    <row r="43" ht="135">
      <c r="A43" s="36" t="s">
        <v>465</v>
      </c>
      <c r="B43" s="44"/>
      <c r="C43" s="45"/>
      <c r="D43" s="45"/>
      <c r="E43" s="48" t="s">
        <v>9437</v>
      </c>
      <c r="F43" s="45"/>
      <c r="G43" s="45"/>
      <c r="H43" s="45"/>
      <c r="I43" s="45"/>
      <c r="J43" s="47"/>
    </row>
    <row r="44" ht="45">
      <c r="A44" s="36" t="s">
        <v>467</v>
      </c>
      <c r="B44" s="44"/>
      <c r="C44" s="45"/>
      <c r="D44" s="45"/>
      <c r="E44" s="38" t="s">
        <v>5252</v>
      </c>
      <c r="F44" s="45"/>
      <c r="G44" s="45"/>
      <c r="H44" s="45"/>
      <c r="I44" s="45"/>
      <c r="J44" s="47"/>
    </row>
    <row r="45">
      <c r="A45" s="36" t="s">
        <v>458</v>
      </c>
      <c r="B45" s="36">
        <v>9</v>
      </c>
      <c r="C45" s="37" t="s">
        <v>7405</v>
      </c>
      <c r="D45" s="36" t="s">
        <v>460</v>
      </c>
      <c r="E45" s="38" t="s">
        <v>7406</v>
      </c>
      <c r="F45" s="39" t="s">
        <v>4378</v>
      </c>
      <c r="G45" s="40">
        <v>21585.549999999999</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465</v>
      </c>
      <c r="B47" s="44"/>
      <c r="C47" s="45"/>
      <c r="D47" s="45"/>
      <c r="E47" s="48" t="s">
        <v>9438</v>
      </c>
      <c r="F47" s="45"/>
      <c r="G47" s="45"/>
      <c r="H47" s="45"/>
      <c r="I47" s="45"/>
      <c r="J47" s="47"/>
    </row>
    <row r="48" ht="30">
      <c r="A48" s="36" t="s">
        <v>467</v>
      </c>
      <c r="B48" s="44"/>
      <c r="C48" s="45"/>
      <c r="D48" s="45"/>
      <c r="E48" s="38" t="s">
        <v>7408</v>
      </c>
      <c r="F48" s="45"/>
      <c r="G48" s="45"/>
      <c r="H48" s="45"/>
      <c r="I48" s="45"/>
      <c r="J48" s="47"/>
    </row>
    <row r="49">
      <c r="A49" s="36" t="s">
        <v>458</v>
      </c>
      <c r="B49" s="36">
        <v>10</v>
      </c>
      <c r="C49" s="37" t="s">
        <v>7970</v>
      </c>
      <c r="D49" s="36" t="s">
        <v>460</v>
      </c>
      <c r="E49" s="38" t="s">
        <v>7971</v>
      </c>
      <c r="F49" s="39" t="s">
        <v>475</v>
      </c>
      <c r="G49" s="40">
        <v>646.75</v>
      </c>
      <c r="H49" s="41">
        <v>0</v>
      </c>
      <c r="I49" s="42">
        <f>ROUND(G49*H49,P4)</f>
        <v>0</v>
      </c>
      <c r="J49" s="39" t="s">
        <v>471</v>
      </c>
      <c r="O49" s="43">
        <f>I49*0.21</f>
        <v>0</v>
      </c>
      <c r="P49">
        <v>3</v>
      </c>
    </row>
    <row r="50">
      <c r="A50" s="36" t="s">
        <v>464</v>
      </c>
      <c r="B50" s="44"/>
      <c r="C50" s="45"/>
      <c r="D50" s="45"/>
      <c r="E50" s="46" t="s">
        <v>460</v>
      </c>
      <c r="F50" s="45"/>
      <c r="G50" s="45"/>
      <c r="H50" s="45"/>
      <c r="I50" s="45"/>
      <c r="J50" s="47"/>
    </row>
    <row r="51" ht="165">
      <c r="A51" s="36" t="s">
        <v>465</v>
      </c>
      <c r="B51" s="44"/>
      <c r="C51" s="45"/>
      <c r="D51" s="45"/>
      <c r="E51" s="48" t="s">
        <v>9439</v>
      </c>
      <c r="F51" s="45"/>
      <c r="G51" s="45"/>
      <c r="H51" s="45"/>
      <c r="I51" s="45"/>
      <c r="J51" s="47"/>
    </row>
    <row r="52" ht="409.5">
      <c r="A52" s="36" t="s">
        <v>467</v>
      </c>
      <c r="B52" s="44"/>
      <c r="C52" s="45"/>
      <c r="D52" s="45"/>
      <c r="E52" s="38" t="s">
        <v>7731</v>
      </c>
      <c r="F52" s="45"/>
      <c r="G52" s="45"/>
      <c r="H52" s="45"/>
      <c r="I52" s="45"/>
      <c r="J52" s="47"/>
    </row>
    <row r="53">
      <c r="A53" s="36" t="s">
        <v>458</v>
      </c>
      <c r="B53" s="36">
        <v>11</v>
      </c>
      <c r="C53" s="37" t="s">
        <v>7973</v>
      </c>
      <c r="D53" s="36" t="s">
        <v>460</v>
      </c>
      <c r="E53" s="38" t="s">
        <v>7974</v>
      </c>
      <c r="F53" s="39" t="s">
        <v>4378</v>
      </c>
      <c r="G53" s="40">
        <v>9701.25</v>
      </c>
      <c r="H53" s="41">
        <v>0</v>
      </c>
      <c r="I53" s="42">
        <f>ROUND(G53*H53,P4)</f>
        <v>0</v>
      </c>
      <c r="J53" s="39" t="s">
        <v>471</v>
      </c>
      <c r="O53" s="43">
        <f>I53*0.21</f>
        <v>0</v>
      </c>
      <c r="P53">
        <v>3</v>
      </c>
    </row>
    <row r="54">
      <c r="A54" s="36" t="s">
        <v>464</v>
      </c>
      <c r="B54" s="44"/>
      <c r="C54" s="45"/>
      <c r="D54" s="45"/>
      <c r="E54" s="46" t="s">
        <v>460</v>
      </c>
      <c r="F54" s="45"/>
      <c r="G54" s="45"/>
      <c r="H54" s="45"/>
      <c r="I54" s="45"/>
      <c r="J54" s="47"/>
    </row>
    <row r="55" ht="165">
      <c r="A55" s="36" t="s">
        <v>465</v>
      </c>
      <c r="B55" s="44"/>
      <c r="C55" s="45"/>
      <c r="D55" s="45"/>
      <c r="E55" s="48" t="s">
        <v>9440</v>
      </c>
      <c r="F55" s="45"/>
      <c r="G55" s="45"/>
      <c r="H55" s="45"/>
      <c r="I55" s="45"/>
      <c r="J55" s="47"/>
    </row>
    <row r="56" ht="30">
      <c r="A56" s="36" t="s">
        <v>467</v>
      </c>
      <c r="B56" s="44"/>
      <c r="C56" s="45"/>
      <c r="D56" s="45"/>
      <c r="E56" s="38" t="s">
        <v>7408</v>
      </c>
      <c r="F56" s="45"/>
      <c r="G56" s="45"/>
      <c r="H56" s="45"/>
      <c r="I56" s="45"/>
      <c r="J56" s="47"/>
    </row>
    <row r="57">
      <c r="A57" s="36" t="s">
        <v>458</v>
      </c>
      <c r="B57" s="36">
        <v>12</v>
      </c>
      <c r="C57" s="37" t="s">
        <v>7728</v>
      </c>
      <c r="D57" s="36" t="s">
        <v>460</v>
      </c>
      <c r="E57" s="38" t="s">
        <v>7729</v>
      </c>
      <c r="F57" s="39" t="s">
        <v>475</v>
      </c>
      <c r="G57" s="40">
        <v>1347</v>
      </c>
      <c r="H57" s="41">
        <v>0</v>
      </c>
      <c r="I57" s="42">
        <f>ROUND(G57*H57,P4)</f>
        <v>0</v>
      </c>
      <c r="J57" s="39" t="s">
        <v>471</v>
      </c>
      <c r="O57" s="43">
        <f>I57*0.21</f>
        <v>0</v>
      </c>
      <c r="P57">
        <v>3</v>
      </c>
    </row>
    <row r="58">
      <c r="A58" s="36" t="s">
        <v>464</v>
      </c>
      <c r="B58" s="44"/>
      <c r="C58" s="45"/>
      <c r="D58" s="45"/>
      <c r="E58" s="46" t="s">
        <v>460</v>
      </c>
      <c r="F58" s="45"/>
      <c r="G58" s="45"/>
      <c r="H58" s="45"/>
      <c r="I58" s="45"/>
      <c r="J58" s="47"/>
    </row>
    <row r="59" ht="105">
      <c r="A59" s="36" t="s">
        <v>465</v>
      </c>
      <c r="B59" s="44"/>
      <c r="C59" s="45"/>
      <c r="D59" s="45"/>
      <c r="E59" s="48" t="s">
        <v>9441</v>
      </c>
      <c r="F59" s="45"/>
      <c r="G59" s="45"/>
      <c r="H59" s="45"/>
      <c r="I59" s="45"/>
      <c r="J59" s="47"/>
    </row>
    <row r="60" ht="409.5">
      <c r="A60" s="36" t="s">
        <v>467</v>
      </c>
      <c r="B60" s="44"/>
      <c r="C60" s="45"/>
      <c r="D60" s="45"/>
      <c r="E60" s="38" t="s">
        <v>7731</v>
      </c>
      <c r="F60" s="45"/>
      <c r="G60" s="45"/>
      <c r="H60" s="45"/>
      <c r="I60" s="45"/>
      <c r="J60" s="47"/>
    </row>
    <row r="61">
      <c r="A61" s="36" t="s">
        <v>458</v>
      </c>
      <c r="B61" s="36">
        <v>13</v>
      </c>
      <c r="C61" s="37" t="s">
        <v>7413</v>
      </c>
      <c r="D61" s="36" t="s">
        <v>460</v>
      </c>
      <c r="E61" s="38" t="s">
        <v>7414</v>
      </c>
      <c r="F61" s="39" t="s">
        <v>4378</v>
      </c>
      <c r="G61" s="40">
        <v>2700</v>
      </c>
      <c r="H61" s="41">
        <v>0</v>
      </c>
      <c r="I61" s="42">
        <f>ROUND(G61*H61,P4)</f>
        <v>0</v>
      </c>
      <c r="J61" s="39" t="s">
        <v>471</v>
      </c>
      <c r="O61" s="43">
        <f>I61*0.21</f>
        <v>0</v>
      </c>
      <c r="P61">
        <v>3</v>
      </c>
    </row>
    <row r="62">
      <c r="A62" s="36" t="s">
        <v>464</v>
      </c>
      <c r="B62" s="44"/>
      <c r="C62" s="45"/>
      <c r="D62" s="45"/>
      <c r="E62" s="46" t="s">
        <v>460</v>
      </c>
      <c r="F62" s="45"/>
      <c r="G62" s="45"/>
      <c r="H62" s="45"/>
      <c r="I62" s="45"/>
      <c r="J62" s="47"/>
    </row>
    <row r="63" ht="30">
      <c r="A63" s="36" t="s">
        <v>465</v>
      </c>
      <c r="B63" s="44"/>
      <c r="C63" s="45"/>
      <c r="D63" s="45"/>
      <c r="E63" s="48" t="s">
        <v>9442</v>
      </c>
      <c r="F63" s="45"/>
      <c r="G63" s="45"/>
      <c r="H63" s="45"/>
      <c r="I63" s="45"/>
      <c r="J63" s="47"/>
    </row>
    <row r="64" ht="30">
      <c r="A64" s="36" t="s">
        <v>467</v>
      </c>
      <c r="B64" s="44"/>
      <c r="C64" s="45"/>
      <c r="D64" s="45"/>
      <c r="E64" s="38" t="s">
        <v>7408</v>
      </c>
      <c r="F64" s="45"/>
      <c r="G64" s="45"/>
      <c r="H64" s="45"/>
      <c r="I64" s="45"/>
      <c r="J64" s="47"/>
    </row>
    <row r="65">
      <c r="A65" s="36" t="s">
        <v>458</v>
      </c>
      <c r="B65" s="36">
        <v>14</v>
      </c>
      <c r="C65" s="37" t="s">
        <v>3449</v>
      </c>
      <c r="D65" s="36" t="s">
        <v>460</v>
      </c>
      <c r="E65" s="38" t="s">
        <v>3450</v>
      </c>
      <c r="F65" s="39" t="s">
        <v>475</v>
      </c>
      <c r="G65" s="40">
        <v>114.90000000000001</v>
      </c>
      <c r="H65" s="41">
        <v>0</v>
      </c>
      <c r="I65" s="42">
        <f>ROUND(G65*H65,P4)</f>
        <v>0</v>
      </c>
      <c r="J65" s="39" t="s">
        <v>471</v>
      </c>
      <c r="O65" s="43">
        <f>I65*0.21</f>
        <v>0</v>
      </c>
      <c r="P65">
        <v>3</v>
      </c>
    </row>
    <row r="66">
      <c r="A66" s="36" t="s">
        <v>464</v>
      </c>
      <c r="B66" s="44"/>
      <c r="C66" s="45"/>
      <c r="D66" s="45"/>
      <c r="E66" s="46" t="s">
        <v>460</v>
      </c>
      <c r="F66" s="45"/>
      <c r="G66" s="45"/>
      <c r="H66" s="45"/>
      <c r="I66" s="45"/>
      <c r="J66" s="47"/>
    </row>
    <row r="67" ht="105">
      <c r="A67" s="36" t="s">
        <v>465</v>
      </c>
      <c r="B67" s="44"/>
      <c r="C67" s="45"/>
      <c r="D67" s="45"/>
      <c r="E67" s="48" t="s">
        <v>9443</v>
      </c>
      <c r="F67" s="45"/>
      <c r="G67" s="45"/>
      <c r="H67" s="45"/>
      <c r="I67" s="45"/>
      <c r="J67" s="47"/>
    </row>
    <row r="68" ht="405">
      <c r="A68" s="36" t="s">
        <v>467</v>
      </c>
      <c r="B68" s="44"/>
      <c r="C68" s="45"/>
      <c r="D68" s="45"/>
      <c r="E68" s="38" t="s">
        <v>5258</v>
      </c>
      <c r="F68" s="45"/>
      <c r="G68" s="45"/>
      <c r="H68" s="45"/>
      <c r="I68" s="45"/>
      <c r="J68" s="47"/>
    </row>
    <row r="69">
      <c r="A69" s="36" t="s">
        <v>458</v>
      </c>
      <c r="B69" s="36">
        <v>15</v>
      </c>
      <c r="C69" s="37" t="s">
        <v>8260</v>
      </c>
      <c r="D69" s="36" t="s">
        <v>460</v>
      </c>
      <c r="E69" s="38" t="s">
        <v>8261</v>
      </c>
      <c r="F69" s="39" t="s">
        <v>4378</v>
      </c>
      <c r="G69" s="40">
        <v>1181.25</v>
      </c>
      <c r="H69" s="41">
        <v>0</v>
      </c>
      <c r="I69" s="42">
        <f>ROUND(G69*H69,P4)</f>
        <v>0</v>
      </c>
      <c r="J69" s="39" t="s">
        <v>471</v>
      </c>
      <c r="O69" s="43">
        <f>I69*0.21</f>
        <v>0</v>
      </c>
      <c r="P69">
        <v>3</v>
      </c>
    </row>
    <row r="70">
      <c r="A70" s="36" t="s">
        <v>464</v>
      </c>
      <c r="B70" s="44"/>
      <c r="C70" s="45"/>
      <c r="D70" s="45"/>
      <c r="E70" s="46" t="s">
        <v>460</v>
      </c>
      <c r="F70" s="45"/>
      <c r="G70" s="45"/>
      <c r="H70" s="45"/>
      <c r="I70" s="45"/>
      <c r="J70" s="47"/>
    </row>
    <row r="71" ht="30">
      <c r="A71" s="36" t="s">
        <v>465</v>
      </c>
      <c r="B71" s="44"/>
      <c r="C71" s="45"/>
      <c r="D71" s="45"/>
      <c r="E71" s="48" t="s">
        <v>9444</v>
      </c>
      <c r="F71" s="45"/>
      <c r="G71" s="45"/>
      <c r="H71" s="45"/>
      <c r="I71" s="45"/>
      <c r="J71" s="47"/>
    </row>
    <row r="72" ht="30">
      <c r="A72" s="36" t="s">
        <v>467</v>
      </c>
      <c r="B72" s="44"/>
      <c r="C72" s="45"/>
      <c r="D72" s="45"/>
      <c r="E72" s="38" t="s">
        <v>7408</v>
      </c>
      <c r="F72" s="45"/>
      <c r="G72" s="45"/>
      <c r="H72" s="45"/>
      <c r="I72" s="45"/>
      <c r="J72" s="47"/>
    </row>
    <row r="73">
      <c r="A73" s="36" t="s">
        <v>458</v>
      </c>
      <c r="B73" s="36">
        <v>16</v>
      </c>
      <c r="C73" s="37" t="s">
        <v>5259</v>
      </c>
      <c r="D73" s="36" t="s">
        <v>460</v>
      </c>
      <c r="E73" s="38" t="s">
        <v>5260</v>
      </c>
      <c r="F73" s="39" t="s">
        <v>475</v>
      </c>
      <c r="G73" s="40">
        <v>1.5529999999999999</v>
      </c>
      <c r="H73" s="41">
        <v>0</v>
      </c>
      <c r="I73" s="42">
        <f>ROUND(G73*H73,P4)</f>
        <v>0</v>
      </c>
      <c r="J73" s="39" t="s">
        <v>471</v>
      </c>
      <c r="O73" s="43">
        <f>I73*0.21</f>
        <v>0</v>
      </c>
      <c r="P73">
        <v>3</v>
      </c>
    </row>
    <row r="74">
      <c r="A74" s="36" t="s">
        <v>464</v>
      </c>
      <c r="B74" s="44"/>
      <c r="C74" s="45"/>
      <c r="D74" s="45"/>
      <c r="E74" s="46" t="s">
        <v>460</v>
      </c>
      <c r="F74" s="45"/>
      <c r="G74" s="45"/>
      <c r="H74" s="45"/>
      <c r="I74" s="45"/>
      <c r="J74" s="47"/>
    </row>
    <row r="75" ht="60">
      <c r="A75" s="36" t="s">
        <v>465</v>
      </c>
      <c r="B75" s="44"/>
      <c r="C75" s="45"/>
      <c r="D75" s="45"/>
      <c r="E75" s="48" t="s">
        <v>9445</v>
      </c>
      <c r="F75" s="45"/>
      <c r="G75" s="45"/>
      <c r="H75" s="45"/>
      <c r="I75" s="45"/>
      <c r="J75" s="47"/>
    </row>
    <row r="76" ht="405">
      <c r="A76" s="36" t="s">
        <v>467</v>
      </c>
      <c r="B76" s="44"/>
      <c r="C76" s="45"/>
      <c r="D76" s="45"/>
      <c r="E76" s="38" t="s">
        <v>5258</v>
      </c>
      <c r="F76" s="45"/>
      <c r="G76" s="45"/>
      <c r="H76" s="45"/>
      <c r="I76" s="45"/>
      <c r="J76" s="47"/>
    </row>
    <row r="77">
      <c r="A77" s="36" t="s">
        <v>458</v>
      </c>
      <c r="B77" s="36">
        <v>17</v>
      </c>
      <c r="C77" s="37" t="s">
        <v>2308</v>
      </c>
      <c r="D77" s="36" t="s">
        <v>460</v>
      </c>
      <c r="E77" s="38" t="s">
        <v>2309</v>
      </c>
      <c r="F77" s="39" t="s">
        <v>475</v>
      </c>
      <c r="G77" s="40">
        <v>180</v>
      </c>
      <c r="H77" s="41">
        <v>0</v>
      </c>
      <c r="I77" s="42">
        <f>ROUND(G77*H77,P4)</f>
        <v>0</v>
      </c>
      <c r="J77" s="39" t="s">
        <v>471</v>
      </c>
      <c r="O77" s="43">
        <f>I77*0.21</f>
        <v>0</v>
      </c>
      <c r="P77">
        <v>3</v>
      </c>
    </row>
    <row r="78">
      <c r="A78" s="36" t="s">
        <v>464</v>
      </c>
      <c r="B78" s="44"/>
      <c r="C78" s="45"/>
      <c r="D78" s="45"/>
      <c r="E78" s="46" t="s">
        <v>460</v>
      </c>
      <c r="F78" s="45"/>
      <c r="G78" s="45"/>
      <c r="H78" s="45"/>
      <c r="I78" s="45"/>
      <c r="J78" s="47"/>
    </row>
    <row r="79" ht="60">
      <c r="A79" s="36" t="s">
        <v>465</v>
      </c>
      <c r="B79" s="44"/>
      <c r="C79" s="45"/>
      <c r="D79" s="45"/>
      <c r="E79" s="48" t="s">
        <v>9446</v>
      </c>
      <c r="F79" s="45"/>
      <c r="G79" s="45"/>
      <c r="H79" s="45"/>
      <c r="I79" s="45"/>
      <c r="J79" s="47"/>
    </row>
    <row r="80" ht="345">
      <c r="A80" s="36" t="s">
        <v>467</v>
      </c>
      <c r="B80" s="44"/>
      <c r="C80" s="45"/>
      <c r="D80" s="45"/>
      <c r="E80" s="38" t="s">
        <v>7639</v>
      </c>
      <c r="F80" s="45"/>
      <c r="G80" s="45"/>
      <c r="H80" s="45"/>
      <c r="I80" s="45"/>
      <c r="J80" s="47"/>
    </row>
    <row r="81">
      <c r="A81" s="36" t="s">
        <v>458</v>
      </c>
      <c r="B81" s="36">
        <v>18</v>
      </c>
      <c r="C81" s="37" t="s">
        <v>5367</v>
      </c>
      <c r="D81" s="36" t="s">
        <v>460</v>
      </c>
      <c r="E81" s="38" t="s">
        <v>5368</v>
      </c>
      <c r="F81" s="39" t="s">
        <v>475</v>
      </c>
      <c r="G81" s="40">
        <v>946.04999999999995</v>
      </c>
      <c r="H81" s="41">
        <v>0</v>
      </c>
      <c r="I81" s="42">
        <f>ROUND(G81*H81,P4)</f>
        <v>0</v>
      </c>
      <c r="J81" s="39" t="s">
        <v>471</v>
      </c>
      <c r="O81" s="43">
        <f>I81*0.21</f>
        <v>0</v>
      </c>
      <c r="P81">
        <v>3</v>
      </c>
    </row>
    <row r="82">
      <c r="A82" s="36" t="s">
        <v>464</v>
      </c>
      <c r="B82" s="44"/>
      <c r="C82" s="45"/>
      <c r="D82" s="45"/>
      <c r="E82" s="46" t="s">
        <v>460</v>
      </c>
      <c r="F82" s="45"/>
      <c r="G82" s="45"/>
      <c r="H82" s="45"/>
      <c r="I82" s="45"/>
      <c r="J82" s="47"/>
    </row>
    <row r="83" ht="90">
      <c r="A83" s="36" t="s">
        <v>465</v>
      </c>
      <c r="B83" s="44"/>
      <c r="C83" s="45"/>
      <c r="D83" s="45"/>
      <c r="E83" s="48" t="s">
        <v>9447</v>
      </c>
      <c r="F83" s="45"/>
      <c r="G83" s="45"/>
      <c r="H83" s="45"/>
      <c r="I83" s="45"/>
      <c r="J83" s="47"/>
    </row>
    <row r="84" ht="240">
      <c r="A84" s="36" t="s">
        <v>467</v>
      </c>
      <c r="B84" s="44"/>
      <c r="C84" s="45"/>
      <c r="D84" s="45"/>
      <c r="E84" s="38" t="s">
        <v>5370</v>
      </c>
      <c r="F84" s="45"/>
      <c r="G84" s="45"/>
      <c r="H84" s="45"/>
      <c r="I84" s="45"/>
      <c r="J84" s="47"/>
    </row>
    <row r="85">
      <c r="A85" s="36" t="s">
        <v>458</v>
      </c>
      <c r="B85" s="36">
        <v>19</v>
      </c>
      <c r="C85" s="37" t="s">
        <v>7433</v>
      </c>
      <c r="D85" s="36" t="s">
        <v>460</v>
      </c>
      <c r="E85" s="38" t="s">
        <v>7434</v>
      </c>
      <c r="F85" s="39" t="s">
        <v>475</v>
      </c>
      <c r="G85" s="40">
        <v>3724</v>
      </c>
      <c r="H85" s="41">
        <v>0</v>
      </c>
      <c r="I85" s="42">
        <f>ROUND(G85*H85,P4)</f>
        <v>0</v>
      </c>
      <c r="J85" s="39" t="s">
        <v>471</v>
      </c>
      <c r="O85" s="43">
        <f>I85*0.21</f>
        <v>0</v>
      </c>
      <c r="P85">
        <v>3</v>
      </c>
    </row>
    <row r="86">
      <c r="A86" s="36" t="s">
        <v>464</v>
      </c>
      <c r="B86" s="44"/>
      <c r="C86" s="45"/>
      <c r="D86" s="45"/>
      <c r="E86" s="46" t="s">
        <v>460</v>
      </c>
      <c r="F86" s="45"/>
      <c r="G86" s="45"/>
      <c r="H86" s="45"/>
      <c r="I86" s="45"/>
      <c r="J86" s="47"/>
    </row>
    <row r="87" ht="120">
      <c r="A87" s="36" t="s">
        <v>465</v>
      </c>
      <c r="B87" s="44"/>
      <c r="C87" s="45"/>
      <c r="D87" s="45"/>
      <c r="E87" s="48" t="s">
        <v>9448</v>
      </c>
      <c r="F87" s="45"/>
      <c r="G87" s="45"/>
      <c r="H87" s="45"/>
      <c r="I87" s="45"/>
      <c r="J87" s="47"/>
    </row>
    <row r="88" ht="375">
      <c r="A88" s="36" t="s">
        <v>467</v>
      </c>
      <c r="B88" s="44"/>
      <c r="C88" s="45"/>
      <c r="D88" s="45"/>
      <c r="E88" s="38" t="s">
        <v>7436</v>
      </c>
      <c r="F88" s="45"/>
      <c r="G88" s="45"/>
      <c r="H88" s="45"/>
      <c r="I88" s="45"/>
      <c r="J88" s="47"/>
    </row>
    <row r="89">
      <c r="A89" s="36" t="s">
        <v>458</v>
      </c>
      <c r="B89" s="36">
        <v>20</v>
      </c>
      <c r="C89" s="37" t="s">
        <v>484</v>
      </c>
      <c r="D89" s="36" t="s">
        <v>460</v>
      </c>
      <c r="E89" s="38" t="s">
        <v>485</v>
      </c>
      <c r="F89" s="39" t="s">
        <v>475</v>
      </c>
      <c r="G89" s="40">
        <v>78.75</v>
      </c>
      <c r="H89" s="41">
        <v>0</v>
      </c>
      <c r="I89" s="42">
        <f>ROUND(G89*H89,P4)</f>
        <v>0</v>
      </c>
      <c r="J89" s="39" t="s">
        <v>471</v>
      </c>
      <c r="O89" s="43">
        <f>I89*0.21</f>
        <v>0</v>
      </c>
      <c r="P89">
        <v>3</v>
      </c>
    </row>
    <row r="90">
      <c r="A90" s="36" t="s">
        <v>464</v>
      </c>
      <c r="B90" s="44"/>
      <c r="C90" s="45"/>
      <c r="D90" s="45"/>
      <c r="E90" s="46" t="s">
        <v>460</v>
      </c>
      <c r="F90" s="45"/>
      <c r="G90" s="45"/>
      <c r="H90" s="45"/>
      <c r="I90" s="45"/>
      <c r="J90" s="47"/>
    </row>
    <row r="91" ht="90">
      <c r="A91" s="36" t="s">
        <v>465</v>
      </c>
      <c r="B91" s="44"/>
      <c r="C91" s="45"/>
      <c r="D91" s="45"/>
      <c r="E91" s="48" t="s">
        <v>9449</v>
      </c>
      <c r="F91" s="45"/>
      <c r="G91" s="45"/>
      <c r="H91" s="45"/>
      <c r="I91" s="45"/>
      <c r="J91" s="47"/>
    </row>
    <row r="92" ht="300">
      <c r="A92" s="36" t="s">
        <v>467</v>
      </c>
      <c r="B92" s="44"/>
      <c r="C92" s="45"/>
      <c r="D92" s="45"/>
      <c r="E92" s="38" t="s">
        <v>3907</v>
      </c>
      <c r="F92" s="45"/>
      <c r="G92" s="45"/>
      <c r="H92" s="45"/>
      <c r="I92" s="45"/>
      <c r="J92" s="47"/>
    </row>
    <row r="93">
      <c r="A93" s="36" t="s">
        <v>458</v>
      </c>
      <c r="B93" s="36">
        <v>21</v>
      </c>
      <c r="C93" s="37" t="s">
        <v>5372</v>
      </c>
      <c r="D93" s="36" t="s">
        <v>460</v>
      </c>
      <c r="E93" s="38" t="s">
        <v>5373</v>
      </c>
      <c r="F93" s="39" t="s">
        <v>475</v>
      </c>
      <c r="G93" s="40">
        <v>13.6</v>
      </c>
      <c r="H93" s="41">
        <v>0</v>
      </c>
      <c r="I93" s="42">
        <f>ROUND(G93*H93,P4)</f>
        <v>0</v>
      </c>
      <c r="J93" s="39" t="s">
        <v>471</v>
      </c>
      <c r="O93" s="43">
        <f>I93*0.21</f>
        <v>0</v>
      </c>
      <c r="P93">
        <v>3</v>
      </c>
    </row>
    <row r="94">
      <c r="A94" s="36" t="s">
        <v>464</v>
      </c>
      <c r="B94" s="44"/>
      <c r="C94" s="45"/>
      <c r="D94" s="45"/>
      <c r="E94" s="46" t="s">
        <v>460</v>
      </c>
      <c r="F94" s="45"/>
      <c r="G94" s="45"/>
      <c r="H94" s="45"/>
      <c r="I94" s="45"/>
      <c r="J94" s="47"/>
    </row>
    <row r="95" ht="60">
      <c r="A95" s="36" t="s">
        <v>465</v>
      </c>
      <c r="B95" s="44"/>
      <c r="C95" s="45"/>
      <c r="D95" s="45"/>
      <c r="E95" s="48" t="s">
        <v>9450</v>
      </c>
      <c r="F95" s="45"/>
      <c r="G95" s="45"/>
      <c r="H95" s="45"/>
      <c r="I95" s="45"/>
      <c r="J95" s="47"/>
    </row>
    <row r="96" ht="300">
      <c r="A96" s="36" t="s">
        <v>467</v>
      </c>
      <c r="B96" s="44"/>
      <c r="C96" s="45"/>
      <c r="D96" s="45"/>
      <c r="E96" s="38" t="s">
        <v>5375</v>
      </c>
      <c r="F96" s="45"/>
      <c r="G96" s="45"/>
      <c r="H96" s="45"/>
      <c r="I96" s="45"/>
      <c r="J96" s="47"/>
    </row>
    <row r="97">
      <c r="A97" s="36" t="s">
        <v>458</v>
      </c>
      <c r="B97" s="36">
        <v>22</v>
      </c>
      <c r="C97" s="37" t="s">
        <v>5264</v>
      </c>
      <c r="D97" s="36" t="s">
        <v>460</v>
      </c>
      <c r="E97" s="38" t="s">
        <v>5265</v>
      </c>
      <c r="F97" s="39" t="s">
        <v>475</v>
      </c>
      <c r="G97" s="40">
        <v>5.4400000000000004</v>
      </c>
      <c r="H97" s="41">
        <v>0</v>
      </c>
      <c r="I97" s="42">
        <f>ROUND(G97*H97,P4)</f>
        <v>0</v>
      </c>
      <c r="J97" s="39" t="s">
        <v>471</v>
      </c>
      <c r="O97" s="43">
        <f>I97*0.21</f>
        <v>0</v>
      </c>
      <c r="P97">
        <v>3</v>
      </c>
    </row>
    <row r="98">
      <c r="A98" s="36" t="s">
        <v>464</v>
      </c>
      <c r="B98" s="44"/>
      <c r="C98" s="45"/>
      <c r="D98" s="45"/>
      <c r="E98" s="46" t="s">
        <v>460</v>
      </c>
      <c r="F98" s="45"/>
      <c r="G98" s="45"/>
      <c r="H98" s="45"/>
      <c r="I98" s="45"/>
      <c r="J98" s="47"/>
    </row>
    <row r="99" ht="60">
      <c r="A99" s="36" t="s">
        <v>465</v>
      </c>
      <c r="B99" s="44"/>
      <c r="C99" s="45"/>
      <c r="D99" s="45"/>
      <c r="E99" s="48" t="s">
        <v>9451</v>
      </c>
      <c r="F99" s="45"/>
      <c r="G99" s="45"/>
      <c r="H99" s="45"/>
      <c r="I99" s="45"/>
      <c r="J99" s="47"/>
    </row>
    <row r="100" ht="390">
      <c r="A100" s="36" t="s">
        <v>467</v>
      </c>
      <c r="B100" s="44"/>
      <c r="C100" s="45"/>
      <c r="D100" s="45"/>
      <c r="E100" s="38" t="s">
        <v>5266</v>
      </c>
      <c r="F100" s="45"/>
      <c r="G100" s="45"/>
      <c r="H100" s="45"/>
      <c r="I100" s="45"/>
      <c r="J100" s="47"/>
    </row>
    <row r="101">
      <c r="A101" s="36" t="s">
        <v>458</v>
      </c>
      <c r="B101" s="36">
        <v>23</v>
      </c>
      <c r="C101" s="37" t="s">
        <v>3454</v>
      </c>
      <c r="D101" s="36" t="s">
        <v>460</v>
      </c>
      <c r="E101" s="38" t="s">
        <v>3455</v>
      </c>
      <c r="F101" s="39" t="s">
        <v>492</v>
      </c>
      <c r="G101" s="40">
        <v>3966</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105">
      <c r="A103" s="36" t="s">
        <v>465</v>
      </c>
      <c r="B103" s="44"/>
      <c r="C103" s="45"/>
      <c r="D103" s="45"/>
      <c r="E103" s="48" t="s">
        <v>9452</v>
      </c>
      <c r="F103" s="45"/>
      <c r="G103" s="45"/>
      <c r="H103" s="45"/>
      <c r="I103" s="45"/>
      <c r="J103" s="47"/>
    </row>
    <row r="104" ht="30">
      <c r="A104" s="36" t="s">
        <v>467</v>
      </c>
      <c r="B104" s="44"/>
      <c r="C104" s="45"/>
      <c r="D104" s="45"/>
      <c r="E104" s="38" t="s">
        <v>7452</v>
      </c>
      <c r="F104" s="45"/>
      <c r="G104" s="45"/>
      <c r="H104" s="45"/>
      <c r="I104" s="45"/>
      <c r="J104" s="47"/>
    </row>
    <row r="105">
      <c r="A105" s="36" t="s">
        <v>458</v>
      </c>
      <c r="B105" s="36">
        <v>24</v>
      </c>
      <c r="C105" s="37" t="s">
        <v>7985</v>
      </c>
      <c r="D105" s="36" t="s">
        <v>460</v>
      </c>
      <c r="E105" s="38" t="s">
        <v>7986</v>
      </c>
      <c r="F105" s="39" t="s">
        <v>492</v>
      </c>
      <c r="G105" s="40">
        <v>2380</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60">
      <c r="A107" s="36" t="s">
        <v>465</v>
      </c>
      <c r="B107" s="44"/>
      <c r="C107" s="45"/>
      <c r="D107" s="45"/>
      <c r="E107" s="48" t="s">
        <v>9453</v>
      </c>
      <c r="F107" s="45"/>
      <c r="G107" s="45"/>
      <c r="H107" s="45"/>
      <c r="I107" s="45"/>
      <c r="J107" s="47"/>
    </row>
    <row r="108" ht="45">
      <c r="A108" s="36" t="s">
        <v>467</v>
      </c>
      <c r="B108" s="44"/>
      <c r="C108" s="45"/>
      <c r="D108" s="45"/>
      <c r="E108" s="38" t="s">
        <v>7457</v>
      </c>
      <c r="F108" s="45"/>
      <c r="G108" s="45"/>
      <c r="H108" s="45"/>
      <c r="I108" s="45"/>
      <c r="J108" s="47"/>
    </row>
    <row r="109">
      <c r="A109" s="36" t="s">
        <v>458</v>
      </c>
      <c r="B109" s="36">
        <v>25</v>
      </c>
      <c r="C109" s="37" t="s">
        <v>7988</v>
      </c>
      <c r="D109" s="36" t="s">
        <v>460</v>
      </c>
      <c r="E109" s="38" t="s">
        <v>7989</v>
      </c>
      <c r="F109" s="39" t="s">
        <v>492</v>
      </c>
      <c r="G109" s="40">
        <v>2182.4670000000001</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90">
      <c r="A111" s="36" t="s">
        <v>465</v>
      </c>
      <c r="B111" s="44"/>
      <c r="C111" s="45"/>
      <c r="D111" s="45"/>
      <c r="E111" s="48" t="s">
        <v>9454</v>
      </c>
      <c r="F111" s="45"/>
      <c r="G111" s="45"/>
      <c r="H111" s="45"/>
      <c r="I111" s="45"/>
      <c r="J111" s="47"/>
    </row>
    <row r="112" ht="45">
      <c r="A112" s="36" t="s">
        <v>467</v>
      </c>
      <c r="B112" s="44"/>
      <c r="C112" s="45"/>
      <c r="D112" s="45"/>
      <c r="E112" s="38" t="s">
        <v>7457</v>
      </c>
      <c r="F112" s="45"/>
      <c r="G112" s="45"/>
      <c r="H112" s="45"/>
      <c r="I112" s="45"/>
      <c r="J112" s="47"/>
    </row>
    <row r="113">
      <c r="A113" s="36" t="s">
        <v>458</v>
      </c>
      <c r="B113" s="36">
        <v>26</v>
      </c>
      <c r="C113" s="37" t="s">
        <v>5271</v>
      </c>
      <c r="D113" s="36" t="s">
        <v>460</v>
      </c>
      <c r="E113" s="38" t="s">
        <v>5272</v>
      </c>
      <c r="F113" s="39" t="s">
        <v>492</v>
      </c>
      <c r="G113" s="40">
        <v>2380</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60">
      <c r="A115" s="36" t="s">
        <v>465</v>
      </c>
      <c r="B115" s="44"/>
      <c r="C115" s="45"/>
      <c r="D115" s="45"/>
      <c r="E115" s="48" t="s">
        <v>9455</v>
      </c>
      <c r="F115" s="45"/>
      <c r="G115" s="45"/>
      <c r="H115" s="45"/>
      <c r="I115" s="45"/>
      <c r="J115" s="47"/>
    </row>
    <row r="116" ht="30">
      <c r="A116" s="36" t="s">
        <v>467</v>
      </c>
      <c r="B116" s="44"/>
      <c r="C116" s="45"/>
      <c r="D116" s="45"/>
      <c r="E116" s="38" t="s">
        <v>5273</v>
      </c>
      <c r="F116" s="45"/>
      <c r="G116" s="45"/>
      <c r="H116" s="45"/>
      <c r="I116" s="45"/>
      <c r="J116" s="47"/>
    </row>
    <row r="117">
      <c r="A117" s="36" t="s">
        <v>458</v>
      </c>
      <c r="B117" s="36">
        <v>27</v>
      </c>
      <c r="C117" s="37" t="s">
        <v>5274</v>
      </c>
      <c r="D117" s="36" t="s">
        <v>460</v>
      </c>
      <c r="E117" s="38" t="s">
        <v>5275</v>
      </c>
      <c r="F117" s="39" t="s">
        <v>492</v>
      </c>
      <c r="G117" s="40">
        <v>2380</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ht="60">
      <c r="A119" s="36" t="s">
        <v>465</v>
      </c>
      <c r="B119" s="44"/>
      <c r="C119" s="45"/>
      <c r="D119" s="45"/>
      <c r="E119" s="48" t="s">
        <v>9455</v>
      </c>
      <c r="F119" s="45"/>
      <c r="G119" s="45"/>
      <c r="H119" s="45"/>
      <c r="I119" s="45"/>
      <c r="J119" s="47"/>
    </row>
    <row r="120" ht="45">
      <c r="A120" s="36" t="s">
        <v>467</v>
      </c>
      <c r="B120" s="44"/>
      <c r="C120" s="45"/>
      <c r="D120" s="45"/>
      <c r="E120" s="38" t="s">
        <v>5276</v>
      </c>
      <c r="F120" s="45"/>
      <c r="G120" s="45"/>
      <c r="H120" s="45"/>
      <c r="I120" s="45"/>
      <c r="J120" s="47"/>
    </row>
    <row r="121">
      <c r="A121" s="36" t="s">
        <v>458</v>
      </c>
      <c r="B121" s="36">
        <v>28</v>
      </c>
      <c r="C121" s="37" t="s">
        <v>7992</v>
      </c>
      <c r="D121" s="36" t="s">
        <v>460</v>
      </c>
      <c r="E121" s="38" t="s">
        <v>7993</v>
      </c>
      <c r="F121" s="39" t="s">
        <v>475</v>
      </c>
      <c r="G121" s="40">
        <v>23.800000000000001</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ht="75">
      <c r="A123" s="36" t="s">
        <v>465</v>
      </c>
      <c r="B123" s="44"/>
      <c r="C123" s="45"/>
      <c r="D123" s="45"/>
      <c r="E123" s="48" t="s">
        <v>9456</v>
      </c>
      <c r="F123" s="45"/>
      <c r="G123" s="45"/>
      <c r="H123" s="45"/>
      <c r="I123" s="45"/>
      <c r="J123" s="47"/>
    </row>
    <row r="124" ht="45">
      <c r="A124" s="36" t="s">
        <v>467</v>
      </c>
      <c r="B124" s="44"/>
      <c r="C124" s="45"/>
      <c r="D124" s="45"/>
      <c r="E124" s="38" t="s">
        <v>7995</v>
      </c>
      <c r="F124" s="45"/>
      <c r="G124" s="45"/>
      <c r="H124" s="45"/>
      <c r="I124" s="45"/>
      <c r="J124" s="47"/>
    </row>
    <row r="125">
      <c r="A125" s="36" t="s">
        <v>458</v>
      </c>
      <c r="B125" s="36">
        <v>29</v>
      </c>
      <c r="C125" s="37" t="s">
        <v>7996</v>
      </c>
      <c r="D125" s="36" t="s">
        <v>460</v>
      </c>
      <c r="E125" s="38" t="s">
        <v>7997</v>
      </c>
      <c r="F125" s="39" t="s">
        <v>751</v>
      </c>
      <c r="G125" s="40">
        <v>9</v>
      </c>
      <c r="H125" s="41">
        <v>0</v>
      </c>
      <c r="I125" s="42">
        <f>ROUND(G125*H125,P4)</f>
        <v>0</v>
      </c>
      <c r="J125" s="39" t="s">
        <v>463</v>
      </c>
      <c r="O125" s="43">
        <f>I125*0.21</f>
        <v>0</v>
      </c>
      <c r="P125">
        <v>3</v>
      </c>
    </row>
    <row r="126">
      <c r="A126" s="36" t="s">
        <v>464</v>
      </c>
      <c r="B126" s="44"/>
      <c r="C126" s="45"/>
      <c r="D126" s="45"/>
      <c r="E126" s="38" t="s">
        <v>7997</v>
      </c>
      <c r="F126" s="45"/>
      <c r="G126" s="45"/>
      <c r="H126" s="45"/>
      <c r="I126" s="45"/>
      <c r="J126" s="47"/>
    </row>
    <row r="127" ht="60">
      <c r="A127" s="36" t="s">
        <v>465</v>
      </c>
      <c r="B127" s="44"/>
      <c r="C127" s="45"/>
      <c r="D127" s="45"/>
      <c r="E127" s="48" t="s">
        <v>9457</v>
      </c>
      <c r="F127" s="45"/>
      <c r="G127" s="45"/>
      <c r="H127" s="45"/>
      <c r="I127" s="45"/>
      <c r="J127" s="47"/>
    </row>
    <row r="128">
      <c r="A128" s="36" t="s">
        <v>467</v>
      </c>
      <c r="B128" s="44"/>
      <c r="C128" s="45"/>
      <c r="D128" s="45"/>
      <c r="E128" s="46" t="s">
        <v>460</v>
      </c>
      <c r="F128" s="45"/>
      <c r="G128" s="45"/>
      <c r="H128" s="45"/>
      <c r="I128" s="45"/>
      <c r="J128" s="47"/>
    </row>
    <row r="129">
      <c r="A129" s="30" t="s">
        <v>455</v>
      </c>
      <c r="B129" s="31"/>
      <c r="C129" s="32" t="s">
        <v>3360</v>
      </c>
      <c r="D129" s="33"/>
      <c r="E129" s="30" t="s">
        <v>6449</v>
      </c>
      <c r="F129" s="33"/>
      <c r="G129" s="33"/>
      <c r="H129" s="33"/>
      <c r="I129" s="34">
        <f>SUMIFS(I130:I137,A130:A137,"P")</f>
        <v>0</v>
      </c>
      <c r="J129" s="35"/>
    </row>
    <row r="130">
      <c r="A130" s="36" t="s">
        <v>458</v>
      </c>
      <c r="B130" s="36">
        <v>30</v>
      </c>
      <c r="C130" s="37" t="s">
        <v>7999</v>
      </c>
      <c r="D130" s="36" t="s">
        <v>460</v>
      </c>
      <c r="E130" s="38" t="s">
        <v>8000</v>
      </c>
      <c r="F130" s="39" t="s">
        <v>475</v>
      </c>
      <c r="G130" s="40">
        <v>1017</v>
      </c>
      <c r="H130" s="41">
        <v>0</v>
      </c>
      <c r="I130" s="42">
        <f>ROUND(G130*H130,P4)</f>
        <v>0</v>
      </c>
      <c r="J130" s="39" t="s">
        <v>471</v>
      </c>
      <c r="O130" s="43">
        <f>I130*0.21</f>
        <v>0</v>
      </c>
      <c r="P130">
        <v>3</v>
      </c>
    </row>
    <row r="131">
      <c r="A131" s="36" t="s">
        <v>464</v>
      </c>
      <c r="B131" s="44"/>
      <c r="C131" s="45"/>
      <c r="D131" s="45"/>
      <c r="E131" s="46" t="s">
        <v>460</v>
      </c>
      <c r="F131" s="45"/>
      <c r="G131" s="45"/>
      <c r="H131" s="45"/>
      <c r="I131" s="45"/>
      <c r="J131" s="47"/>
    </row>
    <row r="132" ht="60">
      <c r="A132" s="36" t="s">
        <v>465</v>
      </c>
      <c r="B132" s="44"/>
      <c r="C132" s="45"/>
      <c r="D132" s="45"/>
      <c r="E132" s="48" t="s">
        <v>9458</v>
      </c>
      <c r="F132" s="45"/>
      <c r="G132" s="45"/>
      <c r="H132" s="45"/>
      <c r="I132" s="45"/>
      <c r="J132" s="47"/>
    </row>
    <row r="133" ht="60">
      <c r="A133" s="36" t="s">
        <v>467</v>
      </c>
      <c r="B133" s="44"/>
      <c r="C133" s="45"/>
      <c r="D133" s="45"/>
      <c r="E133" s="38" t="s">
        <v>5397</v>
      </c>
      <c r="F133" s="45"/>
      <c r="G133" s="45"/>
      <c r="H133" s="45"/>
      <c r="I133" s="45"/>
      <c r="J133" s="47"/>
    </row>
    <row r="134">
      <c r="A134" s="36" t="s">
        <v>458</v>
      </c>
      <c r="B134" s="36">
        <v>31</v>
      </c>
      <c r="C134" s="37" t="s">
        <v>7471</v>
      </c>
      <c r="D134" s="36" t="s">
        <v>460</v>
      </c>
      <c r="E134" s="38" t="s">
        <v>7472</v>
      </c>
      <c r="F134" s="39" t="s">
        <v>492</v>
      </c>
      <c r="G134" s="40">
        <v>2203.5</v>
      </c>
      <c r="H134" s="41">
        <v>0</v>
      </c>
      <c r="I134" s="42">
        <f>ROUND(G134*H134,P4)</f>
        <v>0</v>
      </c>
      <c r="J134" s="39" t="s">
        <v>471</v>
      </c>
      <c r="O134" s="43">
        <f>I134*0.21</f>
        <v>0</v>
      </c>
      <c r="P134">
        <v>3</v>
      </c>
    </row>
    <row r="135">
      <c r="A135" s="36" t="s">
        <v>464</v>
      </c>
      <c r="B135" s="44"/>
      <c r="C135" s="45"/>
      <c r="D135" s="45"/>
      <c r="E135" s="46" t="s">
        <v>460</v>
      </c>
      <c r="F135" s="45"/>
      <c r="G135" s="45"/>
      <c r="H135" s="45"/>
      <c r="I135" s="45"/>
      <c r="J135" s="47"/>
    </row>
    <row r="136" ht="60">
      <c r="A136" s="36" t="s">
        <v>465</v>
      </c>
      <c r="B136" s="44"/>
      <c r="C136" s="45"/>
      <c r="D136" s="45"/>
      <c r="E136" s="48" t="s">
        <v>9459</v>
      </c>
      <c r="F136" s="45"/>
      <c r="G136" s="45"/>
      <c r="H136" s="45"/>
      <c r="I136" s="45"/>
      <c r="J136" s="47"/>
    </row>
    <row r="137" ht="120">
      <c r="A137" s="36" t="s">
        <v>467</v>
      </c>
      <c r="B137" s="44"/>
      <c r="C137" s="45"/>
      <c r="D137" s="45"/>
      <c r="E137" s="38" t="s">
        <v>7470</v>
      </c>
      <c r="F137" s="45"/>
      <c r="G137" s="45"/>
      <c r="H137" s="45"/>
      <c r="I137" s="45"/>
      <c r="J137" s="47"/>
    </row>
    <row r="138">
      <c r="A138" s="30" t="s">
        <v>455</v>
      </c>
      <c r="B138" s="31"/>
      <c r="C138" s="32" t="s">
        <v>2398</v>
      </c>
      <c r="D138" s="33"/>
      <c r="E138" s="30" t="s">
        <v>2399</v>
      </c>
      <c r="F138" s="33"/>
      <c r="G138" s="33"/>
      <c r="H138" s="33"/>
      <c r="I138" s="34">
        <f>SUMIFS(I139:I154,A139:A154,"P")</f>
        <v>0</v>
      </c>
      <c r="J138" s="35"/>
    </row>
    <row r="139">
      <c r="A139" s="36" t="s">
        <v>458</v>
      </c>
      <c r="B139" s="36">
        <v>32</v>
      </c>
      <c r="C139" s="37" t="s">
        <v>7484</v>
      </c>
      <c r="D139" s="36" t="s">
        <v>460</v>
      </c>
      <c r="E139" s="38" t="s">
        <v>7485</v>
      </c>
      <c r="F139" s="39" t="s">
        <v>475</v>
      </c>
      <c r="G139" s="40">
        <v>3.181</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105">
      <c r="A141" s="36" t="s">
        <v>465</v>
      </c>
      <c r="B141" s="44"/>
      <c r="C141" s="45"/>
      <c r="D141" s="45"/>
      <c r="E141" s="48" t="s">
        <v>9460</v>
      </c>
      <c r="F141" s="45"/>
      <c r="G141" s="45"/>
      <c r="H141" s="45"/>
      <c r="I141" s="45"/>
      <c r="J141" s="47"/>
    </row>
    <row r="142" ht="409.5">
      <c r="A142" s="36" t="s">
        <v>467</v>
      </c>
      <c r="B142" s="44"/>
      <c r="C142" s="45"/>
      <c r="D142" s="45"/>
      <c r="E142" s="38" t="s">
        <v>5082</v>
      </c>
      <c r="F142" s="45"/>
      <c r="G142" s="45"/>
      <c r="H142" s="45"/>
      <c r="I142" s="45"/>
      <c r="J142" s="47"/>
    </row>
    <row r="143">
      <c r="A143" s="36" t="s">
        <v>458</v>
      </c>
      <c r="B143" s="36">
        <v>33</v>
      </c>
      <c r="C143" s="37" t="s">
        <v>7487</v>
      </c>
      <c r="D143" s="36" t="s">
        <v>460</v>
      </c>
      <c r="E143" s="38" t="s">
        <v>7488</v>
      </c>
      <c r="F143" s="39" t="s">
        <v>475</v>
      </c>
      <c r="G143" s="40">
        <v>2.8500000000000001</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60">
      <c r="A145" s="36" t="s">
        <v>465</v>
      </c>
      <c r="B145" s="44"/>
      <c r="C145" s="45"/>
      <c r="D145" s="45"/>
      <c r="E145" s="48" t="s">
        <v>9461</v>
      </c>
      <c r="F145" s="45"/>
      <c r="G145" s="45"/>
      <c r="H145" s="45"/>
      <c r="I145" s="45"/>
      <c r="J145" s="47"/>
    </row>
    <row r="146" ht="60">
      <c r="A146" s="36" t="s">
        <v>467</v>
      </c>
      <c r="B146" s="44"/>
      <c r="C146" s="45"/>
      <c r="D146" s="45"/>
      <c r="E146" s="38" t="s">
        <v>5397</v>
      </c>
      <c r="F146" s="45"/>
      <c r="G146" s="45"/>
      <c r="H146" s="45"/>
      <c r="I146" s="45"/>
      <c r="J146" s="47"/>
    </row>
    <row r="147">
      <c r="A147" s="36" t="s">
        <v>458</v>
      </c>
      <c r="B147" s="36">
        <v>34</v>
      </c>
      <c r="C147" s="37" t="s">
        <v>7490</v>
      </c>
      <c r="D147" s="36" t="s">
        <v>460</v>
      </c>
      <c r="E147" s="38" t="s">
        <v>7491</v>
      </c>
      <c r="F147" s="39" t="s">
        <v>475</v>
      </c>
      <c r="G147" s="40">
        <v>1.3600000000000001</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45">
      <c r="A149" s="36" t="s">
        <v>465</v>
      </c>
      <c r="B149" s="44"/>
      <c r="C149" s="45"/>
      <c r="D149" s="45"/>
      <c r="E149" s="48" t="s">
        <v>9462</v>
      </c>
      <c r="F149" s="45"/>
      <c r="G149" s="45"/>
      <c r="H149" s="45"/>
      <c r="I149" s="45"/>
      <c r="J149" s="47"/>
    </row>
    <row r="150" ht="60">
      <c r="A150" s="36" t="s">
        <v>467</v>
      </c>
      <c r="B150" s="44"/>
      <c r="C150" s="45"/>
      <c r="D150" s="45"/>
      <c r="E150" s="38" t="s">
        <v>5397</v>
      </c>
      <c r="F150" s="45"/>
      <c r="G150" s="45"/>
      <c r="H150" s="45"/>
      <c r="I150" s="45"/>
      <c r="J150" s="47"/>
    </row>
    <row r="151">
      <c r="A151" s="36" t="s">
        <v>458</v>
      </c>
      <c r="B151" s="36">
        <v>35</v>
      </c>
      <c r="C151" s="37" t="s">
        <v>7493</v>
      </c>
      <c r="D151" s="36" t="s">
        <v>460</v>
      </c>
      <c r="E151" s="38" t="s">
        <v>7494</v>
      </c>
      <c r="F151" s="39" t="s">
        <v>475</v>
      </c>
      <c r="G151" s="40">
        <v>3.7999999999999998</v>
      </c>
      <c r="H151" s="41">
        <v>0</v>
      </c>
      <c r="I151" s="42">
        <f>ROUND(G151*H151,P4)</f>
        <v>0</v>
      </c>
      <c r="J151" s="39" t="s">
        <v>471</v>
      </c>
      <c r="O151" s="43">
        <f>I151*0.21</f>
        <v>0</v>
      </c>
      <c r="P151">
        <v>3</v>
      </c>
    </row>
    <row r="152">
      <c r="A152" s="36" t="s">
        <v>464</v>
      </c>
      <c r="B152" s="44"/>
      <c r="C152" s="45"/>
      <c r="D152" s="45"/>
      <c r="E152" s="46" t="s">
        <v>460</v>
      </c>
      <c r="F152" s="45"/>
      <c r="G152" s="45"/>
      <c r="H152" s="45"/>
      <c r="I152" s="45"/>
      <c r="J152" s="47"/>
    </row>
    <row r="153" ht="60">
      <c r="A153" s="36" t="s">
        <v>465</v>
      </c>
      <c r="B153" s="44"/>
      <c r="C153" s="45"/>
      <c r="D153" s="45"/>
      <c r="E153" s="48" t="s">
        <v>9463</v>
      </c>
      <c r="F153" s="45"/>
      <c r="G153" s="45"/>
      <c r="H153" s="45"/>
      <c r="I153" s="45"/>
      <c r="J153" s="47"/>
    </row>
    <row r="154" ht="150">
      <c r="A154" s="36" t="s">
        <v>467</v>
      </c>
      <c r="B154" s="44"/>
      <c r="C154" s="45"/>
      <c r="D154" s="45"/>
      <c r="E154" s="38" t="s">
        <v>7496</v>
      </c>
      <c r="F154" s="45"/>
      <c r="G154" s="45"/>
      <c r="H154" s="45"/>
      <c r="I154" s="45"/>
      <c r="J154" s="47"/>
    </row>
    <row r="155">
      <c r="A155" s="30" t="s">
        <v>455</v>
      </c>
      <c r="B155" s="31"/>
      <c r="C155" s="32" t="s">
        <v>3477</v>
      </c>
      <c r="D155" s="33"/>
      <c r="E155" s="30" t="s">
        <v>6559</v>
      </c>
      <c r="F155" s="33"/>
      <c r="G155" s="33"/>
      <c r="H155" s="33"/>
      <c r="I155" s="34">
        <f>SUMIFS(I156:I183,A156:A183,"P")</f>
        <v>0</v>
      </c>
      <c r="J155" s="35"/>
    </row>
    <row r="156">
      <c r="A156" s="36" t="s">
        <v>458</v>
      </c>
      <c r="B156" s="36">
        <v>36</v>
      </c>
      <c r="C156" s="37" t="s">
        <v>8120</v>
      </c>
      <c r="D156" s="36" t="s">
        <v>460</v>
      </c>
      <c r="E156" s="38" t="s">
        <v>8121</v>
      </c>
      <c r="F156" s="39" t="s">
        <v>492</v>
      </c>
      <c r="G156" s="40">
        <v>4444</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ht="105">
      <c r="A158" s="36" t="s">
        <v>465</v>
      </c>
      <c r="B158" s="44"/>
      <c r="C158" s="45"/>
      <c r="D158" s="45"/>
      <c r="E158" s="48" t="s">
        <v>9464</v>
      </c>
      <c r="F158" s="45"/>
      <c r="G158" s="45"/>
      <c r="H158" s="45"/>
      <c r="I158" s="45"/>
      <c r="J158" s="47"/>
    </row>
    <row r="159" ht="60">
      <c r="A159" s="36" t="s">
        <v>467</v>
      </c>
      <c r="B159" s="44"/>
      <c r="C159" s="45"/>
      <c r="D159" s="45"/>
      <c r="E159" s="38" t="s">
        <v>8010</v>
      </c>
      <c r="F159" s="45"/>
      <c r="G159" s="45"/>
      <c r="H159" s="45"/>
      <c r="I159" s="45"/>
      <c r="J159" s="47"/>
    </row>
    <row r="160">
      <c r="A160" s="36" t="s">
        <v>458</v>
      </c>
      <c r="B160" s="36">
        <v>37</v>
      </c>
      <c r="C160" s="37" t="s">
        <v>8011</v>
      </c>
      <c r="D160" s="36" t="s">
        <v>460</v>
      </c>
      <c r="E160" s="38" t="s">
        <v>8012</v>
      </c>
      <c r="F160" s="39" t="s">
        <v>492</v>
      </c>
      <c r="G160" s="40">
        <v>555</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ht="45">
      <c r="A162" s="36" t="s">
        <v>465</v>
      </c>
      <c r="B162" s="44"/>
      <c r="C162" s="45"/>
      <c r="D162" s="45"/>
      <c r="E162" s="48" t="s">
        <v>9465</v>
      </c>
      <c r="F162" s="45"/>
      <c r="G162" s="45"/>
      <c r="H162" s="45"/>
      <c r="I162" s="45"/>
      <c r="J162" s="47"/>
    </row>
    <row r="163" ht="120">
      <c r="A163" s="36" t="s">
        <v>467</v>
      </c>
      <c r="B163" s="44"/>
      <c r="C163" s="45"/>
      <c r="D163" s="45"/>
      <c r="E163" s="38" t="s">
        <v>8014</v>
      </c>
      <c r="F163" s="45"/>
      <c r="G163" s="45"/>
      <c r="H163" s="45"/>
      <c r="I163" s="45"/>
      <c r="J163" s="47"/>
    </row>
    <row r="164">
      <c r="A164" s="36" t="s">
        <v>458</v>
      </c>
      <c r="B164" s="36">
        <v>38</v>
      </c>
      <c r="C164" s="37" t="s">
        <v>8015</v>
      </c>
      <c r="D164" s="36" t="s">
        <v>460</v>
      </c>
      <c r="E164" s="38" t="s">
        <v>8016</v>
      </c>
      <c r="F164" s="39" t="s">
        <v>492</v>
      </c>
      <c r="G164" s="40">
        <v>2094</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60">
      <c r="A166" s="36" t="s">
        <v>465</v>
      </c>
      <c r="B166" s="44"/>
      <c r="C166" s="45"/>
      <c r="D166" s="45"/>
      <c r="E166" s="48" t="s">
        <v>9466</v>
      </c>
      <c r="F166" s="45"/>
      <c r="G166" s="45"/>
      <c r="H166" s="45"/>
      <c r="I166" s="45"/>
      <c r="J166" s="47"/>
    </row>
    <row r="167" ht="75">
      <c r="A167" s="36" t="s">
        <v>467</v>
      </c>
      <c r="B167" s="44"/>
      <c r="C167" s="45"/>
      <c r="D167" s="45"/>
      <c r="E167" s="38" t="s">
        <v>8018</v>
      </c>
      <c r="F167" s="45"/>
      <c r="G167" s="45"/>
      <c r="H167" s="45"/>
      <c r="I167" s="45"/>
      <c r="J167" s="47"/>
    </row>
    <row r="168">
      <c r="A168" s="36" t="s">
        <v>458</v>
      </c>
      <c r="B168" s="36">
        <v>39</v>
      </c>
      <c r="C168" s="37" t="s">
        <v>8130</v>
      </c>
      <c r="D168" s="36" t="s">
        <v>460</v>
      </c>
      <c r="E168" s="38" t="s">
        <v>8131</v>
      </c>
      <c r="F168" s="39" t="s">
        <v>492</v>
      </c>
      <c r="G168" s="40">
        <v>4128</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ht="75">
      <c r="A170" s="36" t="s">
        <v>465</v>
      </c>
      <c r="B170" s="44"/>
      <c r="C170" s="45"/>
      <c r="D170" s="45"/>
      <c r="E170" s="48" t="s">
        <v>9467</v>
      </c>
      <c r="F170" s="45"/>
      <c r="G170" s="45"/>
      <c r="H170" s="45"/>
      <c r="I170" s="45"/>
      <c r="J170" s="47"/>
    </row>
    <row r="171" ht="75">
      <c r="A171" s="36" t="s">
        <v>467</v>
      </c>
      <c r="B171" s="44"/>
      <c r="C171" s="45"/>
      <c r="D171" s="45"/>
      <c r="E171" s="38" t="s">
        <v>8018</v>
      </c>
      <c r="F171" s="45"/>
      <c r="G171" s="45"/>
      <c r="H171" s="45"/>
      <c r="I171" s="45"/>
      <c r="J171" s="47"/>
    </row>
    <row r="172">
      <c r="A172" s="36" t="s">
        <v>458</v>
      </c>
      <c r="B172" s="36">
        <v>40</v>
      </c>
      <c r="C172" s="37" t="s">
        <v>8133</v>
      </c>
      <c r="D172" s="36" t="s">
        <v>460</v>
      </c>
      <c r="E172" s="38" t="s">
        <v>8134</v>
      </c>
      <c r="F172" s="39" t="s">
        <v>492</v>
      </c>
      <c r="G172" s="40">
        <v>1975</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ht="60">
      <c r="A174" s="36" t="s">
        <v>465</v>
      </c>
      <c r="B174" s="44"/>
      <c r="C174" s="45"/>
      <c r="D174" s="45"/>
      <c r="E174" s="48" t="s">
        <v>9468</v>
      </c>
      <c r="F174" s="45"/>
      <c r="G174" s="45"/>
      <c r="H174" s="45"/>
      <c r="I174" s="45"/>
      <c r="J174" s="47"/>
    </row>
    <row r="175" ht="165">
      <c r="A175" s="36" t="s">
        <v>467</v>
      </c>
      <c r="B175" s="44"/>
      <c r="C175" s="45"/>
      <c r="D175" s="45"/>
      <c r="E175" s="38" t="s">
        <v>8025</v>
      </c>
      <c r="F175" s="45"/>
      <c r="G175" s="45"/>
      <c r="H175" s="45"/>
      <c r="I175" s="45"/>
      <c r="J175" s="47"/>
    </row>
    <row r="176">
      <c r="A176" s="36" t="s">
        <v>458</v>
      </c>
      <c r="B176" s="36">
        <v>41</v>
      </c>
      <c r="C176" s="37" t="s">
        <v>8136</v>
      </c>
      <c r="D176" s="36" t="s">
        <v>460</v>
      </c>
      <c r="E176" s="38" t="s">
        <v>8137</v>
      </c>
      <c r="F176" s="39" t="s">
        <v>492</v>
      </c>
      <c r="G176" s="40">
        <v>2034</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ht="60">
      <c r="A178" s="36" t="s">
        <v>465</v>
      </c>
      <c r="B178" s="44"/>
      <c r="C178" s="45"/>
      <c r="D178" s="45"/>
      <c r="E178" s="48" t="s">
        <v>9469</v>
      </c>
      <c r="F178" s="45"/>
      <c r="G178" s="45"/>
      <c r="H178" s="45"/>
      <c r="I178" s="45"/>
      <c r="J178" s="47"/>
    </row>
    <row r="179" ht="165">
      <c r="A179" s="36" t="s">
        <v>467</v>
      </c>
      <c r="B179" s="44"/>
      <c r="C179" s="45"/>
      <c r="D179" s="45"/>
      <c r="E179" s="38" t="s">
        <v>8025</v>
      </c>
      <c r="F179" s="45"/>
      <c r="G179" s="45"/>
      <c r="H179" s="45"/>
      <c r="I179" s="45"/>
      <c r="J179" s="47"/>
    </row>
    <row r="180">
      <c r="A180" s="36" t="s">
        <v>458</v>
      </c>
      <c r="B180" s="36">
        <v>42</v>
      </c>
      <c r="C180" s="37" t="s">
        <v>8139</v>
      </c>
      <c r="D180" s="36" t="s">
        <v>460</v>
      </c>
      <c r="E180" s="38" t="s">
        <v>8140</v>
      </c>
      <c r="F180" s="39" t="s">
        <v>492</v>
      </c>
      <c r="G180" s="40">
        <v>2094</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ht="60">
      <c r="A182" s="36" t="s">
        <v>465</v>
      </c>
      <c r="B182" s="44"/>
      <c r="C182" s="45"/>
      <c r="D182" s="45"/>
      <c r="E182" s="48" t="s">
        <v>9470</v>
      </c>
      <c r="F182" s="45"/>
      <c r="G182" s="45"/>
      <c r="H182" s="45"/>
      <c r="I182" s="45"/>
      <c r="J182" s="47"/>
    </row>
    <row r="183" ht="165">
      <c r="A183" s="36" t="s">
        <v>467</v>
      </c>
      <c r="B183" s="44"/>
      <c r="C183" s="45"/>
      <c r="D183" s="45"/>
      <c r="E183" s="38" t="s">
        <v>8025</v>
      </c>
      <c r="F183" s="45"/>
      <c r="G183" s="45"/>
      <c r="H183" s="45"/>
      <c r="I183" s="45"/>
      <c r="J183" s="47"/>
    </row>
    <row r="184">
      <c r="A184" s="30" t="s">
        <v>455</v>
      </c>
      <c r="B184" s="31"/>
      <c r="C184" s="32" t="s">
        <v>5313</v>
      </c>
      <c r="D184" s="33"/>
      <c r="E184" s="30" t="s">
        <v>5314</v>
      </c>
      <c r="F184" s="33"/>
      <c r="G184" s="33"/>
      <c r="H184" s="33"/>
      <c r="I184" s="34">
        <f>SUMIFS(I185:I204,A185:A204,"P")</f>
        <v>0</v>
      </c>
      <c r="J184" s="35"/>
    </row>
    <row r="185">
      <c r="A185" s="36" t="s">
        <v>458</v>
      </c>
      <c r="B185" s="36">
        <v>43</v>
      </c>
      <c r="C185" s="37" t="s">
        <v>7528</v>
      </c>
      <c r="D185" s="36" t="s">
        <v>460</v>
      </c>
      <c r="E185" s="38" t="s">
        <v>7529</v>
      </c>
      <c r="F185" s="39" t="s">
        <v>743</v>
      </c>
      <c r="G185" s="40">
        <v>17</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ht="45">
      <c r="A187" s="36" t="s">
        <v>465</v>
      </c>
      <c r="B187" s="44"/>
      <c r="C187" s="45"/>
      <c r="D187" s="45"/>
      <c r="E187" s="48" t="s">
        <v>9471</v>
      </c>
      <c r="F187" s="45"/>
      <c r="G187" s="45"/>
      <c r="H187" s="45"/>
      <c r="I187" s="45"/>
      <c r="J187" s="47"/>
    </row>
    <row r="188" ht="330">
      <c r="A188" s="36" t="s">
        <v>467</v>
      </c>
      <c r="B188" s="44"/>
      <c r="C188" s="45"/>
      <c r="D188" s="45"/>
      <c r="E188" s="38" t="s">
        <v>7531</v>
      </c>
      <c r="F188" s="45"/>
      <c r="G188" s="45"/>
      <c r="H188" s="45"/>
      <c r="I188" s="45"/>
      <c r="J188" s="47"/>
    </row>
    <row r="189">
      <c r="A189" s="36" t="s">
        <v>458</v>
      </c>
      <c r="B189" s="36">
        <v>44</v>
      </c>
      <c r="C189" s="37" t="s">
        <v>7548</v>
      </c>
      <c r="D189" s="36" t="s">
        <v>460</v>
      </c>
      <c r="E189" s="38" t="s">
        <v>7549</v>
      </c>
      <c r="F189" s="39" t="s">
        <v>743</v>
      </c>
      <c r="G189" s="40">
        <v>228</v>
      </c>
      <c r="H189" s="41">
        <v>0</v>
      </c>
      <c r="I189" s="42">
        <f>ROUND(G189*H189,P4)</f>
        <v>0</v>
      </c>
      <c r="J189" s="39" t="s">
        <v>471</v>
      </c>
      <c r="O189" s="43">
        <f>I189*0.21</f>
        <v>0</v>
      </c>
      <c r="P189">
        <v>3</v>
      </c>
    </row>
    <row r="190">
      <c r="A190" s="36" t="s">
        <v>464</v>
      </c>
      <c r="B190" s="44"/>
      <c r="C190" s="45"/>
      <c r="D190" s="45"/>
      <c r="E190" s="46" t="s">
        <v>460</v>
      </c>
      <c r="F190" s="45"/>
      <c r="G190" s="45"/>
      <c r="H190" s="45"/>
      <c r="I190" s="45"/>
      <c r="J190" s="47"/>
    </row>
    <row r="191" ht="105">
      <c r="A191" s="36" t="s">
        <v>465</v>
      </c>
      <c r="B191" s="44"/>
      <c r="C191" s="45"/>
      <c r="D191" s="45"/>
      <c r="E191" s="48" t="s">
        <v>9472</v>
      </c>
      <c r="F191" s="45"/>
      <c r="G191" s="45"/>
      <c r="H191" s="45"/>
      <c r="I191" s="45"/>
      <c r="J191" s="47"/>
    </row>
    <row r="192" ht="300">
      <c r="A192" s="36" t="s">
        <v>467</v>
      </c>
      <c r="B192" s="44"/>
      <c r="C192" s="45"/>
      <c r="D192" s="45"/>
      <c r="E192" s="38" t="s">
        <v>5322</v>
      </c>
      <c r="F192" s="45"/>
      <c r="G192" s="45"/>
      <c r="H192" s="45"/>
      <c r="I192" s="45"/>
      <c r="J192" s="47"/>
    </row>
    <row r="193">
      <c r="A193" s="36" t="s">
        <v>458</v>
      </c>
      <c r="B193" s="36">
        <v>45</v>
      </c>
      <c r="C193" s="37" t="s">
        <v>7562</v>
      </c>
      <c r="D193" s="36" t="s">
        <v>460</v>
      </c>
      <c r="E193" s="38" t="s">
        <v>7563</v>
      </c>
      <c r="F193" s="39" t="s">
        <v>751</v>
      </c>
      <c r="G193" s="40">
        <v>1</v>
      </c>
      <c r="H193" s="41">
        <v>0</v>
      </c>
      <c r="I193" s="42">
        <f>ROUND(G193*H193,P4)</f>
        <v>0</v>
      </c>
      <c r="J193" s="39" t="s">
        <v>471</v>
      </c>
      <c r="O193" s="43">
        <f>I193*0.21</f>
        <v>0</v>
      </c>
      <c r="P193">
        <v>3</v>
      </c>
    </row>
    <row r="194">
      <c r="A194" s="36" t="s">
        <v>464</v>
      </c>
      <c r="B194" s="44"/>
      <c r="C194" s="45"/>
      <c r="D194" s="45"/>
      <c r="E194" s="46" t="s">
        <v>460</v>
      </c>
      <c r="F194" s="45"/>
      <c r="G194" s="45"/>
      <c r="H194" s="45"/>
      <c r="I194" s="45"/>
      <c r="J194" s="47"/>
    </row>
    <row r="195" ht="90">
      <c r="A195" s="36" t="s">
        <v>465</v>
      </c>
      <c r="B195" s="44"/>
      <c r="C195" s="45"/>
      <c r="D195" s="45"/>
      <c r="E195" s="48" t="s">
        <v>9473</v>
      </c>
      <c r="F195" s="45"/>
      <c r="G195" s="45"/>
      <c r="H195" s="45"/>
      <c r="I195" s="45"/>
      <c r="J195" s="47"/>
    </row>
    <row r="196" ht="90">
      <c r="A196" s="36" t="s">
        <v>467</v>
      </c>
      <c r="B196" s="44"/>
      <c r="C196" s="45"/>
      <c r="D196" s="45"/>
      <c r="E196" s="38" t="s">
        <v>7565</v>
      </c>
      <c r="F196" s="45"/>
      <c r="G196" s="45"/>
      <c r="H196" s="45"/>
      <c r="I196" s="45"/>
      <c r="J196" s="47"/>
    </row>
    <row r="197">
      <c r="A197" s="36" t="s">
        <v>458</v>
      </c>
      <c r="B197" s="36">
        <v>46</v>
      </c>
      <c r="C197" s="37" t="s">
        <v>8304</v>
      </c>
      <c r="D197" s="36" t="s">
        <v>460</v>
      </c>
      <c r="E197" s="38" t="s">
        <v>8305</v>
      </c>
      <c r="F197" s="39" t="s">
        <v>743</v>
      </c>
      <c r="G197" s="40">
        <v>228</v>
      </c>
      <c r="H197" s="41">
        <v>0</v>
      </c>
      <c r="I197" s="42">
        <f>ROUND(G197*H197,P4)</f>
        <v>0</v>
      </c>
      <c r="J197" s="39" t="s">
        <v>471</v>
      </c>
      <c r="O197" s="43">
        <f>I197*0.21</f>
        <v>0</v>
      </c>
      <c r="P197">
        <v>3</v>
      </c>
    </row>
    <row r="198">
      <c r="A198" s="36" t="s">
        <v>464</v>
      </c>
      <c r="B198" s="44"/>
      <c r="C198" s="45"/>
      <c r="D198" s="45"/>
      <c r="E198" s="46" t="s">
        <v>460</v>
      </c>
      <c r="F198" s="45"/>
      <c r="G198" s="45"/>
      <c r="H198" s="45"/>
      <c r="I198" s="45"/>
      <c r="J198" s="47"/>
    </row>
    <row r="199" ht="45">
      <c r="A199" s="36" t="s">
        <v>465</v>
      </c>
      <c r="B199" s="44"/>
      <c r="C199" s="45"/>
      <c r="D199" s="45"/>
      <c r="E199" s="48" t="s">
        <v>9474</v>
      </c>
      <c r="F199" s="45"/>
      <c r="G199" s="45"/>
      <c r="H199" s="45"/>
      <c r="I199" s="45"/>
      <c r="J199" s="47"/>
    </row>
    <row r="200" ht="45">
      <c r="A200" s="36" t="s">
        <v>467</v>
      </c>
      <c r="B200" s="44"/>
      <c r="C200" s="45"/>
      <c r="D200" s="45"/>
      <c r="E200" s="38" t="s">
        <v>8307</v>
      </c>
      <c r="F200" s="45"/>
      <c r="G200" s="45"/>
      <c r="H200" s="45"/>
      <c r="I200" s="45"/>
      <c r="J200" s="47"/>
    </row>
    <row r="201">
      <c r="A201" s="36" t="s">
        <v>458</v>
      </c>
      <c r="B201" s="36">
        <v>47</v>
      </c>
      <c r="C201" s="37" t="s">
        <v>7569</v>
      </c>
      <c r="D201" s="36" t="s">
        <v>460</v>
      </c>
      <c r="E201" s="38" t="s">
        <v>7570</v>
      </c>
      <c r="F201" s="39" t="s">
        <v>475</v>
      </c>
      <c r="G201" s="40">
        <v>11.199999999999999</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ht="60">
      <c r="A203" s="36" t="s">
        <v>465</v>
      </c>
      <c r="B203" s="44"/>
      <c r="C203" s="45"/>
      <c r="D203" s="45"/>
      <c r="E203" s="48" t="s">
        <v>9475</v>
      </c>
      <c r="F203" s="45"/>
      <c r="G203" s="45"/>
      <c r="H203" s="45"/>
      <c r="I203" s="45"/>
      <c r="J203" s="47"/>
    </row>
    <row r="204" ht="409.5">
      <c r="A204" s="36" t="s">
        <v>467</v>
      </c>
      <c r="B204" s="44"/>
      <c r="C204" s="45"/>
      <c r="D204" s="45"/>
      <c r="E204" s="38" t="s">
        <v>5082</v>
      </c>
      <c r="F204" s="45"/>
      <c r="G204" s="45"/>
      <c r="H204" s="45"/>
      <c r="I204" s="45"/>
      <c r="J204" s="47"/>
    </row>
    <row r="205">
      <c r="A205" s="30" t="s">
        <v>455</v>
      </c>
      <c r="B205" s="31"/>
      <c r="C205" s="32" t="s">
        <v>5066</v>
      </c>
      <c r="D205" s="33"/>
      <c r="E205" s="30" t="s">
        <v>6461</v>
      </c>
      <c r="F205" s="33"/>
      <c r="G205" s="33"/>
      <c r="H205" s="33"/>
      <c r="I205" s="34">
        <f>SUMIFS(I206:I284,A206:A284,"P")</f>
        <v>0</v>
      </c>
      <c r="J205" s="35"/>
    </row>
    <row r="206" ht="30">
      <c r="A206" s="36" t="s">
        <v>458</v>
      </c>
      <c r="B206" s="36">
        <v>48</v>
      </c>
      <c r="C206" s="37" t="s">
        <v>9328</v>
      </c>
      <c r="D206" s="36" t="s">
        <v>460</v>
      </c>
      <c r="E206" s="38" t="s">
        <v>9329</v>
      </c>
      <c r="F206" s="39" t="s">
        <v>743</v>
      </c>
      <c r="G206" s="40">
        <v>282.89999999999998</v>
      </c>
      <c r="H206" s="41">
        <v>0</v>
      </c>
      <c r="I206" s="42">
        <f>ROUND(G206*H206,P4)</f>
        <v>0</v>
      </c>
      <c r="J206" s="39" t="s">
        <v>471</v>
      </c>
      <c r="O206" s="43">
        <f>I206*0.21</f>
        <v>0</v>
      </c>
      <c r="P206">
        <v>3</v>
      </c>
    </row>
    <row r="207">
      <c r="A207" s="36" t="s">
        <v>464</v>
      </c>
      <c r="B207" s="44"/>
      <c r="C207" s="45"/>
      <c r="D207" s="45"/>
      <c r="E207" s="46" t="s">
        <v>460</v>
      </c>
      <c r="F207" s="45"/>
      <c r="G207" s="45"/>
      <c r="H207" s="45"/>
      <c r="I207" s="45"/>
      <c r="J207" s="47"/>
    </row>
    <row r="208" ht="60">
      <c r="A208" s="36" t="s">
        <v>465</v>
      </c>
      <c r="B208" s="44"/>
      <c r="C208" s="45"/>
      <c r="D208" s="45"/>
      <c r="E208" s="48" t="s">
        <v>9476</v>
      </c>
      <c r="F208" s="45"/>
      <c r="G208" s="45"/>
      <c r="H208" s="45"/>
      <c r="I208" s="45"/>
      <c r="J208" s="47"/>
    </row>
    <row r="209" ht="165">
      <c r="A209" s="36" t="s">
        <v>467</v>
      </c>
      <c r="B209" s="44"/>
      <c r="C209" s="45"/>
      <c r="D209" s="45"/>
      <c r="E209" s="38" t="s">
        <v>8584</v>
      </c>
      <c r="F209" s="45"/>
      <c r="G209" s="45"/>
      <c r="H209" s="45"/>
      <c r="I209" s="45"/>
      <c r="J209" s="47"/>
    </row>
    <row r="210">
      <c r="A210" s="36" t="s">
        <v>458</v>
      </c>
      <c r="B210" s="36">
        <v>49</v>
      </c>
      <c r="C210" s="37" t="s">
        <v>8166</v>
      </c>
      <c r="D210" s="36" t="s">
        <v>460</v>
      </c>
      <c r="E210" s="38" t="s">
        <v>8167</v>
      </c>
      <c r="F210" s="39" t="s">
        <v>751</v>
      </c>
      <c r="G210" s="40">
        <v>21</v>
      </c>
      <c r="H210" s="41">
        <v>0</v>
      </c>
      <c r="I210" s="42">
        <f>ROUND(G210*H210,P4)</f>
        <v>0</v>
      </c>
      <c r="J210" s="39" t="s">
        <v>471</v>
      </c>
      <c r="O210" s="43">
        <f>I210*0.21</f>
        <v>0</v>
      </c>
      <c r="P210">
        <v>3</v>
      </c>
    </row>
    <row r="211">
      <c r="A211" s="36" t="s">
        <v>464</v>
      </c>
      <c r="B211" s="44"/>
      <c r="C211" s="45"/>
      <c r="D211" s="45"/>
      <c r="E211" s="46" t="s">
        <v>460</v>
      </c>
      <c r="F211" s="45"/>
      <c r="G211" s="45"/>
      <c r="H211" s="45"/>
      <c r="I211" s="45"/>
      <c r="J211" s="47"/>
    </row>
    <row r="212" ht="90">
      <c r="A212" s="36" t="s">
        <v>465</v>
      </c>
      <c r="B212" s="44"/>
      <c r="C212" s="45"/>
      <c r="D212" s="45"/>
      <c r="E212" s="48" t="s">
        <v>9477</v>
      </c>
      <c r="F212" s="45"/>
      <c r="G212" s="45"/>
      <c r="H212" s="45"/>
      <c r="I212" s="45"/>
      <c r="J212" s="47"/>
    </row>
    <row r="213" ht="60">
      <c r="A213" s="36" t="s">
        <v>467</v>
      </c>
      <c r="B213" s="44"/>
      <c r="C213" s="45"/>
      <c r="D213" s="45"/>
      <c r="E213" s="38" t="s">
        <v>8169</v>
      </c>
      <c r="F213" s="45"/>
      <c r="G213" s="45"/>
      <c r="H213" s="45"/>
      <c r="I213" s="45"/>
      <c r="J213" s="47"/>
    </row>
    <row r="214">
      <c r="A214" s="36" t="s">
        <v>458</v>
      </c>
      <c r="B214" s="36">
        <v>50</v>
      </c>
      <c r="C214" s="37" t="s">
        <v>9478</v>
      </c>
      <c r="D214" s="36" t="s">
        <v>460</v>
      </c>
      <c r="E214" s="38" t="s">
        <v>9479</v>
      </c>
      <c r="F214" s="39" t="s">
        <v>751</v>
      </c>
      <c r="G214" s="40">
        <v>28</v>
      </c>
      <c r="H214" s="41">
        <v>0</v>
      </c>
      <c r="I214" s="42">
        <f>ROUND(G214*H214,P4)</f>
        <v>0</v>
      </c>
      <c r="J214" s="39" t="s">
        <v>471</v>
      </c>
      <c r="O214" s="43">
        <f>I214*0.21</f>
        <v>0</v>
      </c>
      <c r="P214">
        <v>3</v>
      </c>
    </row>
    <row r="215">
      <c r="A215" s="36" t="s">
        <v>464</v>
      </c>
      <c r="B215" s="44"/>
      <c r="C215" s="45"/>
      <c r="D215" s="45"/>
      <c r="E215" s="46" t="s">
        <v>460</v>
      </c>
      <c r="F215" s="45"/>
      <c r="G215" s="45"/>
      <c r="H215" s="45"/>
      <c r="I215" s="45"/>
      <c r="J215" s="47"/>
    </row>
    <row r="216" ht="45">
      <c r="A216" s="36" t="s">
        <v>465</v>
      </c>
      <c r="B216" s="44"/>
      <c r="C216" s="45"/>
      <c r="D216" s="45"/>
      <c r="E216" s="48" t="s">
        <v>9480</v>
      </c>
      <c r="F216" s="45"/>
      <c r="G216" s="45"/>
      <c r="H216" s="45"/>
      <c r="I216" s="45"/>
      <c r="J216" s="47"/>
    </row>
    <row r="217" ht="30">
      <c r="A217" s="36" t="s">
        <v>467</v>
      </c>
      <c r="B217" s="44"/>
      <c r="C217" s="45"/>
      <c r="D217" s="45"/>
      <c r="E217" s="38" t="s">
        <v>9481</v>
      </c>
      <c r="F217" s="45"/>
      <c r="G217" s="45"/>
      <c r="H217" s="45"/>
      <c r="I217" s="45"/>
      <c r="J217" s="47"/>
    </row>
    <row r="218" ht="30">
      <c r="A218" s="36" t="s">
        <v>458</v>
      </c>
      <c r="B218" s="36">
        <v>51</v>
      </c>
      <c r="C218" s="37" t="s">
        <v>8170</v>
      </c>
      <c r="D218" s="36" t="s">
        <v>460</v>
      </c>
      <c r="E218" s="38" t="s">
        <v>8171</v>
      </c>
      <c r="F218" s="39" t="s">
        <v>751</v>
      </c>
      <c r="G218" s="40">
        <v>7</v>
      </c>
      <c r="H218" s="41">
        <v>0</v>
      </c>
      <c r="I218" s="42">
        <f>ROUND(G218*H218,P4)</f>
        <v>0</v>
      </c>
      <c r="J218" s="39" t="s">
        <v>471</v>
      </c>
      <c r="O218" s="43">
        <f>I218*0.21</f>
        <v>0</v>
      </c>
      <c r="P218">
        <v>3</v>
      </c>
    </row>
    <row r="219">
      <c r="A219" s="36" t="s">
        <v>464</v>
      </c>
      <c r="B219" s="44"/>
      <c r="C219" s="45"/>
      <c r="D219" s="45"/>
      <c r="E219" s="46" t="s">
        <v>460</v>
      </c>
      <c r="F219" s="45"/>
      <c r="G219" s="45"/>
      <c r="H219" s="45"/>
      <c r="I219" s="45"/>
      <c r="J219" s="47"/>
    </row>
    <row r="220" ht="240">
      <c r="A220" s="36" t="s">
        <v>465</v>
      </c>
      <c r="B220" s="44"/>
      <c r="C220" s="45"/>
      <c r="D220" s="45"/>
      <c r="E220" s="48" t="s">
        <v>9482</v>
      </c>
      <c r="F220" s="45"/>
      <c r="G220" s="45"/>
      <c r="H220" s="45"/>
      <c r="I220" s="45"/>
      <c r="J220" s="47"/>
    </row>
    <row r="221" ht="30">
      <c r="A221" s="36" t="s">
        <v>467</v>
      </c>
      <c r="B221" s="44"/>
      <c r="C221" s="45"/>
      <c r="D221" s="45"/>
      <c r="E221" s="38" t="s">
        <v>8173</v>
      </c>
      <c r="F221" s="45"/>
      <c r="G221" s="45"/>
      <c r="H221" s="45"/>
      <c r="I221" s="45"/>
      <c r="J221" s="47"/>
    </row>
    <row r="222" ht="30">
      <c r="A222" s="36" t="s">
        <v>458</v>
      </c>
      <c r="B222" s="36">
        <v>52</v>
      </c>
      <c r="C222" s="37" t="s">
        <v>8174</v>
      </c>
      <c r="D222" s="36" t="s">
        <v>460</v>
      </c>
      <c r="E222" s="38" t="s">
        <v>8175</v>
      </c>
      <c r="F222" s="39" t="s">
        <v>751</v>
      </c>
      <c r="G222" s="40">
        <v>6</v>
      </c>
      <c r="H222" s="41">
        <v>0</v>
      </c>
      <c r="I222" s="42">
        <f>ROUND(G222*H222,P4)</f>
        <v>0</v>
      </c>
      <c r="J222" s="39" t="s">
        <v>471</v>
      </c>
      <c r="O222" s="43">
        <f>I222*0.21</f>
        <v>0</v>
      </c>
      <c r="P222">
        <v>3</v>
      </c>
    </row>
    <row r="223">
      <c r="A223" s="36" t="s">
        <v>464</v>
      </c>
      <c r="B223" s="44"/>
      <c r="C223" s="45"/>
      <c r="D223" s="45"/>
      <c r="E223" s="46" t="s">
        <v>460</v>
      </c>
      <c r="F223" s="45"/>
      <c r="G223" s="45"/>
      <c r="H223" s="45"/>
      <c r="I223" s="45"/>
      <c r="J223" s="47"/>
    </row>
    <row r="224" ht="45">
      <c r="A224" s="36" t="s">
        <v>465</v>
      </c>
      <c r="B224" s="44"/>
      <c r="C224" s="45"/>
      <c r="D224" s="45"/>
      <c r="E224" s="48" t="s">
        <v>9483</v>
      </c>
      <c r="F224" s="45"/>
      <c r="G224" s="45"/>
      <c r="H224" s="45"/>
      <c r="I224" s="45"/>
      <c r="J224" s="47"/>
    </row>
    <row r="225" ht="30">
      <c r="A225" s="36" t="s">
        <v>467</v>
      </c>
      <c r="B225" s="44"/>
      <c r="C225" s="45"/>
      <c r="D225" s="45"/>
      <c r="E225" s="38" t="s">
        <v>8177</v>
      </c>
      <c r="F225" s="45"/>
      <c r="G225" s="45"/>
      <c r="H225" s="45"/>
      <c r="I225" s="45"/>
      <c r="J225" s="47"/>
    </row>
    <row r="226" ht="30">
      <c r="A226" s="36" t="s">
        <v>458</v>
      </c>
      <c r="B226" s="36">
        <v>53</v>
      </c>
      <c r="C226" s="37" t="s">
        <v>8178</v>
      </c>
      <c r="D226" s="36" t="s">
        <v>460</v>
      </c>
      <c r="E226" s="38" t="s">
        <v>8179</v>
      </c>
      <c r="F226" s="39" t="s">
        <v>751</v>
      </c>
      <c r="G226" s="40">
        <v>4</v>
      </c>
      <c r="H226" s="41">
        <v>0</v>
      </c>
      <c r="I226" s="42">
        <f>ROUND(G226*H226,P4)</f>
        <v>0</v>
      </c>
      <c r="J226" s="39" t="s">
        <v>471</v>
      </c>
      <c r="O226" s="43">
        <f>I226*0.21</f>
        <v>0</v>
      </c>
      <c r="P226">
        <v>3</v>
      </c>
    </row>
    <row r="227">
      <c r="A227" s="36" t="s">
        <v>464</v>
      </c>
      <c r="B227" s="44"/>
      <c r="C227" s="45"/>
      <c r="D227" s="45"/>
      <c r="E227" s="46" t="s">
        <v>460</v>
      </c>
      <c r="F227" s="45"/>
      <c r="G227" s="45"/>
      <c r="H227" s="45"/>
      <c r="I227" s="45"/>
      <c r="J227" s="47"/>
    </row>
    <row r="228" ht="45">
      <c r="A228" s="36" t="s">
        <v>465</v>
      </c>
      <c r="B228" s="44"/>
      <c r="C228" s="45"/>
      <c r="D228" s="45"/>
      <c r="E228" s="48" t="s">
        <v>8421</v>
      </c>
      <c r="F228" s="45"/>
      <c r="G228" s="45"/>
      <c r="H228" s="45"/>
      <c r="I228" s="45"/>
      <c r="J228" s="47"/>
    </row>
    <row r="229" ht="45">
      <c r="A229" s="36" t="s">
        <v>467</v>
      </c>
      <c r="B229" s="44"/>
      <c r="C229" s="45"/>
      <c r="D229" s="45"/>
      <c r="E229" s="38" t="s">
        <v>8181</v>
      </c>
      <c r="F229" s="45"/>
      <c r="G229" s="45"/>
      <c r="H229" s="45"/>
      <c r="I229" s="45"/>
      <c r="J229" s="47"/>
    </row>
    <row r="230">
      <c r="A230" s="36" t="s">
        <v>458</v>
      </c>
      <c r="B230" s="36">
        <v>54</v>
      </c>
      <c r="C230" s="37" t="s">
        <v>8182</v>
      </c>
      <c r="D230" s="36" t="s">
        <v>460</v>
      </c>
      <c r="E230" s="38" t="s">
        <v>8183</v>
      </c>
      <c r="F230" s="39" t="s">
        <v>751</v>
      </c>
      <c r="G230" s="40">
        <v>5</v>
      </c>
      <c r="H230" s="41">
        <v>0</v>
      </c>
      <c r="I230" s="42">
        <f>ROUND(G230*H230,P4)</f>
        <v>0</v>
      </c>
      <c r="J230" s="39" t="s">
        <v>471</v>
      </c>
      <c r="O230" s="43">
        <f>I230*0.21</f>
        <v>0</v>
      </c>
      <c r="P230">
        <v>3</v>
      </c>
    </row>
    <row r="231">
      <c r="A231" s="36" t="s">
        <v>464</v>
      </c>
      <c r="B231" s="44"/>
      <c r="C231" s="45"/>
      <c r="D231" s="45"/>
      <c r="E231" s="46" t="s">
        <v>460</v>
      </c>
      <c r="F231" s="45"/>
      <c r="G231" s="45"/>
      <c r="H231" s="45"/>
      <c r="I231" s="45"/>
      <c r="J231" s="47"/>
    </row>
    <row r="232" ht="45">
      <c r="A232" s="36" t="s">
        <v>465</v>
      </c>
      <c r="B232" s="44"/>
      <c r="C232" s="45"/>
      <c r="D232" s="45"/>
      <c r="E232" s="48" t="s">
        <v>9484</v>
      </c>
      <c r="F232" s="45"/>
      <c r="G232" s="45"/>
      <c r="H232" s="45"/>
      <c r="I232" s="45"/>
      <c r="J232" s="47"/>
    </row>
    <row r="233" ht="30">
      <c r="A233" s="36" t="s">
        <v>467</v>
      </c>
      <c r="B233" s="44"/>
      <c r="C233" s="45"/>
      <c r="D233" s="45"/>
      <c r="E233" s="38" t="s">
        <v>8177</v>
      </c>
      <c r="F233" s="45"/>
      <c r="G233" s="45"/>
      <c r="H233" s="45"/>
      <c r="I233" s="45"/>
      <c r="J233" s="47"/>
    </row>
    <row r="234" ht="30">
      <c r="A234" s="36" t="s">
        <v>458</v>
      </c>
      <c r="B234" s="36">
        <v>55</v>
      </c>
      <c r="C234" s="37" t="s">
        <v>8185</v>
      </c>
      <c r="D234" s="36" t="s">
        <v>460</v>
      </c>
      <c r="E234" s="38" t="s">
        <v>8186</v>
      </c>
      <c r="F234" s="39" t="s">
        <v>492</v>
      </c>
      <c r="G234" s="40">
        <v>42.25</v>
      </c>
      <c r="H234" s="41">
        <v>0</v>
      </c>
      <c r="I234" s="42">
        <f>ROUND(G234*H234,P4)</f>
        <v>0</v>
      </c>
      <c r="J234" s="39" t="s">
        <v>471</v>
      </c>
      <c r="O234" s="43">
        <f>I234*0.21</f>
        <v>0</v>
      </c>
      <c r="P234">
        <v>3</v>
      </c>
    </row>
    <row r="235">
      <c r="A235" s="36" t="s">
        <v>464</v>
      </c>
      <c r="B235" s="44"/>
      <c r="C235" s="45"/>
      <c r="D235" s="45"/>
      <c r="E235" s="46" t="s">
        <v>460</v>
      </c>
      <c r="F235" s="45"/>
      <c r="G235" s="45"/>
      <c r="H235" s="45"/>
      <c r="I235" s="45"/>
      <c r="J235" s="47"/>
    </row>
    <row r="236" ht="150">
      <c r="A236" s="36" t="s">
        <v>465</v>
      </c>
      <c r="B236" s="44"/>
      <c r="C236" s="45"/>
      <c r="D236" s="45"/>
      <c r="E236" s="48" t="s">
        <v>9485</v>
      </c>
      <c r="F236" s="45"/>
      <c r="G236" s="45"/>
      <c r="H236" s="45"/>
      <c r="I236" s="45"/>
      <c r="J236" s="47"/>
    </row>
    <row r="237" ht="60">
      <c r="A237" s="36" t="s">
        <v>467</v>
      </c>
      <c r="B237" s="44"/>
      <c r="C237" s="45"/>
      <c r="D237" s="45"/>
      <c r="E237" s="38" t="s">
        <v>8188</v>
      </c>
      <c r="F237" s="45"/>
      <c r="G237" s="45"/>
      <c r="H237" s="45"/>
      <c r="I237" s="45"/>
      <c r="J237" s="47"/>
    </row>
    <row r="238" ht="30">
      <c r="A238" s="36" t="s">
        <v>458</v>
      </c>
      <c r="B238" s="36">
        <v>56</v>
      </c>
      <c r="C238" s="37" t="s">
        <v>8189</v>
      </c>
      <c r="D238" s="36" t="s">
        <v>460</v>
      </c>
      <c r="E238" s="38" t="s">
        <v>8190</v>
      </c>
      <c r="F238" s="39" t="s">
        <v>492</v>
      </c>
      <c r="G238" s="40">
        <v>42.25</v>
      </c>
      <c r="H238" s="41">
        <v>0</v>
      </c>
      <c r="I238" s="42">
        <f>ROUND(G238*H238,P4)</f>
        <v>0</v>
      </c>
      <c r="J238" s="39" t="s">
        <v>471</v>
      </c>
      <c r="O238" s="43">
        <f>I238*0.21</f>
        <v>0</v>
      </c>
      <c r="P238">
        <v>3</v>
      </c>
    </row>
    <row r="239">
      <c r="A239" s="36" t="s">
        <v>464</v>
      </c>
      <c r="B239" s="44"/>
      <c r="C239" s="45"/>
      <c r="D239" s="45"/>
      <c r="E239" s="46" t="s">
        <v>460</v>
      </c>
      <c r="F239" s="45"/>
      <c r="G239" s="45"/>
      <c r="H239" s="45"/>
      <c r="I239" s="45"/>
      <c r="J239" s="47"/>
    </row>
    <row r="240" ht="150">
      <c r="A240" s="36" t="s">
        <v>465</v>
      </c>
      <c r="B240" s="44"/>
      <c r="C240" s="45"/>
      <c r="D240" s="45"/>
      <c r="E240" s="48" t="s">
        <v>9486</v>
      </c>
      <c r="F240" s="45"/>
      <c r="G240" s="45"/>
      <c r="H240" s="45"/>
      <c r="I240" s="45"/>
      <c r="J240" s="47"/>
    </row>
    <row r="241" ht="60">
      <c r="A241" s="36" t="s">
        <v>467</v>
      </c>
      <c r="B241" s="44"/>
      <c r="C241" s="45"/>
      <c r="D241" s="45"/>
      <c r="E241" s="38" t="s">
        <v>8188</v>
      </c>
      <c r="F241" s="45"/>
      <c r="G241" s="45"/>
      <c r="H241" s="45"/>
      <c r="I241" s="45"/>
      <c r="J241" s="47"/>
    </row>
    <row r="242">
      <c r="A242" s="36" t="s">
        <v>458</v>
      </c>
      <c r="B242" s="36">
        <v>57</v>
      </c>
      <c r="C242" s="37" t="s">
        <v>8317</v>
      </c>
      <c r="D242" s="36" t="s">
        <v>460</v>
      </c>
      <c r="E242" s="38" t="s">
        <v>8318</v>
      </c>
      <c r="F242" s="39" t="s">
        <v>743</v>
      </c>
      <c r="G242" s="40">
        <v>64</v>
      </c>
      <c r="H242" s="41">
        <v>0</v>
      </c>
      <c r="I242" s="42">
        <f>ROUND(G242*H242,P4)</f>
        <v>0</v>
      </c>
      <c r="J242" s="39" t="s">
        <v>471</v>
      </c>
      <c r="O242" s="43">
        <f>I242*0.21</f>
        <v>0</v>
      </c>
      <c r="P242">
        <v>3</v>
      </c>
    </row>
    <row r="243">
      <c r="A243" s="36" t="s">
        <v>464</v>
      </c>
      <c r="B243" s="44"/>
      <c r="C243" s="45"/>
      <c r="D243" s="45"/>
      <c r="E243" s="46" t="s">
        <v>460</v>
      </c>
      <c r="F243" s="45"/>
      <c r="G243" s="45"/>
      <c r="H243" s="45"/>
      <c r="I243" s="45"/>
      <c r="J243" s="47"/>
    </row>
    <row r="244" ht="45">
      <c r="A244" s="36" t="s">
        <v>465</v>
      </c>
      <c r="B244" s="44"/>
      <c r="C244" s="45"/>
      <c r="D244" s="45"/>
      <c r="E244" s="48" t="s">
        <v>9487</v>
      </c>
      <c r="F244" s="45"/>
      <c r="G244" s="45"/>
      <c r="H244" s="45"/>
      <c r="I244" s="45"/>
      <c r="J244" s="47"/>
    </row>
    <row r="245" ht="30">
      <c r="A245" s="36" t="s">
        <v>467</v>
      </c>
      <c r="B245" s="44"/>
      <c r="C245" s="45"/>
      <c r="D245" s="45"/>
      <c r="E245" s="38" t="s">
        <v>8040</v>
      </c>
      <c r="F245" s="45"/>
      <c r="G245" s="45"/>
      <c r="H245" s="45"/>
      <c r="I245" s="45"/>
      <c r="J245" s="47"/>
    </row>
    <row r="246">
      <c r="A246" s="36" t="s">
        <v>458</v>
      </c>
      <c r="B246" s="36">
        <v>58</v>
      </c>
      <c r="C246" s="37" t="s">
        <v>8198</v>
      </c>
      <c r="D246" s="36" t="s">
        <v>460</v>
      </c>
      <c r="E246" s="38" t="s">
        <v>8199</v>
      </c>
      <c r="F246" s="39" t="s">
        <v>743</v>
      </c>
      <c r="G246" s="40">
        <v>402</v>
      </c>
      <c r="H246" s="41">
        <v>0</v>
      </c>
      <c r="I246" s="42">
        <f>ROUND(G246*H246,P4)</f>
        <v>0</v>
      </c>
      <c r="J246" s="39" t="s">
        <v>471</v>
      </c>
      <c r="O246" s="43">
        <f>I246*0.21</f>
        <v>0</v>
      </c>
      <c r="P246">
        <v>3</v>
      </c>
    </row>
    <row r="247">
      <c r="A247" s="36" t="s">
        <v>464</v>
      </c>
      <c r="B247" s="44"/>
      <c r="C247" s="45"/>
      <c r="D247" s="45"/>
      <c r="E247" s="46" t="s">
        <v>460</v>
      </c>
      <c r="F247" s="45"/>
      <c r="G247" s="45"/>
      <c r="H247" s="45"/>
      <c r="I247" s="45"/>
      <c r="J247" s="47"/>
    </row>
    <row r="248" ht="45">
      <c r="A248" s="36" t="s">
        <v>465</v>
      </c>
      <c r="B248" s="44"/>
      <c r="C248" s="45"/>
      <c r="D248" s="45"/>
      <c r="E248" s="48" t="s">
        <v>9488</v>
      </c>
      <c r="F248" s="45"/>
      <c r="G248" s="45"/>
      <c r="H248" s="45"/>
      <c r="I248" s="45"/>
      <c r="J248" s="47"/>
    </row>
    <row r="249" ht="45">
      <c r="A249" s="36" t="s">
        <v>467</v>
      </c>
      <c r="B249" s="44"/>
      <c r="C249" s="45"/>
      <c r="D249" s="45"/>
      <c r="E249" s="38" t="s">
        <v>8201</v>
      </c>
      <c r="F249" s="45"/>
      <c r="G249" s="45"/>
      <c r="H249" s="45"/>
      <c r="I249" s="45"/>
      <c r="J249" s="47"/>
    </row>
    <row r="250">
      <c r="A250" s="36" t="s">
        <v>458</v>
      </c>
      <c r="B250" s="36">
        <v>59</v>
      </c>
      <c r="C250" s="37" t="s">
        <v>7624</v>
      </c>
      <c r="D250" s="36" t="s">
        <v>460</v>
      </c>
      <c r="E250" s="38" t="s">
        <v>7625</v>
      </c>
      <c r="F250" s="39" t="s">
        <v>475</v>
      </c>
      <c r="G250" s="40">
        <v>34.340000000000003</v>
      </c>
      <c r="H250" s="41">
        <v>0</v>
      </c>
      <c r="I250" s="42">
        <f>ROUND(G250*H250,P4)</f>
        <v>0</v>
      </c>
      <c r="J250" s="39" t="s">
        <v>471</v>
      </c>
      <c r="O250" s="43">
        <f>I250*0.21</f>
        <v>0</v>
      </c>
      <c r="P250">
        <v>3</v>
      </c>
    </row>
    <row r="251">
      <c r="A251" s="36" t="s">
        <v>464</v>
      </c>
      <c r="B251" s="44"/>
      <c r="C251" s="45"/>
      <c r="D251" s="45"/>
      <c r="E251" s="46" t="s">
        <v>460</v>
      </c>
      <c r="F251" s="45"/>
      <c r="G251" s="45"/>
      <c r="H251" s="45"/>
      <c r="I251" s="45"/>
      <c r="J251" s="47"/>
    </row>
    <row r="252" ht="75">
      <c r="A252" s="36" t="s">
        <v>465</v>
      </c>
      <c r="B252" s="44"/>
      <c r="C252" s="45"/>
      <c r="D252" s="45"/>
      <c r="E252" s="48" t="s">
        <v>9489</v>
      </c>
      <c r="F252" s="45"/>
      <c r="G252" s="45"/>
      <c r="H252" s="45"/>
      <c r="I252" s="45"/>
      <c r="J252" s="47"/>
    </row>
    <row r="253" ht="150">
      <c r="A253" s="36" t="s">
        <v>467</v>
      </c>
      <c r="B253" s="44"/>
      <c r="C253" s="45"/>
      <c r="D253" s="45"/>
      <c r="E253" s="38" t="s">
        <v>5071</v>
      </c>
      <c r="F253" s="45"/>
      <c r="G253" s="45"/>
      <c r="H253" s="45"/>
      <c r="I253" s="45"/>
      <c r="J253" s="47"/>
    </row>
    <row r="254">
      <c r="A254" s="36" t="s">
        <v>458</v>
      </c>
      <c r="B254" s="36">
        <v>60</v>
      </c>
      <c r="C254" s="37" t="s">
        <v>5068</v>
      </c>
      <c r="D254" s="36" t="s">
        <v>460</v>
      </c>
      <c r="E254" s="38" t="s">
        <v>5069</v>
      </c>
      <c r="F254" s="39" t="s">
        <v>475</v>
      </c>
      <c r="G254" s="40">
        <v>73.469999999999999</v>
      </c>
      <c r="H254" s="41">
        <v>0</v>
      </c>
      <c r="I254" s="42">
        <f>ROUND(G254*H254,P4)</f>
        <v>0</v>
      </c>
      <c r="J254" s="39" t="s">
        <v>471</v>
      </c>
      <c r="O254" s="43">
        <f>I254*0.21</f>
        <v>0</v>
      </c>
      <c r="P254">
        <v>3</v>
      </c>
    </row>
    <row r="255">
      <c r="A255" s="36" t="s">
        <v>464</v>
      </c>
      <c r="B255" s="44"/>
      <c r="C255" s="45"/>
      <c r="D255" s="45"/>
      <c r="E255" s="46" t="s">
        <v>460</v>
      </c>
      <c r="F255" s="45"/>
      <c r="G255" s="45"/>
      <c r="H255" s="45"/>
      <c r="I255" s="45"/>
      <c r="J255" s="47"/>
    </row>
    <row r="256" ht="150">
      <c r="A256" s="36" t="s">
        <v>465</v>
      </c>
      <c r="B256" s="44"/>
      <c r="C256" s="45"/>
      <c r="D256" s="45"/>
      <c r="E256" s="48" t="s">
        <v>9490</v>
      </c>
      <c r="F256" s="45"/>
      <c r="G256" s="45"/>
      <c r="H256" s="45"/>
      <c r="I256" s="45"/>
      <c r="J256" s="47"/>
    </row>
    <row r="257" ht="150">
      <c r="A257" s="36" t="s">
        <v>467</v>
      </c>
      <c r="B257" s="44"/>
      <c r="C257" s="45"/>
      <c r="D257" s="45"/>
      <c r="E257" s="38" t="s">
        <v>5071</v>
      </c>
      <c r="F257" s="45"/>
      <c r="G257" s="45"/>
      <c r="H257" s="45"/>
      <c r="I257" s="45"/>
      <c r="J257" s="47"/>
    </row>
    <row r="258">
      <c r="A258" s="36" t="s">
        <v>458</v>
      </c>
      <c r="B258" s="36">
        <v>61</v>
      </c>
      <c r="C258" s="37" t="s">
        <v>9491</v>
      </c>
      <c r="D258" s="36" t="s">
        <v>460</v>
      </c>
      <c r="E258" s="38" t="s">
        <v>9492</v>
      </c>
      <c r="F258" s="39" t="s">
        <v>613</v>
      </c>
      <c r="G258" s="40">
        <v>4</v>
      </c>
      <c r="H258" s="41">
        <v>0</v>
      </c>
      <c r="I258" s="42">
        <f>ROUND(G258*H258,P4)</f>
        <v>0</v>
      </c>
      <c r="J258" s="39" t="s">
        <v>471</v>
      </c>
      <c r="O258" s="43">
        <f>I258*0.21</f>
        <v>0</v>
      </c>
      <c r="P258">
        <v>3</v>
      </c>
    </row>
    <row r="259">
      <c r="A259" s="36" t="s">
        <v>464</v>
      </c>
      <c r="B259" s="44"/>
      <c r="C259" s="45"/>
      <c r="D259" s="45"/>
      <c r="E259" s="46" t="s">
        <v>460</v>
      </c>
      <c r="F259" s="45"/>
      <c r="G259" s="45"/>
      <c r="H259" s="45"/>
      <c r="I259" s="45"/>
      <c r="J259" s="47"/>
    </row>
    <row r="260" ht="45">
      <c r="A260" s="36" t="s">
        <v>465</v>
      </c>
      <c r="B260" s="44"/>
      <c r="C260" s="45"/>
      <c r="D260" s="45"/>
      <c r="E260" s="48" t="s">
        <v>9493</v>
      </c>
      <c r="F260" s="45"/>
      <c r="G260" s="45"/>
      <c r="H260" s="45"/>
      <c r="I260" s="45"/>
      <c r="J260" s="47"/>
    </row>
    <row r="261" ht="150">
      <c r="A261" s="36" t="s">
        <v>467</v>
      </c>
      <c r="B261" s="44"/>
      <c r="C261" s="45"/>
      <c r="D261" s="45"/>
      <c r="E261" s="38" t="s">
        <v>9494</v>
      </c>
      <c r="F261" s="45"/>
      <c r="G261" s="45"/>
      <c r="H261" s="45"/>
      <c r="I261" s="45"/>
      <c r="J261" s="47"/>
    </row>
    <row r="262">
      <c r="A262" s="36" t="s">
        <v>458</v>
      </c>
      <c r="B262" s="36">
        <v>62</v>
      </c>
      <c r="C262" s="37" t="s">
        <v>9343</v>
      </c>
      <c r="D262" s="36" t="s">
        <v>460</v>
      </c>
      <c r="E262" s="38" t="s">
        <v>9344</v>
      </c>
      <c r="F262" s="39" t="s">
        <v>743</v>
      </c>
      <c r="G262" s="40">
        <v>20</v>
      </c>
      <c r="H262" s="41">
        <v>0</v>
      </c>
      <c r="I262" s="42">
        <f>ROUND(G262*H262,P4)</f>
        <v>0</v>
      </c>
      <c r="J262" s="39" t="s">
        <v>471</v>
      </c>
      <c r="O262" s="43">
        <f>I262*0.21</f>
        <v>0</v>
      </c>
      <c r="P262">
        <v>3</v>
      </c>
    </row>
    <row r="263">
      <c r="A263" s="36" t="s">
        <v>464</v>
      </c>
      <c r="B263" s="44"/>
      <c r="C263" s="45"/>
      <c r="D263" s="45"/>
      <c r="E263" s="46" t="s">
        <v>460</v>
      </c>
      <c r="F263" s="45"/>
      <c r="G263" s="45"/>
      <c r="H263" s="45"/>
      <c r="I263" s="45"/>
      <c r="J263" s="47"/>
    </row>
    <row r="264" ht="60">
      <c r="A264" s="36" t="s">
        <v>465</v>
      </c>
      <c r="B264" s="44"/>
      <c r="C264" s="45"/>
      <c r="D264" s="45"/>
      <c r="E264" s="48" t="s">
        <v>9495</v>
      </c>
      <c r="F264" s="45"/>
      <c r="G264" s="45"/>
      <c r="H264" s="45"/>
      <c r="I264" s="45"/>
      <c r="J264" s="47"/>
    </row>
    <row r="265" ht="180">
      <c r="A265" s="36" t="s">
        <v>467</v>
      </c>
      <c r="B265" s="44"/>
      <c r="C265" s="45"/>
      <c r="D265" s="45"/>
      <c r="E265" s="38" t="s">
        <v>9346</v>
      </c>
      <c r="F265" s="45"/>
      <c r="G265" s="45"/>
      <c r="H265" s="45"/>
      <c r="I265" s="45"/>
      <c r="J265" s="47"/>
    </row>
    <row r="266">
      <c r="A266" s="36" t="s">
        <v>458</v>
      </c>
      <c r="B266" s="36">
        <v>63</v>
      </c>
      <c r="C266" s="37" t="s">
        <v>9347</v>
      </c>
      <c r="D266" s="36" t="s">
        <v>460</v>
      </c>
      <c r="E266" s="38" t="s">
        <v>9348</v>
      </c>
      <c r="F266" s="39" t="s">
        <v>743</v>
      </c>
      <c r="G266" s="40">
        <v>15</v>
      </c>
      <c r="H266" s="41">
        <v>0</v>
      </c>
      <c r="I266" s="42">
        <f>ROUND(G266*H266,P4)</f>
        <v>0</v>
      </c>
      <c r="J266" s="39" t="s">
        <v>471</v>
      </c>
      <c r="O266" s="43">
        <f>I266*0.21</f>
        <v>0</v>
      </c>
      <c r="P266">
        <v>3</v>
      </c>
    </row>
    <row r="267">
      <c r="A267" s="36" t="s">
        <v>464</v>
      </c>
      <c r="B267" s="44"/>
      <c r="C267" s="45"/>
      <c r="D267" s="45"/>
      <c r="E267" s="46" t="s">
        <v>460</v>
      </c>
      <c r="F267" s="45"/>
      <c r="G267" s="45"/>
      <c r="H267" s="45"/>
      <c r="I267" s="45"/>
      <c r="J267" s="47"/>
    </row>
    <row r="268" ht="60">
      <c r="A268" s="36" t="s">
        <v>465</v>
      </c>
      <c r="B268" s="44"/>
      <c r="C268" s="45"/>
      <c r="D268" s="45"/>
      <c r="E268" s="48" t="s">
        <v>9496</v>
      </c>
      <c r="F268" s="45"/>
      <c r="G268" s="45"/>
      <c r="H268" s="45"/>
      <c r="I268" s="45"/>
      <c r="J268" s="47"/>
    </row>
    <row r="269" ht="180">
      <c r="A269" s="36" t="s">
        <v>467</v>
      </c>
      <c r="B269" s="44"/>
      <c r="C269" s="45"/>
      <c r="D269" s="45"/>
      <c r="E269" s="38" t="s">
        <v>9346</v>
      </c>
      <c r="F269" s="45"/>
      <c r="G269" s="45"/>
      <c r="H269" s="45"/>
      <c r="I269" s="45"/>
      <c r="J269" s="47"/>
    </row>
    <row r="270">
      <c r="A270" s="36" t="s">
        <v>458</v>
      </c>
      <c r="B270" s="36">
        <v>64</v>
      </c>
      <c r="C270" s="37" t="s">
        <v>8204</v>
      </c>
      <c r="D270" s="36" t="s">
        <v>460</v>
      </c>
      <c r="E270" s="38" t="s">
        <v>8205</v>
      </c>
      <c r="F270" s="39" t="s">
        <v>751</v>
      </c>
      <c r="G270" s="40">
        <v>4</v>
      </c>
      <c r="H270" s="41">
        <v>0</v>
      </c>
      <c r="I270" s="42">
        <f>ROUND(G270*H270,P4)</f>
        <v>0</v>
      </c>
      <c r="J270" s="39" t="s">
        <v>471</v>
      </c>
      <c r="O270" s="43">
        <f>I270*0.21</f>
        <v>0</v>
      </c>
      <c r="P270">
        <v>3</v>
      </c>
    </row>
    <row r="271">
      <c r="A271" s="36" t="s">
        <v>464</v>
      </c>
      <c r="B271" s="44"/>
      <c r="C271" s="45"/>
      <c r="D271" s="45"/>
      <c r="E271" s="46" t="s">
        <v>460</v>
      </c>
      <c r="F271" s="45"/>
      <c r="G271" s="45"/>
      <c r="H271" s="45"/>
      <c r="I271" s="45"/>
      <c r="J271" s="47"/>
    </row>
    <row r="272" ht="45">
      <c r="A272" s="36" t="s">
        <v>465</v>
      </c>
      <c r="B272" s="44"/>
      <c r="C272" s="45"/>
      <c r="D272" s="45"/>
      <c r="E272" s="48" t="s">
        <v>9497</v>
      </c>
      <c r="F272" s="45"/>
      <c r="G272" s="45"/>
      <c r="H272" s="45"/>
      <c r="I272" s="45"/>
      <c r="J272" s="47"/>
    </row>
    <row r="273" ht="150">
      <c r="A273" s="36" t="s">
        <v>467</v>
      </c>
      <c r="B273" s="44"/>
      <c r="C273" s="45"/>
      <c r="D273" s="45"/>
      <c r="E273" s="38" t="s">
        <v>8207</v>
      </c>
      <c r="F273" s="45"/>
      <c r="G273" s="45"/>
      <c r="H273" s="45"/>
      <c r="I273" s="45"/>
      <c r="J273" s="47"/>
    </row>
    <row r="274">
      <c r="A274" s="36" t="s">
        <v>458</v>
      </c>
      <c r="B274" s="36">
        <v>65</v>
      </c>
      <c r="C274" s="37" t="s">
        <v>9498</v>
      </c>
      <c r="D274" s="36" t="s">
        <v>460</v>
      </c>
      <c r="E274" s="38" t="s">
        <v>9499</v>
      </c>
      <c r="F274" s="39" t="s">
        <v>751</v>
      </c>
      <c r="G274" s="40">
        <v>1</v>
      </c>
      <c r="H274" s="41">
        <v>0</v>
      </c>
      <c r="I274" s="42">
        <f>ROUND(G274*H274,P4)</f>
        <v>0</v>
      </c>
      <c r="J274" s="39" t="s">
        <v>471</v>
      </c>
      <c r="O274" s="43">
        <f>I274*0.21</f>
        <v>0</v>
      </c>
      <c r="P274">
        <v>3</v>
      </c>
    </row>
    <row r="275">
      <c r="A275" s="36" t="s">
        <v>464</v>
      </c>
      <c r="B275" s="44"/>
      <c r="C275" s="45"/>
      <c r="D275" s="45"/>
      <c r="E275" s="46" t="s">
        <v>460</v>
      </c>
      <c r="F275" s="45"/>
      <c r="G275" s="45"/>
      <c r="H275" s="45"/>
      <c r="I275" s="45"/>
      <c r="J275" s="47"/>
    </row>
    <row r="276" ht="45">
      <c r="A276" s="36" t="s">
        <v>465</v>
      </c>
      <c r="B276" s="44"/>
      <c r="C276" s="45"/>
      <c r="D276" s="45"/>
      <c r="E276" s="48" t="s">
        <v>9500</v>
      </c>
      <c r="F276" s="45"/>
      <c r="G276" s="45"/>
      <c r="H276" s="45"/>
      <c r="I276" s="45"/>
      <c r="J276" s="47"/>
    </row>
    <row r="277" ht="150">
      <c r="A277" s="36" t="s">
        <v>467</v>
      </c>
      <c r="B277" s="44"/>
      <c r="C277" s="45"/>
      <c r="D277" s="45"/>
      <c r="E277" s="38" t="s">
        <v>8207</v>
      </c>
      <c r="F277" s="45"/>
      <c r="G277" s="45"/>
      <c r="H277" s="45"/>
      <c r="I277" s="45"/>
      <c r="J277" s="47"/>
    </row>
    <row r="278">
      <c r="A278" s="36" t="s">
        <v>458</v>
      </c>
      <c r="B278" s="36">
        <v>66</v>
      </c>
      <c r="C278" s="37" t="s">
        <v>9501</v>
      </c>
      <c r="D278" s="36" t="s">
        <v>460</v>
      </c>
      <c r="E278" s="38" t="s">
        <v>8044</v>
      </c>
      <c r="F278" s="39" t="s">
        <v>989</v>
      </c>
      <c r="G278" s="40">
        <v>1</v>
      </c>
      <c r="H278" s="41">
        <v>0</v>
      </c>
      <c r="I278" s="42">
        <f>ROUND(G278*H278,P4)</f>
        <v>0</v>
      </c>
      <c r="J278" s="39" t="s">
        <v>463</v>
      </c>
      <c r="O278" s="43">
        <f>I278*0.21</f>
        <v>0</v>
      </c>
      <c r="P278">
        <v>3</v>
      </c>
    </row>
    <row r="279">
      <c r="A279" s="36" t="s">
        <v>464</v>
      </c>
      <c r="B279" s="44"/>
      <c r="C279" s="45"/>
      <c r="D279" s="45"/>
      <c r="E279" s="38" t="s">
        <v>8044</v>
      </c>
      <c r="F279" s="45"/>
      <c r="G279" s="45"/>
      <c r="H279" s="45"/>
      <c r="I279" s="45"/>
      <c r="J279" s="47"/>
    </row>
    <row r="280" ht="120">
      <c r="A280" s="36" t="s">
        <v>465</v>
      </c>
      <c r="B280" s="44"/>
      <c r="C280" s="45"/>
      <c r="D280" s="45"/>
      <c r="E280" s="48" t="s">
        <v>8045</v>
      </c>
      <c r="F280" s="45"/>
      <c r="G280" s="45"/>
      <c r="H280" s="45"/>
      <c r="I280" s="45"/>
      <c r="J280" s="47"/>
    </row>
    <row r="281" ht="45">
      <c r="A281" s="36" t="s">
        <v>467</v>
      </c>
      <c r="B281" s="44"/>
      <c r="C281" s="45"/>
      <c r="D281" s="45"/>
      <c r="E281" s="38" t="s">
        <v>8046</v>
      </c>
      <c r="F281" s="45"/>
      <c r="G281" s="45"/>
      <c r="H281" s="45"/>
      <c r="I281" s="45"/>
      <c r="J281" s="47"/>
    </row>
    <row r="282">
      <c r="A282" s="36" t="s">
        <v>458</v>
      </c>
      <c r="B282" s="36">
        <v>67</v>
      </c>
      <c r="C282" s="37" t="s">
        <v>9502</v>
      </c>
      <c r="D282" s="36" t="s">
        <v>460</v>
      </c>
      <c r="E282" s="38" t="s">
        <v>8048</v>
      </c>
      <c r="F282" s="39" t="s">
        <v>989</v>
      </c>
      <c r="G282" s="40">
        <v>1</v>
      </c>
      <c r="H282" s="41">
        <v>0</v>
      </c>
      <c r="I282" s="42">
        <f>ROUND(G282*H282,P4)</f>
        <v>0</v>
      </c>
      <c r="J282" s="39" t="s">
        <v>463</v>
      </c>
      <c r="O282" s="43">
        <f>I282*0.21</f>
        <v>0</v>
      </c>
      <c r="P282">
        <v>3</v>
      </c>
    </row>
    <row r="283">
      <c r="A283" s="36" t="s">
        <v>464</v>
      </c>
      <c r="B283" s="44"/>
      <c r="C283" s="45"/>
      <c r="D283" s="45"/>
      <c r="E283" s="38" t="s">
        <v>8048</v>
      </c>
      <c r="F283" s="45"/>
      <c r="G283" s="45"/>
      <c r="H283" s="45"/>
      <c r="I283" s="45"/>
      <c r="J283" s="47"/>
    </row>
    <row r="284">
      <c r="A284" s="36" t="s">
        <v>467</v>
      </c>
      <c r="B284" s="44"/>
      <c r="C284" s="45"/>
      <c r="D284" s="45"/>
      <c r="E284" s="46" t="s">
        <v>460</v>
      </c>
      <c r="F284" s="45"/>
      <c r="G284" s="45"/>
      <c r="H284" s="45"/>
      <c r="I284" s="45"/>
      <c r="J284" s="47"/>
    </row>
    <row r="285">
      <c r="A285" s="30" t="s">
        <v>455</v>
      </c>
      <c r="B285" s="31"/>
      <c r="C285" s="32" t="s">
        <v>1178</v>
      </c>
      <c r="D285" s="33"/>
      <c r="E285" s="30" t="s">
        <v>1179</v>
      </c>
      <c r="F285" s="33"/>
      <c r="G285" s="33"/>
      <c r="H285" s="33"/>
      <c r="I285" s="34">
        <f>SUMIFS(I286:I305,A286:A305,"P")</f>
        <v>0</v>
      </c>
      <c r="J285" s="35"/>
    </row>
    <row r="286" ht="45">
      <c r="A286" s="36" t="s">
        <v>458</v>
      </c>
      <c r="B286" s="36">
        <v>68</v>
      </c>
      <c r="C286" s="37" t="s">
        <v>1850</v>
      </c>
      <c r="D286" s="36" t="s">
        <v>1851</v>
      </c>
      <c r="E286" s="38" t="s">
        <v>2565</v>
      </c>
      <c r="F286" s="39" t="s">
        <v>613</v>
      </c>
      <c r="G286" s="40">
        <v>2366.8359999999998</v>
      </c>
      <c r="H286" s="41">
        <v>0</v>
      </c>
      <c r="I286" s="42">
        <f>ROUND(G286*H286,P4)</f>
        <v>0</v>
      </c>
      <c r="J286" s="39" t="s">
        <v>463</v>
      </c>
      <c r="O286" s="43">
        <f>I286*0.21</f>
        <v>0</v>
      </c>
      <c r="P286">
        <v>3</v>
      </c>
    </row>
    <row r="287">
      <c r="A287" s="36" t="s">
        <v>464</v>
      </c>
      <c r="B287" s="44"/>
      <c r="C287" s="45"/>
      <c r="D287" s="45"/>
      <c r="E287" s="38" t="s">
        <v>1180</v>
      </c>
      <c r="F287" s="45"/>
      <c r="G287" s="45"/>
      <c r="H287" s="45"/>
      <c r="I287" s="45"/>
      <c r="J287" s="47"/>
    </row>
    <row r="288" ht="195">
      <c r="A288" s="36" t="s">
        <v>465</v>
      </c>
      <c r="B288" s="44"/>
      <c r="C288" s="45"/>
      <c r="D288" s="45"/>
      <c r="E288" s="48" t="s">
        <v>9503</v>
      </c>
      <c r="F288" s="45"/>
      <c r="G288" s="45"/>
      <c r="H288" s="45"/>
      <c r="I288" s="45"/>
      <c r="J288" s="47"/>
    </row>
    <row r="289" ht="120">
      <c r="A289" s="36" t="s">
        <v>467</v>
      </c>
      <c r="B289" s="44"/>
      <c r="C289" s="45"/>
      <c r="D289" s="45"/>
      <c r="E289" s="38" t="s">
        <v>1181</v>
      </c>
      <c r="F289" s="45"/>
      <c r="G289" s="45"/>
      <c r="H289" s="45"/>
      <c r="I289" s="45"/>
      <c r="J289" s="47"/>
    </row>
    <row r="290" ht="45">
      <c r="A290" s="36" t="s">
        <v>458</v>
      </c>
      <c r="B290" s="36">
        <v>69</v>
      </c>
      <c r="C290" s="37" t="s">
        <v>7748</v>
      </c>
      <c r="D290" s="36" t="s">
        <v>7749</v>
      </c>
      <c r="E290" s="38" t="s">
        <v>7750</v>
      </c>
      <c r="F290" s="39" t="s">
        <v>613</v>
      </c>
      <c r="G290" s="40">
        <v>1639.924</v>
      </c>
      <c r="H290" s="41">
        <v>0</v>
      </c>
      <c r="I290" s="42">
        <f>ROUND(G290*H290,P4)</f>
        <v>0</v>
      </c>
      <c r="J290" s="39" t="s">
        <v>463</v>
      </c>
      <c r="O290" s="43">
        <f>I290*0.21</f>
        <v>0</v>
      </c>
      <c r="P290">
        <v>3</v>
      </c>
    </row>
    <row r="291">
      <c r="A291" s="36" t="s">
        <v>464</v>
      </c>
      <c r="B291" s="44"/>
      <c r="C291" s="45"/>
      <c r="D291" s="45"/>
      <c r="E291" s="38" t="s">
        <v>1180</v>
      </c>
      <c r="F291" s="45"/>
      <c r="G291" s="45"/>
      <c r="H291" s="45"/>
      <c r="I291" s="45"/>
      <c r="J291" s="47"/>
    </row>
    <row r="292" ht="30">
      <c r="A292" s="36" t="s">
        <v>465</v>
      </c>
      <c r="B292" s="44"/>
      <c r="C292" s="45"/>
      <c r="D292" s="45"/>
      <c r="E292" s="48" t="s">
        <v>9504</v>
      </c>
      <c r="F292" s="45"/>
      <c r="G292" s="45"/>
      <c r="H292" s="45"/>
      <c r="I292" s="45"/>
      <c r="J292" s="47"/>
    </row>
    <row r="293" ht="120">
      <c r="A293" s="36" t="s">
        <v>467</v>
      </c>
      <c r="B293" s="44"/>
      <c r="C293" s="45"/>
      <c r="D293" s="45"/>
      <c r="E293" s="38" t="s">
        <v>1181</v>
      </c>
      <c r="F293" s="45"/>
      <c r="G293" s="45"/>
      <c r="H293" s="45"/>
      <c r="I293" s="45"/>
      <c r="J293" s="47"/>
    </row>
    <row r="294" ht="60">
      <c r="A294" s="36" t="s">
        <v>458</v>
      </c>
      <c r="B294" s="36">
        <v>70</v>
      </c>
      <c r="C294" s="37" t="s">
        <v>3064</v>
      </c>
      <c r="D294" s="36" t="s">
        <v>3065</v>
      </c>
      <c r="E294" s="38" t="s">
        <v>3066</v>
      </c>
      <c r="F294" s="39" t="s">
        <v>613</v>
      </c>
      <c r="G294" s="40">
        <v>305.33499999999998</v>
      </c>
      <c r="H294" s="41">
        <v>0</v>
      </c>
      <c r="I294" s="42">
        <f>ROUND(G294*H294,P4)</f>
        <v>0</v>
      </c>
      <c r="J294" s="39" t="s">
        <v>463</v>
      </c>
      <c r="O294" s="43">
        <f>I294*0.21</f>
        <v>0</v>
      </c>
      <c r="P294">
        <v>3</v>
      </c>
    </row>
    <row r="295">
      <c r="A295" s="36" t="s">
        <v>464</v>
      </c>
      <c r="B295" s="44"/>
      <c r="C295" s="45"/>
      <c r="D295" s="45"/>
      <c r="E295" s="38" t="s">
        <v>1180</v>
      </c>
      <c r="F295" s="45"/>
      <c r="G295" s="45"/>
      <c r="H295" s="45"/>
      <c r="I295" s="45"/>
      <c r="J295" s="47"/>
    </row>
    <row r="296" ht="255">
      <c r="A296" s="36" t="s">
        <v>465</v>
      </c>
      <c r="B296" s="44"/>
      <c r="C296" s="45"/>
      <c r="D296" s="45"/>
      <c r="E296" s="48" t="s">
        <v>9505</v>
      </c>
      <c r="F296" s="45"/>
      <c r="G296" s="45"/>
      <c r="H296" s="45"/>
      <c r="I296" s="45"/>
      <c r="J296" s="47"/>
    </row>
    <row r="297">
      <c r="A297" s="36" t="s">
        <v>467</v>
      </c>
      <c r="B297" s="44"/>
      <c r="C297" s="45"/>
      <c r="D297" s="45"/>
      <c r="E297" s="46" t="s">
        <v>460</v>
      </c>
      <c r="F297" s="45"/>
      <c r="G297" s="45"/>
      <c r="H297" s="45"/>
      <c r="I297" s="45"/>
      <c r="J297" s="47"/>
    </row>
    <row r="298" ht="45">
      <c r="A298" s="36" t="s">
        <v>458</v>
      </c>
      <c r="B298" s="36">
        <v>71</v>
      </c>
      <c r="C298" s="37" t="s">
        <v>7010</v>
      </c>
      <c r="D298" s="36" t="s">
        <v>7011</v>
      </c>
      <c r="E298" s="38" t="s">
        <v>7012</v>
      </c>
      <c r="F298" s="39" t="s">
        <v>613</v>
      </c>
      <c r="G298" s="40">
        <v>1592.4000000000001</v>
      </c>
      <c r="H298" s="41">
        <v>0</v>
      </c>
      <c r="I298" s="42">
        <f>ROUND(G298*H298,P4)</f>
        <v>0</v>
      </c>
      <c r="J298" s="39" t="s">
        <v>463</v>
      </c>
      <c r="O298" s="43">
        <f>I298*0.21</f>
        <v>0</v>
      </c>
      <c r="P298">
        <v>3</v>
      </c>
    </row>
    <row r="299">
      <c r="A299" s="36" t="s">
        <v>464</v>
      </c>
      <c r="B299" s="44"/>
      <c r="C299" s="45"/>
      <c r="D299" s="45"/>
      <c r="E299" s="38" t="s">
        <v>1180</v>
      </c>
      <c r="F299" s="45"/>
      <c r="G299" s="45"/>
      <c r="H299" s="45"/>
      <c r="I299" s="45"/>
      <c r="J299" s="47"/>
    </row>
    <row r="300" ht="75">
      <c r="A300" s="36" t="s">
        <v>465</v>
      </c>
      <c r="B300" s="44"/>
      <c r="C300" s="45"/>
      <c r="D300" s="45"/>
      <c r="E300" s="48" t="s">
        <v>9506</v>
      </c>
      <c r="F300" s="45"/>
      <c r="G300" s="45"/>
      <c r="H300" s="45"/>
      <c r="I300" s="45"/>
      <c r="J300" s="47"/>
    </row>
    <row r="301">
      <c r="A301" s="36" t="s">
        <v>467</v>
      </c>
      <c r="B301" s="44"/>
      <c r="C301" s="45"/>
      <c r="D301" s="45"/>
      <c r="E301" s="46" t="s">
        <v>460</v>
      </c>
      <c r="F301" s="45"/>
      <c r="G301" s="45"/>
      <c r="H301" s="45"/>
      <c r="I301" s="45"/>
      <c r="J301" s="47"/>
    </row>
    <row r="302" ht="30">
      <c r="A302" s="36" t="s">
        <v>458</v>
      </c>
      <c r="B302" s="36">
        <v>72</v>
      </c>
      <c r="C302" s="37" t="s">
        <v>3599</v>
      </c>
      <c r="D302" s="36" t="s">
        <v>3600</v>
      </c>
      <c r="E302" s="38" t="s">
        <v>4829</v>
      </c>
      <c r="F302" s="39" t="s">
        <v>613</v>
      </c>
      <c r="G302" s="40">
        <v>4</v>
      </c>
      <c r="H302" s="41">
        <v>0</v>
      </c>
      <c r="I302" s="42">
        <f>ROUND(G302*H302,P4)</f>
        <v>0</v>
      </c>
      <c r="J302" s="39" t="s">
        <v>463</v>
      </c>
      <c r="O302" s="43">
        <f>I302*0.21</f>
        <v>0</v>
      </c>
      <c r="P302">
        <v>3</v>
      </c>
    </row>
    <row r="303">
      <c r="A303" s="36" t="s">
        <v>464</v>
      </c>
      <c r="B303" s="44"/>
      <c r="C303" s="45"/>
      <c r="D303" s="45"/>
      <c r="E303" s="38" t="s">
        <v>1180</v>
      </c>
      <c r="F303" s="45"/>
      <c r="G303" s="45"/>
      <c r="H303" s="45"/>
      <c r="I303" s="45"/>
      <c r="J303" s="47"/>
    </row>
    <row r="304" ht="30">
      <c r="A304" s="36" t="s">
        <v>465</v>
      </c>
      <c r="B304" s="44"/>
      <c r="C304" s="45"/>
      <c r="D304" s="45"/>
      <c r="E304" s="48" t="s">
        <v>9507</v>
      </c>
      <c r="F304" s="45"/>
      <c r="G304" s="45"/>
      <c r="H304" s="45"/>
      <c r="I304" s="45"/>
      <c r="J304" s="47"/>
    </row>
    <row r="305" ht="135">
      <c r="A305" s="36" t="s">
        <v>467</v>
      </c>
      <c r="B305" s="49"/>
      <c r="C305" s="50"/>
      <c r="D305" s="50"/>
      <c r="E305" s="38" t="s">
        <v>1188</v>
      </c>
      <c r="F305" s="50"/>
      <c r="G305" s="50"/>
      <c r="H305" s="50"/>
      <c r="I305" s="50"/>
      <c r="J305" s="51"/>
    </row>
  </sheetData>
  <sheetProtection sheet="1" objects="1" scenarios="1" spinCount="100000" saltValue="3snewbNhDHv+jPYOzcB+5je2Z+Hi3MpLOFMCi0AmWNRQ4c5Ftj5cJR0rp9TYG5EU2F3Mp+enD6S9jWzSHmx4Ew==" hashValue="p8/RRhUBJwwy2NbnPyxtim9VaZgeM8PIvDDfpOS4PX8kIgFU+wdelR9c0uws+IFNp1nr9XIpYexi1aHuJPY7I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253</v>
      </c>
      <c r="I3" s="24">
        <f>SUMIFS(I12:I185,A12:A185,"SD")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9426</v>
      </c>
      <c r="D7" s="21"/>
      <c r="E7" s="22" t="s">
        <v>252</v>
      </c>
      <c r="F7" s="16"/>
      <c r="G7" s="16"/>
      <c r="H7" s="16"/>
      <c r="I7" s="16"/>
      <c r="J7" s="18"/>
    </row>
    <row r="8" ht="30">
      <c r="A8" s="3" t="s">
        <v>2323</v>
      </c>
      <c r="B8" s="19" t="s">
        <v>443</v>
      </c>
      <c r="C8" s="20" t="s">
        <v>253</v>
      </c>
      <c r="D8" s="21"/>
      <c r="E8" s="22" t="s">
        <v>254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SUMIFS(I13:I68,A13:A68,"P")</f>
        <v>0</v>
      </c>
      <c r="J12" s="35"/>
    </row>
    <row r="13">
      <c r="A13" s="36" t="s">
        <v>458</v>
      </c>
      <c r="B13" s="36">
        <v>1</v>
      </c>
      <c r="C13" s="37" t="s">
        <v>7970</v>
      </c>
      <c r="D13" s="36" t="s">
        <v>460</v>
      </c>
      <c r="E13" s="38" t="s">
        <v>7971</v>
      </c>
      <c r="F13" s="39" t="s">
        <v>475</v>
      </c>
      <c r="G13" s="40">
        <v>14.199999999999999</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9508</v>
      </c>
      <c r="F15" s="45"/>
      <c r="G15" s="45"/>
      <c r="H15" s="45"/>
      <c r="I15" s="45"/>
      <c r="J15" s="47"/>
    </row>
    <row r="16" ht="409.5">
      <c r="A16" s="36" t="s">
        <v>467</v>
      </c>
      <c r="B16" s="44"/>
      <c r="C16" s="45"/>
      <c r="D16" s="45"/>
      <c r="E16" s="38" t="s">
        <v>7731</v>
      </c>
      <c r="F16" s="45"/>
      <c r="G16" s="45"/>
      <c r="H16" s="45"/>
      <c r="I16" s="45"/>
      <c r="J16" s="47"/>
    </row>
    <row r="17">
      <c r="A17" s="36" t="s">
        <v>458</v>
      </c>
      <c r="B17" s="36">
        <v>2</v>
      </c>
      <c r="C17" s="37" t="s">
        <v>7973</v>
      </c>
      <c r="D17" s="36" t="s">
        <v>460</v>
      </c>
      <c r="E17" s="38" t="s">
        <v>7974</v>
      </c>
      <c r="F17" s="39" t="s">
        <v>4378</v>
      </c>
      <c r="G17" s="40">
        <v>213</v>
      </c>
      <c r="H17" s="41">
        <v>0</v>
      </c>
      <c r="I17" s="42">
        <f>ROUND(G17*H17,P4)</f>
        <v>0</v>
      </c>
      <c r="J17" s="39" t="s">
        <v>471</v>
      </c>
      <c r="O17" s="43">
        <f>I17*0.21</f>
        <v>0</v>
      </c>
      <c r="P17">
        <v>3</v>
      </c>
    </row>
    <row r="18">
      <c r="A18" s="36" t="s">
        <v>464</v>
      </c>
      <c r="B18" s="44"/>
      <c r="C18" s="45"/>
      <c r="D18" s="45"/>
      <c r="E18" s="46" t="s">
        <v>460</v>
      </c>
      <c r="F18" s="45"/>
      <c r="G18" s="45"/>
      <c r="H18" s="45"/>
      <c r="I18" s="45"/>
      <c r="J18" s="47"/>
    </row>
    <row r="19" ht="45">
      <c r="A19" s="36" t="s">
        <v>465</v>
      </c>
      <c r="B19" s="44"/>
      <c r="C19" s="45"/>
      <c r="D19" s="45"/>
      <c r="E19" s="48" t="s">
        <v>9509</v>
      </c>
      <c r="F19" s="45"/>
      <c r="G19" s="45"/>
      <c r="H19" s="45"/>
      <c r="I19" s="45"/>
      <c r="J19" s="47"/>
    </row>
    <row r="20" ht="30">
      <c r="A20" s="36" t="s">
        <v>467</v>
      </c>
      <c r="B20" s="44"/>
      <c r="C20" s="45"/>
      <c r="D20" s="45"/>
      <c r="E20" s="38" t="s">
        <v>7408</v>
      </c>
      <c r="F20" s="45"/>
      <c r="G20" s="45"/>
      <c r="H20" s="45"/>
      <c r="I20" s="45"/>
      <c r="J20" s="47"/>
    </row>
    <row r="21">
      <c r="A21" s="36" t="s">
        <v>458</v>
      </c>
      <c r="B21" s="36">
        <v>3</v>
      </c>
      <c r="C21" s="37" t="s">
        <v>7728</v>
      </c>
      <c r="D21" s="36" t="s">
        <v>460</v>
      </c>
      <c r="E21" s="38" t="s">
        <v>7729</v>
      </c>
      <c r="F21" s="39" t="s">
        <v>475</v>
      </c>
      <c r="G21" s="40">
        <v>171.34999999999999</v>
      </c>
      <c r="H21" s="41">
        <v>0</v>
      </c>
      <c r="I21" s="42">
        <f>ROUND(G21*H21,P4)</f>
        <v>0</v>
      </c>
      <c r="J21" s="39" t="s">
        <v>471</v>
      </c>
      <c r="O21" s="43">
        <f>I21*0.21</f>
        <v>0</v>
      </c>
      <c r="P21">
        <v>3</v>
      </c>
    </row>
    <row r="22">
      <c r="A22" s="36" t="s">
        <v>464</v>
      </c>
      <c r="B22" s="44"/>
      <c r="C22" s="45"/>
      <c r="D22" s="45"/>
      <c r="E22" s="46" t="s">
        <v>460</v>
      </c>
      <c r="F22" s="45"/>
      <c r="G22" s="45"/>
      <c r="H22" s="45"/>
      <c r="I22" s="45"/>
      <c r="J22" s="47"/>
    </row>
    <row r="23" ht="105">
      <c r="A23" s="36" t="s">
        <v>465</v>
      </c>
      <c r="B23" s="44"/>
      <c r="C23" s="45"/>
      <c r="D23" s="45"/>
      <c r="E23" s="48" t="s">
        <v>9510</v>
      </c>
      <c r="F23" s="45"/>
      <c r="G23" s="45"/>
      <c r="H23" s="45"/>
      <c r="I23" s="45"/>
      <c r="J23" s="47"/>
    </row>
    <row r="24" ht="409.5">
      <c r="A24" s="36" t="s">
        <v>467</v>
      </c>
      <c r="B24" s="44"/>
      <c r="C24" s="45"/>
      <c r="D24" s="45"/>
      <c r="E24" s="38" t="s">
        <v>7731</v>
      </c>
      <c r="F24" s="45"/>
      <c r="G24" s="45"/>
      <c r="H24" s="45"/>
      <c r="I24" s="45"/>
      <c r="J24" s="47"/>
    </row>
    <row r="25">
      <c r="A25" s="36" t="s">
        <v>458</v>
      </c>
      <c r="B25" s="36">
        <v>4</v>
      </c>
      <c r="C25" s="37" t="s">
        <v>3483</v>
      </c>
      <c r="D25" s="36" t="s">
        <v>460</v>
      </c>
      <c r="E25" s="38" t="s">
        <v>7978</v>
      </c>
      <c r="F25" s="39" t="s">
        <v>475</v>
      </c>
      <c r="G25" s="40">
        <v>19.5</v>
      </c>
      <c r="H25" s="41">
        <v>0</v>
      </c>
      <c r="I25" s="42">
        <f>ROUND(G25*H25,P4)</f>
        <v>0</v>
      </c>
      <c r="J25" s="39" t="s">
        <v>471</v>
      </c>
      <c r="O25" s="43">
        <f>I25*0.21</f>
        <v>0</v>
      </c>
      <c r="P25">
        <v>3</v>
      </c>
    </row>
    <row r="26">
      <c r="A26" s="36" t="s">
        <v>464</v>
      </c>
      <c r="B26" s="44"/>
      <c r="C26" s="45"/>
      <c r="D26" s="45"/>
      <c r="E26" s="46" t="s">
        <v>460</v>
      </c>
      <c r="F26" s="45"/>
      <c r="G26" s="45"/>
      <c r="H26" s="45"/>
      <c r="I26" s="45"/>
      <c r="J26" s="47"/>
    </row>
    <row r="27" ht="45">
      <c r="A27" s="36" t="s">
        <v>465</v>
      </c>
      <c r="B27" s="44"/>
      <c r="C27" s="45"/>
      <c r="D27" s="45"/>
      <c r="E27" s="48" t="s">
        <v>9511</v>
      </c>
      <c r="F27" s="45"/>
      <c r="G27" s="45"/>
      <c r="H27" s="45"/>
      <c r="I27" s="45"/>
      <c r="J27" s="47"/>
    </row>
    <row r="28" ht="405">
      <c r="A28" s="36" t="s">
        <v>467</v>
      </c>
      <c r="B28" s="44"/>
      <c r="C28" s="45"/>
      <c r="D28" s="45"/>
      <c r="E28" s="38" t="s">
        <v>5258</v>
      </c>
      <c r="F28" s="45"/>
      <c r="G28" s="45"/>
      <c r="H28" s="45"/>
      <c r="I28" s="45"/>
      <c r="J28" s="47"/>
    </row>
    <row r="29">
      <c r="A29" s="36" t="s">
        <v>458</v>
      </c>
      <c r="B29" s="36">
        <v>5</v>
      </c>
      <c r="C29" s="37" t="s">
        <v>3449</v>
      </c>
      <c r="D29" s="36" t="s">
        <v>460</v>
      </c>
      <c r="E29" s="38" t="s">
        <v>3450</v>
      </c>
      <c r="F29" s="39" t="s">
        <v>475</v>
      </c>
      <c r="G29" s="40">
        <v>3.75</v>
      </c>
      <c r="H29" s="41">
        <v>0</v>
      </c>
      <c r="I29" s="42">
        <f>ROUND(G29*H29,P4)</f>
        <v>0</v>
      </c>
      <c r="J29" s="39" t="s">
        <v>471</v>
      </c>
      <c r="O29" s="43">
        <f>I29*0.21</f>
        <v>0</v>
      </c>
      <c r="P29">
        <v>3</v>
      </c>
    </row>
    <row r="30">
      <c r="A30" s="36" t="s">
        <v>464</v>
      </c>
      <c r="B30" s="44"/>
      <c r="C30" s="45"/>
      <c r="D30" s="45"/>
      <c r="E30" s="46" t="s">
        <v>460</v>
      </c>
      <c r="F30" s="45"/>
      <c r="G30" s="45"/>
      <c r="H30" s="45"/>
      <c r="I30" s="45"/>
      <c r="J30" s="47"/>
    </row>
    <row r="31" ht="60">
      <c r="A31" s="36" t="s">
        <v>465</v>
      </c>
      <c r="B31" s="44"/>
      <c r="C31" s="45"/>
      <c r="D31" s="45"/>
      <c r="E31" s="48" t="s">
        <v>9512</v>
      </c>
      <c r="F31" s="45"/>
      <c r="G31" s="45"/>
      <c r="H31" s="45"/>
      <c r="I31" s="45"/>
      <c r="J31" s="47"/>
    </row>
    <row r="32" ht="405">
      <c r="A32" s="36" t="s">
        <v>467</v>
      </c>
      <c r="B32" s="44"/>
      <c r="C32" s="45"/>
      <c r="D32" s="45"/>
      <c r="E32" s="38" t="s">
        <v>5258</v>
      </c>
      <c r="F32" s="45"/>
      <c r="G32" s="45"/>
      <c r="H32" s="45"/>
      <c r="I32" s="45"/>
      <c r="J32" s="47"/>
    </row>
    <row r="33">
      <c r="A33" s="36" t="s">
        <v>458</v>
      </c>
      <c r="B33" s="36">
        <v>6</v>
      </c>
      <c r="C33" s="37" t="s">
        <v>7433</v>
      </c>
      <c r="D33" s="36" t="s">
        <v>460</v>
      </c>
      <c r="E33" s="38" t="s">
        <v>7434</v>
      </c>
      <c r="F33" s="39" t="s">
        <v>475</v>
      </c>
      <c r="G33" s="40">
        <v>17.600000000000001</v>
      </c>
      <c r="H33" s="41">
        <v>0</v>
      </c>
      <c r="I33" s="42">
        <f>ROUND(G33*H33,P4)</f>
        <v>0</v>
      </c>
      <c r="J33" s="39" t="s">
        <v>471</v>
      </c>
      <c r="O33" s="43">
        <f>I33*0.21</f>
        <v>0</v>
      </c>
      <c r="P33">
        <v>3</v>
      </c>
    </row>
    <row r="34">
      <c r="A34" s="36" t="s">
        <v>464</v>
      </c>
      <c r="B34" s="44"/>
      <c r="C34" s="45"/>
      <c r="D34" s="45"/>
      <c r="E34" s="46" t="s">
        <v>460</v>
      </c>
      <c r="F34" s="45"/>
      <c r="G34" s="45"/>
      <c r="H34" s="45"/>
      <c r="I34" s="45"/>
      <c r="J34" s="47"/>
    </row>
    <row r="35" ht="120">
      <c r="A35" s="36" t="s">
        <v>465</v>
      </c>
      <c r="B35" s="44"/>
      <c r="C35" s="45"/>
      <c r="D35" s="45"/>
      <c r="E35" s="48" t="s">
        <v>9513</v>
      </c>
      <c r="F35" s="45"/>
      <c r="G35" s="45"/>
      <c r="H35" s="45"/>
      <c r="I35" s="45"/>
      <c r="J35" s="47"/>
    </row>
    <row r="36" ht="375">
      <c r="A36" s="36" t="s">
        <v>467</v>
      </c>
      <c r="B36" s="44"/>
      <c r="C36" s="45"/>
      <c r="D36" s="45"/>
      <c r="E36" s="38" t="s">
        <v>7436</v>
      </c>
      <c r="F36" s="45"/>
      <c r="G36" s="45"/>
      <c r="H36" s="45"/>
      <c r="I36" s="45"/>
      <c r="J36" s="47"/>
    </row>
    <row r="37">
      <c r="A37" s="36" t="s">
        <v>458</v>
      </c>
      <c r="B37" s="36">
        <v>7</v>
      </c>
      <c r="C37" s="37" t="s">
        <v>5372</v>
      </c>
      <c r="D37" s="36" t="s">
        <v>460</v>
      </c>
      <c r="E37" s="38" t="s">
        <v>5373</v>
      </c>
      <c r="F37" s="39" t="s">
        <v>475</v>
      </c>
      <c r="G37" s="40">
        <v>13</v>
      </c>
      <c r="H37" s="41">
        <v>0</v>
      </c>
      <c r="I37" s="42">
        <f>ROUND(G37*H37,P4)</f>
        <v>0</v>
      </c>
      <c r="J37" s="39" t="s">
        <v>471</v>
      </c>
      <c r="O37" s="43">
        <f>I37*0.21</f>
        <v>0</v>
      </c>
      <c r="P37">
        <v>3</v>
      </c>
    </row>
    <row r="38">
      <c r="A38" s="36" t="s">
        <v>464</v>
      </c>
      <c r="B38" s="44"/>
      <c r="C38" s="45"/>
      <c r="D38" s="45"/>
      <c r="E38" s="46" t="s">
        <v>460</v>
      </c>
      <c r="F38" s="45"/>
      <c r="G38" s="45"/>
      <c r="H38" s="45"/>
      <c r="I38" s="45"/>
      <c r="J38" s="47"/>
    </row>
    <row r="39" ht="45">
      <c r="A39" s="36" t="s">
        <v>465</v>
      </c>
      <c r="B39" s="44"/>
      <c r="C39" s="45"/>
      <c r="D39" s="45"/>
      <c r="E39" s="48" t="s">
        <v>9514</v>
      </c>
      <c r="F39" s="45"/>
      <c r="G39" s="45"/>
      <c r="H39" s="45"/>
      <c r="I39" s="45"/>
      <c r="J39" s="47"/>
    </row>
    <row r="40" ht="300">
      <c r="A40" s="36" t="s">
        <v>467</v>
      </c>
      <c r="B40" s="44"/>
      <c r="C40" s="45"/>
      <c r="D40" s="45"/>
      <c r="E40" s="38" t="s">
        <v>5375</v>
      </c>
      <c r="F40" s="45"/>
      <c r="G40" s="45"/>
      <c r="H40" s="45"/>
      <c r="I40" s="45"/>
      <c r="J40" s="47"/>
    </row>
    <row r="41">
      <c r="A41" s="36" t="s">
        <v>458</v>
      </c>
      <c r="B41" s="36">
        <v>8</v>
      </c>
      <c r="C41" s="37" t="s">
        <v>5264</v>
      </c>
      <c r="D41" s="36" t="s">
        <v>460</v>
      </c>
      <c r="E41" s="38" t="s">
        <v>5265</v>
      </c>
      <c r="F41" s="39" t="s">
        <v>475</v>
      </c>
      <c r="G41" s="40">
        <v>5.04</v>
      </c>
      <c r="H41" s="41">
        <v>0</v>
      </c>
      <c r="I41" s="42">
        <f>ROUND(G41*H41,P4)</f>
        <v>0</v>
      </c>
      <c r="J41" s="39" t="s">
        <v>471</v>
      </c>
      <c r="O41" s="43">
        <f>I41*0.21</f>
        <v>0</v>
      </c>
      <c r="P41">
        <v>3</v>
      </c>
    </row>
    <row r="42">
      <c r="A42" s="36" t="s">
        <v>464</v>
      </c>
      <c r="B42" s="44"/>
      <c r="C42" s="45"/>
      <c r="D42" s="45"/>
      <c r="E42" s="46" t="s">
        <v>460</v>
      </c>
      <c r="F42" s="45"/>
      <c r="G42" s="45"/>
      <c r="H42" s="45"/>
      <c r="I42" s="45"/>
      <c r="J42" s="47"/>
    </row>
    <row r="43" ht="45">
      <c r="A43" s="36" t="s">
        <v>465</v>
      </c>
      <c r="B43" s="44"/>
      <c r="C43" s="45"/>
      <c r="D43" s="45"/>
      <c r="E43" s="48" t="s">
        <v>9515</v>
      </c>
      <c r="F43" s="45"/>
      <c r="G43" s="45"/>
      <c r="H43" s="45"/>
      <c r="I43" s="45"/>
      <c r="J43" s="47"/>
    </row>
    <row r="44" ht="390">
      <c r="A44" s="36" t="s">
        <v>467</v>
      </c>
      <c r="B44" s="44"/>
      <c r="C44" s="45"/>
      <c r="D44" s="45"/>
      <c r="E44" s="38" t="s">
        <v>5266</v>
      </c>
      <c r="F44" s="45"/>
      <c r="G44" s="45"/>
      <c r="H44" s="45"/>
      <c r="I44" s="45"/>
      <c r="J44" s="47"/>
    </row>
    <row r="45">
      <c r="A45" s="36" t="s">
        <v>458</v>
      </c>
      <c r="B45" s="36">
        <v>9</v>
      </c>
      <c r="C45" s="37" t="s">
        <v>3454</v>
      </c>
      <c r="D45" s="36" t="s">
        <v>460</v>
      </c>
      <c r="E45" s="38" t="s">
        <v>3455</v>
      </c>
      <c r="F45" s="39" t="s">
        <v>492</v>
      </c>
      <c r="G45" s="40">
        <v>202</v>
      </c>
      <c r="H45" s="41">
        <v>0</v>
      </c>
      <c r="I45" s="42">
        <f>ROUND(G45*H45,P4)</f>
        <v>0</v>
      </c>
      <c r="J45" s="39" t="s">
        <v>471</v>
      </c>
      <c r="O45" s="43">
        <f>I45*0.21</f>
        <v>0</v>
      </c>
      <c r="P45">
        <v>3</v>
      </c>
    </row>
    <row r="46">
      <c r="A46" s="36" t="s">
        <v>464</v>
      </c>
      <c r="B46" s="44"/>
      <c r="C46" s="45"/>
      <c r="D46" s="45"/>
      <c r="E46" s="46" t="s">
        <v>460</v>
      </c>
      <c r="F46" s="45"/>
      <c r="G46" s="45"/>
      <c r="H46" s="45"/>
      <c r="I46" s="45"/>
      <c r="J46" s="47"/>
    </row>
    <row r="47" ht="105">
      <c r="A47" s="36" t="s">
        <v>465</v>
      </c>
      <c r="B47" s="44"/>
      <c r="C47" s="45"/>
      <c r="D47" s="45"/>
      <c r="E47" s="48" t="s">
        <v>9516</v>
      </c>
      <c r="F47" s="45"/>
      <c r="G47" s="45"/>
      <c r="H47" s="45"/>
      <c r="I47" s="45"/>
      <c r="J47" s="47"/>
    </row>
    <row r="48" ht="30">
      <c r="A48" s="36" t="s">
        <v>467</v>
      </c>
      <c r="B48" s="44"/>
      <c r="C48" s="45"/>
      <c r="D48" s="45"/>
      <c r="E48" s="38" t="s">
        <v>7452</v>
      </c>
      <c r="F48" s="45"/>
      <c r="G48" s="45"/>
      <c r="H48" s="45"/>
      <c r="I48" s="45"/>
      <c r="J48" s="47"/>
    </row>
    <row r="49">
      <c r="A49" s="36" t="s">
        <v>458</v>
      </c>
      <c r="B49" s="36">
        <v>10</v>
      </c>
      <c r="C49" s="37" t="s">
        <v>7985</v>
      </c>
      <c r="D49" s="36" t="s">
        <v>460</v>
      </c>
      <c r="E49" s="38" t="s">
        <v>7986</v>
      </c>
      <c r="F49" s="39" t="s">
        <v>492</v>
      </c>
      <c r="G49" s="40">
        <v>142</v>
      </c>
      <c r="H49" s="41">
        <v>0</v>
      </c>
      <c r="I49" s="42">
        <f>ROUND(G49*H49,P4)</f>
        <v>0</v>
      </c>
      <c r="J49" s="39" t="s">
        <v>471</v>
      </c>
      <c r="O49" s="43">
        <f>I49*0.21</f>
        <v>0</v>
      </c>
      <c r="P49">
        <v>3</v>
      </c>
    </row>
    <row r="50">
      <c r="A50" s="36" t="s">
        <v>464</v>
      </c>
      <c r="B50" s="44"/>
      <c r="C50" s="45"/>
      <c r="D50" s="45"/>
      <c r="E50" s="46" t="s">
        <v>460</v>
      </c>
      <c r="F50" s="45"/>
      <c r="G50" s="45"/>
      <c r="H50" s="45"/>
      <c r="I50" s="45"/>
      <c r="J50" s="47"/>
    </row>
    <row r="51" ht="60">
      <c r="A51" s="36" t="s">
        <v>465</v>
      </c>
      <c r="B51" s="44"/>
      <c r="C51" s="45"/>
      <c r="D51" s="45"/>
      <c r="E51" s="48" t="s">
        <v>9517</v>
      </c>
      <c r="F51" s="45"/>
      <c r="G51" s="45"/>
      <c r="H51" s="45"/>
      <c r="I51" s="45"/>
      <c r="J51" s="47"/>
    </row>
    <row r="52" ht="45">
      <c r="A52" s="36" t="s">
        <v>467</v>
      </c>
      <c r="B52" s="44"/>
      <c r="C52" s="45"/>
      <c r="D52" s="45"/>
      <c r="E52" s="38" t="s">
        <v>7457</v>
      </c>
      <c r="F52" s="45"/>
      <c r="G52" s="45"/>
      <c r="H52" s="45"/>
      <c r="I52" s="45"/>
      <c r="J52" s="47"/>
    </row>
    <row r="53">
      <c r="A53" s="36" t="s">
        <v>458</v>
      </c>
      <c r="B53" s="36">
        <v>11</v>
      </c>
      <c r="C53" s="37" t="s">
        <v>5271</v>
      </c>
      <c r="D53" s="36" t="s">
        <v>460</v>
      </c>
      <c r="E53" s="38" t="s">
        <v>5272</v>
      </c>
      <c r="F53" s="39" t="s">
        <v>492</v>
      </c>
      <c r="G53" s="40">
        <v>142</v>
      </c>
      <c r="H53" s="41">
        <v>0</v>
      </c>
      <c r="I53" s="42">
        <f>ROUND(G53*H53,P4)</f>
        <v>0</v>
      </c>
      <c r="J53" s="39" t="s">
        <v>471</v>
      </c>
      <c r="O53" s="43">
        <f>I53*0.21</f>
        <v>0</v>
      </c>
      <c r="P53">
        <v>3</v>
      </c>
    </row>
    <row r="54">
      <c r="A54" s="36" t="s">
        <v>464</v>
      </c>
      <c r="B54" s="44"/>
      <c r="C54" s="45"/>
      <c r="D54" s="45"/>
      <c r="E54" s="46" t="s">
        <v>460</v>
      </c>
      <c r="F54" s="45"/>
      <c r="G54" s="45"/>
      <c r="H54" s="45"/>
      <c r="I54" s="45"/>
      <c r="J54" s="47"/>
    </row>
    <row r="55" ht="60">
      <c r="A55" s="36" t="s">
        <v>465</v>
      </c>
      <c r="B55" s="44"/>
      <c r="C55" s="45"/>
      <c r="D55" s="45"/>
      <c r="E55" s="48" t="s">
        <v>9518</v>
      </c>
      <c r="F55" s="45"/>
      <c r="G55" s="45"/>
      <c r="H55" s="45"/>
      <c r="I55" s="45"/>
      <c r="J55" s="47"/>
    </row>
    <row r="56" ht="30">
      <c r="A56" s="36" t="s">
        <v>467</v>
      </c>
      <c r="B56" s="44"/>
      <c r="C56" s="45"/>
      <c r="D56" s="45"/>
      <c r="E56" s="38" t="s">
        <v>5273</v>
      </c>
      <c r="F56" s="45"/>
      <c r="G56" s="45"/>
      <c r="H56" s="45"/>
      <c r="I56" s="45"/>
      <c r="J56" s="47"/>
    </row>
    <row r="57">
      <c r="A57" s="36" t="s">
        <v>458</v>
      </c>
      <c r="B57" s="36">
        <v>12</v>
      </c>
      <c r="C57" s="37" t="s">
        <v>5274</v>
      </c>
      <c r="D57" s="36" t="s">
        <v>460</v>
      </c>
      <c r="E57" s="38" t="s">
        <v>5275</v>
      </c>
      <c r="F57" s="39" t="s">
        <v>492</v>
      </c>
      <c r="G57" s="40">
        <v>142</v>
      </c>
      <c r="H57" s="41">
        <v>0</v>
      </c>
      <c r="I57" s="42">
        <f>ROUND(G57*H57,P4)</f>
        <v>0</v>
      </c>
      <c r="J57" s="39" t="s">
        <v>471</v>
      </c>
      <c r="O57" s="43">
        <f>I57*0.21</f>
        <v>0</v>
      </c>
      <c r="P57">
        <v>3</v>
      </c>
    </row>
    <row r="58">
      <c r="A58" s="36" t="s">
        <v>464</v>
      </c>
      <c r="B58" s="44"/>
      <c r="C58" s="45"/>
      <c r="D58" s="45"/>
      <c r="E58" s="46" t="s">
        <v>460</v>
      </c>
      <c r="F58" s="45"/>
      <c r="G58" s="45"/>
      <c r="H58" s="45"/>
      <c r="I58" s="45"/>
      <c r="J58" s="47"/>
    </row>
    <row r="59" ht="60">
      <c r="A59" s="36" t="s">
        <v>465</v>
      </c>
      <c r="B59" s="44"/>
      <c r="C59" s="45"/>
      <c r="D59" s="45"/>
      <c r="E59" s="48" t="s">
        <v>9518</v>
      </c>
      <c r="F59" s="45"/>
      <c r="G59" s="45"/>
      <c r="H59" s="45"/>
      <c r="I59" s="45"/>
      <c r="J59" s="47"/>
    </row>
    <row r="60" ht="45">
      <c r="A60" s="36" t="s">
        <v>467</v>
      </c>
      <c r="B60" s="44"/>
      <c r="C60" s="45"/>
      <c r="D60" s="45"/>
      <c r="E60" s="38" t="s">
        <v>5276</v>
      </c>
      <c r="F60" s="45"/>
      <c r="G60" s="45"/>
      <c r="H60" s="45"/>
      <c r="I60" s="45"/>
      <c r="J60" s="47"/>
    </row>
    <row r="61">
      <c r="A61" s="36" t="s">
        <v>458</v>
      </c>
      <c r="B61" s="36">
        <v>13</v>
      </c>
      <c r="C61" s="37" t="s">
        <v>7992</v>
      </c>
      <c r="D61" s="36" t="s">
        <v>460</v>
      </c>
      <c r="E61" s="38" t="s">
        <v>7993</v>
      </c>
      <c r="F61" s="39" t="s">
        <v>475</v>
      </c>
      <c r="G61" s="40">
        <v>1.4199999999999999</v>
      </c>
      <c r="H61" s="41">
        <v>0</v>
      </c>
      <c r="I61" s="42">
        <f>ROUND(G61*H61,P4)</f>
        <v>0</v>
      </c>
      <c r="J61" s="39" t="s">
        <v>471</v>
      </c>
      <c r="O61" s="43">
        <f>I61*0.21</f>
        <v>0</v>
      </c>
      <c r="P61">
        <v>3</v>
      </c>
    </row>
    <row r="62">
      <c r="A62" s="36" t="s">
        <v>464</v>
      </c>
      <c r="B62" s="44"/>
      <c r="C62" s="45"/>
      <c r="D62" s="45"/>
      <c r="E62" s="46" t="s">
        <v>460</v>
      </c>
      <c r="F62" s="45"/>
      <c r="G62" s="45"/>
      <c r="H62" s="45"/>
      <c r="I62" s="45"/>
      <c r="J62" s="47"/>
    </row>
    <row r="63" ht="75">
      <c r="A63" s="36" t="s">
        <v>465</v>
      </c>
      <c r="B63" s="44"/>
      <c r="C63" s="45"/>
      <c r="D63" s="45"/>
      <c r="E63" s="48" t="s">
        <v>9519</v>
      </c>
      <c r="F63" s="45"/>
      <c r="G63" s="45"/>
      <c r="H63" s="45"/>
      <c r="I63" s="45"/>
      <c r="J63" s="47"/>
    </row>
    <row r="64" ht="45">
      <c r="A64" s="36" t="s">
        <v>467</v>
      </c>
      <c r="B64" s="44"/>
      <c r="C64" s="45"/>
      <c r="D64" s="45"/>
      <c r="E64" s="38" t="s">
        <v>7995</v>
      </c>
      <c r="F64" s="45"/>
      <c r="G64" s="45"/>
      <c r="H64" s="45"/>
      <c r="I64" s="45"/>
      <c r="J64" s="47"/>
    </row>
    <row r="65">
      <c r="A65" s="36" t="s">
        <v>458</v>
      </c>
      <c r="B65" s="36">
        <v>14</v>
      </c>
      <c r="C65" s="37" t="s">
        <v>7996</v>
      </c>
      <c r="D65" s="36" t="s">
        <v>460</v>
      </c>
      <c r="E65" s="38" t="s">
        <v>7997</v>
      </c>
      <c r="F65" s="39" t="s">
        <v>751</v>
      </c>
      <c r="G65" s="40">
        <v>3</v>
      </c>
      <c r="H65" s="41">
        <v>0</v>
      </c>
      <c r="I65" s="42">
        <f>ROUND(G65*H65,P4)</f>
        <v>0</v>
      </c>
      <c r="J65" s="39" t="s">
        <v>463</v>
      </c>
      <c r="O65" s="43">
        <f>I65*0.21</f>
        <v>0</v>
      </c>
      <c r="P65">
        <v>3</v>
      </c>
    </row>
    <row r="66">
      <c r="A66" s="36" t="s">
        <v>464</v>
      </c>
      <c r="B66" s="44"/>
      <c r="C66" s="45"/>
      <c r="D66" s="45"/>
      <c r="E66" s="38" t="s">
        <v>7997</v>
      </c>
      <c r="F66" s="45"/>
      <c r="G66" s="45"/>
      <c r="H66" s="45"/>
      <c r="I66" s="45"/>
      <c r="J66" s="47"/>
    </row>
    <row r="67" ht="60">
      <c r="A67" s="36" t="s">
        <v>465</v>
      </c>
      <c r="B67" s="44"/>
      <c r="C67" s="45"/>
      <c r="D67" s="45"/>
      <c r="E67" s="48" t="s">
        <v>8376</v>
      </c>
      <c r="F67" s="45"/>
      <c r="G67" s="45"/>
      <c r="H67" s="45"/>
      <c r="I67" s="45"/>
      <c r="J67" s="47"/>
    </row>
    <row r="68">
      <c r="A68" s="36" t="s">
        <v>467</v>
      </c>
      <c r="B68" s="44"/>
      <c r="C68" s="45"/>
      <c r="D68" s="45"/>
      <c r="E68" s="46" t="s">
        <v>460</v>
      </c>
      <c r="F68" s="45"/>
      <c r="G68" s="45"/>
      <c r="H68" s="45"/>
      <c r="I68" s="45"/>
      <c r="J68" s="47"/>
    </row>
    <row r="69">
      <c r="A69" s="30" t="s">
        <v>455</v>
      </c>
      <c r="B69" s="31"/>
      <c r="C69" s="32" t="s">
        <v>3360</v>
      </c>
      <c r="D69" s="33"/>
      <c r="E69" s="30" t="s">
        <v>6449</v>
      </c>
      <c r="F69" s="33"/>
      <c r="G69" s="33"/>
      <c r="H69" s="33"/>
      <c r="I69" s="34">
        <f>SUMIFS(I70:I93,A70:A93,"P")</f>
        <v>0</v>
      </c>
      <c r="J69" s="35"/>
    </row>
    <row r="70">
      <c r="A70" s="36" t="s">
        <v>458</v>
      </c>
      <c r="B70" s="36">
        <v>15</v>
      </c>
      <c r="C70" s="37" t="s">
        <v>8107</v>
      </c>
      <c r="D70" s="36" t="s">
        <v>460</v>
      </c>
      <c r="E70" s="38" t="s">
        <v>8108</v>
      </c>
      <c r="F70" s="39" t="s">
        <v>492</v>
      </c>
      <c r="G70" s="40">
        <v>31.199999999999999</v>
      </c>
      <c r="H70" s="41">
        <v>0</v>
      </c>
      <c r="I70" s="42">
        <f>ROUND(G70*H70,P4)</f>
        <v>0</v>
      </c>
      <c r="J70" s="39" t="s">
        <v>471</v>
      </c>
      <c r="O70" s="43">
        <f>I70*0.21</f>
        <v>0</v>
      </c>
      <c r="P70">
        <v>3</v>
      </c>
    </row>
    <row r="71">
      <c r="A71" s="36" t="s">
        <v>464</v>
      </c>
      <c r="B71" s="44"/>
      <c r="C71" s="45"/>
      <c r="D71" s="45"/>
      <c r="E71" s="46" t="s">
        <v>460</v>
      </c>
      <c r="F71" s="45"/>
      <c r="G71" s="45"/>
      <c r="H71" s="45"/>
      <c r="I71" s="45"/>
      <c r="J71" s="47"/>
    </row>
    <row r="72" ht="45">
      <c r="A72" s="36" t="s">
        <v>465</v>
      </c>
      <c r="B72" s="44"/>
      <c r="C72" s="45"/>
      <c r="D72" s="45"/>
      <c r="E72" s="48" t="s">
        <v>9520</v>
      </c>
      <c r="F72" s="45"/>
      <c r="G72" s="45"/>
      <c r="H72" s="45"/>
      <c r="I72" s="45"/>
      <c r="J72" s="47"/>
    </row>
    <row r="73" ht="45">
      <c r="A73" s="36" t="s">
        <v>467</v>
      </c>
      <c r="B73" s="44"/>
      <c r="C73" s="45"/>
      <c r="D73" s="45"/>
      <c r="E73" s="38" t="s">
        <v>8110</v>
      </c>
      <c r="F73" s="45"/>
      <c r="G73" s="45"/>
      <c r="H73" s="45"/>
      <c r="I73" s="45"/>
      <c r="J73" s="47"/>
    </row>
    <row r="74">
      <c r="A74" s="36" t="s">
        <v>458</v>
      </c>
      <c r="B74" s="36">
        <v>16</v>
      </c>
      <c r="C74" s="37" t="s">
        <v>8111</v>
      </c>
      <c r="D74" s="36" t="s">
        <v>460</v>
      </c>
      <c r="E74" s="38" t="s">
        <v>8112</v>
      </c>
      <c r="F74" s="39" t="s">
        <v>475</v>
      </c>
      <c r="G74" s="40">
        <v>3</v>
      </c>
      <c r="H74" s="41">
        <v>0</v>
      </c>
      <c r="I74" s="42">
        <f>ROUND(G74*H74,P4)</f>
        <v>0</v>
      </c>
      <c r="J74" s="39" t="s">
        <v>471</v>
      </c>
      <c r="O74" s="43">
        <f>I74*0.21</f>
        <v>0</v>
      </c>
      <c r="P74">
        <v>3</v>
      </c>
    </row>
    <row r="75">
      <c r="A75" s="36" t="s">
        <v>464</v>
      </c>
      <c r="B75" s="44"/>
      <c r="C75" s="45"/>
      <c r="D75" s="45"/>
      <c r="E75" s="46" t="s">
        <v>460</v>
      </c>
      <c r="F75" s="45"/>
      <c r="G75" s="45"/>
      <c r="H75" s="45"/>
      <c r="I75" s="45"/>
      <c r="J75" s="47"/>
    </row>
    <row r="76" ht="45">
      <c r="A76" s="36" t="s">
        <v>465</v>
      </c>
      <c r="B76" s="44"/>
      <c r="C76" s="45"/>
      <c r="D76" s="45"/>
      <c r="E76" s="48" t="s">
        <v>9521</v>
      </c>
      <c r="F76" s="45"/>
      <c r="G76" s="45"/>
      <c r="H76" s="45"/>
      <c r="I76" s="45"/>
      <c r="J76" s="47"/>
    </row>
    <row r="77" ht="60">
      <c r="A77" s="36" t="s">
        <v>467</v>
      </c>
      <c r="B77" s="44"/>
      <c r="C77" s="45"/>
      <c r="D77" s="45"/>
      <c r="E77" s="38" t="s">
        <v>5397</v>
      </c>
      <c r="F77" s="45"/>
      <c r="G77" s="45"/>
      <c r="H77" s="45"/>
      <c r="I77" s="45"/>
      <c r="J77" s="47"/>
    </row>
    <row r="78">
      <c r="A78" s="36" t="s">
        <v>458</v>
      </c>
      <c r="B78" s="36">
        <v>17</v>
      </c>
      <c r="C78" s="37" t="s">
        <v>7999</v>
      </c>
      <c r="D78" s="36" t="s">
        <v>460</v>
      </c>
      <c r="E78" s="38" t="s">
        <v>8000</v>
      </c>
      <c r="F78" s="39" t="s">
        <v>475</v>
      </c>
      <c r="G78" s="40">
        <v>69</v>
      </c>
      <c r="H78" s="41">
        <v>0</v>
      </c>
      <c r="I78" s="42">
        <f>ROUND(G78*H78,P4)</f>
        <v>0</v>
      </c>
      <c r="J78" s="39" t="s">
        <v>471</v>
      </c>
      <c r="O78" s="43">
        <f>I78*0.21</f>
        <v>0</v>
      </c>
      <c r="P78">
        <v>3</v>
      </c>
    </row>
    <row r="79">
      <c r="A79" s="36" t="s">
        <v>464</v>
      </c>
      <c r="B79" s="44"/>
      <c r="C79" s="45"/>
      <c r="D79" s="45"/>
      <c r="E79" s="46" t="s">
        <v>460</v>
      </c>
      <c r="F79" s="45"/>
      <c r="G79" s="45"/>
      <c r="H79" s="45"/>
      <c r="I79" s="45"/>
      <c r="J79" s="47"/>
    </row>
    <row r="80" ht="60">
      <c r="A80" s="36" t="s">
        <v>465</v>
      </c>
      <c r="B80" s="44"/>
      <c r="C80" s="45"/>
      <c r="D80" s="45"/>
      <c r="E80" s="48" t="s">
        <v>9522</v>
      </c>
      <c r="F80" s="45"/>
      <c r="G80" s="45"/>
      <c r="H80" s="45"/>
      <c r="I80" s="45"/>
      <c r="J80" s="47"/>
    </row>
    <row r="81" ht="60">
      <c r="A81" s="36" t="s">
        <v>467</v>
      </c>
      <c r="B81" s="44"/>
      <c r="C81" s="45"/>
      <c r="D81" s="45"/>
      <c r="E81" s="38" t="s">
        <v>5397</v>
      </c>
      <c r="F81" s="45"/>
      <c r="G81" s="45"/>
      <c r="H81" s="45"/>
      <c r="I81" s="45"/>
      <c r="J81" s="47"/>
    </row>
    <row r="82">
      <c r="A82" s="36" t="s">
        <v>458</v>
      </c>
      <c r="B82" s="36">
        <v>18</v>
      </c>
      <c r="C82" s="37" t="s">
        <v>7471</v>
      </c>
      <c r="D82" s="36" t="s">
        <v>460</v>
      </c>
      <c r="E82" s="38" t="s">
        <v>7472</v>
      </c>
      <c r="F82" s="39" t="s">
        <v>492</v>
      </c>
      <c r="G82" s="40">
        <v>196.30000000000001</v>
      </c>
      <c r="H82" s="41">
        <v>0</v>
      </c>
      <c r="I82" s="42">
        <f>ROUND(G82*H82,P4)</f>
        <v>0</v>
      </c>
      <c r="J82" s="39" t="s">
        <v>471</v>
      </c>
      <c r="O82" s="43">
        <f>I82*0.21</f>
        <v>0</v>
      </c>
      <c r="P82">
        <v>3</v>
      </c>
    </row>
    <row r="83">
      <c r="A83" s="36" t="s">
        <v>464</v>
      </c>
      <c r="B83" s="44"/>
      <c r="C83" s="45"/>
      <c r="D83" s="45"/>
      <c r="E83" s="46" t="s">
        <v>460</v>
      </c>
      <c r="F83" s="45"/>
      <c r="G83" s="45"/>
      <c r="H83" s="45"/>
      <c r="I83" s="45"/>
      <c r="J83" s="47"/>
    </row>
    <row r="84" ht="105">
      <c r="A84" s="36" t="s">
        <v>465</v>
      </c>
      <c r="B84" s="44"/>
      <c r="C84" s="45"/>
      <c r="D84" s="45"/>
      <c r="E84" s="48" t="s">
        <v>9523</v>
      </c>
      <c r="F84" s="45"/>
      <c r="G84" s="45"/>
      <c r="H84" s="45"/>
      <c r="I84" s="45"/>
      <c r="J84" s="47"/>
    </row>
    <row r="85" ht="120">
      <c r="A85" s="36" t="s">
        <v>467</v>
      </c>
      <c r="B85" s="44"/>
      <c r="C85" s="45"/>
      <c r="D85" s="45"/>
      <c r="E85" s="38" t="s">
        <v>7470</v>
      </c>
      <c r="F85" s="45"/>
      <c r="G85" s="45"/>
      <c r="H85" s="45"/>
      <c r="I85" s="45"/>
      <c r="J85" s="47"/>
    </row>
    <row r="86">
      <c r="A86" s="36" t="s">
        <v>458</v>
      </c>
      <c r="B86" s="36">
        <v>19</v>
      </c>
      <c r="C86" s="37" t="s">
        <v>2314</v>
      </c>
      <c r="D86" s="36" t="s">
        <v>460</v>
      </c>
      <c r="E86" s="38" t="s">
        <v>2894</v>
      </c>
      <c r="F86" s="39" t="s">
        <v>475</v>
      </c>
      <c r="G86" s="40">
        <v>1.5840000000000001</v>
      </c>
      <c r="H86" s="41">
        <v>0</v>
      </c>
      <c r="I86" s="42">
        <f>ROUND(G86*H86,P4)</f>
        <v>0</v>
      </c>
      <c r="J86" s="39" t="s">
        <v>471</v>
      </c>
      <c r="O86" s="43">
        <f>I86*0.21</f>
        <v>0</v>
      </c>
      <c r="P86">
        <v>3</v>
      </c>
    </row>
    <row r="87">
      <c r="A87" s="36" t="s">
        <v>464</v>
      </c>
      <c r="B87" s="44"/>
      <c r="C87" s="45"/>
      <c r="D87" s="45"/>
      <c r="E87" s="46" t="s">
        <v>460</v>
      </c>
      <c r="F87" s="45"/>
      <c r="G87" s="45"/>
      <c r="H87" s="45"/>
      <c r="I87" s="45"/>
      <c r="J87" s="47"/>
    </row>
    <row r="88" ht="45">
      <c r="A88" s="36" t="s">
        <v>465</v>
      </c>
      <c r="B88" s="44"/>
      <c r="C88" s="45"/>
      <c r="D88" s="45"/>
      <c r="E88" s="48" t="s">
        <v>9524</v>
      </c>
      <c r="F88" s="45"/>
      <c r="G88" s="45"/>
      <c r="H88" s="45"/>
      <c r="I88" s="45"/>
      <c r="J88" s="47"/>
    </row>
    <row r="89" ht="409.5">
      <c r="A89" s="36" t="s">
        <v>467</v>
      </c>
      <c r="B89" s="44"/>
      <c r="C89" s="45"/>
      <c r="D89" s="45"/>
      <c r="E89" s="38" t="s">
        <v>4910</v>
      </c>
      <c r="F89" s="45"/>
      <c r="G89" s="45"/>
      <c r="H89" s="45"/>
      <c r="I89" s="45"/>
      <c r="J89" s="47"/>
    </row>
    <row r="90">
      <c r="A90" s="36" t="s">
        <v>458</v>
      </c>
      <c r="B90" s="36">
        <v>20</v>
      </c>
      <c r="C90" s="37" t="s">
        <v>9525</v>
      </c>
      <c r="D90" s="36" t="s">
        <v>460</v>
      </c>
      <c r="E90" s="38" t="s">
        <v>9526</v>
      </c>
      <c r="F90" s="39" t="s">
        <v>492</v>
      </c>
      <c r="G90" s="40">
        <v>13</v>
      </c>
      <c r="H90" s="41">
        <v>0</v>
      </c>
      <c r="I90" s="42">
        <f>ROUND(G90*H90,P4)</f>
        <v>0</v>
      </c>
      <c r="J90" s="39" t="s">
        <v>471</v>
      </c>
      <c r="O90" s="43">
        <f>I90*0.21</f>
        <v>0</v>
      </c>
      <c r="P90">
        <v>3</v>
      </c>
    </row>
    <row r="91">
      <c r="A91" s="36" t="s">
        <v>464</v>
      </c>
      <c r="B91" s="44"/>
      <c r="C91" s="45"/>
      <c r="D91" s="45"/>
      <c r="E91" s="46" t="s">
        <v>460</v>
      </c>
      <c r="F91" s="45"/>
      <c r="G91" s="45"/>
      <c r="H91" s="45"/>
      <c r="I91" s="45"/>
      <c r="J91" s="47"/>
    </row>
    <row r="92" ht="75">
      <c r="A92" s="36" t="s">
        <v>465</v>
      </c>
      <c r="B92" s="44"/>
      <c r="C92" s="45"/>
      <c r="D92" s="45"/>
      <c r="E92" s="48" t="s">
        <v>9527</v>
      </c>
      <c r="F92" s="45"/>
      <c r="G92" s="45"/>
      <c r="H92" s="45"/>
      <c r="I92" s="45"/>
      <c r="J92" s="47"/>
    </row>
    <row r="93" ht="120">
      <c r="A93" s="36" t="s">
        <v>467</v>
      </c>
      <c r="B93" s="44"/>
      <c r="C93" s="45"/>
      <c r="D93" s="45"/>
      <c r="E93" s="38" t="s">
        <v>7470</v>
      </c>
      <c r="F93" s="45"/>
      <c r="G93" s="45"/>
      <c r="H93" s="45"/>
      <c r="I93" s="45"/>
      <c r="J93" s="47"/>
    </row>
    <row r="94">
      <c r="A94" s="30" t="s">
        <v>455</v>
      </c>
      <c r="B94" s="31"/>
      <c r="C94" s="32" t="s">
        <v>2398</v>
      </c>
      <c r="D94" s="33"/>
      <c r="E94" s="30" t="s">
        <v>2399</v>
      </c>
      <c r="F94" s="33"/>
      <c r="G94" s="33"/>
      <c r="H94" s="33"/>
      <c r="I94" s="34">
        <f>SUMIFS(I95:I110,A95:A110,"P")</f>
        <v>0</v>
      </c>
      <c r="J94" s="35"/>
    </row>
    <row r="95">
      <c r="A95" s="36" t="s">
        <v>458</v>
      </c>
      <c r="B95" s="36">
        <v>21</v>
      </c>
      <c r="C95" s="37" t="s">
        <v>5298</v>
      </c>
      <c r="D95" s="36" t="s">
        <v>460</v>
      </c>
      <c r="E95" s="38" t="s">
        <v>5299</v>
      </c>
      <c r="F95" s="39" t="s">
        <v>475</v>
      </c>
      <c r="G95" s="40">
        <v>9.3000000000000007</v>
      </c>
      <c r="H95" s="41">
        <v>0</v>
      </c>
      <c r="I95" s="42">
        <f>ROUND(G95*H95,P4)</f>
        <v>0</v>
      </c>
      <c r="J95" s="39" t="s">
        <v>471</v>
      </c>
      <c r="O95" s="43">
        <f>I95*0.21</f>
        <v>0</v>
      </c>
      <c r="P95">
        <v>3</v>
      </c>
    </row>
    <row r="96">
      <c r="A96" s="36" t="s">
        <v>464</v>
      </c>
      <c r="B96" s="44"/>
      <c r="C96" s="45"/>
      <c r="D96" s="45"/>
      <c r="E96" s="46" t="s">
        <v>460</v>
      </c>
      <c r="F96" s="45"/>
      <c r="G96" s="45"/>
      <c r="H96" s="45"/>
      <c r="I96" s="45"/>
      <c r="J96" s="47"/>
    </row>
    <row r="97" ht="60">
      <c r="A97" s="36" t="s">
        <v>465</v>
      </c>
      <c r="B97" s="44"/>
      <c r="C97" s="45"/>
      <c r="D97" s="45"/>
      <c r="E97" s="48" t="s">
        <v>9528</v>
      </c>
      <c r="F97" s="45"/>
      <c r="G97" s="45"/>
      <c r="H97" s="45"/>
      <c r="I97" s="45"/>
      <c r="J97" s="47"/>
    </row>
    <row r="98" ht="409.5">
      <c r="A98" s="36" t="s">
        <v>467</v>
      </c>
      <c r="B98" s="44"/>
      <c r="C98" s="45"/>
      <c r="D98" s="45"/>
      <c r="E98" s="38" t="s">
        <v>5082</v>
      </c>
      <c r="F98" s="45"/>
      <c r="G98" s="45"/>
      <c r="H98" s="45"/>
      <c r="I98" s="45"/>
      <c r="J98" s="47"/>
    </row>
    <row r="99">
      <c r="A99" s="36" t="s">
        <v>458</v>
      </c>
      <c r="B99" s="36">
        <v>22</v>
      </c>
      <c r="C99" s="37" t="s">
        <v>7487</v>
      </c>
      <c r="D99" s="36" t="s">
        <v>460</v>
      </c>
      <c r="E99" s="38" t="s">
        <v>7488</v>
      </c>
      <c r="F99" s="39" t="s">
        <v>475</v>
      </c>
      <c r="G99" s="40">
        <v>9.3000000000000007</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9528</v>
      </c>
      <c r="F101" s="45"/>
      <c r="G101" s="45"/>
      <c r="H101" s="45"/>
      <c r="I101" s="45"/>
      <c r="J101" s="47"/>
    </row>
    <row r="102" ht="60">
      <c r="A102" s="36" t="s">
        <v>467</v>
      </c>
      <c r="B102" s="44"/>
      <c r="C102" s="45"/>
      <c r="D102" s="45"/>
      <c r="E102" s="38" t="s">
        <v>5397</v>
      </c>
      <c r="F102" s="45"/>
      <c r="G102" s="45"/>
      <c r="H102" s="45"/>
      <c r="I102" s="45"/>
      <c r="J102" s="47"/>
    </row>
    <row r="103">
      <c r="A103" s="36" t="s">
        <v>458</v>
      </c>
      <c r="B103" s="36">
        <v>23</v>
      </c>
      <c r="C103" s="37" t="s">
        <v>7490</v>
      </c>
      <c r="D103" s="36" t="s">
        <v>460</v>
      </c>
      <c r="E103" s="38" t="s">
        <v>7491</v>
      </c>
      <c r="F103" s="39" t="s">
        <v>475</v>
      </c>
      <c r="G103" s="40">
        <v>2.75</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105">
      <c r="A105" s="36" t="s">
        <v>465</v>
      </c>
      <c r="B105" s="44"/>
      <c r="C105" s="45"/>
      <c r="D105" s="45"/>
      <c r="E105" s="48" t="s">
        <v>9529</v>
      </c>
      <c r="F105" s="45"/>
      <c r="G105" s="45"/>
      <c r="H105" s="45"/>
      <c r="I105" s="45"/>
      <c r="J105" s="47"/>
    </row>
    <row r="106" ht="60">
      <c r="A106" s="36" t="s">
        <v>467</v>
      </c>
      <c r="B106" s="44"/>
      <c r="C106" s="45"/>
      <c r="D106" s="45"/>
      <c r="E106" s="38" t="s">
        <v>5397</v>
      </c>
      <c r="F106" s="45"/>
      <c r="G106" s="45"/>
      <c r="H106" s="45"/>
      <c r="I106" s="45"/>
      <c r="J106" s="47"/>
    </row>
    <row r="107">
      <c r="A107" s="36" t="s">
        <v>458</v>
      </c>
      <c r="B107" s="36">
        <v>24</v>
      </c>
      <c r="C107" s="37" t="s">
        <v>7493</v>
      </c>
      <c r="D107" s="36" t="s">
        <v>460</v>
      </c>
      <c r="E107" s="38" t="s">
        <v>7494</v>
      </c>
      <c r="F107" s="39" t="s">
        <v>475</v>
      </c>
      <c r="G107" s="40">
        <v>12.4</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75">
      <c r="A109" s="36" t="s">
        <v>465</v>
      </c>
      <c r="B109" s="44"/>
      <c r="C109" s="45"/>
      <c r="D109" s="45"/>
      <c r="E109" s="48" t="s">
        <v>9530</v>
      </c>
      <c r="F109" s="45"/>
      <c r="G109" s="45"/>
      <c r="H109" s="45"/>
      <c r="I109" s="45"/>
      <c r="J109" s="47"/>
    </row>
    <row r="110" ht="150">
      <c r="A110" s="36" t="s">
        <v>467</v>
      </c>
      <c r="B110" s="44"/>
      <c r="C110" s="45"/>
      <c r="D110" s="45"/>
      <c r="E110" s="38" t="s">
        <v>7496</v>
      </c>
      <c r="F110" s="45"/>
      <c r="G110" s="45"/>
      <c r="H110" s="45"/>
      <c r="I110" s="45"/>
      <c r="J110" s="47"/>
    </row>
    <row r="111">
      <c r="A111" s="30" t="s">
        <v>455</v>
      </c>
      <c r="B111" s="31"/>
      <c r="C111" s="32" t="s">
        <v>3477</v>
      </c>
      <c r="D111" s="33"/>
      <c r="E111" s="30" t="s">
        <v>6559</v>
      </c>
      <c r="F111" s="33"/>
      <c r="G111" s="33"/>
      <c r="H111" s="33"/>
      <c r="I111" s="34">
        <f>SUMIFS(I112:I139,A112:A139,"P")</f>
        <v>0</v>
      </c>
      <c r="J111" s="35"/>
    </row>
    <row r="112">
      <c r="A112" s="36" t="s">
        <v>458</v>
      </c>
      <c r="B112" s="36">
        <v>25</v>
      </c>
      <c r="C112" s="37" t="s">
        <v>8007</v>
      </c>
      <c r="D112" s="36" t="s">
        <v>460</v>
      </c>
      <c r="E112" s="38" t="s">
        <v>8008</v>
      </c>
      <c r="F112" s="39" t="s">
        <v>492</v>
      </c>
      <c r="G112" s="40">
        <v>84</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60">
      <c r="A114" s="36" t="s">
        <v>465</v>
      </c>
      <c r="B114" s="44"/>
      <c r="C114" s="45"/>
      <c r="D114" s="45"/>
      <c r="E114" s="48" t="s">
        <v>9531</v>
      </c>
      <c r="F114" s="45"/>
      <c r="G114" s="45"/>
      <c r="H114" s="45"/>
      <c r="I114" s="45"/>
      <c r="J114" s="47"/>
    </row>
    <row r="115" ht="60">
      <c r="A115" s="36" t="s">
        <v>467</v>
      </c>
      <c r="B115" s="44"/>
      <c r="C115" s="45"/>
      <c r="D115" s="45"/>
      <c r="E115" s="38" t="s">
        <v>8010</v>
      </c>
      <c r="F115" s="45"/>
      <c r="G115" s="45"/>
      <c r="H115" s="45"/>
      <c r="I115" s="45"/>
      <c r="J115" s="47"/>
    </row>
    <row r="116">
      <c r="A116" s="36" t="s">
        <v>458</v>
      </c>
      <c r="B116" s="36">
        <v>26</v>
      </c>
      <c r="C116" s="37" t="s">
        <v>8120</v>
      </c>
      <c r="D116" s="36" t="s">
        <v>460</v>
      </c>
      <c r="E116" s="38" t="s">
        <v>8121</v>
      </c>
      <c r="F116" s="39" t="s">
        <v>492</v>
      </c>
      <c r="G116" s="40">
        <v>87</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60">
      <c r="A118" s="36" t="s">
        <v>465</v>
      </c>
      <c r="B118" s="44"/>
      <c r="C118" s="45"/>
      <c r="D118" s="45"/>
      <c r="E118" s="48" t="s">
        <v>9532</v>
      </c>
      <c r="F118" s="45"/>
      <c r="G118" s="45"/>
      <c r="H118" s="45"/>
      <c r="I118" s="45"/>
      <c r="J118" s="47"/>
    </row>
    <row r="119" ht="60">
      <c r="A119" s="36" t="s">
        <v>467</v>
      </c>
      <c r="B119" s="44"/>
      <c r="C119" s="45"/>
      <c r="D119" s="45"/>
      <c r="E119" s="38" t="s">
        <v>8010</v>
      </c>
      <c r="F119" s="45"/>
      <c r="G119" s="45"/>
      <c r="H119" s="45"/>
      <c r="I119" s="45"/>
      <c r="J119" s="47"/>
    </row>
    <row r="120">
      <c r="A120" s="36" t="s">
        <v>458</v>
      </c>
      <c r="B120" s="36">
        <v>27</v>
      </c>
      <c r="C120" s="37" t="s">
        <v>8011</v>
      </c>
      <c r="D120" s="36" t="s">
        <v>460</v>
      </c>
      <c r="E120" s="38" t="s">
        <v>8012</v>
      </c>
      <c r="F120" s="39" t="s">
        <v>492</v>
      </c>
      <c r="G120" s="40">
        <v>25</v>
      </c>
      <c r="H120" s="41">
        <v>0</v>
      </c>
      <c r="I120" s="42">
        <f>ROUND(G120*H120,P4)</f>
        <v>0</v>
      </c>
      <c r="J120" s="39" t="s">
        <v>471</v>
      </c>
      <c r="O120" s="43">
        <f>I120*0.21</f>
        <v>0</v>
      </c>
      <c r="P120">
        <v>3</v>
      </c>
    </row>
    <row r="121">
      <c r="A121" s="36" t="s">
        <v>464</v>
      </c>
      <c r="B121" s="44"/>
      <c r="C121" s="45"/>
      <c r="D121" s="45"/>
      <c r="E121" s="46" t="s">
        <v>460</v>
      </c>
      <c r="F121" s="45"/>
      <c r="G121" s="45"/>
      <c r="H121" s="45"/>
      <c r="I121" s="45"/>
      <c r="J121" s="47"/>
    </row>
    <row r="122" ht="45">
      <c r="A122" s="36" t="s">
        <v>465</v>
      </c>
      <c r="B122" s="44"/>
      <c r="C122" s="45"/>
      <c r="D122" s="45"/>
      <c r="E122" s="48" t="s">
        <v>9533</v>
      </c>
      <c r="F122" s="45"/>
      <c r="G122" s="45"/>
      <c r="H122" s="45"/>
      <c r="I122" s="45"/>
      <c r="J122" s="47"/>
    </row>
    <row r="123" ht="120">
      <c r="A123" s="36" t="s">
        <v>467</v>
      </c>
      <c r="B123" s="44"/>
      <c r="C123" s="45"/>
      <c r="D123" s="45"/>
      <c r="E123" s="38" t="s">
        <v>8014</v>
      </c>
      <c r="F123" s="45"/>
      <c r="G123" s="45"/>
      <c r="H123" s="45"/>
      <c r="I123" s="45"/>
      <c r="J123" s="47"/>
    </row>
    <row r="124">
      <c r="A124" s="36" t="s">
        <v>458</v>
      </c>
      <c r="B124" s="36">
        <v>28</v>
      </c>
      <c r="C124" s="37" t="s">
        <v>8015</v>
      </c>
      <c r="D124" s="36" t="s">
        <v>460</v>
      </c>
      <c r="E124" s="38" t="s">
        <v>8016</v>
      </c>
      <c r="F124" s="39" t="s">
        <v>492</v>
      </c>
      <c r="G124" s="40">
        <v>81</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60">
      <c r="A126" s="36" t="s">
        <v>465</v>
      </c>
      <c r="B126" s="44"/>
      <c r="C126" s="45"/>
      <c r="D126" s="45"/>
      <c r="E126" s="48" t="s">
        <v>9534</v>
      </c>
      <c r="F126" s="45"/>
      <c r="G126" s="45"/>
      <c r="H126" s="45"/>
      <c r="I126" s="45"/>
      <c r="J126" s="47"/>
    </row>
    <row r="127" ht="75">
      <c r="A127" s="36" t="s">
        <v>467</v>
      </c>
      <c r="B127" s="44"/>
      <c r="C127" s="45"/>
      <c r="D127" s="45"/>
      <c r="E127" s="38" t="s">
        <v>8018</v>
      </c>
      <c r="F127" s="45"/>
      <c r="G127" s="45"/>
      <c r="H127" s="45"/>
      <c r="I127" s="45"/>
      <c r="J127" s="47"/>
    </row>
    <row r="128">
      <c r="A128" s="36" t="s">
        <v>458</v>
      </c>
      <c r="B128" s="36">
        <v>29</v>
      </c>
      <c r="C128" s="37" t="s">
        <v>8130</v>
      </c>
      <c r="D128" s="36" t="s">
        <v>460</v>
      </c>
      <c r="E128" s="38" t="s">
        <v>8131</v>
      </c>
      <c r="F128" s="39" t="s">
        <v>492</v>
      </c>
      <c r="G128" s="40">
        <v>81</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ht="75">
      <c r="A130" s="36" t="s">
        <v>465</v>
      </c>
      <c r="B130" s="44"/>
      <c r="C130" s="45"/>
      <c r="D130" s="45"/>
      <c r="E130" s="48" t="s">
        <v>9535</v>
      </c>
      <c r="F130" s="45"/>
      <c r="G130" s="45"/>
      <c r="H130" s="45"/>
      <c r="I130" s="45"/>
      <c r="J130" s="47"/>
    </row>
    <row r="131" ht="75">
      <c r="A131" s="36" t="s">
        <v>467</v>
      </c>
      <c r="B131" s="44"/>
      <c r="C131" s="45"/>
      <c r="D131" s="45"/>
      <c r="E131" s="38" t="s">
        <v>8018</v>
      </c>
      <c r="F131" s="45"/>
      <c r="G131" s="45"/>
      <c r="H131" s="45"/>
      <c r="I131" s="45"/>
      <c r="J131" s="47"/>
    </row>
    <row r="132">
      <c r="A132" s="36" t="s">
        <v>458</v>
      </c>
      <c r="B132" s="36">
        <v>30</v>
      </c>
      <c r="C132" s="37" t="s">
        <v>8022</v>
      </c>
      <c r="D132" s="36" t="s">
        <v>460</v>
      </c>
      <c r="E132" s="38" t="s">
        <v>8023</v>
      </c>
      <c r="F132" s="39" t="s">
        <v>492</v>
      </c>
      <c r="G132" s="40">
        <v>76</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60">
      <c r="A134" s="36" t="s">
        <v>465</v>
      </c>
      <c r="B134" s="44"/>
      <c r="C134" s="45"/>
      <c r="D134" s="45"/>
      <c r="E134" s="48" t="s">
        <v>9536</v>
      </c>
      <c r="F134" s="45"/>
      <c r="G134" s="45"/>
      <c r="H134" s="45"/>
      <c r="I134" s="45"/>
      <c r="J134" s="47"/>
    </row>
    <row r="135" ht="165">
      <c r="A135" s="36" t="s">
        <v>467</v>
      </c>
      <c r="B135" s="44"/>
      <c r="C135" s="45"/>
      <c r="D135" s="45"/>
      <c r="E135" s="38" t="s">
        <v>8025</v>
      </c>
      <c r="F135" s="45"/>
      <c r="G135" s="45"/>
      <c r="H135" s="45"/>
      <c r="I135" s="45"/>
      <c r="J135" s="47"/>
    </row>
    <row r="136">
      <c r="A136" s="36" t="s">
        <v>458</v>
      </c>
      <c r="B136" s="36">
        <v>31</v>
      </c>
      <c r="C136" s="37" t="s">
        <v>8026</v>
      </c>
      <c r="D136" s="36" t="s">
        <v>460</v>
      </c>
      <c r="E136" s="38" t="s">
        <v>8027</v>
      </c>
      <c r="F136" s="39" t="s">
        <v>492</v>
      </c>
      <c r="G136" s="40">
        <v>81</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60">
      <c r="A138" s="36" t="s">
        <v>465</v>
      </c>
      <c r="B138" s="44"/>
      <c r="C138" s="45"/>
      <c r="D138" s="45"/>
      <c r="E138" s="48" t="s">
        <v>9537</v>
      </c>
      <c r="F138" s="45"/>
      <c r="G138" s="45"/>
      <c r="H138" s="45"/>
      <c r="I138" s="45"/>
      <c r="J138" s="47"/>
    </row>
    <row r="139" ht="165">
      <c r="A139" s="36" t="s">
        <v>467</v>
      </c>
      <c r="B139" s="44"/>
      <c r="C139" s="45"/>
      <c r="D139" s="45"/>
      <c r="E139" s="38" t="s">
        <v>8025</v>
      </c>
      <c r="F139" s="45"/>
      <c r="G139" s="45"/>
      <c r="H139" s="45"/>
      <c r="I139" s="45"/>
      <c r="J139" s="47"/>
    </row>
    <row r="140">
      <c r="A140" s="30" t="s">
        <v>455</v>
      </c>
      <c r="B140" s="31"/>
      <c r="C140" s="32" t="s">
        <v>5313</v>
      </c>
      <c r="D140" s="33"/>
      <c r="E140" s="30" t="s">
        <v>5314</v>
      </c>
      <c r="F140" s="33"/>
      <c r="G140" s="33"/>
      <c r="H140" s="33"/>
      <c r="I140" s="34">
        <f>SUMIFS(I141:I144,A141:A144,"P")</f>
        <v>0</v>
      </c>
      <c r="J140" s="35"/>
    </row>
    <row r="141">
      <c r="A141" s="36" t="s">
        <v>458</v>
      </c>
      <c r="B141" s="36">
        <v>32</v>
      </c>
      <c r="C141" s="37" t="s">
        <v>9206</v>
      </c>
      <c r="D141" s="36" t="s">
        <v>460</v>
      </c>
      <c r="E141" s="38" t="s">
        <v>9207</v>
      </c>
      <c r="F141" s="39" t="s">
        <v>743</v>
      </c>
      <c r="G141" s="40">
        <v>15</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45">
      <c r="A143" s="36" t="s">
        <v>465</v>
      </c>
      <c r="B143" s="44"/>
      <c r="C143" s="45"/>
      <c r="D143" s="45"/>
      <c r="E143" s="48" t="s">
        <v>9538</v>
      </c>
      <c r="F143" s="45"/>
      <c r="G143" s="45"/>
      <c r="H143" s="45"/>
      <c r="I143" s="45"/>
      <c r="J143" s="47"/>
    </row>
    <row r="144" ht="315">
      <c r="A144" s="36" t="s">
        <v>467</v>
      </c>
      <c r="B144" s="44"/>
      <c r="C144" s="45"/>
      <c r="D144" s="45"/>
      <c r="E144" s="38" t="s">
        <v>7544</v>
      </c>
      <c r="F144" s="45"/>
      <c r="G144" s="45"/>
      <c r="H144" s="45"/>
      <c r="I144" s="45"/>
      <c r="J144" s="47"/>
    </row>
    <row r="145">
      <c r="A145" s="30" t="s">
        <v>455</v>
      </c>
      <c r="B145" s="31"/>
      <c r="C145" s="32" t="s">
        <v>5066</v>
      </c>
      <c r="D145" s="33"/>
      <c r="E145" s="30" t="s">
        <v>6461</v>
      </c>
      <c r="F145" s="33"/>
      <c r="G145" s="33"/>
      <c r="H145" s="33"/>
      <c r="I145" s="34">
        <f>SUMIFS(I146:I176,A146:A176,"P")</f>
        <v>0</v>
      </c>
      <c r="J145" s="35"/>
    </row>
    <row r="146">
      <c r="A146" s="36" t="s">
        <v>458</v>
      </c>
      <c r="B146" s="36">
        <v>33</v>
      </c>
      <c r="C146" s="37" t="s">
        <v>8166</v>
      </c>
      <c r="D146" s="36" t="s">
        <v>460</v>
      </c>
      <c r="E146" s="38" t="s">
        <v>8167</v>
      </c>
      <c r="F146" s="39" t="s">
        <v>751</v>
      </c>
      <c r="G146" s="40">
        <v>2</v>
      </c>
      <c r="H146" s="41">
        <v>0</v>
      </c>
      <c r="I146" s="42">
        <f>ROUND(G146*H146,P4)</f>
        <v>0</v>
      </c>
      <c r="J146" s="39" t="s">
        <v>471</v>
      </c>
      <c r="O146" s="43">
        <f>I146*0.21</f>
        <v>0</v>
      </c>
      <c r="P146">
        <v>3</v>
      </c>
    </row>
    <row r="147">
      <c r="A147" s="36" t="s">
        <v>464</v>
      </c>
      <c r="B147" s="44"/>
      <c r="C147" s="45"/>
      <c r="D147" s="45"/>
      <c r="E147" s="46" t="s">
        <v>460</v>
      </c>
      <c r="F147" s="45"/>
      <c r="G147" s="45"/>
      <c r="H147" s="45"/>
      <c r="I147" s="45"/>
      <c r="J147" s="47"/>
    </row>
    <row r="148" ht="45">
      <c r="A148" s="36" t="s">
        <v>465</v>
      </c>
      <c r="B148" s="44"/>
      <c r="C148" s="45"/>
      <c r="D148" s="45"/>
      <c r="E148" s="48" t="s">
        <v>9414</v>
      </c>
      <c r="F148" s="45"/>
      <c r="G148" s="45"/>
      <c r="H148" s="45"/>
      <c r="I148" s="45"/>
      <c r="J148" s="47"/>
    </row>
    <row r="149" ht="60">
      <c r="A149" s="36" t="s">
        <v>467</v>
      </c>
      <c r="B149" s="44"/>
      <c r="C149" s="45"/>
      <c r="D149" s="45"/>
      <c r="E149" s="38" t="s">
        <v>8169</v>
      </c>
      <c r="F149" s="45"/>
      <c r="G149" s="45"/>
      <c r="H149" s="45"/>
      <c r="I149" s="45"/>
      <c r="J149" s="47"/>
    </row>
    <row r="150" ht="30">
      <c r="A150" s="36" t="s">
        <v>458</v>
      </c>
      <c r="B150" s="36">
        <v>34</v>
      </c>
      <c r="C150" s="37" t="s">
        <v>8030</v>
      </c>
      <c r="D150" s="36" t="s">
        <v>460</v>
      </c>
      <c r="E150" s="38" t="s">
        <v>8031</v>
      </c>
      <c r="F150" s="39" t="s">
        <v>743</v>
      </c>
      <c r="G150" s="40">
        <v>17</v>
      </c>
      <c r="H150" s="41">
        <v>0</v>
      </c>
      <c r="I150" s="42">
        <f>ROUND(G150*H150,P4)</f>
        <v>0</v>
      </c>
      <c r="J150" s="39" t="s">
        <v>471</v>
      </c>
      <c r="O150" s="43">
        <f>I150*0.21</f>
        <v>0</v>
      </c>
      <c r="P150">
        <v>3</v>
      </c>
    </row>
    <row r="151">
      <c r="A151" s="36" t="s">
        <v>464</v>
      </c>
      <c r="B151" s="44"/>
      <c r="C151" s="45"/>
      <c r="D151" s="45"/>
      <c r="E151" s="46" t="s">
        <v>460</v>
      </c>
      <c r="F151" s="45"/>
      <c r="G151" s="45"/>
      <c r="H151" s="45"/>
      <c r="I151" s="45"/>
      <c r="J151" s="47"/>
    </row>
    <row r="152" ht="45">
      <c r="A152" s="36" t="s">
        <v>465</v>
      </c>
      <c r="B152" s="44"/>
      <c r="C152" s="45"/>
      <c r="D152" s="45"/>
      <c r="E152" s="48" t="s">
        <v>9539</v>
      </c>
      <c r="F152" s="45"/>
      <c r="G152" s="45"/>
      <c r="H152" s="45"/>
      <c r="I152" s="45"/>
      <c r="J152" s="47"/>
    </row>
    <row r="153" ht="60">
      <c r="A153" s="36" t="s">
        <v>467</v>
      </c>
      <c r="B153" s="44"/>
      <c r="C153" s="45"/>
      <c r="D153" s="45"/>
      <c r="E153" s="38" t="s">
        <v>5454</v>
      </c>
      <c r="F153" s="45"/>
      <c r="G153" s="45"/>
      <c r="H153" s="45"/>
      <c r="I153" s="45"/>
      <c r="J153" s="47"/>
    </row>
    <row r="154">
      <c r="A154" s="36" t="s">
        <v>458</v>
      </c>
      <c r="B154" s="36">
        <v>35</v>
      </c>
      <c r="C154" s="37" t="s">
        <v>9229</v>
      </c>
      <c r="D154" s="36" t="s">
        <v>460</v>
      </c>
      <c r="E154" s="38" t="s">
        <v>9230</v>
      </c>
      <c r="F154" s="39" t="s">
        <v>743</v>
      </c>
      <c r="G154" s="40">
        <v>10</v>
      </c>
      <c r="H154" s="41">
        <v>0</v>
      </c>
      <c r="I154" s="42">
        <f>ROUND(G154*H154,P4)</f>
        <v>0</v>
      </c>
      <c r="J154" s="39" t="s">
        <v>471</v>
      </c>
      <c r="O154" s="43">
        <f>I154*0.21</f>
        <v>0</v>
      </c>
      <c r="P154">
        <v>3</v>
      </c>
    </row>
    <row r="155">
      <c r="A155" s="36" t="s">
        <v>464</v>
      </c>
      <c r="B155" s="44"/>
      <c r="C155" s="45"/>
      <c r="D155" s="45"/>
      <c r="E155" s="46" t="s">
        <v>460</v>
      </c>
      <c r="F155" s="45"/>
      <c r="G155" s="45"/>
      <c r="H155" s="45"/>
      <c r="I155" s="45"/>
      <c r="J155" s="47"/>
    </row>
    <row r="156" ht="75">
      <c r="A156" s="36" t="s">
        <v>465</v>
      </c>
      <c r="B156" s="44"/>
      <c r="C156" s="45"/>
      <c r="D156" s="45"/>
      <c r="E156" s="48" t="s">
        <v>9540</v>
      </c>
      <c r="F156" s="45"/>
      <c r="G156" s="45"/>
      <c r="H156" s="45"/>
      <c r="I156" s="45"/>
      <c r="J156" s="47"/>
    </row>
    <row r="157" ht="75">
      <c r="A157" s="36" t="s">
        <v>467</v>
      </c>
      <c r="B157" s="44"/>
      <c r="C157" s="45"/>
      <c r="D157" s="45"/>
      <c r="E157" s="38" t="s">
        <v>8036</v>
      </c>
      <c r="F157" s="45"/>
      <c r="G157" s="45"/>
      <c r="H157" s="45"/>
      <c r="I157" s="45"/>
      <c r="J157" s="47"/>
    </row>
    <row r="158">
      <c r="A158" s="36" t="s">
        <v>458</v>
      </c>
      <c r="B158" s="36">
        <v>36</v>
      </c>
      <c r="C158" s="37" t="s">
        <v>9541</v>
      </c>
      <c r="D158" s="36" t="s">
        <v>460</v>
      </c>
      <c r="E158" s="38" t="s">
        <v>9542</v>
      </c>
      <c r="F158" s="39" t="s">
        <v>743</v>
      </c>
      <c r="G158" s="40">
        <v>10</v>
      </c>
      <c r="H158" s="41">
        <v>0</v>
      </c>
      <c r="I158" s="42">
        <f>ROUND(G158*H158,P4)</f>
        <v>0</v>
      </c>
      <c r="J158" s="39" t="s">
        <v>471</v>
      </c>
      <c r="O158" s="43">
        <f>I158*0.21</f>
        <v>0</v>
      </c>
      <c r="P158">
        <v>3</v>
      </c>
    </row>
    <row r="159">
      <c r="A159" s="36" t="s">
        <v>464</v>
      </c>
      <c r="B159" s="44"/>
      <c r="C159" s="45"/>
      <c r="D159" s="45"/>
      <c r="E159" s="46" t="s">
        <v>460</v>
      </c>
      <c r="F159" s="45"/>
      <c r="G159" s="45"/>
      <c r="H159" s="45"/>
      <c r="I159" s="45"/>
      <c r="J159" s="47"/>
    </row>
    <row r="160" ht="45">
      <c r="A160" s="36" t="s">
        <v>465</v>
      </c>
      <c r="B160" s="44"/>
      <c r="C160" s="45"/>
      <c r="D160" s="45"/>
      <c r="E160" s="48" t="s">
        <v>9543</v>
      </c>
      <c r="F160" s="45"/>
      <c r="G160" s="45"/>
      <c r="H160" s="45"/>
      <c r="I160" s="45"/>
      <c r="J160" s="47"/>
    </row>
    <row r="161" ht="105">
      <c r="A161" s="36" t="s">
        <v>467</v>
      </c>
      <c r="B161" s="44"/>
      <c r="C161" s="45"/>
      <c r="D161" s="45"/>
      <c r="E161" s="38" t="s">
        <v>9544</v>
      </c>
      <c r="F161" s="45"/>
      <c r="G161" s="45"/>
      <c r="H161" s="45"/>
      <c r="I161" s="45"/>
      <c r="J161" s="47"/>
    </row>
    <row r="162">
      <c r="A162" s="36" t="s">
        <v>458</v>
      </c>
      <c r="B162" s="36">
        <v>37</v>
      </c>
      <c r="C162" s="37" t="s">
        <v>7624</v>
      </c>
      <c r="D162" s="36" t="s">
        <v>460</v>
      </c>
      <c r="E162" s="38" t="s">
        <v>7625</v>
      </c>
      <c r="F162" s="39" t="s">
        <v>475</v>
      </c>
      <c r="G162" s="40">
        <v>3.427</v>
      </c>
      <c r="H162" s="41">
        <v>0</v>
      </c>
      <c r="I162" s="42">
        <f>ROUND(G162*H162,P4)</f>
        <v>0</v>
      </c>
      <c r="J162" s="39" t="s">
        <v>471</v>
      </c>
      <c r="O162" s="43">
        <f>I162*0.21</f>
        <v>0</v>
      </c>
      <c r="P162">
        <v>3</v>
      </c>
    </row>
    <row r="163">
      <c r="A163" s="36" t="s">
        <v>464</v>
      </c>
      <c r="B163" s="44"/>
      <c r="C163" s="45"/>
      <c r="D163" s="45"/>
      <c r="E163" s="46" t="s">
        <v>460</v>
      </c>
      <c r="F163" s="45"/>
      <c r="G163" s="45"/>
      <c r="H163" s="45"/>
      <c r="I163" s="45"/>
      <c r="J163" s="47"/>
    </row>
    <row r="164" ht="45">
      <c r="A164" s="36" t="s">
        <v>465</v>
      </c>
      <c r="B164" s="44"/>
      <c r="C164" s="45"/>
      <c r="D164" s="45"/>
      <c r="E164" s="48" t="s">
        <v>9545</v>
      </c>
      <c r="F164" s="45"/>
      <c r="G164" s="45"/>
      <c r="H164" s="45"/>
      <c r="I164" s="45"/>
      <c r="J164" s="47"/>
    </row>
    <row r="165" ht="150">
      <c r="A165" s="36" t="s">
        <v>467</v>
      </c>
      <c r="B165" s="44"/>
      <c r="C165" s="45"/>
      <c r="D165" s="45"/>
      <c r="E165" s="38" t="s">
        <v>5071</v>
      </c>
      <c r="F165" s="45"/>
      <c r="G165" s="45"/>
      <c r="H165" s="45"/>
      <c r="I165" s="45"/>
      <c r="J165" s="47"/>
    </row>
    <row r="166">
      <c r="A166" s="36" t="s">
        <v>458</v>
      </c>
      <c r="B166" s="36">
        <v>38</v>
      </c>
      <c r="C166" s="37" t="s">
        <v>5068</v>
      </c>
      <c r="D166" s="36" t="s">
        <v>460</v>
      </c>
      <c r="E166" s="38" t="s">
        <v>5069</v>
      </c>
      <c r="F166" s="39" t="s">
        <v>475</v>
      </c>
      <c r="G166" s="40">
        <v>1.714</v>
      </c>
      <c r="H166" s="41">
        <v>0</v>
      </c>
      <c r="I166" s="42">
        <f>ROUND(G166*H166,P4)</f>
        <v>0</v>
      </c>
      <c r="J166" s="39" t="s">
        <v>471</v>
      </c>
      <c r="O166" s="43">
        <f>I166*0.21</f>
        <v>0</v>
      </c>
      <c r="P166">
        <v>3</v>
      </c>
    </row>
    <row r="167">
      <c r="A167" s="36" t="s">
        <v>464</v>
      </c>
      <c r="B167" s="44"/>
      <c r="C167" s="45"/>
      <c r="D167" s="45"/>
      <c r="E167" s="46" t="s">
        <v>460</v>
      </c>
      <c r="F167" s="45"/>
      <c r="G167" s="45"/>
      <c r="H167" s="45"/>
      <c r="I167" s="45"/>
      <c r="J167" s="47"/>
    </row>
    <row r="168" ht="45">
      <c r="A168" s="36" t="s">
        <v>465</v>
      </c>
      <c r="B168" s="44"/>
      <c r="C168" s="45"/>
      <c r="D168" s="45"/>
      <c r="E168" s="48" t="s">
        <v>9546</v>
      </c>
      <c r="F168" s="45"/>
      <c r="G168" s="45"/>
      <c r="H168" s="45"/>
      <c r="I168" s="45"/>
      <c r="J168" s="47"/>
    </row>
    <row r="169" ht="150">
      <c r="A169" s="36" t="s">
        <v>467</v>
      </c>
      <c r="B169" s="44"/>
      <c r="C169" s="45"/>
      <c r="D169" s="45"/>
      <c r="E169" s="38" t="s">
        <v>5071</v>
      </c>
      <c r="F169" s="45"/>
      <c r="G169" s="45"/>
      <c r="H169" s="45"/>
      <c r="I169" s="45"/>
      <c r="J169" s="47"/>
    </row>
    <row r="170">
      <c r="A170" s="36" t="s">
        <v>458</v>
      </c>
      <c r="B170" s="36">
        <v>39</v>
      </c>
      <c r="C170" s="37" t="s">
        <v>9547</v>
      </c>
      <c r="D170" s="36" t="s">
        <v>460</v>
      </c>
      <c r="E170" s="38" t="s">
        <v>8044</v>
      </c>
      <c r="F170" s="39" t="s">
        <v>989</v>
      </c>
      <c r="G170" s="40">
        <v>1</v>
      </c>
      <c r="H170" s="41">
        <v>0</v>
      </c>
      <c r="I170" s="42">
        <f>ROUND(G170*H170,P4)</f>
        <v>0</v>
      </c>
      <c r="J170" s="39" t="s">
        <v>463</v>
      </c>
      <c r="O170" s="43">
        <f>I170*0.21</f>
        <v>0</v>
      </c>
      <c r="P170">
        <v>3</v>
      </c>
    </row>
    <row r="171">
      <c r="A171" s="36" t="s">
        <v>464</v>
      </c>
      <c r="B171" s="44"/>
      <c r="C171" s="45"/>
      <c r="D171" s="45"/>
      <c r="E171" s="38" t="s">
        <v>8044</v>
      </c>
      <c r="F171" s="45"/>
      <c r="G171" s="45"/>
      <c r="H171" s="45"/>
      <c r="I171" s="45"/>
      <c r="J171" s="47"/>
    </row>
    <row r="172" ht="120">
      <c r="A172" s="36" t="s">
        <v>465</v>
      </c>
      <c r="B172" s="44"/>
      <c r="C172" s="45"/>
      <c r="D172" s="45"/>
      <c r="E172" s="48" t="s">
        <v>8045</v>
      </c>
      <c r="F172" s="45"/>
      <c r="G172" s="45"/>
      <c r="H172" s="45"/>
      <c r="I172" s="45"/>
      <c r="J172" s="47"/>
    </row>
    <row r="173" ht="45">
      <c r="A173" s="36" t="s">
        <v>467</v>
      </c>
      <c r="B173" s="44"/>
      <c r="C173" s="45"/>
      <c r="D173" s="45"/>
      <c r="E173" s="38" t="s">
        <v>8046</v>
      </c>
      <c r="F173" s="45"/>
      <c r="G173" s="45"/>
      <c r="H173" s="45"/>
      <c r="I173" s="45"/>
      <c r="J173" s="47"/>
    </row>
    <row r="174">
      <c r="A174" s="36" t="s">
        <v>458</v>
      </c>
      <c r="B174" s="36">
        <v>40</v>
      </c>
      <c r="C174" s="37" t="s">
        <v>9548</v>
      </c>
      <c r="D174" s="36" t="s">
        <v>460</v>
      </c>
      <c r="E174" s="38" t="s">
        <v>8048</v>
      </c>
      <c r="F174" s="39" t="s">
        <v>989</v>
      </c>
      <c r="G174" s="40">
        <v>1</v>
      </c>
      <c r="H174" s="41">
        <v>0</v>
      </c>
      <c r="I174" s="42">
        <f>ROUND(G174*H174,P4)</f>
        <v>0</v>
      </c>
      <c r="J174" s="39" t="s">
        <v>463</v>
      </c>
      <c r="O174" s="43">
        <f>I174*0.21</f>
        <v>0</v>
      </c>
      <c r="P174">
        <v>3</v>
      </c>
    </row>
    <row r="175">
      <c r="A175" s="36" t="s">
        <v>464</v>
      </c>
      <c r="B175" s="44"/>
      <c r="C175" s="45"/>
      <c r="D175" s="45"/>
      <c r="E175" s="38" t="s">
        <v>8048</v>
      </c>
      <c r="F175" s="45"/>
      <c r="G175" s="45"/>
      <c r="H175" s="45"/>
      <c r="I175" s="45"/>
      <c r="J175" s="47"/>
    </row>
    <row r="176">
      <c r="A176" s="36" t="s">
        <v>467</v>
      </c>
      <c r="B176" s="44"/>
      <c r="C176" s="45"/>
      <c r="D176" s="45"/>
      <c r="E176" s="46" t="s">
        <v>460</v>
      </c>
      <c r="F176" s="45"/>
      <c r="G176" s="45"/>
      <c r="H176" s="45"/>
      <c r="I176" s="45"/>
      <c r="J176" s="47"/>
    </row>
    <row r="177">
      <c r="A177" s="30" t="s">
        <v>455</v>
      </c>
      <c r="B177" s="31"/>
      <c r="C177" s="32" t="s">
        <v>1178</v>
      </c>
      <c r="D177" s="33"/>
      <c r="E177" s="30" t="s">
        <v>1179</v>
      </c>
      <c r="F177" s="33"/>
      <c r="G177" s="33"/>
      <c r="H177" s="33"/>
      <c r="I177" s="34">
        <f>SUMIFS(I178:I185,A178:A185,"P")</f>
        <v>0</v>
      </c>
      <c r="J177" s="35"/>
    </row>
    <row r="178" ht="45">
      <c r="A178" s="36" t="s">
        <v>458</v>
      </c>
      <c r="B178" s="36">
        <v>41</v>
      </c>
      <c r="C178" s="37" t="s">
        <v>1850</v>
      </c>
      <c r="D178" s="36" t="s">
        <v>1851</v>
      </c>
      <c r="E178" s="38" t="s">
        <v>2565</v>
      </c>
      <c r="F178" s="39" t="s">
        <v>613</v>
      </c>
      <c r="G178" s="40">
        <v>369.74000000000001</v>
      </c>
      <c r="H178" s="41">
        <v>0</v>
      </c>
      <c r="I178" s="42">
        <f>ROUND(G178*H178,P4)</f>
        <v>0</v>
      </c>
      <c r="J178" s="39" t="s">
        <v>463</v>
      </c>
      <c r="O178" s="43">
        <f>I178*0.21</f>
        <v>0</v>
      </c>
      <c r="P178">
        <v>3</v>
      </c>
    </row>
    <row r="179">
      <c r="A179" s="36" t="s">
        <v>464</v>
      </c>
      <c r="B179" s="44"/>
      <c r="C179" s="45"/>
      <c r="D179" s="45"/>
      <c r="E179" s="38" t="s">
        <v>1180</v>
      </c>
      <c r="F179" s="45"/>
      <c r="G179" s="45"/>
      <c r="H179" s="45"/>
      <c r="I179" s="45"/>
      <c r="J179" s="47"/>
    </row>
    <row r="180" ht="105">
      <c r="A180" s="36" t="s">
        <v>465</v>
      </c>
      <c r="B180" s="44"/>
      <c r="C180" s="45"/>
      <c r="D180" s="45"/>
      <c r="E180" s="48" t="s">
        <v>9549</v>
      </c>
      <c r="F180" s="45"/>
      <c r="G180" s="45"/>
      <c r="H180" s="45"/>
      <c r="I180" s="45"/>
      <c r="J180" s="47"/>
    </row>
    <row r="181" ht="120">
      <c r="A181" s="36" t="s">
        <v>467</v>
      </c>
      <c r="B181" s="44"/>
      <c r="C181" s="45"/>
      <c r="D181" s="45"/>
      <c r="E181" s="38" t="s">
        <v>1181</v>
      </c>
      <c r="F181" s="45"/>
      <c r="G181" s="45"/>
      <c r="H181" s="45"/>
      <c r="I181" s="45"/>
      <c r="J181" s="47"/>
    </row>
    <row r="182" ht="60">
      <c r="A182" s="36" t="s">
        <v>458</v>
      </c>
      <c r="B182" s="36">
        <v>42</v>
      </c>
      <c r="C182" s="37" t="s">
        <v>3064</v>
      </c>
      <c r="D182" s="36" t="s">
        <v>3065</v>
      </c>
      <c r="E182" s="38" t="s">
        <v>3066</v>
      </c>
      <c r="F182" s="39" t="s">
        <v>613</v>
      </c>
      <c r="G182" s="40">
        <v>11.653</v>
      </c>
      <c r="H182" s="41">
        <v>0</v>
      </c>
      <c r="I182" s="42">
        <f>ROUND(G182*H182,P4)</f>
        <v>0</v>
      </c>
      <c r="J182" s="39" t="s">
        <v>463</v>
      </c>
      <c r="O182" s="43">
        <f>I182*0.21</f>
        <v>0</v>
      </c>
      <c r="P182">
        <v>3</v>
      </c>
    </row>
    <row r="183">
      <c r="A183" s="36" t="s">
        <v>464</v>
      </c>
      <c r="B183" s="44"/>
      <c r="C183" s="45"/>
      <c r="D183" s="45"/>
      <c r="E183" s="38" t="s">
        <v>1180</v>
      </c>
      <c r="F183" s="45"/>
      <c r="G183" s="45"/>
      <c r="H183" s="45"/>
      <c r="I183" s="45"/>
      <c r="J183" s="47"/>
    </row>
    <row r="184" ht="75">
      <c r="A184" s="36" t="s">
        <v>465</v>
      </c>
      <c r="B184" s="44"/>
      <c r="C184" s="45"/>
      <c r="D184" s="45"/>
      <c r="E184" s="48" t="s">
        <v>9550</v>
      </c>
      <c r="F184" s="45"/>
      <c r="G184" s="45"/>
      <c r="H184" s="45"/>
      <c r="I184" s="45"/>
      <c r="J184" s="47"/>
    </row>
    <row r="185">
      <c r="A185" s="36" t="s">
        <v>467</v>
      </c>
      <c r="B185" s="49"/>
      <c r="C185" s="50"/>
      <c r="D185" s="50"/>
      <c r="E185" s="52" t="s">
        <v>460</v>
      </c>
      <c r="F185" s="50"/>
      <c r="G185" s="50"/>
      <c r="H185" s="50"/>
      <c r="I185" s="50"/>
      <c r="J185" s="51"/>
    </row>
  </sheetData>
  <sheetProtection sheet="1" objects="1" scenarios="1" spinCount="100000" saltValue="72rFzKnjPMF7v68+aSXj3Xc/JIRxBt51rIAfJ5eIb3ndbMLS2KEZuWVjTbZC1fGYVGUTygYhr4NmM2c3VFxL/w==" hashValue="+EIRKRAdGf4ErmKAnHsUf/cp0Nio0WlmEU3+uGlv1SBzK+ovesOkyQVCJDqlO95/FrQba9Y0aaOkUaMzNkyY/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255</v>
      </c>
      <c r="I3" s="24">
        <f>SUMIFS(I11:I204,A11:A204,"SD")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255</v>
      </c>
      <c r="D7" s="21"/>
      <c r="E7" s="22" t="s">
        <v>256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SUMIFS(I12:I87,A12:A87,"P")</f>
        <v>0</v>
      </c>
      <c r="J11" s="35"/>
    </row>
    <row r="12">
      <c r="A12" s="36" t="s">
        <v>458</v>
      </c>
      <c r="B12" s="36">
        <v>1</v>
      </c>
      <c r="C12" s="37" t="s">
        <v>5249</v>
      </c>
      <c r="D12" s="36" t="s">
        <v>460</v>
      </c>
      <c r="E12" s="38" t="s">
        <v>5250</v>
      </c>
      <c r="F12" s="39" t="s">
        <v>475</v>
      </c>
      <c r="G12" s="40">
        <v>1272.5</v>
      </c>
      <c r="H12" s="41">
        <v>0</v>
      </c>
      <c r="I12" s="42">
        <f>ROUND(G12*H12,P4)</f>
        <v>0</v>
      </c>
      <c r="J12" s="39" t="s">
        <v>471</v>
      </c>
      <c r="O12" s="43">
        <f>I12*0.21</f>
        <v>0</v>
      </c>
      <c r="P12">
        <v>3</v>
      </c>
    </row>
    <row r="13">
      <c r="A13" s="36" t="s">
        <v>464</v>
      </c>
      <c r="B13" s="44"/>
      <c r="C13" s="45"/>
      <c r="D13" s="45"/>
      <c r="E13" s="46" t="s">
        <v>460</v>
      </c>
      <c r="F13" s="45"/>
      <c r="G13" s="45"/>
      <c r="H13" s="45"/>
      <c r="I13" s="45"/>
      <c r="J13" s="47"/>
    </row>
    <row r="14" ht="315">
      <c r="A14" s="36" t="s">
        <v>465</v>
      </c>
      <c r="B14" s="44"/>
      <c r="C14" s="45"/>
      <c r="D14" s="45"/>
      <c r="E14" s="48" t="s">
        <v>9551</v>
      </c>
      <c r="F14" s="45"/>
      <c r="G14" s="45"/>
      <c r="H14" s="45"/>
      <c r="I14" s="45"/>
      <c r="J14" s="47"/>
    </row>
    <row r="15" ht="45">
      <c r="A15" s="36" t="s">
        <v>467</v>
      </c>
      <c r="B15" s="44"/>
      <c r="C15" s="45"/>
      <c r="D15" s="45"/>
      <c r="E15" s="38" t="s">
        <v>5252</v>
      </c>
      <c r="F15" s="45"/>
      <c r="G15" s="45"/>
      <c r="H15" s="45"/>
      <c r="I15" s="45"/>
      <c r="J15" s="47"/>
    </row>
    <row r="16">
      <c r="A16" s="36" t="s">
        <v>458</v>
      </c>
      <c r="B16" s="36">
        <v>2</v>
      </c>
      <c r="C16" s="37" t="s">
        <v>7405</v>
      </c>
      <c r="D16" s="36" t="s">
        <v>460</v>
      </c>
      <c r="E16" s="38" t="s">
        <v>7406</v>
      </c>
      <c r="F16" s="39" t="s">
        <v>4378</v>
      </c>
      <c r="G16" s="40">
        <v>23036.75</v>
      </c>
      <c r="H16" s="41">
        <v>0</v>
      </c>
      <c r="I16" s="42">
        <f>ROUND(G16*H16,P4)</f>
        <v>0</v>
      </c>
      <c r="J16" s="39" t="s">
        <v>471</v>
      </c>
      <c r="O16" s="43">
        <f>I16*0.21</f>
        <v>0</v>
      </c>
      <c r="P16">
        <v>3</v>
      </c>
    </row>
    <row r="17">
      <c r="A17" s="36" t="s">
        <v>464</v>
      </c>
      <c r="B17" s="44"/>
      <c r="C17" s="45"/>
      <c r="D17" s="45"/>
      <c r="E17" s="46" t="s">
        <v>460</v>
      </c>
      <c r="F17" s="45"/>
      <c r="G17" s="45"/>
      <c r="H17" s="45"/>
      <c r="I17" s="45"/>
      <c r="J17" s="47"/>
    </row>
    <row r="18" ht="90">
      <c r="A18" s="36" t="s">
        <v>465</v>
      </c>
      <c r="B18" s="44"/>
      <c r="C18" s="45"/>
      <c r="D18" s="45"/>
      <c r="E18" s="48" t="s">
        <v>9552</v>
      </c>
      <c r="F18" s="45"/>
      <c r="G18" s="45"/>
      <c r="H18" s="45"/>
      <c r="I18" s="45"/>
      <c r="J18" s="47"/>
    </row>
    <row r="19" ht="30">
      <c r="A19" s="36" t="s">
        <v>467</v>
      </c>
      <c r="B19" s="44"/>
      <c r="C19" s="45"/>
      <c r="D19" s="45"/>
      <c r="E19" s="38" t="s">
        <v>7408</v>
      </c>
      <c r="F19" s="45"/>
      <c r="G19" s="45"/>
      <c r="H19" s="45"/>
      <c r="I19" s="45"/>
      <c r="J19" s="47"/>
    </row>
    <row r="20">
      <c r="A20" s="36" t="s">
        <v>458</v>
      </c>
      <c r="B20" s="36">
        <v>3</v>
      </c>
      <c r="C20" s="37" t="s">
        <v>7970</v>
      </c>
      <c r="D20" s="36" t="s">
        <v>460</v>
      </c>
      <c r="E20" s="38" t="s">
        <v>7971</v>
      </c>
      <c r="F20" s="39" t="s">
        <v>475</v>
      </c>
      <c r="G20" s="40">
        <v>351.10000000000002</v>
      </c>
      <c r="H20" s="41">
        <v>0</v>
      </c>
      <c r="I20" s="42">
        <f>ROUND(G20*H20,P4)</f>
        <v>0</v>
      </c>
      <c r="J20" s="39" t="s">
        <v>471</v>
      </c>
      <c r="O20" s="43">
        <f>I20*0.21</f>
        <v>0</v>
      </c>
      <c r="P20">
        <v>3</v>
      </c>
    </row>
    <row r="21">
      <c r="A21" s="36" t="s">
        <v>464</v>
      </c>
      <c r="B21" s="44"/>
      <c r="C21" s="45"/>
      <c r="D21" s="45"/>
      <c r="E21" s="46" t="s">
        <v>460</v>
      </c>
      <c r="F21" s="45"/>
      <c r="G21" s="45"/>
      <c r="H21" s="45"/>
      <c r="I21" s="45"/>
      <c r="J21" s="47"/>
    </row>
    <row r="22" ht="90">
      <c r="A22" s="36" t="s">
        <v>465</v>
      </c>
      <c r="B22" s="44"/>
      <c r="C22" s="45"/>
      <c r="D22" s="45"/>
      <c r="E22" s="48" t="s">
        <v>9553</v>
      </c>
      <c r="F22" s="45"/>
      <c r="G22" s="45"/>
      <c r="H22" s="45"/>
      <c r="I22" s="45"/>
      <c r="J22" s="47"/>
    </row>
    <row r="23" ht="409.5">
      <c r="A23" s="36" t="s">
        <v>467</v>
      </c>
      <c r="B23" s="44"/>
      <c r="C23" s="45"/>
      <c r="D23" s="45"/>
      <c r="E23" s="38" t="s">
        <v>7731</v>
      </c>
      <c r="F23" s="45"/>
      <c r="G23" s="45"/>
      <c r="H23" s="45"/>
      <c r="I23" s="45"/>
      <c r="J23" s="47"/>
    </row>
    <row r="24">
      <c r="A24" s="36" t="s">
        <v>458</v>
      </c>
      <c r="B24" s="36">
        <v>4</v>
      </c>
      <c r="C24" s="37" t="s">
        <v>7973</v>
      </c>
      <c r="D24" s="36" t="s">
        <v>460</v>
      </c>
      <c r="E24" s="38" t="s">
        <v>7974</v>
      </c>
      <c r="F24" s="39" t="s">
        <v>4378</v>
      </c>
      <c r="G24" s="40">
        <v>5266.5</v>
      </c>
      <c r="H24" s="41">
        <v>0</v>
      </c>
      <c r="I24" s="42">
        <f>ROUND(G24*H24,P4)</f>
        <v>0</v>
      </c>
      <c r="J24" s="39" t="s">
        <v>471</v>
      </c>
      <c r="O24" s="43">
        <f>I24*0.21</f>
        <v>0</v>
      </c>
      <c r="P24">
        <v>3</v>
      </c>
    </row>
    <row r="25">
      <c r="A25" s="36" t="s">
        <v>464</v>
      </c>
      <c r="B25" s="44"/>
      <c r="C25" s="45"/>
      <c r="D25" s="45"/>
      <c r="E25" s="46" t="s">
        <v>460</v>
      </c>
      <c r="F25" s="45"/>
      <c r="G25" s="45"/>
      <c r="H25" s="45"/>
      <c r="I25" s="45"/>
      <c r="J25" s="47"/>
    </row>
    <row r="26" ht="90">
      <c r="A26" s="36" t="s">
        <v>465</v>
      </c>
      <c r="B26" s="44"/>
      <c r="C26" s="45"/>
      <c r="D26" s="45"/>
      <c r="E26" s="48" t="s">
        <v>9554</v>
      </c>
      <c r="F26" s="45"/>
      <c r="G26" s="45"/>
      <c r="H26" s="45"/>
      <c r="I26" s="45"/>
      <c r="J26" s="47"/>
    </row>
    <row r="27" ht="30">
      <c r="A27" s="36" t="s">
        <v>467</v>
      </c>
      <c r="B27" s="44"/>
      <c r="C27" s="45"/>
      <c r="D27" s="45"/>
      <c r="E27" s="38" t="s">
        <v>7408</v>
      </c>
      <c r="F27" s="45"/>
      <c r="G27" s="45"/>
      <c r="H27" s="45"/>
      <c r="I27" s="45"/>
      <c r="J27" s="47"/>
    </row>
    <row r="28">
      <c r="A28" s="36" t="s">
        <v>458</v>
      </c>
      <c r="B28" s="36">
        <v>5</v>
      </c>
      <c r="C28" s="37" t="s">
        <v>7728</v>
      </c>
      <c r="D28" s="36" t="s">
        <v>460</v>
      </c>
      <c r="E28" s="38" t="s">
        <v>7729</v>
      </c>
      <c r="F28" s="39" t="s">
        <v>475</v>
      </c>
      <c r="G28" s="40">
        <v>472.19999999999999</v>
      </c>
      <c r="H28" s="41">
        <v>0</v>
      </c>
      <c r="I28" s="42">
        <f>ROUND(G28*H28,P4)</f>
        <v>0</v>
      </c>
      <c r="J28" s="39" t="s">
        <v>471</v>
      </c>
      <c r="O28" s="43">
        <f>I28*0.21</f>
        <v>0</v>
      </c>
      <c r="P28">
        <v>3</v>
      </c>
    </row>
    <row r="29">
      <c r="A29" s="36" t="s">
        <v>464</v>
      </c>
      <c r="B29" s="44"/>
      <c r="C29" s="45"/>
      <c r="D29" s="45"/>
      <c r="E29" s="46" t="s">
        <v>460</v>
      </c>
      <c r="F29" s="45"/>
      <c r="G29" s="45"/>
      <c r="H29" s="45"/>
      <c r="I29" s="45"/>
      <c r="J29" s="47"/>
    </row>
    <row r="30" ht="120">
      <c r="A30" s="36" t="s">
        <v>465</v>
      </c>
      <c r="B30" s="44"/>
      <c r="C30" s="45"/>
      <c r="D30" s="45"/>
      <c r="E30" s="48" t="s">
        <v>9555</v>
      </c>
      <c r="F30" s="45"/>
      <c r="G30" s="45"/>
      <c r="H30" s="45"/>
      <c r="I30" s="45"/>
      <c r="J30" s="47"/>
    </row>
    <row r="31" ht="409.5">
      <c r="A31" s="36" t="s">
        <v>467</v>
      </c>
      <c r="B31" s="44"/>
      <c r="C31" s="45"/>
      <c r="D31" s="45"/>
      <c r="E31" s="38" t="s">
        <v>7731</v>
      </c>
      <c r="F31" s="45"/>
      <c r="G31" s="45"/>
      <c r="H31" s="45"/>
      <c r="I31" s="45"/>
      <c r="J31" s="47"/>
    </row>
    <row r="32">
      <c r="A32" s="36" t="s">
        <v>458</v>
      </c>
      <c r="B32" s="36">
        <v>6</v>
      </c>
      <c r="C32" s="37" t="s">
        <v>7413</v>
      </c>
      <c r="D32" s="36" t="s">
        <v>460</v>
      </c>
      <c r="E32" s="38" t="s">
        <v>7414</v>
      </c>
      <c r="F32" s="39" t="s">
        <v>4378</v>
      </c>
      <c r="G32" s="40">
        <v>811.5</v>
      </c>
      <c r="H32" s="41">
        <v>0</v>
      </c>
      <c r="I32" s="42">
        <f>ROUND(G32*H32,P4)</f>
        <v>0</v>
      </c>
      <c r="J32" s="39" t="s">
        <v>471</v>
      </c>
      <c r="O32" s="43">
        <f>I32*0.21</f>
        <v>0</v>
      </c>
      <c r="P32">
        <v>3</v>
      </c>
    </row>
    <row r="33">
      <c r="A33" s="36" t="s">
        <v>464</v>
      </c>
      <c r="B33" s="44"/>
      <c r="C33" s="45"/>
      <c r="D33" s="45"/>
      <c r="E33" s="46" t="s">
        <v>460</v>
      </c>
      <c r="F33" s="45"/>
      <c r="G33" s="45"/>
      <c r="H33" s="45"/>
      <c r="I33" s="45"/>
      <c r="J33" s="47"/>
    </row>
    <row r="34" ht="30">
      <c r="A34" s="36" t="s">
        <v>465</v>
      </c>
      <c r="B34" s="44"/>
      <c r="C34" s="45"/>
      <c r="D34" s="45"/>
      <c r="E34" s="48" t="s">
        <v>9556</v>
      </c>
      <c r="F34" s="45"/>
      <c r="G34" s="45"/>
      <c r="H34" s="45"/>
      <c r="I34" s="45"/>
      <c r="J34" s="47"/>
    </row>
    <row r="35" ht="30">
      <c r="A35" s="36" t="s">
        <v>467</v>
      </c>
      <c r="B35" s="44"/>
      <c r="C35" s="45"/>
      <c r="D35" s="45"/>
      <c r="E35" s="38" t="s">
        <v>7408</v>
      </c>
      <c r="F35" s="45"/>
      <c r="G35" s="45"/>
      <c r="H35" s="45"/>
      <c r="I35" s="45"/>
      <c r="J35" s="47"/>
    </row>
    <row r="36">
      <c r="A36" s="36" t="s">
        <v>458</v>
      </c>
      <c r="B36" s="36">
        <v>7</v>
      </c>
      <c r="C36" s="37" t="s">
        <v>3449</v>
      </c>
      <c r="D36" s="36" t="s">
        <v>460</v>
      </c>
      <c r="E36" s="38" t="s">
        <v>3450</v>
      </c>
      <c r="F36" s="39" t="s">
        <v>475</v>
      </c>
      <c r="G36" s="40">
        <v>23.550000000000001</v>
      </c>
      <c r="H36" s="41">
        <v>0</v>
      </c>
      <c r="I36" s="42">
        <f>ROUND(G36*H36,P4)</f>
        <v>0</v>
      </c>
      <c r="J36" s="39" t="s">
        <v>471</v>
      </c>
      <c r="O36" s="43">
        <f>I36*0.21</f>
        <v>0</v>
      </c>
      <c r="P36">
        <v>3</v>
      </c>
    </row>
    <row r="37">
      <c r="A37" s="36" t="s">
        <v>464</v>
      </c>
      <c r="B37" s="44"/>
      <c r="C37" s="45"/>
      <c r="D37" s="45"/>
      <c r="E37" s="46" t="s">
        <v>460</v>
      </c>
      <c r="F37" s="45"/>
      <c r="G37" s="45"/>
      <c r="H37" s="45"/>
      <c r="I37" s="45"/>
      <c r="J37" s="47"/>
    </row>
    <row r="38" ht="90">
      <c r="A38" s="36" t="s">
        <v>465</v>
      </c>
      <c r="B38" s="44"/>
      <c r="C38" s="45"/>
      <c r="D38" s="45"/>
      <c r="E38" s="48" t="s">
        <v>9557</v>
      </c>
      <c r="F38" s="45"/>
      <c r="G38" s="45"/>
      <c r="H38" s="45"/>
      <c r="I38" s="45"/>
      <c r="J38" s="47"/>
    </row>
    <row r="39" ht="405">
      <c r="A39" s="36" t="s">
        <v>467</v>
      </c>
      <c r="B39" s="44"/>
      <c r="C39" s="45"/>
      <c r="D39" s="45"/>
      <c r="E39" s="38" t="s">
        <v>5258</v>
      </c>
      <c r="F39" s="45"/>
      <c r="G39" s="45"/>
      <c r="H39" s="45"/>
      <c r="I39" s="45"/>
      <c r="J39" s="47"/>
    </row>
    <row r="40">
      <c r="A40" s="36" t="s">
        <v>458</v>
      </c>
      <c r="B40" s="36">
        <v>8</v>
      </c>
      <c r="C40" s="37" t="s">
        <v>2308</v>
      </c>
      <c r="D40" s="36" t="s">
        <v>460</v>
      </c>
      <c r="E40" s="38" t="s">
        <v>2309</v>
      </c>
      <c r="F40" s="39" t="s">
        <v>475</v>
      </c>
      <c r="G40" s="40">
        <v>54.100000000000001</v>
      </c>
      <c r="H40" s="41">
        <v>0</v>
      </c>
      <c r="I40" s="42">
        <f>ROUND(G40*H40,P4)</f>
        <v>0</v>
      </c>
      <c r="J40" s="39" t="s">
        <v>471</v>
      </c>
      <c r="O40" s="43">
        <f>I40*0.21</f>
        <v>0</v>
      </c>
      <c r="P40">
        <v>3</v>
      </c>
    </row>
    <row r="41">
      <c r="A41" s="36" t="s">
        <v>464</v>
      </c>
      <c r="B41" s="44"/>
      <c r="C41" s="45"/>
      <c r="D41" s="45"/>
      <c r="E41" s="46" t="s">
        <v>460</v>
      </c>
      <c r="F41" s="45"/>
      <c r="G41" s="45"/>
      <c r="H41" s="45"/>
      <c r="I41" s="45"/>
      <c r="J41" s="47"/>
    </row>
    <row r="42" ht="75">
      <c r="A42" s="36" t="s">
        <v>465</v>
      </c>
      <c r="B42" s="44"/>
      <c r="C42" s="45"/>
      <c r="D42" s="45"/>
      <c r="E42" s="48" t="s">
        <v>9558</v>
      </c>
      <c r="F42" s="45"/>
      <c r="G42" s="45"/>
      <c r="H42" s="45"/>
      <c r="I42" s="45"/>
      <c r="J42" s="47"/>
    </row>
    <row r="43" ht="345">
      <c r="A43" s="36" t="s">
        <v>467</v>
      </c>
      <c r="B43" s="44"/>
      <c r="C43" s="45"/>
      <c r="D43" s="45"/>
      <c r="E43" s="38" t="s">
        <v>7639</v>
      </c>
      <c r="F43" s="45"/>
      <c r="G43" s="45"/>
      <c r="H43" s="45"/>
      <c r="I43" s="45"/>
      <c r="J43" s="47"/>
    </row>
    <row r="44">
      <c r="A44" s="36" t="s">
        <v>458</v>
      </c>
      <c r="B44" s="36">
        <v>9</v>
      </c>
      <c r="C44" s="37" t="s">
        <v>5367</v>
      </c>
      <c r="D44" s="36" t="s">
        <v>460</v>
      </c>
      <c r="E44" s="38" t="s">
        <v>5368</v>
      </c>
      <c r="F44" s="39" t="s">
        <v>475</v>
      </c>
      <c r="G44" s="40">
        <v>536.75</v>
      </c>
      <c r="H44" s="41">
        <v>0</v>
      </c>
      <c r="I44" s="42">
        <f>ROUND(G44*H44,P4)</f>
        <v>0</v>
      </c>
      <c r="J44" s="39" t="s">
        <v>471</v>
      </c>
      <c r="O44" s="43">
        <f>I44*0.21</f>
        <v>0</v>
      </c>
      <c r="P44">
        <v>3</v>
      </c>
    </row>
    <row r="45">
      <c r="A45" s="36" t="s">
        <v>464</v>
      </c>
      <c r="B45" s="44"/>
      <c r="C45" s="45"/>
      <c r="D45" s="45"/>
      <c r="E45" s="46" t="s">
        <v>460</v>
      </c>
      <c r="F45" s="45"/>
      <c r="G45" s="45"/>
      <c r="H45" s="45"/>
      <c r="I45" s="45"/>
      <c r="J45" s="47"/>
    </row>
    <row r="46" ht="90">
      <c r="A46" s="36" t="s">
        <v>465</v>
      </c>
      <c r="B46" s="44"/>
      <c r="C46" s="45"/>
      <c r="D46" s="45"/>
      <c r="E46" s="48" t="s">
        <v>9559</v>
      </c>
      <c r="F46" s="45"/>
      <c r="G46" s="45"/>
      <c r="H46" s="45"/>
      <c r="I46" s="45"/>
      <c r="J46" s="47"/>
    </row>
    <row r="47" ht="240">
      <c r="A47" s="36" t="s">
        <v>467</v>
      </c>
      <c r="B47" s="44"/>
      <c r="C47" s="45"/>
      <c r="D47" s="45"/>
      <c r="E47" s="38" t="s">
        <v>5370</v>
      </c>
      <c r="F47" s="45"/>
      <c r="G47" s="45"/>
      <c r="H47" s="45"/>
      <c r="I47" s="45"/>
      <c r="J47" s="47"/>
    </row>
    <row r="48">
      <c r="A48" s="36" t="s">
        <v>458</v>
      </c>
      <c r="B48" s="36">
        <v>10</v>
      </c>
      <c r="C48" s="37" t="s">
        <v>7433</v>
      </c>
      <c r="D48" s="36" t="s">
        <v>460</v>
      </c>
      <c r="E48" s="38" t="s">
        <v>7434</v>
      </c>
      <c r="F48" s="39" t="s">
        <v>475</v>
      </c>
      <c r="G48" s="40">
        <v>1939.8</v>
      </c>
      <c r="H48" s="41">
        <v>0</v>
      </c>
      <c r="I48" s="42">
        <f>ROUND(G48*H48,P4)</f>
        <v>0</v>
      </c>
      <c r="J48" s="39" t="s">
        <v>471</v>
      </c>
      <c r="O48" s="43">
        <f>I48*0.21</f>
        <v>0</v>
      </c>
      <c r="P48">
        <v>3</v>
      </c>
    </row>
    <row r="49">
      <c r="A49" s="36" t="s">
        <v>464</v>
      </c>
      <c r="B49" s="44"/>
      <c r="C49" s="45"/>
      <c r="D49" s="45"/>
      <c r="E49" s="46" t="s">
        <v>460</v>
      </c>
      <c r="F49" s="45"/>
      <c r="G49" s="45"/>
      <c r="H49" s="45"/>
      <c r="I49" s="45"/>
      <c r="J49" s="47"/>
    </row>
    <row r="50" ht="60">
      <c r="A50" s="36" t="s">
        <v>465</v>
      </c>
      <c r="B50" s="44"/>
      <c r="C50" s="45"/>
      <c r="D50" s="45"/>
      <c r="E50" s="48" t="s">
        <v>9560</v>
      </c>
      <c r="F50" s="45"/>
      <c r="G50" s="45"/>
      <c r="H50" s="45"/>
      <c r="I50" s="45"/>
      <c r="J50" s="47"/>
    </row>
    <row r="51" ht="375">
      <c r="A51" s="36" t="s">
        <v>467</v>
      </c>
      <c r="B51" s="44"/>
      <c r="C51" s="45"/>
      <c r="D51" s="45"/>
      <c r="E51" s="38" t="s">
        <v>7436</v>
      </c>
      <c r="F51" s="45"/>
      <c r="G51" s="45"/>
      <c r="H51" s="45"/>
      <c r="I51" s="45"/>
      <c r="J51" s="47"/>
    </row>
    <row r="52">
      <c r="A52" s="36" t="s">
        <v>458</v>
      </c>
      <c r="B52" s="36">
        <v>11</v>
      </c>
      <c r="C52" s="37" t="s">
        <v>5372</v>
      </c>
      <c r="D52" s="36" t="s">
        <v>460</v>
      </c>
      <c r="E52" s="38" t="s">
        <v>5373</v>
      </c>
      <c r="F52" s="39" t="s">
        <v>475</v>
      </c>
      <c r="G52" s="40">
        <v>4</v>
      </c>
      <c r="H52" s="41">
        <v>0</v>
      </c>
      <c r="I52" s="42">
        <f>ROUND(G52*H52,P4)</f>
        <v>0</v>
      </c>
      <c r="J52" s="39" t="s">
        <v>471</v>
      </c>
      <c r="O52" s="43">
        <f>I52*0.21</f>
        <v>0</v>
      </c>
      <c r="P52">
        <v>3</v>
      </c>
    </row>
    <row r="53">
      <c r="A53" s="36" t="s">
        <v>464</v>
      </c>
      <c r="B53" s="44"/>
      <c r="C53" s="45"/>
      <c r="D53" s="45"/>
      <c r="E53" s="46" t="s">
        <v>460</v>
      </c>
      <c r="F53" s="45"/>
      <c r="G53" s="45"/>
      <c r="H53" s="45"/>
      <c r="I53" s="45"/>
      <c r="J53" s="47"/>
    </row>
    <row r="54" ht="45">
      <c r="A54" s="36" t="s">
        <v>465</v>
      </c>
      <c r="B54" s="44"/>
      <c r="C54" s="45"/>
      <c r="D54" s="45"/>
      <c r="E54" s="48" t="s">
        <v>9561</v>
      </c>
      <c r="F54" s="45"/>
      <c r="G54" s="45"/>
      <c r="H54" s="45"/>
      <c r="I54" s="45"/>
      <c r="J54" s="47"/>
    </row>
    <row r="55" ht="300">
      <c r="A55" s="36" t="s">
        <v>467</v>
      </c>
      <c r="B55" s="44"/>
      <c r="C55" s="45"/>
      <c r="D55" s="45"/>
      <c r="E55" s="38" t="s">
        <v>5375</v>
      </c>
      <c r="F55" s="45"/>
      <c r="G55" s="45"/>
      <c r="H55" s="45"/>
      <c r="I55" s="45"/>
      <c r="J55" s="47"/>
    </row>
    <row r="56">
      <c r="A56" s="36" t="s">
        <v>458</v>
      </c>
      <c r="B56" s="36">
        <v>12</v>
      </c>
      <c r="C56" s="37" t="s">
        <v>5264</v>
      </c>
      <c r="D56" s="36" t="s">
        <v>460</v>
      </c>
      <c r="E56" s="38" t="s">
        <v>5265</v>
      </c>
      <c r="F56" s="39" t="s">
        <v>475</v>
      </c>
      <c r="G56" s="40">
        <v>1.6000000000000001</v>
      </c>
      <c r="H56" s="41">
        <v>0</v>
      </c>
      <c r="I56" s="42">
        <f>ROUND(G56*H56,P4)</f>
        <v>0</v>
      </c>
      <c r="J56" s="39" t="s">
        <v>471</v>
      </c>
      <c r="O56" s="43">
        <f>I56*0.21</f>
        <v>0</v>
      </c>
      <c r="P56">
        <v>3</v>
      </c>
    </row>
    <row r="57">
      <c r="A57" s="36" t="s">
        <v>464</v>
      </c>
      <c r="B57" s="44"/>
      <c r="C57" s="45"/>
      <c r="D57" s="45"/>
      <c r="E57" s="46" t="s">
        <v>460</v>
      </c>
      <c r="F57" s="45"/>
      <c r="G57" s="45"/>
      <c r="H57" s="45"/>
      <c r="I57" s="45"/>
      <c r="J57" s="47"/>
    </row>
    <row r="58" ht="45">
      <c r="A58" s="36" t="s">
        <v>465</v>
      </c>
      <c r="B58" s="44"/>
      <c r="C58" s="45"/>
      <c r="D58" s="45"/>
      <c r="E58" s="48" t="s">
        <v>9562</v>
      </c>
      <c r="F58" s="45"/>
      <c r="G58" s="45"/>
      <c r="H58" s="45"/>
      <c r="I58" s="45"/>
      <c r="J58" s="47"/>
    </row>
    <row r="59" ht="390">
      <c r="A59" s="36" t="s">
        <v>467</v>
      </c>
      <c r="B59" s="44"/>
      <c r="C59" s="45"/>
      <c r="D59" s="45"/>
      <c r="E59" s="38" t="s">
        <v>5266</v>
      </c>
      <c r="F59" s="45"/>
      <c r="G59" s="45"/>
      <c r="H59" s="45"/>
      <c r="I59" s="45"/>
      <c r="J59" s="47"/>
    </row>
    <row r="60">
      <c r="A60" s="36" t="s">
        <v>458</v>
      </c>
      <c r="B60" s="36">
        <v>13</v>
      </c>
      <c r="C60" s="37" t="s">
        <v>3454</v>
      </c>
      <c r="D60" s="36" t="s">
        <v>460</v>
      </c>
      <c r="E60" s="38" t="s">
        <v>3455</v>
      </c>
      <c r="F60" s="39" t="s">
        <v>492</v>
      </c>
      <c r="G60" s="40">
        <v>3517.5</v>
      </c>
      <c r="H60" s="41">
        <v>0</v>
      </c>
      <c r="I60" s="42">
        <f>ROUND(G60*H60,P4)</f>
        <v>0</v>
      </c>
      <c r="J60" s="39" t="s">
        <v>471</v>
      </c>
      <c r="O60" s="43">
        <f>I60*0.21</f>
        <v>0</v>
      </c>
      <c r="P60">
        <v>3</v>
      </c>
    </row>
    <row r="61">
      <c r="A61" s="36" t="s">
        <v>464</v>
      </c>
      <c r="B61" s="44"/>
      <c r="C61" s="45"/>
      <c r="D61" s="45"/>
      <c r="E61" s="46" t="s">
        <v>460</v>
      </c>
      <c r="F61" s="45"/>
      <c r="G61" s="45"/>
      <c r="H61" s="45"/>
      <c r="I61" s="45"/>
      <c r="J61" s="47"/>
    </row>
    <row r="62" ht="90">
      <c r="A62" s="36" t="s">
        <v>465</v>
      </c>
      <c r="B62" s="44"/>
      <c r="C62" s="45"/>
      <c r="D62" s="45"/>
      <c r="E62" s="48" t="s">
        <v>9563</v>
      </c>
      <c r="F62" s="45"/>
      <c r="G62" s="45"/>
      <c r="H62" s="45"/>
      <c r="I62" s="45"/>
      <c r="J62" s="47"/>
    </row>
    <row r="63" ht="30">
      <c r="A63" s="36" t="s">
        <v>467</v>
      </c>
      <c r="B63" s="44"/>
      <c r="C63" s="45"/>
      <c r="D63" s="45"/>
      <c r="E63" s="38" t="s">
        <v>7452</v>
      </c>
      <c r="F63" s="45"/>
      <c r="G63" s="45"/>
      <c r="H63" s="45"/>
      <c r="I63" s="45"/>
      <c r="J63" s="47"/>
    </row>
    <row r="64">
      <c r="A64" s="36" t="s">
        <v>458</v>
      </c>
      <c r="B64" s="36">
        <v>14</v>
      </c>
      <c r="C64" s="37" t="s">
        <v>7985</v>
      </c>
      <c r="D64" s="36" t="s">
        <v>460</v>
      </c>
      <c r="E64" s="38" t="s">
        <v>7986</v>
      </c>
      <c r="F64" s="39" t="s">
        <v>492</v>
      </c>
      <c r="G64" s="40">
        <v>2970</v>
      </c>
      <c r="H64" s="41">
        <v>0</v>
      </c>
      <c r="I64" s="42">
        <f>ROUND(G64*H64,P4)</f>
        <v>0</v>
      </c>
      <c r="J64" s="39" t="s">
        <v>471</v>
      </c>
      <c r="O64" s="43">
        <f>I64*0.21</f>
        <v>0</v>
      </c>
      <c r="P64">
        <v>3</v>
      </c>
    </row>
    <row r="65">
      <c r="A65" s="36" t="s">
        <v>464</v>
      </c>
      <c r="B65" s="44"/>
      <c r="C65" s="45"/>
      <c r="D65" s="45"/>
      <c r="E65" s="46" t="s">
        <v>460</v>
      </c>
      <c r="F65" s="45"/>
      <c r="G65" s="45"/>
      <c r="H65" s="45"/>
      <c r="I65" s="45"/>
      <c r="J65" s="47"/>
    </row>
    <row r="66" ht="60">
      <c r="A66" s="36" t="s">
        <v>465</v>
      </c>
      <c r="B66" s="44"/>
      <c r="C66" s="45"/>
      <c r="D66" s="45"/>
      <c r="E66" s="48" t="s">
        <v>9564</v>
      </c>
      <c r="F66" s="45"/>
      <c r="G66" s="45"/>
      <c r="H66" s="45"/>
      <c r="I66" s="45"/>
      <c r="J66" s="47"/>
    </row>
    <row r="67" ht="45">
      <c r="A67" s="36" t="s">
        <v>467</v>
      </c>
      <c r="B67" s="44"/>
      <c r="C67" s="45"/>
      <c r="D67" s="45"/>
      <c r="E67" s="38" t="s">
        <v>7457</v>
      </c>
      <c r="F67" s="45"/>
      <c r="G67" s="45"/>
      <c r="H67" s="45"/>
      <c r="I67" s="45"/>
      <c r="J67" s="47"/>
    </row>
    <row r="68">
      <c r="A68" s="36" t="s">
        <v>458</v>
      </c>
      <c r="B68" s="36">
        <v>15</v>
      </c>
      <c r="C68" s="37" t="s">
        <v>7988</v>
      </c>
      <c r="D68" s="36" t="s">
        <v>460</v>
      </c>
      <c r="E68" s="38" t="s">
        <v>7989</v>
      </c>
      <c r="F68" s="39" t="s">
        <v>492</v>
      </c>
      <c r="G68" s="40">
        <v>2632.8330000000001</v>
      </c>
      <c r="H68" s="41">
        <v>0</v>
      </c>
      <c r="I68" s="42">
        <f>ROUND(G68*H68,P4)</f>
        <v>0</v>
      </c>
      <c r="J68" s="39" t="s">
        <v>471</v>
      </c>
      <c r="O68" s="43">
        <f>I68*0.21</f>
        <v>0</v>
      </c>
      <c r="P68">
        <v>3</v>
      </c>
    </row>
    <row r="69">
      <c r="A69" s="36" t="s">
        <v>464</v>
      </c>
      <c r="B69" s="44"/>
      <c r="C69" s="45"/>
      <c r="D69" s="45"/>
      <c r="E69" s="46" t="s">
        <v>460</v>
      </c>
      <c r="F69" s="45"/>
      <c r="G69" s="45"/>
      <c r="H69" s="45"/>
      <c r="I69" s="45"/>
      <c r="J69" s="47"/>
    </row>
    <row r="70" ht="30">
      <c r="A70" s="36" t="s">
        <v>465</v>
      </c>
      <c r="B70" s="44"/>
      <c r="C70" s="45"/>
      <c r="D70" s="45"/>
      <c r="E70" s="48" t="s">
        <v>9565</v>
      </c>
      <c r="F70" s="45"/>
      <c r="G70" s="45"/>
      <c r="H70" s="45"/>
      <c r="I70" s="45"/>
      <c r="J70" s="47"/>
    </row>
    <row r="71" ht="45">
      <c r="A71" s="36" t="s">
        <v>467</v>
      </c>
      <c r="B71" s="44"/>
      <c r="C71" s="45"/>
      <c r="D71" s="45"/>
      <c r="E71" s="38" t="s">
        <v>7457</v>
      </c>
      <c r="F71" s="45"/>
      <c r="G71" s="45"/>
      <c r="H71" s="45"/>
      <c r="I71" s="45"/>
      <c r="J71" s="47"/>
    </row>
    <row r="72">
      <c r="A72" s="36" t="s">
        <v>458</v>
      </c>
      <c r="B72" s="36">
        <v>16</v>
      </c>
      <c r="C72" s="37" t="s">
        <v>5271</v>
      </c>
      <c r="D72" s="36" t="s">
        <v>460</v>
      </c>
      <c r="E72" s="38" t="s">
        <v>5272</v>
      </c>
      <c r="F72" s="39" t="s">
        <v>492</v>
      </c>
      <c r="G72" s="40">
        <v>2970</v>
      </c>
      <c r="H72" s="41">
        <v>0</v>
      </c>
      <c r="I72" s="42">
        <f>ROUND(G72*H72,P4)</f>
        <v>0</v>
      </c>
      <c r="J72" s="39" t="s">
        <v>471</v>
      </c>
      <c r="O72" s="43">
        <f>I72*0.21</f>
        <v>0</v>
      </c>
      <c r="P72">
        <v>3</v>
      </c>
    </row>
    <row r="73">
      <c r="A73" s="36" t="s">
        <v>464</v>
      </c>
      <c r="B73" s="44"/>
      <c r="C73" s="45"/>
      <c r="D73" s="45"/>
      <c r="E73" s="46" t="s">
        <v>460</v>
      </c>
      <c r="F73" s="45"/>
      <c r="G73" s="45"/>
      <c r="H73" s="45"/>
      <c r="I73" s="45"/>
      <c r="J73" s="47"/>
    </row>
    <row r="74" ht="60">
      <c r="A74" s="36" t="s">
        <v>465</v>
      </c>
      <c r="B74" s="44"/>
      <c r="C74" s="45"/>
      <c r="D74" s="45"/>
      <c r="E74" s="48" t="s">
        <v>9566</v>
      </c>
      <c r="F74" s="45"/>
      <c r="G74" s="45"/>
      <c r="H74" s="45"/>
      <c r="I74" s="45"/>
      <c r="J74" s="47"/>
    </row>
    <row r="75" ht="30">
      <c r="A75" s="36" t="s">
        <v>467</v>
      </c>
      <c r="B75" s="44"/>
      <c r="C75" s="45"/>
      <c r="D75" s="45"/>
      <c r="E75" s="38" t="s">
        <v>5273</v>
      </c>
      <c r="F75" s="45"/>
      <c r="G75" s="45"/>
      <c r="H75" s="45"/>
      <c r="I75" s="45"/>
      <c r="J75" s="47"/>
    </row>
    <row r="76">
      <c r="A76" s="36" t="s">
        <v>458</v>
      </c>
      <c r="B76" s="36">
        <v>17</v>
      </c>
      <c r="C76" s="37" t="s">
        <v>5274</v>
      </c>
      <c r="D76" s="36" t="s">
        <v>460</v>
      </c>
      <c r="E76" s="38" t="s">
        <v>5275</v>
      </c>
      <c r="F76" s="39" t="s">
        <v>492</v>
      </c>
      <c r="G76" s="40">
        <v>2970</v>
      </c>
      <c r="H76" s="41">
        <v>0</v>
      </c>
      <c r="I76" s="42">
        <f>ROUND(G76*H76,P4)</f>
        <v>0</v>
      </c>
      <c r="J76" s="39" t="s">
        <v>471</v>
      </c>
      <c r="O76" s="43">
        <f>I76*0.21</f>
        <v>0</v>
      </c>
      <c r="P76">
        <v>3</v>
      </c>
    </row>
    <row r="77">
      <c r="A77" s="36" t="s">
        <v>464</v>
      </c>
      <c r="B77" s="44"/>
      <c r="C77" s="45"/>
      <c r="D77" s="45"/>
      <c r="E77" s="46" t="s">
        <v>460</v>
      </c>
      <c r="F77" s="45"/>
      <c r="G77" s="45"/>
      <c r="H77" s="45"/>
      <c r="I77" s="45"/>
      <c r="J77" s="47"/>
    </row>
    <row r="78" ht="60">
      <c r="A78" s="36" t="s">
        <v>465</v>
      </c>
      <c r="B78" s="44"/>
      <c r="C78" s="45"/>
      <c r="D78" s="45"/>
      <c r="E78" s="48" t="s">
        <v>9566</v>
      </c>
      <c r="F78" s="45"/>
      <c r="G78" s="45"/>
      <c r="H78" s="45"/>
      <c r="I78" s="45"/>
      <c r="J78" s="47"/>
    </row>
    <row r="79" ht="45">
      <c r="A79" s="36" t="s">
        <v>467</v>
      </c>
      <c r="B79" s="44"/>
      <c r="C79" s="45"/>
      <c r="D79" s="45"/>
      <c r="E79" s="38" t="s">
        <v>5276</v>
      </c>
      <c r="F79" s="45"/>
      <c r="G79" s="45"/>
      <c r="H79" s="45"/>
      <c r="I79" s="45"/>
      <c r="J79" s="47"/>
    </row>
    <row r="80">
      <c r="A80" s="36" t="s">
        <v>458</v>
      </c>
      <c r="B80" s="36">
        <v>18</v>
      </c>
      <c r="C80" s="37" t="s">
        <v>7992</v>
      </c>
      <c r="D80" s="36" t="s">
        <v>460</v>
      </c>
      <c r="E80" s="38" t="s">
        <v>7993</v>
      </c>
      <c r="F80" s="39" t="s">
        <v>475</v>
      </c>
      <c r="G80" s="40">
        <v>29.699999999999999</v>
      </c>
      <c r="H80" s="41">
        <v>0</v>
      </c>
      <c r="I80" s="42">
        <f>ROUND(G80*H80,P4)</f>
        <v>0</v>
      </c>
      <c r="J80" s="39" t="s">
        <v>471</v>
      </c>
      <c r="O80" s="43">
        <f>I80*0.21</f>
        <v>0</v>
      </c>
      <c r="P80">
        <v>3</v>
      </c>
    </row>
    <row r="81">
      <c r="A81" s="36" t="s">
        <v>464</v>
      </c>
      <c r="B81" s="44"/>
      <c r="C81" s="45"/>
      <c r="D81" s="45"/>
      <c r="E81" s="46" t="s">
        <v>460</v>
      </c>
      <c r="F81" s="45"/>
      <c r="G81" s="45"/>
      <c r="H81" s="45"/>
      <c r="I81" s="45"/>
      <c r="J81" s="47"/>
    </row>
    <row r="82" ht="75">
      <c r="A82" s="36" t="s">
        <v>465</v>
      </c>
      <c r="B82" s="44"/>
      <c r="C82" s="45"/>
      <c r="D82" s="45"/>
      <c r="E82" s="48" t="s">
        <v>9567</v>
      </c>
      <c r="F82" s="45"/>
      <c r="G82" s="45"/>
      <c r="H82" s="45"/>
      <c r="I82" s="45"/>
      <c r="J82" s="47"/>
    </row>
    <row r="83" ht="45">
      <c r="A83" s="36" t="s">
        <v>467</v>
      </c>
      <c r="B83" s="44"/>
      <c r="C83" s="45"/>
      <c r="D83" s="45"/>
      <c r="E83" s="38" t="s">
        <v>7995</v>
      </c>
      <c r="F83" s="45"/>
      <c r="G83" s="45"/>
      <c r="H83" s="45"/>
      <c r="I83" s="45"/>
      <c r="J83" s="47"/>
    </row>
    <row r="84">
      <c r="A84" s="36" t="s">
        <v>458</v>
      </c>
      <c r="B84" s="36">
        <v>19</v>
      </c>
      <c r="C84" s="37" t="s">
        <v>7996</v>
      </c>
      <c r="D84" s="36" t="s">
        <v>460</v>
      </c>
      <c r="E84" s="38" t="s">
        <v>7997</v>
      </c>
      <c r="F84" s="39" t="s">
        <v>751</v>
      </c>
      <c r="G84" s="40">
        <v>6</v>
      </c>
      <c r="H84" s="41">
        <v>0</v>
      </c>
      <c r="I84" s="42">
        <f>ROUND(G84*H84,P4)</f>
        <v>0</v>
      </c>
      <c r="J84" s="39" t="s">
        <v>463</v>
      </c>
      <c r="O84" s="43">
        <f>I84*0.21</f>
        <v>0</v>
      </c>
      <c r="P84">
        <v>3</v>
      </c>
    </row>
    <row r="85">
      <c r="A85" s="36" t="s">
        <v>464</v>
      </c>
      <c r="B85" s="44"/>
      <c r="C85" s="45"/>
      <c r="D85" s="45"/>
      <c r="E85" s="38" t="s">
        <v>7997</v>
      </c>
      <c r="F85" s="45"/>
      <c r="G85" s="45"/>
      <c r="H85" s="45"/>
      <c r="I85" s="45"/>
      <c r="J85" s="47"/>
    </row>
    <row r="86" ht="60">
      <c r="A86" s="36" t="s">
        <v>465</v>
      </c>
      <c r="B86" s="44"/>
      <c r="C86" s="45"/>
      <c r="D86" s="45"/>
      <c r="E86" s="48" t="s">
        <v>8440</v>
      </c>
      <c r="F86" s="45"/>
      <c r="G86" s="45"/>
      <c r="H86" s="45"/>
      <c r="I86" s="45"/>
      <c r="J86" s="47"/>
    </row>
    <row r="87">
      <c r="A87" s="36" t="s">
        <v>467</v>
      </c>
      <c r="B87" s="44"/>
      <c r="C87" s="45"/>
      <c r="D87" s="45"/>
      <c r="E87" s="46" t="s">
        <v>460</v>
      </c>
      <c r="F87" s="45"/>
      <c r="G87" s="45"/>
      <c r="H87" s="45"/>
      <c r="I87" s="45"/>
      <c r="J87" s="47"/>
    </row>
    <row r="88">
      <c r="A88" s="30" t="s">
        <v>455</v>
      </c>
      <c r="B88" s="31"/>
      <c r="C88" s="32" t="s">
        <v>3360</v>
      </c>
      <c r="D88" s="33"/>
      <c r="E88" s="30" t="s">
        <v>6449</v>
      </c>
      <c r="F88" s="33"/>
      <c r="G88" s="33"/>
      <c r="H88" s="33"/>
      <c r="I88" s="34">
        <f>SUMIFS(I89:I104,A89:A104,"P")</f>
        <v>0</v>
      </c>
      <c r="J88" s="35"/>
    </row>
    <row r="89">
      <c r="A89" s="36" t="s">
        <v>458</v>
      </c>
      <c r="B89" s="36">
        <v>20</v>
      </c>
      <c r="C89" s="37" t="s">
        <v>8107</v>
      </c>
      <c r="D89" s="36" t="s">
        <v>460</v>
      </c>
      <c r="E89" s="38" t="s">
        <v>8108</v>
      </c>
      <c r="F89" s="39" t="s">
        <v>492</v>
      </c>
      <c r="G89" s="40">
        <v>161.46000000000001</v>
      </c>
      <c r="H89" s="41">
        <v>0</v>
      </c>
      <c r="I89" s="42">
        <f>ROUND(G89*H89,P4)</f>
        <v>0</v>
      </c>
      <c r="J89" s="39" t="s">
        <v>471</v>
      </c>
      <c r="O89" s="43">
        <f>I89*0.21</f>
        <v>0</v>
      </c>
      <c r="P89">
        <v>3</v>
      </c>
    </row>
    <row r="90">
      <c r="A90" s="36" t="s">
        <v>464</v>
      </c>
      <c r="B90" s="44"/>
      <c r="C90" s="45"/>
      <c r="D90" s="45"/>
      <c r="E90" s="46" t="s">
        <v>460</v>
      </c>
      <c r="F90" s="45"/>
      <c r="G90" s="45"/>
      <c r="H90" s="45"/>
      <c r="I90" s="45"/>
      <c r="J90" s="47"/>
    </row>
    <row r="91" ht="60">
      <c r="A91" s="36" t="s">
        <v>465</v>
      </c>
      <c r="B91" s="44"/>
      <c r="C91" s="45"/>
      <c r="D91" s="45"/>
      <c r="E91" s="48" t="s">
        <v>9568</v>
      </c>
      <c r="F91" s="45"/>
      <c r="G91" s="45"/>
      <c r="H91" s="45"/>
      <c r="I91" s="45"/>
      <c r="J91" s="47"/>
    </row>
    <row r="92" ht="45">
      <c r="A92" s="36" t="s">
        <v>467</v>
      </c>
      <c r="B92" s="44"/>
      <c r="C92" s="45"/>
      <c r="D92" s="45"/>
      <c r="E92" s="38" t="s">
        <v>8110</v>
      </c>
      <c r="F92" s="45"/>
      <c r="G92" s="45"/>
      <c r="H92" s="45"/>
      <c r="I92" s="45"/>
      <c r="J92" s="47"/>
    </row>
    <row r="93">
      <c r="A93" s="36" t="s">
        <v>458</v>
      </c>
      <c r="B93" s="36">
        <v>21</v>
      </c>
      <c r="C93" s="37" t="s">
        <v>8111</v>
      </c>
      <c r="D93" s="36" t="s">
        <v>460</v>
      </c>
      <c r="E93" s="38" t="s">
        <v>8112</v>
      </c>
      <c r="F93" s="39" t="s">
        <v>475</v>
      </c>
      <c r="G93" s="40">
        <v>17.550000000000001</v>
      </c>
      <c r="H93" s="41">
        <v>0</v>
      </c>
      <c r="I93" s="42">
        <f>ROUND(G93*H93,P4)</f>
        <v>0</v>
      </c>
      <c r="J93" s="39" t="s">
        <v>471</v>
      </c>
      <c r="O93" s="43">
        <f>I93*0.21</f>
        <v>0</v>
      </c>
      <c r="P93">
        <v>3</v>
      </c>
    </row>
    <row r="94">
      <c r="A94" s="36" t="s">
        <v>464</v>
      </c>
      <c r="B94" s="44"/>
      <c r="C94" s="45"/>
      <c r="D94" s="45"/>
      <c r="E94" s="46" t="s">
        <v>460</v>
      </c>
      <c r="F94" s="45"/>
      <c r="G94" s="45"/>
      <c r="H94" s="45"/>
      <c r="I94" s="45"/>
      <c r="J94" s="47"/>
    </row>
    <row r="95" ht="60">
      <c r="A95" s="36" t="s">
        <v>465</v>
      </c>
      <c r="B95" s="44"/>
      <c r="C95" s="45"/>
      <c r="D95" s="45"/>
      <c r="E95" s="48" t="s">
        <v>9569</v>
      </c>
      <c r="F95" s="45"/>
      <c r="G95" s="45"/>
      <c r="H95" s="45"/>
      <c r="I95" s="45"/>
      <c r="J95" s="47"/>
    </row>
    <row r="96" ht="60">
      <c r="A96" s="36" t="s">
        <v>467</v>
      </c>
      <c r="B96" s="44"/>
      <c r="C96" s="45"/>
      <c r="D96" s="45"/>
      <c r="E96" s="38" t="s">
        <v>5397</v>
      </c>
      <c r="F96" s="45"/>
      <c r="G96" s="45"/>
      <c r="H96" s="45"/>
      <c r="I96" s="45"/>
      <c r="J96" s="47"/>
    </row>
    <row r="97">
      <c r="A97" s="36" t="s">
        <v>458</v>
      </c>
      <c r="B97" s="36">
        <v>22</v>
      </c>
      <c r="C97" s="37" t="s">
        <v>7999</v>
      </c>
      <c r="D97" s="36" t="s">
        <v>460</v>
      </c>
      <c r="E97" s="38" t="s">
        <v>8000</v>
      </c>
      <c r="F97" s="39" t="s">
        <v>475</v>
      </c>
      <c r="G97" s="40">
        <v>302.19999999999999</v>
      </c>
      <c r="H97" s="41">
        <v>0</v>
      </c>
      <c r="I97" s="42">
        <f>ROUND(G97*H97,P4)</f>
        <v>0</v>
      </c>
      <c r="J97" s="39" t="s">
        <v>471</v>
      </c>
      <c r="O97" s="43">
        <f>I97*0.21</f>
        <v>0</v>
      </c>
      <c r="P97">
        <v>3</v>
      </c>
    </row>
    <row r="98">
      <c r="A98" s="36" t="s">
        <v>464</v>
      </c>
      <c r="B98" s="44"/>
      <c r="C98" s="45"/>
      <c r="D98" s="45"/>
      <c r="E98" s="46" t="s">
        <v>460</v>
      </c>
      <c r="F98" s="45"/>
      <c r="G98" s="45"/>
      <c r="H98" s="45"/>
      <c r="I98" s="45"/>
      <c r="J98" s="47"/>
    </row>
    <row r="99" ht="45">
      <c r="A99" s="36" t="s">
        <v>465</v>
      </c>
      <c r="B99" s="44"/>
      <c r="C99" s="45"/>
      <c r="D99" s="45"/>
      <c r="E99" s="48" t="s">
        <v>9570</v>
      </c>
      <c r="F99" s="45"/>
      <c r="G99" s="45"/>
      <c r="H99" s="45"/>
      <c r="I99" s="45"/>
      <c r="J99" s="47"/>
    </row>
    <row r="100" ht="60">
      <c r="A100" s="36" t="s">
        <v>467</v>
      </c>
      <c r="B100" s="44"/>
      <c r="C100" s="45"/>
      <c r="D100" s="45"/>
      <c r="E100" s="38" t="s">
        <v>5397</v>
      </c>
      <c r="F100" s="45"/>
      <c r="G100" s="45"/>
      <c r="H100" s="45"/>
      <c r="I100" s="45"/>
      <c r="J100" s="47"/>
    </row>
    <row r="101">
      <c r="A101" s="36" t="s">
        <v>458</v>
      </c>
      <c r="B101" s="36">
        <v>23</v>
      </c>
      <c r="C101" s="37" t="s">
        <v>7471</v>
      </c>
      <c r="D101" s="36" t="s">
        <v>460</v>
      </c>
      <c r="E101" s="38" t="s">
        <v>7472</v>
      </c>
      <c r="F101" s="39" t="s">
        <v>492</v>
      </c>
      <c r="G101" s="40">
        <v>1829.0999999999999</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45">
      <c r="A103" s="36" t="s">
        <v>465</v>
      </c>
      <c r="B103" s="44"/>
      <c r="C103" s="45"/>
      <c r="D103" s="45"/>
      <c r="E103" s="48" t="s">
        <v>9571</v>
      </c>
      <c r="F103" s="45"/>
      <c r="G103" s="45"/>
      <c r="H103" s="45"/>
      <c r="I103" s="45"/>
      <c r="J103" s="47"/>
    </row>
    <row r="104" ht="120">
      <c r="A104" s="36" t="s">
        <v>467</v>
      </c>
      <c r="B104" s="44"/>
      <c r="C104" s="45"/>
      <c r="D104" s="45"/>
      <c r="E104" s="38" t="s">
        <v>7470</v>
      </c>
      <c r="F104" s="45"/>
      <c r="G104" s="45"/>
      <c r="H104" s="45"/>
      <c r="I104" s="45"/>
      <c r="J104" s="47"/>
    </row>
    <row r="105">
      <c r="A105" s="30" t="s">
        <v>455</v>
      </c>
      <c r="B105" s="31"/>
      <c r="C105" s="32" t="s">
        <v>2398</v>
      </c>
      <c r="D105" s="33"/>
      <c r="E105" s="30" t="s">
        <v>2399</v>
      </c>
      <c r="F105" s="33"/>
      <c r="G105" s="33"/>
      <c r="H105" s="33"/>
      <c r="I105" s="34">
        <f>SUMIFS(I106:I117,A106:A117,"P")</f>
        <v>0</v>
      </c>
      <c r="J105" s="35"/>
    </row>
    <row r="106">
      <c r="A106" s="36" t="s">
        <v>458</v>
      </c>
      <c r="B106" s="36">
        <v>24</v>
      </c>
      <c r="C106" s="37" t="s">
        <v>7484</v>
      </c>
      <c r="D106" s="36" t="s">
        <v>460</v>
      </c>
      <c r="E106" s="38" t="s">
        <v>7485</v>
      </c>
      <c r="F106" s="39" t="s">
        <v>475</v>
      </c>
      <c r="G106" s="40">
        <v>0.14999999999999999</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60">
      <c r="A108" s="36" t="s">
        <v>465</v>
      </c>
      <c r="B108" s="44"/>
      <c r="C108" s="45"/>
      <c r="D108" s="45"/>
      <c r="E108" s="48" t="s">
        <v>9572</v>
      </c>
      <c r="F108" s="45"/>
      <c r="G108" s="45"/>
      <c r="H108" s="45"/>
      <c r="I108" s="45"/>
      <c r="J108" s="47"/>
    </row>
    <row r="109" ht="409.5">
      <c r="A109" s="36" t="s">
        <v>467</v>
      </c>
      <c r="B109" s="44"/>
      <c r="C109" s="45"/>
      <c r="D109" s="45"/>
      <c r="E109" s="38" t="s">
        <v>5082</v>
      </c>
      <c r="F109" s="45"/>
      <c r="G109" s="45"/>
      <c r="H109" s="45"/>
      <c r="I109" s="45"/>
      <c r="J109" s="47"/>
    </row>
    <row r="110">
      <c r="A110" s="36" t="s">
        <v>458</v>
      </c>
      <c r="B110" s="36">
        <v>25</v>
      </c>
      <c r="C110" s="37" t="s">
        <v>7490</v>
      </c>
      <c r="D110" s="36" t="s">
        <v>460</v>
      </c>
      <c r="E110" s="38" t="s">
        <v>7491</v>
      </c>
      <c r="F110" s="39" t="s">
        <v>475</v>
      </c>
      <c r="G110" s="40">
        <v>0.55000000000000004</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105">
      <c r="A112" s="36" t="s">
        <v>465</v>
      </c>
      <c r="B112" s="44"/>
      <c r="C112" s="45"/>
      <c r="D112" s="45"/>
      <c r="E112" s="48" t="s">
        <v>9573</v>
      </c>
      <c r="F112" s="45"/>
      <c r="G112" s="45"/>
      <c r="H112" s="45"/>
      <c r="I112" s="45"/>
      <c r="J112" s="47"/>
    </row>
    <row r="113" ht="60">
      <c r="A113" s="36" t="s">
        <v>467</v>
      </c>
      <c r="B113" s="44"/>
      <c r="C113" s="45"/>
      <c r="D113" s="45"/>
      <c r="E113" s="38" t="s">
        <v>5397</v>
      </c>
      <c r="F113" s="45"/>
      <c r="G113" s="45"/>
      <c r="H113" s="45"/>
      <c r="I113" s="45"/>
      <c r="J113" s="47"/>
    </row>
    <row r="114">
      <c r="A114" s="36" t="s">
        <v>458</v>
      </c>
      <c r="B114" s="36">
        <v>26</v>
      </c>
      <c r="C114" s="37" t="s">
        <v>7493</v>
      </c>
      <c r="D114" s="36" t="s">
        <v>460</v>
      </c>
      <c r="E114" s="38" t="s">
        <v>7494</v>
      </c>
      <c r="F114" s="39" t="s">
        <v>475</v>
      </c>
      <c r="G114" s="40">
        <v>0.20000000000000001</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60">
      <c r="A116" s="36" t="s">
        <v>465</v>
      </c>
      <c r="B116" s="44"/>
      <c r="C116" s="45"/>
      <c r="D116" s="45"/>
      <c r="E116" s="48" t="s">
        <v>8119</v>
      </c>
      <c r="F116" s="45"/>
      <c r="G116" s="45"/>
      <c r="H116" s="45"/>
      <c r="I116" s="45"/>
      <c r="J116" s="47"/>
    </row>
    <row r="117" ht="150">
      <c r="A117" s="36" t="s">
        <v>467</v>
      </c>
      <c r="B117" s="44"/>
      <c r="C117" s="45"/>
      <c r="D117" s="45"/>
      <c r="E117" s="38" t="s">
        <v>7496</v>
      </c>
      <c r="F117" s="45"/>
      <c r="G117" s="45"/>
      <c r="H117" s="45"/>
      <c r="I117" s="45"/>
      <c r="J117" s="47"/>
    </row>
    <row r="118">
      <c r="A118" s="30" t="s">
        <v>455</v>
      </c>
      <c r="B118" s="31"/>
      <c r="C118" s="32" t="s">
        <v>3477</v>
      </c>
      <c r="D118" s="33"/>
      <c r="E118" s="30" t="s">
        <v>6559</v>
      </c>
      <c r="F118" s="33"/>
      <c r="G118" s="33"/>
      <c r="H118" s="33"/>
      <c r="I118" s="34">
        <f>SUMIFS(I119:I146,A119:A146,"P")</f>
        <v>0</v>
      </c>
      <c r="J118" s="35"/>
    </row>
    <row r="119">
      <c r="A119" s="36" t="s">
        <v>458</v>
      </c>
      <c r="B119" s="36">
        <v>27</v>
      </c>
      <c r="C119" s="37" t="s">
        <v>8007</v>
      </c>
      <c r="D119" s="36" t="s">
        <v>460</v>
      </c>
      <c r="E119" s="38" t="s">
        <v>8008</v>
      </c>
      <c r="F119" s="39" t="s">
        <v>492</v>
      </c>
      <c r="G119" s="40">
        <v>1310</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ht="60">
      <c r="A121" s="36" t="s">
        <v>465</v>
      </c>
      <c r="B121" s="44"/>
      <c r="C121" s="45"/>
      <c r="D121" s="45"/>
      <c r="E121" s="48" t="s">
        <v>9574</v>
      </c>
      <c r="F121" s="45"/>
      <c r="G121" s="45"/>
      <c r="H121" s="45"/>
      <c r="I121" s="45"/>
      <c r="J121" s="47"/>
    </row>
    <row r="122" ht="60">
      <c r="A122" s="36" t="s">
        <v>467</v>
      </c>
      <c r="B122" s="44"/>
      <c r="C122" s="45"/>
      <c r="D122" s="45"/>
      <c r="E122" s="38" t="s">
        <v>8010</v>
      </c>
      <c r="F122" s="45"/>
      <c r="G122" s="45"/>
      <c r="H122" s="45"/>
      <c r="I122" s="45"/>
      <c r="J122" s="47"/>
    </row>
    <row r="123">
      <c r="A123" s="36" t="s">
        <v>458</v>
      </c>
      <c r="B123" s="36">
        <v>28</v>
      </c>
      <c r="C123" s="37" t="s">
        <v>8120</v>
      </c>
      <c r="D123" s="36" t="s">
        <v>460</v>
      </c>
      <c r="E123" s="38" t="s">
        <v>8121</v>
      </c>
      <c r="F123" s="39" t="s">
        <v>492</v>
      </c>
      <c r="G123" s="40">
        <v>1407</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ht="60">
      <c r="A125" s="36" t="s">
        <v>465</v>
      </c>
      <c r="B125" s="44"/>
      <c r="C125" s="45"/>
      <c r="D125" s="45"/>
      <c r="E125" s="48" t="s">
        <v>9575</v>
      </c>
      <c r="F125" s="45"/>
      <c r="G125" s="45"/>
      <c r="H125" s="45"/>
      <c r="I125" s="45"/>
      <c r="J125" s="47"/>
    </row>
    <row r="126" ht="60">
      <c r="A126" s="36" t="s">
        <v>467</v>
      </c>
      <c r="B126" s="44"/>
      <c r="C126" s="45"/>
      <c r="D126" s="45"/>
      <c r="E126" s="38" t="s">
        <v>8010</v>
      </c>
      <c r="F126" s="45"/>
      <c r="G126" s="45"/>
      <c r="H126" s="45"/>
      <c r="I126" s="45"/>
      <c r="J126" s="47"/>
    </row>
    <row r="127">
      <c r="A127" s="36" t="s">
        <v>458</v>
      </c>
      <c r="B127" s="36">
        <v>29</v>
      </c>
      <c r="C127" s="37" t="s">
        <v>8011</v>
      </c>
      <c r="D127" s="36" t="s">
        <v>460</v>
      </c>
      <c r="E127" s="38" t="s">
        <v>8012</v>
      </c>
      <c r="F127" s="39" t="s">
        <v>492</v>
      </c>
      <c r="G127" s="40">
        <v>258.60000000000002</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45">
      <c r="A129" s="36" t="s">
        <v>465</v>
      </c>
      <c r="B129" s="44"/>
      <c r="C129" s="45"/>
      <c r="D129" s="45"/>
      <c r="E129" s="48" t="s">
        <v>9576</v>
      </c>
      <c r="F129" s="45"/>
      <c r="G129" s="45"/>
      <c r="H129" s="45"/>
      <c r="I129" s="45"/>
      <c r="J129" s="47"/>
    </row>
    <row r="130" ht="120">
      <c r="A130" s="36" t="s">
        <v>467</v>
      </c>
      <c r="B130" s="44"/>
      <c r="C130" s="45"/>
      <c r="D130" s="45"/>
      <c r="E130" s="38" t="s">
        <v>8014</v>
      </c>
      <c r="F130" s="45"/>
      <c r="G130" s="45"/>
      <c r="H130" s="45"/>
      <c r="I130" s="45"/>
      <c r="J130" s="47"/>
    </row>
    <row r="131">
      <c r="A131" s="36" t="s">
        <v>458</v>
      </c>
      <c r="B131" s="36">
        <v>30</v>
      </c>
      <c r="C131" s="37" t="s">
        <v>8015</v>
      </c>
      <c r="D131" s="36" t="s">
        <v>460</v>
      </c>
      <c r="E131" s="38" t="s">
        <v>8016</v>
      </c>
      <c r="F131" s="39" t="s">
        <v>492</v>
      </c>
      <c r="G131" s="40">
        <v>1067</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60">
      <c r="A133" s="36" t="s">
        <v>465</v>
      </c>
      <c r="B133" s="44"/>
      <c r="C133" s="45"/>
      <c r="D133" s="45"/>
      <c r="E133" s="48" t="s">
        <v>9577</v>
      </c>
      <c r="F133" s="45"/>
      <c r="G133" s="45"/>
      <c r="H133" s="45"/>
      <c r="I133" s="45"/>
      <c r="J133" s="47"/>
    </row>
    <row r="134" ht="75">
      <c r="A134" s="36" t="s">
        <v>467</v>
      </c>
      <c r="B134" s="44"/>
      <c r="C134" s="45"/>
      <c r="D134" s="45"/>
      <c r="E134" s="38" t="s">
        <v>8018</v>
      </c>
      <c r="F134" s="45"/>
      <c r="G134" s="45"/>
      <c r="H134" s="45"/>
      <c r="I134" s="45"/>
      <c r="J134" s="47"/>
    </row>
    <row r="135">
      <c r="A135" s="36" t="s">
        <v>458</v>
      </c>
      <c r="B135" s="36">
        <v>31</v>
      </c>
      <c r="C135" s="37" t="s">
        <v>8019</v>
      </c>
      <c r="D135" s="36" t="s">
        <v>460</v>
      </c>
      <c r="E135" s="38" t="s">
        <v>8020</v>
      </c>
      <c r="F135" s="39" t="s">
        <v>492</v>
      </c>
      <c r="G135" s="40">
        <v>1019</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60">
      <c r="A137" s="36" t="s">
        <v>465</v>
      </c>
      <c r="B137" s="44"/>
      <c r="C137" s="45"/>
      <c r="D137" s="45"/>
      <c r="E137" s="48" t="s">
        <v>9578</v>
      </c>
      <c r="F137" s="45"/>
      <c r="G137" s="45"/>
      <c r="H137" s="45"/>
      <c r="I137" s="45"/>
      <c r="J137" s="47"/>
    </row>
    <row r="138" ht="75">
      <c r="A138" s="36" t="s">
        <v>467</v>
      </c>
      <c r="B138" s="44"/>
      <c r="C138" s="45"/>
      <c r="D138" s="45"/>
      <c r="E138" s="38" t="s">
        <v>8018</v>
      </c>
      <c r="F138" s="45"/>
      <c r="G138" s="45"/>
      <c r="H138" s="45"/>
      <c r="I138" s="45"/>
      <c r="J138" s="47"/>
    </row>
    <row r="139">
      <c r="A139" s="36" t="s">
        <v>458</v>
      </c>
      <c r="B139" s="36">
        <v>32</v>
      </c>
      <c r="C139" s="37" t="s">
        <v>8022</v>
      </c>
      <c r="D139" s="36" t="s">
        <v>460</v>
      </c>
      <c r="E139" s="38" t="s">
        <v>8023</v>
      </c>
      <c r="F139" s="39" t="s">
        <v>492</v>
      </c>
      <c r="G139" s="40">
        <v>970</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60">
      <c r="A141" s="36" t="s">
        <v>465</v>
      </c>
      <c r="B141" s="44"/>
      <c r="C141" s="45"/>
      <c r="D141" s="45"/>
      <c r="E141" s="48" t="s">
        <v>9579</v>
      </c>
      <c r="F141" s="45"/>
      <c r="G141" s="45"/>
      <c r="H141" s="45"/>
      <c r="I141" s="45"/>
      <c r="J141" s="47"/>
    </row>
    <row r="142" ht="165">
      <c r="A142" s="36" t="s">
        <v>467</v>
      </c>
      <c r="B142" s="44"/>
      <c r="C142" s="45"/>
      <c r="D142" s="45"/>
      <c r="E142" s="38" t="s">
        <v>8025</v>
      </c>
      <c r="F142" s="45"/>
      <c r="G142" s="45"/>
      <c r="H142" s="45"/>
      <c r="I142" s="45"/>
      <c r="J142" s="47"/>
    </row>
    <row r="143">
      <c r="A143" s="36" t="s">
        <v>458</v>
      </c>
      <c r="B143" s="36">
        <v>33</v>
      </c>
      <c r="C143" s="37" t="s">
        <v>8026</v>
      </c>
      <c r="D143" s="36" t="s">
        <v>460</v>
      </c>
      <c r="E143" s="38" t="s">
        <v>8027</v>
      </c>
      <c r="F143" s="39" t="s">
        <v>492</v>
      </c>
      <c r="G143" s="40">
        <v>1019</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60">
      <c r="A145" s="36" t="s">
        <v>465</v>
      </c>
      <c r="B145" s="44"/>
      <c r="C145" s="45"/>
      <c r="D145" s="45"/>
      <c r="E145" s="48" t="s">
        <v>9580</v>
      </c>
      <c r="F145" s="45"/>
      <c r="G145" s="45"/>
      <c r="H145" s="45"/>
      <c r="I145" s="45"/>
      <c r="J145" s="47"/>
    </row>
    <row r="146" ht="165">
      <c r="A146" s="36" t="s">
        <v>467</v>
      </c>
      <c r="B146" s="44"/>
      <c r="C146" s="45"/>
      <c r="D146" s="45"/>
      <c r="E146" s="38" t="s">
        <v>8025</v>
      </c>
      <c r="F146" s="45"/>
      <c r="G146" s="45"/>
      <c r="H146" s="45"/>
      <c r="I146" s="45"/>
      <c r="J146" s="47"/>
    </row>
    <row r="147">
      <c r="A147" s="30" t="s">
        <v>455</v>
      </c>
      <c r="B147" s="31"/>
      <c r="C147" s="32" t="s">
        <v>5313</v>
      </c>
      <c r="D147" s="33"/>
      <c r="E147" s="30" t="s">
        <v>5314</v>
      </c>
      <c r="F147" s="33"/>
      <c r="G147" s="33"/>
      <c r="H147" s="33"/>
      <c r="I147" s="34">
        <f>SUMIFS(I148:I155,A148:A155,"P")</f>
        <v>0</v>
      </c>
      <c r="J147" s="35"/>
    </row>
    <row r="148">
      <c r="A148" s="36" t="s">
        <v>458</v>
      </c>
      <c r="B148" s="36">
        <v>34</v>
      </c>
      <c r="C148" s="37" t="s">
        <v>8146</v>
      </c>
      <c r="D148" s="36" t="s">
        <v>460</v>
      </c>
      <c r="E148" s="38" t="s">
        <v>8147</v>
      </c>
      <c r="F148" s="39" t="s">
        <v>743</v>
      </c>
      <c r="G148" s="40">
        <v>5</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ht="45">
      <c r="A150" s="36" t="s">
        <v>465</v>
      </c>
      <c r="B150" s="44"/>
      <c r="C150" s="45"/>
      <c r="D150" s="45"/>
      <c r="E150" s="48" t="s">
        <v>9581</v>
      </c>
      <c r="F150" s="45"/>
      <c r="G150" s="45"/>
      <c r="H150" s="45"/>
      <c r="I150" s="45"/>
      <c r="J150" s="47"/>
    </row>
    <row r="151" ht="330">
      <c r="A151" s="36" t="s">
        <v>467</v>
      </c>
      <c r="B151" s="44"/>
      <c r="C151" s="45"/>
      <c r="D151" s="45"/>
      <c r="E151" s="38" t="s">
        <v>7531</v>
      </c>
      <c r="F151" s="45"/>
      <c r="G151" s="45"/>
      <c r="H151" s="45"/>
      <c r="I151" s="45"/>
      <c r="J151" s="47"/>
    </row>
    <row r="152">
      <c r="A152" s="36" t="s">
        <v>458</v>
      </c>
      <c r="B152" s="36">
        <v>35</v>
      </c>
      <c r="C152" s="37" t="s">
        <v>9582</v>
      </c>
      <c r="D152" s="36" t="s">
        <v>460</v>
      </c>
      <c r="E152" s="38" t="s">
        <v>9583</v>
      </c>
      <c r="F152" s="39" t="s">
        <v>751</v>
      </c>
      <c r="G152" s="40">
        <v>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45">
      <c r="A154" s="36" t="s">
        <v>465</v>
      </c>
      <c r="B154" s="44"/>
      <c r="C154" s="45"/>
      <c r="D154" s="45"/>
      <c r="E154" s="48" t="s">
        <v>9584</v>
      </c>
      <c r="F154" s="45"/>
      <c r="G154" s="45"/>
      <c r="H154" s="45"/>
      <c r="I154" s="45"/>
      <c r="J154" s="47"/>
    </row>
    <row r="155" ht="30">
      <c r="A155" s="36" t="s">
        <v>467</v>
      </c>
      <c r="B155" s="44"/>
      <c r="C155" s="45"/>
      <c r="D155" s="45"/>
      <c r="E155" s="38" t="s">
        <v>8571</v>
      </c>
      <c r="F155" s="45"/>
      <c r="G155" s="45"/>
      <c r="H155" s="45"/>
      <c r="I155" s="45"/>
      <c r="J155" s="47"/>
    </row>
    <row r="156">
      <c r="A156" s="30" t="s">
        <v>455</v>
      </c>
      <c r="B156" s="31"/>
      <c r="C156" s="32" t="s">
        <v>5066</v>
      </c>
      <c r="D156" s="33"/>
      <c r="E156" s="30" t="s">
        <v>6461</v>
      </c>
      <c r="F156" s="33"/>
      <c r="G156" s="33"/>
      <c r="H156" s="33"/>
      <c r="I156" s="34">
        <f>SUMIFS(I157:I195,A157:A195,"P")</f>
        <v>0</v>
      </c>
      <c r="J156" s="35"/>
    </row>
    <row r="157">
      <c r="A157" s="36" t="s">
        <v>458</v>
      </c>
      <c r="B157" s="36">
        <v>36</v>
      </c>
      <c r="C157" s="37" t="s">
        <v>8166</v>
      </c>
      <c r="D157" s="36" t="s">
        <v>460</v>
      </c>
      <c r="E157" s="38" t="s">
        <v>8167</v>
      </c>
      <c r="F157" s="39" t="s">
        <v>751</v>
      </c>
      <c r="G157" s="40">
        <v>2</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45">
      <c r="A159" s="36" t="s">
        <v>465</v>
      </c>
      <c r="B159" s="44"/>
      <c r="C159" s="45"/>
      <c r="D159" s="45"/>
      <c r="E159" s="48" t="s">
        <v>9287</v>
      </c>
      <c r="F159" s="45"/>
      <c r="G159" s="45"/>
      <c r="H159" s="45"/>
      <c r="I159" s="45"/>
      <c r="J159" s="47"/>
    </row>
    <row r="160" ht="60">
      <c r="A160" s="36" t="s">
        <v>467</v>
      </c>
      <c r="B160" s="44"/>
      <c r="C160" s="45"/>
      <c r="D160" s="45"/>
      <c r="E160" s="38" t="s">
        <v>8169</v>
      </c>
      <c r="F160" s="45"/>
      <c r="G160" s="45"/>
      <c r="H160" s="45"/>
      <c r="I160" s="45"/>
      <c r="J160" s="47"/>
    </row>
    <row r="161" ht="30">
      <c r="A161" s="36" t="s">
        <v>458</v>
      </c>
      <c r="B161" s="36">
        <v>37</v>
      </c>
      <c r="C161" s="37" t="s">
        <v>8170</v>
      </c>
      <c r="D161" s="36" t="s">
        <v>460</v>
      </c>
      <c r="E161" s="38" t="s">
        <v>8171</v>
      </c>
      <c r="F161" s="39" t="s">
        <v>751</v>
      </c>
      <c r="G161" s="40">
        <v>2</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90">
      <c r="A163" s="36" t="s">
        <v>465</v>
      </c>
      <c r="B163" s="44"/>
      <c r="C163" s="45"/>
      <c r="D163" s="45"/>
      <c r="E163" s="48" t="s">
        <v>9218</v>
      </c>
      <c r="F163" s="45"/>
      <c r="G163" s="45"/>
      <c r="H163" s="45"/>
      <c r="I163" s="45"/>
      <c r="J163" s="47"/>
    </row>
    <row r="164" ht="30">
      <c r="A164" s="36" t="s">
        <v>467</v>
      </c>
      <c r="B164" s="44"/>
      <c r="C164" s="45"/>
      <c r="D164" s="45"/>
      <c r="E164" s="38" t="s">
        <v>8173</v>
      </c>
      <c r="F164" s="45"/>
      <c r="G164" s="45"/>
      <c r="H164" s="45"/>
      <c r="I164" s="45"/>
      <c r="J164" s="47"/>
    </row>
    <row r="165" ht="30">
      <c r="A165" s="36" t="s">
        <v>458</v>
      </c>
      <c r="B165" s="36">
        <v>38</v>
      </c>
      <c r="C165" s="37" t="s">
        <v>8178</v>
      </c>
      <c r="D165" s="36" t="s">
        <v>460</v>
      </c>
      <c r="E165" s="38" t="s">
        <v>8179</v>
      </c>
      <c r="F165" s="39" t="s">
        <v>751</v>
      </c>
      <c r="G165" s="40">
        <v>1</v>
      </c>
      <c r="H165" s="41">
        <v>0</v>
      </c>
      <c r="I165" s="42">
        <f>ROUND(G165*H165,P4)</f>
        <v>0</v>
      </c>
      <c r="J165" s="39" t="s">
        <v>471</v>
      </c>
      <c r="O165" s="43">
        <f>I165*0.21</f>
        <v>0</v>
      </c>
      <c r="P165">
        <v>3</v>
      </c>
    </row>
    <row r="166">
      <c r="A166" s="36" t="s">
        <v>464</v>
      </c>
      <c r="B166" s="44"/>
      <c r="C166" s="45"/>
      <c r="D166" s="45"/>
      <c r="E166" s="46" t="s">
        <v>460</v>
      </c>
      <c r="F166" s="45"/>
      <c r="G166" s="45"/>
      <c r="H166" s="45"/>
      <c r="I166" s="45"/>
      <c r="J166" s="47"/>
    </row>
    <row r="167" ht="45">
      <c r="A167" s="36" t="s">
        <v>465</v>
      </c>
      <c r="B167" s="44"/>
      <c r="C167" s="45"/>
      <c r="D167" s="45"/>
      <c r="E167" s="48" t="s">
        <v>8355</v>
      </c>
      <c r="F167" s="45"/>
      <c r="G167" s="45"/>
      <c r="H167" s="45"/>
      <c r="I167" s="45"/>
      <c r="J167" s="47"/>
    </row>
    <row r="168" ht="45">
      <c r="A168" s="36" t="s">
        <v>467</v>
      </c>
      <c r="B168" s="44"/>
      <c r="C168" s="45"/>
      <c r="D168" s="45"/>
      <c r="E168" s="38" t="s">
        <v>8181</v>
      </c>
      <c r="F168" s="45"/>
      <c r="G168" s="45"/>
      <c r="H168" s="45"/>
      <c r="I168" s="45"/>
      <c r="J168" s="47"/>
    </row>
    <row r="169" ht="30">
      <c r="A169" s="36" t="s">
        <v>458</v>
      </c>
      <c r="B169" s="36">
        <v>39</v>
      </c>
      <c r="C169" s="37" t="s">
        <v>8030</v>
      </c>
      <c r="D169" s="36" t="s">
        <v>460</v>
      </c>
      <c r="E169" s="38" t="s">
        <v>8031</v>
      </c>
      <c r="F169" s="39" t="s">
        <v>743</v>
      </c>
      <c r="G169" s="40">
        <v>37</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ht="45">
      <c r="A171" s="36" t="s">
        <v>465</v>
      </c>
      <c r="B171" s="44"/>
      <c r="C171" s="45"/>
      <c r="D171" s="45"/>
      <c r="E171" s="48" t="s">
        <v>9585</v>
      </c>
      <c r="F171" s="45"/>
      <c r="G171" s="45"/>
      <c r="H171" s="45"/>
      <c r="I171" s="45"/>
      <c r="J171" s="47"/>
    </row>
    <row r="172" ht="60">
      <c r="A172" s="36" t="s">
        <v>467</v>
      </c>
      <c r="B172" s="44"/>
      <c r="C172" s="45"/>
      <c r="D172" s="45"/>
      <c r="E172" s="38" t="s">
        <v>5454</v>
      </c>
      <c r="F172" s="45"/>
      <c r="G172" s="45"/>
      <c r="H172" s="45"/>
      <c r="I172" s="45"/>
      <c r="J172" s="47"/>
    </row>
    <row r="173">
      <c r="A173" s="36" t="s">
        <v>458</v>
      </c>
      <c r="B173" s="36">
        <v>40</v>
      </c>
      <c r="C173" s="37" t="s">
        <v>8198</v>
      </c>
      <c r="D173" s="36" t="s">
        <v>460</v>
      </c>
      <c r="E173" s="38" t="s">
        <v>8199</v>
      </c>
      <c r="F173" s="39" t="s">
        <v>743</v>
      </c>
      <c r="G173" s="40">
        <v>40</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45">
      <c r="A175" s="36" t="s">
        <v>465</v>
      </c>
      <c r="B175" s="44"/>
      <c r="C175" s="45"/>
      <c r="D175" s="45"/>
      <c r="E175" s="48" t="s">
        <v>9586</v>
      </c>
      <c r="F175" s="45"/>
      <c r="G175" s="45"/>
      <c r="H175" s="45"/>
      <c r="I175" s="45"/>
      <c r="J175" s="47"/>
    </row>
    <row r="176" ht="45">
      <c r="A176" s="36" t="s">
        <v>467</v>
      </c>
      <c r="B176" s="44"/>
      <c r="C176" s="45"/>
      <c r="D176" s="45"/>
      <c r="E176" s="38" t="s">
        <v>8201</v>
      </c>
      <c r="F176" s="45"/>
      <c r="G176" s="45"/>
      <c r="H176" s="45"/>
      <c r="I176" s="45"/>
      <c r="J176" s="47"/>
    </row>
    <row r="177" ht="30">
      <c r="A177" s="36" t="s">
        <v>458</v>
      </c>
      <c r="B177" s="36">
        <v>41</v>
      </c>
      <c r="C177" s="37" t="s">
        <v>9587</v>
      </c>
      <c r="D177" s="36" t="s">
        <v>460</v>
      </c>
      <c r="E177" s="38" t="s">
        <v>9588</v>
      </c>
      <c r="F177" s="39" t="s">
        <v>743</v>
      </c>
      <c r="G177" s="40">
        <v>17</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ht="45">
      <c r="A179" s="36" t="s">
        <v>465</v>
      </c>
      <c r="B179" s="44"/>
      <c r="C179" s="45"/>
      <c r="D179" s="45"/>
      <c r="E179" s="48" t="s">
        <v>9589</v>
      </c>
      <c r="F179" s="45"/>
      <c r="G179" s="45"/>
      <c r="H179" s="45"/>
      <c r="I179" s="45"/>
      <c r="J179" s="47"/>
    </row>
    <row r="180" ht="105">
      <c r="A180" s="36" t="s">
        <v>467</v>
      </c>
      <c r="B180" s="44"/>
      <c r="C180" s="45"/>
      <c r="D180" s="45"/>
      <c r="E180" s="38" t="s">
        <v>8592</v>
      </c>
      <c r="F180" s="45"/>
      <c r="G180" s="45"/>
      <c r="H180" s="45"/>
      <c r="I180" s="45"/>
      <c r="J180" s="47"/>
    </row>
    <row r="181">
      <c r="A181" s="36" t="s">
        <v>458</v>
      </c>
      <c r="B181" s="36">
        <v>42</v>
      </c>
      <c r="C181" s="37" t="s">
        <v>7624</v>
      </c>
      <c r="D181" s="36" t="s">
        <v>460</v>
      </c>
      <c r="E181" s="38" t="s">
        <v>7625</v>
      </c>
      <c r="F181" s="39" t="s">
        <v>475</v>
      </c>
      <c r="G181" s="40">
        <v>9.4440000000000008</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ht="45">
      <c r="A183" s="36" t="s">
        <v>465</v>
      </c>
      <c r="B183" s="44"/>
      <c r="C183" s="45"/>
      <c r="D183" s="45"/>
      <c r="E183" s="48" t="s">
        <v>9590</v>
      </c>
      <c r="F183" s="45"/>
      <c r="G183" s="45"/>
      <c r="H183" s="45"/>
      <c r="I183" s="45"/>
      <c r="J183" s="47"/>
    </row>
    <row r="184" ht="150">
      <c r="A184" s="36" t="s">
        <v>467</v>
      </c>
      <c r="B184" s="44"/>
      <c r="C184" s="45"/>
      <c r="D184" s="45"/>
      <c r="E184" s="38" t="s">
        <v>5071</v>
      </c>
      <c r="F184" s="45"/>
      <c r="G184" s="45"/>
      <c r="H184" s="45"/>
      <c r="I184" s="45"/>
      <c r="J184" s="47"/>
    </row>
    <row r="185">
      <c r="A185" s="36" t="s">
        <v>458</v>
      </c>
      <c r="B185" s="36">
        <v>43</v>
      </c>
      <c r="C185" s="37" t="s">
        <v>5068</v>
      </c>
      <c r="D185" s="36" t="s">
        <v>460</v>
      </c>
      <c r="E185" s="38" t="s">
        <v>5069</v>
      </c>
      <c r="F185" s="39" t="s">
        <v>475</v>
      </c>
      <c r="G185" s="40">
        <v>36.722000000000001</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ht="75">
      <c r="A187" s="36" t="s">
        <v>465</v>
      </c>
      <c r="B187" s="44"/>
      <c r="C187" s="45"/>
      <c r="D187" s="45"/>
      <c r="E187" s="48" t="s">
        <v>9591</v>
      </c>
      <c r="F187" s="45"/>
      <c r="G187" s="45"/>
      <c r="H187" s="45"/>
      <c r="I187" s="45"/>
      <c r="J187" s="47"/>
    </row>
    <row r="188" ht="150">
      <c r="A188" s="36" t="s">
        <v>467</v>
      </c>
      <c r="B188" s="44"/>
      <c r="C188" s="45"/>
      <c r="D188" s="45"/>
      <c r="E188" s="38" t="s">
        <v>5071</v>
      </c>
      <c r="F188" s="45"/>
      <c r="G188" s="45"/>
      <c r="H188" s="45"/>
      <c r="I188" s="45"/>
      <c r="J188" s="47"/>
    </row>
    <row r="189">
      <c r="A189" s="36" t="s">
        <v>458</v>
      </c>
      <c r="B189" s="36">
        <v>44</v>
      </c>
      <c r="C189" s="37" t="s">
        <v>9592</v>
      </c>
      <c r="D189" s="36" t="s">
        <v>460</v>
      </c>
      <c r="E189" s="38" t="s">
        <v>8044</v>
      </c>
      <c r="F189" s="39" t="s">
        <v>989</v>
      </c>
      <c r="G189" s="40">
        <v>1</v>
      </c>
      <c r="H189" s="41">
        <v>0</v>
      </c>
      <c r="I189" s="42">
        <f>ROUND(G189*H189,P4)</f>
        <v>0</v>
      </c>
      <c r="J189" s="39" t="s">
        <v>463</v>
      </c>
      <c r="O189" s="43">
        <f>I189*0.21</f>
        <v>0</v>
      </c>
      <c r="P189">
        <v>3</v>
      </c>
    </row>
    <row r="190">
      <c r="A190" s="36" t="s">
        <v>464</v>
      </c>
      <c r="B190" s="44"/>
      <c r="C190" s="45"/>
      <c r="D190" s="45"/>
      <c r="E190" s="38" t="s">
        <v>8044</v>
      </c>
      <c r="F190" s="45"/>
      <c r="G190" s="45"/>
      <c r="H190" s="45"/>
      <c r="I190" s="45"/>
      <c r="J190" s="47"/>
    </row>
    <row r="191" ht="120">
      <c r="A191" s="36" t="s">
        <v>465</v>
      </c>
      <c r="B191" s="44"/>
      <c r="C191" s="45"/>
      <c r="D191" s="45"/>
      <c r="E191" s="48" t="s">
        <v>8045</v>
      </c>
      <c r="F191" s="45"/>
      <c r="G191" s="45"/>
      <c r="H191" s="45"/>
      <c r="I191" s="45"/>
      <c r="J191" s="47"/>
    </row>
    <row r="192" ht="45">
      <c r="A192" s="36" t="s">
        <v>467</v>
      </c>
      <c r="B192" s="44"/>
      <c r="C192" s="45"/>
      <c r="D192" s="45"/>
      <c r="E192" s="38" t="s">
        <v>8046</v>
      </c>
      <c r="F192" s="45"/>
      <c r="G192" s="45"/>
      <c r="H192" s="45"/>
      <c r="I192" s="45"/>
      <c r="J192" s="47"/>
    </row>
    <row r="193">
      <c r="A193" s="36" t="s">
        <v>458</v>
      </c>
      <c r="B193" s="36">
        <v>45</v>
      </c>
      <c r="C193" s="37" t="s">
        <v>9593</v>
      </c>
      <c r="D193" s="36" t="s">
        <v>460</v>
      </c>
      <c r="E193" s="38" t="s">
        <v>8048</v>
      </c>
      <c r="F193" s="39" t="s">
        <v>989</v>
      </c>
      <c r="G193" s="40">
        <v>1</v>
      </c>
      <c r="H193" s="41">
        <v>0</v>
      </c>
      <c r="I193" s="42">
        <f>ROUND(G193*H193,P4)</f>
        <v>0</v>
      </c>
      <c r="J193" s="39" t="s">
        <v>463</v>
      </c>
      <c r="O193" s="43">
        <f>I193*0.21</f>
        <v>0</v>
      </c>
      <c r="P193">
        <v>3</v>
      </c>
    </row>
    <row r="194">
      <c r="A194" s="36" t="s">
        <v>464</v>
      </c>
      <c r="B194" s="44"/>
      <c r="C194" s="45"/>
      <c r="D194" s="45"/>
      <c r="E194" s="38" t="s">
        <v>8048</v>
      </c>
      <c r="F194" s="45"/>
      <c r="G194" s="45"/>
      <c r="H194" s="45"/>
      <c r="I194" s="45"/>
      <c r="J194" s="47"/>
    </row>
    <row r="195">
      <c r="A195" s="36" t="s">
        <v>467</v>
      </c>
      <c r="B195" s="44"/>
      <c r="C195" s="45"/>
      <c r="D195" s="45"/>
      <c r="E195" s="46" t="s">
        <v>460</v>
      </c>
      <c r="F195" s="45"/>
      <c r="G195" s="45"/>
      <c r="H195" s="45"/>
      <c r="I195" s="45"/>
      <c r="J195" s="47"/>
    </row>
    <row r="196">
      <c r="A196" s="30" t="s">
        <v>455</v>
      </c>
      <c r="B196" s="31"/>
      <c r="C196" s="32" t="s">
        <v>1178</v>
      </c>
      <c r="D196" s="33"/>
      <c r="E196" s="30" t="s">
        <v>1179</v>
      </c>
      <c r="F196" s="33"/>
      <c r="G196" s="33"/>
      <c r="H196" s="33"/>
      <c r="I196" s="34">
        <f>SUMIFS(I197:I204,A197:A204,"P")</f>
        <v>0</v>
      </c>
      <c r="J196" s="35"/>
    </row>
    <row r="197" ht="45">
      <c r="A197" s="36" t="s">
        <v>458</v>
      </c>
      <c r="B197" s="36">
        <v>46</v>
      </c>
      <c r="C197" s="37" t="s">
        <v>1850</v>
      </c>
      <c r="D197" s="36" t="s">
        <v>1851</v>
      </c>
      <c r="E197" s="38" t="s">
        <v>2565</v>
      </c>
      <c r="F197" s="39" t="s">
        <v>613</v>
      </c>
      <c r="G197" s="40">
        <v>839.13499999999999</v>
      </c>
      <c r="H197" s="41">
        <v>0</v>
      </c>
      <c r="I197" s="42">
        <f>ROUND(G197*H197,P4)</f>
        <v>0</v>
      </c>
      <c r="J197" s="39" t="s">
        <v>463</v>
      </c>
      <c r="O197" s="43">
        <f>I197*0.21</f>
        <v>0</v>
      </c>
      <c r="P197">
        <v>3</v>
      </c>
    </row>
    <row r="198">
      <c r="A198" s="36" t="s">
        <v>464</v>
      </c>
      <c r="B198" s="44"/>
      <c r="C198" s="45"/>
      <c r="D198" s="45"/>
      <c r="E198" s="38" t="s">
        <v>1180</v>
      </c>
      <c r="F198" s="45"/>
      <c r="G198" s="45"/>
      <c r="H198" s="45"/>
      <c r="I198" s="45"/>
      <c r="J198" s="47"/>
    </row>
    <row r="199" ht="105">
      <c r="A199" s="36" t="s">
        <v>465</v>
      </c>
      <c r="B199" s="44"/>
      <c r="C199" s="45"/>
      <c r="D199" s="45"/>
      <c r="E199" s="48" t="s">
        <v>9594</v>
      </c>
      <c r="F199" s="45"/>
      <c r="G199" s="45"/>
      <c r="H199" s="45"/>
      <c r="I199" s="45"/>
      <c r="J199" s="47"/>
    </row>
    <row r="200" ht="120">
      <c r="A200" s="36" t="s">
        <v>467</v>
      </c>
      <c r="B200" s="44"/>
      <c r="C200" s="45"/>
      <c r="D200" s="45"/>
      <c r="E200" s="38" t="s">
        <v>1181</v>
      </c>
      <c r="F200" s="45"/>
      <c r="G200" s="45"/>
      <c r="H200" s="45"/>
      <c r="I200" s="45"/>
      <c r="J200" s="47"/>
    </row>
    <row r="201" ht="60">
      <c r="A201" s="36" t="s">
        <v>458</v>
      </c>
      <c r="B201" s="36">
        <v>47</v>
      </c>
      <c r="C201" s="37" t="s">
        <v>3064</v>
      </c>
      <c r="D201" s="36" t="s">
        <v>3065</v>
      </c>
      <c r="E201" s="38" t="s">
        <v>3066</v>
      </c>
      <c r="F201" s="39" t="s">
        <v>613</v>
      </c>
      <c r="G201" s="40">
        <v>108.91</v>
      </c>
      <c r="H201" s="41">
        <v>0</v>
      </c>
      <c r="I201" s="42">
        <f>ROUND(G201*H201,P4)</f>
        <v>0</v>
      </c>
      <c r="J201" s="39" t="s">
        <v>463</v>
      </c>
      <c r="O201" s="43">
        <f>I201*0.21</f>
        <v>0</v>
      </c>
      <c r="P201">
        <v>3</v>
      </c>
    </row>
    <row r="202">
      <c r="A202" s="36" t="s">
        <v>464</v>
      </c>
      <c r="B202" s="44"/>
      <c r="C202" s="45"/>
      <c r="D202" s="45"/>
      <c r="E202" s="38" t="s">
        <v>1180</v>
      </c>
      <c r="F202" s="45"/>
      <c r="G202" s="45"/>
      <c r="H202" s="45"/>
      <c r="I202" s="45"/>
      <c r="J202" s="47"/>
    </row>
    <row r="203" ht="75">
      <c r="A203" s="36" t="s">
        <v>465</v>
      </c>
      <c r="B203" s="44"/>
      <c r="C203" s="45"/>
      <c r="D203" s="45"/>
      <c r="E203" s="48" t="s">
        <v>9595</v>
      </c>
      <c r="F203" s="45"/>
      <c r="G203" s="45"/>
      <c r="H203" s="45"/>
      <c r="I203" s="45"/>
      <c r="J203" s="47"/>
    </row>
    <row r="204">
      <c r="A204" s="36" t="s">
        <v>467</v>
      </c>
      <c r="B204" s="49"/>
      <c r="C204" s="50"/>
      <c r="D204" s="50"/>
      <c r="E204" s="52" t="s">
        <v>460</v>
      </c>
      <c r="F204" s="50"/>
      <c r="G204" s="50"/>
      <c r="H204" s="50"/>
      <c r="I204" s="50"/>
      <c r="J204" s="51"/>
    </row>
  </sheetData>
  <sheetProtection sheet="1" objects="1" scenarios="1" spinCount="100000" saltValue="NPqr72kT+ZZodebNbfXvrZeUadgZ3NMva4hTeojnh7IGIqOkPHqIAo5vzduZvqm4gSDeGs/A4drUoraonYU1GA==" hashValue="wOXqNgZRbVuhCvro87IkfM5mQrJZVIXSvYQiH5LQ8pWBuDaKlTshjiLlGtVlelEq+C1XM8SMFkFtciS8ZfJos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257</v>
      </c>
      <c r="I3" s="24">
        <f>SUMIFS(I11:I304,A11:A304,"SD")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257</v>
      </c>
      <c r="D7" s="21"/>
      <c r="E7" s="22" t="s">
        <v>258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SUMIFS(I12:I111,A12:A111,"P")</f>
        <v>0</v>
      </c>
      <c r="J11" s="35"/>
    </row>
    <row r="12">
      <c r="A12" s="36" t="s">
        <v>458</v>
      </c>
      <c r="B12" s="36">
        <v>1</v>
      </c>
      <c r="C12" s="37" t="s">
        <v>8054</v>
      </c>
      <c r="D12" s="36" t="s">
        <v>460</v>
      </c>
      <c r="E12" s="38" t="s">
        <v>8055</v>
      </c>
      <c r="F12" s="39" t="s">
        <v>492</v>
      </c>
      <c r="G12" s="40">
        <v>3470</v>
      </c>
      <c r="H12" s="41">
        <v>0</v>
      </c>
      <c r="I12" s="42">
        <f>ROUND(G12*H12,P4)</f>
        <v>0</v>
      </c>
      <c r="J12" s="39" t="s">
        <v>471</v>
      </c>
      <c r="O12" s="43">
        <f>I12*0.21</f>
        <v>0</v>
      </c>
      <c r="P12">
        <v>3</v>
      </c>
    </row>
    <row r="13">
      <c r="A13" s="36" t="s">
        <v>464</v>
      </c>
      <c r="B13" s="44"/>
      <c r="C13" s="45"/>
      <c r="D13" s="45"/>
      <c r="E13" s="46" t="s">
        <v>460</v>
      </c>
      <c r="F13" s="45"/>
      <c r="G13" s="45"/>
      <c r="H13" s="45"/>
      <c r="I13" s="45"/>
      <c r="J13" s="47"/>
    </row>
    <row r="14" ht="45">
      <c r="A14" s="36" t="s">
        <v>465</v>
      </c>
      <c r="B14" s="44"/>
      <c r="C14" s="45"/>
      <c r="D14" s="45"/>
      <c r="E14" s="48" t="s">
        <v>9596</v>
      </c>
      <c r="F14" s="45"/>
      <c r="G14" s="45"/>
      <c r="H14" s="45"/>
      <c r="I14" s="45"/>
      <c r="J14" s="47"/>
    </row>
    <row r="15">
      <c r="A15" s="36" t="s">
        <v>467</v>
      </c>
      <c r="B15" s="44"/>
      <c r="C15" s="45"/>
      <c r="D15" s="45"/>
      <c r="E15" s="38" t="s">
        <v>8057</v>
      </c>
      <c r="F15" s="45"/>
      <c r="G15" s="45"/>
      <c r="H15" s="45"/>
      <c r="I15" s="45"/>
      <c r="J15" s="47"/>
    </row>
    <row r="16">
      <c r="A16" s="36" t="s">
        <v>458</v>
      </c>
      <c r="B16" s="36">
        <v>2</v>
      </c>
      <c r="C16" s="37" t="s">
        <v>7961</v>
      </c>
      <c r="D16" s="36" t="s">
        <v>460</v>
      </c>
      <c r="E16" s="38" t="s">
        <v>7962</v>
      </c>
      <c r="F16" s="39" t="s">
        <v>475</v>
      </c>
      <c r="G16" s="40">
        <v>80.400000000000006</v>
      </c>
      <c r="H16" s="41">
        <v>0</v>
      </c>
      <c r="I16" s="42">
        <f>ROUND(G16*H16,P4)</f>
        <v>0</v>
      </c>
      <c r="J16" s="39" t="s">
        <v>471</v>
      </c>
      <c r="O16" s="43">
        <f>I16*0.21</f>
        <v>0</v>
      </c>
      <c r="P16">
        <v>3</v>
      </c>
    </row>
    <row r="17">
      <c r="A17" s="36" t="s">
        <v>464</v>
      </c>
      <c r="B17" s="44"/>
      <c r="C17" s="45"/>
      <c r="D17" s="45"/>
      <c r="E17" s="46" t="s">
        <v>460</v>
      </c>
      <c r="F17" s="45"/>
      <c r="G17" s="45"/>
      <c r="H17" s="45"/>
      <c r="I17" s="45"/>
      <c r="J17" s="47"/>
    </row>
    <row r="18" ht="60">
      <c r="A18" s="36" t="s">
        <v>465</v>
      </c>
      <c r="B18" s="44"/>
      <c r="C18" s="45"/>
      <c r="D18" s="45"/>
      <c r="E18" s="48" t="s">
        <v>9597</v>
      </c>
      <c r="F18" s="45"/>
      <c r="G18" s="45"/>
      <c r="H18" s="45"/>
      <c r="I18" s="45"/>
      <c r="J18" s="47"/>
    </row>
    <row r="19" ht="90">
      <c r="A19" s="36" t="s">
        <v>467</v>
      </c>
      <c r="B19" s="44"/>
      <c r="C19" s="45"/>
      <c r="D19" s="45"/>
      <c r="E19" s="38" t="s">
        <v>7633</v>
      </c>
      <c r="F19" s="45"/>
      <c r="G19" s="45"/>
      <c r="H19" s="45"/>
      <c r="I19" s="45"/>
      <c r="J19" s="47"/>
    </row>
    <row r="20" ht="30">
      <c r="A20" s="36" t="s">
        <v>458</v>
      </c>
      <c r="B20" s="36">
        <v>3</v>
      </c>
      <c r="C20" s="37" t="s">
        <v>7630</v>
      </c>
      <c r="D20" s="36" t="s">
        <v>460</v>
      </c>
      <c r="E20" s="38" t="s">
        <v>7631</v>
      </c>
      <c r="F20" s="39" t="s">
        <v>475</v>
      </c>
      <c r="G20" s="40">
        <v>80.400000000000006</v>
      </c>
      <c r="H20" s="41">
        <v>0</v>
      </c>
      <c r="I20" s="42">
        <f>ROUND(G20*H20,P4)</f>
        <v>0</v>
      </c>
      <c r="J20" s="39" t="s">
        <v>471</v>
      </c>
      <c r="O20" s="43">
        <f>I20*0.21</f>
        <v>0</v>
      </c>
      <c r="P20">
        <v>3</v>
      </c>
    </row>
    <row r="21">
      <c r="A21" s="36" t="s">
        <v>464</v>
      </c>
      <c r="B21" s="44"/>
      <c r="C21" s="45"/>
      <c r="D21" s="45"/>
      <c r="E21" s="46" t="s">
        <v>460</v>
      </c>
      <c r="F21" s="45"/>
      <c r="G21" s="45"/>
      <c r="H21" s="45"/>
      <c r="I21" s="45"/>
      <c r="J21" s="47"/>
    </row>
    <row r="22" ht="75">
      <c r="A22" s="36" t="s">
        <v>465</v>
      </c>
      <c r="B22" s="44"/>
      <c r="C22" s="45"/>
      <c r="D22" s="45"/>
      <c r="E22" s="48" t="s">
        <v>9598</v>
      </c>
      <c r="F22" s="45"/>
      <c r="G22" s="45"/>
      <c r="H22" s="45"/>
      <c r="I22" s="45"/>
      <c r="J22" s="47"/>
    </row>
    <row r="23" ht="90">
      <c r="A23" s="36" t="s">
        <v>467</v>
      </c>
      <c r="B23" s="44"/>
      <c r="C23" s="45"/>
      <c r="D23" s="45"/>
      <c r="E23" s="38" t="s">
        <v>7633</v>
      </c>
      <c r="F23" s="45"/>
      <c r="G23" s="45"/>
      <c r="H23" s="45"/>
      <c r="I23" s="45"/>
      <c r="J23" s="47"/>
    </row>
    <row r="24">
      <c r="A24" s="36" t="s">
        <v>458</v>
      </c>
      <c r="B24" s="36">
        <v>4</v>
      </c>
      <c r="C24" s="37" t="s">
        <v>5249</v>
      </c>
      <c r="D24" s="36" t="s">
        <v>460</v>
      </c>
      <c r="E24" s="38" t="s">
        <v>5250</v>
      </c>
      <c r="F24" s="39" t="s">
        <v>475</v>
      </c>
      <c r="G24" s="40">
        <v>8889.2299999999996</v>
      </c>
      <c r="H24" s="41">
        <v>0</v>
      </c>
      <c r="I24" s="42">
        <f>ROUND(G24*H24,P4)</f>
        <v>0</v>
      </c>
      <c r="J24" s="39" t="s">
        <v>471</v>
      </c>
      <c r="O24" s="43">
        <f>I24*0.21</f>
        <v>0</v>
      </c>
      <c r="P24">
        <v>3</v>
      </c>
    </row>
    <row r="25">
      <c r="A25" s="36" t="s">
        <v>464</v>
      </c>
      <c r="B25" s="44"/>
      <c r="C25" s="45"/>
      <c r="D25" s="45"/>
      <c r="E25" s="46" t="s">
        <v>460</v>
      </c>
      <c r="F25" s="45"/>
      <c r="G25" s="45"/>
      <c r="H25" s="45"/>
      <c r="I25" s="45"/>
      <c r="J25" s="47"/>
    </row>
    <row r="26" ht="409.5">
      <c r="A26" s="36" t="s">
        <v>465</v>
      </c>
      <c r="B26" s="44"/>
      <c r="C26" s="45"/>
      <c r="D26" s="45"/>
      <c r="E26" s="48" t="s">
        <v>9599</v>
      </c>
      <c r="F26" s="45"/>
      <c r="G26" s="45"/>
      <c r="H26" s="45"/>
      <c r="I26" s="45"/>
      <c r="J26" s="47"/>
    </row>
    <row r="27" ht="45">
      <c r="A27" s="36" t="s">
        <v>467</v>
      </c>
      <c r="B27" s="44"/>
      <c r="C27" s="45"/>
      <c r="D27" s="45"/>
      <c r="E27" s="38" t="s">
        <v>5252</v>
      </c>
      <c r="F27" s="45"/>
      <c r="G27" s="45"/>
      <c r="H27" s="45"/>
      <c r="I27" s="45"/>
      <c r="J27" s="47"/>
    </row>
    <row r="28">
      <c r="A28" s="36" t="s">
        <v>458</v>
      </c>
      <c r="B28" s="36">
        <v>5</v>
      </c>
      <c r="C28" s="37" t="s">
        <v>7405</v>
      </c>
      <c r="D28" s="36" t="s">
        <v>460</v>
      </c>
      <c r="E28" s="38" t="s">
        <v>7406</v>
      </c>
      <c r="F28" s="39" t="s">
        <v>4378</v>
      </c>
      <c r="G28" s="40">
        <v>152557.35000000001</v>
      </c>
      <c r="H28" s="41">
        <v>0</v>
      </c>
      <c r="I28" s="42">
        <f>ROUND(G28*H28,P4)</f>
        <v>0</v>
      </c>
      <c r="J28" s="39" t="s">
        <v>471</v>
      </c>
      <c r="O28" s="43">
        <f>I28*0.21</f>
        <v>0</v>
      </c>
      <c r="P28">
        <v>3</v>
      </c>
    </row>
    <row r="29">
      <c r="A29" s="36" t="s">
        <v>464</v>
      </c>
      <c r="B29" s="44"/>
      <c r="C29" s="45"/>
      <c r="D29" s="45"/>
      <c r="E29" s="46" t="s">
        <v>460</v>
      </c>
      <c r="F29" s="45"/>
      <c r="G29" s="45"/>
      <c r="H29" s="45"/>
      <c r="I29" s="45"/>
      <c r="J29" s="47"/>
    </row>
    <row r="30" ht="150">
      <c r="A30" s="36" t="s">
        <v>465</v>
      </c>
      <c r="B30" s="44"/>
      <c r="C30" s="45"/>
      <c r="D30" s="45"/>
      <c r="E30" s="48" t="s">
        <v>9600</v>
      </c>
      <c r="F30" s="45"/>
      <c r="G30" s="45"/>
      <c r="H30" s="45"/>
      <c r="I30" s="45"/>
      <c r="J30" s="47"/>
    </row>
    <row r="31" ht="30">
      <c r="A31" s="36" t="s">
        <v>467</v>
      </c>
      <c r="B31" s="44"/>
      <c r="C31" s="45"/>
      <c r="D31" s="45"/>
      <c r="E31" s="38" t="s">
        <v>7408</v>
      </c>
      <c r="F31" s="45"/>
      <c r="G31" s="45"/>
      <c r="H31" s="45"/>
      <c r="I31" s="45"/>
      <c r="J31" s="47"/>
    </row>
    <row r="32">
      <c r="A32" s="36" t="s">
        <v>458</v>
      </c>
      <c r="B32" s="36">
        <v>6</v>
      </c>
      <c r="C32" s="37" t="s">
        <v>7970</v>
      </c>
      <c r="D32" s="36" t="s">
        <v>460</v>
      </c>
      <c r="E32" s="38" t="s">
        <v>7971</v>
      </c>
      <c r="F32" s="39" t="s">
        <v>475</v>
      </c>
      <c r="G32" s="40">
        <v>13552.745000000001</v>
      </c>
      <c r="H32" s="41">
        <v>0</v>
      </c>
      <c r="I32" s="42">
        <f>ROUND(G32*H32,P4)</f>
        <v>0</v>
      </c>
      <c r="J32" s="39" t="s">
        <v>471</v>
      </c>
      <c r="O32" s="43">
        <f>I32*0.21</f>
        <v>0</v>
      </c>
      <c r="P32">
        <v>3</v>
      </c>
    </row>
    <row r="33">
      <c r="A33" s="36" t="s">
        <v>464</v>
      </c>
      <c r="B33" s="44"/>
      <c r="C33" s="45"/>
      <c r="D33" s="45"/>
      <c r="E33" s="46" t="s">
        <v>460</v>
      </c>
      <c r="F33" s="45"/>
      <c r="G33" s="45"/>
      <c r="H33" s="45"/>
      <c r="I33" s="45"/>
      <c r="J33" s="47"/>
    </row>
    <row r="34" ht="150">
      <c r="A34" s="36" t="s">
        <v>465</v>
      </c>
      <c r="B34" s="44"/>
      <c r="C34" s="45"/>
      <c r="D34" s="45"/>
      <c r="E34" s="48" t="s">
        <v>9601</v>
      </c>
      <c r="F34" s="45"/>
      <c r="G34" s="45"/>
      <c r="H34" s="45"/>
      <c r="I34" s="45"/>
      <c r="J34" s="47"/>
    </row>
    <row r="35" ht="409.5">
      <c r="A35" s="36" t="s">
        <v>467</v>
      </c>
      <c r="B35" s="44"/>
      <c r="C35" s="45"/>
      <c r="D35" s="45"/>
      <c r="E35" s="38" t="s">
        <v>7731</v>
      </c>
      <c r="F35" s="45"/>
      <c r="G35" s="45"/>
      <c r="H35" s="45"/>
      <c r="I35" s="45"/>
      <c r="J35" s="47"/>
    </row>
    <row r="36">
      <c r="A36" s="36" t="s">
        <v>458</v>
      </c>
      <c r="B36" s="36">
        <v>7</v>
      </c>
      <c r="C36" s="37" t="s">
        <v>7973</v>
      </c>
      <c r="D36" s="36" t="s">
        <v>460</v>
      </c>
      <c r="E36" s="38" t="s">
        <v>7974</v>
      </c>
      <c r="F36" s="39" t="s">
        <v>4378</v>
      </c>
      <c r="G36" s="40">
        <v>203291.17499999999</v>
      </c>
      <c r="H36" s="41">
        <v>0</v>
      </c>
      <c r="I36" s="42">
        <f>ROUND(G36*H36,P4)</f>
        <v>0</v>
      </c>
      <c r="J36" s="39" t="s">
        <v>471</v>
      </c>
      <c r="O36" s="43">
        <f>I36*0.21</f>
        <v>0</v>
      </c>
      <c r="P36">
        <v>3</v>
      </c>
    </row>
    <row r="37">
      <c r="A37" s="36" t="s">
        <v>464</v>
      </c>
      <c r="B37" s="44"/>
      <c r="C37" s="45"/>
      <c r="D37" s="45"/>
      <c r="E37" s="46" t="s">
        <v>460</v>
      </c>
      <c r="F37" s="45"/>
      <c r="G37" s="45"/>
      <c r="H37" s="45"/>
      <c r="I37" s="45"/>
      <c r="J37" s="47"/>
    </row>
    <row r="38" ht="150">
      <c r="A38" s="36" t="s">
        <v>465</v>
      </c>
      <c r="B38" s="44"/>
      <c r="C38" s="45"/>
      <c r="D38" s="45"/>
      <c r="E38" s="48" t="s">
        <v>9602</v>
      </c>
      <c r="F38" s="45"/>
      <c r="G38" s="45"/>
      <c r="H38" s="45"/>
      <c r="I38" s="45"/>
      <c r="J38" s="47"/>
    </row>
    <row r="39" ht="30">
      <c r="A39" s="36" t="s">
        <v>467</v>
      </c>
      <c r="B39" s="44"/>
      <c r="C39" s="45"/>
      <c r="D39" s="45"/>
      <c r="E39" s="38" t="s">
        <v>7408</v>
      </c>
      <c r="F39" s="45"/>
      <c r="G39" s="45"/>
      <c r="H39" s="45"/>
      <c r="I39" s="45"/>
      <c r="J39" s="47"/>
    </row>
    <row r="40">
      <c r="A40" s="36" t="s">
        <v>458</v>
      </c>
      <c r="B40" s="36">
        <v>8</v>
      </c>
      <c r="C40" s="37" t="s">
        <v>7728</v>
      </c>
      <c r="D40" s="36" t="s">
        <v>460</v>
      </c>
      <c r="E40" s="38" t="s">
        <v>7729</v>
      </c>
      <c r="F40" s="39" t="s">
        <v>475</v>
      </c>
      <c r="G40" s="40">
        <v>4043.8499999999999</v>
      </c>
      <c r="H40" s="41">
        <v>0</v>
      </c>
      <c r="I40" s="42">
        <f>ROUND(G40*H40,P4)</f>
        <v>0</v>
      </c>
      <c r="J40" s="39" t="s">
        <v>471</v>
      </c>
      <c r="O40" s="43">
        <f>I40*0.21</f>
        <v>0</v>
      </c>
      <c r="P40">
        <v>3</v>
      </c>
    </row>
    <row r="41">
      <c r="A41" s="36" t="s">
        <v>464</v>
      </c>
      <c r="B41" s="44"/>
      <c r="C41" s="45"/>
      <c r="D41" s="45"/>
      <c r="E41" s="46" t="s">
        <v>460</v>
      </c>
      <c r="F41" s="45"/>
      <c r="G41" s="45"/>
      <c r="H41" s="45"/>
      <c r="I41" s="45"/>
      <c r="J41" s="47"/>
    </row>
    <row r="42" ht="315">
      <c r="A42" s="36" t="s">
        <v>465</v>
      </c>
      <c r="B42" s="44"/>
      <c r="C42" s="45"/>
      <c r="D42" s="45"/>
      <c r="E42" s="48" t="s">
        <v>9603</v>
      </c>
      <c r="F42" s="45"/>
      <c r="G42" s="45"/>
      <c r="H42" s="45"/>
      <c r="I42" s="45"/>
      <c r="J42" s="47"/>
    </row>
    <row r="43" ht="409.5">
      <c r="A43" s="36" t="s">
        <v>467</v>
      </c>
      <c r="B43" s="44"/>
      <c r="C43" s="45"/>
      <c r="D43" s="45"/>
      <c r="E43" s="38" t="s">
        <v>7731</v>
      </c>
      <c r="F43" s="45"/>
      <c r="G43" s="45"/>
      <c r="H43" s="45"/>
      <c r="I43" s="45"/>
      <c r="J43" s="47"/>
    </row>
    <row r="44">
      <c r="A44" s="36" t="s">
        <v>458</v>
      </c>
      <c r="B44" s="36">
        <v>9</v>
      </c>
      <c r="C44" s="37" t="s">
        <v>7413</v>
      </c>
      <c r="D44" s="36" t="s">
        <v>460</v>
      </c>
      <c r="E44" s="38" t="s">
        <v>7414</v>
      </c>
      <c r="F44" s="39" t="s">
        <v>4378</v>
      </c>
      <c r="G44" s="40">
        <v>66297</v>
      </c>
      <c r="H44" s="41">
        <v>0</v>
      </c>
      <c r="I44" s="42">
        <f>ROUND(G44*H44,P4)</f>
        <v>0</v>
      </c>
      <c r="J44" s="39" t="s">
        <v>471</v>
      </c>
      <c r="O44" s="43">
        <f>I44*0.21</f>
        <v>0</v>
      </c>
      <c r="P44">
        <v>3</v>
      </c>
    </row>
    <row r="45">
      <c r="A45" s="36" t="s">
        <v>464</v>
      </c>
      <c r="B45" s="44"/>
      <c r="C45" s="45"/>
      <c r="D45" s="45"/>
      <c r="E45" s="46" t="s">
        <v>460</v>
      </c>
      <c r="F45" s="45"/>
      <c r="G45" s="45"/>
      <c r="H45" s="45"/>
      <c r="I45" s="45"/>
      <c r="J45" s="47"/>
    </row>
    <row r="46" ht="30">
      <c r="A46" s="36" t="s">
        <v>465</v>
      </c>
      <c r="B46" s="44"/>
      <c r="C46" s="45"/>
      <c r="D46" s="45"/>
      <c r="E46" s="48" t="s">
        <v>9604</v>
      </c>
      <c r="F46" s="45"/>
      <c r="G46" s="45"/>
      <c r="H46" s="45"/>
      <c r="I46" s="45"/>
      <c r="J46" s="47"/>
    </row>
    <row r="47" ht="30">
      <c r="A47" s="36" t="s">
        <v>467</v>
      </c>
      <c r="B47" s="44"/>
      <c r="C47" s="45"/>
      <c r="D47" s="45"/>
      <c r="E47" s="38" t="s">
        <v>7408</v>
      </c>
      <c r="F47" s="45"/>
      <c r="G47" s="45"/>
      <c r="H47" s="45"/>
      <c r="I47" s="45"/>
      <c r="J47" s="47"/>
    </row>
    <row r="48">
      <c r="A48" s="36" t="s">
        <v>458</v>
      </c>
      <c r="B48" s="36">
        <v>10</v>
      </c>
      <c r="C48" s="37" t="s">
        <v>3449</v>
      </c>
      <c r="D48" s="36" t="s">
        <v>460</v>
      </c>
      <c r="E48" s="38" t="s">
        <v>3450</v>
      </c>
      <c r="F48" s="39" t="s">
        <v>475</v>
      </c>
      <c r="G48" s="40">
        <v>190</v>
      </c>
      <c r="H48" s="41">
        <v>0</v>
      </c>
      <c r="I48" s="42">
        <f>ROUND(G48*H48,P4)</f>
        <v>0</v>
      </c>
      <c r="J48" s="39" t="s">
        <v>471</v>
      </c>
      <c r="O48" s="43">
        <f>I48*0.21</f>
        <v>0</v>
      </c>
      <c r="P48">
        <v>3</v>
      </c>
    </row>
    <row r="49">
      <c r="A49" s="36" t="s">
        <v>464</v>
      </c>
      <c r="B49" s="44"/>
      <c r="C49" s="45"/>
      <c r="D49" s="45"/>
      <c r="E49" s="46" t="s">
        <v>460</v>
      </c>
      <c r="F49" s="45"/>
      <c r="G49" s="45"/>
      <c r="H49" s="45"/>
      <c r="I49" s="45"/>
      <c r="J49" s="47"/>
    </row>
    <row r="50" ht="195">
      <c r="A50" s="36" t="s">
        <v>465</v>
      </c>
      <c r="B50" s="44"/>
      <c r="C50" s="45"/>
      <c r="D50" s="45"/>
      <c r="E50" s="48" t="s">
        <v>9605</v>
      </c>
      <c r="F50" s="45"/>
      <c r="G50" s="45"/>
      <c r="H50" s="45"/>
      <c r="I50" s="45"/>
      <c r="J50" s="47"/>
    </row>
    <row r="51" ht="405">
      <c r="A51" s="36" t="s">
        <v>467</v>
      </c>
      <c r="B51" s="44"/>
      <c r="C51" s="45"/>
      <c r="D51" s="45"/>
      <c r="E51" s="38" t="s">
        <v>5258</v>
      </c>
      <c r="F51" s="45"/>
      <c r="G51" s="45"/>
      <c r="H51" s="45"/>
      <c r="I51" s="45"/>
      <c r="J51" s="47"/>
    </row>
    <row r="52">
      <c r="A52" s="36" t="s">
        <v>458</v>
      </c>
      <c r="B52" s="36">
        <v>11</v>
      </c>
      <c r="C52" s="37" t="s">
        <v>8260</v>
      </c>
      <c r="D52" s="36" t="s">
        <v>460</v>
      </c>
      <c r="E52" s="38" t="s">
        <v>8261</v>
      </c>
      <c r="F52" s="39" t="s">
        <v>4378</v>
      </c>
      <c r="G52" s="40">
        <v>643.5</v>
      </c>
      <c r="H52" s="41">
        <v>0</v>
      </c>
      <c r="I52" s="42">
        <f>ROUND(G52*H52,P4)</f>
        <v>0</v>
      </c>
      <c r="J52" s="39" t="s">
        <v>471</v>
      </c>
      <c r="O52" s="43">
        <f>I52*0.21</f>
        <v>0</v>
      </c>
      <c r="P52">
        <v>3</v>
      </c>
    </row>
    <row r="53">
      <c r="A53" s="36" t="s">
        <v>464</v>
      </c>
      <c r="B53" s="44"/>
      <c r="C53" s="45"/>
      <c r="D53" s="45"/>
      <c r="E53" s="46" t="s">
        <v>460</v>
      </c>
      <c r="F53" s="45"/>
      <c r="G53" s="45"/>
      <c r="H53" s="45"/>
      <c r="I53" s="45"/>
      <c r="J53" s="47"/>
    </row>
    <row r="54" ht="30">
      <c r="A54" s="36" t="s">
        <v>465</v>
      </c>
      <c r="B54" s="44"/>
      <c r="C54" s="45"/>
      <c r="D54" s="45"/>
      <c r="E54" s="48" t="s">
        <v>9606</v>
      </c>
      <c r="F54" s="45"/>
      <c r="G54" s="45"/>
      <c r="H54" s="45"/>
      <c r="I54" s="45"/>
      <c r="J54" s="47"/>
    </row>
    <row r="55" ht="30">
      <c r="A55" s="36" t="s">
        <v>467</v>
      </c>
      <c r="B55" s="44"/>
      <c r="C55" s="45"/>
      <c r="D55" s="45"/>
      <c r="E55" s="38" t="s">
        <v>7408</v>
      </c>
      <c r="F55" s="45"/>
      <c r="G55" s="45"/>
      <c r="H55" s="45"/>
      <c r="I55" s="45"/>
      <c r="J55" s="47"/>
    </row>
    <row r="56">
      <c r="A56" s="36" t="s">
        <v>458</v>
      </c>
      <c r="B56" s="36">
        <v>12</v>
      </c>
      <c r="C56" s="37" t="s">
        <v>8090</v>
      </c>
      <c r="D56" s="36" t="s">
        <v>460</v>
      </c>
      <c r="E56" s="38" t="s">
        <v>8091</v>
      </c>
      <c r="F56" s="39" t="s">
        <v>475</v>
      </c>
      <c r="G56" s="40">
        <v>4419.8000000000002</v>
      </c>
      <c r="H56" s="41">
        <v>0</v>
      </c>
      <c r="I56" s="42">
        <f>ROUND(G56*H56,P4)</f>
        <v>0</v>
      </c>
      <c r="J56" s="39" t="s">
        <v>471</v>
      </c>
      <c r="O56" s="43">
        <f>I56*0.21</f>
        <v>0</v>
      </c>
      <c r="P56">
        <v>3</v>
      </c>
    </row>
    <row r="57">
      <c r="A57" s="36" t="s">
        <v>464</v>
      </c>
      <c r="B57" s="44"/>
      <c r="C57" s="45"/>
      <c r="D57" s="45"/>
      <c r="E57" s="46" t="s">
        <v>460</v>
      </c>
      <c r="F57" s="45"/>
      <c r="G57" s="45"/>
      <c r="H57" s="45"/>
      <c r="I57" s="45"/>
      <c r="J57" s="47"/>
    </row>
    <row r="58" ht="120">
      <c r="A58" s="36" t="s">
        <v>465</v>
      </c>
      <c r="B58" s="44"/>
      <c r="C58" s="45"/>
      <c r="D58" s="45"/>
      <c r="E58" s="48" t="s">
        <v>9607</v>
      </c>
      <c r="F58" s="45"/>
      <c r="G58" s="45"/>
      <c r="H58" s="45"/>
      <c r="I58" s="45"/>
      <c r="J58" s="47"/>
    </row>
    <row r="59" ht="345">
      <c r="A59" s="36" t="s">
        <v>467</v>
      </c>
      <c r="B59" s="44"/>
      <c r="C59" s="45"/>
      <c r="D59" s="45"/>
      <c r="E59" s="38" t="s">
        <v>7639</v>
      </c>
      <c r="F59" s="45"/>
      <c r="G59" s="45"/>
      <c r="H59" s="45"/>
      <c r="I59" s="45"/>
      <c r="J59" s="47"/>
    </row>
    <row r="60">
      <c r="A60" s="36" t="s">
        <v>458</v>
      </c>
      <c r="B60" s="36">
        <v>13</v>
      </c>
      <c r="C60" s="37" t="s">
        <v>5367</v>
      </c>
      <c r="D60" s="36" t="s">
        <v>460</v>
      </c>
      <c r="E60" s="38" t="s">
        <v>5368</v>
      </c>
      <c r="F60" s="39" t="s">
        <v>475</v>
      </c>
      <c r="G60" s="40">
        <v>9465.25</v>
      </c>
      <c r="H60" s="41">
        <v>0</v>
      </c>
      <c r="I60" s="42">
        <f>ROUND(G60*H60,P4)</f>
        <v>0</v>
      </c>
      <c r="J60" s="39" t="s">
        <v>471</v>
      </c>
      <c r="O60" s="43">
        <f>I60*0.21</f>
        <v>0</v>
      </c>
      <c r="P60">
        <v>3</v>
      </c>
    </row>
    <row r="61">
      <c r="A61" s="36" t="s">
        <v>464</v>
      </c>
      <c r="B61" s="44"/>
      <c r="C61" s="45"/>
      <c r="D61" s="45"/>
      <c r="E61" s="46" t="s">
        <v>460</v>
      </c>
      <c r="F61" s="45"/>
      <c r="G61" s="45"/>
      <c r="H61" s="45"/>
      <c r="I61" s="45"/>
      <c r="J61" s="47"/>
    </row>
    <row r="62" ht="120">
      <c r="A62" s="36" t="s">
        <v>465</v>
      </c>
      <c r="B62" s="44"/>
      <c r="C62" s="45"/>
      <c r="D62" s="45"/>
      <c r="E62" s="48" t="s">
        <v>9608</v>
      </c>
      <c r="F62" s="45"/>
      <c r="G62" s="45"/>
      <c r="H62" s="45"/>
      <c r="I62" s="45"/>
      <c r="J62" s="47"/>
    </row>
    <row r="63" ht="240">
      <c r="A63" s="36" t="s">
        <v>467</v>
      </c>
      <c r="B63" s="44"/>
      <c r="C63" s="45"/>
      <c r="D63" s="45"/>
      <c r="E63" s="38" t="s">
        <v>5370</v>
      </c>
      <c r="F63" s="45"/>
      <c r="G63" s="45"/>
      <c r="H63" s="45"/>
      <c r="I63" s="45"/>
      <c r="J63" s="47"/>
    </row>
    <row r="64" ht="30">
      <c r="A64" s="36" t="s">
        <v>458</v>
      </c>
      <c r="B64" s="36">
        <v>14</v>
      </c>
      <c r="C64" s="37" t="s">
        <v>7429</v>
      </c>
      <c r="D64" s="36" t="s">
        <v>460</v>
      </c>
      <c r="E64" s="38" t="s">
        <v>7637</v>
      </c>
      <c r="F64" s="39" t="s">
        <v>475</v>
      </c>
      <c r="G64" s="40">
        <v>7350.3000000000002</v>
      </c>
      <c r="H64" s="41">
        <v>0</v>
      </c>
      <c r="I64" s="42">
        <f>ROUND(G64*H64,P4)</f>
        <v>0</v>
      </c>
      <c r="J64" s="39" t="s">
        <v>471</v>
      </c>
      <c r="O64" s="43">
        <f>I64*0.21</f>
        <v>0</v>
      </c>
      <c r="P64">
        <v>3</v>
      </c>
    </row>
    <row r="65">
      <c r="A65" s="36" t="s">
        <v>464</v>
      </c>
      <c r="B65" s="44"/>
      <c r="C65" s="45"/>
      <c r="D65" s="45"/>
      <c r="E65" s="46" t="s">
        <v>460</v>
      </c>
      <c r="F65" s="45"/>
      <c r="G65" s="45"/>
      <c r="H65" s="45"/>
      <c r="I65" s="45"/>
      <c r="J65" s="47"/>
    </row>
    <row r="66" ht="150">
      <c r="A66" s="36" t="s">
        <v>465</v>
      </c>
      <c r="B66" s="44"/>
      <c r="C66" s="45"/>
      <c r="D66" s="45"/>
      <c r="E66" s="48" t="s">
        <v>9609</v>
      </c>
      <c r="F66" s="45"/>
      <c r="G66" s="45"/>
      <c r="H66" s="45"/>
      <c r="I66" s="45"/>
      <c r="J66" s="47"/>
    </row>
    <row r="67" ht="345">
      <c r="A67" s="36" t="s">
        <v>467</v>
      </c>
      <c r="B67" s="44"/>
      <c r="C67" s="45"/>
      <c r="D67" s="45"/>
      <c r="E67" s="38" t="s">
        <v>7639</v>
      </c>
      <c r="F67" s="45"/>
      <c r="G67" s="45"/>
      <c r="H67" s="45"/>
      <c r="I67" s="45"/>
      <c r="J67" s="47"/>
    </row>
    <row r="68">
      <c r="A68" s="36" t="s">
        <v>458</v>
      </c>
      <c r="B68" s="36">
        <v>15</v>
      </c>
      <c r="C68" s="37" t="s">
        <v>7433</v>
      </c>
      <c r="D68" s="36" t="s">
        <v>460</v>
      </c>
      <c r="E68" s="38" t="s">
        <v>7434</v>
      </c>
      <c r="F68" s="39" t="s">
        <v>475</v>
      </c>
      <c r="G68" s="40">
        <v>3680.5</v>
      </c>
      <c r="H68" s="41">
        <v>0</v>
      </c>
      <c r="I68" s="42">
        <f>ROUND(G68*H68,P4)</f>
        <v>0</v>
      </c>
      <c r="J68" s="39" t="s">
        <v>471</v>
      </c>
      <c r="O68" s="43">
        <f>I68*0.21</f>
        <v>0</v>
      </c>
      <c r="P68">
        <v>3</v>
      </c>
    </row>
    <row r="69">
      <c r="A69" s="36" t="s">
        <v>464</v>
      </c>
      <c r="B69" s="44"/>
      <c r="C69" s="45"/>
      <c r="D69" s="45"/>
      <c r="E69" s="46" t="s">
        <v>460</v>
      </c>
      <c r="F69" s="45"/>
      <c r="G69" s="45"/>
      <c r="H69" s="45"/>
      <c r="I69" s="45"/>
      <c r="J69" s="47"/>
    </row>
    <row r="70" ht="135">
      <c r="A70" s="36" t="s">
        <v>465</v>
      </c>
      <c r="B70" s="44"/>
      <c r="C70" s="45"/>
      <c r="D70" s="45"/>
      <c r="E70" s="48" t="s">
        <v>9610</v>
      </c>
      <c r="F70" s="45"/>
      <c r="G70" s="45"/>
      <c r="H70" s="45"/>
      <c r="I70" s="45"/>
      <c r="J70" s="47"/>
    </row>
    <row r="71" ht="375">
      <c r="A71" s="36" t="s">
        <v>467</v>
      </c>
      <c r="B71" s="44"/>
      <c r="C71" s="45"/>
      <c r="D71" s="45"/>
      <c r="E71" s="38" t="s">
        <v>7436</v>
      </c>
      <c r="F71" s="45"/>
      <c r="G71" s="45"/>
      <c r="H71" s="45"/>
      <c r="I71" s="45"/>
      <c r="J71" s="47"/>
    </row>
    <row r="72">
      <c r="A72" s="36" t="s">
        <v>458</v>
      </c>
      <c r="B72" s="36">
        <v>16</v>
      </c>
      <c r="C72" s="37" t="s">
        <v>484</v>
      </c>
      <c r="D72" s="36" t="s">
        <v>460</v>
      </c>
      <c r="E72" s="38" t="s">
        <v>485</v>
      </c>
      <c r="F72" s="39" t="s">
        <v>475</v>
      </c>
      <c r="G72" s="40">
        <v>42.899999999999999</v>
      </c>
      <c r="H72" s="41">
        <v>0</v>
      </c>
      <c r="I72" s="42">
        <f>ROUND(G72*H72,P4)</f>
        <v>0</v>
      </c>
      <c r="J72" s="39" t="s">
        <v>471</v>
      </c>
      <c r="O72" s="43">
        <f>I72*0.21</f>
        <v>0</v>
      </c>
      <c r="P72">
        <v>3</v>
      </c>
    </row>
    <row r="73">
      <c r="A73" s="36" t="s">
        <v>464</v>
      </c>
      <c r="B73" s="44"/>
      <c r="C73" s="45"/>
      <c r="D73" s="45"/>
      <c r="E73" s="46" t="s">
        <v>460</v>
      </c>
      <c r="F73" s="45"/>
      <c r="G73" s="45"/>
      <c r="H73" s="45"/>
      <c r="I73" s="45"/>
      <c r="J73" s="47"/>
    </row>
    <row r="74" ht="120">
      <c r="A74" s="36" t="s">
        <v>465</v>
      </c>
      <c r="B74" s="44"/>
      <c r="C74" s="45"/>
      <c r="D74" s="45"/>
      <c r="E74" s="48" t="s">
        <v>9611</v>
      </c>
      <c r="F74" s="45"/>
      <c r="G74" s="45"/>
      <c r="H74" s="45"/>
      <c r="I74" s="45"/>
      <c r="J74" s="47"/>
    </row>
    <row r="75" ht="300">
      <c r="A75" s="36" t="s">
        <v>467</v>
      </c>
      <c r="B75" s="44"/>
      <c r="C75" s="45"/>
      <c r="D75" s="45"/>
      <c r="E75" s="38" t="s">
        <v>3907</v>
      </c>
      <c r="F75" s="45"/>
      <c r="G75" s="45"/>
      <c r="H75" s="45"/>
      <c r="I75" s="45"/>
      <c r="J75" s="47"/>
    </row>
    <row r="76">
      <c r="A76" s="36" t="s">
        <v>458</v>
      </c>
      <c r="B76" s="36">
        <v>17</v>
      </c>
      <c r="C76" s="37" t="s">
        <v>5372</v>
      </c>
      <c r="D76" s="36" t="s">
        <v>460</v>
      </c>
      <c r="E76" s="38" t="s">
        <v>5373</v>
      </c>
      <c r="F76" s="39" t="s">
        <v>475</v>
      </c>
      <c r="G76" s="40">
        <v>75.790000000000006</v>
      </c>
      <c r="H76" s="41">
        <v>0</v>
      </c>
      <c r="I76" s="42">
        <f>ROUND(G76*H76,P4)</f>
        <v>0</v>
      </c>
      <c r="J76" s="39" t="s">
        <v>471</v>
      </c>
      <c r="O76" s="43">
        <f>I76*0.21</f>
        <v>0</v>
      </c>
      <c r="P76">
        <v>3</v>
      </c>
    </row>
    <row r="77">
      <c r="A77" s="36" t="s">
        <v>464</v>
      </c>
      <c r="B77" s="44"/>
      <c r="C77" s="45"/>
      <c r="D77" s="45"/>
      <c r="E77" s="46" t="s">
        <v>460</v>
      </c>
      <c r="F77" s="45"/>
      <c r="G77" s="45"/>
      <c r="H77" s="45"/>
      <c r="I77" s="45"/>
      <c r="J77" s="47"/>
    </row>
    <row r="78" ht="90">
      <c r="A78" s="36" t="s">
        <v>465</v>
      </c>
      <c r="B78" s="44"/>
      <c r="C78" s="45"/>
      <c r="D78" s="45"/>
      <c r="E78" s="48" t="s">
        <v>9612</v>
      </c>
      <c r="F78" s="45"/>
      <c r="G78" s="45"/>
      <c r="H78" s="45"/>
      <c r="I78" s="45"/>
      <c r="J78" s="47"/>
    </row>
    <row r="79" ht="300">
      <c r="A79" s="36" t="s">
        <v>467</v>
      </c>
      <c r="B79" s="44"/>
      <c r="C79" s="45"/>
      <c r="D79" s="45"/>
      <c r="E79" s="38" t="s">
        <v>5375</v>
      </c>
      <c r="F79" s="45"/>
      <c r="G79" s="45"/>
      <c r="H79" s="45"/>
      <c r="I79" s="45"/>
      <c r="J79" s="47"/>
    </row>
    <row r="80">
      <c r="A80" s="36" t="s">
        <v>458</v>
      </c>
      <c r="B80" s="36">
        <v>18</v>
      </c>
      <c r="C80" s="37" t="s">
        <v>5264</v>
      </c>
      <c r="D80" s="36" t="s">
        <v>460</v>
      </c>
      <c r="E80" s="38" t="s">
        <v>5265</v>
      </c>
      <c r="F80" s="39" t="s">
        <v>475</v>
      </c>
      <c r="G80" s="40">
        <v>19.469999999999999</v>
      </c>
      <c r="H80" s="41">
        <v>0</v>
      </c>
      <c r="I80" s="42">
        <f>ROUND(G80*H80,P4)</f>
        <v>0</v>
      </c>
      <c r="J80" s="39" t="s">
        <v>471</v>
      </c>
      <c r="O80" s="43">
        <f>I80*0.21</f>
        <v>0</v>
      </c>
      <c r="P80">
        <v>3</v>
      </c>
    </row>
    <row r="81">
      <c r="A81" s="36" t="s">
        <v>464</v>
      </c>
      <c r="B81" s="44"/>
      <c r="C81" s="45"/>
      <c r="D81" s="45"/>
      <c r="E81" s="46" t="s">
        <v>460</v>
      </c>
      <c r="F81" s="45"/>
      <c r="G81" s="45"/>
      <c r="H81" s="45"/>
      <c r="I81" s="45"/>
      <c r="J81" s="47"/>
    </row>
    <row r="82" ht="90">
      <c r="A82" s="36" t="s">
        <v>465</v>
      </c>
      <c r="B82" s="44"/>
      <c r="C82" s="45"/>
      <c r="D82" s="45"/>
      <c r="E82" s="48" t="s">
        <v>9613</v>
      </c>
      <c r="F82" s="45"/>
      <c r="G82" s="45"/>
      <c r="H82" s="45"/>
      <c r="I82" s="45"/>
      <c r="J82" s="47"/>
    </row>
    <row r="83" ht="390">
      <c r="A83" s="36" t="s">
        <v>467</v>
      </c>
      <c r="B83" s="44"/>
      <c r="C83" s="45"/>
      <c r="D83" s="45"/>
      <c r="E83" s="38" t="s">
        <v>5266</v>
      </c>
      <c r="F83" s="45"/>
      <c r="G83" s="45"/>
      <c r="H83" s="45"/>
      <c r="I83" s="45"/>
      <c r="J83" s="47"/>
    </row>
    <row r="84">
      <c r="A84" s="36" t="s">
        <v>458</v>
      </c>
      <c r="B84" s="36">
        <v>19</v>
      </c>
      <c r="C84" s="37" t="s">
        <v>3454</v>
      </c>
      <c r="D84" s="36" t="s">
        <v>460</v>
      </c>
      <c r="E84" s="38" t="s">
        <v>3455</v>
      </c>
      <c r="F84" s="39" t="s">
        <v>492</v>
      </c>
      <c r="G84" s="40">
        <v>20662.5</v>
      </c>
      <c r="H84" s="41">
        <v>0</v>
      </c>
      <c r="I84" s="42">
        <f>ROUND(G84*H84,P4)</f>
        <v>0</v>
      </c>
      <c r="J84" s="39" t="s">
        <v>471</v>
      </c>
      <c r="O84" s="43">
        <f>I84*0.21</f>
        <v>0</v>
      </c>
      <c r="P84">
        <v>3</v>
      </c>
    </row>
    <row r="85">
      <c r="A85" s="36" t="s">
        <v>464</v>
      </c>
      <c r="B85" s="44"/>
      <c r="C85" s="45"/>
      <c r="D85" s="45"/>
      <c r="E85" s="46" t="s">
        <v>460</v>
      </c>
      <c r="F85" s="45"/>
      <c r="G85" s="45"/>
      <c r="H85" s="45"/>
      <c r="I85" s="45"/>
      <c r="J85" s="47"/>
    </row>
    <row r="86" ht="90">
      <c r="A86" s="36" t="s">
        <v>465</v>
      </c>
      <c r="B86" s="44"/>
      <c r="C86" s="45"/>
      <c r="D86" s="45"/>
      <c r="E86" s="48" t="s">
        <v>9614</v>
      </c>
      <c r="F86" s="45"/>
      <c r="G86" s="45"/>
      <c r="H86" s="45"/>
      <c r="I86" s="45"/>
      <c r="J86" s="47"/>
    </row>
    <row r="87" ht="30">
      <c r="A87" s="36" t="s">
        <v>467</v>
      </c>
      <c r="B87" s="44"/>
      <c r="C87" s="45"/>
      <c r="D87" s="45"/>
      <c r="E87" s="38" t="s">
        <v>7452</v>
      </c>
      <c r="F87" s="45"/>
      <c r="G87" s="45"/>
      <c r="H87" s="45"/>
      <c r="I87" s="45"/>
      <c r="J87" s="47"/>
    </row>
    <row r="88">
      <c r="A88" s="36" t="s">
        <v>458</v>
      </c>
      <c r="B88" s="36">
        <v>20</v>
      </c>
      <c r="C88" s="37" t="s">
        <v>7985</v>
      </c>
      <c r="D88" s="36" t="s">
        <v>460</v>
      </c>
      <c r="E88" s="38" t="s">
        <v>7986</v>
      </c>
      <c r="F88" s="39" t="s">
        <v>492</v>
      </c>
      <c r="G88" s="40">
        <v>17397.450000000001</v>
      </c>
      <c r="H88" s="41">
        <v>0</v>
      </c>
      <c r="I88" s="42">
        <f>ROUND(G88*H88,P4)</f>
        <v>0</v>
      </c>
      <c r="J88" s="39" t="s">
        <v>471</v>
      </c>
      <c r="O88" s="43">
        <f>I88*0.21</f>
        <v>0</v>
      </c>
      <c r="P88">
        <v>3</v>
      </c>
    </row>
    <row r="89">
      <c r="A89" s="36" t="s">
        <v>464</v>
      </c>
      <c r="B89" s="44"/>
      <c r="C89" s="45"/>
      <c r="D89" s="45"/>
      <c r="E89" s="46" t="s">
        <v>460</v>
      </c>
      <c r="F89" s="45"/>
      <c r="G89" s="45"/>
      <c r="H89" s="45"/>
      <c r="I89" s="45"/>
      <c r="J89" s="47"/>
    </row>
    <row r="90" ht="60">
      <c r="A90" s="36" t="s">
        <v>465</v>
      </c>
      <c r="B90" s="44"/>
      <c r="C90" s="45"/>
      <c r="D90" s="45"/>
      <c r="E90" s="48" t="s">
        <v>9615</v>
      </c>
      <c r="F90" s="45"/>
      <c r="G90" s="45"/>
      <c r="H90" s="45"/>
      <c r="I90" s="45"/>
      <c r="J90" s="47"/>
    </row>
    <row r="91" ht="45">
      <c r="A91" s="36" t="s">
        <v>467</v>
      </c>
      <c r="B91" s="44"/>
      <c r="C91" s="45"/>
      <c r="D91" s="45"/>
      <c r="E91" s="38" t="s">
        <v>7457</v>
      </c>
      <c r="F91" s="45"/>
      <c r="G91" s="45"/>
      <c r="H91" s="45"/>
      <c r="I91" s="45"/>
      <c r="J91" s="47"/>
    </row>
    <row r="92">
      <c r="A92" s="36" t="s">
        <v>458</v>
      </c>
      <c r="B92" s="36">
        <v>21</v>
      </c>
      <c r="C92" s="37" t="s">
        <v>7988</v>
      </c>
      <c r="D92" s="36" t="s">
        <v>460</v>
      </c>
      <c r="E92" s="38" t="s">
        <v>7989</v>
      </c>
      <c r="F92" s="39" t="s">
        <v>492</v>
      </c>
      <c r="G92" s="40">
        <v>12812.6</v>
      </c>
      <c r="H92" s="41">
        <v>0</v>
      </c>
      <c r="I92" s="42">
        <f>ROUND(G92*H92,P4)</f>
        <v>0</v>
      </c>
      <c r="J92" s="39" t="s">
        <v>471</v>
      </c>
      <c r="O92" s="43">
        <f>I92*0.21</f>
        <v>0</v>
      </c>
      <c r="P92">
        <v>3</v>
      </c>
    </row>
    <row r="93">
      <c r="A93" s="36" t="s">
        <v>464</v>
      </c>
      <c r="B93" s="44"/>
      <c r="C93" s="45"/>
      <c r="D93" s="45"/>
      <c r="E93" s="46" t="s">
        <v>460</v>
      </c>
      <c r="F93" s="45"/>
      <c r="G93" s="45"/>
      <c r="H93" s="45"/>
      <c r="I93" s="45"/>
      <c r="J93" s="47"/>
    </row>
    <row r="94" ht="60">
      <c r="A94" s="36" t="s">
        <v>465</v>
      </c>
      <c r="B94" s="44"/>
      <c r="C94" s="45"/>
      <c r="D94" s="45"/>
      <c r="E94" s="48" t="s">
        <v>9616</v>
      </c>
      <c r="F94" s="45"/>
      <c r="G94" s="45"/>
      <c r="H94" s="45"/>
      <c r="I94" s="45"/>
      <c r="J94" s="47"/>
    </row>
    <row r="95" ht="45">
      <c r="A95" s="36" t="s">
        <v>467</v>
      </c>
      <c r="B95" s="44"/>
      <c r="C95" s="45"/>
      <c r="D95" s="45"/>
      <c r="E95" s="38" t="s">
        <v>7457</v>
      </c>
      <c r="F95" s="45"/>
      <c r="G95" s="45"/>
      <c r="H95" s="45"/>
      <c r="I95" s="45"/>
      <c r="J95" s="47"/>
    </row>
    <row r="96">
      <c r="A96" s="36" t="s">
        <v>458</v>
      </c>
      <c r="B96" s="36">
        <v>22</v>
      </c>
      <c r="C96" s="37" t="s">
        <v>5271</v>
      </c>
      <c r="D96" s="36" t="s">
        <v>460</v>
      </c>
      <c r="E96" s="38" t="s">
        <v>5272</v>
      </c>
      <c r="F96" s="39" t="s">
        <v>492</v>
      </c>
      <c r="G96" s="40">
        <v>17397.450000000001</v>
      </c>
      <c r="H96" s="41">
        <v>0</v>
      </c>
      <c r="I96" s="42">
        <f>ROUND(G96*H96,P4)</f>
        <v>0</v>
      </c>
      <c r="J96" s="39" t="s">
        <v>471</v>
      </c>
      <c r="O96" s="43">
        <f>I96*0.21</f>
        <v>0</v>
      </c>
      <c r="P96">
        <v>3</v>
      </c>
    </row>
    <row r="97">
      <c r="A97" s="36" t="s">
        <v>464</v>
      </c>
      <c r="B97" s="44"/>
      <c r="C97" s="45"/>
      <c r="D97" s="45"/>
      <c r="E97" s="46" t="s">
        <v>460</v>
      </c>
      <c r="F97" s="45"/>
      <c r="G97" s="45"/>
      <c r="H97" s="45"/>
      <c r="I97" s="45"/>
      <c r="J97" s="47"/>
    </row>
    <row r="98" ht="60">
      <c r="A98" s="36" t="s">
        <v>465</v>
      </c>
      <c r="B98" s="44"/>
      <c r="C98" s="45"/>
      <c r="D98" s="45"/>
      <c r="E98" s="48" t="s">
        <v>9617</v>
      </c>
      <c r="F98" s="45"/>
      <c r="G98" s="45"/>
      <c r="H98" s="45"/>
      <c r="I98" s="45"/>
      <c r="J98" s="47"/>
    </row>
    <row r="99" ht="30">
      <c r="A99" s="36" t="s">
        <v>467</v>
      </c>
      <c r="B99" s="44"/>
      <c r="C99" s="45"/>
      <c r="D99" s="45"/>
      <c r="E99" s="38" t="s">
        <v>5273</v>
      </c>
      <c r="F99" s="45"/>
      <c r="G99" s="45"/>
      <c r="H99" s="45"/>
      <c r="I99" s="45"/>
      <c r="J99" s="47"/>
    </row>
    <row r="100">
      <c r="A100" s="36" t="s">
        <v>458</v>
      </c>
      <c r="B100" s="36">
        <v>23</v>
      </c>
      <c r="C100" s="37" t="s">
        <v>5274</v>
      </c>
      <c r="D100" s="36" t="s">
        <v>460</v>
      </c>
      <c r="E100" s="38" t="s">
        <v>5275</v>
      </c>
      <c r="F100" s="39" t="s">
        <v>492</v>
      </c>
      <c r="G100" s="40">
        <v>17397.450000000001</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ht="60">
      <c r="A102" s="36" t="s">
        <v>465</v>
      </c>
      <c r="B102" s="44"/>
      <c r="C102" s="45"/>
      <c r="D102" s="45"/>
      <c r="E102" s="48" t="s">
        <v>9617</v>
      </c>
      <c r="F102" s="45"/>
      <c r="G102" s="45"/>
      <c r="H102" s="45"/>
      <c r="I102" s="45"/>
      <c r="J102" s="47"/>
    </row>
    <row r="103" ht="45">
      <c r="A103" s="36" t="s">
        <v>467</v>
      </c>
      <c r="B103" s="44"/>
      <c r="C103" s="45"/>
      <c r="D103" s="45"/>
      <c r="E103" s="38" t="s">
        <v>5276</v>
      </c>
      <c r="F103" s="45"/>
      <c r="G103" s="45"/>
      <c r="H103" s="45"/>
      <c r="I103" s="45"/>
      <c r="J103" s="47"/>
    </row>
    <row r="104">
      <c r="A104" s="36" t="s">
        <v>458</v>
      </c>
      <c r="B104" s="36">
        <v>24</v>
      </c>
      <c r="C104" s="37" t="s">
        <v>7992</v>
      </c>
      <c r="D104" s="36" t="s">
        <v>460</v>
      </c>
      <c r="E104" s="38" t="s">
        <v>7993</v>
      </c>
      <c r="F104" s="39" t="s">
        <v>475</v>
      </c>
      <c r="G104" s="40">
        <v>173.97499999999999</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ht="75">
      <c r="A106" s="36" t="s">
        <v>465</v>
      </c>
      <c r="B106" s="44"/>
      <c r="C106" s="45"/>
      <c r="D106" s="45"/>
      <c r="E106" s="48" t="s">
        <v>9618</v>
      </c>
      <c r="F106" s="45"/>
      <c r="G106" s="45"/>
      <c r="H106" s="45"/>
      <c r="I106" s="45"/>
      <c r="J106" s="47"/>
    </row>
    <row r="107" ht="45">
      <c r="A107" s="36" t="s">
        <v>467</v>
      </c>
      <c r="B107" s="44"/>
      <c r="C107" s="45"/>
      <c r="D107" s="45"/>
      <c r="E107" s="38" t="s">
        <v>7995</v>
      </c>
      <c r="F107" s="45"/>
      <c r="G107" s="45"/>
      <c r="H107" s="45"/>
      <c r="I107" s="45"/>
      <c r="J107" s="47"/>
    </row>
    <row r="108">
      <c r="A108" s="36" t="s">
        <v>458</v>
      </c>
      <c r="B108" s="36">
        <v>25</v>
      </c>
      <c r="C108" s="37" t="s">
        <v>7996</v>
      </c>
      <c r="D108" s="36" t="s">
        <v>460</v>
      </c>
      <c r="E108" s="38" t="s">
        <v>7997</v>
      </c>
      <c r="F108" s="39" t="s">
        <v>751</v>
      </c>
      <c r="G108" s="40">
        <v>30</v>
      </c>
      <c r="H108" s="41">
        <v>0</v>
      </c>
      <c r="I108" s="42">
        <f>ROUND(G108*H108,P4)</f>
        <v>0</v>
      </c>
      <c r="J108" s="39" t="s">
        <v>463</v>
      </c>
      <c r="O108" s="43">
        <f>I108*0.21</f>
        <v>0</v>
      </c>
      <c r="P108">
        <v>3</v>
      </c>
    </row>
    <row r="109">
      <c r="A109" s="36" t="s">
        <v>464</v>
      </c>
      <c r="B109" s="44"/>
      <c r="C109" s="45"/>
      <c r="D109" s="45"/>
      <c r="E109" s="38" t="s">
        <v>7997</v>
      </c>
      <c r="F109" s="45"/>
      <c r="G109" s="45"/>
      <c r="H109" s="45"/>
      <c r="I109" s="45"/>
      <c r="J109" s="47"/>
    </row>
    <row r="110" ht="60">
      <c r="A110" s="36" t="s">
        <v>465</v>
      </c>
      <c r="B110" s="44"/>
      <c r="C110" s="45"/>
      <c r="D110" s="45"/>
      <c r="E110" s="48" t="s">
        <v>9619</v>
      </c>
      <c r="F110" s="45"/>
      <c r="G110" s="45"/>
      <c r="H110" s="45"/>
      <c r="I110" s="45"/>
      <c r="J110" s="47"/>
    </row>
    <row r="111">
      <c r="A111" s="36" t="s">
        <v>467</v>
      </c>
      <c r="B111" s="44"/>
      <c r="C111" s="45"/>
      <c r="D111" s="45"/>
      <c r="E111" s="46" t="s">
        <v>460</v>
      </c>
      <c r="F111" s="45"/>
      <c r="G111" s="45"/>
      <c r="H111" s="45"/>
      <c r="I111" s="45"/>
      <c r="J111" s="47"/>
    </row>
    <row r="112">
      <c r="A112" s="30" t="s">
        <v>455</v>
      </c>
      <c r="B112" s="31"/>
      <c r="C112" s="32" t="s">
        <v>3360</v>
      </c>
      <c r="D112" s="33"/>
      <c r="E112" s="30" t="s">
        <v>6449</v>
      </c>
      <c r="F112" s="33"/>
      <c r="G112" s="33"/>
      <c r="H112" s="33"/>
      <c r="I112" s="34">
        <f>SUMIFS(I113:I156,A113:A156,"P")</f>
        <v>0</v>
      </c>
      <c r="J112" s="35"/>
    </row>
    <row r="113">
      <c r="A113" s="36" t="s">
        <v>458</v>
      </c>
      <c r="B113" s="36">
        <v>26</v>
      </c>
      <c r="C113" s="37" t="s">
        <v>8107</v>
      </c>
      <c r="D113" s="36" t="s">
        <v>460</v>
      </c>
      <c r="E113" s="38" t="s">
        <v>8108</v>
      </c>
      <c r="F113" s="39" t="s">
        <v>492</v>
      </c>
      <c r="G113" s="40">
        <v>445.50999999999999</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60">
      <c r="A115" s="36" t="s">
        <v>465</v>
      </c>
      <c r="B115" s="44"/>
      <c r="C115" s="45"/>
      <c r="D115" s="45"/>
      <c r="E115" s="48" t="s">
        <v>9620</v>
      </c>
      <c r="F115" s="45"/>
      <c r="G115" s="45"/>
      <c r="H115" s="45"/>
      <c r="I115" s="45"/>
      <c r="J115" s="47"/>
    </row>
    <row r="116" ht="45">
      <c r="A116" s="36" t="s">
        <v>467</v>
      </c>
      <c r="B116" s="44"/>
      <c r="C116" s="45"/>
      <c r="D116" s="45"/>
      <c r="E116" s="38" t="s">
        <v>8110</v>
      </c>
      <c r="F116" s="45"/>
      <c r="G116" s="45"/>
      <c r="H116" s="45"/>
      <c r="I116" s="45"/>
      <c r="J116" s="47"/>
    </row>
    <row r="117">
      <c r="A117" s="36" t="s">
        <v>458</v>
      </c>
      <c r="B117" s="36">
        <v>27</v>
      </c>
      <c r="C117" s="37" t="s">
        <v>8111</v>
      </c>
      <c r="D117" s="36" t="s">
        <v>460</v>
      </c>
      <c r="E117" s="38" t="s">
        <v>8112</v>
      </c>
      <c r="F117" s="39" t="s">
        <v>475</v>
      </c>
      <c r="G117" s="40">
        <v>86.704999999999998</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ht="135">
      <c r="A119" s="36" t="s">
        <v>465</v>
      </c>
      <c r="B119" s="44"/>
      <c r="C119" s="45"/>
      <c r="D119" s="45"/>
      <c r="E119" s="48" t="s">
        <v>9621</v>
      </c>
      <c r="F119" s="45"/>
      <c r="G119" s="45"/>
      <c r="H119" s="45"/>
      <c r="I119" s="45"/>
      <c r="J119" s="47"/>
    </row>
    <row r="120" ht="60">
      <c r="A120" s="36" t="s">
        <v>467</v>
      </c>
      <c r="B120" s="44"/>
      <c r="C120" s="45"/>
      <c r="D120" s="45"/>
      <c r="E120" s="38" t="s">
        <v>5397</v>
      </c>
      <c r="F120" s="45"/>
      <c r="G120" s="45"/>
      <c r="H120" s="45"/>
      <c r="I120" s="45"/>
      <c r="J120" s="47"/>
    </row>
    <row r="121">
      <c r="A121" s="36" t="s">
        <v>458</v>
      </c>
      <c r="B121" s="36">
        <v>28</v>
      </c>
      <c r="C121" s="37" t="s">
        <v>7999</v>
      </c>
      <c r="D121" s="36" t="s">
        <v>460</v>
      </c>
      <c r="E121" s="38" t="s">
        <v>8000</v>
      </c>
      <c r="F121" s="39" t="s">
        <v>475</v>
      </c>
      <c r="G121" s="40">
        <v>918.95000000000005</v>
      </c>
      <c r="H121" s="41">
        <v>0</v>
      </c>
      <c r="I121" s="42">
        <f>ROUND(G121*H121,P4)</f>
        <v>0</v>
      </c>
      <c r="J121" s="39" t="s">
        <v>471</v>
      </c>
      <c r="O121" s="43">
        <f>I121*0.21</f>
        <v>0</v>
      </c>
      <c r="P121">
        <v>3</v>
      </c>
    </row>
    <row r="122">
      <c r="A122" s="36" t="s">
        <v>464</v>
      </c>
      <c r="B122" s="44"/>
      <c r="C122" s="45"/>
      <c r="D122" s="45"/>
      <c r="E122" s="46" t="s">
        <v>460</v>
      </c>
      <c r="F122" s="45"/>
      <c r="G122" s="45"/>
      <c r="H122" s="45"/>
      <c r="I122" s="45"/>
      <c r="J122" s="47"/>
    </row>
    <row r="123" ht="105">
      <c r="A123" s="36" t="s">
        <v>465</v>
      </c>
      <c r="B123" s="44"/>
      <c r="C123" s="45"/>
      <c r="D123" s="45"/>
      <c r="E123" s="48" t="s">
        <v>9622</v>
      </c>
      <c r="F123" s="45"/>
      <c r="G123" s="45"/>
      <c r="H123" s="45"/>
      <c r="I123" s="45"/>
      <c r="J123" s="47"/>
    </row>
    <row r="124" ht="60">
      <c r="A124" s="36" t="s">
        <v>467</v>
      </c>
      <c r="B124" s="44"/>
      <c r="C124" s="45"/>
      <c r="D124" s="45"/>
      <c r="E124" s="38" t="s">
        <v>5397</v>
      </c>
      <c r="F124" s="45"/>
      <c r="G124" s="45"/>
      <c r="H124" s="45"/>
      <c r="I124" s="45"/>
      <c r="J124" s="47"/>
    </row>
    <row r="125">
      <c r="A125" s="36" t="s">
        <v>458</v>
      </c>
      <c r="B125" s="36">
        <v>29</v>
      </c>
      <c r="C125" s="37" t="s">
        <v>8338</v>
      </c>
      <c r="D125" s="36" t="s">
        <v>460</v>
      </c>
      <c r="E125" s="38" t="s">
        <v>8339</v>
      </c>
      <c r="F125" s="39" t="s">
        <v>492</v>
      </c>
      <c r="G125" s="40">
        <v>58.5</v>
      </c>
      <c r="H125" s="41">
        <v>0</v>
      </c>
      <c r="I125" s="42">
        <f>ROUND(G125*H125,P4)</f>
        <v>0</v>
      </c>
      <c r="J125" s="39" t="s">
        <v>471</v>
      </c>
      <c r="O125" s="43">
        <f>I125*0.21</f>
        <v>0</v>
      </c>
      <c r="P125">
        <v>3</v>
      </c>
    </row>
    <row r="126">
      <c r="A126" s="36" t="s">
        <v>464</v>
      </c>
      <c r="B126" s="44"/>
      <c r="C126" s="45"/>
      <c r="D126" s="45"/>
      <c r="E126" s="46" t="s">
        <v>460</v>
      </c>
      <c r="F126" s="45"/>
      <c r="G126" s="45"/>
      <c r="H126" s="45"/>
      <c r="I126" s="45"/>
      <c r="J126" s="47"/>
    </row>
    <row r="127" ht="45">
      <c r="A127" s="36" t="s">
        <v>465</v>
      </c>
      <c r="B127" s="44"/>
      <c r="C127" s="45"/>
      <c r="D127" s="45"/>
      <c r="E127" s="48" t="s">
        <v>9623</v>
      </c>
      <c r="F127" s="45"/>
      <c r="G127" s="45"/>
      <c r="H127" s="45"/>
      <c r="I127" s="45"/>
      <c r="J127" s="47"/>
    </row>
    <row r="128" ht="120">
      <c r="A128" s="36" t="s">
        <v>467</v>
      </c>
      <c r="B128" s="44"/>
      <c r="C128" s="45"/>
      <c r="D128" s="45"/>
      <c r="E128" s="38" t="s">
        <v>7470</v>
      </c>
      <c r="F128" s="45"/>
      <c r="G128" s="45"/>
      <c r="H128" s="45"/>
      <c r="I128" s="45"/>
      <c r="J128" s="47"/>
    </row>
    <row r="129">
      <c r="A129" s="36" t="s">
        <v>458</v>
      </c>
      <c r="B129" s="36">
        <v>30</v>
      </c>
      <c r="C129" s="37" t="s">
        <v>7471</v>
      </c>
      <c r="D129" s="36" t="s">
        <v>460</v>
      </c>
      <c r="E129" s="38" t="s">
        <v>7472</v>
      </c>
      <c r="F129" s="39" t="s">
        <v>492</v>
      </c>
      <c r="G129" s="40">
        <v>11020.799999999999</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ht="45">
      <c r="A131" s="36" t="s">
        <v>465</v>
      </c>
      <c r="B131" s="44"/>
      <c r="C131" s="45"/>
      <c r="D131" s="45"/>
      <c r="E131" s="48" t="s">
        <v>9624</v>
      </c>
      <c r="F131" s="45"/>
      <c r="G131" s="45"/>
      <c r="H131" s="45"/>
      <c r="I131" s="45"/>
      <c r="J131" s="47"/>
    </row>
    <row r="132" ht="120">
      <c r="A132" s="36" t="s">
        <v>467</v>
      </c>
      <c r="B132" s="44"/>
      <c r="C132" s="45"/>
      <c r="D132" s="45"/>
      <c r="E132" s="38" t="s">
        <v>7470</v>
      </c>
      <c r="F132" s="45"/>
      <c r="G132" s="45"/>
      <c r="H132" s="45"/>
      <c r="I132" s="45"/>
      <c r="J132" s="47"/>
    </row>
    <row r="133">
      <c r="A133" s="36" t="s">
        <v>458</v>
      </c>
      <c r="B133" s="36">
        <v>31</v>
      </c>
      <c r="C133" s="37" t="s">
        <v>8229</v>
      </c>
      <c r="D133" s="36" t="s">
        <v>460</v>
      </c>
      <c r="E133" s="38" t="s">
        <v>8230</v>
      </c>
      <c r="F133" s="39" t="s">
        <v>492</v>
      </c>
      <c r="G133" s="40">
        <v>169.65000000000001</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ht="60">
      <c r="A135" s="36" t="s">
        <v>465</v>
      </c>
      <c r="B135" s="44"/>
      <c r="C135" s="45"/>
      <c r="D135" s="45"/>
      <c r="E135" s="48" t="s">
        <v>9625</v>
      </c>
      <c r="F135" s="45"/>
      <c r="G135" s="45"/>
      <c r="H135" s="45"/>
      <c r="I135" s="45"/>
      <c r="J135" s="47"/>
    </row>
    <row r="136" ht="120">
      <c r="A136" s="36" t="s">
        <v>467</v>
      </c>
      <c r="B136" s="44"/>
      <c r="C136" s="45"/>
      <c r="D136" s="45"/>
      <c r="E136" s="38" t="s">
        <v>7470</v>
      </c>
      <c r="F136" s="45"/>
      <c r="G136" s="45"/>
      <c r="H136" s="45"/>
      <c r="I136" s="45"/>
      <c r="J136" s="47"/>
    </row>
    <row r="137">
      <c r="A137" s="36" t="s">
        <v>458</v>
      </c>
      <c r="B137" s="36">
        <v>32</v>
      </c>
      <c r="C137" s="37" t="s">
        <v>8545</v>
      </c>
      <c r="D137" s="36" t="s">
        <v>460</v>
      </c>
      <c r="E137" s="38" t="s">
        <v>8546</v>
      </c>
      <c r="F137" s="39" t="s">
        <v>492</v>
      </c>
      <c r="G137" s="40">
        <v>1289.5999999999999</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ht="75">
      <c r="A139" s="36" t="s">
        <v>465</v>
      </c>
      <c r="B139" s="44"/>
      <c r="C139" s="45"/>
      <c r="D139" s="45"/>
      <c r="E139" s="48" t="s">
        <v>9626</v>
      </c>
      <c r="F139" s="45"/>
      <c r="G139" s="45"/>
      <c r="H139" s="45"/>
      <c r="I139" s="45"/>
      <c r="J139" s="47"/>
    </row>
    <row r="140" ht="45">
      <c r="A140" s="36" t="s">
        <v>467</v>
      </c>
      <c r="B140" s="44"/>
      <c r="C140" s="45"/>
      <c r="D140" s="45"/>
      <c r="E140" s="38" t="s">
        <v>8548</v>
      </c>
      <c r="F140" s="45"/>
      <c r="G140" s="45"/>
      <c r="H140" s="45"/>
      <c r="I140" s="45"/>
      <c r="J140" s="47"/>
    </row>
    <row r="141" ht="30">
      <c r="A141" s="36" t="s">
        <v>458</v>
      </c>
      <c r="B141" s="36">
        <v>33</v>
      </c>
      <c r="C141" s="37" t="s">
        <v>8549</v>
      </c>
      <c r="D141" s="36" t="s">
        <v>460</v>
      </c>
      <c r="E141" s="38" t="s">
        <v>8550</v>
      </c>
      <c r="F141" s="39" t="s">
        <v>492</v>
      </c>
      <c r="G141" s="40">
        <v>2579.1999999999998</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75">
      <c r="A143" s="36" t="s">
        <v>465</v>
      </c>
      <c r="B143" s="44"/>
      <c r="C143" s="45"/>
      <c r="D143" s="45"/>
      <c r="E143" s="48" t="s">
        <v>9627</v>
      </c>
      <c r="F143" s="45"/>
      <c r="G143" s="45"/>
      <c r="H143" s="45"/>
      <c r="I143" s="45"/>
      <c r="J143" s="47"/>
    </row>
    <row r="144" ht="45">
      <c r="A144" s="36" t="s">
        <v>467</v>
      </c>
      <c r="B144" s="44"/>
      <c r="C144" s="45"/>
      <c r="D144" s="45"/>
      <c r="E144" s="38" t="s">
        <v>8552</v>
      </c>
      <c r="F144" s="45"/>
      <c r="G144" s="45"/>
      <c r="H144" s="45"/>
      <c r="I144" s="45"/>
      <c r="J144" s="47"/>
    </row>
    <row r="145">
      <c r="A145" s="36" t="s">
        <v>458</v>
      </c>
      <c r="B145" s="36">
        <v>34</v>
      </c>
      <c r="C145" s="37" t="s">
        <v>9628</v>
      </c>
      <c r="D145" s="36" t="s">
        <v>460</v>
      </c>
      <c r="E145" s="38" t="s">
        <v>9629</v>
      </c>
      <c r="F145" s="39" t="s">
        <v>475</v>
      </c>
      <c r="G145" s="40">
        <v>14.538</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90">
      <c r="A147" s="36" t="s">
        <v>465</v>
      </c>
      <c r="B147" s="44"/>
      <c r="C147" s="45"/>
      <c r="D147" s="45"/>
      <c r="E147" s="48" t="s">
        <v>9630</v>
      </c>
      <c r="F147" s="45"/>
      <c r="G147" s="45"/>
      <c r="H147" s="45"/>
      <c r="I147" s="45"/>
      <c r="J147" s="47"/>
    </row>
    <row r="148" ht="60">
      <c r="A148" s="36" t="s">
        <v>467</v>
      </c>
      <c r="B148" s="44"/>
      <c r="C148" s="45"/>
      <c r="D148" s="45"/>
      <c r="E148" s="38" t="s">
        <v>5397</v>
      </c>
      <c r="F148" s="45"/>
      <c r="G148" s="45"/>
      <c r="H148" s="45"/>
      <c r="I148" s="45"/>
      <c r="J148" s="47"/>
    </row>
    <row r="149">
      <c r="A149" s="36" t="s">
        <v>458</v>
      </c>
      <c r="B149" s="36">
        <v>35</v>
      </c>
      <c r="C149" s="37" t="s">
        <v>2314</v>
      </c>
      <c r="D149" s="36" t="s">
        <v>460</v>
      </c>
      <c r="E149" s="38" t="s">
        <v>2894</v>
      </c>
      <c r="F149" s="39" t="s">
        <v>475</v>
      </c>
      <c r="G149" s="40">
        <v>27.456</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90">
      <c r="A151" s="36" t="s">
        <v>465</v>
      </c>
      <c r="B151" s="44"/>
      <c r="C151" s="45"/>
      <c r="D151" s="45"/>
      <c r="E151" s="48" t="s">
        <v>9631</v>
      </c>
      <c r="F151" s="45"/>
      <c r="G151" s="45"/>
      <c r="H151" s="45"/>
      <c r="I151" s="45"/>
      <c r="J151" s="47"/>
    </row>
    <row r="152" ht="409.5">
      <c r="A152" s="36" t="s">
        <v>467</v>
      </c>
      <c r="B152" s="44"/>
      <c r="C152" s="45"/>
      <c r="D152" s="45"/>
      <c r="E152" s="38" t="s">
        <v>4910</v>
      </c>
      <c r="F152" s="45"/>
      <c r="G152" s="45"/>
      <c r="H152" s="45"/>
      <c r="I152" s="45"/>
      <c r="J152" s="47"/>
    </row>
    <row r="153">
      <c r="A153" s="36" t="s">
        <v>458</v>
      </c>
      <c r="B153" s="36">
        <v>36</v>
      </c>
      <c r="C153" s="37" t="s">
        <v>9175</v>
      </c>
      <c r="D153" s="36" t="s">
        <v>460</v>
      </c>
      <c r="E153" s="38" t="s">
        <v>9176</v>
      </c>
      <c r="F153" s="39" t="s">
        <v>492</v>
      </c>
      <c r="G153" s="40">
        <v>34.799999999999997</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75">
      <c r="A155" s="36" t="s">
        <v>465</v>
      </c>
      <c r="B155" s="44"/>
      <c r="C155" s="45"/>
      <c r="D155" s="45"/>
      <c r="E155" s="48" t="s">
        <v>9632</v>
      </c>
      <c r="F155" s="45"/>
      <c r="G155" s="45"/>
      <c r="H155" s="45"/>
      <c r="I155" s="45"/>
      <c r="J155" s="47"/>
    </row>
    <row r="156" ht="120">
      <c r="A156" s="36" t="s">
        <v>467</v>
      </c>
      <c r="B156" s="44"/>
      <c r="C156" s="45"/>
      <c r="D156" s="45"/>
      <c r="E156" s="38" t="s">
        <v>9178</v>
      </c>
      <c r="F156" s="45"/>
      <c r="G156" s="45"/>
      <c r="H156" s="45"/>
      <c r="I156" s="45"/>
      <c r="J156" s="47"/>
    </row>
    <row r="157">
      <c r="A157" s="30" t="s">
        <v>455</v>
      </c>
      <c r="B157" s="31"/>
      <c r="C157" s="32" t="s">
        <v>2398</v>
      </c>
      <c r="D157" s="33"/>
      <c r="E157" s="30" t="s">
        <v>2399</v>
      </c>
      <c r="F157" s="33"/>
      <c r="G157" s="33"/>
      <c r="H157" s="33"/>
      <c r="I157" s="34">
        <f>SUMIFS(I158:I169,A158:A169,"P")</f>
        <v>0</v>
      </c>
      <c r="J157" s="35"/>
    </row>
    <row r="158">
      <c r="A158" s="36" t="s">
        <v>458</v>
      </c>
      <c r="B158" s="36">
        <v>37</v>
      </c>
      <c r="C158" s="37" t="s">
        <v>7484</v>
      </c>
      <c r="D158" s="36" t="s">
        <v>460</v>
      </c>
      <c r="E158" s="38" t="s">
        <v>7485</v>
      </c>
      <c r="F158" s="39" t="s">
        <v>475</v>
      </c>
      <c r="G158" s="40">
        <v>15.6</v>
      </c>
      <c r="H158" s="41">
        <v>0</v>
      </c>
      <c r="I158" s="42">
        <f>ROUND(G158*H158,P4)</f>
        <v>0</v>
      </c>
      <c r="J158" s="39" t="s">
        <v>471</v>
      </c>
      <c r="O158" s="43">
        <f>I158*0.21</f>
        <v>0</v>
      </c>
      <c r="P158">
        <v>3</v>
      </c>
    </row>
    <row r="159">
      <c r="A159" s="36" t="s">
        <v>464</v>
      </c>
      <c r="B159" s="44"/>
      <c r="C159" s="45"/>
      <c r="D159" s="45"/>
      <c r="E159" s="46" t="s">
        <v>460</v>
      </c>
      <c r="F159" s="45"/>
      <c r="G159" s="45"/>
      <c r="H159" s="45"/>
      <c r="I159" s="45"/>
      <c r="J159" s="47"/>
    </row>
    <row r="160" ht="120">
      <c r="A160" s="36" t="s">
        <v>465</v>
      </c>
      <c r="B160" s="44"/>
      <c r="C160" s="45"/>
      <c r="D160" s="45"/>
      <c r="E160" s="48" t="s">
        <v>9633</v>
      </c>
      <c r="F160" s="45"/>
      <c r="G160" s="45"/>
      <c r="H160" s="45"/>
      <c r="I160" s="45"/>
      <c r="J160" s="47"/>
    </row>
    <row r="161" ht="409.5">
      <c r="A161" s="36" t="s">
        <v>467</v>
      </c>
      <c r="B161" s="44"/>
      <c r="C161" s="45"/>
      <c r="D161" s="45"/>
      <c r="E161" s="38" t="s">
        <v>5082</v>
      </c>
      <c r="F161" s="45"/>
      <c r="G161" s="45"/>
      <c r="H161" s="45"/>
      <c r="I161" s="45"/>
      <c r="J161" s="47"/>
    </row>
    <row r="162">
      <c r="A162" s="36" t="s">
        <v>458</v>
      </c>
      <c r="B162" s="36">
        <v>38</v>
      </c>
      <c r="C162" s="37" t="s">
        <v>7490</v>
      </c>
      <c r="D162" s="36" t="s">
        <v>460</v>
      </c>
      <c r="E162" s="38" t="s">
        <v>7491</v>
      </c>
      <c r="F162" s="39" t="s">
        <v>475</v>
      </c>
      <c r="G162" s="40">
        <v>4.3300000000000001</v>
      </c>
      <c r="H162" s="41">
        <v>0</v>
      </c>
      <c r="I162" s="42">
        <f>ROUND(G162*H162,P4)</f>
        <v>0</v>
      </c>
      <c r="J162" s="39" t="s">
        <v>471</v>
      </c>
      <c r="O162" s="43">
        <f>I162*0.21</f>
        <v>0</v>
      </c>
      <c r="P162">
        <v>3</v>
      </c>
    </row>
    <row r="163">
      <c r="A163" s="36" t="s">
        <v>464</v>
      </c>
      <c r="B163" s="44"/>
      <c r="C163" s="45"/>
      <c r="D163" s="45"/>
      <c r="E163" s="46" t="s">
        <v>460</v>
      </c>
      <c r="F163" s="45"/>
      <c r="G163" s="45"/>
      <c r="H163" s="45"/>
      <c r="I163" s="45"/>
      <c r="J163" s="47"/>
    </row>
    <row r="164" ht="135">
      <c r="A164" s="36" t="s">
        <v>465</v>
      </c>
      <c r="B164" s="44"/>
      <c r="C164" s="45"/>
      <c r="D164" s="45"/>
      <c r="E164" s="48" t="s">
        <v>9634</v>
      </c>
      <c r="F164" s="45"/>
      <c r="G164" s="45"/>
      <c r="H164" s="45"/>
      <c r="I164" s="45"/>
      <c r="J164" s="47"/>
    </row>
    <row r="165" ht="60">
      <c r="A165" s="36" t="s">
        <v>467</v>
      </c>
      <c r="B165" s="44"/>
      <c r="C165" s="45"/>
      <c r="D165" s="45"/>
      <c r="E165" s="38" t="s">
        <v>5397</v>
      </c>
      <c r="F165" s="45"/>
      <c r="G165" s="45"/>
      <c r="H165" s="45"/>
      <c r="I165" s="45"/>
      <c r="J165" s="47"/>
    </row>
    <row r="166">
      <c r="A166" s="36" t="s">
        <v>458</v>
      </c>
      <c r="B166" s="36">
        <v>39</v>
      </c>
      <c r="C166" s="37" t="s">
        <v>7493</v>
      </c>
      <c r="D166" s="36" t="s">
        <v>460</v>
      </c>
      <c r="E166" s="38" t="s">
        <v>7494</v>
      </c>
      <c r="F166" s="39" t="s">
        <v>475</v>
      </c>
      <c r="G166" s="40">
        <v>20.800000000000001</v>
      </c>
      <c r="H166" s="41">
        <v>0</v>
      </c>
      <c r="I166" s="42">
        <f>ROUND(G166*H166,P4)</f>
        <v>0</v>
      </c>
      <c r="J166" s="39" t="s">
        <v>471</v>
      </c>
      <c r="O166" s="43">
        <f>I166*0.21</f>
        <v>0</v>
      </c>
      <c r="P166">
        <v>3</v>
      </c>
    </row>
    <row r="167">
      <c r="A167" s="36" t="s">
        <v>464</v>
      </c>
      <c r="B167" s="44"/>
      <c r="C167" s="45"/>
      <c r="D167" s="45"/>
      <c r="E167" s="46" t="s">
        <v>460</v>
      </c>
      <c r="F167" s="45"/>
      <c r="G167" s="45"/>
      <c r="H167" s="45"/>
      <c r="I167" s="45"/>
      <c r="J167" s="47"/>
    </row>
    <row r="168" ht="135">
      <c r="A168" s="36" t="s">
        <v>465</v>
      </c>
      <c r="B168" s="44"/>
      <c r="C168" s="45"/>
      <c r="D168" s="45"/>
      <c r="E168" s="48" t="s">
        <v>9635</v>
      </c>
      <c r="F168" s="45"/>
      <c r="G168" s="45"/>
      <c r="H168" s="45"/>
      <c r="I168" s="45"/>
      <c r="J168" s="47"/>
    </row>
    <row r="169" ht="150">
      <c r="A169" s="36" t="s">
        <v>467</v>
      </c>
      <c r="B169" s="44"/>
      <c r="C169" s="45"/>
      <c r="D169" s="45"/>
      <c r="E169" s="38" t="s">
        <v>7496</v>
      </c>
      <c r="F169" s="45"/>
      <c r="G169" s="45"/>
      <c r="H169" s="45"/>
      <c r="I169" s="45"/>
      <c r="J169" s="47"/>
    </row>
    <row r="170">
      <c r="A170" s="30" t="s">
        <v>455</v>
      </c>
      <c r="B170" s="31"/>
      <c r="C170" s="32" t="s">
        <v>3477</v>
      </c>
      <c r="D170" s="33"/>
      <c r="E170" s="30" t="s">
        <v>6559</v>
      </c>
      <c r="F170" s="33"/>
      <c r="G170" s="33"/>
      <c r="H170" s="33"/>
      <c r="I170" s="34">
        <f>SUMIFS(I171:I206,A171:A206,"P")</f>
        <v>0</v>
      </c>
      <c r="J170" s="35"/>
    </row>
    <row r="171">
      <c r="A171" s="36" t="s">
        <v>458</v>
      </c>
      <c r="B171" s="36">
        <v>40</v>
      </c>
      <c r="C171" s="37" t="s">
        <v>8007</v>
      </c>
      <c r="D171" s="36" t="s">
        <v>460</v>
      </c>
      <c r="E171" s="38" t="s">
        <v>8008</v>
      </c>
      <c r="F171" s="39" t="s">
        <v>492</v>
      </c>
      <c r="G171" s="40">
        <v>6175</v>
      </c>
      <c r="H171" s="41">
        <v>0</v>
      </c>
      <c r="I171" s="42">
        <f>ROUND(G171*H171,P4)</f>
        <v>0</v>
      </c>
      <c r="J171" s="39" t="s">
        <v>471</v>
      </c>
      <c r="O171" s="43">
        <f>I171*0.21</f>
        <v>0</v>
      </c>
      <c r="P171">
        <v>3</v>
      </c>
    </row>
    <row r="172">
      <c r="A172" s="36" t="s">
        <v>464</v>
      </c>
      <c r="B172" s="44"/>
      <c r="C172" s="45"/>
      <c r="D172" s="45"/>
      <c r="E172" s="46" t="s">
        <v>460</v>
      </c>
      <c r="F172" s="45"/>
      <c r="G172" s="45"/>
      <c r="H172" s="45"/>
      <c r="I172" s="45"/>
      <c r="J172" s="47"/>
    </row>
    <row r="173" ht="60">
      <c r="A173" s="36" t="s">
        <v>465</v>
      </c>
      <c r="B173" s="44"/>
      <c r="C173" s="45"/>
      <c r="D173" s="45"/>
      <c r="E173" s="48" t="s">
        <v>9636</v>
      </c>
      <c r="F173" s="45"/>
      <c r="G173" s="45"/>
      <c r="H173" s="45"/>
      <c r="I173" s="45"/>
      <c r="J173" s="47"/>
    </row>
    <row r="174" ht="60">
      <c r="A174" s="36" t="s">
        <v>467</v>
      </c>
      <c r="B174" s="44"/>
      <c r="C174" s="45"/>
      <c r="D174" s="45"/>
      <c r="E174" s="38" t="s">
        <v>8010</v>
      </c>
      <c r="F174" s="45"/>
      <c r="G174" s="45"/>
      <c r="H174" s="45"/>
      <c r="I174" s="45"/>
      <c r="J174" s="47"/>
    </row>
    <row r="175">
      <c r="A175" s="36" t="s">
        <v>458</v>
      </c>
      <c r="B175" s="36">
        <v>41</v>
      </c>
      <c r="C175" s="37" t="s">
        <v>8120</v>
      </c>
      <c r="D175" s="36" t="s">
        <v>460</v>
      </c>
      <c r="E175" s="38" t="s">
        <v>8121</v>
      </c>
      <c r="F175" s="39" t="s">
        <v>492</v>
      </c>
      <c r="G175" s="40">
        <v>6888</v>
      </c>
      <c r="H175" s="41">
        <v>0</v>
      </c>
      <c r="I175" s="42">
        <f>ROUND(G175*H175,P4)</f>
        <v>0</v>
      </c>
      <c r="J175" s="39" t="s">
        <v>471</v>
      </c>
      <c r="O175" s="43">
        <f>I175*0.21</f>
        <v>0</v>
      </c>
      <c r="P175">
        <v>3</v>
      </c>
    </row>
    <row r="176">
      <c r="A176" s="36" t="s">
        <v>464</v>
      </c>
      <c r="B176" s="44"/>
      <c r="C176" s="45"/>
      <c r="D176" s="45"/>
      <c r="E176" s="46" t="s">
        <v>460</v>
      </c>
      <c r="F176" s="45"/>
      <c r="G176" s="45"/>
      <c r="H176" s="45"/>
      <c r="I176" s="45"/>
      <c r="J176" s="47"/>
    </row>
    <row r="177" ht="60">
      <c r="A177" s="36" t="s">
        <v>465</v>
      </c>
      <c r="B177" s="44"/>
      <c r="C177" s="45"/>
      <c r="D177" s="45"/>
      <c r="E177" s="48" t="s">
        <v>9637</v>
      </c>
      <c r="F177" s="45"/>
      <c r="G177" s="45"/>
      <c r="H177" s="45"/>
      <c r="I177" s="45"/>
      <c r="J177" s="47"/>
    </row>
    <row r="178" ht="60">
      <c r="A178" s="36" t="s">
        <v>467</v>
      </c>
      <c r="B178" s="44"/>
      <c r="C178" s="45"/>
      <c r="D178" s="45"/>
      <c r="E178" s="38" t="s">
        <v>8010</v>
      </c>
      <c r="F178" s="45"/>
      <c r="G178" s="45"/>
      <c r="H178" s="45"/>
      <c r="I178" s="45"/>
      <c r="J178" s="47"/>
    </row>
    <row r="179">
      <c r="A179" s="36" t="s">
        <v>458</v>
      </c>
      <c r="B179" s="36">
        <v>42</v>
      </c>
      <c r="C179" s="37" t="s">
        <v>8283</v>
      </c>
      <c r="D179" s="36" t="s">
        <v>460</v>
      </c>
      <c r="E179" s="38" t="s">
        <v>8284</v>
      </c>
      <c r="F179" s="39" t="s">
        <v>492</v>
      </c>
      <c r="G179" s="40">
        <v>50</v>
      </c>
      <c r="H179" s="41">
        <v>0</v>
      </c>
      <c r="I179" s="42">
        <f>ROUND(G179*H179,P4)</f>
        <v>0</v>
      </c>
      <c r="J179" s="39" t="s">
        <v>471</v>
      </c>
      <c r="O179" s="43">
        <f>I179*0.21</f>
        <v>0</v>
      </c>
      <c r="P179">
        <v>3</v>
      </c>
    </row>
    <row r="180">
      <c r="A180" s="36" t="s">
        <v>464</v>
      </c>
      <c r="B180" s="44"/>
      <c r="C180" s="45"/>
      <c r="D180" s="45"/>
      <c r="E180" s="46" t="s">
        <v>460</v>
      </c>
      <c r="F180" s="45"/>
      <c r="G180" s="45"/>
      <c r="H180" s="45"/>
      <c r="I180" s="45"/>
      <c r="J180" s="47"/>
    </row>
    <row r="181" ht="60">
      <c r="A181" s="36" t="s">
        <v>465</v>
      </c>
      <c r="B181" s="44"/>
      <c r="C181" s="45"/>
      <c r="D181" s="45"/>
      <c r="E181" s="48" t="s">
        <v>9638</v>
      </c>
      <c r="F181" s="45"/>
      <c r="G181" s="45"/>
      <c r="H181" s="45"/>
      <c r="I181" s="45"/>
      <c r="J181" s="47"/>
    </row>
    <row r="182" ht="60">
      <c r="A182" s="36" t="s">
        <v>467</v>
      </c>
      <c r="B182" s="44"/>
      <c r="C182" s="45"/>
      <c r="D182" s="45"/>
      <c r="E182" s="38" t="s">
        <v>8010</v>
      </c>
      <c r="F182" s="45"/>
      <c r="G182" s="45"/>
      <c r="H182" s="45"/>
      <c r="I182" s="45"/>
      <c r="J182" s="47"/>
    </row>
    <row r="183">
      <c r="A183" s="36" t="s">
        <v>458</v>
      </c>
      <c r="B183" s="36">
        <v>43</v>
      </c>
      <c r="C183" s="37" t="s">
        <v>8011</v>
      </c>
      <c r="D183" s="36" t="s">
        <v>460</v>
      </c>
      <c r="E183" s="38" t="s">
        <v>8012</v>
      </c>
      <c r="F183" s="39" t="s">
        <v>492</v>
      </c>
      <c r="G183" s="40">
        <v>2417.5999999999999</v>
      </c>
      <c r="H183" s="41">
        <v>0</v>
      </c>
      <c r="I183" s="42">
        <f>ROUND(G183*H183,P4)</f>
        <v>0</v>
      </c>
      <c r="J183" s="39" t="s">
        <v>471</v>
      </c>
      <c r="O183" s="43">
        <f>I183*0.21</f>
        <v>0</v>
      </c>
      <c r="P183">
        <v>3</v>
      </c>
    </row>
    <row r="184">
      <c r="A184" s="36" t="s">
        <v>464</v>
      </c>
      <c r="B184" s="44"/>
      <c r="C184" s="45"/>
      <c r="D184" s="45"/>
      <c r="E184" s="46" t="s">
        <v>460</v>
      </c>
      <c r="F184" s="45"/>
      <c r="G184" s="45"/>
      <c r="H184" s="45"/>
      <c r="I184" s="45"/>
      <c r="J184" s="47"/>
    </row>
    <row r="185" ht="45">
      <c r="A185" s="36" t="s">
        <v>465</v>
      </c>
      <c r="B185" s="44"/>
      <c r="C185" s="45"/>
      <c r="D185" s="45"/>
      <c r="E185" s="48" t="s">
        <v>9639</v>
      </c>
      <c r="F185" s="45"/>
      <c r="G185" s="45"/>
      <c r="H185" s="45"/>
      <c r="I185" s="45"/>
      <c r="J185" s="47"/>
    </row>
    <row r="186" ht="120">
      <c r="A186" s="36" t="s">
        <v>467</v>
      </c>
      <c r="B186" s="44"/>
      <c r="C186" s="45"/>
      <c r="D186" s="45"/>
      <c r="E186" s="38" t="s">
        <v>8014</v>
      </c>
      <c r="F186" s="45"/>
      <c r="G186" s="45"/>
      <c r="H186" s="45"/>
      <c r="I186" s="45"/>
      <c r="J186" s="47"/>
    </row>
    <row r="187">
      <c r="A187" s="36" t="s">
        <v>458</v>
      </c>
      <c r="B187" s="36">
        <v>44</v>
      </c>
      <c r="C187" s="37" t="s">
        <v>8015</v>
      </c>
      <c r="D187" s="36" t="s">
        <v>460</v>
      </c>
      <c r="E187" s="38" t="s">
        <v>8016</v>
      </c>
      <c r="F187" s="39" t="s">
        <v>492</v>
      </c>
      <c r="G187" s="40">
        <v>5225</v>
      </c>
      <c r="H187" s="41">
        <v>0</v>
      </c>
      <c r="I187" s="42">
        <f>ROUND(G187*H187,P4)</f>
        <v>0</v>
      </c>
      <c r="J187" s="39" t="s">
        <v>471</v>
      </c>
      <c r="O187" s="43">
        <f>I187*0.21</f>
        <v>0</v>
      </c>
      <c r="P187">
        <v>3</v>
      </c>
    </row>
    <row r="188">
      <c r="A188" s="36" t="s">
        <v>464</v>
      </c>
      <c r="B188" s="44"/>
      <c r="C188" s="45"/>
      <c r="D188" s="45"/>
      <c r="E188" s="46" t="s">
        <v>460</v>
      </c>
      <c r="F188" s="45"/>
      <c r="G188" s="45"/>
      <c r="H188" s="45"/>
      <c r="I188" s="45"/>
      <c r="J188" s="47"/>
    </row>
    <row r="189" ht="60">
      <c r="A189" s="36" t="s">
        <v>465</v>
      </c>
      <c r="B189" s="44"/>
      <c r="C189" s="45"/>
      <c r="D189" s="45"/>
      <c r="E189" s="48" t="s">
        <v>9640</v>
      </c>
      <c r="F189" s="45"/>
      <c r="G189" s="45"/>
      <c r="H189" s="45"/>
      <c r="I189" s="45"/>
      <c r="J189" s="47"/>
    </row>
    <row r="190" ht="75">
      <c r="A190" s="36" t="s">
        <v>467</v>
      </c>
      <c r="B190" s="44"/>
      <c r="C190" s="45"/>
      <c r="D190" s="45"/>
      <c r="E190" s="38" t="s">
        <v>8018</v>
      </c>
      <c r="F190" s="45"/>
      <c r="G190" s="45"/>
      <c r="H190" s="45"/>
      <c r="I190" s="45"/>
      <c r="J190" s="47"/>
    </row>
    <row r="191">
      <c r="A191" s="36" t="s">
        <v>458</v>
      </c>
      <c r="B191" s="36">
        <v>45</v>
      </c>
      <c r="C191" s="37" t="s">
        <v>8019</v>
      </c>
      <c r="D191" s="36" t="s">
        <v>460</v>
      </c>
      <c r="E191" s="38" t="s">
        <v>8020</v>
      </c>
      <c r="F191" s="39" t="s">
        <v>492</v>
      </c>
      <c r="G191" s="40">
        <v>4988</v>
      </c>
      <c r="H191" s="41">
        <v>0</v>
      </c>
      <c r="I191" s="42">
        <f>ROUND(G191*H191,P4)</f>
        <v>0</v>
      </c>
      <c r="J191" s="39" t="s">
        <v>471</v>
      </c>
      <c r="O191" s="43">
        <f>I191*0.21</f>
        <v>0</v>
      </c>
      <c r="P191">
        <v>3</v>
      </c>
    </row>
    <row r="192">
      <c r="A192" s="36" t="s">
        <v>464</v>
      </c>
      <c r="B192" s="44"/>
      <c r="C192" s="45"/>
      <c r="D192" s="45"/>
      <c r="E192" s="46" t="s">
        <v>460</v>
      </c>
      <c r="F192" s="45"/>
      <c r="G192" s="45"/>
      <c r="H192" s="45"/>
      <c r="I192" s="45"/>
      <c r="J192" s="47"/>
    </row>
    <row r="193" ht="60">
      <c r="A193" s="36" t="s">
        <v>465</v>
      </c>
      <c r="B193" s="44"/>
      <c r="C193" s="45"/>
      <c r="D193" s="45"/>
      <c r="E193" s="48" t="s">
        <v>9641</v>
      </c>
      <c r="F193" s="45"/>
      <c r="G193" s="45"/>
      <c r="H193" s="45"/>
      <c r="I193" s="45"/>
      <c r="J193" s="47"/>
    </row>
    <row r="194" ht="75">
      <c r="A194" s="36" t="s">
        <v>467</v>
      </c>
      <c r="B194" s="44"/>
      <c r="C194" s="45"/>
      <c r="D194" s="45"/>
      <c r="E194" s="38" t="s">
        <v>8018</v>
      </c>
      <c r="F194" s="45"/>
      <c r="G194" s="45"/>
      <c r="H194" s="45"/>
      <c r="I194" s="45"/>
      <c r="J194" s="47"/>
    </row>
    <row r="195">
      <c r="A195" s="36" t="s">
        <v>458</v>
      </c>
      <c r="B195" s="36">
        <v>46</v>
      </c>
      <c r="C195" s="37" t="s">
        <v>8022</v>
      </c>
      <c r="D195" s="36" t="s">
        <v>460</v>
      </c>
      <c r="E195" s="38" t="s">
        <v>8023</v>
      </c>
      <c r="F195" s="39" t="s">
        <v>492</v>
      </c>
      <c r="G195" s="40">
        <v>4750</v>
      </c>
      <c r="H195" s="41">
        <v>0</v>
      </c>
      <c r="I195" s="42">
        <f>ROUND(G195*H195,P4)</f>
        <v>0</v>
      </c>
      <c r="J195" s="39" t="s">
        <v>471</v>
      </c>
      <c r="O195" s="43">
        <f>I195*0.21</f>
        <v>0</v>
      </c>
      <c r="P195">
        <v>3</v>
      </c>
    </row>
    <row r="196">
      <c r="A196" s="36" t="s">
        <v>464</v>
      </c>
      <c r="B196" s="44"/>
      <c r="C196" s="45"/>
      <c r="D196" s="45"/>
      <c r="E196" s="46" t="s">
        <v>460</v>
      </c>
      <c r="F196" s="45"/>
      <c r="G196" s="45"/>
      <c r="H196" s="45"/>
      <c r="I196" s="45"/>
      <c r="J196" s="47"/>
    </row>
    <row r="197" ht="60">
      <c r="A197" s="36" t="s">
        <v>465</v>
      </c>
      <c r="B197" s="44"/>
      <c r="C197" s="45"/>
      <c r="D197" s="45"/>
      <c r="E197" s="48" t="s">
        <v>9642</v>
      </c>
      <c r="F197" s="45"/>
      <c r="G197" s="45"/>
      <c r="H197" s="45"/>
      <c r="I197" s="45"/>
      <c r="J197" s="47"/>
    </row>
    <row r="198" ht="165">
      <c r="A198" s="36" t="s">
        <v>467</v>
      </c>
      <c r="B198" s="44"/>
      <c r="C198" s="45"/>
      <c r="D198" s="45"/>
      <c r="E198" s="38" t="s">
        <v>8025</v>
      </c>
      <c r="F198" s="45"/>
      <c r="G198" s="45"/>
      <c r="H198" s="45"/>
      <c r="I198" s="45"/>
      <c r="J198" s="47"/>
    </row>
    <row r="199">
      <c r="A199" s="36" t="s">
        <v>458</v>
      </c>
      <c r="B199" s="36">
        <v>47</v>
      </c>
      <c r="C199" s="37" t="s">
        <v>8026</v>
      </c>
      <c r="D199" s="36" t="s">
        <v>460</v>
      </c>
      <c r="E199" s="38" t="s">
        <v>8027</v>
      </c>
      <c r="F199" s="39" t="s">
        <v>492</v>
      </c>
      <c r="G199" s="40">
        <v>4988</v>
      </c>
      <c r="H199" s="41">
        <v>0</v>
      </c>
      <c r="I199" s="42">
        <f>ROUND(G199*H199,P4)</f>
        <v>0</v>
      </c>
      <c r="J199" s="39" t="s">
        <v>471</v>
      </c>
      <c r="O199" s="43">
        <f>I199*0.21</f>
        <v>0</v>
      </c>
      <c r="P199">
        <v>3</v>
      </c>
    </row>
    <row r="200">
      <c r="A200" s="36" t="s">
        <v>464</v>
      </c>
      <c r="B200" s="44"/>
      <c r="C200" s="45"/>
      <c r="D200" s="45"/>
      <c r="E200" s="46" t="s">
        <v>460</v>
      </c>
      <c r="F200" s="45"/>
      <c r="G200" s="45"/>
      <c r="H200" s="45"/>
      <c r="I200" s="45"/>
      <c r="J200" s="47"/>
    </row>
    <row r="201" ht="60">
      <c r="A201" s="36" t="s">
        <v>465</v>
      </c>
      <c r="B201" s="44"/>
      <c r="C201" s="45"/>
      <c r="D201" s="45"/>
      <c r="E201" s="48" t="s">
        <v>9643</v>
      </c>
      <c r="F201" s="45"/>
      <c r="G201" s="45"/>
      <c r="H201" s="45"/>
      <c r="I201" s="45"/>
      <c r="J201" s="47"/>
    </row>
    <row r="202" ht="165">
      <c r="A202" s="36" t="s">
        <v>467</v>
      </c>
      <c r="B202" s="44"/>
      <c r="C202" s="45"/>
      <c r="D202" s="45"/>
      <c r="E202" s="38" t="s">
        <v>8025</v>
      </c>
      <c r="F202" s="45"/>
      <c r="G202" s="45"/>
      <c r="H202" s="45"/>
      <c r="I202" s="45"/>
      <c r="J202" s="47"/>
    </row>
    <row r="203">
      <c r="A203" s="36" t="s">
        <v>458</v>
      </c>
      <c r="B203" s="36">
        <v>48</v>
      </c>
      <c r="C203" s="37" t="s">
        <v>8409</v>
      </c>
      <c r="D203" s="36" t="s">
        <v>460</v>
      </c>
      <c r="E203" s="38" t="s">
        <v>8410</v>
      </c>
      <c r="F203" s="39" t="s">
        <v>492</v>
      </c>
      <c r="G203" s="40">
        <v>45</v>
      </c>
      <c r="H203" s="41">
        <v>0</v>
      </c>
      <c r="I203" s="42">
        <f>ROUND(G203*H203,P4)</f>
        <v>0</v>
      </c>
      <c r="J203" s="39" t="s">
        <v>471</v>
      </c>
      <c r="O203" s="43">
        <f>I203*0.21</f>
        <v>0</v>
      </c>
      <c r="P203">
        <v>3</v>
      </c>
    </row>
    <row r="204">
      <c r="A204" s="36" t="s">
        <v>464</v>
      </c>
      <c r="B204" s="44"/>
      <c r="C204" s="45"/>
      <c r="D204" s="45"/>
      <c r="E204" s="46" t="s">
        <v>460</v>
      </c>
      <c r="F204" s="45"/>
      <c r="G204" s="45"/>
      <c r="H204" s="45"/>
      <c r="I204" s="45"/>
      <c r="J204" s="47"/>
    </row>
    <row r="205" ht="75">
      <c r="A205" s="36" t="s">
        <v>465</v>
      </c>
      <c r="B205" s="44"/>
      <c r="C205" s="45"/>
      <c r="D205" s="45"/>
      <c r="E205" s="48" t="s">
        <v>9644</v>
      </c>
      <c r="F205" s="45"/>
      <c r="G205" s="45"/>
      <c r="H205" s="45"/>
      <c r="I205" s="45"/>
      <c r="J205" s="47"/>
    </row>
    <row r="206" ht="195">
      <c r="A206" s="36" t="s">
        <v>467</v>
      </c>
      <c r="B206" s="44"/>
      <c r="C206" s="45"/>
      <c r="D206" s="45"/>
      <c r="E206" s="38" t="s">
        <v>8145</v>
      </c>
      <c r="F206" s="45"/>
      <c r="G206" s="45"/>
      <c r="H206" s="45"/>
      <c r="I206" s="45"/>
      <c r="J206" s="47"/>
    </row>
    <row r="207">
      <c r="A207" s="30" t="s">
        <v>455</v>
      </c>
      <c r="B207" s="31"/>
      <c r="C207" s="32" t="s">
        <v>5313</v>
      </c>
      <c r="D207" s="33"/>
      <c r="E207" s="30" t="s">
        <v>5314</v>
      </c>
      <c r="F207" s="33"/>
      <c r="G207" s="33"/>
      <c r="H207" s="33"/>
      <c r="I207" s="34">
        <f>SUMIFS(I208:I227,A208:A227,"P")</f>
        <v>0</v>
      </c>
      <c r="J207" s="35"/>
    </row>
    <row r="208">
      <c r="A208" s="36" t="s">
        <v>458</v>
      </c>
      <c r="B208" s="36">
        <v>49</v>
      </c>
      <c r="C208" s="37" t="s">
        <v>8146</v>
      </c>
      <c r="D208" s="36" t="s">
        <v>460</v>
      </c>
      <c r="E208" s="38" t="s">
        <v>8147</v>
      </c>
      <c r="F208" s="39" t="s">
        <v>743</v>
      </c>
      <c r="G208" s="40">
        <v>11</v>
      </c>
      <c r="H208" s="41">
        <v>0</v>
      </c>
      <c r="I208" s="42">
        <f>ROUND(G208*H208,P4)</f>
        <v>0</v>
      </c>
      <c r="J208" s="39" t="s">
        <v>471</v>
      </c>
      <c r="O208" s="43">
        <f>I208*0.21</f>
        <v>0</v>
      </c>
      <c r="P208">
        <v>3</v>
      </c>
    </row>
    <row r="209">
      <c r="A209" s="36" t="s">
        <v>464</v>
      </c>
      <c r="B209" s="44"/>
      <c r="C209" s="45"/>
      <c r="D209" s="45"/>
      <c r="E209" s="46" t="s">
        <v>460</v>
      </c>
      <c r="F209" s="45"/>
      <c r="G209" s="45"/>
      <c r="H209" s="45"/>
      <c r="I209" s="45"/>
      <c r="J209" s="47"/>
    </row>
    <row r="210" ht="45">
      <c r="A210" s="36" t="s">
        <v>465</v>
      </c>
      <c r="B210" s="44"/>
      <c r="C210" s="45"/>
      <c r="D210" s="45"/>
      <c r="E210" s="48" t="s">
        <v>9645</v>
      </c>
      <c r="F210" s="45"/>
      <c r="G210" s="45"/>
      <c r="H210" s="45"/>
      <c r="I210" s="45"/>
      <c r="J210" s="47"/>
    </row>
    <row r="211" ht="330">
      <c r="A211" s="36" t="s">
        <v>467</v>
      </c>
      <c r="B211" s="44"/>
      <c r="C211" s="45"/>
      <c r="D211" s="45"/>
      <c r="E211" s="38" t="s">
        <v>7531</v>
      </c>
      <c r="F211" s="45"/>
      <c r="G211" s="45"/>
      <c r="H211" s="45"/>
      <c r="I211" s="45"/>
      <c r="J211" s="47"/>
    </row>
    <row r="212">
      <c r="A212" s="36" t="s">
        <v>458</v>
      </c>
      <c r="B212" s="36">
        <v>50</v>
      </c>
      <c r="C212" s="37" t="s">
        <v>7548</v>
      </c>
      <c r="D212" s="36" t="s">
        <v>460</v>
      </c>
      <c r="E212" s="38" t="s">
        <v>7549</v>
      </c>
      <c r="F212" s="39" t="s">
        <v>743</v>
      </c>
      <c r="G212" s="40">
        <v>171</v>
      </c>
      <c r="H212" s="41">
        <v>0</v>
      </c>
      <c r="I212" s="42">
        <f>ROUND(G212*H212,P4)</f>
        <v>0</v>
      </c>
      <c r="J212" s="39" t="s">
        <v>471</v>
      </c>
      <c r="O212" s="43">
        <f>I212*0.21</f>
        <v>0</v>
      </c>
      <c r="P212">
        <v>3</v>
      </c>
    </row>
    <row r="213">
      <c r="A213" s="36" t="s">
        <v>464</v>
      </c>
      <c r="B213" s="44"/>
      <c r="C213" s="45"/>
      <c r="D213" s="45"/>
      <c r="E213" s="46" t="s">
        <v>460</v>
      </c>
      <c r="F213" s="45"/>
      <c r="G213" s="45"/>
      <c r="H213" s="45"/>
      <c r="I213" s="45"/>
      <c r="J213" s="47"/>
    </row>
    <row r="214" ht="210">
      <c r="A214" s="36" t="s">
        <v>465</v>
      </c>
      <c r="B214" s="44"/>
      <c r="C214" s="45"/>
      <c r="D214" s="45"/>
      <c r="E214" s="48" t="s">
        <v>9646</v>
      </c>
      <c r="F214" s="45"/>
      <c r="G214" s="45"/>
      <c r="H214" s="45"/>
      <c r="I214" s="45"/>
      <c r="J214" s="47"/>
    </row>
    <row r="215" ht="300">
      <c r="A215" s="36" t="s">
        <v>467</v>
      </c>
      <c r="B215" s="44"/>
      <c r="C215" s="45"/>
      <c r="D215" s="45"/>
      <c r="E215" s="38" t="s">
        <v>5322</v>
      </c>
      <c r="F215" s="45"/>
      <c r="G215" s="45"/>
      <c r="H215" s="45"/>
      <c r="I215" s="45"/>
      <c r="J215" s="47"/>
    </row>
    <row r="216">
      <c r="A216" s="36" t="s">
        <v>458</v>
      </c>
      <c r="B216" s="36">
        <v>51</v>
      </c>
      <c r="C216" s="37" t="s">
        <v>9582</v>
      </c>
      <c r="D216" s="36" t="s">
        <v>460</v>
      </c>
      <c r="E216" s="38" t="s">
        <v>9583</v>
      </c>
      <c r="F216" s="39" t="s">
        <v>751</v>
      </c>
      <c r="G216" s="40">
        <v>1</v>
      </c>
      <c r="H216" s="41">
        <v>0</v>
      </c>
      <c r="I216" s="42">
        <f>ROUND(G216*H216,P4)</f>
        <v>0</v>
      </c>
      <c r="J216" s="39" t="s">
        <v>471</v>
      </c>
      <c r="O216" s="43">
        <f>I216*0.21</f>
        <v>0</v>
      </c>
      <c r="P216">
        <v>3</v>
      </c>
    </row>
    <row r="217">
      <c r="A217" s="36" t="s">
        <v>464</v>
      </c>
      <c r="B217" s="44"/>
      <c r="C217" s="45"/>
      <c r="D217" s="45"/>
      <c r="E217" s="46" t="s">
        <v>460</v>
      </c>
      <c r="F217" s="45"/>
      <c r="G217" s="45"/>
      <c r="H217" s="45"/>
      <c r="I217" s="45"/>
      <c r="J217" s="47"/>
    </row>
    <row r="218" ht="45">
      <c r="A218" s="36" t="s">
        <v>465</v>
      </c>
      <c r="B218" s="44"/>
      <c r="C218" s="45"/>
      <c r="D218" s="45"/>
      <c r="E218" s="48" t="s">
        <v>9584</v>
      </c>
      <c r="F218" s="45"/>
      <c r="G218" s="45"/>
      <c r="H218" s="45"/>
      <c r="I218" s="45"/>
      <c r="J218" s="47"/>
    </row>
    <row r="219" ht="30">
      <c r="A219" s="36" t="s">
        <v>467</v>
      </c>
      <c r="B219" s="44"/>
      <c r="C219" s="45"/>
      <c r="D219" s="45"/>
      <c r="E219" s="38" t="s">
        <v>8571</v>
      </c>
      <c r="F219" s="45"/>
      <c r="G219" s="45"/>
      <c r="H219" s="45"/>
      <c r="I219" s="45"/>
      <c r="J219" s="47"/>
    </row>
    <row r="220">
      <c r="A220" s="36" t="s">
        <v>458</v>
      </c>
      <c r="B220" s="36">
        <v>52</v>
      </c>
      <c r="C220" s="37" t="s">
        <v>8304</v>
      </c>
      <c r="D220" s="36" t="s">
        <v>460</v>
      </c>
      <c r="E220" s="38" t="s">
        <v>8305</v>
      </c>
      <c r="F220" s="39" t="s">
        <v>743</v>
      </c>
      <c r="G220" s="40">
        <v>171</v>
      </c>
      <c r="H220" s="41">
        <v>0</v>
      </c>
      <c r="I220" s="42">
        <f>ROUND(G220*H220,P4)</f>
        <v>0</v>
      </c>
      <c r="J220" s="39" t="s">
        <v>471</v>
      </c>
      <c r="O220" s="43">
        <f>I220*0.21</f>
        <v>0</v>
      </c>
      <c r="P220">
        <v>3</v>
      </c>
    </row>
    <row r="221">
      <c r="A221" s="36" t="s">
        <v>464</v>
      </c>
      <c r="B221" s="44"/>
      <c r="C221" s="45"/>
      <c r="D221" s="45"/>
      <c r="E221" s="46" t="s">
        <v>460</v>
      </c>
      <c r="F221" s="45"/>
      <c r="G221" s="45"/>
      <c r="H221" s="45"/>
      <c r="I221" s="45"/>
      <c r="J221" s="47"/>
    </row>
    <row r="222" ht="120">
      <c r="A222" s="36" t="s">
        <v>465</v>
      </c>
      <c r="B222" s="44"/>
      <c r="C222" s="45"/>
      <c r="D222" s="45"/>
      <c r="E222" s="48" t="s">
        <v>9647</v>
      </c>
      <c r="F222" s="45"/>
      <c r="G222" s="45"/>
      <c r="H222" s="45"/>
      <c r="I222" s="45"/>
      <c r="J222" s="47"/>
    </row>
    <row r="223" ht="45">
      <c r="A223" s="36" t="s">
        <v>467</v>
      </c>
      <c r="B223" s="44"/>
      <c r="C223" s="45"/>
      <c r="D223" s="45"/>
      <c r="E223" s="38" t="s">
        <v>8307</v>
      </c>
      <c r="F223" s="45"/>
      <c r="G223" s="45"/>
      <c r="H223" s="45"/>
      <c r="I223" s="45"/>
      <c r="J223" s="47"/>
    </row>
    <row r="224">
      <c r="A224" s="36" t="s">
        <v>458</v>
      </c>
      <c r="B224" s="36">
        <v>53</v>
      </c>
      <c r="C224" s="37" t="s">
        <v>7569</v>
      </c>
      <c r="D224" s="36" t="s">
        <v>460</v>
      </c>
      <c r="E224" s="38" t="s">
        <v>7570</v>
      </c>
      <c r="F224" s="39" t="s">
        <v>475</v>
      </c>
      <c r="G224" s="40">
        <v>10.725</v>
      </c>
      <c r="H224" s="41">
        <v>0</v>
      </c>
      <c r="I224" s="42">
        <f>ROUND(G224*H224,P4)</f>
        <v>0</v>
      </c>
      <c r="J224" s="39" t="s">
        <v>471</v>
      </c>
      <c r="O224" s="43">
        <f>I224*0.21</f>
        <v>0</v>
      </c>
      <c r="P224">
        <v>3</v>
      </c>
    </row>
    <row r="225">
      <c r="A225" s="36" t="s">
        <v>464</v>
      </c>
      <c r="B225" s="44"/>
      <c r="C225" s="45"/>
      <c r="D225" s="45"/>
      <c r="E225" s="46" t="s">
        <v>460</v>
      </c>
      <c r="F225" s="45"/>
      <c r="G225" s="45"/>
      <c r="H225" s="45"/>
      <c r="I225" s="45"/>
      <c r="J225" s="47"/>
    </row>
    <row r="226" ht="120">
      <c r="A226" s="36" t="s">
        <v>465</v>
      </c>
      <c r="B226" s="44"/>
      <c r="C226" s="45"/>
      <c r="D226" s="45"/>
      <c r="E226" s="48" t="s">
        <v>9648</v>
      </c>
      <c r="F226" s="45"/>
      <c r="G226" s="45"/>
      <c r="H226" s="45"/>
      <c r="I226" s="45"/>
      <c r="J226" s="47"/>
    </row>
    <row r="227" ht="409.5">
      <c r="A227" s="36" t="s">
        <v>467</v>
      </c>
      <c r="B227" s="44"/>
      <c r="C227" s="45"/>
      <c r="D227" s="45"/>
      <c r="E227" s="38" t="s">
        <v>5082</v>
      </c>
      <c r="F227" s="45"/>
      <c r="G227" s="45"/>
      <c r="H227" s="45"/>
      <c r="I227" s="45"/>
      <c r="J227" s="47"/>
    </row>
    <row r="228">
      <c r="A228" s="30" t="s">
        <v>455</v>
      </c>
      <c r="B228" s="31"/>
      <c r="C228" s="32" t="s">
        <v>5066</v>
      </c>
      <c r="D228" s="33"/>
      <c r="E228" s="30" t="s">
        <v>6461</v>
      </c>
      <c r="F228" s="33"/>
      <c r="G228" s="33"/>
      <c r="H228" s="33"/>
      <c r="I228" s="34">
        <f>SUMIFS(I229:I287,A229:A287,"P")</f>
        <v>0</v>
      </c>
      <c r="J228" s="35"/>
    </row>
    <row r="229" ht="30">
      <c r="A229" s="36" t="s">
        <v>458</v>
      </c>
      <c r="B229" s="36">
        <v>54</v>
      </c>
      <c r="C229" s="37" t="s">
        <v>8581</v>
      </c>
      <c r="D229" s="36" t="s">
        <v>460</v>
      </c>
      <c r="E229" s="38" t="s">
        <v>8582</v>
      </c>
      <c r="F229" s="39" t="s">
        <v>743</v>
      </c>
      <c r="G229" s="40">
        <v>779</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ht="60">
      <c r="A231" s="36" t="s">
        <v>465</v>
      </c>
      <c r="B231" s="44"/>
      <c r="C231" s="45"/>
      <c r="D231" s="45"/>
      <c r="E231" s="48" t="s">
        <v>9649</v>
      </c>
      <c r="F231" s="45"/>
      <c r="G231" s="45"/>
      <c r="H231" s="45"/>
      <c r="I231" s="45"/>
      <c r="J231" s="47"/>
    </row>
    <row r="232" ht="165">
      <c r="A232" s="36" t="s">
        <v>467</v>
      </c>
      <c r="B232" s="44"/>
      <c r="C232" s="45"/>
      <c r="D232" s="45"/>
      <c r="E232" s="38" t="s">
        <v>8584</v>
      </c>
      <c r="F232" s="45"/>
      <c r="G232" s="45"/>
      <c r="H232" s="45"/>
      <c r="I232" s="45"/>
      <c r="J232" s="47"/>
    </row>
    <row r="233">
      <c r="A233" s="36" t="s">
        <v>458</v>
      </c>
      <c r="B233" s="36">
        <v>55</v>
      </c>
      <c r="C233" s="37" t="s">
        <v>8166</v>
      </c>
      <c r="D233" s="36" t="s">
        <v>460</v>
      </c>
      <c r="E233" s="38" t="s">
        <v>8167</v>
      </c>
      <c r="F233" s="39" t="s">
        <v>751</v>
      </c>
      <c r="G233" s="40">
        <v>2</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ht="45">
      <c r="A235" s="36" t="s">
        <v>465</v>
      </c>
      <c r="B235" s="44"/>
      <c r="C235" s="45"/>
      <c r="D235" s="45"/>
      <c r="E235" s="48" t="s">
        <v>9287</v>
      </c>
      <c r="F235" s="45"/>
      <c r="G235" s="45"/>
      <c r="H235" s="45"/>
      <c r="I235" s="45"/>
      <c r="J235" s="47"/>
    </row>
    <row r="236" ht="60">
      <c r="A236" s="36" t="s">
        <v>467</v>
      </c>
      <c r="B236" s="44"/>
      <c r="C236" s="45"/>
      <c r="D236" s="45"/>
      <c r="E236" s="38" t="s">
        <v>8169</v>
      </c>
      <c r="F236" s="45"/>
      <c r="G236" s="45"/>
      <c r="H236" s="45"/>
      <c r="I236" s="45"/>
      <c r="J236" s="47"/>
    </row>
    <row r="237" ht="30">
      <c r="A237" s="36" t="s">
        <v>458</v>
      </c>
      <c r="B237" s="36">
        <v>56</v>
      </c>
      <c r="C237" s="37" t="s">
        <v>8170</v>
      </c>
      <c r="D237" s="36" t="s">
        <v>460</v>
      </c>
      <c r="E237" s="38" t="s">
        <v>8171</v>
      </c>
      <c r="F237" s="39" t="s">
        <v>751</v>
      </c>
      <c r="G237" s="40">
        <v>5</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ht="150">
      <c r="A239" s="36" t="s">
        <v>465</v>
      </c>
      <c r="B239" s="44"/>
      <c r="C239" s="45"/>
      <c r="D239" s="45"/>
      <c r="E239" s="48" t="s">
        <v>9650</v>
      </c>
      <c r="F239" s="45"/>
      <c r="G239" s="45"/>
      <c r="H239" s="45"/>
      <c r="I239" s="45"/>
      <c r="J239" s="47"/>
    </row>
    <row r="240" ht="30">
      <c r="A240" s="36" t="s">
        <v>467</v>
      </c>
      <c r="B240" s="44"/>
      <c r="C240" s="45"/>
      <c r="D240" s="45"/>
      <c r="E240" s="38" t="s">
        <v>8173</v>
      </c>
      <c r="F240" s="45"/>
      <c r="G240" s="45"/>
      <c r="H240" s="45"/>
      <c r="I240" s="45"/>
      <c r="J240" s="47"/>
    </row>
    <row r="241" ht="30">
      <c r="A241" s="36" t="s">
        <v>458</v>
      </c>
      <c r="B241" s="36">
        <v>57</v>
      </c>
      <c r="C241" s="37" t="s">
        <v>8178</v>
      </c>
      <c r="D241" s="36" t="s">
        <v>460</v>
      </c>
      <c r="E241" s="38" t="s">
        <v>8179</v>
      </c>
      <c r="F241" s="39" t="s">
        <v>751</v>
      </c>
      <c r="G241" s="40">
        <v>3</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ht="45">
      <c r="A243" s="36" t="s">
        <v>465</v>
      </c>
      <c r="B243" s="44"/>
      <c r="C243" s="45"/>
      <c r="D243" s="45"/>
      <c r="E243" s="48" t="s">
        <v>9651</v>
      </c>
      <c r="F243" s="45"/>
      <c r="G243" s="45"/>
      <c r="H243" s="45"/>
      <c r="I243" s="45"/>
      <c r="J243" s="47"/>
    </row>
    <row r="244" ht="45">
      <c r="A244" s="36" t="s">
        <v>467</v>
      </c>
      <c r="B244" s="44"/>
      <c r="C244" s="45"/>
      <c r="D244" s="45"/>
      <c r="E244" s="38" t="s">
        <v>8181</v>
      </c>
      <c r="F244" s="45"/>
      <c r="G244" s="45"/>
      <c r="H244" s="45"/>
      <c r="I244" s="45"/>
      <c r="J244" s="47"/>
    </row>
    <row r="245" ht="30">
      <c r="A245" s="36" t="s">
        <v>458</v>
      </c>
      <c r="B245" s="36">
        <v>58</v>
      </c>
      <c r="C245" s="37" t="s">
        <v>8185</v>
      </c>
      <c r="D245" s="36" t="s">
        <v>460</v>
      </c>
      <c r="E245" s="38" t="s">
        <v>8186</v>
      </c>
      <c r="F245" s="39" t="s">
        <v>492</v>
      </c>
      <c r="G245" s="40">
        <v>2.75</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ht="90">
      <c r="A247" s="36" t="s">
        <v>465</v>
      </c>
      <c r="B247" s="44"/>
      <c r="C247" s="45"/>
      <c r="D247" s="45"/>
      <c r="E247" s="48" t="s">
        <v>9652</v>
      </c>
      <c r="F247" s="45"/>
      <c r="G247" s="45"/>
      <c r="H247" s="45"/>
      <c r="I247" s="45"/>
      <c r="J247" s="47"/>
    </row>
    <row r="248" ht="60">
      <c r="A248" s="36" t="s">
        <v>467</v>
      </c>
      <c r="B248" s="44"/>
      <c r="C248" s="45"/>
      <c r="D248" s="45"/>
      <c r="E248" s="38" t="s">
        <v>8188</v>
      </c>
      <c r="F248" s="45"/>
      <c r="G248" s="45"/>
      <c r="H248" s="45"/>
      <c r="I248" s="45"/>
      <c r="J248" s="47"/>
    </row>
    <row r="249" ht="30">
      <c r="A249" s="36" t="s">
        <v>458</v>
      </c>
      <c r="B249" s="36">
        <v>59</v>
      </c>
      <c r="C249" s="37" t="s">
        <v>8189</v>
      </c>
      <c r="D249" s="36" t="s">
        <v>460</v>
      </c>
      <c r="E249" s="38" t="s">
        <v>8190</v>
      </c>
      <c r="F249" s="39" t="s">
        <v>492</v>
      </c>
      <c r="G249" s="40">
        <v>2.75</v>
      </c>
      <c r="H249" s="41">
        <v>0</v>
      </c>
      <c r="I249" s="42">
        <f>ROUND(G249*H249,P4)</f>
        <v>0</v>
      </c>
      <c r="J249" s="39" t="s">
        <v>471</v>
      </c>
      <c r="O249" s="43">
        <f>I249*0.21</f>
        <v>0</v>
      </c>
      <c r="P249">
        <v>3</v>
      </c>
    </row>
    <row r="250">
      <c r="A250" s="36" t="s">
        <v>464</v>
      </c>
      <c r="B250" s="44"/>
      <c r="C250" s="45"/>
      <c r="D250" s="45"/>
      <c r="E250" s="46" t="s">
        <v>460</v>
      </c>
      <c r="F250" s="45"/>
      <c r="G250" s="45"/>
      <c r="H250" s="45"/>
      <c r="I250" s="45"/>
      <c r="J250" s="47"/>
    </row>
    <row r="251" ht="90">
      <c r="A251" s="36" t="s">
        <v>465</v>
      </c>
      <c r="B251" s="44"/>
      <c r="C251" s="45"/>
      <c r="D251" s="45"/>
      <c r="E251" s="48" t="s">
        <v>9652</v>
      </c>
      <c r="F251" s="45"/>
      <c r="G251" s="45"/>
      <c r="H251" s="45"/>
      <c r="I251" s="45"/>
      <c r="J251" s="47"/>
    </row>
    <row r="252" ht="60">
      <c r="A252" s="36" t="s">
        <v>467</v>
      </c>
      <c r="B252" s="44"/>
      <c r="C252" s="45"/>
      <c r="D252" s="45"/>
      <c r="E252" s="38" t="s">
        <v>8188</v>
      </c>
      <c r="F252" s="45"/>
      <c r="G252" s="45"/>
      <c r="H252" s="45"/>
      <c r="I252" s="45"/>
      <c r="J252" s="47"/>
    </row>
    <row r="253" ht="30">
      <c r="A253" s="36" t="s">
        <v>458</v>
      </c>
      <c r="B253" s="36">
        <v>60</v>
      </c>
      <c r="C253" s="37" t="s">
        <v>5451</v>
      </c>
      <c r="D253" s="36" t="s">
        <v>460</v>
      </c>
      <c r="E253" s="38" t="s">
        <v>5452</v>
      </c>
      <c r="F253" s="39" t="s">
        <v>743</v>
      </c>
      <c r="G253" s="40">
        <v>29</v>
      </c>
      <c r="H253" s="41">
        <v>0</v>
      </c>
      <c r="I253" s="42">
        <f>ROUND(G253*H253,P4)</f>
        <v>0</v>
      </c>
      <c r="J253" s="39" t="s">
        <v>471</v>
      </c>
      <c r="O253" s="43">
        <f>I253*0.21</f>
        <v>0</v>
      </c>
      <c r="P253">
        <v>3</v>
      </c>
    </row>
    <row r="254">
      <c r="A254" s="36" t="s">
        <v>464</v>
      </c>
      <c r="B254" s="44"/>
      <c r="C254" s="45"/>
      <c r="D254" s="45"/>
      <c r="E254" s="46" t="s">
        <v>460</v>
      </c>
      <c r="F254" s="45"/>
      <c r="G254" s="45"/>
      <c r="H254" s="45"/>
      <c r="I254" s="45"/>
      <c r="J254" s="47"/>
    </row>
    <row r="255" ht="45">
      <c r="A255" s="36" t="s">
        <v>465</v>
      </c>
      <c r="B255" s="44"/>
      <c r="C255" s="45"/>
      <c r="D255" s="45"/>
      <c r="E255" s="48" t="s">
        <v>9653</v>
      </c>
      <c r="F255" s="45"/>
      <c r="G255" s="45"/>
      <c r="H255" s="45"/>
      <c r="I255" s="45"/>
      <c r="J255" s="47"/>
    </row>
    <row r="256" ht="60">
      <c r="A256" s="36" t="s">
        <v>467</v>
      </c>
      <c r="B256" s="44"/>
      <c r="C256" s="45"/>
      <c r="D256" s="45"/>
      <c r="E256" s="38" t="s">
        <v>5454</v>
      </c>
      <c r="F256" s="45"/>
      <c r="G256" s="45"/>
      <c r="H256" s="45"/>
      <c r="I256" s="45"/>
      <c r="J256" s="47"/>
    </row>
    <row r="257" ht="30">
      <c r="A257" s="36" t="s">
        <v>458</v>
      </c>
      <c r="B257" s="36">
        <v>61</v>
      </c>
      <c r="C257" s="37" t="s">
        <v>8030</v>
      </c>
      <c r="D257" s="36" t="s">
        <v>460</v>
      </c>
      <c r="E257" s="38" t="s">
        <v>8031</v>
      </c>
      <c r="F257" s="39" t="s">
        <v>743</v>
      </c>
      <c r="G257" s="40">
        <v>35</v>
      </c>
      <c r="H257" s="41">
        <v>0</v>
      </c>
      <c r="I257" s="42">
        <f>ROUND(G257*H257,P4)</f>
        <v>0</v>
      </c>
      <c r="J257" s="39" t="s">
        <v>471</v>
      </c>
      <c r="O257" s="43">
        <f>I257*0.21</f>
        <v>0</v>
      </c>
      <c r="P257">
        <v>3</v>
      </c>
    </row>
    <row r="258">
      <c r="A258" s="36" t="s">
        <v>464</v>
      </c>
      <c r="B258" s="44"/>
      <c r="C258" s="45"/>
      <c r="D258" s="45"/>
      <c r="E258" s="46" t="s">
        <v>460</v>
      </c>
      <c r="F258" s="45"/>
      <c r="G258" s="45"/>
      <c r="H258" s="45"/>
      <c r="I258" s="45"/>
      <c r="J258" s="47"/>
    </row>
    <row r="259" ht="45">
      <c r="A259" s="36" t="s">
        <v>465</v>
      </c>
      <c r="B259" s="44"/>
      <c r="C259" s="45"/>
      <c r="D259" s="45"/>
      <c r="E259" s="48" t="s">
        <v>9654</v>
      </c>
      <c r="F259" s="45"/>
      <c r="G259" s="45"/>
      <c r="H259" s="45"/>
      <c r="I259" s="45"/>
      <c r="J259" s="47"/>
    </row>
    <row r="260" ht="60">
      <c r="A260" s="36" t="s">
        <v>467</v>
      </c>
      <c r="B260" s="44"/>
      <c r="C260" s="45"/>
      <c r="D260" s="45"/>
      <c r="E260" s="38" t="s">
        <v>5454</v>
      </c>
      <c r="F260" s="45"/>
      <c r="G260" s="45"/>
      <c r="H260" s="45"/>
      <c r="I260" s="45"/>
      <c r="J260" s="47"/>
    </row>
    <row r="261">
      <c r="A261" s="36" t="s">
        <v>458</v>
      </c>
      <c r="B261" s="36">
        <v>62</v>
      </c>
      <c r="C261" s="37" t="s">
        <v>9229</v>
      </c>
      <c r="D261" s="36" t="s">
        <v>460</v>
      </c>
      <c r="E261" s="38" t="s">
        <v>9230</v>
      </c>
      <c r="F261" s="39" t="s">
        <v>743</v>
      </c>
      <c r="G261" s="40">
        <v>29</v>
      </c>
      <c r="H261" s="41">
        <v>0</v>
      </c>
      <c r="I261" s="42">
        <f>ROUND(G261*H261,P4)</f>
        <v>0</v>
      </c>
      <c r="J261" s="39" t="s">
        <v>471</v>
      </c>
      <c r="O261" s="43">
        <f>I261*0.21</f>
        <v>0</v>
      </c>
      <c r="P261">
        <v>3</v>
      </c>
    </row>
    <row r="262">
      <c r="A262" s="36" t="s">
        <v>464</v>
      </c>
      <c r="B262" s="44"/>
      <c r="C262" s="45"/>
      <c r="D262" s="45"/>
      <c r="E262" s="46" t="s">
        <v>460</v>
      </c>
      <c r="F262" s="45"/>
      <c r="G262" s="45"/>
      <c r="H262" s="45"/>
      <c r="I262" s="45"/>
      <c r="J262" s="47"/>
    </row>
    <row r="263" ht="75">
      <c r="A263" s="36" t="s">
        <v>465</v>
      </c>
      <c r="B263" s="44"/>
      <c r="C263" s="45"/>
      <c r="D263" s="45"/>
      <c r="E263" s="48" t="s">
        <v>9655</v>
      </c>
      <c r="F263" s="45"/>
      <c r="G263" s="45"/>
      <c r="H263" s="45"/>
      <c r="I263" s="45"/>
      <c r="J263" s="47"/>
    </row>
    <row r="264" ht="75">
      <c r="A264" s="36" t="s">
        <v>467</v>
      </c>
      <c r="B264" s="44"/>
      <c r="C264" s="45"/>
      <c r="D264" s="45"/>
      <c r="E264" s="38" t="s">
        <v>8036</v>
      </c>
      <c r="F264" s="45"/>
      <c r="G264" s="45"/>
      <c r="H264" s="45"/>
      <c r="I264" s="45"/>
      <c r="J264" s="47"/>
    </row>
    <row r="265">
      <c r="A265" s="36" t="s">
        <v>458</v>
      </c>
      <c r="B265" s="36">
        <v>63</v>
      </c>
      <c r="C265" s="37" t="s">
        <v>8198</v>
      </c>
      <c r="D265" s="36" t="s">
        <v>460</v>
      </c>
      <c r="E265" s="38" t="s">
        <v>8199</v>
      </c>
      <c r="F265" s="39" t="s">
        <v>743</v>
      </c>
      <c r="G265" s="40">
        <v>229</v>
      </c>
      <c r="H265" s="41">
        <v>0</v>
      </c>
      <c r="I265" s="42">
        <f>ROUND(G265*H265,P4)</f>
        <v>0</v>
      </c>
      <c r="J265" s="39" t="s">
        <v>471</v>
      </c>
      <c r="O265" s="43">
        <f>I265*0.21</f>
        <v>0</v>
      </c>
      <c r="P265">
        <v>3</v>
      </c>
    </row>
    <row r="266">
      <c r="A266" s="36" t="s">
        <v>464</v>
      </c>
      <c r="B266" s="44"/>
      <c r="C266" s="45"/>
      <c r="D266" s="45"/>
      <c r="E266" s="46" t="s">
        <v>460</v>
      </c>
      <c r="F266" s="45"/>
      <c r="G266" s="45"/>
      <c r="H266" s="45"/>
      <c r="I266" s="45"/>
      <c r="J266" s="47"/>
    </row>
    <row r="267" ht="45">
      <c r="A267" s="36" t="s">
        <v>465</v>
      </c>
      <c r="B267" s="44"/>
      <c r="C267" s="45"/>
      <c r="D267" s="45"/>
      <c r="E267" s="48" t="s">
        <v>9656</v>
      </c>
      <c r="F267" s="45"/>
      <c r="G267" s="45"/>
      <c r="H267" s="45"/>
      <c r="I267" s="45"/>
      <c r="J267" s="47"/>
    </row>
    <row r="268" ht="45">
      <c r="A268" s="36" t="s">
        <v>467</v>
      </c>
      <c r="B268" s="44"/>
      <c r="C268" s="45"/>
      <c r="D268" s="45"/>
      <c r="E268" s="38" t="s">
        <v>8201</v>
      </c>
      <c r="F268" s="45"/>
      <c r="G268" s="45"/>
      <c r="H268" s="45"/>
      <c r="I268" s="45"/>
      <c r="J268" s="47"/>
    </row>
    <row r="269" ht="30">
      <c r="A269" s="36" t="s">
        <v>458</v>
      </c>
      <c r="B269" s="36">
        <v>64</v>
      </c>
      <c r="C269" s="37" t="s">
        <v>9587</v>
      </c>
      <c r="D269" s="36" t="s">
        <v>460</v>
      </c>
      <c r="E269" s="38" t="s">
        <v>9588</v>
      </c>
      <c r="F269" s="39" t="s">
        <v>743</v>
      </c>
      <c r="G269" s="40">
        <v>8.5</v>
      </c>
      <c r="H269" s="41">
        <v>0</v>
      </c>
      <c r="I269" s="42">
        <f>ROUND(G269*H269,P4)</f>
        <v>0</v>
      </c>
      <c r="J269" s="39" t="s">
        <v>471</v>
      </c>
      <c r="O269" s="43">
        <f>I269*0.21</f>
        <v>0</v>
      </c>
      <c r="P269">
        <v>3</v>
      </c>
    </row>
    <row r="270">
      <c r="A270" s="36" t="s">
        <v>464</v>
      </c>
      <c r="B270" s="44"/>
      <c r="C270" s="45"/>
      <c r="D270" s="45"/>
      <c r="E270" s="46" t="s">
        <v>460</v>
      </c>
      <c r="F270" s="45"/>
      <c r="G270" s="45"/>
      <c r="H270" s="45"/>
      <c r="I270" s="45"/>
      <c r="J270" s="47"/>
    </row>
    <row r="271" ht="45">
      <c r="A271" s="36" t="s">
        <v>465</v>
      </c>
      <c r="B271" s="44"/>
      <c r="C271" s="45"/>
      <c r="D271" s="45"/>
      <c r="E271" s="48" t="s">
        <v>9657</v>
      </c>
      <c r="F271" s="45"/>
      <c r="G271" s="45"/>
      <c r="H271" s="45"/>
      <c r="I271" s="45"/>
      <c r="J271" s="47"/>
    </row>
    <row r="272" ht="105">
      <c r="A272" s="36" t="s">
        <v>467</v>
      </c>
      <c r="B272" s="44"/>
      <c r="C272" s="45"/>
      <c r="D272" s="45"/>
      <c r="E272" s="38" t="s">
        <v>8592</v>
      </c>
      <c r="F272" s="45"/>
      <c r="G272" s="45"/>
      <c r="H272" s="45"/>
      <c r="I272" s="45"/>
      <c r="J272" s="47"/>
    </row>
    <row r="273">
      <c r="A273" s="36" t="s">
        <v>458</v>
      </c>
      <c r="B273" s="36">
        <v>65</v>
      </c>
      <c r="C273" s="37" t="s">
        <v>7624</v>
      </c>
      <c r="D273" s="36" t="s">
        <v>460</v>
      </c>
      <c r="E273" s="38" t="s">
        <v>7625</v>
      </c>
      <c r="F273" s="39" t="s">
        <v>475</v>
      </c>
      <c r="G273" s="40">
        <v>80.876999999999995</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ht="45">
      <c r="A275" s="36" t="s">
        <v>465</v>
      </c>
      <c r="B275" s="44"/>
      <c r="C275" s="45"/>
      <c r="D275" s="45"/>
      <c r="E275" s="48" t="s">
        <v>9658</v>
      </c>
      <c r="F275" s="45"/>
      <c r="G275" s="45"/>
      <c r="H275" s="45"/>
      <c r="I275" s="45"/>
      <c r="J275" s="47"/>
    </row>
    <row r="276" ht="150">
      <c r="A276" s="36" t="s">
        <v>467</v>
      </c>
      <c r="B276" s="44"/>
      <c r="C276" s="45"/>
      <c r="D276" s="45"/>
      <c r="E276" s="38" t="s">
        <v>5071</v>
      </c>
      <c r="F276" s="45"/>
      <c r="G276" s="45"/>
      <c r="H276" s="45"/>
      <c r="I276" s="45"/>
      <c r="J276" s="47"/>
    </row>
    <row r="277">
      <c r="A277" s="36" t="s">
        <v>458</v>
      </c>
      <c r="B277" s="36">
        <v>66</v>
      </c>
      <c r="C277" s="37" t="s">
        <v>5068</v>
      </c>
      <c r="D277" s="36" t="s">
        <v>460</v>
      </c>
      <c r="E277" s="38" t="s">
        <v>5069</v>
      </c>
      <c r="F277" s="39" t="s">
        <v>475</v>
      </c>
      <c r="G277" s="40">
        <v>40.439</v>
      </c>
      <c r="H277" s="41">
        <v>0</v>
      </c>
      <c r="I277" s="42">
        <f>ROUND(G277*H277,P4)</f>
        <v>0</v>
      </c>
      <c r="J277" s="39" t="s">
        <v>471</v>
      </c>
      <c r="O277" s="43">
        <f>I277*0.21</f>
        <v>0</v>
      </c>
      <c r="P277">
        <v>3</v>
      </c>
    </row>
    <row r="278">
      <c r="A278" s="36" t="s">
        <v>464</v>
      </c>
      <c r="B278" s="44"/>
      <c r="C278" s="45"/>
      <c r="D278" s="45"/>
      <c r="E278" s="46" t="s">
        <v>460</v>
      </c>
      <c r="F278" s="45"/>
      <c r="G278" s="45"/>
      <c r="H278" s="45"/>
      <c r="I278" s="45"/>
      <c r="J278" s="47"/>
    </row>
    <row r="279" ht="45">
      <c r="A279" s="36" t="s">
        <v>465</v>
      </c>
      <c r="B279" s="44"/>
      <c r="C279" s="45"/>
      <c r="D279" s="45"/>
      <c r="E279" s="48" t="s">
        <v>9659</v>
      </c>
      <c r="F279" s="45"/>
      <c r="G279" s="45"/>
      <c r="H279" s="45"/>
      <c r="I279" s="45"/>
      <c r="J279" s="47"/>
    </row>
    <row r="280" ht="150">
      <c r="A280" s="36" t="s">
        <v>467</v>
      </c>
      <c r="B280" s="44"/>
      <c r="C280" s="45"/>
      <c r="D280" s="45"/>
      <c r="E280" s="38" t="s">
        <v>5071</v>
      </c>
      <c r="F280" s="45"/>
      <c r="G280" s="45"/>
      <c r="H280" s="45"/>
      <c r="I280" s="45"/>
      <c r="J280" s="47"/>
    </row>
    <row r="281">
      <c r="A281" s="36" t="s">
        <v>458</v>
      </c>
      <c r="B281" s="36">
        <v>67</v>
      </c>
      <c r="C281" s="37" t="s">
        <v>9660</v>
      </c>
      <c r="D281" s="36" t="s">
        <v>460</v>
      </c>
      <c r="E281" s="38" t="s">
        <v>8044</v>
      </c>
      <c r="F281" s="39" t="s">
        <v>989</v>
      </c>
      <c r="G281" s="40">
        <v>1</v>
      </c>
      <c r="H281" s="41">
        <v>0</v>
      </c>
      <c r="I281" s="42">
        <f>ROUND(G281*H281,P4)</f>
        <v>0</v>
      </c>
      <c r="J281" s="39" t="s">
        <v>463</v>
      </c>
      <c r="O281" s="43">
        <f>I281*0.21</f>
        <v>0</v>
      </c>
      <c r="P281">
        <v>3</v>
      </c>
    </row>
    <row r="282">
      <c r="A282" s="36" t="s">
        <v>464</v>
      </c>
      <c r="B282" s="44"/>
      <c r="C282" s="45"/>
      <c r="D282" s="45"/>
      <c r="E282" s="38" t="s">
        <v>8044</v>
      </c>
      <c r="F282" s="45"/>
      <c r="G282" s="45"/>
      <c r="H282" s="45"/>
      <c r="I282" s="45"/>
      <c r="J282" s="47"/>
    </row>
    <row r="283" ht="120">
      <c r="A283" s="36" t="s">
        <v>465</v>
      </c>
      <c r="B283" s="44"/>
      <c r="C283" s="45"/>
      <c r="D283" s="45"/>
      <c r="E283" s="48" t="s">
        <v>8045</v>
      </c>
      <c r="F283" s="45"/>
      <c r="G283" s="45"/>
      <c r="H283" s="45"/>
      <c r="I283" s="45"/>
      <c r="J283" s="47"/>
    </row>
    <row r="284" ht="45">
      <c r="A284" s="36" t="s">
        <v>467</v>
      </c>
      <c r="B284" s="44"/>
      <c r="C284" s="45"/>
      <c r="D284" s="45"/>
      <c r="E284" s="38" t="s">
        <v>8046</v>
      </c>
      <c r="F284" s="45"/>
      <c r="G284" s="45"/>
      <c r="H284" s="45"/>
      <c r="I284" s="45"/>
      <c r="J284" s="47"/>
    </row>
    <row r="285">
      <c r="A285" s="36" t="s">
        <v>458</v>
      </c>
      <c r="B285" s="36">
        <v>68</v>
      </c>
      <c r="C285" s="37" t="s">
        <v>9661</v>
      </c>
      <c r="D285" s="36" t="s">
        <v>460</v>
      </c>
      <c r="E285" s="38" t="s">
        <v>8048</v>
      </c>
      <c r="F285" s="39" t="s">
        <v>989</v>
      </c>
      <c r="G285" s="40">
        <v>1</v>
      </c>
      <c r="H285" s="41">
        <v>0</v>
      </c>
      <c r="I285" s="42">
        <f>ROUND(G285*H285,P4)</f>
        <v>0</v>
      </c>
      <c r="J285" s="39" t="s">
        <v>463</v>
      </c>
      <c r="O285" s="43">
        <f>I285*0.21</f>
        <v>0</v>
      </c>
      <c r="P285">
        <v>3</v>
      </c>
    </row>
    <row r="286">
      <c r="A286" s="36" t="s">
        <v>464</v>
      </c>
      <c r="B286" s="44"/>
      <c r="C286" s="45"/>
      <c r="D286" s="45"/>
      <c r="E286" s="38" t="s">
        <v>8048</v>
      </c>
      <c r="F286" s="45"/>
      <c r="G286" s="45"/>
      <c r="H286" s="45"/>
      <c r="I286" s="45"/>
      <c r="J286" s="47"/>
    </row>
    <row r="287">
      <c r="A287" s="36" t="s">
        <v>467</v>
      </c>
      <c r="B287" s="44"/>
      <c r="C287" s="45"/>
      <c r="D287" s="45"/>
      <c r="E287" s="46" t="s">
        <v>460</v>
      </c>
      <c r="F287" s="45"/>
      <c r="G287" s="45"/>
      <c r="H287" s="45"/>
      <c r="I287" s="45"/>
      <c r="J287" s="47"/>
    </row>
    <row r="288">
      <c r="A288" s="30" t="s">
        <v>455</v>
      </c>
      <c r="B288" s="31"/>
      <c r="C288" s="32" t="s">
        <v>1178</v>
      </c>
      <c r="D288" s="33"/>
      <c r="E288" s="30" t="s">
        <v>1179</v>
      </c>
      <c r="F288" s="33"/>
      <c r="G288" s="33"/>
      <c r="H288" s="33"/>
      <c r="I288" s="34">
        <f>SUMIFS(I289:I304,A289:A304,"P")</f>
        <v>0</v>
      </c>
      <c r="J288" s="35"/>
    </row>
    <row r="289" ht="45">
      <c r="A289" s="36" t="s">
        <v>458</v>
      </c>
      <c r="B289" s="36">
        <v>69</v>
      </c>
      <c r="C289" s="37" t="s">
        <v>1850</v>
      </c>
      <c r="D289" s="36" t="s">
        <v>1851</v>
      </c>
      <c r="E289" s="38" t="s">
        <v>2565</v>
      </c>
      <c r="F289" s="39" t="s">
        <v>613</v>
      </c>
      <c r="G289" s="40">
        <v>224.48500000000001</v>
      </c>
      <c r="H289" s="41">
        <v>0</v>
      </c>
      <c r="I289" s="42">
        <f>ROUND(G289*H289,P4)</f>
        <v>0</v>
      </c>
      <c r="J289" s="39" t="s">
        <v>463</v>
      </c>
      <c r="O289" s="43">
        <f>I289*0.21</f>
        <v>0</v>
      </c>
      <c r="P289">
        <v>3</v>
      </c>
    </row>
    <row r="290">
      <c r="A290" s="36" t="s">
        <v>464</v>
      </c>
      <c r="B290" s="44"/>
      <c r="C290" s="45"/>
      <c r="D290" s="45"/>
      <c r="E290" s="38" t="s">
        <v>1180</v>
      </c>
      <c r="F290" s="45"/>
      <c r="G290" s="45"/>
      <c r="H290" s="45"/>
      <c r="I290" s="45"/>
      <c r="J290" s="47"/>
    </row>
    <row r="291" ht="165">
      <c r="A291" s="36" t="s">
        <v>465</v>
      </c>
      <c r="B291" s="44"/>
      <c r="C291" s="45"/>
      <c r="D291" s="45"/>
      <c r="E291" s="48" t="s">
        <v>9662</v>
      </c>
      <c r="F291" s="45"/>
      <c r="G291" s="45"/>
      <c r="H291" s="45"/>
      <c r="I291" s="45"/>
      <c r="J291" s="47"/>
    </row>
    <row r="292" ht="120">
      <c r="A292" s="36" t="s">
        <v>467</v>
      </c>
      <c r="B292" s="44"/>
      <c r="C292" s="45"/>
      <c r="D292" s="45"/>
      <c r="E292" s="38" t="s">
        <v>1181</v>
      </c>
      <c r="F292" s="45"/>
      <c r="G292" s="45"/>
      <c r="H292" s="45"/>
      <c r="I292" s="45"/>
      <c r="J292" s="47"/>
    </row>
    <row r="293" ht="60">
      <c r="A293" s="36" t="s">
        <v>458</v>
      </c>
      <c r="B293" s="36">
        <v>70</v>
      </c>
      <c r="C293" s="37" t="s">
        <v>3064</v>
      </c>
      <c r="D293" s="36" t="s">
        <v>3065</v>
      </c>
      <c r="E293" s="38" t="s">
        <v>3066</v>
      </c>
      <c r="F293" s="39" t="s">
        <v>613</v>
      </c>
      <c r="G293" s="40">
        <v>274.983</v>
      </c>
      <c r="H293" s="41">
        <v>0</v>
      </c>
      <c r="I293" s="42">
        <f>ROUND(G293*H293,P4)</f>
        <v>0</v>
      </c>
      <c r="J293" s="39" t="s">
        <v>463</v>
      </c>
      <c r="O293" s="43">
        <f>I293*0.21</f>
        <v>0</v>
      </c>
      <c r="P293">
        <v>3</v>
      </c>
    </row>
    <row r="294">
      <c r="A294" s="36" t="s">
        <v>464</v>
      </c>
      <c r="B294" s="44"/>
      <c r="C294" s="45"/>
      <c r="D294" s="45"/>
      <c r="E294" s="38" t="s">
        <v>1180</v>
      </c>
      <c r="F294" s="45"/>
      <c r="G294" s="45"/>
      <c r="H294" s="45"/>
      <c r="I294" s="45"/>
      <c r="J294" s="47"/>
    </row>
    <row r="295" ht="75">
      <c r="A295" s="36" t="s">
        <v>465</v>
      </c>
      <c r="B295" s="44"/>
      <c r="C295" s="45"/>
      <c r="D295" s="45"/>
      <c r="E295" s="48" t="s">
        <v>9663</v>
      </c>
      <c r="F295" s="45"/>
      <c r="G295" s="45"/>
      <c r="H295" s="45"/>
      <c r="I295" s="45"/>
      <c r="J295" s="47"/>
    </row>
    <row r="296">
      <c r="A296" s="36" t="s">
        <v>467</v>
      </c>
      <c r="B296" s="44"/>
      <c r="C296" s="45"/>
      <c r="D296" s="45"/>
      <c r="E296" s="46" t="s">
        <v>460</v>
      </c>
      <c r="F296" s="45"/>
      <c r="G296" s="45"/>
      <c r="H296" s="45"/>
      <c r="I296" s="45"/>
      <c r="J296" s="47"/>
    </row>
    <row r="297" ht="45">
      <c r="A297" s="36" t="s">
        <v>458</v>
      </c>
      <c r="B297" s="36">
        <v>71</v>
      </c>
      <c r="C297" s="37" t="s">
        <v>7010</v>
      </c>
      <c r="D297" s="36" t="s">
        <v>7011</v>
      </c>
      <c r="E297" s="38" t="s">
        <v>7012</v>
      </c>
      <c r="F297" s="39" t="s">
        <v>613</v>
      </c>
      <c r="G297" s="40">
        <v>164.81999999999999</v>
      </c>
      <c r="H297" s="41">
        <v>0</v>
      </c>
      <c r="I297" s="42">
        <f>ROUND(G297*H297,P4)</f>
        <v>0</v>
      </c>
      <c r="J297" s="39" t="s">
        <v>463</v>
      </c>
      <c r="O297" s="43">
        <f>I297*0.21</f>
        <v>0</v>
      </c>
      <c r="P297">
        <v>3</v>
      </c>
    </row>
    <row r="298">
      <c r="A298" s="36" t="s">
        <v>464</v>
      </c>
      <c r="B298" s="44"/>
      <c r="C298" s="45"/>
      <c r="D298" s="45"/>
      <c r="E298" s="38" t="s">
        <v>1180</v>
      </c>
      <c r="F298" s="45"/>
      <c r="G298" s="45"/>
      <c r="H298" s="45"/>
      <c r="I298" s="45"/>
      <c r="J298" s="47"/>
    </row>
    <row r="299" ht="30">
      <c r="A299" s="36" t="s">
        <v>465</v>
      </c>
      <c r="B299" s="44"/>
      <c r="C299" s="45"/>
      <c r="D299" s="45"/>
      <c r="E299" s="48" t="s">
        <v>9664</v>
      </c>
      <c r="F299" s="45"/>
      <c r="G299" s="45"/>
      <c r="H299" s="45"/>
      <c r="I299" s="45"/>
      <c r="J299" s="47"/>
    </row>
    <row r="300">
      <c r="A300" s="36" t="s">
        <v>467</v>
      </c>
      <c r="B300" s="44"/>
      <c r="C300" s="45"/>
      <c r="D300" s="45"/>
      <c r="E300" s="46" t="s">
        <v>460</v>
      </c>
      <c r="F300" s="45"/>
      <c r="G300" s="45"/>
      <c r="H300" s="45"/>
      <c r="I300" s="45"/>
      <c r="J300" s="47"/>
    </row>
    <row r="301" ht="45">
      <c r="A301" s="36" t="s">
        <v>458</v>
      </c>
      <c r="B301" s="36">
        <v>72</v>
      </c>
      <c r="C301" s="37" t="s">
        <v>8217</v>
      </c>
      <c r="D301" s="36" t="s">
        <v>8218</v>
      </c>
      <c r="E301" s="38" t="s">
        <v>8219</v>
      </c>
      <c r="F301" s="39" t="s">
        <v>613</v>
      </c>
      <c r="G301" s="40">
        <v>176.88</v>
      </c>
      <c r="H301" s="41">
        <v>0</v>
      </c>
      <c r="I301" s="42">
        <f>ROUND(G301*H301,P4)</f>
        <v>0</v>
      </c>
      <c r="J301" s="39" t="s">
        <v>463</v>
      </c>
      <c r="O301" s="43">
        <f>I301*0.21</f>
        <v>0</v>
      </c>
      <c r="P301">
        <v>3</v>
      </c>
    </row>
    <row r="302">
      <c r="A302" s="36" t="s">
        <v>464</v>
      </c>
      <c r="B302" s="44"/>
      <c r="C302" s="45"/>
      <c r="D302" s="45"/>
      <c r="E302" s="38" t="s">
        <v>1180</v>
      </c>
      <c r="F302" s="45"/>
      <c r="G302" s="45"/>
      <c r="H302" s="45"/>
      <c r="I302" s="45"/>
      <c r="J302" s="47"/>
    </row>
    <row r="303" ht="30">
      <c r="A303" s="36" t="s">
        <v>465</v>
      </c>
      <c r="B303" s="44"/>
      <c r="C303" s="45"/>
      <c r="D303" s="45"/>
      <c r="E303" s="48" t="s">
        <v>9665</v>
      </c>
      <c r="F303" s="45"/>
      <c r="G303" s="45"/>
      <c r="H303" s="45"/>
      <c r="I303" s="45"/>
      <c r="J303" s="47"/>
    </row>
    <row r="304">
      <c r="A304" s="36" t="s">
        <v>467</v>
      </c>
      <c r="B304" s="49"/>
      <c r="C304" s="50"/>
      <c r="D304" s="50"/>
      <c r="E304" s="52" t="s">
        <v>460</v>
      </c>
      <c r="F304" s="50"/>
      <c r="G304" s="50"/>
      <c r="H304" s="50"/>
      <c r="I304" s="50"/>
      <c r="J304" s="51"/>
    </row>
  </sheetData>
  <sheetProtection sheet="1" objects="1" scenarios="1" spinCount="100000" saltValue="mnVJ17wHCWJNwK6QTO5kovU2ec58cuqwqJv752UpDhXuuN3Bpqze4Ms+TngkYc8jtxQrHBqqwLLCJMQ/UAXVRw==" hashValue="wv4cA/JV5tQmZW+NzDT/ebW+/empbRLAKK0/uglybxuAtK39EF4nEYvZFRL5TFcXL65aqumMdBsp2LqkvK8Nv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259</v>
      </c>
      <c r="I3" s="24">
        <f>SUMIFS(I11:I268,A11:A268,"SD")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259</v>
      </c>
      <c r="D7" s="21"/>
      <c r="E7" s="22" t="s">
        <v>260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SUMIFS(I12:I99,A12:A99,"P")</f>
        <v>0</v>
      </c>
      <c r="J11" s="35"/>
    </row>
    <row r="12">
      <c r="A12" s="36" t="s">
        <v>458</v>
      </c>
      <c r="B12" s="36">
        <v>1</v>
      </c>
      <c r="C12" s="37" t="s">
        <v>7961</v>
      </c>
      <c r="D12" s="36" t="s">
        <v>460</v>
      </c>
      <c r="E12" s="38" t="s">
        <v>7962</v>
      </c>
      <c r="F12" s="39" t="s">
        <v>475</v>
      </c>
      <c r="G12" s="40">
        <v>73.099999999999994</v>
      </c>
      <c r="H12" s="41">
        <v>0</v>
      </c>
      <c r="I12" s="42">
        <f>ROUND(G12*H12,P4)</f>
        <v>0</v>
      </c>
      <c r="J12" s="39" t="s">
        <v>471</v>
      </c>
      <c r="O12" s="43">
        <f>I12*0.21</f>
        <v>0</v>
      </c>
      <c r="P12">
        <v>3</v>
      </c>
    </row>
    <row r="13">
      <c r="A13" s="36" t="s">
        <v>464</v>
      </c>
      <c r="B13" s="44"/>
      <c r="C13" s="45"/>
      <c r="D13" s="45"/>
      <c r="E13" s="46" t="s">
        <v>460</v>
      </c>
      <c r="F13" s="45"/>
      <c r="G13" s="45"/>
      <c r="H13" s="45"/>
      <c r="I13" s="45"/>
      <c r="J13" s="47"/>
    </row>
    <row r="14" ht="105">
      <c r="A14" s="36" t="s">
        <v>465</v>
      </c>
      <c r="B14" s="44"/>
      <c r="C14" s="45"/>
      <c r="D14" s="45"/>
      <c r="E14" s="48" t="s">
        <v>9666</v>
      </c>
      <c r="F14" s="45"/>
      <c r="G14" s="45"/>
      <c r="H14" s="45"/>
      <c r="I14" s="45"/>
      <c r="J14" s="47"/>
    </row>
    <row r="15" ht="90">
      <c r="A15" s="36" t="s">
        <v>467</v>
      </c>
      <c r="B15" s="44"/>
      <c r="C15" s="45"/>
      <c r="D15" s="45"/>
      <c r="E15" s="38" t="s">
        <v>7633</v>
      </c>
      <c r="F15" s="45"/>
      <c r="G15" s="45"/>
      <c r="H15" s="45"/>
      <c r="I15" s="45"/>
      <c r="J15" s="47"/>
    </row>
    <row r="16">
      <c r="A16" s="36" t="s">
        <v>458</v>
      </c>
      <c r="B16" s="36">
        <v>2</v>
      </c>
      <c r="C16" s="37" t="s">
        <v>7964</v>
      </c>
      <c r="D16" s="36" t="s">
        <v>460</v>
      </c>
      <c r="E16" s="38" t="s">
        <v>7965</v>
      </c>
      <c r="F16" s="39" t="s">
        <v>475</v>
      </c>
      <c r="G16" s="40">
        <v>1.625</v>
      </c>
      <c r="H16" s="41">
        <v>0</v>
      </c>
      <c r="I16" s="42">
        <f>ROUND(G16*H16,P4)</f>
        <v>0</v>
      </c>
      <c r="J16" s="39" t="s">
        <v>471</v>
      </c>
      <c r="O16" s="43">
        <f>I16*0.21</f>
        <v>0</v>
      </c>
      <c r="P16">
        <v>3</v>
      </c>
    </row>
    <row r="17">
      <c r="A17" s="36" t="s">
        <v>464</v>
      </c>
      <c r="B17" s="44"/>
      <c r="C17" s="45"/>
      <c r="D17" s="45"/>
      <c r="E17" s="46" t="s">
        <v>460</v>
      </c>
      <c r="F17" s="45"/>
      <c r="G17" s="45"/>
      <c r="H17" s="45"/>
      <c r="I17" s="45"/>
      <c r="J17" s="47"/>
    </row>
    <row r="18" ht="45">
      <c r="A18" s="36" t="s">
        <v>465</v>
      </c>
      <c r="B18" s="44"/>
      <c r="C18" s="45"/>
      <c r="D18" s="45"/>
      <c r="E18" s="48" t="s">
        <v>9667</v>
      </c>
      <c r="F18" s="45"/>
      <c r="G18" s="45"/>
      <c r="H18" s="45"/>
      <c r="I18" s="45"/>
      <c r="J18" s="47"/>
    </row>
    <row r="19" ht="90">
      <c r="A19" s="36" t="s">
        <v>467</v>
      </c>
      <c r="B19" s="44"/>
      <c r="C19" s="45"/>
      <c r="D19" s="45"/>
      <c r="E19" s="38" t="s">
        <v>7633</v>
      </c>
      <c r="F19" s="45"/>
      <c r="G19" s="45"/>
      <c r="H19" s="45"/>
      <c r="I19" s="45"/>
      <c r="J19" s="47"/>
    </row>
    <row r="20">
      <c r="A20" s="36" t="s">
        <v>458</v>
      </c>
      <c r="B20" s="36">
        <v>3</v>
      </c>
      <c r="C20" s="37" t="s">
        <v>9668</v>
      </c>
      <c r="D20" s="36" t="s">
        <v>460</v>
      </c>
      <c r="E20" s="38" t="s">
        <v>9669</v>
      </c>
      <c r="F20" s="39" t="s">
        <v>475</v>
      </c>
      <c r="G20" s="40">
        <v>33</v>
      </c>
      <c r="H20" s="41">
        <v>0</v>
      </c>
      <c r="I20" s="42">
        <f>ROUND(G20*H20,P4)</f>
        <v>0</v>
      </c>
      <c r="J20" s="39" t="s">
        <v>471</v>
      </c>
      <c r="O20" s="43">
        <f>I20*0.21</f>
        <v>0</v>
      </c>
      <c r="P20">
        <v>3</v>
      </c>
    </row>
    <row r="21">
      <c r="A21" s="36" t="s">
        <v>464</v>
      </c>
      <c r="B21" s="44"/>
      <c r="C21" s="45"/>
      <c r="D21" s="45"/>
      <c r="E21" s="46" t="s">
        <v>460</v>
      </c>
      <c r="F21" s="45"/>
      <c r="G21" s="45"/>
      <c r="H21" s="45"/>
      <c r="I21" s="45"/>
      <c r="J21" s="47"/>
    </row>
    <row r="22" ht="60">
      <c r="A22" s="36" t="s">
        <v>465</v>
      </c>
      <c r="B22" s="44"/>
      <c r="C22" s="45"/>
      <c r="D22" s="45"/>
      <c r="E22" s="48" t="s">
        <v>9670</v>
      </c>
      <c r="F22" s="45"/>
      <c r="G22" s="45"/>
      <c r="H22" s="45"/>
      <c r="I22" s="45"/>
      <c r="J22" s="47"/>
    </row>
    <row r="23" ht="90">
      <c r="A23" s="36" t="s">
        <v>467</v>
      </c>
      <c r="B23" s="44"/>
      <c r="C23" s="45"/>
      <c r="D23" s="45"/>
      <c r="E23" s="38" t="s">
        <v>7633</v>
      </c>
      <c r="F23" s="45"/>
      <c r="G23" s="45"/>
      <c r="H23" s="45"/>
      <c r="I23" s="45"/>
      <c r="J23" s="47"/>
    </row>
    <row r="24" ht="30">
      <c r="A24" s="36" t="s">
        <v>458</v>
      </c>
      <c r="B24" s="36">
        <v>4</v>
      </c>
      <c r="C24" s="37" t="s">
        <v>7630</v>
      </c>
      <c r="D24" s="36" t="s">
        <v>460</v>
      </c>
      <c r="E24" s="38" t="s">
        <v>7631</v>
      </c>
      <c r="F24" s="39" t="s">
        <v>475</v>
      </c>
      <c r="G24" s="40">
        <v>748.64999999999998</v>
      </c>
      <c r="H24" s="41">
        <v>0</v>
      </c>
      <c r="I24" s="42">
        <f>ROUND(G24*H24,P4)</f>
        <v>0</v>
      </c>
      <c r="J24" s="39" t="s">
        <v>471</v>
      </c>
      <c r="O24" s="43">
        <f>I24*0.21</f>
        <v>0</v>
      </c>
      <c r="P24">
        <v>3</v>
      </c>
    </row>
    <row r="25">
      <c r="A25" s="36" t="s">
        <v>464</v>
      </c>
      <c r="B25" s="44"/>
      <c r="C25" s="45"/>
      <c r="D25" s="45"/>
      <c r="E25" s="46" t="s">
        <v>460</v>
      </c>
      <c r="F25" s="45"/>
      <c r="G25" s="45"/>
      <c r="H25" s="45"/>
      <c r="I25" s="45"/>
      <c r="J25" s="47"/>
    </row>
    <row r="26" ht="255">
      <c r="A26" s="36" t="s">
        <v>465</v>
      </c>
      <c r="B26" s="44"/>
      <c r="C26" s="45"/>
      <c r="D26" s="45"/>
      <c r="E26" s="48" t="s">
        <v>9671</v>
      </c>
      <c r="F26" s="45"/>
      <c r="G26" s="45"/>
      <c r="H26" s="45"/>
      <c r="I26" s="45"/>
      <c r="J26" s="47"/>
    </row>
    <row r="27" ht="90">
      <c r="A27" s="36" t="s">
        <v>467</v>
      </c>
      <c r="B27" s="44"/>
      <c r="C27" s="45"/>
      <c r="D27" s="45"/>
      <c r="E27" s="38" t="s">
        <v>7633</v>
      </c>
      <c r="F27" s="45"/>
      <c r="G27" s="45"/>
      <c r="H27" s="45"/>
      <c r="I27" s="45"/>
      <c r="J27" s="47"/>
    </row>
    <row r="28">
      <c r="A28" s="36" t="s">
        <v>458</v>
      </c>
      <c r="B28" s="36">
        <v>5</v>
      </c>
      <c r="C28" s="37" t="s">
        <v>9672</v>
      </c>
      <c r="D28" s="36" t="s">
        <v>460</v>
      </c>
      <c r="E28" s="38" t="s">
        <v>9673</v>
      </c>
      <c r="F28" s="39" t="s">
        <v>475</v>
      </c>
      <c r="G28" s="40">
        <v>35</v>
      </c>
      <c r="H28" s="41">
        <v>0</v>
      </c>
      <c r="I28" s="42">
        <f>ROUND(G28*H28,P4)</f>
        <v>0</v>
      </c>
      <c r="J28" s="39" t="s">
        <v>471</v>
      </c>
      <c r="O28" s="43">
        <f>I28*0.21</f>
        <v>0</v>
      </c>
      <c r="P28">
        <v>3</v>
      </c>
    </row>
    <row r="29">
      <c r="A29" s="36" t="s">
        <v>464</v>
      </c>
      <c r="B29" s="44"/>
      <c r="C29" s="45"/>
      <c r="D29" s="45"/>
      <c r="E29" s="46" t="s">
        <v>460</v>
      </c>
      <c r="F29" s="45"/>
      <c r="G29" s="45"/>
      <c r="H29" s="45"/>
      <c r="I29" s="45"/>
      <c r="J29" s="47"/>
    </row>
    <row r="30" ht="60">
      <c r="A30" s="36" t="s">
        <v>465</v>
      </c>
      <c r="B30" s="44"/>
      <c r="C30" s="45"/>
      <c r="D30" s="45"/>
      <c r="E30" s="48" t="s">
        <v>9674</v>
      </c>
      <c r="F30" s="45"/>
      <c r="G30" s="45"/>
      <c r="H30" s="45"/>
      <c r="I30" s="45"/>
      <c r="J30" s="47"/>
    </row>
    <row r="31" ht="90">
      <c r="A31" s="36" t="s">
        <v>467</v>
      </c>
      <c r="B31" s="44"/>
      <c r="C31" s="45"/>
      <c r="D31" s="45"/>
      <c r="E31" s="38" t="s">
        <v>7633</v>
      </c>
      <c r="F31" s="45"/>
      <c r="G31" s="45"/>
      <c r="H31" s="45"/>
      <c r="I31" s="45"/>
      <c r="J31" s="47"/>
    </row>
    <row r="32">
      <c r="A32" s="36" t="s">
        <v>458</v>
      </c>
      <c r="B32" s="36">
        <v>6</v>
      </c>
      <c r="C32" s="37" t="s">
        <v>9675</v>
      </c>
      <c r="D32" s="36" t="s">
        <v>460</v>
      </c>
      <c r="E32" s="38" t="s">
        <v>9676</v>
      </c>
      <c r="F32" s="39" t="s">
        <v>743</v>
      </c>
      <c r="G32" s="40">
        <v>50</v>
      </c>
      <c r="H32" s="41">
        <v>0</v>
      </c>
      <c r="I32" s="42">
        <f>ROUND(G32*H32,P4)</f>
        <v>0</v>
      </c>
      <c r="J32" s="39" t="s">
        <v>471</v>
      </c>
      <c r="O32" s="43">
        <f>I32*0.21</f>
        <v>0</v>
      </c>
      <c r="P32">
        <v>3</v>
      </c>
    </row>
    <row r="33">
      <c r="A33" s="36" t="s">
        <v>464</v>
      </c>
      <c r="B33" s="44"/>
      <c r="C33" s="45"/>
      <c r="D33" s="45"/>
      <c r="E33" s="46" t="s">
        <v>460</v>
      </c>
      <c r="F33" s="45"/>
      <c r="G33" s="45"/>
      <c r="H33" s="45"/>
      <c r="I33" s="45"/>
      <c r="J33" s="47"/>
    </row>
    <row r="34" ht="60">
      <c r="A34" s="36" t="s">
        <v>465</v>
      </c>
      <c r="B34" s="44"/>
      <c r="C34" s="45"/>
      <c r="D34" s="45"/>
      <c r="E34" s="48" t="s">
        <v>9677</v>
      </c>
      <c r="F34" s="45"/>
      <c r="G34" s="45"/>
      <c r="H34" s="45"/>
      <c r="I34" s="45"/>
      <c r="J34" s="47"/>
    </row>
    <row r="35" ht="90">
      <c r="A35" s="36" t="s">
        <v>467</v>
      </c>
      <c r="B35" s="44"/>
      <c r="C35" s="45"/>
      <c r="D35" s="45"/>
      <c r="E35" s="38" t="s">
        <v>7633</v>
      </c>
      <c r="F35" s="45"/>
      <c r="G35" s="45"/>
      <c r="H35" s="45"/>
      <c r="I35" s="45"/>
      <c r="J35" s="47"/>
    </row>
    <row r="36">
      <c r="A36" s="36" t="s">
        <v>458</v>
      </c>
      <c r="B36" s="36">
        <v>7</v>
      </c>
      <c r="C36" s="37" t="s">
        <v>7970</v>
      </c>
      <c r="D36" s="36" t="s">
        <v>460</v>
      </c>
      <c r="E36" s="38" t="s">
        <v>7971</v>
      </c>
      <c r="F36" s="39" t="s">
        <v>475</v>
      </c>
      <c r="G36" s="40">
        <v>27.457999999999998</v>
      </c>
      <c r="H36" s="41">
        <v>0</v>
      </c>
      <c r="I36" s="42">
        <f>ROUND(G36*H36,P4)</f>
        <v>0</v>
      </c>
      <c r="J36" s="39" t="s">
        <v>471</v>
      </c>
      <c r="O36" s="43">
        <f>I36*0.21</f>
        <v>0</v>
      </c>
      <c r="P36">
        <v>3</v>
      </c>
    </row>
    <row r="37">
      <c r="A37" s="36" t="s">
        <v>464</v>
      </c>
      <c r="B37" s="44"/>
      <c r="C37" s="45"/>
      <c r="D37" s="45"/>
      <c r="E37" s="46" t="s">
        <v>460</v>
      </c>
      <c r="F37" s="45"/>
      <c r="G37" s="45"/>
      <c r="H37" s="45"/>
      <c r="I37" s="45"/>
      <c r="J37" s="47"/>
    </row>
    <row r="38" ht="90">
      <c r="A38" s="36" t="s">
        <v>465</v>
      </c>
      <c r="B38" s="44"/>
      <c r="C38" s="45"/>
      <c r="D38" s="45"/>
      <c r="E38" s="48" t="s">
        <v>9678</v>
      </c>
      <c r="F38" s="45"/>
      <c r="G38" s="45"/>
      <c r="H38" s="45"/>
      <c r="I38" s="45"/>
      <c r="J38" s="47"/>
    </row>
    <row r="39" ht="409.5">
      <c r="A39" s="36" t="s">
        <v>467</v>
      </c>
      <c r="B39" s="44"/>
      <c r="C39" s="45"/>
      <c r="D39" s="45"/>
      <c r="E39" s="38" t="s">
        <v>7731</v>
      </c>
      <c r="F39" s="45"/>
      <c r="G39" s="45"/>
      <c r="H39" s="45"/>
      <c r="I39" s="45"/>
      <c r="J39" s="47"/>
    </row>
    <row r="40">
      <c r="A40" s="36" t="s">
        <v>458</v>
      </c>
      <c r="B40" s="36">
        <v>8</v>
      </c>
      <c r="C40" s="37" t="s">
        <v>7973</v>
      </c>
      <c r="D40" s="36" t="s">
        <v>460</v>
      </c>
      <c r="E40" s="38" t="s">
        <v>7974</v>
      </c>
      <c r="F40" s="39" t="s">
        <v>4378</v>
      </c>
      <c r="G40" s="40">
        <v>411.87</v>
      </c>
      <c r="H40" s="41">
        <v>0</v>
      </c>
      <c r="I40" s="42">
        <f>ROUND(G40*H40,P4)</f>
        <v>0</v>
      </c>
      <c r="J40" s="39" t="s">
        <v>471</v>
      </c>
      <c r="O40" s="43">
        <f>I40*0.21</f>
        <v>0</v>
      </c>
      <c r="P40">
        <v>3</v>
      </c>
    </row>
    <row r="41">
      <c r="A41" s="36" t="s">
        <v>464</v>
      </c>
      <c r="B41" s="44"/>
      <c r="C41" s="45"/>
      <c r="D41" s="45"/>
      <c r="E41" s="46" t="s">
        <v>460</v>
      </c>
      <c r="F41" s="45"/>
      <c r="G41" s="45"/>
      <c r="H41" s="45"/>
      <c r="I41" s="45"/>
      <c r="J41" s="47"/>
    </row>
    <row r="42" ht="90">
      <c r="A42" s="36" t="s">
        <v>465</v>
      </c>
      <c r="B42" s="44"/>
      <c r="C42" s="45"/>
      <c r="D42" s="45"/>
      <c r="E42" s="48" t="s">
        <v>9679</v>
      </c>
      <c r="F42" s="45"/>
      <c r="G42" s="45"/>
      <c r="H42" s="45"/>
      <c r="I42" s="45"/>
      <c r="J42" s="47"/>
    </row>
    <row r="43" ht="30">
      <c r="A43" s="36" t="s">
        <v>467</v>
      </c>
      <c r="B43" s="44"/>
      <c r="C43" s="45"/>
      <c r="D43" s="45"/>
      <c r="E43" s="38" t="s">
        <v>7408</v>
      </c>
      <c r="F43" s="45"/>
      <c r="G43" s="45"/>
      <c r="H43" s="45"/>
      <c r="I43" s="45"/>
      <c r="J43" s="47"/>
    </row>
    <row r="44">
      <c r="A44" s="36" t="s">
        <v>458</v>
      </c>
      <c r="B44" s="36">
        <v>9</v>
      </c>
      <c r="C44" s="37" t="s">
        <v>7728</v>
      </c>
      <c r="D44" s="36" t="s">
        <v>460</v>
      </c>
      <c r="E44" s="38" t="s">
        <v>7729</v>
      </c>
      <c r="F44" s="39" t="s">
        <v>475</v>
      </c>
      <c r="G44" s="40">
        <v>676</v>
      </c>
      <c r="H44" s="41">
        <v>0</v>
      </c>
      <c r="I44" s="42">
        <f>ROUND(G44*H44,P4)</f>
        <v>0</v>
      </c>
      <c r="J44" s="39" t="s">
        <v>471</v>
      </c>
      <c r="O44" s="43">
        <f>I44*0.21</f>
        <v>0</v>
      </c>
      <c r="P44">
        <v>3</v>
      </c>
    </row>
    <row r="45">
      <c r="A45" s="36" t="s">
        <v>464</v>
      </c>
      <c r="B45" s="44"/>
      <c r="C45" s="45"/>
      <c r="D45" s="45"/>
      <c r="E45" s="46" t="s">
        <v>460</v>
      </c>
      <c r="F45" s="45"/>
      <c r="G45" s="45"/>
      <c r="H45" s="45"/>
      <c r="I45" s="45"/>
      <c r="J45" s="47"/>
    </row>
    <row r="46" ht="105">
      <c r="A46" s="36" t="s">
        <v>465</v>
      </c>
      <c r="B46" s="44"/>
      <c r="C46" s="45"/>
      <c r="D46" s="45"/>
      <c r="E46" s="48" t="s">
        <v>9680</v>
      </c>
      <c r="F46" s="45"/>
      <c r="G46" s="45"/>
      <c r="H46" s="45"/>
      <c r="I46" s="45"/>
      <c r="J46" s="47"/>
    </row>
    <row r="47" ht="409.5">
      <c r="A47" s="36" t="s">
        <v>467</v>
      </c>
      <c r="B47" s="44"/>
      <c r="C47" s="45"/>
      <c r="D47" s="45"/>
      <c r="E47" s="38" t="s">
        <v>7731</v>
      </c>
      <c r="F47" s="45"/>
      <c r="G47" s="45"/>
      <c r="H47" s="45"/>
      <c r="I47" s="45"/>
      <c r="J47" s="47"/>
    </row>
    <row r="48">
      <c r="A48" s="36" t="s">
        <v>458</v>
      </c>
      <c r="B48" s="36">
        <v>10</v>
      </c>
      <c r="C48" s="37" t="s">
        <v>3449</v>
      </c>
      <c r="D48" s="36" t="s">
        <v>460</v>
      </c>
      <c r="E48" s="38" t="s">
        <v>3450</v>
      </c>
      <c r="F48" s="39" t="s">
        <v>475</v>
      </c>
      <c r="G48" s="40">
        <v>61.384</v>
      </c>
      <c r="H48" s="41">
        <v>0</v>
      </c>
      <c r="I48" s="42">
        <f>ROUND(G48*H48,P4)</f>
        <v>0</v>
      </c>
      <c r="J48" s="39" t="s">
        <v>471</v>
      </c>
      <c r="O48" s="43">
        <f>I48*0.21</f>
        <v>0</v>
      </c>
      <c r="P48">
        <v>3</v>
      </c>
    </row>
    <row r="49">
      <c r="A49" s="36" t="s">
        <v>464</v>
      </c>
      <c r="B49" s="44"/>
      <c r="C49" s="45"/>
      <c r="D49" s="45"/>
      <c r="E49" s="46" t="s">
        <v>460</v>
      </c>
      <c r="F49" s="45"/>
      <c r="G49" s="45"/>
      <c r="H49" s="45"/>
      <c r="I49" s="45"/>
      <c r="J49" s="47"/>
    </row>
    <row r="50" ht="135">
      <c r="A50" s="36" t="s">
        <v>465</v>
      </c>
      <c r="B50" s="44"/>
      <c r="C50" s="45"/>
      <c r="D50" s="45"/>
      <c r="E50" s="48" t="s">
        <v>9681</v>
      </c>
      <c r="F50" s="45"/>
      <c r="G50" s="45"/>
      <c r="H50" s="45"/>
      <c r="I50" s="45"/>
      <c r="J50" s="47"/>
    </row>
    <row r="51" ht="405">
      <c r="A51" s="36" t="s">
        <v>467</v>
      </c>
      <c r="B51" s="44"/>
      <c r="C51" s="45"/>
      <c r="D51" s="45"/>
      <c r="E51" s="38" t="s">
        <v>5258</v>
      </c>
      <c r="F51" s="45"/>
      <c r="G51" s="45"/>
      <c r="H51" s="45"/>
      <c r="I51" s="45"/>
      <c r="J51" s="47"/>
    </row>
    <row r="52">
      <c r="A52" s="36" t="s">
        <v>458</v>
      </c>
      <c r="B52" s="36">
        <v>11</v>
      </c>
      <c r="C52" s="37" t="s">
        <v>8260</v>
      </c>
      <c r="D52" s="36" t="s">
        <v>460</v>
      </c>
      <c r="E52" s="38" t="s">
        <v>8261</v>
      </c>
      <c r="F52" s="39" t="s">
        <v>4378</v>
      </c>
      <c r="G52" s="40">
        <v>191.37</v>
      </c>
      <c r="H52" s="41">
        <v>0</v>
      </c>
      <c r="I52" s="42">
        <f>ROUND(G52*H52,P4)</f>
        <v>0</v>
      </c>
      <c r="J52" s="39" t="s">
        <v>471</v>
      </c>
      <c r="O52" s="43">
        <f>I52*0.21</f>
        <v>0</v>
      </c>
      <c r="P52">
        <v>3</v>
      </c>
    </row>
    <row r="53">
      <c r="A53" s="36" t="s">
        <v>464</v>
      </c>
      <c r="B53" s="44"/>
      <c r="C53" s="45"/>
      <c r="D53" s="45"/>
      <c r="E53" s="46" t="s">
        <v>460</v>
      </c>
      <c r="F53" s="45"/>
      <c r="G53" s="45"/>
      <c r="H53" s="45"/>
      <c r="I53" s="45"/>
      <c r="J53" s="47"/>
    </row>
    <row r="54" ht="30">
      <c r="A54" s="36" t="s">
        <v>465</v>
      </c>
      <c r="B54" s="44"/>
      <c r="C54" s="45"/>
      <c r="D54" s="45"/>
      <c r="E54" s="48" t="s">
        <v>9682</v>
      </c>
      <c r="F54" s="45"/>
      <c r="G54" s="45"/>
      <c r="H54" s="45"/>
      <c r="I54" s="45"/>
      <c r="J54" s="47"/>
    </row>
    <row r="55" ht="30">
      <c r="A55" s="36" t="s">
        <v>467</v>
      </c>
      <c r="B55" s="44"/>
      <c r="C55" s="45"/>
      <c r="D55" s="45"/>
      <c r="E55" s="38" t="s">
        <v>7408</v>
      </c>
      <c r="F55" s="45"/>
      <c r="G55" s="45"/>
      <c r="H55" s="45"/>
      <c r="I55" s="45"/>
      <c r="J55" s="47"/>
    </row>
    <row r="56">
      <c r="A56" s="36" t="s">
        <v>458</v>
      </c>
      <c r="B56" s="36">
        <v>12</v>
      </c>
      <c r="C56" s="37" t="s">
        <v>5259</v>
      </c>
      <c r="D56" s="36" t="s">
        <v>460</v>
      </c>
      <c r="E56" s="38" t="s">
        <v>5260</v>
      </c>
      <c r="F56" s="39" t="s">
        <v>475</v>
      </c>
      <c r="G56" s="40">
        <v>10.605</v>
      </c>
      <c r="H56" s="41">
        <v>0</v>
      </c>
      <c r="I56" s="42">
        <f>ROUND(G56*H56,P4)</f>
        <v>0</v>
      </c>
      <c r="J56" s="39" t="s">
        <v>471</v>
      </c>
      <c r="O56" s="43">
        <f>I56*0.21</f>
        <v>0</v>
      </c>
      <c r="P56">
        <v>3</v>
      </c>
    </row>
    <row r="57">
      <c r="A57" s="36" t="s">
        <v>464</v>
      </c>
      <c r="B57" s="44"/>
      <c r="C57" s="45"/>
      <c r="D57" s="45"/>
      <c r="E57" s="46" t="s">
        <v>460</v>
      </c>
      <c r="F57" s="45"/>
      <c r="G57" s="45"/>
      <c r="H57" s="45"/>
      <c r="I57" s="45"/>
      <c r="J57" s="47"/>
    </row>
    <row r="58" ht="90">
      <c r="A58" s="36" t="s">
        <v>465</v>
      </c>
      <c r="B58" s="44"/>
      <c r="C58" s="45"/>
      <c r="D58" s="45"/>
      <c r="E58" s="48" t="s">
        <v>9683</v>
      </c>
      <c r="F58" s="45"/>
      <c r="G58" s="45"/>
      <c r="H58" s="45"/>
      <c r="I58" s="45"/>
      <c r="J58" s="47"/>
    </row>
    <row r="59" ht="405">
      <c r="A59" s="36" t="s">
        <v>467</v>
      </c>
      <c r="B59" s="44"/>
      <c r="C59" s="45"/>
      <c r="D59" s="45"/>
      <c r="E59" s="38" t="s">
        <v>5258</v>
      </c>
      <c r="F59" s="45"/>
      <c r="G59" s="45"/>
      <c r="H59" s="45"/>
      <c r="I59" s="45"/>
      <c r="J59" s="47"/>
    </row>
    <row r="60">
      <c r="A60" s="36" t="s">
        <v>458</v>
      </c>
      <c r="B60" s="36">
        <v>13</v>
      </c>
      <c r="C60" s="37" t="s">
        <v>7433</v>
      </c>
      <c r="D60" s="36" t="s">
        <v>460</v>
      </c>
      <c r="E60" s="38" t="s">
        <v>7434</v>
      </c>
      <c r="F60" s="39" t="s">
        <v>475</v>
      </c>
      <c r="G60" s="40">
        <v>170</v>
      </c>
      <c r="H60" s="41">
        <v>0</v>
      </c>
      <c r="I60" s="42">
        <f>ROUND(G60*H60,P4)</f>
        <v>0</v>
      </c>
      <c r="J60" s="39" t="s">
        <v>471</v>
      </c>
      <c r="O60" s="43">
        <f>I60*0.21</f>
        <v>0</v>
      </c>
      <c r="P60">
        <v>3</v>
      </c>
    </row>
    <row r="61">
      <c r="A61" s="36" t="s">
        <v>464</v>
      </c>
      <c r="B61" s="44"/>
      <c r="C61" s="45"/>
      <c r="D61" s="45"/>
      <c r="E61" s="46" t="s">
        <v>460</v>
      </c>
      <c r="F61" s="45"/>
      <c r="G61" s="45"/>
      <c r="H61" s="45"/>
      <c r="I61" s="45"/>
      <c r="J61" s="47"/>
    </row>
    <row r="62" ht="120">
      <c r="A62" s="36" t="s">
        <v>465</v>
      </c>
      <c r="B62" s="44"/>
      <c r="C62" s="45"/>
      <c r="D62" s="45"/>
      <c r="E62" s="48" t="s">
        <v>9684</v>
      </c>
      <c r="F62" s="45"/>
      <c r="G62" s="45"/>
      <c r="H62" s="45"/>
      <c r="I62" s="45"/>
      <c r="J62" s="47"/>
    </row>
    <row r="63" ht="375">
      <c r="A63" s="36" t="s">
        <v>467</v>
      </c>
      <c r="B63" s="44"/>
      <c r="C63" s="45"/>
      <c r="D63" s="45"/>
      <c r="E63" s="38" t="s">
        <v>7436</v>
      </c>
      <c r="F63" s="45"/>
      <c r="G63" s="45"/>
      <c r="H63" s="45"/>
      <c r="I63" s="45"/>
      <c r="J63" s="47"/>
    </row>
    <row r="64">
      <c r="A64" s="36" t="s">
        <v>458</v>
      </c>
      <c r="B64" s="36">
        <v>14</v>
      </c>
      <c r="C64" s="37" t="s">
        <v>484</v>
      </c>
      <c r="D64" s="36" t="s">
        <v>460</v>
      </c>
      <c r="E64" s="38" t="s">
        <v>485</v>
      </c>
      <c r="F64" s="39" t="s">
        <v>475</v>
      </c>
      <c r="G64" s="40">
        <v>12.757999999999999</v>
      </c>
      <c r="H64" s="41">
        <v>0</v>
      </c>
      <c r="I64" s="42">
        <f>ROUND(G64*H64,P4)</f>
        <v>0</v>
      </c>
      <c r="J64" s="39" t="s">
        <v>471</v>
      </c>
      <c r="O64" s="43">
        <f>I64*0.21</f>
        <v>0</v>
      </c>
      <c r="P64">
        <v>3</v>
      </c>
    </row>
    <row r="65">
      <c r="A65" s="36" t="s">
        <v>464</v>
      </c>
      <c r="B65" s="44"/>
      <c r="C65" s="45"/>
      <c r="D65" s="45"/>
      <c r="E65" s="46" t="s">
        <v>460</v>
      </c>
      <c r="F65" s="45"/>
      <c r="G65" s="45"/>
      <c r="H65" s="45"/>
      <c r="I65" s="45"/>
      <c r="J65" s="47"/>
    </row>
    <row r="66" ht="90">
      <c r="A66" s="36" t="s">
        <v>465</v>
      </c>
      <c r="B66" s="44"/>
      <c r="C66" s="45"/>
      <c r="D66" s="45"/>
      <c r="E66" s="48" t="s">
        <v>9685</v>
      </c>
      <c r="F66" s="45"/>
      <c r="G66" s="45"/>
      <c r="H66" s="45"/>
      <c r="I66" s="45"/>
      <c r="J66" s="47"/>
    </row>
    <row r="67" ht="300">
      <c r="A67" s="36" t="s">
        <v>467</v>
      </c>
      <c r="B67" s="44"/>
      <c r="C67" s="45"/>
      <c r="D67" s="45"/>
      <c r="E67" s="38" t="s">
        <v>3907</v>
      </c>
      <c r="F67" s="45"/>
      <c r="G67" s="45"/>
      <c r="H67" s="45"/>
      <c r="I67" s="45"/>
      <c r="J67" s="47"/>
    </row>
    <row r="68">
      <c r="A68" s="36" t="s">
        <v>458</v>
      </c>
      <c r="B68" s="36">
        <v>15</v>
      </c>
      <c r="C68" s="37" t="s">
        <v>5372</v>
      </c>
      <c r="D68" s="36" t="s">
        <v>460</v>
      </c>
      <c r="E68" s="38" t="s">
        <v>5373</v>
      </c>
      <c r="F68" s="39" t="s">
        <v>475</v>
      </c>
      <c r="G68" s="40">
        <v>14</v>
      </c>
      <c r="H68" s="41">
        <v>0</v>
      </c>
      <c r="I68" s="42">
        <f>ROUND(G68*H68,P4)</f>
        <v>0</v>
      </c>
      <c r="J68" s="39" t="s">
        <v>471</v>
      </c>
      <c r="O68" s="43">
        <f>I68*0.21</f>
        <v>0</v>
      </c>
      <c r="P68">
        <v>3</v>
      </c>
    </row>
    <row r="69">
      <c r="A69" s="36" t="s">
        <v>464</v>
      </c>
      <c r="B69" s="44"/>
      <c r="C69" s="45"/>
      <c r="D69" s="45"/>
      <c r="E69" s="46" t="s">
        <v>460</v>
      </c>
      <c r="F69" s="45"/>
      <c r="G69" s="45"/>
      <c r="H69" s="45"/>
      <c r="I69" s="45"/>
      <c r="J69" s="47"/>
    </row>
    <row r="70" ht="90">
      <c r="A70" s="36" t="s">
        <v>465</v>
      </c>
      <c r="B70" s="44"/>
      <c r="C70" s="45"/>
      <c r="D70" s="45"/>
      <c r="E70" s="48" t="s">
        <v>9686</v>
      </c>
      <c r="F70" s="45"/>
      <c r="G70" s="45"/>
      <c r="H70" s="45"/>
      <c r="I70" s="45"/>
      <c r="J70" s="47"/>
    </row>
    <row r="71" ht="300">
      <c r="A71" s="36" t="s">
        <v>467</v>
      </c>
      <c r="B71" s="44"/>
      <c r="C71" s="45"/>
      <c r="D71" s="45"/>
      <c r="E71" s="38" t="s">
        <v>5375</v>
      </c>
      <c r="F71" s="45"/>
      <c r="G71" s="45"/>
      <c r="H71" s="45"/>
      <c r="I71" s="45"/>
      <c r="J71" s="47"/>
    </row>
    <row r="72">
      <c r="A72" s="36" t="s">
        <v>458</v>
      </c>
      <c r="B72" s="36">
        <v>16</v>
      </c>
      <c r="C72" s="37" t="s">
        <v>5264</v>
      </c>
      <c r="D72" s="36" t="s">
        <v>460</v>
      </c>
      <c r="E72" s="38" t="s">
        <v>5265</v>
      </c>
      <c r="F72" s="39" t="s">
        <v>475</v>
      </c>
      <c r="G72" s="40">
        <v>3.2000000000000002</v>
      </c>
      <c r="H72" s="41">
        <v>0</v>
      </c>
      <c r="I72" s="42">
        <f>ROUND(G72*H72,P4)</f>
        <v>0</v>
      </c>
      <c r="J72" s="39" t="s">
        <v>471</v>
      </c>
      <c r="O72" s="43">
        <f>I72*0.21</f>
        <v>0</v>
      </c>
      <c r="P72">
        <v>3</v>
      </c>
    </row>
    <row r="73">
      <c r="A73" s="36" t="s">
        <v>464</v>
      </c>
      <c r="B73" s="44"/>
      <c r="C73" s="45"/>
      <c r="D73" s="45"/>
      <c r="E73" s="46" t="s">
        <v>460</v>
      </c>
      <c r="F73" s="45"/>
      <c r="G73" s="45"/>
      <c r="H73" s="45"/>
      <c r="I73" s="45"/>
      <c r="J73" s="47"/>
    </row>
    <row r="74" ht="60">
      <c r="A74" s="36" t="s">
        <v>465</v>
      </c>
      <c r="B74" s="44"/>
      <c r="C74" s="45"/>
      <c r="D74" s="45"/>
      <c r="E74" s="48" t="s">
        <v>9687</v>
      </c>
      <c r="F74" s="45"/>
      <c r="G74" s="45"/>
      <c r="H74" s="45"/>
      <c r="I74" s="45"/>
      <c r="J74" s="47"/>
    </row>
    <row r="75" ht="390">
      <c r="A75" s="36" t="s">
        <v>467</v>
      </c>
      <c r="B75" s="44"/>
      <c r="C75" s="45"/>
      <c r="D75" s="45"/>
      <c r="E75" s="38" t="s">
        <v>5266</v>
      </c>
      <c r="F75" s="45"/>
      <c r="G75" s="45"/>
      <c r="H75" s="45"/>
      <c r="I75" s="45"/>
      <c r="J75" s="47"/>
    </row>
    <row r="76">
      <c r="A76" s="36" t="s">
        <v>458</v>
      </c>
      <c r="B76" s="36">
        <v>17</v>
      </c>
      <c r="C76" s="37" t="s">
        <v>3454</v>
      </c>
      <c r="D76" s="36" t="s">
        <v>460</v>
      </c>
      <c r="E76" s="38" t="s">
        <v>3455</v>
      </c>
      <c r="F76" s="39" t="s">
        <v>492</v>
      </c>
      <c r="G76" s="40">
        <v>1692</v>
      </c>
      <c r="H76" s="41">
        <v>0</v>
      </c>
      <c r="I76" s="42">
        <f>ROUND(G76*H76,P4)</f>
        <v>0</v>
      </c>
      <c r="J76" s="39" t="s">
        <v>471</v>
      </c>
      <c r="O76" s="43">
        <f>I76*0.21</f>
        <v>0</v>
      </c>
      <c r="P76">
        <v>3</v>
      </c>
    </row>
    <row r="77">
      <c r="A77" s="36" t="s">
        <v>464</v>
      </c>
      <c r="B77" s="44"/>
      <c r="C77" s="45"/>
      <c r="D77" s="45"/>
      <c r="E77" s="46" t="s">
        <v>460</v>
      </c>
      <c r="F77" s="45"/>
      <c r="G77" s="45"/>
      <c r="H77" s="45"/>
      <c r="I77" s="45"/>
      <c r="J77" s="47"/>
    </row>
    <row r="78" ht="105">
      <c r="A78" s="36" t="s">
        <v>465</v>
      </c>
      <c r="B78" s="44"/>
      <c r="C78" s="45"/>
      <c r="D78" s="45"/>
      <c r="E78" s="48" t="s">
        <v>9688</v>
      </c>
      <c r="F78" s="45"/>
      <c r="G78" s="45"/>
      <c r="H78" s="45"/>
      <c r="I78" s="45"/>
      <c r="J78" s="47"/>
    </row>
    <row r="79" ht="30">
      <c r="A79" s="36" t="s">
        <v>467</v>
      </c>
      <c r="B79" s="44"/>
      <c r="C79" s="45"/>
      <c r="D79" s="45"/>
      <c r="E79" s="38" t="s">
        <v>7452</v>
      </c>
      <c r="F79" s="45"/>
      <c r="G79" s="45"/>
      <c r="H79" s="45"/>
      <c r="I79" s="45"/>
      <c r="J79" s="47"/>
    </row>
    <row r="80">
      <c r="A80" s="36" t="s">
        <v>458</v>
      </c>
      <c r="B80" s="36">
        <v>18</v>
      </c>
      <c r="C80" s="37" t="s">
        <v>7985</v>
      </c>
      <c r="D80" s="36" t="s">
        <v>460</v>
      </c>
      <c r="E80" s="38" t="s">
        <v>7986</v>
      </c>
      <c r="F80" s="39" t="s">
        <v>492</v>
      </c>
      <c r="G80" s="40">
        <v>147</v>
      </c>
      <c r="H80" s="41">
        <v>0</v>
      </c>
      <c r="I80" s="42">
        <f>ROUND(G80*H80,P4)</f>
        <v>0</v>
      </c>
      <c r="J80" s="39" t="s">
        <v>471</v>
      </c>
      <c r="O80" s="43">
        <f>I80*0.21</f>
        <v>0</v>
      </c>
      <c r="P80">
        <v>3</v>
      </c>
    </row>
    <row r="81">
      <c r="A81" s="36" t="s">
        <v>464</v>
      </c>
      <c r="B81" s="44"/>
      <c r="C81" s="45"/>
      <c r="D81" s="45"/>
      <c r="E81" s="46" t="s">
        <v>460</v>
      </c>
      <c r="F81" s="45"/>
      <c r="G81" s="45"/>
      <c r="H81" s="45"/>
      <c r="I81" s="45"/>
      <c r="J81" s="47"/>
    </row>
    <row r="82" ht="60">
      <c r="A82" s="36" t="s">
        <v>465</v>
      </c>
      <c r="B82" s="44"/>
      <c r="C82" s="45"/>
      <c r="D82" s="45"/>
      <c r="E82" s="48" t="s">
        <v>9689</v>
      </c>
      <c r="F82" s="45"/>
      <c r="G82" s="45"/>
      <c r="H82" s="45"/>
      <c r="I82" s="45"/>
      <c r="J82" s="47"/>
    </row>
    <row r="83" ht="45">
      <c r="A83" s="36" t="s">
        <v>467</v>
      </c>
      <c r="B83" s="44"/>
      <c r="C83" s="45"/>
      <c r="D83" s="45"/>
      <c r="E83" s="38" t="s">
        <v>7457</v>
      </c>
      <c r="F83" s="45"/>
      <c r="G83" s="45"/>
      <c r="H83" s="45"/>
      <c r="I83" s="45"/>
      <c r="J83" s="47"/>
    </row>
    <row r="84">
      <c r="A84" s="36" t="s">
        <v>458</v>
      </c>
      <c r="B84" s="36">
        <v>19</v>
      </c>
      <c r="C84" s="37" t="s">
        <v>5271</v>
      </c>
      <c r="D84" s="36" t="s">
        <v>460</v>
      </c>
      <c r="E84" s="38" t="s">
        <v>5272</v>
      </c>
      <c r="F84" s="39" t="s">
        <v>492</v>
      </c>
      <c r="G84" s="40">
        <v>147</v>
      </c>
      <c r="H84" s="41">
        <v>0</v>
      </c>
      <c r="I84" s="42">
        <f>ROUND(G84*H84,P4)</f>
        <v>0</v>
      </c>
      <c r="J84" s="39" t="s">
        <v>471</v>
      </c>
      <c r="O84" s="43">
        <f>I84*0.21</f>
        <v>0</v>
      </c>
      <c r="P84">
        <v>3</v>
      </c>
    </row>
    <row r="85">
      <c r="A85" s="36" t="s">
        <v>464</v>
      </c>
      <c r="B85" s="44"/>
      <c r="C85" s="45"/>
      <c r="D85" s="45"/>
      <c r="E85" s="46" t="s">
        <v>460</v>
      </c>
      <c r="F85" s="45"/>
      <c r="G85" s="45"/>
      <c r="H85" s="45"/>
      <c r="I85" s="45"/>
      <c r="J85" s="47"/>
    </row>
    <row r="86" ht="60">
      <c r="A86" s="36" t="s">
        <v>465</v>
      </c>
      <c r="B86" s="44"/>
      <c r="C86" s="45"/>
      <c r="D86" s="45"/>
      <c r="E86" s="48" t="s">
        <v>9690</v>
      </c>
      <c r="F86" s="45"/>
      <c r="G86" s="45"/>
      <c r="H86" s="45"/>
      <c r="I86" s="45"/>
      <c r="J86" s="47"/>
    </row>
    <row r="87" ht="30">
      <c r="A87" s="36" t="s">
        <v>467</v>
      </c>
      <c r="B87" s="44"/>
      <c r="C87" s="45"/>
      <c r="D87" s="45"/>
      <c r="E87" s="38" t="s">
        <v>5273</v>
      </c>
      <c r="F87" s="45"/>
      <c r="G87" s="45"/>
      <c r="H87" s="45"/>
      <c r="I87" s="45"/>
      <c r="J87" s="47"/>
    </row>
    <row r="88">
      <c r="A88" s="36" t="s">
        <v>458</v>
      </c>
      <c r="B88" s="36">
        <v>20</v>
      </c>
      <c r="C88" s="37" t="s">
        <v>5274</v>
      </c>
      <c r="D88" s="36" t="s">
        <v>460</v>
      </c>
      <c r="E88" s="38" t="s">
        <v>5275</v>
      </c>
      <c r="F88" s="39" t="s">
        <v>492</v>
      </c>
      <c r="G88" s="40">
        <v>147</v>
      </c>
      <c r="H88" s="41">
        <v>0</v>
      </c>
      <c r="I88" s="42">
        <f>ROUND(G88*H88,P4)</f>
        <v>0</v>
      </c>
      <c r="J88" s="39" t="s">
        <v>471</v>
      </c>
      <c r="O88" s="43">
        <f>I88*0.21</f>
        <v>0</v>
      </c>
      <c r="P88">
        <v>3</v>
      </c>
    </row>
    <row r="89">
      <c r="A89" s="36" t="s">
        <v>464</v>
      </c>
      <c r="B89" s="44"/>
      <c r="C89" s="45"/>
      <c r="D89" s="45"/>
      <c r="E89" s="46" t="s">
        <v>460</v>
      </c>
      <c r="F89" s="45"/>
      <c r="G89" s="45"/>
      <c r="H89" s="45"/>
      <c r="I89" s="45"/>
      <c r="J89" s="47"/>
    </row>
    <row r="90" ht="60">
      <c r="A90" s="36" t="s">
        <v>465</v>
      </c>
      <c r="B90" s="44"/>
      <c r="C90" s="45"/>
      <c r="D90" s="45"/>
      <c r="E90" s="48" t="s">
        <v>9690</v>
      </c>
      <c r="F90" s="45"/>
      <c r="G90" s="45"/>
      <c r="H90" s="45"/>
      <c r="I90" s="45"/>
      <c r="J90" s="47"/>
    </row>
    <row r="91" ht="45">
      <c r="A91" s="36" t="s">
        <v>467</v>
      </c>
      <c r="B91" s="44"/>
      <c r="C91" s="45"/>
      <c r="D91" s="45"/>
      <c r="E91" s="38" t="s">
        <v>5276</v>
      </c>
      <c r="F91" s="45"/>
      <c r="G91" s="45"/>
      <c r="H91" s="45"/>
      <c r="I91" s="45"/>
      <c r="J91" s="47"/>
    </row>
    <row r="92">
      <c r="A92" s="36" t="s">
        <v>458</v>
      </c>
      <c r="B92" s="36">
        <v>21</v>
      </c>
      <c r="C92" s="37" t="s">
        <v>7992</v>
      </c>
      <c r="D92" s="36" t="s">
        <v>460</v>
      </c>
      <c r="E92" s="38" t="s">
        <v>7993</v>
      </c>
      <c r="F92" s="39" t="s">
        <v>475</v>
      </c>
      <c r="G92" s="40">
        <v>1.47</v>
      </c>
      <c r="H92" s="41">
        <v>0</v>
      </c>
      <c r="I92" s="42">
        <f>ROUND(G92*H92,P4)</f>
        <v>0</v>
      </c>
      <c r="J92" s="39" t="s">
        <v>471</v>
      </c>
      <c r="O92" s="43">
        <f>I92*0.21</f>
        <v>0</v>
      </c>
      <c r="P92">
        <v>3</v>
      </c>
    </row>
    <row r="93">
      <c r="A93" s="36" t="s">
        <v>464</v>
      </c>
      <c r="B93" s="44"/>
      <c r="C93" s="45"/>
      <c r="D93" s="45"/>
      <c r="E93" s="46" t="s">
        <v>460</v>
      </c>
      <c r="F93" s="45"/>
      <c r="G93" s="45"/>
      <c r="H93" s="45"/>
      <c r="I93" s="45"/>
      <c r="J93" s="47"/>
    </row>
    <row r="94" ht="75">
      <c r="A94" s="36" t="s">
        <v>465</v>
      </c>
      <c r="B94" s="44"/>
      <c r="C94" s="45"/>
      <c r="D94" s="45"/>
      <c r="E94" s="48" t="s">
        <v>9691</v>
      </c>
      <c r="F94" s="45"/>
      <c r="G94" s="45"/>
      <c r="H94" s="45"/>
      <c r="I94" s="45"/>
      <c r="J94" s="47"/>
    </row>
    <row r="95" ht="45">
      <c r="A95" s="36" t="s">
        <v>467</v>
      </c>
      <c r="B95" s="44"/>
      <c r="C95" s="45"/>
      <c r="D95" s="45"/>
      <c r="E95" s="38" t="s">
        <v>7995</v>
      </c>
      <c r="F95" s="45"/>
      <c r="G95" s="45"/>
      <c r="H95" s="45"/>
      <c r="I95" s="45"/>
      <c r="J95" s="47"/>
    </row>
    <row r="96">
      <c r="A96" s="36" t="s">
        <v>458</v>
      </c>
      <c r="B96" s="36">
        <v>22</v>
      </c>
      <c r="C96" s="37" t="s">
        <v>7996</v>
      </c>
      <c r="D96" s="36" t="s">
        <v>460</v>
      </c>
      <c r="E96" s="38" t="s">
        <v>7997</v>
      </c>
      <c r="F96" s="39" t="s">
        <v>751</v>
      </c>
      <c r="G96" s="40">
        <v>6</v>
      </c>
      <c r="H96" s="41">
        <v>0</v>
      </c>
      <c r="I96" s="42">
        <f>ROUND(G96*H96,P4)</f>
        <v>0</v>
      </c>
      <c r="J96" s="39" t="s">
        <v>463</v>
      </c>
      <c r="O96" s="43">
        <f>I96*0.21</f>
        <v>0</v>
      </c>
      <c r="P96">
        <v>3</v>
      </c>
    </row>
    <row r="97">
      <c r="A97" s="36" t="s">
        <v>464</v>
      </c>
      <c r="B97" s="44"/>
      <c r="C97" s="45"/>
      <c r="D97" s="45"/>
      <c r="E97" s="38" t="s">
        <v>7997</v>
      </c>
      <c r="F97" s="45"/>
      <c r="G97" s="45"/>
      <c r="H97" s="45"/>
      <c r="I97" s="45"/>
      <c r="J97" s="47"/>
    </row>
    <row r="98" ht="60">
      <c r="A98" s="36" t="s">
        <v>465</v>
      </c>
      <c r="B98" s="44"/>
      <c r="C98" s="45"/>
      <c r="D98" s="45"/>
      <c r="E98" s="48" t="s">
        <v>9692</v>
      </c>
      <c r="F98" s="45"/>
      <c r="G98" s="45"/>
      <c r="H98" s="45"/>
      <c r="I98" s="45"/>
      <c r="J98" s="47"/>
    </row>
    <row r="99">
      <c r="A99" s="36" t="s">
        <v>467</v>
      </c>
      <c r="B99" s="44"/>
      <c r="C99" s="45"/>
      <c r="D99" s="45"/>
      <c r="E99" s="46" t="s">
        <v>460</v>
      </c>
      <c r="F99" s="45"/>
      <c r="G99" s="45"/>
      <c r="H99" s="45"/>
      <c r="I99" s="45"/>
      <c r="J99" s="47"/>
    </row>
    <row r="100">
      <c r="A100" s="30" t="s">
        <v>455</v>
      </c>
      <c r="B100" s="31"/>
      <c r="C100" s="32" t="s">
        <v>3360</v>
      </c>
      <c r="D100" s="33"/>
      <c r="E100" s="30" t="s">
        <v>6449</v>
      </c>
      <c r="F100" s="33"/>
      <c r="G100" s="33"/>
      <c r="H100" s="33"/>
      <c r="I100" s="34">
        <f>SUMIFS(I101:I120,A101:A120,"P")</f>
        <v>0</v>
      </c>
      <c r="J100" s="35"/>
    </row>
    <row r="101">
      <c r="A101" s="36" t="s">
        <v>458</v>
      </c>
      <c r="B101" s="36">
        <v>23</v>
      </c>
      <c r="C101" s="37" t="s">
        <v>8107</v>
      </c>
      <c r="D101" s="36" t="s">
        <v>460</v>
      </c>
      <c r="E101" s="38" t="s">
        <v>8108</v>
      </c>
      <c r="F101" s="39" t="s">
        <v>492</v>
      </c>
      <c r="G101" s="40">
        <v>287.04000000000002</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45">
      <c r="A103" s="36" t="s">
        <v>465</v>
      </c>
      <c r="B103" s="44"/>
      <c r="C103" s="45"/>
      <c r="D103" s="45"/>
      <c r="E103" s="48" t="s">
        <v>9693</v>
      </c>
      <c r="F103" s="45"/>
      <c r="G103" s="45"/>
      <c r="H103" s="45"/>
      <c r="I103" s="45"/>
      <c r="J103" s="47"/>
    </row>
    <row r="104" ht="45">
      <c r="A104" s="36" t="s">
        <v>467</v>
      </c>
      <c r="B104" s="44"/>
      <c r="C104" s="45"/>
      <c r="D104" s="45"/>
      <c r="E104" s="38" t="s">
        <v>8110</v>
      </c>
      <c r="F104" s="45"/>
      <c r="G104" s="45"/>
      <c r="H104" s="45"/>
      <c r="I104" s="45"/>
      <c r="J104" s="47"/>
    </row>
    <row r="105">
      <c r="A105" s="36" t="s">
        <v>458</v>
      </c>
      <c r="B105" s="36">
        <v>24</v>
      </c>
      <c r="C105" s="37" t="s">
        <v>9694</v>
      </c>
      <c r="D105" s="36" t="s">
        <v>460</v>
      </c>
      <c r="E105" s="38" t="s">
        <v>9695</v>
      </c>
      <c r="F105" s="39" t="s">
        <v>492</v>
      </c>
      <c r="G105" s="40">
        <v>14.5</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45">
      <c r="A107" s="36" t="s">
        <v>465</v>
      </c>
      <c r="B107" s="44"/>
      <c r="C107" s="45"/>
      <c r="D107" s="45"/>
      <c r="E107" s="48" t="s">
        <v>9696</v>
      </c>
      <c r="F107" s="45"/>
      <c r="G107" s="45"/>
      <c r="H107" s="45"/>
      <c r="I107" s="45"/>
      <c r="J107" s="47"/>
    </row>
    <row r="108" ht="45">
      <c r="A108" s="36" t="s">
        <v>467</v>
      </c>
      <c r="B108" s="44"/>
      <c r="C108" s="45"/>
      <c r="D108" s="45"/>
      <c r="E108" s="38" t="s">
        <v>9697</v>
      </c>
      <c r="F108" s="45"/>
      <c r="G108" s="45"/>
      <c r="H108" s="45"/>
      <c r="I108" s="45"/>
      <c r="J108" s="47"/>
    </row>
    <row r="109">
      <c r="A109" s="36" t="s">
        <v>458</v>
      </c>
      <c r="B109" s="36">
        <v>25</v>
      </c>
      <c r="C109" s="37" t="s">
        <v>8111</v>
      </c>
      <c r="D109" s="36" t="s">
        <v>460</v>
      </c>
      <c r="E109" s="38" t="s">
        <v>8112</v>
      </c>
      <c r="F109" s="39" t="s">
        <v>475</v>
      </c>
      <c r="G109" s="40">
        <v>27.600000000000001</v>
      </c>
      <c r="H109" s="41">
        <v>0</v>
      </c>
      <c r="I109" s="42">
        <f>ROUND(G109*H109,P4)</f>
        <v>0</v>
      </c>
      <c r="J109" s="39" t="s">
        <v>471</v>
      </c>
      <c r="O109" s="43">
        <f>I109*0.21</f>
        <v>0</v>
      </c>
      <c r="P109">
        <v>3</v>
      </c>
    </row>
    <row r="110">
      <c r="A110" s="36" t="s">
        <v>464</v>
      </c>
      <c r="B110" s="44"/>
      <c r="C110" s="45"/>
      <c r="D110" s="45"/>
      <c r="E110" s="46" t="s">
        <v>460</v>
      </c>
      <c r="F110" s="45"/>
      <c r="G110" s="45"/>
      <c r="H110" s="45"/>
      <c r="I110" s="45"/>
      <c r="J110" s="47"/>
    </row>
    <row r="111" ht="45">
      <c r="A111" s="36" t="s">
        <v>465</v>
      </c>
      <c r="B111" s="44"/>
      <c r="C111" s="45"/>
      <c r="D111" s="45"/>
      <c r="E111" s="48" t="s">
        <v>9698</v>
      </c>
      <c r="F111" s="45"/>
      <c r="G111" s="45"/>
      <c r="H111" s="45"/>
      <c r="I111" s="45"/>
      <c r="J111" s="47"/>
    </row>
    <row r="112" ht="60">
      <c r="A112" s="36" t="s">
        <v>467</v>
      </c>
      <c r="B112" s="44"/>
      <c r="C112" s="45"/>
      <c r="D112" s="45"/>
      <c r="E112" s="38" t="s">
        <v>5397</v>
      </c>
      <c r="F112" s="45"/>
      <c r="G112" s="45"/>
      <c r="H112" s="45"/>
      <c r="I112" s="45"/>
      <c r="J112" s="47"/>
    </row>
    <row r="113">
      <c r="A113" s="36" t="s">
        <v>458</v>
      </c>
      <c r="B113" s="36">
        <v>26</v>
      </c>
      <c r="C113" s="37" t="s">
        <v>7999</v>
      </c>
      <c r="D113" s="36" t="s">
        <v>460</v>
      </c>
      <c r="E113" s="38" t="s">
        <v>8000</v>
      </c>
      <c r="F113" s="39" t="s">
        <v>475</v>
      </c>
      <c r="G113" s="40">
        <v>546</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60">
      <c r="A115" s="36" t="s">
        <v>465</v>
      </c>
      <c r="B115" s="44"/>
      <c r="C115" s="45"/>
      <c r="D115" s="45"/>
      <c r="E115" s="48" t="s">
        <v>9699</v>
      </c>
      <c r="F115" s="45"/>
      <c r="G115" s="45"/>
      <c r="H115" s="45"/>
      <c r="I115" s="45"/>
      <c r="J115" s="47"/>
    </row>
    <row r="116" ht="60">
      <c r="A116" s="36" t="s">
        <v>467</v>
      </c>
      <c r="B116" s="44"/>
      <c r="C116" s="45"/>
      <c r="D116" s="45"/>
      <c r="E116" s="38" t="s">
        <v>5397</v>
      </c>
      <c r="F116" s="45"/>
      <c r="G116" s="45"/>
      <c r="H116" s="45"/>
      <c r="I116" s="45"/>
      <c r="J116" s="47"/>
    </row>
    <row r="117">
      <c r="A117" s="36" t="s">
        <v>458</v>
      </c>
      <c r="B117" s="36">
        <v>27</v>
      </c>
      <c r="C117" s="37" t="s">
        <v>7471</v>
      </c>
      <c r="D117" s="36" t="s">
        <v>460</v>
      </c>
      <c r="E117" s="38" t="s">
        <v>7472</v>
      </c>
      <c r="F117" s="39" t="s">
        <v>492</v>
      </c>
      <c r="G117" s="40">
        <v>1183</v>
      </c>
      <c r="H117" s="41">
        <v>0</v>
      </c>
      <c r="I117" s="42">
        <f>ROUND(G117*H117,P4)</f>
        <v>0</v>
      </c>
      <c r="J117" s="39" t="s">
        <v>471</v>
      </c>
      <c r="O117" s="43">
        <f>I117*0.21</f>
        <v>0</v>
      </c>
      <c r="P117">
        <v>3</v>
      </c>
    </row>
    <row r="118">
      <c r="A118" s="36" t="s">
        <v>464</v>
      </c>
      <c r="B118" s="44"/>
      <c r="C118" s="45"/>
      <c r="D118" s="45"/>
      <c r="E118" s="46" t="s">
        <v>460</v>
      </c>
      <c r="F118" s="45"/>
      <c r="G118" s="45"/>
      <c r="H118" s="45"/>
      <c r="I118" s="45"/>
      <c r="J118" s="47"/>
    </row>
    <row r="119" ht="60">
      <c r="A119" s="36" t="s">
        <v>465</v>
      </c>
      <c r="B119" s="44"/>
      <c r="C119" s="45"/>
      <c r="D119" s="45"/>
      <c r="E119" s="48" t="s">
        <v>9700</v>
      </c>
      <c r="F119" s="45"/>
      <c r="G119" s="45"/>
      <c r="H119" s="45"/>
      <c r="I119" s="45"/>
      <c r="J119" s="47"/>
    </row>
    <row r="120" ht="120">
      <c r="A120" s="36" t="s">
        <v>467</v>
      </c>
      <c r="B120" s="44"/>
      <c r="C120" s="45"/>
      <c r="D120" s="45"/>
      <c r="E120" s="38" t="s">
        <v>7470</v>
      </c>
      <c r="F120" s="45"/>
      <c r="G120" s="45"/>
      <c r="H120" s="45"/>
      <c r="I120" s="45"/>
      <c r="J120" s="47"/>
    </row>
    <row r="121">
      <c r="A121" s="30" t="s">
        <v>455</v>
      </c>
      <c r="B121" s="31"/>
      <c r="C121" s="32" t="s">
        <v>2398</v>
      </c>
      <c r="D121" s="33"/>
      <c r="E121" s="30" t="s">
        <v>2399</v>
      </c>
      <c r="F121" s="33"/>
      <c r="G121" s="33"/>
      <c r="H121" s="33"/>
      <c r="I121" s="34">
        <f>SUMIFS(I122:I137,A122:A137,"P")</f>
        <v>0</v>
      </c>
      <c r="J121" s="35"/>
    </row>
    <row r="122">
      <c r="A122" s="36" t="s">
        <v>458</v>
      </c>
      <c r="B122" s="36">
        <v>28</v>
      </c>
      <c r="C122" s="37" t="s">
        <v>7484</v>
      </c>
      <c r="D122" s="36" t="s">
        <v>460</v>
      </c>
      <c r="E122" s="38" t="s">
        <v>7485</v>
      </c>
      <c r="F122" s="39" t="s">
        <v>475</v>
      </c>
      <c r="G122" s="40">
        <v>4.7119999999999997</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105">
      <c r="A124" s="36" t="s">
        <v>465</v>
      </c>
      <c r="B124" s="44"/>
      <c r="C124" s="45"/>
      <c r="D124" s="45"/>
      <c r="E124" s="48" t="s">
        <v>9701</v>
      </c>
      <c r="F124" s="45"/>
      <c r="G124" s="45"/>
      <c r="H124" s="45"/>
      <c r="I124" s="45"/>
      <c r="J124" s="47"/>
    </row>
    <row r="125" ht="409.5">
      <c r="A125" s="36" t="s">
        <v>467</v>
      </c>
      <c r="B125" s="44"/>
      <c r="C125" s="45"/>
      <c r="D125" s="45"/>
      <c r="E125" s="38" t="s">
        <v>5082</v>
      </c>
      <c r="F125" s="45"/>
      <c r="G125" s="45"/>
      <c r="H125" s="45"/>
      <c r="I125" s="45"/>
      <c r="J125" s="47"/>
    </row>
    <row r="126">
      <c r="A126" s="36" t="s">
        <v>458</v>
      </c>
      <c r="B126" s="36">
        <v>29</v>
      </c>
      <c r="C126" s="37" t="s">
        <v>7487</v>
      </c>
      <c r="D126" s="36" t="s">
        <v>460</v>
      </c>
      <c r="E126" s="38" t="s">
        <v>7488</v>
      </c>
      <c r="F126" s="39" t="s">
        <v>475</v>
      </c>
      <c r="G126" s="40">
        <v>4.0499999999999998</v>
      </c>
      <c r="H126" s="41">
        <v>0</v>
      </c>
      <c r="I126" s="42">
        <f>ROUND(G126*H126,P4)</f>
        <v>0</v>
      </c>
      <c r="J126" s="39" t="s">
        <v>471</v>
      </c>
      <c r="O126" s="43">
        <f>I126*0.21</f>
        <v>0</v>
      </c>
      <c r="P126">
        <v>3</v>
      </c>
    </row>
    <row r="127">
      <c r="A127" s="36" t="s">
        <v>464</v>
      </c>
      <c r="B127" s="44"/>
      <c r="C127" s="45"/>
      <c r="D127" s="45"/>
      <c r="E127" s="46" t="s">
        <v>460</v>
      </c>
      <c r="F127" s="45"/>
      <c r="G127" s="45"/>
      <c r="H127" s="45"/>
      <c r="I127" s="45"/>
      <c r="J127" s="47"/>
    </row>
    <row r="128" ht="60">
      <c r="A128" s="36" t="s">
        <v>465</v>
      </c>
      <c r="B128" s="44"/>
      <c r="C128" s="45"/>
      <c r="D128" s="45"/>
      <c r="E128" s="48" t="s">
        <v>9702</v>
      </c>
      <c r="F128" s="45"/>
      <c r="G128" s="45"/>
      <c r="H128" s="45"/>
      <c r="I128" s="45"/>
      <c r="J128" s="47"/>
    </row>
    <row r="129" ht="60">
      <c r="A129" s="36" t="s">
        <v>467</v>
      </c>
      <c r="B129" s="44"/>
      <c r="C129" s="45"/>
      <c r="D129" s="45"/>
      <c r="E129" s="38" t="s">
        <v>5397</v>
      </c>
      <c r="F129" s="45"/>
      <c r="G129" s="45"/>
      <c r="H129" s="45"/>
      <c r="I129" s="45"/>
      <c r="J129" s="47"/>
    </row>
    <row r="130">
      <c r="A130" s="36" t="s">
        <v>458</v>
      </c>
      <c r="B130" s="36">
        <v>30</v>
      </c>
      <c r="C130" s="37" t="s">
        <v>7490</v>
      </c>
      <c r="D130" s="36" t="s">
        <v>460</v>
      </c>
      <c r="E130" s="38" t="s">
        <v>7491</v>
      </c>
      <c r="F130" s="39" t="s">
        <v>475</v>
      </c>
      <c r="G130" s="40">
        <v>12.561</v>
      </c>
      <c r="H130" s="41">
        <v>0</v>
      </c>
      <c r="I130" s="42">
        <f>ROUND(G130*H130,P4)</f>
        <v>0</v>
      </c>
      <c r="J130" s="39" t="s">
        <v>471</v>
      </c>
      <c r="O130" s="43">
        <f>I130*0.21</f>
        <v>0</v>
      </c>
      <c r="P130">
        <v>3</v>
      </c>
    </row>
    <row r="131">
      <c r="A131" s="36" t="s">
        <v>464</v>
      </c>
      <c r="B131" s="44"/>
      <c r="C131" s="45"/>
      <c r="D131" s="45"/>
      <c r="E131" s="46" t="s">
        <v>460</v>
      </c>
      <c r="F131" s="45"/>
      <c r="G131" s="45"/>
      <c r="H131" s="45"/>
      <c r="I131" s="45"/>
      <c r="J131" s="47"/>
    </row>
    <row r="132" ht="180">
      <c r="A132" s="36" t="s">
        <v>465</v>
      </c>
      <c r="B132" s="44"/>
      <c r="C132" s="45"/>
      <c r="D132" s="45"/>
      <c r="E132" s="48" t="s">
        <v>9703</v>
      </c>
      <c r="F132" s="45"/>
      <c r="G132" s="45"/>
      <c r="H132" s="45"/>
      <c r="I132" s="45"/>
      <c r="J132" s="47"/>
    </row>
    <row r="133" ht="60">
      <c r="A133" s="36" t="s">
        <v>467</v>
      </c>
      <c r="B133" s="44"/>
      <c r="C133" s="45"/>
      <c r="D133" s="45"/>
      <c r="E133" s="38" t="s">
        <v>5397</v>
      </c>
      <c r="F133" s="45"/>
      <c r="G133" s="45"/>
      <c r="H133" s="45"/>
      <c r="I133" s="45"/>
      <c r="J133" s="47"/>
    </row>
    <row r="134">
      <c r="A134" s="36" t="s">
        <v>458</v>
      </c>
      <c r="B134" s="36">
        <v>31</v>
      </c>
      <c r="C134" s="37" t="s">
        <v>7493</v>
      </c>
      <c r="D134" s="36" t="s">
        <v>460</v>
      </c>
      <c r="E134" s="38" t="s">
        <v>7494</v>
      </c>
      <c r="F134" s="39" t="s">
        <v>475</v>
      </c>
      <c r="G134" s="40">
        <v>5.4000000000000004</v>
      </c>
      <c r="H134" s="41">
        <v>0</v>
      </c>
      <c r="I134" s="42">
        <f>ROUND(G134*H134,P4)</f>
        <v>0</v>
      </c>
      <c r="J134" s="39" t="s">
        <v>471</v>
      </c>
      <c r="O134" s="43">
        <f>I134*0.21</f>
        <v>0</v>
      </c>
      <c r="P134">
        <v>3</v>
      </c>
    </row>
    <row r="135">
      <c r="A135" s="36" t="s">
        <v>464</v>
      </c>
      <c r="B135" s="44"/>
      <c r="C135" s="45"/>
      <c r="D135" s="45"/>
      <c r="E135" s="46" t="s">
        <v>460</v>
      </c>
      <c r="F135" s="45"/>
      <c r="G135" s="45"/>
      <c r="H135" s="45"/>
      <c r="I135" s="45"/>
      <c r="J135" s="47"/>
    </row>
    <row r="136" ht="60">
      <c r="A136" s="36" t="s">
        <v>465</v>
      </c>
      <c r="B136" s="44"/>
      <c r="C136" s="45"/>
      <c r="D136" s="45"/>
      <c r="E136" s="48" t="s">
        <v>9704</v>
      </c>
      <c r="F136" s="45"/>
      <c r="G136" s="45"/>
      <c r="H136" s="45"/>
      <c r="I136" s="45"/>
      <c r="J136" s="47"/>
    </row>
    <row r="137" ht="150">
      <c r="A137" s="36" t="s">
        <v>467</v>
      </c>
      <c r="B137" s="44"/>
      <c r="C137" s="45"/>
      <c r="D137" s="45"/>
      <c r="E137" s="38" t="s">
        <v>7496</v>
      </c>
      <c r="F137" s="45"/>
      <c r="G137" s="45"/>
      <c r="H137" s="45"/>
      <c r="I137" s="45"/>
      <c r="J137" s="47"/>
    </row>
    <row r="138">
      <c r="A138" s="30" t="s">
        <v>455</v>
      </c>
      <c r="B138" s="31"/>
      <c r="C138" s="32" t="s">
        <v>3477</v>
      </c>
      <c r="D138" s="33"/>
      <c r="E138" s="30" t="s">
        <v>6559</v>
      </c>
      <c r="F138" s="33"/>
      <c r="G138" s="33"/>
      <c r="H138" s="33"/>
      <c r="I138" s="34">
        <f>SUMIFS(I139:I170,A139:A170,"P")</f>
        <v>0</v>
      </c>
      <c r="J138" s="35"/>
    </row>
    <row r="139">
      <c r="A139" s="36" t="s">
        <v>458</v>
      </c>
      <c r="B139" s="36">
        <v>32</v>
      </c>
      <c r="C139" s="37" t="s">
        <v>8120</v>
      </c>
      <c r="D139" s="36" t="s">
        <v>460</v>
      </c>
      <c r="E139" s="38" t="s">
        <v>8121</v>
      </c>
      <c r="F139" s="39" t="s">
        <v>492</v>
      </c>
      <c r="G139" s="40">
        <v>1530</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105">
      <c r="A141" s="36" t="s">
        <v>465</v>
      </c>
      <c r="B141" s="44"/>
      <c r="C141" s="45"/>
      <c r="D141" s="45"/>
      <c r="E141" s="48" t="s">
        <v>9705</v>
      </c>
      <c r="F141" s="45"/>
      <c r="G141" s="45"/>
      <c r="H141" s="45"/>
      <c r="I141" s="45"/>
      <c r="J141" s="47"/>
    </row>
    <row r="142" ht="60">
      <c r="A142" s="36" t="s">
        <v>467</v>
      </c>
      <c r="B142" s="44"/>
      <c r="C142" s="45"/>
      <c r="D142" s="45"/>
      <c r="E142" s="38" t="s">
        <v>8010</v>
      </c>
      <c r="F142" s="45"/>
      <c r="G142" s="45"/>
      <c r="H142" s="45"/>
      <c r="I142" s="45"/>
      <c r="J142" s="47"/>
    </row>
    <row r="143">
      <c r="A143" s="36" t="s">
        <v>458</v>
      </c>
      <c r="B143" s="36">
        <v>33</v>
      </c>
      <c r="C143" s="37" t="s">
        <v>9706</v>
      </c>
      <c r="D143" s="36" t="s">
        <v>460</v>
      </c>
      <c r="E143" s="38" t="s">
        <v>9707</v>
      </c>
      <c r="F143" s="39" t="s">
        <v>492</v>
      </c>
      <c r="G143" s="40">
        <v>11</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45">
      <c r="A145" s="36" t="s">
        <v>465</v>
      </c>
      <c r="B145" s="44"/>
      <c r="C145" s="45"/>
      <c r="D145" s="45"/>
      <c r="E145" s="48" t="s">
        <v>9708</v>
      </c>
      <c r="F145" s="45"/>
      <c r="G145" s="45"/>
      <c r="H145" s="45"/>
      <c r="I145" s="45"/>
      <c r="J145" s="47"/>
    </row>
    <row r="146" ht="60">
      <c r="A146" s="36" t="s">
        <v>467</v>
      </c>
      <c r="B146" s="44"/>
      <c r="C146" s="45"/>
      <c r="D146" s="45"/>
      <c r="E146" s="38" t="s">
        <v>8010</v>
      </c>
      <c r="F146" s="45"/>
      <c r="G146" s="45"/>
      <c r="H146" s="45"/>
      <c r="I146" s="45"/>
      <c r="J146" s="47"/>
    </row>
    <row r="147">
      <c r="A147" s="36" t="s">
        <v>458</v>
      </c>
      <c r="B147" s="36">
        <v>34</v>
      </c>
      <c r="C147" s="37" t="s">
        <v>8011</v>
      </c>
      <c r="D147" s="36" t="s">
        <v>460</v>
      </c>
      <c r="E147" s="38" t="s">
        <v>8012</v>
      </c>
      <c r="F147" s="39" t="s">
        <v>492</v>
      </c>
      <c r="G147" s="40">
        <v>10</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45">
      <c r="A149" s="36" t="s">
        <v>465</v>
      </c>
      <c r="B149" s="44"/>
      <c r="C149" s="45"/>
      <c r="D149" s="45"/>
      <c r="E149" s="48" t="s">
        <v>9709</v>
      </c>
      <c r="F149" s="45"/>
      <c r="G149" s="45"/>
      <c r="H149" s="45"/>
      <c r="I149" s="45"/>
      <c r="J149" s="47"/>
    </row>
    <row r="150" ht="120">
      <c r="A150" s="36" t="s">
        <v>467</v>
      </c>
      <c r="B150" s="44"/>
      <c r="C150" s="45"/>
      <c r="D150" s="45"/>
      <c r="E150" s="38" t="s">
        <v>8014</v>
      </c>
      <c r="F150" s="45"/>
      <c r="G150" s="45"/>
      <c r="H150" s="45"/>
      <c r="I150" s="45"/>
      <c r="J150" s="47"/>
    </row>
    <row r="151">
      <c r="A151" s="36" t="s">
        <v>458</v>
      </c>
      <c r="B151" s="36">
        <v>35</v>
      </c>
      <c r="C151" s="37" t="s">
        <v>8015</v>
      </c>
      <c r="D151" s="36" t="s">
        <v>460</v>
      </c>
      <c r="E151" s="38" t="s">
        <v>8016</v>
      </c>
      <c r="F151" s="39" t="s">
        <v>492</v>
      </c>
      <c r="G151" s="40">
        <v>721</v>
      </c>
      <c r="H151" s="41">
        <v>0</v>
      </c>
      <c r="I151" s="42">
        <f>ROUND(G151*H151,P4)</f>
        <v>0</v>
      </c>
      <c r="J151" s="39" t="s">
        <v>471</v>
      </c>
      <c r="O151" s="43">
        <f>I151*0.21</f>
        <v>0</v>
      </c>
      <c r="P151">
        <v>3</v>
      </c>
    </row>
    <row r="152">
      <c r="A152" s="36" t="s">
        <v>464</v>
      </c>
      <c r="B152" s="44"/>
      <c r="C152" s="45"/>
      <c r="D152" s="45"/>
      <c r="E152" s="46" t="s">
        <v>460</v>
      </c>
      <c r="F152" s="45"/>
      <c r="G152" s="45"/>
      <c r="H152" s="45"/>
      <c r="I152" s="45"/>
      <c r="J152" s="47"/>
    </row>
    <row r="153" ht="60">
      <c r="A153" s="36" t="s">
        <v>465</v>
      </c>
      <c r="B153" s="44"/>
      <c r="C153" s="45"/>
      <c r="D153" s="45"/>
      <c r="E153" s="48" t="s">
        <v>9710</v>
      </c>
      <c r="F153" s="45"/>
      <c r="G153" s="45"/>
      <c r="H153" s="45"/>
      <c r="I153" s="45"/>
      <c r="J153" s="47"/>
    </row>
    <row r="154" ht="75">
      <c r="A154" s="36" t="s">
        <v>467</v>
      </c>
      <c r="B154" s="44"/>
      <c r="C154" s="45"/>
      <c r="D154" s="45"/>
      <c r="E154" s="38" t="s">
        <v>8018</v>
      </c>
      <c r="F154" s="45"/>
      <c r="G154" s="45"/>
      <c r="H154" s="45"/>
      <c r="I154" s="45"/>
      <c r="J154" s="47"/>
    </row>
    <row r="155">
      <c r="A155" s="36" t="s">
        <v>458</v>
      </c>
      <c r="B155" s="36">
        <v>36</v>
      </c>
      <c r="C155" s="37" t="s">
        <v>8130</v>
      </c>
      <c r="D155" s="36" t="s">
        <v>460</v>
      </c>
      <c r="E155" s="38" t="s">
        <v>8131</v>
      </c>
      <c r="F155" s="39" t="s">
        <v>492</v>
      </c>
      <c r="G155" s="40">
        <v>1421</v>
      </c>
      <c r="H155" s="41">
        <v>0</v>
      </c>
      <c r="I155" s="42">
        <f>ROUND(G155*H155,P4)</f>
        <v>0</v>
      </c>
      <c r="J155" s="39" t="s">
        <v>471</v>
      </c>
      <c r="O155" s="43">
        <f>I155*0.21</f>
        <v>0</v>
      </c>
      <c r="P155">
        <v>3</v>
      </c>
    </row>
    <row r="156">
      <c r="A156" s="36" t="s">
        <v>464</v>
      </c>
      <c r="B156" s="44"/>
      <c r="C156" s="45"/>
      <c r="D156" s="45"/>
      <c r="E156" s="46" t="s">
        <v>460</v>
      </c>
      <c r="F156" s="45"/>
      <c r="G156" s="45"/>
      <c r="H156" s="45"/>
      <c r="I156" s="45"/>
      <c r="J156" s="47"/>
    </row>
    <row r="157" ht="75">
      <c r="A157" s="36" t="s">
        <v>465</v>
      </c>
      <c r="B157" s="44"/>
      <c r="C157" s="45"/>
      <c r="D157" s="45"/>
      <c r="E157" s="48" t="s">
        <v>9711</v>
      </c>
      <c r="F157" s="45"/>
      <c r="G157" s="45"/>
      <c r="H157" s="45"/>
      <c r="I157" s="45"/>
      <c r="J157" s="47"/>
    </row>
    <row r="158" ht="75">
      <c r="A158" s="36" t="s">
        <v>467</v>
      </c>
      <c r="B158" s="44"/>
      <c r="C158" s="45"/>
      <c r="D158" s="45"/>
      <c r="E158" s="38" t="s">
        <v>8018</v>
      </c>
      <c r="F158" s="45"/>
      <c r="G158" s="45"/>
      <c r="H158" s="45"/>
      <c r="I158" s="45"/>
      <c r="J158" s="47"/>
    </row>
    <row r="159">
      <c r="A159" s="36" t="s">
        <v>458</v>
      </c>
      <c r="B159" s="36">
        <v>37</v>
      </c>
      <c r="C159" s="37" t="s">
        <v>8133</v>
      </c>
      <c r="D159" s="36" t="s">
        <v>460</v>
      </c>
      <c r="E159" s="38" t="s">
        <v>8134</v>
      </c>
      <c r="F159" s="39" t="s">
        <v>492</v>
      </c>
      <c r="G159" s="40">
        <v>680</v>
      </c>
      <c r="H159" s="41">
        <v>0</v>
      </c>
      <c r="I159" s="42">
        <f>ROUND(G159*H159,P4)</f>
        <v>0</v>
      </c>
      <c r="J159" s="39" t="s">
        <v>471</v>
      </c>
      <c r="O159" s="43">
        <f>I159*0.21</f>
        <v>0</v>
      </c>
      <c r="P159">
        <v>3</v>
      </c>
    </row>
    <row r="160">
      <c r="A160" s="36" t="s">
        <v>464</v>
      </c>
      <c r="B160" s="44"/>
      <c r="C160" s="45"/>
      <c r="D160" s="45"/>
      <c r="E160" s="46" t="s">
        <v>460</v>
      </c>
      <c r="F160" s="45"/>
      <c r="G160" s="45"/>
      <c r="H160" s="45"/>
      <c r="I160" s="45"/>
      <c r="J160" s="47"/>
    </row>
    <row r="161" ht="60">
      <c r="A161" s="36" t="s">
        <v>465</v>
      </c>
      <c r="B161" s="44"/>
      <c r="C161" s="45"/>
      <c r="D161" s="45"/>
      <c r="E161" s="48" t="s">
        <v>9712</v>
      </c>
      <c r="F161" s="45"/>
      <c r="G161" s="45"/>
      <c r="H161" s="45"/>
      <c r="I161" s="45"/>
      <c r="J161" s="47"/>
    </row>
    <row r="162" ht="165">
      <c r="A162" s="36" t="s">
        <v>467</v>
      </c>
      <c r="B162" s="44"/>
      <c r="C162" s="45"/>
      <c r="D162" s="45"/>
      <c r="E162" s="38" t="s">
        <v>8025</v>
      </c>
      <c r="F162" s="45"/>
      <c r="G162" s="45"/>
      <c r="H162" s="45"/>
      <c r="I162" s="45"/>
      <c r="J162" s="47"/>
    </row>
    <row r="163">
      <c r="A163" s="36" t="s">
        <v>458</v>
      </c>
      <c r="B163" s="36">
        <v>38</v>
      </c>
      <c r="C163" s="37" t="s">
        <v>8136</v>
      </c>
      <c r="D163" s="36" t="s">
        <v>460</v>
      </c>
      <c r="E163" s="38" t="s">
        <v>8137</v>
      </c>
      <c r="F163" s="39" t="s">
        <v>492</v>
      </c>
      <c r="G163" s="40">
        <v>700</v>
      </c>
      <c r="H163" s="41">
        <v>0</v>
      </c>
      <c r="I163" s="42">
        <f>ROUND(G163*H163,P4)</f>
        <v>0</v>
      </c>
      <c r="J163" s="39" t="s">
        <v>471</v>
      </c>
      <c r="O163" s="43">
        <f>I163*0.21</f>
        <v>0</v>
      </c>
      <c r="P163">
        <v>3</v>
      </c>
    </row>
    <row r="164">
      <c r="A164" s="36" t="s">
        <v>464</v>
      </c>
      <c r="B164" s="44"/>
      <c r="C164" s="45"/>
      <c r="D164" s="45"/>
      <c r="E164" s="46" t="s">
        <v>460</v>
      </c>
      <c r="F164" s="45"/>
      <c r="G164" s="45"/>
      <c r="H164" s="45"/>
      <c r="I164" s="45"/>
      <c r="J164" s="47"/>
    </row>
    <row r="165" ht="60">
      <c r="A165" s="36" t="s">
        <v>465</v>
      </c>
      <c r="B165" s="44"/>
      <c r="C165" s="45"/>
      <c r="D165" s="45"/>
      <c r="E165" s="48" t="s">
        <v>9713</v>
      </c>
      <c r="F165" s="45"/>
      <c r="G165" s="45"/>
      <c r="H165" s="45"/>
      <c r="I165" s="45"/>
      <c r="J165" s="47"/>
    </row>
    <row r="166" ht="165">
      <c r="A166" s="36" t="s">
        <v>467</v>
      </c>
      <c r="B166" s="44"/>
      <c r="C166" s="45"/>
      <c r="D166" s="45"/>
      <c r="E166" s="38" t="s">
        <v>8025</v>
      </c>
      <c r="F166" s="45"/>
      <c r="G166" s="45"/>
      <c r="H166" s="45"/>
      <c r="I166" s="45"/>
      <c r="J166" s="47"/>
    </row>
    <row r="167">
      <c r="A167" s="36" t="s">
        <v>458</v>
      </c>
      <c r="B167" s="36">
        <v>39</v>
      </c>
      <c r="C167" s="37" t="s">
        <v>8139</v>
      </c>
      <c r="D167" s="36" t="s">
        <v>460</v>
      </c>
      <c r="E167" s="38" t="s">
        <v>8140</v>
      </c>
      <c r="F167" s="39" t="s">
        <v>492</v>
      </c>
      <c r="G167" s="40">
        <v>721</v>
      </c>
      <c r="H167" s="41">
        <v>0</v>
      </c>
      <c r="I167" s="42">
        <f>ROUND(G167*H167,P4)</f>
        <v>0</v>
      </c>
      <c r="J167" s="39" t="s">
        <v>471</v>
      </c>
      <c r="O167" s="43">
        <f>I167*0.21</f>
        <v>0</v>
      </c>
      <c r="P167">
        <v>3</v>
      </c>
    </row>
    <row r="168">
      <c r="A168" s="36" t="s">
        <v>464</v>
      </c>
      <c r="B168" s="44"/>
      <c r="C168" s="45"/>
      <c r="D168" s="45"/>
      <c r="E168" s="46" t="s">
        <v>460</v>
      </c>
      <c r="F168" s="45"/>
      <c r="G168" s="45"/>
      <c r="H168" s="45"/>
      <c r="I168" s="45"/>
      <c r="J168" s="47"/>
    </row>
    <row r="169" ht="60">
      <c r="A169" s="36" t="s">
        <v>465</v>
      </c>
      <c r="B169" s="44"/>
      <c r="C169" s="45"/>
      <c r="D169" s="45"/>
      <c r="E169" s="48" t="s">
        <v>9714</v>
      </c>
      <c r="F169" s="45"/>
      <c r="G169" s="45"/>
      <c r="H169" s="45"/>
      <c r="I169" s="45"/>
      <c r="J169" s="47"/>
    </row>
    <row r="170" ht="165">
      <c r="A170" s="36" t="s">
        <v>467</v>
      </c>
      <c r="B170" s="44"/>
      <c r="C170" s="45"/>
      <c r="D170" s="45"/>
      <c r="E170" s="38" t="s">
        <v>8025</v>
      </c>
      <c r="F170" s="45"/>
      <c r="G170" s="45"/>
      <c r="H170" s="45"/>
      <c r="I170" s="45"/>
      <c r="J170" s="47"/>
    </row>
    <row r="171">
      <c r="A171" s="30" t="s">
        <v>455</v>
      </c>
      <c r="B171" s="31"/>
      <c r="C171" s="32" t="s">
        <v>5313</v>
      </c>
      <c r="D171" s="33"/>
      <c r="E171" s="30" t="s">
        <v>5314</v>
      </c>
      <c r="F171" s="33"/>
      <c r="G171" s="33"/>
      <c r="H171" s="33"/>
      <c r="I171" s="34">
        <f>SUMIFS(I172:I199,A172:A199,"P")</f>
        <v>0</v>
      </c>
      <c r="J171" s="35"/>
    </row>
    <row r="172">
      <c r="A172" s="36" t="s">
        <v>458</v>
      </c>
      <c r="B172" s="36">
        <v>40</v>
      </c>
      <c r="C172" s="37" t="s">
        <v>7528</v>
      </c>
      <c r="D172" s="36" t="s">
        <v>460</v>
      </c>
      <c r="E172" s="38" t="s">
        <v>7529</v>
      </c>
      <c r="F172" s="39" t="s">
        <v>743</v>
      </c>
      <c r="G172" s="40">
        <v>10</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ht="45">
      <c r="A174" s="36" t="s">
        <v>465</v>
      </c>
      <c r="B174" s="44"/>
      <c r="C174" s="45"/>
      <c r="D174" s="45"/>
      <c r="E174" s="48" t="s">
        <v>9715</v>
      </c>
      <c r="F174" s="45"/>
      <c r="G174" s="45"/>
      <c r="H174" s="45"/>
      <c r="I174" s="45"/>
      <c r="J174" s="47"/>
    </row>
    <row r="175" ht="330">
      <c r="A175" s="36" t="s">
        <v>467</v>
      </c>
      <c r="B175" s="44"/>
      <c r="C175" s="45"/>
      <c r="D175" s="45"/>
      <c r="E175" s="38" t="s">
        <v>7531</v>
      </c>
      <c r="F175" s="45"/>
      <c r="G175" s="45"/>
      <c r="H175" s="45"/>
      <c r="I175" s="45"/>
      <c r="J175" s="47"/>
    </row>
    <row r="176">
      <c r="A176" s="36" t="s">
        <v>458</v>
      </c>
      <c r="B176" s="36">
        <v>41</v>
      </c>
      <c r="C176" s="37" t="s">
        <v>9206</v>
      </c>
      <c r="D176" s="36" t="s">
        <v>460</v>
      </c>
      <c r="E176" s="38" t="s">
        <v>9207</v>
      </c>
      <c r="F176" s="39" t="s">
        <v>743</v>
      </c>
      <c r="G176" s="40">
        <v>138</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ht="45">
      <c r="A178" s="36" t="s">
        <v>465</v>
      </c>
      <c r="B178" s="44"/>
      <c r="C178" s="45"/>
      <c r="D178" s="45"/>
      <c r="E178" s="48" t="s">
        <v>9716</v>
      </c>
      <c r="F178" s="45"/>
      <c r="G178" s="45"/>
      <c r="H178" s="45"/>
      <c r="I178" s="45"/>
      <c r="J178" s="47"/>
    </row>
    <row r="179" ht="315">
      <c r="A179" s="36" t="s">
        <v>467</v>
      </c>
      <c r="B179" s="44"/>
      <c r="C179" s="45"/>
      <c r="D179" s="45"/>
      <c r="E179" s="38" t="s">
        <v>7544</v>
      </c>
      <c r="F179" s="45"/>
      <c r="G179" s="45"/>
      <c r="H179" s="45"/>
      <c r="I179" s="45"/>
      <c r="J179" s="47"/>
    </row>
    <row r="180">
      <c r="A180" s="36" t="s">
        <v>458</v>
      </c>
      <c r="B180" s="36">
        <v>42</v>
      </c>
      <c r="C180" s="37" t="s">
        <v>7548</v>
      </c>
      <c r="D180" s="36" t="s">
        <v>460</v>
      </c>
      <c r="E180" s="38" t="s">
        <v>7549</v>
      </c>
      <c r="F180" s="39" t="s">
        <v>743</v>
      </c>
      <c r="G180" s="40">
        <v>20.100000000000001</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ht="105">
      <c r="A182" s="36" t="s">
        <v>465</v>
      </c>
      <c r="B182" s="44"/>
      <c r="C182" s="45"/>
      <c r="D182" s="45"/>
      <c r="E182" s="48" t="s">
        <v>9717</v>
      </c>
      <c r="F182" s="45"/>
      <c r="G182" s="45"/>
      <c r="H182" s="45"/>
      <c r="I182" s="45"/>
      <c r="J182" s="47"/>
    </row>
    <row r="183" ht="300">
      <c r="A183" s="36" t="s">
        <v>467</v>
      </c>
      <c r="B183" s="44"/>
      <c r="C183" s="45"/>
      <c r="D183" s="45"/>
      <c r="E183" s="38" t="s">
        <v>5322</v>
      </c>
      <c r="F183" s="45"/>
      <c r="G183" s="45"/>
      <c r="H183" s="45"/>
      <c r="I183" s="45"/>
      <c r="J183" s="47"/>
    </row>
    <row r="184">
      <c r="A184" s="36" t="s">
        <v>458</v>
      </c>
      <c r="B184" s="36">
        <v>43</v>
      </c>
      <c r="C184" s="37" t="s">
        <v>8153</v>
      </c>
      <c r="D184" s="36" t="s">
        <v>460</v>
      </c>
      <c r="E184" s="38" t="s">
        <v>8154</v>
      </c>
      <c r="F184" s="39" t="s">
        <v>751</v>
      </c>
      <c r="G184" s="40">
        <v>5</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ht="60">
      <c r="A186" s="36" t="s">
        <v>465</v>
      </c>
      <c r="B186" s="44"/>
      <c r="C186" s="45"/>
      <c r="D186" s="45"/>
      <c r="E186" s="48" t="s">
        <v>9718</v>
      </c>
      <c r="F186" s="45"/>
      <c r="G186" s="45"/>
      <c r="H186" s="45"/>
      <c r="I186" s="45"/>
      <c r="J186" s="47"/>
    </row>
    <row r="187" ht="90">
      <c r="A187" s="36" t="s">
        <v>467</v>
      </c>
      <c r="B187" s="44"/>
      <c r="C187" s="45"/>
      <c r="D187" s="45"/>
      <c r="E187" s="38" t="s">
        <v>7565</v>
      </c>
      <c r="F187" s="45"/>
      <c r="G187" s="45"/>
      <c r="H187" s="45"/>
      <c r="I187" s="45"/>
      <c r="J187" s="47"/>
    </row>
    <row r="188">
      <c r="A188" s="36" t="s">
        <v>458</v>
      </c>
      <c r="B188" s="36">
        <v>44</v>
      </c>
      <c r="C188" s="37" t="s">
        <v>7562</v>
      </c>
      <c r="D188" s="36" t="s">
        <v>460</v>
      </c>
      <c r="E188" s="38" t="s">
        <v>7563</v>
      </c>
      <c r="F188" s="39" t="s">
        <v>751</v>
      </c>
      <c r="G188" s="40">
        <v>2</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ht="90">
      <c r="A190" s="36" t="s">
        <v>465</v>
      </c>
      <c r="B190" s="44"/>
      <c r="C190" s="45"/>
      <c r="D190" s="45"/>
      <c r="E190" s="48" t="s">
        <v>9719</v>
      </c>
      <c r="F190" s="45"/>
      <c r="G190" s="45"/>
      <c r="H190" s="45"/>
      <c r="I190" s="45"/>
      <c r="J190" s="47"/>
    </row>
    <row r="191" ht="90">
      <c r="A191" s="36" t="s">
        <v>467</v>
      </c>
      <c r="B191" s="44"/>
      <c r="C191" s="45"/>
      <c r="D191" s="45"/>
      <c r="E191" s="38" t="s">
        <v>7565</v>
      </c>
      <c r="F191" s="45"/>
      <c r="G191" s="45"/>
      <c r="H191" s="45"/>
      <c r="I191" s="45"/>
      <c r="J191" s="47"/>
    </row>
    <row r="192">
      <c r="A192" s="36" t="s">
        <v>458</v>
      </c>
      <c r="B192" s="36">
        <v>45</v>
      </c>
      <c r="C192" s="37" t="s">
        <v>8304</v>
      </c>
      <c r="D192" s="36" t="s">
        <v>460</v>
      </c>
      <c r="E192" s="38" t="s">
        <v>8305</v>
      </c>
      <c r="F192" s="39" t="s">
        <v>743</v>
      </c>
      <c r="G192" s="40">
        <v>20.100000000000001</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ht="45">
      <c r="A194" s="36" t="s">
        <v>465</v>
      </c>
      <c r="B194" s="44"/>
      <c r="C194" s="45"/>
      <c r="D194" s="45"/>
      <c r="E194" s="48" t="s">
        <v>9720</v>
      </c>
      <c r="F194" s="45"/>
      <c r="G194" s="45"/>
      <c r="H194" s="45"/>
      <c r="I194" s="45"/>
      <c r="J194" s="47"/>
    </row>
    <row r="195" ht="45">
      <c r="A195" s="36" t="s">
        <v>467</v>
      </c>
      <c r="B195" s="44"/>
      <c r="C195" s="45"/>
      <c r="D195" s="45"/>
      <c r="E195" s="38" t="s">
        <v>8307</v>
      </c>
      <c r="F195" s="45"/>
      <c r="G195" s="45"/>
      <c r="H195" s="45"/>
      <c r="I195" s="45"/>
      <c r="J195" s="47"/>
    </row>
    <row r="196">
      <c r="A196" s="36" t="s">
        <v>458</v>
      </c>
      <c r="B196" s="36">
        <v>46</v>
      </c>
      <c r="C196" s="37" t="s">
        <v>7569</v>
      </c>
      <c r="D196" s="36" t="s">
        <v>460</v>
      </c>
      <c r="E196" s="38" t="s">
        <v>7570</v>
      </c>
      <c r="F196" s="39" t="s">
        <v>475</v>
      </c>
      <c r="G196" s="40">
        <v>1.5229999999999999</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ht="60">
      <c r="A198" s="36" t="s">
        <v>465</v>
      </c>
      <c r="B198" s="44"/>
      <c r="C198" s="45"/>
      <c r="D198" s="45"/>
      <c r="E198" s="48" t="s">
        <v>9721</v>
      </c>
      <c r="F198" s="45"/>
      <c r="G198" s="45"/>
      <c r="H198" s="45"/>
      <c r="I198" s="45"/>
      <c r="J198" s="47"/>
    </row>
    <row r="199" ht="409.5">
      <c r="A199" s="36" t="s">
        <v>467</v>
      </c>
      <c r="B199" s="44"/>
      <c r="C199" s="45"/>
      <c r="D199" s="45"/>
      <c r="E199" s="38" t="s">
        <v>5082</v>
      </c>
      <c r="F199" s="45"/>
      <c r="G199" s="45"/>
      <c r="H199" s="45"/>
      <c r="I199" s="45"/>
      <c r="J199" s="47"/>
    </row>
    <row r="200">
      <c r="A200" s="30" t="s">
        <v>455</v>
      </c>
      <c r="B200" s="31"/>
      <c r="C200" s="32" t="s">
        <v>5066</v>
      </c>
      <c r="D200" s="33"/>
      <c r="E200" s="30" t="s">
        <v>6461</v>
      </c>
      <c r="F200" s="33"/>
      <c r="G200" s="33"/>
      <c r="H200" s="33"/>
      <c r="I200" s="34">
        <f>SUMIFS(I201:I251,A201:A251,"P")</f>
        <v>0</v>
      </c>
      <c r="J200" s="35"/>
    </row>
    <row r="201" ht="30">
      <c r="A201" s="36" t="s">
        <v>458</v>
      </c>
      <c r="B201" s="36">
        <v>47</v>
      </c>
      <c r="C201" s="37" t="s">
        <v>8170</v>
      </c>
      <c r="D201" s="36" t="s">
        <v>460</v>
      </c>
      <c r="E201" s="38" t="s">
        <v>8171</v>
      </c>
      <c r="F201" s="39" t="s">
        <v>751</v>
      </c>
      <c r="G201" s="40">
        <v>2</v>
      </c>
      <c r="H201" s="41">
        <v>0</v>
      </c>
      <c r="I201" s="42">
        <f>ROUND(G201*H201,P4)</f>
        <v>0</v>
      </c>
      <c r="J201" s="39" t="s">
        <v>471</v>
      </c>
      <c r="O201" s="43">
        <f>I201*0.21</f>
        <v>0</v>
      </c>
      <c r="P201">
        <v>3</v>
      </c>
    </row>
    <row r="202">
      <c r="A202" s="36" t="s">
        <v>464</v>
      </c>
      <c r="B202" s="44"/>
      <c r="C202" s="45"/>
      <c r="D202" s="45"/>
      <c r="E202" s="46" t="s">
        <v>460</v>
      </c>
      <c r="F202" s="45"/>
      <c r="G202" s="45"/>
      <c r="H202" s="45"/>
      <c r="I202" s="45"/>
      <c r="J202" s="47"/>
    </row>
    <row r="203" ht="45">
      <c r="A203" s="36" t="s">
        <v>465</v>
      </c>
      <c r="B203" s="44"/>
      <c r="C203" s="45"/>
      <c r="D203" s="45"/>
      <c r="E203" s="48" t="s">
        <v>9722</v>
      </c>
      <c r="F203" s="45"/>
      <c r="G203" s="45"/>
      <c r="H203" s="45"/>
      <c r="I203" s="45"/>
      <c r="J203" s="47"/>
    </row>
    <row r="204" ht="30">
      <c r="A204" s="36" t="s">
        <v>467</v>
      </c>
      <c r="B204" s="44"/>
      <c r="C204" s="45"/>
      <c r="D204" s="45"/>
      <c r="E204" s="38" t="s">
        <v>8173</v>
      </c>
      <c r="F204" s="45"/>
      <c r="G204" s="45"/>
      <c r="H204" s="45"/>
      <c r="I204" s="45"/>
      <c r="J204" s="47"/>
    </row>
    <row r="205" ht="30">
      <c r="A205" s="36" t="s">
        <v>458</v>
      </c>
      <c r="B205" s="36">
        <v>48</v>
      </c>
      <c r="C205" s="37" t="s">
        <v>8178</v>
      </c>
      <c r="D205" s="36" t="s">
        <v>460</v>
      </c>
      <c r="E205" s="38" t="s">
        <v>8179</v>
      </c>
      <c r="F205" s="39" t="s">
        <v>751</v>
      </c>
      <c r="G205" s="40">
        <v>2</v>
      </c>
      <c r="H205" s="41">
        <v>0</v>
      </c>
      <c r="I205" s="42">
        <f>ROUND(G205*H205,P4)</f>
        <v>0</v>
      </c>
      <c r="J205" s="39" t="s">
        <v>471</v>
      </c>
      <c r="O205" s="43">
        <f>I205*0.21</f>
        <v>0</v>
      </c>
      <c r="P205">
        <v>3</v>
      </c>
    </row>
    <row r="206">
      <c r="A206" s="36" t="s">
        <v>464</v>
      </c>
      <c r="B206" s="44"/>
      <c r="C206" s="45"/>
      <c r="D206" s="45"/>
      <c r="E206" s="46" t="s">
        <v>460</v>
      </c>
      <c r="F206" s="45"/>
      <c r="G206" s="45"/>
      <c r="H206" s="45"/>
      <c r="I206" s="45"/>
      <c r="J206" s="47"/>
    </row>
    <row r="207" ht="45">
      <c r="A207" s="36" t="s">
        <v>465</v>
      </c>
      <c r="B207" s="44"/>
      <c r="C207" s="45"/>
      <c r="D207" s="45"/>
      <c r="E207" s="48" t="s">
        <v>8509</v>
      </c>
      <c r="F207" s="45"/>
      <c r="G207" s="45"/>
      <c r="H207" s="45"/>
      <c r="I207" s="45"/>
      <c r="J207" s="47"/>
    </row>
    <row r="208" ht="45">
      <c r="A208" s="36" t="s">
        <v>467</v>
      </c>
      <c r="B208" s="44"/>
      <c r="C208" s="45"/>
      <c r="D208" s="45"/>
      <c r="E208" s="38" t="s">
        <v>8181</v>
      </c>
      <c r="F208" s="45"/>
      <c r="G208" s="45"/>
      <c r="H208" s="45"/>
      <c r="I208" s="45"/>
      <c r="J208" s="47"/>
    </row>
    <row r="209" ht="30">
      <c r="A209" s="36" t="s">
        <v>458</v>
      </c>
      <c r="B209" s="36">
        <v>49</v>
      </c>
      <c r="C209" s="37" t="s">
        <v>8185</v>
      </c>
      <c r="D209" s="36" t="s">
        <v>460</v>
      </c>
      <c r="E209" s="38" t="s">
        <v>8186</v>
      </c>
      <c r="F209" s="39" t="s">
        <v>492</v>
      </c>
      <c r="G209" s="40">
        <v>13</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ht="45">
      <c r="A211" s="36" t="s">
        <v>465</v>
      </c>
      <c r="B211" s="44"/>
      <c r="C211" s="45"/>
      <c r="D211" s="45"/>
      <c r="E211" s="48" t="s">
        <v>9723</v>
      </c>
      <c r="F211" s="45"/>
      <c r="G211" s="45"/>
      <c r="H211" s="45"/>
      <c r="I211" s="45"/>
      <c r="J211" s="47"/>
    </row>
    <row r="212" ht="60">
      <c r="A212" s="36" t="s">
        <v>467</v>
      </c>
      <c r="B212" s="44"/>
      <c r="C212" s="45"/>
      <c r="D212" s="45"/>
      <c r="E212" s="38" t="s">
        <v>8188</v>
      </c>
      <c r="F212" s="45"/>
      <c r="G212" s="45"/>
      <c r="H212" s="45"/>
      <c r="I212" s="45"/>
      <c r="J212" s="47"/>
    </row>
    <row r="213" ht="30">
      <c r="A213" s="36" t="s">
        <v>458</v>
      </c>
      <c r="B213" s="36">
        <v>50</v>
      </c>
      <c r="C213" s="37" t="s">
        <v>8189</v>
      </c>
      <c r="D213" s="36" t="s">
        <v>460</v>
      </c>
      <c r="E213" s="38" t="s">
        <v>8190</v>
      </c>
      <c r="F213" s="39" t="s">
        <v>492</v>
      </c>
      <c r="G213" s="40">
        <v>13</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ht="45">
      <c r="A215" s="36" t="s">
        <v>465</v>
      </c>
      <c r="B215" s="44"/>
      <c r="C215" s="45"/>
      <c r="D215" s="45"/>
      <c r="E215" s="48" t="s">
        <v>9724</v>
      </c>
      <c r="F215" s="45"/>
      <c r="G215" s="45"/>
      <c r="H215" s="45"/>
      <c r="I215" s="45"/>
      <c r="J215" s="47"/>
    </row>
    <row r="216" ht="60">
      <c r="A216" s="36" t="s">
        <v>467</v>
      </c>
      <c r="B216" s="44"/>
      <c r="C216" s="45"/>
      <c r="D216" s="45"/>
      <c r="E216" s="38" t="s">
        <v>8188</v>
      </c>
      <c r="F216" s="45"/>
      <c r="G216" s="45"/>
      <c r="H216" s="45"/>
      <c r="I216" s="45"/>
      <c r="J216" s="47"/>
    </row>
    <row r="217" ht="30">
      <c r="A217" s="36" t="s">
        <v>458</v>
      </c>
      <c r="B217" s="36">
        <v>51</v>
      </c>
      <c r="C217" s="37" t="s">
        <v>8030</v>
      </c>
      <c r="D217" s="36" t="s">
        <v>460</v>
      </c>
      <c r="E217" s="38" t="s">
        <v>8031</v>
      </c>
      <c r="F217" s="39" t="s">
        <v>743</v>
      </c>
      <c r="G217" s="40">
        <v>103</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ht="45">
      <c r="A219" s="36" t="s">
        <v>465</v>
      </c>
      <c r="B219" s="44"/>
      <c r="C219" s="45"/>
      <c r="D219" s="45"/>
      <c r="E219" s="48" t="s">
        <v>9725</v>
      </c>
      <c r="F219" s="45"/>
      <c r="G219" s="45"/>
      <c r="H219" s="45"/>
      <c r="I219" s="45"/>
      <c r="J219" s="47"/>
    </row>
    <row r="220" ht="60">
      <c r="A220" s="36" t="s">
        <v>467</v>
      </c>
      <c r="B220" s="44"/>
      <c r="C220" s="45"/>
      <c r="D220" s="45"/>
      <c r="E220" s="38" t="s">
        <v>5454</v>
      </c>
      <c r="F220" s="45"/>
      <c r="G220" s="45"/>
      <c r="H220" s="45"/>
      <c r="I220" s="45"/>
      <c r="J220" s="47"/>
    </row>
    <row r="221">
      <c r="A221" s="36" t="s">
        <v>458</v>
      </c>
      <c r="B221" s="36">
        <v>52</v>
      </c>
      <c r="C221" s="37" t="s">
        <v>8193</v>
      </c>
      <c r="D221" s="36" t="s">
        <v>460</v>
      </c>
      <c r="E221" s="38" t="s">
        <v>8194</v>
      </c>
      <c r="F221" s="39" t="s">
        <v>743</v>
      </c>
      <c r="G221" s="40">
        <v>380</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ht="45">
      <c r="A223" s="36" t="s">
        <v>465</v>
      </c>
      <c r="B223" s="44"/>
      <c r="C223" s="45"/>
      <c r="D223" s="45"/>
      <c r="E223" s="48" t="s">
        <v>9726</v>
      </c>
      <c r="F223" s="45"/>
      <c r="G223" s="45"/>
      <c r="H223" s="45"/>
      <c r="I223" s="45"/>
      <c r="J223" s="47"/>
    </row>
    <row r="224" ht="60">
      <c r="A224" s="36" t="s">
        <v>467</v>
      </c>
      <c r="B224" s="44"/>
      <c r="C224" s="45"/>
      <c r="D224" s="45"/>
      <c r="E224" s="38" t="s">
        <v>8196</v>
      </c>
      <c r="F224" s="45"/>
      <c r="G224" s="45"/>
      <c r="H224" s="45"/>
      <c r="I224" s="45"/>
      <c r="J224" s="47"/>
    </row>
    <row r="225">
      <c r="A225" s="36" t="s">
        <v>458</v>
      </c>
      <c r="B225" s="36">
        <v>53</v>
      </c>
      <c r="C225" s="37" t="s">
        <v>8317</v>
      </c>
      <c r="D225" s="36" t="s">
        <v>460</v>
      </c>
      <c r="E225" s="38" t="s">
        <v>8318</v>
      </c>
      <c r="F225" s="39" t="s">
        <v>743</v>
      </c>
      <c r="G225" s="40">
        <v>14</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ht="45">
      <c r="A227" s="36" t="s">
        <v>465</v>
      </c>
      <c r="B227" s="44"/>
      <c r="C227" s="45"/>
      <c r="D227" s="45"/>
      <c r="E227" s="48" t="s">
        <v>9727</v>
      </c>
      <c r="F227" s="45"/>
      <c r="G227" s="45"/>
      <c r="H227" s="45"/>
      <c r="I227" s="45"/>
      <c r="J227" s="47"/>
    </row>
    <row r="228" ht="30">
      <c r="A228" s="36" t="s">
        <v>467</v>
      </c>
      <c r="B228" s="44"/>
      <c r="C228" s="45"/>
      <c r="D228" s="45"/>
      <c r="E228" s="38" t="s">
        <v>8040</v>
      </c>
      <c r="F228" s="45"/>
      <c r="G228" s="45"/>
      <c r="H228" s="45"/>
      <c r="I228" s="45"/>
      <c r="J228" s="47"/>
    </row>
    <row r="229">
      <c r="A229" s="36" t="s">
        <v>458</v>
      </c>
      <c r="B229" s="36">
        <v>54</v>
      </c>
      <c r="C229" s="37" t="s">
        <v>8198</v>
      </c>
      <c r="D229" s="36" t="s">
        <v>460</v>
      </c>
      <c r="E229" s="38" t="s">
        <v>8199</v>
      </c>
      <c r="F229" s="39" t="s">
        <v>743</v>
      </c>
      <c r="G229" s="40">
        <v>114</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ht="45">
      <c r="A231" s="36" t="s">
        <v>465</v>
      </c>
      <c r="B231" s="44"/>
      <c r="C231" s="45"/>
      <c r="D231" s="45"/>
      <c r="E231" s="48" t="s">
        <v>9728</v>
      </c>
      <c r="F231" s="45"/>
      <c r="G231" s="45"/>
      <c r="H231" s="45"/>
      <c r="I231" s="45"/>
      <c r="J231" s="47"/>
    </row>
    <row r="232" ht="45">
      <c r="A232" s="36" t="s">
        <v>467</v>
      </c>
      <c r="B232" s="44"/>
      <c r="C232" s="45"/>
      <c r="D232" s="45"/>
      <c r="E232" s="38" t="s">
        <v>8201</v>
      </c>
      <c r="F232" s="45"/>
      <c r="G232" s="45"/>
      <c r="H232" s="45"/>
      <c r="I232" s="45"/>
      <c r="J232" s="47"/>
    </row>
    <row r="233" ht="30">
      <c r="A233" s="36" t="s">
        <v>458</v>
      </c>
      <c r="B233" s="36">
        <v>55</v>
      </c>
      <c r="C233" s="37" t="s">
        <v>8778</v>
      </c>
      <c r="D233" s="36" t="s">
        <v>460</v>
      </c>
      <c r="E233" s="38" t="s">
        <v>8779</v>
      </c>
      <c r="F233" s="39" t="s">
        <v>743</v>
      </c>
      <c r="G233" s="40">
        <v>35</v>
      </c>
      <c r="H233" s="41">
        <v>0</v>
      </c>
      <c r="I233" s="42">
        <f>ROUND(G233*H233,P4)</f>
        <v>0</v>
      </c>
      <c r="J233" s="39" t="s">
        <v>471</v>
      </c>
      <c r="O233" s="43">
        <f>I233*0.21</f>
        <v>0</v>
      </c>
      <c r="P233">
        <v>3</v>
      </c>
    </row>
    <row r="234">
      <c r="A234" s="36" t="s">
        <v>464</v>
      </c>
      <c r="B234" s="44"/>
      <c r="C234" s="45"/>
      <c r="D234" s="45"/>
      <c r="E234" s="46" t="s">
        <v>460</v>
      </c>
      <c r="F234" s="45"/>
      <c r="G234" s="45"/>
      <c r="H234" s="45"/>
      <c r="I234" s="45"/>
      <c r="J234" s="47"/>
    </row>
    <row r="235" ht="75">
      <c r="A235" s="36" t="s">
        <v>465</v>
      </c>
      <c r="B235" s="44"/>
      <c r="C235" s="45"/>
      <c r="D235" s="45"/>
      <c r="E235" s="48" t="s">
        <v>9729</v>
      </c>
      <c r="F235" s="45"/>
      <c r="G235" s="45"/>
      <c r="H235" s="45"/>
      <c r="I235" s="45"/>
      <c r="J235" s="47"/>
    </row>
    <row r="236" ht="120">
      <c r="A236" s="36" t="s">
        <v>467</v>
      </c>
      <c r="B236" s="44"/>
      <c r="C236" s="45"/>
      <c r="D236" s="45"/>
      <c r="E236" s="38" t="s">
        <v>7598</v>
      </c>
      <c r="F236" s="45"/>
      <c r="G236" s="45"/>
      <c r="H236" s="45"/>
      <c r="I236" s="45"/>
      <c r="J236" s="47"/>
    </row>
    <row r="237">
      <c r="A237" s="36" t="s">
        <v>458</v>
      </c>
      <c r="B237" s="36">
        <v>56</v>
      </c>
      <c r="C237" s="37" t="s">
        <v>7624</v>
      </c>
      <c r="D237" s="36" t="s">
        <v>460</v>
      </c>
      <c r="E237" s="38" t="s">
        <v>7625</v>
      </c>
      <c r="F237" s="39" t="s">
        <v>475</v>
      </c>
      <c r="G237" s="40">
        <v>14.32</v>
      </c>
      <c r="H237" s="41">
        <v>0</v>
      </c>
      <c r="I237" s="42">
        <f>ROUND(G237*H237,P4)</f>
        <v>0</v>
      </c>
      <c r="J237" s="39" t="s">
        <v>471</v>
      </c>
      <c r="O237" s="43">
        <f>I237*0.21</f>
        <v>0</v>
      </c>
      <c r="P237">
        <v>3</v>
      </c>
    </row>
    <row r="238">
      <c r="A238" s="36" t="s">
        <v>464</v>
      </c>
      <c r="B238" s="44"/>
      <c r="C238" s="45"/>
      <c r="D238" s="45"/>
      <c r="E238" s="46" t="s">
        <v>460</v>
      </c>
      <c r="F238" s="45"/>
      <c r="G238" s="45"/>
      <c r="H238" s="45"/>
      <c r="I238" s="45"/>
      <c r="J238" s="47"/>
    </row>
    <row r="239" ht="75">
      <c r="A239" s="36" t="s">
        <v>465</v>
      </c>
      <c r="B239" s="44"/>
      <c r="C239" s="45"/>
      <c r="D239" s="45"/>
      <c r="E239" s="48" t="s">
        <v>9730</v>
      </c>
      <c r="F239" s="45"/>
      <c r="G239" s="45"/>
      <c r="H239" s="45"/>
      <c r="I239" s="45"/>
      <c r="J239" s="47"/>
    </row>
    <row r="240" ht="150">
      <c r="A240" s="36" t="s">
        <v>467</v>
      </c>
      <c r="B240" s="44"/>
      <c r="C240" s="45"/>
      <c r="D240" s="45"/>
      <c r="E240" s="38" t="s">
        <v>5071</v>
      </c>
      <c r="F240" s="45"/>
      <c r="G240" s="45"/>
      <c r="H240" s="45"/>
      <c r="I240" s="45"/>
      <c r="J240" s="47"/>
    </row>
    <row r="241">
      <c r="A241" s="36" t="s">
        <v>458</v>
      </c>
      <c r="B241" s="36">
        <v>57</v>
      </c>
      <c r="C241" s="37" t="s">
        <v>5068</v>
      </c>
      <c r="D241" s="36" t="s">
        <v>460</v>
      </c>
      <c r="E241" s="38" t="s">
        <v>5069</v>
      </c>
      <c r="F241" s="39" t="s">
        <v>475</v>
      </c>
      <c r="G241" s="40">
        <v>6.7599999999999998</v>
      </c>
      <c r="H241" s="41">
        <v>0</v>
      </c>
      <c r="I241" s="42">
        <f>ROUND(G241*H241,P4)</f>
        <v>0</v>
      </c>
      <c r="J241" s="39" t="s">
        <v>471</v>
      </c>
      <c r="O241" s="43">
        <f>I241*0.21</f>
        <v>0</v>
      </c>
      <c r="P241">
        <v>3</v>
      </c>
    </row>
    <row r="242">
      <c r="A242" s="36" t="s">
        <v>464</v>
      </c>
      <c r="B242" s="44"/>
      <c r="C242" s="45"/>
      <c r="D242" s="45"/>
      <c r="E242" s="46" t="s">
        <v>460</v>
      </c>
      <c r="F242" s="45"/>
      <c r="G242" s="45"/>
      <c r="H242" s="45"/>
      <c r="I242" s="45"/>
      <c r="J242" s="47"/>
    </row>
    <row r="243" ht="45">
      <c r="A243" s="36" t="s">
        <v>465</v>
      </c>
      <c r="B243" s="44"/>
      <c r="C243" s="45"/>
      <c r="D243" s="45"/>
      <c r="E243" s="48" t="s">
        <v>9731</v>
      </c>
      <c r="F243" s="45"/>
      <c r="G243" s="45"/>
      <c r="H243" s="45"/>
      <c r="I243" s="45"/>
      <c r="J243" s="47"/>
    </row>
    <row r="244" ht="150">
      <c r="A244" s="36" t="s">
        <v>467</v>
      </c>
      <c r="B244" s="44"/>
      <c r="C244" s="45"/>
      <c r="D244" s="45"/>
      <c r="E244" s="38" t="s">
        <v>5071</v>
      </c>
      <c r="F244" s="45"/>
      <c r="G244" s="45"/>
      <c r="H244" s="45"/>
      <c r="I244" s="45"/>
      <c r="J244" s="47"/>
    </row>
    <row r="245">
      <c r="A245" s="36" t="s">
        <v>458</v>
      </c>
      <c r="B245" s="36">
        <v>58</v>
      </c>
      <c r="C245" s="37" t="s">
        <v>9732</v>
      </c>
      <c r="D245" s="36" t="s">
        <v>460</v>
      </c>
      <c r="E245" s="38" t="s">
        <v>8044</v>
      </c>
      <c r="F245" s="39" t="s">
        <v>989</v>
      </c>
      <c r="G245" s="40">
        <v>1</v>
      </c>
      <c r="H245" s="41">
        <v>0</v>
      </c>
      <c r="I245" s="42">
        <f>ROUND(G245*H245,P4)</f>
        <v>0</v>
      </c>
      <c r="J245" s="39" t="s">
        <v>463</v>
      </c>
      <c r="O245" s="43">
        <f>I245*0.21</f>
        <v>0</v>
      </c>
      <c r="P245">
        <v>3</v>
      </c>
    </row>
    <row r="246">
      <c r="A246" s="36" t="s">
        <v>464</v>
      </c>
      <c r="B246" s="44"/>
      <c r="C246" s="45"/>
      <c r="D246" s="45"/>
      <c r="E246" s="38" t="s">
        <v>8044</v>
      </c>
      <c r="F246" s="45"/>
      <c r="G246" s="45"/>
      <c r="H246" s="45"/>
      <c r="I246" s="45"/>
      <c r="J246" s="47"/>
    </row>
    <row r="247" ht="120">
      <c r="A247" s="36" t="s">
        <v>465</v>
      </c>
      <c r="B247" s="44"/>
      <c r="C247" s="45"/>
      <c r="D247" s="45"/>
      <c r="E247" s="48" t="s">
        <v>8045</v>
      </c>
      <c r="F247" s="45"/>
      <c r="G247" s="45"/>
      <c r="H247" s="45"/>
      <c r="I247" s="45"/>
      <c r="J247" s="47"/>
    </row>
    <row r="248" ht="45">
      <c r="A248" s="36" t="s">
        <v>467</v>
      </c>
      <c r="B248" s="44"/>
      <c r="C248" s="45"/>
      <c r="D248" s="45"/>
      <c r="E248" s="38" t="s">
        <v>8046</v>
      </c>
      <c r="F248" s="45"/>
      <c r="G248" s="45"/>
      <c r="H248" s="45"/>
      <c r="I248" s="45"/>
      <c r="J248" s="47"/>
    </row>
    <row r="249">
      <c r="A249" s="36" t="s">
        <v>458</v>
      </c>
      <c r="B249" s="36">
        <v>59</v>
      </c>
      <c r="C249" s="37" t="s">
        <v>9733</v>
      </c>
      <c r="D249" s="36" t="s">
        <v>460</v>
      </c>
      <c r="E249" s="38" t="s">
        <v>8048</v>
      </c>
      <c r="F249" s="39" t="s">
        <v>989</v>
      </c>
      <c r="G249" s="40">
        <v>1</v>
      </c>
      <c r="H249" s="41">
        <v>0</v>
      </c>
      <c r="I249" s="42">
        <f>ROUND(G249*H249,P4)</f>
        <v>0</v>
      </c>
      <c r="J249" s="39" t="s">
        <v>463</v>
      </c>
      <c r="O249" s="43">
        <f>I249*0.21</f>
        <v>0</v>
      </c>
      <c r="P249">
        <v>3</v>
      </c>
    </row>
    <row r="250">
      <c r="A250" s="36" t="s">
        <v>464</v>
      </c>
      <c r="B250" s="44"/>
      <c r="C250" s="45"/>
      <c r="D250" s="45"/>
      <c r="E250" s="38" t="s">
        <v>8048</v>
      </c>
      <c r="F250" s="45"/>
      <c r="G250" s="45"/>
      <c r="H250" s="45"/>
      <c r="I250" s="45"/>
      <c r="J250" s="47"/>
    </row>
    <row r="251">
      <c r="A251" s="36" t="s">
        <v>467</v>
      </c>
      <c r="B251" s="44"/>
      <c r="C251" s="45"/>
      <c r="D251" s="45"/>
      <c r="E251" s="46" t="s">
        <v>460</v>
      </c>
      <c r="F251" s="45"/>
      <c r="G251" s="45"/>
      <c r="H251" s="45"/>
      <c r="I251" s="45"/>
      <c r="J251" s="47"/>
    </row>
    <row r="252">
      <c r="A252" s="30" t="s">
        <v>455</v>
      </c>
      <c r="B252" s="31"/>
      <c r="C252" s="32" t="s">
        <v>1178</v>
      </c>
      <c r="D252" s="33"/>
      <c r="E252" s="30" t="s">
        <v>1179</v>
      </c>
      <c r="F252" s="33"/>
      <c r="G252" s="33"/>
      <c r="H252" s="33"/>
      <c r="I252" s="34">
        <f>SUMIFS(I253:I268,A253:A268,"P")</f>
        <v>0</v>
      </c>
      <c r="J252" s="35"/>
    </row>
    <row r="253" ht="45">
      <c r="A253" s="36" t="s">
        <v>458</v>
      </c>
      <c r="B253" s="36">
        <v>60</v>
      </c>
      <c r="C253" s="37" t="s">
        <v>1850</v>
      </c>
      <c r="D253" s="36" t="s">
        <v>1851</v>
      </c>
      <c r="E253" s="38" t="s">
        <v>2565</v>
      </c>
      <c r="F253" s="39" t="s">
        <v>613</v>
      </c>
      <c r="G253" s="40">
        <v>1396.9400000000001</v>
      </c>
      <c r="H253" s="41">
        <v>0</v>
      </c>
      <c r="I253" s="42">
        <f>ROUND(G253*H253,P4)</f>
        <v>0</v>
      </c>
      <c r="J253" s="39" t="s">
        <v>463</v>
      </c>
      <c r="O253" s="43">
        <f>I253*0.21</f>
        <v>0</v>
      </c>
      <c r="P253">
        <v>3</v>
      </c>
    </row>
    <row r="254">
      <c r="A254" s="36" t="s">
        <v>464</v>
      </c>
      <c r="B254" s="44"/>
      <c r="C254" s="45"/>
      <c r="D254" s="45"/>
      <c r="E254" s="38" t="s">
        <v>1180</v>
      </c>
      <c r="F254" s="45"/>
      <c r="G254" s="45"/>
      <c r="H254" s="45"/>
      <c r="I254" s="45"/>
      <c r="J254" s="47"/>
    </row>
    <row r="255" ht="135">
      <c r="A255" s="36" t="s">
        <v>465</v>
      </c>
      <c r="B255" s="44"/>
      <c r="C255" s="45"/>
      <c r="D255" s="45"/>
      <c r="E255" s="48" t="s">
        <v>9734</v>
      </c>
      <c r="F255" s="45"/>
      <c r="G255" s="45"/>
      <c r="H255" s="45"/>
      <c r="I255" s="45"/>
      <c r="J255" s="47"/>
    </row>
    <row r="256" ht="120">
      <c r="A256" s="36" t="s">
        <v>467</v>
      </c>
      <c r="B256" s="44"/>
      <c r="C256" s="45"/>
      <c r="D256" s="45"/>
      <c r="E256" s="38" t="s">
        <v>1181</v>
      </c>
      <c r="F256" s="45"/>
      <c r="G256" s="45"/>
      <c r="H256" s="45"/>
      <c r="I256" s="45"/>
      <c r="J256" s="47"/>
    </row>
    <row r="257" ht="60">
      <c r="A257" s="36" t="s">
        <v>458</v>
      </c>
      <c r="B257" s="36">
        <v>61</v>
      </c>
      <c r="C257" s="37" t="s">
        <v>3064</v>
      </c>
      <c r="D257" s="36" t="s">
        <v>3065</v>
      </c>
      <c r="E257" s="38" t="s">
        <v>3066</v>
      </c>
      <c r="F257" s="39" t="s">
        <v>613</v>
      </c>
      <c r="G257" s="40">
        <v>128.62799999999999</v>
      </c>
      <c r="H257" s="41">
        <v>0</v>
      </c>
      <c r="I257" s="42">
        <f>ROUND(G257*H257,P4)</f>
        <v>0</v>
      </c>
      <c r="J257" s="39" t="s">
        <v>463</v>
      </c>
      <c r="O257" s="43">
        <f>I257*0.21</f>
        <v>0</v>
      </c>
      <c r="P257">
        <v>3</v>
      </c>
    </row>
    <row r="258">
      <c r="A258" s="36" t="s">
        <v>464</v>
      </c>
      <c r="B258" s="44"/>
      <c r="C258" s="45"/>
      <c r="D258" s="45"/>
      <c r="E258" s="38" t="s">
        <v>1180</v>
      </c>
      <c r="F258" s="45"/>
      <c r="G258" s="45"/>
      <c r="H258" s="45"/>
      <c r="I258" s="45"/>
      <c r="J258" s="47"/>
    </row>
    <row r="259" ht="135">
      <c r="A259" s="36" t="s">
        <v>465</v>
      </c>
      <c r="B259" s="44"/>
      <c r="C259" s="45"/>
      <c r="D259" s="45"/>
      <c r="E259" s="48" t="s">
        <v>9735</v>
      </c>
      <c r="F259" s="45"/>
      <c r="G259" s="45"/>
      <c r="H259" s="45"/>
      <c r="I259" s="45"/>
      <c r="J259" s="47"/>
    </row>
    <row r="260">
      <c r="A260" s="36" t="s">
        <v>467</v>
      </c>
      <c r="B260" s="44"/>
      <c r="C260" s="45"/>
      <c r="D260" s="45"/>
      <c r="E260" s="46" t="s">
        <v>460</v>
      </c>
      <c r="F260" s="45"/>
      <c r="G260" s="45"/>
      <c r="H260" s="45"/>
      <c r="I260" s="45"/>
      <c r="J260" s="47"/>
    </row>
    <row r="261" ht="45">
      <c r="A261" s="36" t="s">
        <v>458</v>
      </c>
      <c r="B261" s="36">
        <v>62</v>
      </c>
      <c r="C261" s="37" t="s">
        <v>7010</v>
      </c>
      <c r="D261" s="36" t="s">
        <v>7011</v>
      </c>
      <c r="E261" s="38" t="s">
        <v>7012</v>
      </c>
      <c r="F261" s="39" t="s">
        <v>613</v>
      </c>
      <c r="G261" s="40">
        <v>1620.4829999999999</v>
      </c>
      <c r="H261" s="41">
        <v>0</v>
      </c>
      <c r="I261" s="42">
        <f>ROUND(G261*H261,P4)</f>
        <v>0</v>
      </c>
      <c r="J261" s="39" t="s">
        <v>463</v>
      </c>
      <c r="O261" s="43">
        <f>I261*0.21</f>
        <v>0</v>
      </c>
      <c r="P261">
        <v>3</v>
      </c>
    </row>
    <row r="262">
      <c r="A262" s="36" t="s">
        <v>464</v>
      </c>
      <c r="B262" s="44"/>
      <c r="C262" s="45"/>
      <c r="D262" s="45"/>
      <c r="E262" s="38" t="s">
        <v>1180</v>
      </c>
      <c r="F262" s="45"/>
      <c r="G262" s="45"/>
      <c r="H262" s="45"/>
      <c r="I262" s="45"/>
      <c r="J262" s="47"/>
    </row>
    <row r="263" ht="105">
      <c r="A263" s="36" t="s">
        <v>465</v>
      </c>
      <c r="B263" s="44"/>
      <c r="C263" s="45"/>
      <c r="D263" s="45"/>
      <c r="E263" s="48" t="s">
        <v>9736</v>
      </c>
      <c r="F263" s="45"/>
      <c r="G263" s="45"/>
      <c r="H263" s="45"/>
      <c r="I263" s="45"/>
      <c r="J263" s="47"/>
    </row>
    <row r="264">
      <c r="A264" s="36" t="s">
        <v>467</v>
      </c>
      <c r="B264" s="44"/>
      <c r="C264" s="45"/>
      <c r="D264" s="45"/>
      <c r="E264" s="46" t="s">
        <v>460</v>
      </c>
      <c r="F264" s="45"/>
      <c r="G264" s="45"/>
      <c r="H264" s="45"/>
      <c r="I264" s="45"/>
      <c r="J264" s="47"/>
    </row>
    <row r="265" ht="45">
      <c r="A265" s="36" t="s">
        <v>458</v>
      </c>
      <c r="B265" s="36">
        <v>63</v>
      </c>
      <c r="C265" s="37" t="s">
        <v>8217</v>
      </c>
      <c r="D265" s="36" t="s">
        <v>8218</v>
      </c>
      <c r="E265" s="38" t="s">
        <v>8219</v>
      </c>
      <c r="F265" s="39" t="s">
        <v>613</v>
      </c>
      <c r="G265" s="40">
        <v>160.81999999999999</v>
      </c>
      <c r="H265" s="41">
        <v>0</v>
      </c>
      <c r="I265" s="42">
        <f>ROUND(G265*H265,P4)</f>
        <v>0</v>
      </c>
      <c r="J265" s="39" t="s">
        <v>463</v>
      </c>
      <c r="O265" s="43">
        <f>I265*0.21</f>
        <v>0</v>
      </c>
      <c r="P265">
        <v>3</v>
      </c>
    </row>
    <row r="266">
      <c r="A266" s="36" t="s">
        <v>464</v>
      </c>
      <c r="B266" s="44"/>
      <c r="C266" s="45"/>
      <c r="D266" s="45"/>
      <c r="E266" s="38" t="s">
        <v>1180</v>
      </c>
      <c r="F266" s="45"/>
      <c r="G266" s="45"/>
      <c r="H266" s="45"/>
      <c r="I266" s="45"/>
      <c r="J266" s="47"/>
    </row>
    <row r="267" ht="30">
      <c r="A267" s="36" t="s">
        <v>465</v>
      </c>
      <c r="B267" s="44"/>
      <c r="C267" s="45"/>
      <c r="D267" s="45"/>
      <c r="E267" s="48" t="s">
        <v>9737</v>
      </c>
      <c r="F267" s="45"/>
      <c r="G267" s="45"/>
      <c r="H267" s="45"/>
      <c r="I267" s="45"/>
      <c r="J267" s="47"/>
    </row>
    <row r="268">
      <c r="A268" s="36" t="s">
        <v>467</v>
      </c>
      <c r="B268" s="49"/>
      <c r="C268" s="50"/>
      <c r="D268" s="50"/>
      <c r="E268" s="52" t="s">
        <v>460</v>
      </c>
      <c r="F268" s="50"/>
      <c r="G268" s="50"/>
      <c r="H268" s="50"/>
      <c r="I268" s="50"/>
      <c r="J268" s="51"/>
    </row>
  </sheetData>
  <sheetProtection sheet="1" objects="1" scenarios="1" spinCount="100000" saltValue="+yWnrdpAuy0+ORjGF55sQ+Jbi38U522qlunLeiHzOebb6dy+D0FChhebGSHbEcaOO21OaE1jg3BAazwU6hMVuA==" hashValue="AvGDvXb27hdx70T4bsJqQ7DAmkJtTRhbYBk7kuV5SB3HPPSaMdAn2Om87XyFJvYoIh0uUoXQaNWeyjyyzl0US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261</v>
      </c>
      <c r="I3" s="24">
        <f>SUMIFS(I12:I340,A12:A340,"SD")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9738</v>
      </c>
      <c r="D7" s="21"/>
      <c r="E7" s="22" t="s">
        <v>262</v>
      </c>
      <c r="F7" s="16"/>
      <c r="G7" s="16"/>
      <c r="H7" s="16"/>
      <c r="I7" s="16"/>
      <c r="J7" s="18"/>
    </row>
    <row r="8">
      <c r="A8" s="3" t="s">
        <v>2323</v>
      </c>
      <c r="B8" s="19" t="s">
        <v>443</v>
      </c>
      <c r="C8" s="20" t="s">
        <v>261</v>
      </c>
      <c r="D8" s="21"/>
      <c r="E8" s="22" t="s">
        <v>262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SUMIFS(I13:I108,A13:A108,"P")</f>
        <v>0</v>
      </c>
      <c r="J12" s="35"/>
    </row>
    <row r="13">
      <c r="A13" s="36" t="s">
        <v>458</v>
      </c>
      <c r="B13" s="36">
        <v>1</v>
      </c>
      <c r="C13" s="37" t="s">
        <v>8054</v>
      </c>
      <c r="D13" s="36" t="s">
        <v>460</v>
      </c>
      <c r="E13" s="38" t="s">
        <v>8055</v>
      </c>
      <c r="F13" s="39" t="s">
        <v>492</v>
      </c>
      <c r="G13" s="40">
        <v>1340</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9739</v>
      </c>
      <c r="F15" s="45"/>
      <c r="G15" s="45"/>
      <c r="H15" s="45"/>
      <c r="I15" s="45"/>
      <c r="J15" s="47"/>
    </row>
    <row r="16">
      <c r="A16" s="36" t="s">
        <v>467</v>
      </c>
      <c r="B16" s="44"/>
      <c r="C16" s="45"/>
      <c r="D16" s="45"/>
      <c r="E16" s="38" t="s">
        <v>8057</v>
      </c>
      <c r="F16" s="45"/>
      <c r="G16" s="45"/>
      <c r="H16" s="45"/>
      <c r="I16" s="45"/>
      <c r="J16" s="47"/>
    </row>
    <row r="17">
      <c r="A17" s="36" t="s">
        <v>458</v>
      </c>
      <c r="B17" s="36">
        <v>2</v>
      </c>
      <c r="C17" s="37" t="s">
        <v>8060</v>
      </c>
      <c r="D17" s="36" t="s">
        <v>460</v>
      </c>
      <c r="E17" s="38" t="s">
        <v>8061</v>
      </c>
      <c r="F17" s="39" t="s">
        <v>475</v>
      </c>
      <c r="G17" s="40">
        <v>2.2400000000000002</v>
      </c>
      <c r="H17" s="41">
        <v>0</v>
      </c>
      <c r="I17" s="42">
        <f>ROUND(G17*H17,P4)</f>
        <v>0</v>
      </c>
      <c r="J17" s="39" t="s">
        <v>471</v>
      </c>
      <c r="O17" s="43">
        <f>I17*0.21</f>
        <v>0</v>
      </c>
      <c r="P17">
        <v>3</v>
      </c>
    </row>
    <row r="18">
      <c r="A18" s="36" t="s">
        <v>464</v>
      </c>
      <c r="B18" s="44"/>
      <c r="C18" s="45"/>
      <c r="D18" s="45"/>
      <c r="E18" s="46" t="s">
        <v>460</v>
      </c>
      <c r="F18" s="45"/>
      <c r="G18" s="45"/>
      <c r="H18" s="45"/>
      <c r="I18" s="45"/>
      <c r="J18" s="47"/>
    </row>
    <row r="19" ht="60">
      <c r="A19" s="36" t="s">
        <v>465</v>
      </c>
      <c r="B19" s="44"/>
      <c r="C19" s="45"/>
      <c r="D19" s="45"/>
      <c r="E19" s="48" t="s">
        <v>9740</v>
      </c>
      <c r="F19" s="45"/>
      <c r="G19" s="45"/>
      <c r="H19" s="45"/>
      <c r="I19" s="45"/>
      <c r="J19" s="47"/>
    </row>
    <row r="20" ht="90">
      <c r="A20" s="36" t="s">
        <v>467</v>
      </c>
      <c r="B20" s="44"/>
      <c r="C20" s="45"/>
      <c r="D20" s="45"/>
      <c r="E20" s="38" t="s">
        <v>7633</v>
      </c>
      <c r="F20" s="45"/>
      <c r="G20" s="45"/>
      <c r="H20" s="45"/>
      <c r="I20" s="45"/>
      <c r="J20" s="47"/>
    </row>
    <row r="21" ht="30">
      <c r="A21" s="36" t="s">
        <v>458</v>
      </c>
      <c r="B21" s="36">
        <v>3</v>
      </c>
      <c r="C21" s="37" t="s">
        <v>7630</v>
      </c>
      <c r="D21" s="36" t="s">
        <v>460</v>
      </c>
      <c r="E21" s="38" t="s">
        <v>7631</v>
      </c>
      <c r="F21" s="39" t="s">
        <v>475</v>
      </c>
      <c r="G21" s="40">
        <v>232.94999999999999</v>
      </c>
      <c r="H21" s="41">
        <v>0</v>
      </c>
      <c r="I21" s="42">
        <f>ROUND(G21*H21,P4)</f>
        <v>0</v>
      </c>
      <c r="J21" s="39" t="s">
        <v>471</v>
      </c>
      <c r="O21" s="43">
        <f>I21*0.21</f>
        <v>0</v>
      </c>
      <c r="P21">
        <v>3</v>
      </c>
    </row>
    <row r="22">
      <c r="A22" s="36" t="s">
        <v>464</v>
      </c>
      <c r="B22" s="44"/>
      <c r="C22" s="45"/>
      <c r="D22" s="45"/>
      <c r="E22" s="46" t="s">
        <v>460</v>
      </c>
      <c r="F22" s="45"/>
      <c r="G22" s="45"/>
      <c r="H22" s="45"/>
      <c r="I22" s="45"/>
      <c r="J22" s="47"/>
    </row>
    <row r="23" ht="195">
      <c r="A23" s="36" t="s">
        <v>465</v>
      </c>
      <c r="B23" s="44"/>
      <c r="C23" s="45"/>
      <c r="D23" s="45"/>
      <c r="E23" s="48" t="s">
        <v>9741</v>
      </c>
      <c r="F23" s="45"/>
      <c r="G23" s="45"/>
      <c r="H23" s="45"/>
      <c r="I23" s="45"/>
      <c r="J23" s="47"/>
    </row>
    <row r="24" ht="90">
      <c r="A24" s="36" t="s">
        <v>467</v>
      </c>
      <c r="B24" s="44"/>
      <c r="C24" s="45"/>
      <c r="D24" s="45"/>
      <c r="E24" s="38" t="s">
        <v>7633</v>
      </c>
      <c r="F24" s="45"/>
      <c r="G24" s="45"/>
      <c r="H24" s="45"/>
      <c r="I24" s="45"/>
      <c r="J24" s="47"/>
    </row>
    <row r="25">
      <c r="A25" s="36" t="s">
        <v>458</v>
      </c>
      <c r="B25" s="36">
        <v>4</v>
      </c>
      <c r="C25" s="37" t="s">
        <v>8068</v>
      </c>
      <c r="D25" s="36" t="s">
        <v>460</v>
      </c>
      <c r="E25" s="38" t="s">
        <v>8069</v>
      </c>
      <c r="F25" s="39" t="s">
        <v>743</v>
      </c>
      <c r="G25" s="40">
        <v>49</v>
      </c>
      <c r="H25" s="41">
        <v>0</v>
      </c>
      <c r="I25" s="42">
        <f>ROUND(G25*H25,P4)</f>
        <v>0</v>
      </c>
      <c r="J25" s="39" t="s">
        <v>471</v>
      </c>
      <c r="O25" s="43">
        <f>I25*0.21</f>
        <v>0</v>
      </c>
      <c r="P25">
        <v>3</v>
      </c>
    </row>
    <row r="26">
      <c r="A26" s="36" t="s">
        <v>464</v>
      </c>
      <c r="B26" s="44"/>
      <c r="C26" s="45"/>
      <c r="D26" s="45"/>
      <c r="E26" s="46" t="s">
        <v>460</v>
      </c>
      <c r="F26" s="45"/>
      <c r="G26" s="45"/>
      <c r="H26" s="45"/>
      <c r="I26" s="45"/>
      <c r="J26" s="47"/>
    </row>
    <row r="27" ht="90">
      <c r="A27" s="36" t="s">
        <v>465</v>
      </c>
      <c r="B27" s="44"/>
      <c r="C27" s="45"/>
      <c r="D27" s="45"/>
      <c r="E27" s="48" t="s">
        <v>9742</v>
      </c>
      <c r="F27" s="45"/>
      <c r="G27" s="45"/>
      <c r="H27" s="45"/>
      <c r="I27" s="45"/>
      <c r="J27" s="47"/>
    </row>
    <row r="28" ht="90">
      <c r="A28" s="36" t="s">
        <v>467</v>
      </c>
      <c r="B28" s="44"/>
      <c r="C28" s="45"/>
      <c r="D28" s="45"/>
      <c r="E28" s="38" t="s">
        <v>7633</v>
      </c>
      <c r="F28" s="45"/>
      <c r="G28" s="45"/>
      <c r="H28" s="45"/>
      <c r="I28" s="45"/>
      <c r="J28" s="47"/>
    </row>
    <row r="29">
      <c r="A29" s="36" t="s">
        <v>458</v>
      </c>
      <c r="B29" s="36">
        <v>5</v>
      </c>
      <c r="C29" s="37" t="s">
        <v>8071</v>
      </c>
      <c r="D29" s="36" t="s">
        <v>460</v>
      </c>
      <c r="E29" s="38" t="s">
        <v>8072</v>
      </c>
      <c r="F29" s="39" t="s">
        <v>475</v>
      </c>
      <c r="G29" s="40">
        <v>29.300000000000001</v>
      </c>
      <c r="H29" s="41">
        <v>0</v>
      </c>
      <c r="I29" s="42">
        <f>ROUND(G29*H29,P4)</f>
        <v>0</v>
      </c>
      <c r="J29" s="39" t="s">
        <v>471</v>
      </c>
      <c r="O29" s="43">
        <f>I29*0.21</f>
        <v>0</v>
      </c>
      <c r="P29">
        <v>3</v>
      </c>
    </row>
    <row r="30">
      <c r="A30" s="36" t="s">
        <v>464</v>
      </c>
      <c r="B30" s="44"/>
      <c r="C30" s="45"/>
      <c r="D30" s="45"/>
      <c r="E30" s="46" t="s">
        <v>460</v>
      </c>
      <c r="F30" s="45"/>
      <c r="G30" s="45"/>
      <c r="H30" s="45"/>
      <c r="I30" s="45"/>
      <c r="J30" s="47"/>
    </row>
    <row r="31" ht="135">
      <c r="A31" s="36" t="s">
        <v>465</v>
      </c>
      <c r="B31" s="44"/>
      <c r="C31" s="45"/>
      <c r="D31" s="45"/>
      <c r="E31" s="48" t="s">
        <v>9743</v>
      </c>
      <c r="F31" s="45"/>
      <c r="G31" s="45"/>
      <c r="H31" s="45"/>
      <c r="I31" s="45"/>
      <c r="J31" s="47"/>
    </row>
    <row r="32" ht="90">
      <c r="A32" s="36" t="s">
        <v>467</v>
      </c>
      <c r="B32" s="44"/>
      <c r="C32" s="45"/>
      <c r="D32" s="45"/>
      <c r="E32" s="38" t="s">
        <v>7633</v>
      </c>
      <c r="F32" s="45"/>
      <c r="G32" s="45"/>
      <c r="H32" s="45"/>
      <c r="I32" s="45"/>
      <c r="J32" s="47"/>
    </row>
    <row r="33">
      <c r="A33" s="36" t="s">
        <v>458</v>
      </c>
      <c r="B33" s="36">
        <v>6</v>
      </c>
      <c r="C33" s="37" t="s">
        <v>5249</v>
      </c>
      <c r="D33" s="36" t="s">
        <v>460</v>
      </c>
      <c r="E33" s="38" t="s">
        <v>5250</v>
      </c>
      <c r="F33" s="39" t="s">
        <v>475</v>
      </c>
      <c r="G33" s="40">
        <v>367.322</v>
      </c>
      <c r="H33" s="41">
        <v>0</v>
      </c>
      <c r="I33" s="42">
        <f>ROUND(G33*H33,P4)</f>
        <v>0</v>
      </c>
      <c r="J33" s="39" t="s">
        <v>471</v>
      </c>
      <c r="O33" s="43">
        <f>I33*0.21</f>
        <v>0</v>
      </c>
      <c r="P33">
        <v>3</v>
      </c>
    </row>
    <row r="34">
      <c r="A34" s="36" t="s">
        <v>464</v>
      </c>
      <c r="B34" s="44"/>
      <c r="C34" s="45"/>
      <c r="D34" s="45"/>
      <c r="E34" s="46" t="s">
        <v>460</v>
      </c>
      <c r="F34" s="45"/>
      <c r="G34" s="45"/>
      <c r="H34" s="45"/>
      <c r="I34" s="45"/>
      <c r="J34" s="47"/>
    </row>
    <row r="35" ht="135">
      <c r="A35" s="36" t="s">
        <v>465</v>
      </c>
      <c r="B35" s="44"/>
      <c r="C35" s="45"/>
      <c r="D35" s="45"/>
      <c r="E35" s="48" t="s">
        <v>9744</v>
      </c>
      <c r="F35" s="45"/>
      <c r="G35" s="45"/>
      <c r="H35" s="45"/>
      <c r="I35" s="45"/>
      <c r="J35" s="47"/>
    </row>
    <row r="36" ht="45">
      <c r="A36" s="36" t="s">
        <v>467</v>
      </c>
      <c r="B36" s="44"/>
      <c r="C36" s="45"/>
      <c r="D36" s="45"/>
      <c r="E36" s="38" t="s">
        <v>5252</v>
      </c>
      <c r="F36" s="45"/>
      <c r="G36" s="45"/>
      <c r="H36" s="45"/>
      <c r="I36" s="45"/>
      <c r="J36" s="47"/>
    </row>
    <row r="37">
      <c r="A37" s="36" t="s">
        <v>458</v>
      </c>
      <c r="B37" s="36">
        <v>7</v>
      </c>
      <c r="C37" s="37" t="s">
        <v>7405</v>
      </c>
      <c r="D37" s="36" t="s">
        <v>460</v>
      </c>
      <c r="E37" s="38" t="s">
        <v>7406</v>
      </c>
      <c r="F37" s="39" t="s">
        <v>4378</v>
      </c>
      <c r="G37" s="40">
        <v>5829.2330000000002</v>
      </c>
      <c r="H37" s="41">
        <v>0</v>
      </c>
      <c r="I37" s="42">
        <f>ROUND(G37*H37,P4)</f>
        <v>0</v>
      </c>
      <c r="J37" s="39" t="s">
        <v>471</v>
      </c>
      <c r="O37" s="43">
        <f>I37*0.21</f>
        <v>0</v>
      </c>
      <c r="P37">
        <v>3</v>
      </c>
    </row>
    <row r="38">
      <c r="A38" s="36" t="s">
        <v>464</v>
      </c>
      <c r="B38" s="44"/>
      <c r="C38" s="45"/>
      <c r="D38" s="45"/>
      <c r="E38" s="46" t="s">
        <v>460</v>
      </c>
      <c r="F38" s="45"/>
      <c r="G38" s="45"/>
      <c r="H38" s="45"/>
      <c r="I38" s="45"/>
      <c r="J38" s="47"/>
    </row>
    <row r="39" ht="90">
      <c r="A39" s="36" t="s">
        <v>465</v>
      </c>
      <c r="B39" s="44"/>
      <c r="C39" s="45"/>
      <c r="D39" s="45"/>
      <c r="E39" s="48" t="s">
        <v>9745</v>
      </c>
      <c r="F39" s="45"/>
      <c r="G39" s="45"/>
      <c r="H39" s="45"/>
      <c r="I39" s="45"/>
      <c r="J39" s="47"/>
    </row>
    <row r="40" ht="30">
      <c r="A40" s="36" t="s">
        <v>467</v>
      </c>
      <c r="B40" s="44"/>
      <c r="C40" s="45"/>
      <c r="D40" s="45"/>
      <c r="E40" s="38" t="s">
        <v>7408</v>
      </c>
      <c r="F40" s="45"/>
      <c r="G40" s="45"/>
      <c r="H40" s="45"/>
      <c r="I40" s="45"/>
      <c r="J40" s="47"/>
    </row>
    <row r="41">
      <c r="A41" s="36" t="s">
        <v>458</v>
      </c>
      <c r="B41" s="36">
        <v>8</v>
      </c>
      <c r="C41" s="37" t="s">
        <v>7970</v>
      </c>
      <c r="D41" s="36" t="s">
        <v>460</v>
      </c>
      <c r="E41" s="38" t="s">
        <v>7971</v>
      </c>
      <c r="F41" s="39" t="s">
        <v>475</v>
      </c>
      <c r="G41" s="40">
        <v>510.89299999999997</v>
      </c>
      <c r="H41" s="41">
        <v>0</v>
      </c>
      <c r="I41" s="42">
        <f>ROUND(G41*H41,P4)</f>
        <v>0</v>
      </c>
      <c r="J41" s="39" t="s">
        <v>471</v>
      </c>
      <c r="O41" s="43">
        <f>I41*0.21</f>
        <v>0</v>
      </c>
      <c r="P41">
        <v>3</v>
      </c>
    </row>
    <row r="42">
      <c r="A42" s="36" t="s">
        <v>464</v>
      </c>
      <c r="B42" s="44"/>
      <c r="C42" s="45"/>
      <c r="D42" s="45"/>
      <c r="E42" s="46" t="s">
        <v>460</v>
      </c>
      <c r="F42" s="45"/>
      <c r="G42" s="45"/>
      <c r="H42" s="45"/>
      <c r="I42" s="45"/>
      <c r="J42" s="47"/>
    </row>
    <row r="43" ht="90">
      <c r="A43" s="36" t="s">
        <v>465</v>
      </c>
      <c r="B43" s="44"/>
      <c r="C43" s="45"/>
      <c r="D43" s="45"/>
      <c r="E43" s="48" t="s">
        <v>9746</v>
      </c>
      <c r="F43" s="45"/>
      <c r="G43" s="45"/>
      <c r="H43" s="45"/>
      <c r="I43" s="45"/>
      <c r="J43" s="47"/>
    </row>
    <row r="44" ht="409.5">
      <c r="A44" s="36" t="s">
        <v>467</v>
      </c>
      <c r="B44" s="44"/>
      <c r="C44" s="45"/>
      <c r="D44" s="45"/>
      <c r="E44" s="38" t="s">
        <v>7731</v>
      </c>
      <c r="F44" s="45"/>
      <c r="G44" s="45"/>
      <c r="H44" s="45"/>
      <c r="I44" s="45"/>
      <c r="J44" s="47"/>
    </row>
    <row r="45">
      <c r="A45" s="36" t="s">
        <v>458</v>
      </c>
      <c r="B45" s="36">
        <v>9</v>
      </c>
      <c r="C45" s="37" t="s">
        <v>7973</v>
      </c>
      <c r="D45" s="36" t="s">
        <v>460</v>
      </c>
      <c r="E45" s="38" t="s">
        <v>7974</v>
      </c>
      <c r="F45" s="39" t="s">
        <v>4378</v>
      </c>
      <c r="G45" s="40">
        <v>7663.3950000000004</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465</v>
      </c>
      <c r="B47" s="44"/>
      <c r="C47" s="45"/>
      <c r="D47" s="45"/>
      <c r="E47" s="48" t="s">
        <v>9747</v>
      </c>
      <c r="F47" s="45"/>
      <c r="G47" s="45"/>
      <c r="H47" s="45"/>
      <c r="I47" s="45"/>
      <c r="J47" s="47"/>
    </row>
    <row r="48" ht="30">
      <c r="A48" s="36" t="s">
        <v>467</v>
      </c>
      <c r="B48" s="44"/>
      <c r="C48" s="45"/>
      <c r="D48" s="45"/>
      <c r="E48" s="38" t="s">
        <v>7408</v>
      </c>
      <c r="F48" s="45"/>
      <c r="G48" s="45"/>
      <c r="H48" s="45"/>
      <c r="I48" s="45"/>
      <c r="J48" s="47"/>
    </row>
    <row r="49">
      <c r="A49" s="36" t="s">
        <v>458</v>
      </c>
      <c r="B49" s="36">
        <v>10</v>
      </c>
      <c r="C49" s="37" t="s">
        <v>7728</v>
      </c>
      <c r="D49" s="36" t="s">
        <v>460</v>
      </c>
      <c r="E49" s="38" t="s">
        <v>7729</v>
      </c>
      <c r="F49" s="39" t="s">
        <v>475</v>
      </c>
      <c r="G49" s="40">
        <v>7391.4499999999998</v>
      </c>
      <c r="H49" s="41">
        <v>0</v>
      </c>
      <c r="I49" s="42">
        <f>ROUND(G49*H49,P4)</f>
        <v>0</v>
      </c>
      <c r="J49" s="39" t="s">
        <v>471</v>
      </c>
      <c r="O49" s="43">
        <f>I49*0.21</f>
        <v>0</v>
      </c>
      <c r="P49">
        <v>3</v>
      </c>
    </row>
    <row r="50">
      <c r="A50" s="36" t="s">
        <v>464</v>
      </c>
      <c r="B50" s="44"/>
      <c r="C50" s="45"/>
      <c r="D50" s="45"/>
      <c r="E50" s="46" t="s">
        <v>460</v>
      </c>
      <c r="F50" s="45"/>
      <c r="G50" s="45"/>
      <c r="H50" s="45"/>
      <c r="I50" s="45"/>
      <c r="J50" s="47"/>
    </row>
    <row r="51" ht="210">
      <c r="A51" s="36" t="s">
        <v>465</v>
      </c>
      <c r="B51" s="44"/>
      <c r="C51" s="45"/>
      <c r="D51" s="45"/>
      <c r="E51" s="48" t="s">
        <v>9748</v>
      </c>
      <c r="F51" s="45"/>
      <c r="G51" s="45"/>
      <c r="H51" s="45"/>
      <c r="I51" s="45"/>
      <c r="J51" s="47"/>
    </row>
    <row r="52" ht="409.5">
      <c r="A52" s="36" t="s">
        <v>467</v>
      </c>
      <c r="B52" s="44"/>
      <c r="C52" s="45"/>
      <c r="D52" s="45"/>
      <c r="E52" s="38" t="s">
        <v>7731</v>
      </c>
      <c r="F52" s="45"/>
      <c r="G52" s="45"/>
      <c r="H52" s="45"/>
      <c r="I52" s="45"/>
      <c r="J52" s="47"/>
    </row>
    <row r="53">
      <c r="A53" s="36" t="s">
        <v>458</v>
      </c>
      <c r="B53" s="36">
        <v>11</v>
      </c>
      <c r="C53" s="37" t="s">
        <v>3449</v>
      </c>
      <c r="D53" s="36" t="s">
        <v>460</v>
      </c>
      <c r="E53" s="38" t="s">
        <v>3450</v>
      </c>
      <c r="F53" s="39" t="s">
        <v>475</v>
      </c>
      <c r="G53" s="40">
        <v>68.771000000000001</v>
      </c>
      <c r="H53" s="41">
        <v>0</v>
      </c>
      <c r="I53" s="42">
        <f>ROUND(G53*H53,P4)</f>
        <v>0</v>
      </c>
      <c r="J53" s="39" t="s">
        <v>471</v>
      </c>
      <c r="O53" s="43">
        <f>I53*0.21</f>
        <v>0</v>
      </c>
      <c r="P53">
        <v>3</v>
      </c>
    </row>
    <row r="54">
      <c r="A54" s="36" t="s">
        <v>464</v>
      </c>
      <c r="B54" s="44"/>
      <c r="C54" s="45"/>
      <c r="D54" s="45"/>
      <c r="E54" s="46" t="s">
        <v>460</v>
      </c>
      <c r="F54" s="45"/>
      <c r="G54" s="45"/>
      <c r="H54" s="45"/>
      <c r="I54" s="45"/>
      <c r="J54" s="47"/>
    </row>
    <row r="55" ht="120">
      <c r="A55" s="36" t="s">
        <v>465</v>
      </c>
      <c r="B55" s="44"/>
      <c r="C55" s="45"/>
      <c r="D55" s="45"/>
      <c r="E55" s="48" t="s">
        <v>9749</v>
      </c>
      <c r="F55" s="45"/>
      <c r="G55" s="45"/>
      <c r="H55" s="45"/>
      <c r="I55" s="45"/>
      <c r="J55" s="47"/>
    </row>
    <row r="56" ht="405">
      <c r="A56" s="36" t="s">
        <v>467</v>
      </c>
      <c r="B56" s="44"/>
      <c r="C56" s="45"/>
      <c r="D56" s="45"/>
      <c r="E56" s="38" t="s">
        <v>5258</v>
      </c>
      <c r="F56" s="45"/>
      <c r="G56" s="45"/>
      <c r="H56" s="45"/>
      <c r="I56" s="45"/>
      <c r="J56" s="47"/>
    </row>
    <row r="57">
      <c r="A57" s="36" t="s">
        <v>458</v>
      </c>
      <c r="B57" s="36">
        <v>12</v>
      </c>
      <c r="C57" s="37" t="s">
        <v>8260</v>
      </c>
      <c r="D57" s="36" t="s">
        <v>460</v>
      </c>
      <c r="E57" s="38" t="s">
        <v>8261</v>
      </c>
      <c r="F57" s="39" t="s">
        <v>4378</v>
      </c>
      <c r="G57" s="40">
        <v>328.39499999999998</v>
      </c>
      <c r="H57" s="41">
        <v>0</v>
      </c>
      <c r="I57" s="42">
        <f>ROUND(G57*H57,P4)</f>
        <v>0</v>
      </c>
      <c r="J57" s="39" t="s">
        <v>471</v>
      </c>
      <c r="O57" s="43">
        <f>I57*0.21</f>
        <v>0</v>
      </c>
      <c r="P57">
        <v>3</v>
      </c>
    </row>
    <row r="58">
      <c r="A58" s="36" t="s">
        <v>464</v>
      </c>
      <c r="B58" s="44"/>
      <c r="C58" s="45"/>
      <c r="D58" s="45"/>
      <c r="E58" s="46" t="s">
        <v>460</v>
      </c>
      <c r="F58" s="45"/>
      <c r="G58" s="45"/>
      <c r="H58" s="45"/>
      <c r="I58" s="45"/>
      <c r="J58" s="47"/>
    </row>
    <row r="59" ht="30">
      <c r="A59" s="36" t="s">
        <v>465</v>
      </c>
      <c r="B59" s="44"/>
      <c r="C59" s="45"/>
      <c r="D59" s="45"/>
      <c r="E59" s="48" t="s">
        <v>9750</v>
      </c>
      <c r="F59" s="45"/>
      <c r="G59" s="45"/>
      <c r="H59" s="45"/>
      <c r="I59" s="45"/>
      <c r="J59" s="47"/>
    </row>
    <row r="60" ht="30">
      <c r="A60" s="36" t="s">
        <v>467</v>
      </c>
      <c r="B60" s="44"/>
      <c r="C60" s="45"/>
      <c r="D60" s="45"/>
      <c r="E60" s="38" t="s">
        <v>7408</v>
      </c>
      <c r="F60" s="45"/>
      <c r="G60" s="45"/>
      <c r="H60" s="45"/>
      <c r="I60" s="45"/>
      <c r="J60" s="47"/>
    </row>
    <row r="61">
      <c r="A61" s="36" t="s">
        <v>458</v>
      </c>
      <c r="B61" s="36">
        <v>13</v>
      </c>
      <c r="C61" s="37" t="s">
        <v>5259</v>
      </c>
      <c r="D61" s="36" t="s">
        <v>460</v>
      </c>
      <c r="E61" s="38" t="s">
        <v>5260</v>
      </c>
      <c r="F61" s="39" t="s">
        <v>475</v>
      </c>
      <c r="G61" s="40">
        <v>3.96</v>
      </c>
      <c r="H61" s="41">
        <v>0</v>
      </c>
      <c r="I61" s="42">
        <f>ROUND(G61*H61,P4)</f>
        <v>0</v>
      </c>
      <c r="J61" s="39" t="s">
        <v>471</v>
      </c>
      <c r="O61" s="43">
        <f>I61*0.21</f>
        <v>0</v>
      </c>
      <c r="P61">
        <v>3</v>
      </c>
    </row>
    <row r="62">
      <c r="A62" s="36" t="s">
        <v>464</v>
      </c>
      <c r="B62" s="44"/>
      <c r="C62" s="45"/>
      <c r="D62" s="45"/>
      <c r="E62" s="46" t="s">
        <v>460</v>
      </c>
      <c r="F62" s="45"/>
      <c r="G62" s="45"/>
      <c r="H62" s="45"/>
      <c r="I62" s="45"/>
      <c r="J62" s="47"/>
    </row>
    <row r="63" ht="90">
      <c r="A63" s="36" t="s">
        <v>465</v>
      </c>
      <c r="B63" s="44"/>
      <c r="C63" s="45"/>
      <c r="D63" s="45"/>
      <c r="E63" s="48" t="s">
        <v>9751</v>
      </c>
      <c r="F63" s="45"/>
      <c r="G63" s="45"/>
      <c r="H63" s="45"/>
      <c r="I63" s="45"/>
      <c r="J63" s="47"/>
    </row>
    <row r="64" ht="405">
      <c r="A64" s="36" t="s">
        <v>467</v>
      </c>
      <c r="B64" s="44"/>
      <c r="C64" s="45"/>
      <c r="D64" s="45"/>
      <c r="E64" s="38" t="s">
        <v>5258</v>
      </c>
      <c r="F64" s="45"/>
      <c r="G64" s="45"/>
      <c r="H64" s="45"/>
      <c r="I64" s="45"/>
      <c r="J64" s="47"/>
    </row>
    <row r="65">
      <c r="A65" s="36" t="s">
        <v>458</v>
      </c>
      <c r="B65" s="36">
        <v>14</v>
      </c>
      <c r="C65" s="37" t="s">
        <v>5367</v>
      </c>
      <c r="D65" s="36" t="s">
        <v>460</v>
      </c>
      <c r="E65" s="38" t="s">
        <v>5368</v>
      </c>
      <c r="F65" s="39" t="s">
        <v>475</v>
      </c>
      <c r="G65" s="40">
        <v>303.44</v>
      </c>
      <c r="H65" s="41">
        <v>0</v>
      </c>
      <c r="I65" s="42">
        <f>ROUND(G65*H65,P4)</f>
        <v>0</v>
      </c>
      <c r="J65" s="39" t="s">
        <v>471</v>
      </c>
      <c r="O65" s="43">
        <f>I65*0.21</f>
        <v>0</v>
      </c>
      <c r="P65">
        <v>3</v>
      </c>
    </row>
    <row r="66">
      <c r="A66" s="36" t="s">
        <v>464</v>
      </c>
      <c r="B66" s="44"/>
      <c r="C66" s="45"/>
      <c r="D66" s="45"/>
      <c r="E66" s="46" t="s">
        <v>460</v>
      </c>
      <c r="F66" s="45"/>
      <c r="G66" s="45"/>
      <c r="H66" s="45"/>
      <c r="I66" s="45"/>
      <c r="J66" s="47"/>
    </row>
    <row r="67" ht="60">
      <c r="A67" s="36" t="s">
        <v>465</v>
      </c>
      <c r="B67" s="44"/>
      <c r="C67" s="45"/>
      <c r="D67" s="45"/>
      <c r="E67" s="48" t="s">
        <v>9752</v>
      </c>
      <c r="F67" s="45"/>
      <c r="G67" s="45"/>
      <c r="H67" s="45"/>
      <c r="I67" s="45"/>
      <c r="J67" s="47"/>
    </row>
    <row r="68" ht="240">
      <c r="A68" s="36" t="s">
        <v>467</v>
      </c>
      <c r="B68" s="44"/>
      <c r="C68" s="45"/>
      <c r="D68" s="45"/>
      <c r="E68" s="38" t="s">
        <v>5370</v>
      </c>
      <c r="F68" s="45"/>
      <c r="G68" s="45"/>
      <c r="H68" s="45"/>
      <c r="I68" s="45"/>
      <c r="J68" s="47"/>
    </row>
    <row r="69">
      <c r="A69" s="36" t="s">
        <v>458</v>
      </c>
      <c r="B69" s="36">
        <v>15</v>
      </c>
      <c r="C69" s="37" t="s">
        <v>7433</v>
      </c>
      <c r="D69" s="36" t="s">
        <v>460</v>
      </c>
      <c r="E69" s="38" t="s">
        <v>7434</v>
      </c>
      <c r="F69" s="39" t="s">
        <v>475</v>
      </c>
      <c r="G69" s="40">
        <v>619</v>
      </c>
      <c r="H69" s="41">
        <v>0</v>
      </c>
      <c r="I69" s="42">
        <f>ROUND(G69*H69,P4)</f>
        <v>0</v>
      </c>
      <c r="J69" s="39" t="s">
        <v>471</v>
      </c>
      <c r="O69" s="43">
        <f>I69*0.21</f>
        <v>0</v>
      </c>
      <c r="P69">
        <v>3</v>
      </c>
    </row>
    <row r="70">
      <c r="A70" s="36" t="s">
        <v>464</v>
      </c>
      <c r="B70" s="44"/>
      <c r="C70" s="45"/>
      <c r="D70" s="45"/>
      <c r="E70" s="46" t="s">
        <v>460</v>
      </c>
      <c r="F70" s="45"/>
      <c r="G70" s="45"/>
      <c r="H70" s="45"/>
      <c r="I70" s="45"/>
      <c r="J70" s="47"/>
    </row>
    <row r="71" ht="105">
      <c r="A71" s="36" t="s">
        <v>465</v>
      </c>
      <c r="B71" s="44"/>
      <c r="C71" s="45"/>
      <c r="D71" s="45"/>
      <c r="E71" s="48" t="s">
        <v>9753</v>
      </c>
      <c r="F71" s="45"/>
      <c r="G71" s="45"/>
      <c r="H71" s="45"/>
      <c r="I71" s="45"/>
      <c r="J71" s="47"/>
    </row>
    <row r="72" ht="375">
      <c r="A72" s="36" t="s">
        <v>467</v>
      </c>
      <c r="B72" s="44"/>
      <c r="C72" s="45"/>
      <c r="D72" s="45"/>
      <c r="E72" s="38" t="s">
        <v>7436</v>
      </c>
      <c r="F72" s="45"/>
      <c r="G72" s="45"/>
      <c r="H72" s="45"/>
      <c r="I72" s="45"/>
      <c r="J72" s="47"/>
    </row>
    <row r="73">
      <c r="A73" s="36" t="s">
        <v>458</v>
      </c>
      <c r="B73" s="36">
        <v>16</v>
      </c>
      <c r="C73" s="37" t="s">
        <v>484</v>
      </c>
      <c r="D73" s="36" t="s">
        <v>460</v>
      </c>
      <c r="E73" s="38" t="s">
        <v>485</v>
      </c>
      <c r="F73" s="39" t="s">
        <v>475</v>
      </c>
      <c r="G73" s="40">
        <v>21.893000000000001</v>
      </c>
      <c r="H73" s="41">
        <v>0</v>
      </c>
      <c r="I73" s="42">
        <f>ROUND(G73*H73,P4)</f>
        <v>0</v>
      </c>
      <c r="J73" s="39" t="s">
        <v>471</v>
      </c>
      <c r="O73" s="43">
        <f>I73*0.21</f>
        <v>0</v>
      </c>
      <c r="P73">
        <v>3</v>
      </c>
    </row>
    <row r="74">
      <c r="A74" s="36" t="s">
        <v>464</v>
      </c>
      <c r="B74" s="44"/>
      <c r="C74" s="45"/>
      <c r="D74" s="45"/>
      <c r="E74" s="46" t="s">
        <v>460</v>
      </c>
      <c r="F74" s="45"/>
      <c r="G74" s="45"/>
      <c r="H74" s="45"/>
      <c r="I74" s="45"/>
      <c r="J74" s="47"/>
    </row>
    <row r="75" ht="75">
      <c r="A75" s="36" t="s">
        <v>465</v>
      </c>
      <c r="B75" s="44"/>
      <c r="C75" s="45"/>
      <c r="D75" s="45"/>
      <c r="E75" s="48" t="s">
        <v>9754</v>
      </c>
      <c r="F75" s="45"/>
      <c r="G75" s="45"/>
      <c r="H75" s="45"/>
      <c r="I75" s="45"/>
      <c r="J75" s="47"/>
    </row>
    <row r="76" ht="300">
      <c r="A76" s="36" t="s">
        <v>467</v>
      </c>
      <c r="B76" s="44"/>
      <c r="C76" s="45"/>
      <c r="D76" s="45"/>
      <c r="E76" s="38" t="s">
        <v>3907</v>
      </c>
      <c r="F76" s="45"/>
      <c r="G76" s="45"/>
      <c r="H76" s="45"/>
      <c r="I76" s="45"/>
      <c r="J76" s="47"/>
    </row>
    <row r="77">
      <c r="A77" s="36" t="s">
        <v>458</v>
      </c>
      <c r="B77" s="36">
        <v>17</v>
      </c>
      <c r="C77" s="37" t="s">
        <v>5372</v>
      </c>
      <c r="D77" s="36" t="s">
        <v>460</v>
      </c>
      <c r="E77" s="38" t="s">
        <v>5373</v>
      </c>
      <c r="F77" s="39" t="s">
        <v>475</v>
      </c>
      <c r="G77" s="40">
        <v>2.3999999999999999</v>
      </c>
      <c r="H77" s="41">
        <v>0</v>
      </c>
      <c r="I77" s="42">
        <f>ROUND(G77*H77,P4)</f>
        <v>0</v>
      </c>
      <c r="J77" s="39" t="s">
        <v>471</v>
      </c>
      <c r="O77" s="43">
        <f>I77*0.21</f>
        <v>0</v>
      </c>
      <c r="P77">
        <v>3</v>
      </c>
    </row>
    <row r="78">
      <c r="A78" s="36" t="s">
        <v>464</v>
      </c>
      <c r="B78" s="44"/>
      <c r="C78" s="45"/>
      <c r="D78" s="45"/>
      <c r="E78" s="46" t="s">
        <v>460</v>
      </c>
      <c r="F78" s="45"/>
      <c r="G78" s="45"/>
      <c r="H78" s="45"/>
      <c r="I78" s="45"/>
      <c r="J78" s="47"/>
    </row>
    <row r="79" ht="60">
      <c r="A79" s="36" t="s">
        <v>465</v>
      </c>
      <c r="B79" s="44"/>
      <c r="C79" s="45"/>
      <c r="D79" s="45"/>
      <c r="E79" s="48" t="s">
        <v>9755</v>
      </c>
      <c r="F79" s="45"/>
      <c r="G79" s="45"/>
      <c r="H79" s="45"/>
      <c r="I79" s="45"/>
      <c r="J79" s="47"/>
    </row>
    <row r="80" ht="300">
      <c r="A80" s="36" t="s">
        <v>467</v>
      </c>
      <c r="B80" s="44"/>
      <c r="C80" s="45"/>
      <c r="D80" s="45"/>
      <c r="E80" s="38" t="s">
        <v>5375</v>
      </c>
      <c r="F80" s="45"/>
      <c r="G80" s="45"/>
      <c r="H80" s="45"/>
      <c r="I80" s="45"/>
      <c r="J80" s="47"/>
    </row>
    <row r="81">
      <c r="A81" s="36" t="s">
        <v>458</v>
      </c>
      <c r="B81" s="36">
        <v>18</v>
      </c>
      <c r="C81" s="37" t="s">
        <v>3454</v>
      </c>
      <c r="D81" s="36" t="s">
        <v>460</v>
      </c>
      <c r="E81" s="38" t="s">
        <v>3455</v>
      </c>
      <c r="F81" s="39" t="s">
        <v>492</v>
      </c>
      <c r="G81" s="40">
        <v>4623.1999999999998</v>
      </c>
      <c r="H81" s="41">
        <v>0</v>
      </c>
      <c r="I81" s="42">
        <f>ROUND(G81*H81,P4)</f>
        <v>0</v>
      </c>
      <c r="J81" s="39" t="s">
        <v>471</v>
      </c>
      <c r="O81" s="43">
        <f>I81*0.21</f>
        <v>0</v>
      </c>
      <c r="P81">
        <v>3</v>
      </c>
    </row>
    <row r="82">
      <c r="A82" s="36" t="s">
        <v>464</v>
      </c>
      <c r="B82" s="44"/>
      <c r="C82" s="45"/>
      <c r="D82" s="45"/>
      <c r="E82" s="46" t="s">
        <v>460</v>
      </c>
      <c r="F82" s="45"/>
      <c r="G82" s="45"/>
      <c r="H82" s="45"/>
      <c r="I82" s="45"/>
      <c r="J82" s="47"/>
    </row>
    <row r="83" ht="90">
      <c r="A83" s="36" t="s">
        <v>465</v>
      </c>
      <c r="B83" s="44"/>
      <c r="C83" s="45"/>
      <c r="D83" s="45"/>
      <c r="E83" s="48" t="s">
        <v>9756</v>
      </c>
      <c r="F83" s="45"/>
      <c r="G83" s="45"/>
      <c r="H83" s="45"/>
      <c r="I83" s="45"/>
      <c r="J83" s="47"/>
    </row>
    <row r="84" ht="30">
      <c r="A84" s="36" t="s">
        <v>467</v>
      </c>
      <c r="B84" s="44"/>
      <c r="C84" s="45"/>
      <c r="D84" s="45"/>
      <c r="E84" s="38" t="s">
        <v>7452</v>
      </c>
      <c r="F84" s="45"/>
      <c r="G84" s="45"/>
      <c r="H84" s="45"/>
      <c r="I84" s="45"/>
      <c r="J84" s="47"/>
    </row>
    <row r="85">
      <c r="A85" s="36" t="s">
        <v>458</v>
      </c>
      <c r="B85" s="36">
        <v>19</v>
      </c>
      <c r="C85" s="37" t="s">
        <v>7985</v>
      </c>
      <c r="D85" s="36" t="s">
        <v>460</v>
      </c>
      <c r="E85" s="38" t="s">
        <v>7986</v>
      </c>
      <c r="F85" s="39" t="s">
        <v>492</v>
      </c>
      <c r="G85" s="40">
        <v>4890</v>
      </c>
      <c r="H85" s="41">
        <v>0</v>
      </c>
      <c r="I85" s="42">
        <f>ROUND(G85*H85,P4)</f>
        <v>0</v>
      </c>
      <c r="J85" s="39" t="s">
        <v>471</v>
      </c>
      <c r="O85" s="43">
        <f>I85*0.21</f>
        <v>0</v>
      </c>
      <c r="P85">
        <v>3</v>
      </c>
    </row>
    <row r="86">
      <c r="A86" s="36" t="s">
        <v>464</v>
      </c>
      <c r="B86" s="44"/>
      <c r="C86" s="45"/>
      <c r="D86" s="45"/>
      <c r="E86" s="46" t="s">
        <v>460</v>
      </c>
      <c r="F86" s="45"/>
      <c r="G86" s="45"/>
      <c r="H86" s="45"/>
      <c r="I86" s="45"/>
      <c r="J86" s="47"/>
    </row>
    <row r="87" ht="60">
      <c r="A87" s="36" t="s">
        <v>465</v>
      </c>
      <c r="B87" s="44"/>
      <c r="C87" s="45"/>
      <c r="D87" s="45"/>
      <c r="E87" s="48" t="s">
        <v>9757</v>
      </c>
      <c r="F87" s="45"/>
      <c r="G87" s="45"/>
      <c r="H87" s="45"/>
      <c r="I87" s="45"/>
      <c r="J87" s="47"/>
    </row>
    <row r="88" ht="45">
      <c r="A88" s="36" t="s">
        <v>467</v>
      </c>
      <c r="B88" s="44"/>
      <c r="C88" s="45"/>
      <c r="D88" s="45"/>
      <c r="E88" s="38" t="s">
        <v>7457</v>
      </c>
      <c r="F88" s="45"/>
      <c r="G88" s="45"/>
      <c r="H88" s="45"/>
      <c r="I88" s="45"/>
      <c r="J88" s="47"/>
    </row>
    <row r="89">
      <c r="A89" s="36" t="s">
        <v>458</v>
      </c>
      <c r="B89" s="36">
        <v>20</v>
      </c>
      <c r="C89" s="37" t="s">
        <v>7988</v>
      </c>
      <c r="D89" s="36" t="s">
        <v>460</v>
      </c>
      <c r="E89" s="38" t="s">
        <v>7989</v>
      </c>
      <c r="F89" s="39" t="s">
        <v>492</v>
      </c>
      <c r="G89" s="40">
        <v>212.94</v>
      </c>
      <c r="H89" s="41">
        <v>0</v>
      </c>
      <c r="I89" s="42">
        <f>ROUND(G89*H89,P4)</f>
        <v>0</v>
      </c>
      <c r="J89" s="39" t="s">
        <v>471</v>
      </c>
      <c r="O89" s="43">
        <f>I89*0.21</f>
        <v>0</v>
      </c>
      <c r="P89">
        <v>3</v>
      </c>
    </row>
    <row r="90">
      <c r="A90" s="36" t="s">
        <v>464</v>
      </c>
      <c r="B90" s="44"/>
      <c r="C90" s="45"/>
      <c r="D90" s="45"/>
      <c r="E90" s="46" t="s">
        <v>460</v>
      </c>
      <c r="F90" s="45"/>
      <c r="G90" s="45"/>
      <c r="H90" s="45"/>
      <c r="I90" s="45"/>
      <c r="J90" s="47"/>
    </row>
    <row r="91" ht="45">
      <c r="A91" s="36" t="s">
        <v>465</v>
      </c>
      <c r="B91" s="44"/>
      <c r="C91" s="45"/>
      <c r="D91" s="45"/>
      <c r="E91" s="48" t="s">
        <v>9758</v>
      </c>
      <c r="F91" s="45"/>
      <c r="G91" s="45"/>
      <c r="H91" s="45"/>
      <c r="I91" s="45"/>
      <c r="J91" s="47"/>
    </row>
    <row r="92" ht="45">
      <c r="A92" s="36" t="s">
        <v>467</v>
      </c>
      <c r="B92" s="44"/>
      <c r="C92" s="45"/>
      <c r="D92" s="45"/>
      <c r="E92" s="38" t="s">
        <v>7457</v>
      </c>
      <c r="F92" s="45"/>
      <c r="G92" s="45"/>
      <c r="H92" s="45"/>
      <c r="I92" s="45"/>
      <c r="J92" s="47"/>
    </row>
    <row r="93">
      <c r="A93" s="36" t="s">
        <v>458</v>
      </c>
      <c r="B93" s="36">
        <v>21</v>
      </c>
      <c r="C93" s="37" t="s">
        <v>5271</v>
      </c>
      <c r="D93" s="36" t="s">
        <v>460</v>
      </c>
      <c r="E93" s="38" t="s">
        <v>5272</v>
      </c>
      <c r="F93" s="39" t="s">
        <v>492</v>
      </c>
      <c r="G93" s="40">
        <v>4890</v>
      </c>
      <c r="H93" s="41">
        <v>0</v>
      </c>
      <c r="I93" s="42">
        <f>ROUND(G93*H93,P4)</f>
        <v>0</v>
      </c>
      <c r="J93" s="39" t="s">
        <v>471</v>
      </c>
      <c r="O93" s="43">
        <f>I93*0.21</f>
        <v>0</v>
      </c>
      <c r="P93">
        <v>3</v>
      </c>
    </row>
    <row r="94">
      <c r="A94" s="36" t="s">
        <v>464</v>
      </c>
      <c r="B94" s="44"/>
      <c r="C94" s="45"/>
      <c r="D94" s="45"/>
      <c r="E94" s="46" t="s">
        <v>460</v>
      </c>
      <c r="F94" s="45"/>
      <c r="G94" s="45"/>
      <c r="H94" s="45"/>
      <c r="I94" s="45"/>
      <c r="J94" s="47"/>
    </row>
    <row r="95" ht="45">
      <c r="A95" s="36" t="s">
        <v>465</v>
      </c>
      <c r="B95" s="44"/>
      <c r="C95" s="45"/>
      <c r="D95" s="45"/>
      <c r="E95" s="48" t="s">
        <v>9759</v>
      </c>
      <c r="F95" s="45"/>
      <c r="G95" s="45"/>
      <c r="H95" s="45"/>
      <c r="I95" s="45"/>
      <c r="J95" s="47"/>
    </row>
    <row r="96" ht="30">
      <c r="A96" s="36" t="s">
        <v>467</v>
      </c>
      <c r="B96" s="44"/>
      <c r="C96" s="45"/>
      <c r="D96" s="45"/>
      <c r="E96" s="38" t="s">
        <v>5273</v>
      </c>
      <c r="F96" s="45"/>
      <c r="G96" s="45"/>
      <c r="H96" s="45"/>
      <c r="I96" s="45"/>
      <c r="J96" s="47"/>
    </row>
    <row r="97">
      <c r="A97" s="36" t="s">
        <v>458</v>
      </c>
      <c r="B97" s="36">
        <v>22</v>
      </c>
      <c r="C97" s="37" t="s">
        <v>5274</v>
      </c>
      <c r="D97" s="36" t="s">
        <v>460</v>
      </c>
      <c r="E97" s="38" t="s">
        <v>5275</v>
      </c>
      <c r="F97" s="39" t="s">
        <v>492</v>
      </c>
      <c r="G97" s="40">
        <v>4890</v>
      </c>
      <c r="H97" s="41">
        <v>0</v>
      </c>
      <c r="I97" s="42">
        <f>ROUND(G97*H97,P4)</f>
        <v>0</v>
      </c>
      <c r="J97" s="39" t="s">
        <v>471</v>
      </c>
      <c r="O97" s="43">
        <f>I97*0.21</f>
        <v>0</v>
      </c>
      <c r="P97">
        <v>3</v>
      </c>
    </row>
    <row r="98">
      <c r="A98" s="36" t="s">
        <v>464</v>
      </c>
      <c r="B98" s="44"/>
      <c r="C98" s="45"/>
      <c r="D98" s="45"/>
      <c r="E98" s="46" t="s">
        <v>460</v>
      </c>
      <c r="F98" s="45"/>
      <c r="G98" s="45"/>
      <c r="H98" s="45"/>
      <c r="I98" s="45"/>
      <c r="J98" s="47"/>
    </row>
    <row r="99" ht="45">
      <c r="A99" s="36" t="s">
        <v>465</v>
      </c>
      <c r="B99" s="44"/>
      <c r="C99" s="45"/>
      <c r="D99" s="45"/>
      <c r="E99" s="48" t="s">
        <v>9759</v>
      </c>
      <c r="F99" s="45"/>
      <c r="G99" s="45"/>
      <c r="H99" s="45"/>
      <c r="I99" s="45"/>
      <c r="J99" s="47"/>
    </row>
    <row r="100" ht="45">
      <c r="A100" s="36" t="s">
        <v>467</v>
      </c>
      <c r="B100" s="44"/>
      <c r="C100" s="45"/>
      <c r="D100" s="45"/>
      <c r="E100" s="38" t="s">
        <v>5276</v>
      </c>
      <c r="F100" s="45"/>
      <c r="G100" s="45"/>
      <c r="H100" s="45"/>
      <c r="I100" s="45"/>
      <c r="J100" s="47"/>
    </row>
    <row r="101">
      <c r="A101" s="36" t="s">
        <v>458</v>
      </c>
      <c r="B101" s="36">
        <v>23</v>
      </c>
      <c r="C101" s="37" t="s">
        <v>7992</v>
      </c>
      <c r="D101" s="36" t="s">
        <v>460</v>
      </c>
      <c r="E101" s="38" t="s">
        <v>7993</v>
      </c>
      <c r="F101" s="39" t="s">
        <v>475</v>
      </c>
      <c r="G101" s="40">
        <v>48.899999999999999</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60">
      <c r="A103" s="36" t="s">
        <v>465</v>
      </c>
      <c r="B103" s="44"/>
      <c r="C103" s="45"/>
      <c r="D103" s="45"/>
      <c r="E103" s="48" t="s">
        <v>9760</v>
      </c>
      <c r="F103" s="45"/>
      <c r="G103" s="45"/>
      <c r="H103" s="45"/>
      <c r="I103" s="45"/>
      <c r="J103" s="47"/>
    </row>
    <row r="104" ht="45">
      <c r="A104" s="36" t="s">
        <v>467</v>
      </c>
      <c r="B104" s="44"/>
      <c r="C104" s="45"/>
      <c r="D104" s="45"/>
      <c r="E104" s="38" t="s">
        <v>7995</v>
      </c>
      <c r="F104" s="45"/>
      <c r="G104" s="45"/>
      <c r="H104" s="45"/>
      <c r="I104" s="45"/>
      <c r="J104" s="47"/>
    </row>
    <row r="105">
      <c r="A105" s="36" t="s">
        <v>458</v>
      </c>
      <c r="B105" s="36">
        <v>24</v>
      </c>
      <c r="C105" s="37" t="s">
        <v>7996</v>
      </c>
      <c r="D105" s="36" t="s">
        <v>460</v>
      </c>
      <c r="E105" s="38" t="s">
        <v>7997</v>
      </c>
      <c r="F105" s="39" t="s">
        <v>751</v>
      </c>
      <c r="G105" s="40">
        <v>9</v>
      </c>
      <c r="H105" s="41">
        <v>0</v>
      </c>
      <c r="I105" s="42">
        <f>ROUND(G105*H105,P4)</f>
        <v>0</v>
      </c>
      <c r="J105" s="39" t="s">
        <v>463</v>
      </c>
      <c r="O105" s="43">
        <f>I105*0.21</f>
        <v>0</v>
      </c>
      <c r="P105">
        <v>3</v>
      </c>
    </row>
    <row r="106">
      <c r="A106" s="36" t="s">
        <v>464</v>
      </c>
      <c r="B106" s="44"/>
      <c r="C106" s="45"/>
      <c r="D106" s="45"/>
      <c r="E106" s="38" t="s">
        <v>7997</v>
      </c>
      <c r="F106" s="45"/>
      <c r="G106" s="45"/>
      <c r="H106" s="45"/>
      <c r="I106" s="45"/>
      <c r="J106" s="47"/>
    </row>
    <row r="107" ht="60">
      <c r="A107" s="36" t="s">
        <v>465</v>
      </c>
      <c r="B107" s="44"/>
      <c r="C107" s="45"/>
      <c r="D107" s="45"/>
      <c r="E107" s="48" t="s">
        <v>9761</v>
      </c>
      <c r="F107" s="45"/>
      <c r="G107" s="45"/>
      <c r="H107" s="45"/>
      <c r="I107" s="45"/>
      <c r="J107" s="47"/>
    </row>
    <row r="108">
      <c r="A108" s="36" t="s">
        <v>467</v>
      </c>
      <c r="B108" s="44"/>
      <c r="C108" s="45"/>
      <c r="D108" s="45"/>
      <c r="E108" s="46" t="s">
        <v>460</v>
      </c>
      <c r="F108" s="45"/>
      <c r="G108" s="45"/>
      <c r="H108" s="45"/>
      <c r="I108" s="45"/>
      <c r="J108" s="47"/>
    </row>
    <row r="109">
      <c r="A109" s="30" t="s">
        <v>455</v>
      </c>
      <c r="B109" s="31"/>
      <c r="C109" s="32" t="s">
        <v>3360</v>
      </c>
      <c r="D109" s="33"/>
      <c r="E109" s="30" t="s">
        <v>6449</v>
      </c>
      <c r="F109" s="33"/>
      <c r="G109" s="33"/>
      <c r="H109" s="33"/>
      <c r="I109" s="34">
        <f>SUMIFS(I110:I141,A110:A141,"P")</f>
        <v>0</v>
      </c>
      <c r="J109" s="35"/>
    </row>
    <row r="110">
      <c r="A110" s="36" t="s">
        <v>458</v>
      </c>
      <c r="B110" s="36">
        <v>25</v>
      </c>
      <c r="C110" s="37" t="s">
        <v>8107</v>
      </c>
      <c r="D110" s="36" t="s">
        <v>460</v>
      </c>
      <c r="E110" s="38" t="s">
        <v>8108</v>
      </c>
      <c r="F110" s="39" t="s">
        <v>492</v>
      </c>
      <c r="G110" s="40">
        <v>352.94999999999999</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90">
      <c r="A112" s="36" t="s">
        <v>465</v>
      </c>
      <c r="B112" s="44"/>
      <c r="C112" s="45"/>
      <c r="D112" s="45"/>
      <c r="E112" s="48" t="s">
        <v>9762</v>
      </c>
      <c r="F112" s="45"/>
      <c r="G112" s="45"/>
      <c r="H112" s="45"/>
      <c r="I112" s="45"/>
      <c r="J112" s="47"/>
    </row>
    <row r="113" ht="45">
      <c r="A113" s="36" t="s">
        <v>467</v>
      </c>
      <c r="B113" s="44"/>
      <c r="C113" s="45"/>
      <c r="D113" s="45"/>
      <c r="E113" s="38" t="s">
        <v>8110</v>
      </c>
      <c r="F113" s="45"/>
      <c r="G113" s="45"/>
      <c r="H113" s="45"/>
      <c r="I113" s="45"/>
      <c r="J113" s="47"/>
    </row>
    <row r="114">
      <c r="A114" s="36" t="s">
        <v>458</v>
      </c>
      <c r="B114" s="36">
        <v>26</v>
      </c>
      <c r="C114" s="37" t="s">
        <v>9694</v>
      </c>
      <c r="D114" s="36" t="s">
        <v>460</v>
      </c>
      <c r="E114" s="38" t="s">
        <v>9695</v>
      </c>
      <c r="F114" s="39" t="s">
        <v>492</v>
      </c>
      <c r="G114" s="40">
        <v>8</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45">
      <c r="A116" s="36" t="s">
        <v>465</v>
      </c>
      <c r="B116" s="44"/>
      <c r="C116" s="45"/>
      <c r="D116" s="45"/>
      <c r="E116" s="48" t="s">
        <v>9763</v>
      </c>
      <c r="F116" s="45"/>
      <c r="G116" s="45"/>
      <c r="H116" s="45"/>
      <c r="I116" s="45"/>
      <c r="J116" s="47"/>
    </row>
    <row r="117" ht="45">
      <c r="A117" s="36" t="s">
        <v>467</v>
      </c>
      <c r="B117" s="44"/>
      <c r="C117" s="45"/>
      <c r="D117" s="45"/>
      <c r="E117" s="38" t="s">
        <v>9697</v>
      </c>
      <c r="F117" s="45"/>
      <c r="G117" s="45"/>
      <c r="H117" s="45"/>
      <c r="I117" s="45"/>
      <c r="J117" s="47"/>
    </row>
    <row r="118">
      <c r="A118" s="36" t="s">
        <v>458</v>
      </c>
      <c r="B118" s="36">
        <v>27</v>
      </c>
      <c r="C118" s="37" t="s">
        <v>8111</v>
      </c>
      <c r="D118" s="36" t="s">
        <v>460</v>
      </c>
      <c r="E118" s="38" t="s">
        <v>8112</v>
      </c>
      <c r="F118" s="39" t="s">
        <v>475</v>
      </c>
      <c r="G118" s="40">
        <v>35.5</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90">
      <c r="A120" s="36" t="s">
        <v>465</v>
      </c>
      <c r="B120" s="44"/>
      <c r="C120" s="45"/>
      <c r="D120" s="45"/>
      <c r="E120" s="48" t="s">
        <v>9764</v>
      </c>
      <c r="F120" s="45"/>
      <c r="G120" s="45"/>
      <c r="H120" s="45"/>
      <c r="I120" s="45"/>
      <c r="J120" s="47"/>
    </row>
    <row r="121" ht="60">
      <c r="A121" s="36" t="s">
        <v>467</v>
      </c>
      <c r="B121" s="44"/>
      <c r="C121" s="45"/>
      <c r="D121" s="45"/>
      <c r="E121" s="38" t="s">
        <v>5397</v>
      </c>
      <c r="F121" s="45"/>
      <c r="G121" s="45"/>
      <c r="H121" s="45"/>
      <c r="I121" s="45"/>
      <c r="J121" s="47"/>
    </row>
    <row r="122">
      <c r="A122" s="36" t="s">
        <v>458</v>
      </c>
      <c r="B122" s="36">
        <v>28</v>
      </c>
      <c r="C122" s="37" t="s">
        <v>7999</v>
      </c>
      <c r="D122" s="36" t="s">
        <v>460</v>
      </c>
      <c r="E122" s="38" t="s">
        <v>8000</v>
      </c>
      <c r="F122" s="39" t="s">
        <v>475</v>
      </c>
      <c r="G122" s="40">
        <v>996.45000000000005</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180">
      <c r="A124" s="36" t="s">
        <v>465</v>
      </c>
      <c r="B124" s="44"/>
      <c r="C124" s="45"/>
      <c r="D124" s="45"/>
      <c r="E124" s="48" t="s">
        <v>9765</v>
      </c>
      <c r="F124" s="45"/>
      <c r="G124" s="45"/>
      <c r="H124" s="45"/>
      <c r="I124" s="45"/>
      <c r="J124" s="47"/>
    </row>
    <row r="125" ht="60">
      <c r="A125" s="36" t="s">
        <v>467</v>
      </c>
      <c r="B125" s="44"/>
      <c r="C125" s="45"/>
      <c r="D125" s="45"/>
      <c r="E125" s="38" t="s">
        <v>5397</v>
      </c>
      <c r="F125" s="45"/>
      <c r="G125" s="45"/>
      <c r="H125" s="45"/>
      <c r="I125" s="45"/>
      <c r="J125" s="47"/>
    </row>
    <row r="126">
      <c r="A126" s="36" t="s">
        <v>458</v>
      </c>
      <c r="B126" s="36">
        <v>29</v>
      </c>
      <c r="C126" s="37" t="s">
        <v>8338</v>
      </c>
      <c r="D126" s="36" t="s">
        <v>460</v>
      </c>
      <c r="E126" s="38" t="s">
        <v>8339</v>
      </c>
      <c r="F126" s="39" t="s">
        <v>492</v>
      </c>
      <c r="G126" s="40">
        <v>3255</v>
      </c>
      <c r="H126" s="41">
        <v>0</v>
      </c>
      <c r="I126" s="42">
        <f>ROUND(G126*H126,P4)</f>
        <v>0</v>
      </c>
      <c r="J126" s="39" t="s">
        <v>471</v>
      </c>
      <c r="O126" s="43">
        <f>I126*0.21</f>
        <v>0</v>
      </c>
      <c r="P126">
        <v>3</v>
      </c>
    </row>
    <row r="127">
      <c r="A127" s="36" t="s">
        <v>464</v>
      </c>
      <c r="B127" s="44"/>
      <c r="C127" s="45"/>
      <c r="D127" s="45"/>
      <c r="E127" s="46" t="s">
        <v>460</v>
      </c>
      <c r="F127" s="45"/>
      <c r="G127" s="45"/>
      <c r="H127" s="45"/>
      <c r="I127" s="45"/>
      <c r="J127" s="47"/>
    </row>
    <row r="128" ht="45">
      <c r="A128" s="36" t="s">
        <v>465</v>
      </c>
      <c r="B128" s="44"/>
      <c r="C128" s="45"/>
      <c r="D128" s="45"/>
      <c r="E128" s="48" t="s">
        <v>9766</v>
      </c>
      <c r="F128" s="45"/>
      <c r="G128" s="45"/>
      <c r="H128" s="45"/>
      <c r="I128" s="45"/>
      <c r="J128" s="47"/>
    </row>
    <row r="129" ht="120">
      <c r="A129" s="36" t="s">
        <v>467</v>
      </c>
      <c r="B129" s="44"/>
      <c r="C129" s="45"/>
      <c r="D129" s="45"/>
      <c r="E129" s="38" t="s">
        <v>7470</v>
      </c>
      <c r="F129" s="45"/>
      <c r="G129" s="45"/>
      <c r="H129" s="45"/>
      <c r="I129" s="45"/>
      <c r="J129" s="47"/>
    </row>
    <row r="130">
      <c r="A130" s="36" t="s">
        <v>458</v>
      </c>
      <c r="B130" s="36">
        <v>30</v>
      </c>
      <c r="C130" s="37" t="s">
        <v>7471</v>
      </c>
      <c r="D130" s="36" t="s">
        <v>460</v>
      </c>
      <c r="E130" s="38" t="s">
        <v>7472</v>
      </c>
      <c r="F130" s="39" t="s">
        <v>492</v>
      </c>
      <c r="G130" s="40">
        <v>464.10000000000002</v>
      </c>
      <c r="H130" s="41">
        <v>0</v>
      </c>
      <c r="I130" s="42">
        <f>ROUND(G130*H130,P4)</f>
        <v>0</v>
      </c>
      <c r="J130" s="39" t="s">
        <v>471</v>
      </c>
      <c r="O130" s="43">
        <f>I130*0.21</f>
        <v>0</v>
      </c>
      <c r="P130">
        <v>3</v>
      </c>
    </row>
    <row r="131">
      <c r="A131" s="36" t="s">
        <v>464</v>
      </c>
      <c r="B131" s="44"/>
      <c r="C131" s="45"/>
      <c r="D131" s="45"/>
      <c r="E131" s="46" t="s">
        <v>460</v>
      </c>
      <c r="F131" s="45"/>
      <c r="G131" s="45"/>
      <c r="H131" s="45"/>
      <c r="I131" s="45"/>
      <c r="J131" s="47"/>
    </row>
    <row r="132" ht="105">
      <c r="A132" s="36" t="s">
        <v>465</v>
      </c>
      <c r="B132" s="44"/>
      <c r="C132" s="45"/>
      <c r="D132" s="45"/>
      <c r="E132" s="48" t="s">
        <v>9767</v>
      </c>
      <c r="F132" s="45"/>
      <c r="G132" s="45"/>
      <c r="H132" s="45"/>
      <c r="I132" s="45"/>
      <c r="J132" s="47"/>
    </row>
    <row r="133" ht="120">
      <c r="A133" s="36" t="s">
        <v>467</v>
      </c>
      <c r="B133" s="44"/>
      <c r="C133" s="45"/>
      <c r="D133" s="45"/>
      <c r="E133" s="38" t="s">
        <v>7470</v>
      </c>
      <c r="F133" s="45"/>
      <c r="G133" s="45"/>
      <c r="H133" s="45"/>
      <c r="I133" s="45"/>
      <c r="J133" s="47"/>
    </row>
    <row r="134">
      <c r="A134" s="36" t="s">
        <v>458</v>
      </c>
      <c r="B134" s="36">
        <v>31</v>
      </c>
      <c r="C134" s="37" t="s">
        <v>5489</v>
      </c>
      <c r="D134" s="36" t="s">
        <v>460</v>
      </c>
      <c r="E134" s="38" t="s">
        <v>2315</v>
      </c>
      <c r="F134" s="39" t="s">
        <v>475</v>
      </c>
      <c r="G134" s="40">
        <v>1.5840000000000001</v>
      </c>
      <c r="H134" s="41">
        <v>0</v>
      </c>
      <c r="I134" s="42">
        <f>ROUND(G134*H134,P4)</f>
        <v>0</v>
      </c>
      <c r="J134" s="39" t="s">
        <v>471</v>
      </c>
      <c r="O134" s="43">
        <f>I134*0.21</f>
        <v>0</v>
      </c>
      <c r="P134">
        <v>3</v>
      </c>
    </row>
    <row r="135">
      <c r="A135" s="36" t="s">
        <v>464</v>
      </c>
      <c r="B135" s="44"/>
      <c r="C135" s="45"/>
      <c r="D135" s="45"/>
      <c r="E135" s="46" t="s">
        <v>460</v>
      </c>
      <c r="F135" s="45"/>
      <c r="G135" s="45"/>
      <c r="H135" s="45"/>
      <c r="I135" s="45"/>
      <c r="J135" s="47"/>
    </row>
    <row r="136" ht="75">
      <c r="A136" s="36" t="s">
        <v>465</v>
      </c>
      <c r="B136" s="44"/>
      <c r="C136" s="45"/>
      <c r="D136" s="45"/>
      <c r="E136" s="48" t="s">
        <v>9768</v>
      </c>
      <c r="F136" s="45"/>
      <c r="G136" s="45"/>
      <c r="H136" s="45"/>
      <c r="I136" s="45"/>
      <c r="J136" s="47"/>
    </row>
    <row r="137" ht="409.5">
      <c r="A137" s="36" t="s">
        <v>467</v>
      </c>
      <c r="B137" s="44"/>
      <c r="C137" s="45"/>
      <c r="D137" s="45"/>
      <c r="E137" s="38" t="s">
        <v>4910</v>
      </c>
      <c r="F137" s="45"/>
      <c r="G137" s="45"/>
      <c r="H137" s="45"/>
      <c r="I137" s="45"/>
      <c r="J137" s="47"/>
    </row>
    <row r="138">
      <c r="A138" s="36" t="s">
        <v>458</v>
      </c>
      <c r="B138" s="36">
        <v>32</v>
      </c>
      <c r="C138" s="37" t="s">
        <v>9169</v>
      </c>
      <c r="D138" s="36" t="s">
        <v>460</v>
      </c>
      <c r="E138" s="38" t="s">
        <v>9170</v>
      </c>
      <c r="F138" s="39" t="s">
        <v>475</v>
      </c>
      <c r="G138" s="40">
        <v>0.432</v>
      </c>
      <c r="H138" s="41">
        <v>0</v>
      </c>
      <c r="I138" s="42">
        <f>ROUND(G138*H138,P4)</f>
        <v>0</v>
      </c>
      <c r="J138" s="39" t="s">
        <v>471</v>
      </c>
      <c r="O138" s="43">
        <f>I138*0.21</f>
        <v>0</v>
      </c>
      <c r="P138">
        <v>3</v>
      </c>
    </row>
    <row r="139">
      <c r="A139" s="36" t="s">
        <v>464</v>
      </c>
      <c r="B139" s="44"/>
      <c r="C139" s="45"/>
      <c r="D139" s="45"/>
      <c r="E139" s="46" t="s">
        <v>460</v>
      </c>
      <c r="F139" s="45"/>
      <c r="G139" s="45"/>
      <c r="H139" s="45"/>
      <c r="I139" s="45"/>
      <c r="J139" s="47"/>
    </row>
    <row r="140" ht="45">
      <c r="A140" s="36" t="s">
        <v>465</v>
      </c>
      <c r="B140" s="44"/>
      <c r="C140" s="45"/>
      <c r="D140" s="45"/>
      <c r="E140" s="48" t="s">
        <v>9769</v>
      </c>
      <c r="F140" s="45"/>
      <c r="G140" s="45"/>
      <c r="H140" s="45"/>
      <c r="I140" s="45"/>
      <c r="J140" s="47"/>
    </row>
    <row r="141" ht="409.5">
      <c r="A141" s="36" t="s">
        <v>467</v>
      </c>
      <c r="B141" s="44"/>
      <c r="C141" s="45"/>
      <c r="D141" s="45"/>
      <c r="E141" s="38" t="s">
        <v>4910</v>
      </c>
      <c r="F141" s="45"/>
      <c r="G141" s="45"/>
      <c r="H141" s="45"/>
      <c r="I141" s="45"/>
      <c r="J141" s="47"/>
    </row>
    <row r="142">
      <c r="A142" s="30" t="s">
        <v>455</v>
      </c>
      <c r="B142" s="31"/>
      <c r="C142" s="32" t="s">
        <v>2398</v>
      </c>
      <c r="D142" s="33"/>
      <c r="E142" s="30" t="s">
        <v>2399</v>
      </c>
      <c r="F142" s="33"/>
      <c r="G142" s="33"/>
      <c r="H142" s="33"/>
      <c r="I142" s="34">
        <f>SUMIFS(I143:I150,A143:A150,"P")</f>
        <v>0</v>
      </c>
      <c r="J142" s="35"/>
    </row>
    <row r="143">
      <c r="A143" s="36" t="s">
        <v>458</v>
      </c>
      <c r="B143" s="36">
        <v>33</v>
      </c>
      <c r="C143" s="37" t="s">
        <v>7484</v>
      </c>
      <c r="D143" s="36" t="s">
        <v>460</v>
      </c>
      <c r="E143" s="38" t="s">
        <v>7485</v>
      </c>
      <c r="F143" s="39" t="s">
        <v>475</v>
      </c>
      <c r="G143" s="40">
        <v>1.52</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45">
      <c r="A145" s="36" t="s">
        <v>465</v>
      </c>
      <c r="B145" s="44"/>
      <c r="C145" s="45"/>
      <c r="D145" s="45"/>
      <c r="E145" s="48" t="s">
        <v>9770</v>
      </c>
      <c r="F145" s="45"/>
      <c r="G145" s="45"/>
      <c r="H145" s="45"/>
      <c r="I145" s="45"/>
      <c r="J145" s="47"/>
    </row>
    <row r="146" ht="409.5">
      <c r="A146" s="36" t="s">
        <v>467</v>
      </c>
      <c r="B146" s="44"/>
      <c r="C146" s="45"/>
      <c r="D146" s="45"/>
      <c r="E146" s="38" t="s">
        <v>5082</v>
      </c>
      <c r="F146" s="45"/>
      <c r="G146" s="45"/>
      <c r="H146" s="45"/>
      <c r="I146" s="45"/>
      <c r="J146" s="47"/>
    </row>
    <row r="147">
      <c r="A147" s="36" t="s">
        <v>458</v>
      </c>
      <c r="B147" s="36">
        <v>34</v>
      </c>
      <c r="C147" s="37" t="s">
        <v>7490</v>
      </c>
      <c r="D147" s="36" t="s">
        <v>460</v>
      </c>
      <c r="E147" s="38" t="s">
        <v>7491</v>
      </c>
      <c r="F147" s="39" t="s">
        <v>475</v>
      </c>
      <c r="G147" s="40">
        <v>10.919</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180">
      <c r="A149" s="36" t="s">
        <v>465</v>
      </c>
      <c r="B149" s="44"/>
      <c r="C149" s="45"/>
      <c r="D149" s="45"/>
      <c r="E149" s="48" t="s">
        <v>9771</v>
      </c>
      <c r="F149" s="45"/>
      <c r="G149" s="45"/>
      <c r="H149" s="45"/>
      <c r="I149" s="45"/>
      <c r="J149" s="47"/>
    </row>
    <row r="150" ht="60">
      <c r="A150" s="36" t="s">
        <v>467</v>
      </c>
      <c r="B150" s="44"/>
      <c r="C150" s="45"/>
      <c r="D150" s="45"/>
      <c r="E150" s="38" t="s">
        <v>5397</v>
      </c>
      <c r="F150" s="45"/>
      <c r="G150" s="45"/>
      <c r="H150" s="45"/>
      <c r="I150" s="45"/>
      <c r="J150" s="47"/>
    </row>
    <row r="151">
      <c r="A151" s="30" t="s">
        <v>455</v>
      </c>
      <c r="B151" s="31"/>
      <c r="C151" s="32" t="s">
        <v>3477</v>
      </c>
      <c r="D151" s="33"/>
      <c r="E151" s="30" t="s">
        <v>6559</v>
      </c>
      <c r="F151" s="33"/>
      <c r="G151" s="33"/>
      <c r="H151" s="33"/>
      <c r="I151" s="34">
        <f>SUMIFS(I152:I207,A152:A207,"P")</f>
        <v>0</v>
      </c>
      <c r="J151" s="35"/>
    </row>
    <row r="152" ht="30">
      <c r="A152" s="36" t="s">
        <v>458</v>
      </c>
      <c r="B152" s="36">
        <v>35</v>
      </c>
      <c r="C152" s="37" t="s">
        <v>8664</v>
      </c>
      <c r="D152" s="36" t="s">
        <v>460</v>
      </c>
      <c r="E152" s="38" t="s">
        <v>8665</v>
      </c>
      <c r="F152" s="39" t="s">
        <v>492</v>
      </c>
      <c r="G152" s="40">
        <v>1050</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60">
      <c r="A154" s="36" t="s">
        <v>465</v>
      </c>
      <c r="B154" s="44"/>
      <c r="C154" s="45"/>
      <c r="D154" s="45"/>
      <c r="E154" s="48" t="s">
        <v>9772</v>
      </c>
      <c r="F154" s="45"/>
      <c r="G154" s="45"/>
      <c r="H154" s="45"/>
      <c r="I154" s="45"/>
      <c r="J154" s="47"/>
    </row>
    <row r="155" ht="60">
      <c r="A155" s="36" t="s">
        <v>467</v>
      </c>
      <c r="B155" s="44"/>
      <c r="C155" s="45"/>
      <c r="D155" s="45"/>
      <c r="E155" s="38" t="s">
        <v>8010</v>
      </c>
      <c r="F155" s="45"/>
      <c r="G155" s="45"/>
      <c r="H155" s="45"/>
      <c r="I155" s="45"/>
      <c r="J155" s="47"/>
    </row>
    <row r="156">
      <c r="A156" s="36" t="s">
        <v>458</v>
      </c>
      <c r="B156" s="36">
        <v>36</v>
      </c>
      <c r="C156" s="37" t="s">
        <v>8120</v>
      </c>
      <c r="D156" s="36" t="s">
        <v>460</v>
      </c>
      <c r="E156" s="38" t="s">
        <v>8121</v>
      </c>
      <c r="F156" s="39" t="s">
        <v>492</v>
      </c>
      <c r="G156" s="40">
        <v>790</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ht="180">
      <c r="A158" s="36" t="s">
        <v>465</v>
      </c>
      <c r="B158" s="44"/>
      <c r="C158" s="45"/>
      <c r="D158" s="45"/>
      <c r="E158" s="48" t="s">
        <v>9773</v>
      </c>
      <c r="F158" s="45"/>
      <c r="G158" s="45"/>
      <c r="H158" s="45"/>
      <c r="I158" s="45"/>
      <c r="J158" s="47"/>
    </row>
    <row r="159" ht="60">
      <c r="A159" s="36" t="s">
        <v>467</v>
      </c>
      <c r="B159" s="44"/>
      <c r="C159" s="45"/>
      <c r="D159" s="45"/>
      <c r="E159" s="38" t="s">
        <v>8010</v>
      </c>
      <c r="F159" s="45"/>
      <c r="G159" s="45"/>
      <c r="H159" s="45"/>
      <c r="I159" s="45"/>
      <c r="J159" s="47"/>
    </row>
    <row r="160">
      <c r="A160" s="36" t="s">
        <v>458</v>
      </c>
      <c r="B160" s="36">
        <v>37</v>
      </c>
      <c r="C160" s="37" t="s">
        <v>8123</v>
      </c>
      <c r="D160" s="36" t="s">
        <v>460</v>
      </c>
      <c r="E160" s="38" t="s">
        <v>8124</v>
      </c>
      <c r="F160" s="39" t="s">
        <v>492</v>
      </c>
      <c r="G160" s="40">
        <v>1599.7</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ht="210">
      <c r="A162" s="36" t="s">
        <v>465</v>
      </c>
      <c r="B162" s="44"/>
      <c r="C162" s="45"/>
      <c r="D162" s="45"/>
      <c r="E162" s="48" t="s">
        <v>9774</v>
      </c>
      <c r="F162" s="45"/>
      <c r="G162" s="45"/>
      <c r="H162" s="45"/>
      <c r="I162" s="45"/>
      <c r="J162" s="47"/>
    </row>
    <row r="163" ht="60">
      <c r="A163" s="36" t="s">
        <v>467</v>
      </c>
      <c r="B163" s="44"/>
      <c r="C163" s="45"/>
      <c r="D163" s="45"/>
      <c r="E163" s="38" t="s">
        <v>8010</v>
      </c>
      <c r="F163" s="45"/>
      <c r="G163" s="45"/>
      <c r="H163" s="45"/>
      <c r="I163" s="45"/>
      <c r="J163" s="47"/>
    </row>
    <row r="164">
      <c r="A164" s="36" t="s">
        <v>458</v>
      </c>
      <c r="B164" s="36">
        <v>38</v>
      </c>
      <c r="C164" s="37" t="s">
        <v>8283</v>
      </c>
      <c r="D164" s="36" t="s">
        <v>460</v>
      </c>
      <c r="E164" s="38" t="s">
        <v>8284</v>
      </c>
      <c r="F164" s="39" t="s">
        <v>492</v>
      </c>
      <c r="G164" s="40">
        <v>49.700000000000003</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180">
      <c r="A166" s="36" t="s">
        <v>465</v>
      </c>
      <c r="B166" s="44"/>
      <c r="C166" s="45"/>
      <c r="D166" s="45"/>
      <c r="E166" s="48" t="s">
        <v>9775</v>
      </c>
      <c r="F166" s="45"/>
      <c r="G166" s="45"/>
      <c r="H166" s="45"/>
      <c r="I166" s="45"/>
      <c r="J166" s="47"/>
    </row>
    <row r="167" ht="60">
      <c r="A167" s="36" t="s">
        <v>467</v>
      </c>
      <c r="B167" s="44"/>
      <c r="C167" s="45"/>
      <c r="D167" s="45"/>
      <c r="E167" s="38" t="s">
        <v>8010</v>
      </c>
      <c r="F167" s="45"/>
      <c r="G167" s="45"/>
      <c r="H167" s="45"/>
      <c r="I167" s="45"/>
      <c r="J167" s="47"/>
    </row>
    <row r="168">
      <c r="A168" s="36" t="s">
        <v>458</v>
      </c>
      <c r="B168" s="36">
        <v>39</v>
      </c>
      <c r="C168" s="37" t="s">
        <v>9706</v>
      </c>
      <c r="D168" s="36" t="s">
        <v>460</v>
      </c>
      <c r="E168" s="38" t="s">
        <v>9707</v>
      </c>
      <c r="F168" s="39" t="s">
        <v>492</v>
      </c>
      <c r="G168" s="40">
        <v>5</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ht="45">
      <c r="A170" s="36" t="s">
        <v>465</v>
      </c>
      <c r="B170" s="44"/>
      <c r="C170" s="45"/>
      <c r="D170" s="45"/>
      <c r="E170" s="48" t="s">
        <v>9776</v>
      </c>
      <c r="F170" s="45"/>
      <c r="G170" s="45"/>
      <c r="H170" s="45"/>
      <c r="I170" s="45"/>
      <c r="J170" s="47"/>
    </row>
    <row r="171" ht="60">
      <c r="A171" s="36" t="s">
        <v>467</v>
      </c>
      <c r="B171" s="44"/>
      <c r="C171" s="45"/>
      <c r="D171" s="45"/>
      <c r="E171" s="38" t="s">
        <v>8010</v>
      </c>
      <c r="F171" s="45"/>
      <c r="G171" s="45"/>
      <c r="H171" s="45"/>
      <c r="I171" s="45"/>
      <c r="J171" s="47"/>
    </row>
    <row r="172">
      <c r="A172" s="36" t="s">
        <v>458</v>
      </c>
      <c r="B172" s="36">
        <v>40</v>
      </c>
      <c r="C172" s="37" t="s">
        <v>8015</v>
      </c>
      <c r="D172" s="36" t="s">
        <v>460</v>
      </c>
      <c r="E172" s="38" t="s">
        <v>8016</v>
      </c>
      <c r="F172" s="39" t="s">
        <v>492</v>
      </c>
      <c r="G172" s="40">
        <v>372</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ht="105">
      <c r="A174" s="36" t="s">
        <v>465</v>
      </c>
      <c r="B174" s="44"/>
      <c r="C174" s="45"/>
      <c r="D174" s="45"/>
      <c r="E174" s="48" t="s">
        <v>9777</v>
      </c>
      <c r="F174" s="45"/>
      <c r="G174" s="45"/>
      <c r="H174" s="45"/>
      <c r="I174" s="45"/>
      <c r="J174" s="47"/>
    </row>
    <row r="175" ht="75">
      <c r="A175" s="36" t="s">
        <v>467</v>
      </c>
      <c r="B175" s="44"/>
      <c r="C175" s="45"/>
      <c r="D175" s="45"/>
      <c r="E175" s="38" t="s">
        <v>8018</v>
      </c>
      <c r="F175" s="45"/>
      <c r="G175" s="45"/>
      <c r="H175" s="45"/>
      <c r="I175" s="45"/>
      <c r="J175" s="47"/>
    </row>
    <row r="176">
      <c r="A176" s="36" t="s">
        <v>458</v>
      </c>
      <c r="B176" s="36">
        <v>41</v>
      </c>
      <c r="C176" s="37" t="s">
        <v>8130</v>
      </c>
      <c r="D176" s="36" t="s">
        <v>460</v>
      </c>
      <c r="E176" s="38" t="s">
        <v>8131</v>
      </c>
      <c r="F176" s="39" t="s">
        <v>492</v>
      </c>
      <c r="G176" s="40">
        <v>734</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ht="120">
      <c r="A178" s="36" t="s">
        <v>465</v>
      </c>
      <c r="B178" s="44"/>
      <c r="C178" s="45"/>
      <c r="D178" s="45"/>
      <c r="E178" s="48" t="s">
        <v>9778</v>
      </c>
      <c r="F178" s="45"/>
      <c r="G178" s="45"/>
      <c r="H178" s="45"/>
      <c r="I178" s="45"/>
      <c r="J178" s="47"/>
    </row>
    <row r="179" ht="75">
      <c r="A179" s="36" t="s">
        <v>467</v>
      </c>
      <c r="B179" s="44"/>
      <c r="C179" s="45"/>
      <c r="D179" s="45"/>
      <c r="E179" s="38" t="s">
        <v>8018</v>
      </c>
      <c r="F179" s="45"/>
      <c r="G179" s="45"/>
      <c r="H179" s="45"/>
      <c r="I179" s="45"/>
      <c r="J179" s="47"/>
    </row>
    <row r="180">
      <c r="A180" s="36" t="s">
        <v>458</v>
      </c>
      <c r="B180" s="36">
        <v>42</v>
      </c>
      <c r="C180" s="37" t="s">
        <v>8022</v>
      </c>
      <c r="D180" s="36" t="s">
        <v>460</v>
      </c>
      <c r="E180" s="38" t="s">
        <v>8023</v>
      </c>
      <c r="F180" s="39" t="s">
        <v>492</v>
      </c>
      <c r="G180" s="40">
        <v>351</v>
      </c>
      <c r="H180" s="41">
        <v>0</v>
      </c>
      <c r="I180" s="42">
        <f>ROUND(G180*H180,P4)</f>
        <v>0</v>
      </c>
      <c r="J180" s="39" t="s">
        <v>471</v>
      </c>
      <c r="O180" s="43">
        <f>I180*0.21</f>
        <v>0</v>
      </c>
      <c r="P180">
        <v>3</v>
      </c>
    </row>
    <row r="181">
      <c r="A181" s="36" t="s">
        <v>464</v>
      </c>
      <c r="B181" s="44"/>
      <c r="C181" s="45"/>
      <c r="D181" s="45"/>
      <c r="E181" s="46" t="s">
        <v>460</v>
      </c>
      <c r="F181" s="45"/>
      <c r="G181" s="45"/>
      <c r="H181" s="45"/>
      <c r="I181" s="45"/>
      <c r="J181" s="47"/>
    </row>
    <row r="182" ht="105">
      <c r="A182" s="36" t="s">
        <v>465</v>
      </c>
      <c r="B182" s="44"/>
      <c r="C182" s="45"/>
      <c r="D182" s="45"/>
      <c r="E182" s="48" t="s">
        <v>9779</v>
      </c>
      <c r="F182" s="45"/>
      <c r="G182" s="45"/>
      <c r="H182" s="45"/>
      <c r="I182" s="45"/>
      <c r="J182" s="47"/>
    </row>
    <row r="183" ht="165">
      <c r="A183" s="36" t="s">
        <v>467</v>
      </c>
      <c r="B183" s="44"/>
      <c r="C183" s="45"/>
      <c r="D183" s="45"/>
      <c r="E183" s="38" t="s">
        <v>8025</v>
      </c>
      <c r="F183" s="45"/>
      <c r="G183" s="45"/>
      <c r="H183" s="45"/>
      <c r="I183" s="45"/>
      <c r="J183" s="47"/>
    </row>
    <row r="184">
      <c r="A184" s="36" t="s">
        <v>458</v>
      </c>
      <c r="B184" s="36">
        <v>43</v>
      </c>
      <c r="C184" s="37" t="s">
        <v>8136</v>
      </c>
      <c r="D184" s="36" t="s">
        <v>460</v>
      </c>
      <c r="E184" s="38" t="s">
        <v>8137</v>
      </c>
      <c r="F184" s="39" t="s">
        <v>492</v>
      </c>
      <c r="G184" s="40">
        <v>362</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ht="105">
      <c r="A186" s="36" t="s">
        <v>465</v>
      </c>
      <c r="B186" s="44"/>
      <c r="C186" s="45"/>
      <c r="D186" s="45"/>
      <c r="E186" s="48" t="s">
        <v>9780</v>
      </c>
      <c r="F186" s="45"/>
      <c r="G186" s="45"/>
      <c r="H186" s="45"/>
      <c r="I186" s="45"/>
      <c r="J186" s="47"/>
    </row>
    <row r="187" ht="165">
      <c r="A187" s="36" t="s">
        <v>467</v>
      </c>
      <c r="B187" s="44"/>
      <c r="C187" s="45"/>
      <c r="D187" s="45"/>
      <c r="E187" s="38" t="s">
        <v>8025</v>
      </c>
      <c r="F187" s="45"/>
      <c r="G187" s="45"/>
      <c r="H187" s="45"/>
      <c r="I187" s="45"/>
      <c r="J187" s="47"/>
    </row>
    <row r="188">
      <c r="A188" s="36" t="s">
        <v>458</v>
      </c>
      <c r="B188" s="36">
        <v>44</v>
      </c>
      <c r="C188" s="37" t="s">
        <v>8139</v>
      </c>
      <c r="D188" s="36" t="s">
        <v>460</v>
      </c>
      <c r="E188" s="38" t="s">
        <v>8140</v>
      </c>
      <c r="F188" s="39" t="s">
        <v>492</v>
      </c>
      <c r="G188" s="40">
        <v>372</v>
      </c>
      <c r="H188" s="41">
        <v>0</v>
      </c>
      <c r="I188" s="42">
        <f>ROUND(G188*H188,P4)</f>
        <v>0</v>
      </c>
      <c r="J188" s="39" t="s">
        <v>471</v>
      </c>
      <c r="O188" s="43">
        <f>I188*0.21</f>
        <v>0</v>
      </c>
      <c r="P188">
        <v>3</v>
      </c>
    </row>
    <row r="189">
      <c r="A189" s="36" t="s">
        <v>464</v>
      </c>
      <c r="B189" s="44"/>
      <c r="C189" s="45"/>
      <c r="D189" s="45"/>
      <c r="E189" s="46" t="s">
        <v>460</v>
      </c>
      <c r="F189" s="45"/>
      <c r="G189" s="45"/>
      <c r="H189" s="45"/>
      <c r="I189" s="45"/>
      <c r="J189" s="47"/>
    </row>
    <row r="190" ht="105">
      <c r="A190" s="36" t="s">
        <v>465</v>
      </c>
      <c r="B190" s="44"/>
      <c r="C190" s="45"/>
      <c r="D190" s="45"/>
      <c r="E190" s="48" t="s">
        <v>9781</v>
      </c>
      <c r="F190" s="45"/>
      <c r="G190" s="45"/>
      <c r="H190" s="45"/>
      <c r="I190" s="45"/>
      <c r="J190" s="47"/>
    </row>
    <row r="191" ht="165">
      <c r="A191" s="36" t="s">
        <v>467</v>
      </c>
      <c r="B191" s="44"/>
      <c r="C191" s="45"/>
      <c r="D191" s="45"/>
      <c r="E191" s="38" t="s">
        <v>8025</v>
      </c>
      <c r="F191" s="45"/>
      <c r="G191" s="45"/>
      <c r="H191" s="45"/>
      <c r="I191" s="45"/>
      <c r="J191" s="47"/>
    </row>
    <row r="192">
      <c r="A192" s="36" t="s">
        <v>458</v>
      </c>
      <c r="B192" s="36">
        <v>45</v>
      </c>
      <c r="C192" s="37" t="s">
        <v>8753</v>
      </c>
      <c r="D192" s="36" t="s">
        <v>460</v>
      </c>
      <c r="E192" s="38" t="s">
        <v>8754</v>
      </c>
      <c r="F192" s="39" t="s">
        <v>492</v>
      </c>
      <c r="G192" s="40">
        <v>358.5</v>
      </c>
      <c r="H192" s="41">
        <v>0</v>
      </c>
      <c r="I192" s="42">
        <f>ROUND(G192*H192,P4)</f>
        <v>0</v>
      </c>
      <c r="J192" s="39" t="s">
        <v>471</v>
      </c>
      <c r="O192" s="43">
        <f>I192*0.21</f>
        <v>0</v>
      </c>
      <c r="P192">
        <v>3</v>
      </c>
    </row>
    <row r="193">
      <c r="A193" s="36" t="s">
        <v>464</v>
      </c>
      <c r="B193" s="44"/>
      <c r="C193" s="45"/>
      <c r="D193" s="45"/>
      <c r="E193" s="46" t="s">
        <v>460</v>
      </c>
      <c r="F193" s="45"/>
      <c r="G193" s="45"/>
      <c r="H193" s="45"/>
      <c r="I193" s="45"/>
      <c r="J193" s="47"/>
    </row>
    <row r="194" ht="165">
      <c r="A194" s="36" t="s">
        <v>465</v>
      </c>
      <c r="B194" s="44"/>
      <c r="C194" s="45"/>
      <c r="D194" s="45"/>
      <c r="E194" s="48" t="s">
        <v>9782</v>
      </c>
      <c r="F194" s="45"/>
      <c r="G194" s="45"/>
      <c r="H194" s="45"/>
      <c r="I194" s="45"/>
      <c r="J194" s="47"/>
    </row>
    <row r="195" ht="195">
      <c r="A195" s="36" t="s">
        <v>467</v>
      </c>
      <c r="B195" s="44"/>
      <c r="C195" s="45"/>
      <c r="D195" s="45"/>
      <c r="E195" s="38" t="s">
        <v>8145</v>
      </c>
      <c r="F195" s="45"/>
      <c r="G195" s="45"/>
      <c r="H195" s="45"/>
      <c r="I195" s="45"/>
      <c r="J195" s="47"/>
    </row>
    <row r="196">
      <c r="A196" s="36" t="s">
        <v>458</v>
      </c>
      <c r="B196" s="36">
        <v>46</v>
      </c>
      <c r="C196" s="37" t="s">
        <v>8409</v>
      </c>
      <c r="D196" s="36" t="s">
        <v>460</v>
      </c>
      <c r="E196" s="38" t="s">
        <v>8410</v>
      </c>
      <c r="F196" s="39" t="s">
        <v>492</v>
      </c>
      <c r="G196" s="40">
        <v>33</v>
      </c>
      <c r="H196" s="41">
        <v>0</v>
      </c>
      <c r="I196" s="42">
        <f>ROUND(G196*H196,P4)</f>
        <v>0</v>
      </c>
      <c r="J196" s="39" t="s">
        <v>471</v>
      </c>
      <c r="O196" s="43">
        <f>I196*0.21</f>
        <v>0</v>
      </c>
      <c r="P196">
        <v>3</v>
      </c>
    </row>
    <row r="197">
      <c r="A197" s="36" t="s">
        <v>464</v>
      </c>
      <c r="B197" s="44"/>
      <c r="C197" s="45"/>
      <c r="D197" s="45"/>
      <c r="E197" s="46" t="s">
        <v>460</v>
      </c>
      <c r="F197" s="45"/>
      <c r="G197" s="45"/>
      <c r="H197" s="45"/>
      <c r="I197" s="45"/>
      <c r="J197" s="47"/>
    </row>
    <row r="198" ht="135">
      <c r="A198" s="36" t="s">
        <v>465</v>
      </c>
      <c r="B198" s="44"/>
      <c r="C198" s="45"/>
      <c r="D198" s="45"/>
      <c r="E198" s="48" t="s">
        <v>9783</v>
      </c>
      <c r="F198" s="45"/>
      <c r="G198" s="45"/>
      <c r="H198" s="45"/>
      <c r="I198" s="45"/>
      <c r="J198" s="47"/>
    </row>
    <row r="199" ht="195">
      <c r="A199" s="36" t="s">
        <v>467</v>
      </c>
      <c r="B199" s="44"/>
      <c r="C199" s="45"/>
      <c r="D199" s="45"/>
      <c r="E199" s="38" t="s">
        <v>8145</v>
      </c>
      <c r="F199" s="45"/>
      <c r="G199" s="45"/>
      <c r="H199" s="45"/>
      <c r="I199" s="45"/>
      <c r="J199" s="47"/>
    </row>
    <row r="200" ht="30">
      <c r="A200" s="36" t="s">
        <v>458</v>
      </c>
      <c r="B200" s="36">
        <v>47</v>
      </c>
      <c r="C200" s="37" t="s">
        <v>8980</v>
      </c>
      <c r="D200" s="36" t="s">
        <v>460</v>
      </c>
      <c r="E200" s="38" t="s">
        <v>8981</v>
      </c>
      <c r="F200" s="39" t="s">
        <v>492</v>
      </c>
      <c r="G200" s="40">
        <v>5</v>
      </c>
      <c r="H200" s="41">
        <v>0</v>
      </c>
      <c r="I200" s="42">
        <f>ROUND(G200*H200,P4)</f>
        <v>0</v>
      </c>
      <c r="J200" s="39" t="s">
        <v>471</v>
      </c>
      <c r="O200" s="43">
        <f>I200*0.21</f>
        <v>0</v>
      </c>
      <c r="P200">
        <v>3</v>
      </c>
    </row>
    <row r="201">
      <c r="A201" s="36" t="s">
        <v>464</v>
      </c>
      <c r="B201" s="44"/>
      <c r="C201" s="45"/>
      <c r="D201" s="45"/>
      <c r="E201" s="46" t="s">
        <v>460</v>
      </c>
      <c r="F201" s="45"/>
      <c r="G201" s="45"/>
      <c r="H201" s="45"/>
      <c r="I201" s="45"/>
      <c r="J201" s="47"/>
    </row>
    <row r="202" ht="75">
      <c r="A202" s="36" t="s">
        <v>465</v>
      </c>
      <c r="B202" s="44"/>
      <c r="C202" s="45"/>
      <c r="D202" s="45"/>
      <c r="E202" s="48" t="s">
        <v>9784</v>
      </c>
      <c r="F202" s="45"/>
      <c r="G202" s="45"/>
      <c r="H202" s="45"/>
      <c r="I202" s="45"/>
      <c r="J202" s="47"/>
    </row>
    <row r="203" ht="195">
      <c r="A203" s="36" t="s">
        <v>467</v>
      </c>
      <c r="B203" s="44"/>
      <c r="C203" s="45"/>
      <c r="D203" s="45"/>
      <c r="E203" s="38" t="s">
        <v>8145</v>
      </c>
      <c r="F203" s="45"/>
      <c r="G203" s="45"/>
      <c r="H203" s="45"/>
      <c r="I203" s="45"/>
      <c r="J203" s="47"/>
    </row>
    <row r="204" ht="30">
      <c r="A204" s="36" t="s">
        <v>458</v>
      </c>
      <c r="B204" s="36">
        <v>48</v>
      </c>
      <c r="C204" s="37" t="s">
        <v>8412</v>
      </c>
      <c r="D204" s="36" t="s">
        <v>460</v>
      </c>
      <c r="E204" s="38" t="s">
        <v>8413</v>
      </c>
      <c r="F204" s="39" t="s">
        <v>492</v>
      </c>
      <c r="G204" s="40">
        <v>5</v>
      </c>
      <c r="H204" s="41">
        <v>0</v>
      </c>
      <c r="I204" s="42">
        <f>ROUND(G204*H204,P4)</f>
        <v>0</v>
      </c>
      <c r="J204" s="39" t="s">
        <v>471</v>
      </c>
      <c r="O204" s="43">
        <f>I204*0.21</f>
        <v>0</v>
      </c>
      <c r="P204">
        <v>3</v>
      </c>
    </row>
    <row r="205">
      <c r="A205" s="36" t="s">
        <v>464</v>
      </c>
      <c r="B205" s="44"/>
      <c r="C205" s="45"/>
      <c r="D205" s="45"/>
      <c r="E205" s="46" t="s">
        <v>460</v>
      </c>
      <c r="F205" s="45"/>
      <c r="G205" s="45"/>
      <c r="H205" s="45"/>
      <c r="I205" s="45"/>
      <c r="J205" s="47"/>
    </row>
    <row r="206" ht="75">
      <c r="A206" s="36" t="s">
        <v>465</v>
      </c>
      <c r="B206" s="44"/>
      <c r="C206" s="45"/>
      <c r="D206" s="45"/>
      <c r="E206" s="48" t="s">
        <v>9785</v>
      </c>
      <c r="F206" s="45"/>
      <c r="G206" s="45"/>
      <c r="H206" s="45"/>
      <c r="I206" s="45"/>
      <c r="J206" s="47"/>
    </row>
    <row r="207" ht="195">
      <c r="A207" s="36" t="s">
        <v>467</v>
      </c>
      <c r="B207" s="44"/>
      <c r="C207" s="45"/>
      <c r="D207" s="45"/>
      <c r="E207" s="38" t="s">
        <v>8145</v>
      </c>
      <c r="F207" s="45"/>
      <c r="G207" s="45"/>
      <c r="H207" s="45"/>
      <c r="I207" s="45"/>
      <c r="J207" s="47"/>
    </row>
    <row r="208">
      <c r="A208" s="30" t="s">
        <v>455</v>
      </c>
      <c r="B208" s="31"/>
      <c r="C208" s="32" t="s">
        <v>5313</v>
      </c>
      <c r="D208" s="33"/>
      <c r="E208" s="30" t="s">
        <v>5314</v>
      </c>
      <c r="F208" s="33"/>
      <c r="G208" s="33"/>
      <c r="H208" s="33"/>
      <c r="I208" s="34">
        <f>SUMIFS(I209:I232,A209:A232,"P")</f>
        <v>0</v>
      </c>
      <c r="J208" s="35"/>
    </row>
    <row r="209">
      <c r="A209" s="36" t="s">
        <v>458</v>
      </c>
      <c r="B209" s="36">
        <v>49</v>
      </c>
      <c r="C209" s="37" t="s">
        <v>9206</v>
      </c>
      <c r="D209" s="36" t="s">
        <v>460</v>
      </c>
      <c r="E209" s="38" t="s">
        <v>9207</v>
      </c>
      <c r="F209" s="39" t="s">
        <v>743</v>
      </c>
      <c r="G209" s="40">
        <v>140</v>
      </c>
      <c r="H209" s="41">
        <v>0</v>
      </c>
      <c r="I209" s="42">
        <f>ROUND(G209*H209,P4)</f>
        <v>0</v>
      </c>
      <c r="J209" s="39" t="s">
        <v>471</v>
      </c>
      <c r="O209" s="43">
        <f>I209*0.21</f>
        <v>0</v>
      </c>
      <c r="P209">
        <v>3</v>
      </c>
    </row>
    <row r="210">
      <c r="A210" s="36" t="s">
        <v>464</v>
      </c>
      <c r="B210" s="44"/>
      <c r="C210" s="45"/>
      <c r="D210" s="45"/>
      <c r="E210" s="46" t="s">
        <v>460</v>
      </c>
      <c r="F210" s="45"/>
      <c r="G210" s="45"/>
      <c r="H210" s="45"/>
      <c r="I210" s="45"/>
      <c r="J210" s="47"/>
    </row>
    <row r="211" ht="45">
      <c r="A211" s="36" t="s">
        <v>465</v>
      </c>
      <c r="B211" s="44"/>
      <c r="C211" s="45"/>
      <c r="D211" s="45"/>
      <c r="E211" s="48" t="s">
        <v>9786</v>
      </c>
      <c r="F211" s="45"/>
      <c r="G211" s="45"/>
      <c r="H211" s="45"/>
      <c r="I211" s="45"/>
      <c r="J211" s="47"/>
    </row>
    <row r="212" ht="315">
      <c r="A212" s="36" t="s">
        <v>467</v>
      </c>
      <c r="B212" s="44"/>
      <c r="C212" s="45"/>
      <c r="D212" s="45"/>
      <c r="E212" s="38" t="s">
        <v>7544</v>
      </c>
      <c r="F212" s="45"/>
      <c r="G212" s="45"/>
      <c r="H212" s="45"/>
      <c r="I212" s="45"/>
      <c r="J212" s="47"/>
    </row>
    <row r="213">
      <c r="A213" s="36" t="s">
        <v>458</v>
      </c>
      <c r="B213" s="36">
        <v>50</v>
      </c>
      <c r="C213" s="37" t="s">
        <v>7548</v>
      </c>
      <c r="D213" s="36" t="s">
        <v>460</v>
      </c>
      <c r="E213" s="38" t="s">
        <v>7549</v>
      </c>
      <c r="F213" s="39" t="s">
        <v>743</v>
      </c>
      <c r="G213" s="40">
        <v>69.799999999999997</v>
      </c>
      <c r="H213" s="41">
        <v>0</v>
      </c>
      <c r="I213" s="42">
        <f>ROUND(G213*H213,P4)</f>
        <v>0</v>
      </c>
      <c r="J213" s="39" t="s">
        <v>471</v>
      </c>
      <c r="O213" s="43">
        <f>I213*0.21</f>
        <v>0</v>
      </c>
      <c r="P213">
        <v>3</v>
      </c>
    </row>
    <row r="214">
      <c r="A214" s="36" t="s">
        <v>464</v>
      </c>
      <c r="B214" s="44"/>
      <c r="C214" s="45"/>
      <c r="D214" s="45"/>
      <c r="E214" s="46" t="s">
        <v>460</v>
      </c>
      <c r="F214" s="45"/>
      <c r="G214" s="45"/>
      <c r="H214" s="45"/>
      <c r="I214" s="45"/>
      <c r="J214" s="47"/>
    </row>
    <row r="215" ht="409.5">
      <c r="A215" s="36" t="s">
        <v>465</v>
      </c>
      <c r="B215" s="44"/>
      <c r="C215" s="45"/>
      <c r="D215" s="45"/>
      <c r="E215" s="48" t="s">
        <v>9787</v>
      </c>
      <c r="F215" s="45"/>
      <c r="G215" s="45"/>
      <c r="H215" s="45"/>
      <c r="I215" s="45"/>
      <c r="J215" s="47"/>
    </row>
    <row r="216" ht="300">
      <c r="A216" s="36" t="s">
        <v>467</v>
      </c>
      <c r="B216" s="44"/>
      <c r="C216" s="45"/>
      <c r="D216" s="45"/>
      <c r="E216" s="38" t="s">
        <v>5322</v>
      </c>
      <c r="F216" s="45"/>
      <c r="G216" s="45"/>
      <c r="H216" s="45"/>
      <c r="I216" s="45"/>
      <c r="J216" s="47"/>
    </row>
    <row r="217">
      <c r="A217" s="36" t="s">
        <v>458</v>
      </c>
      <c r="B217" s="36">
        <v>51</v>
      </c>
      <c r="C217" s="37" t="s">
        <v>8153</v>
      </c>
      <c r="D217" s="36" t="s">
        <v>460</v>
      </c>
      <c r="E217" s="38" t="s">
        <v>8154</v>
      </c>
      <c r="F217" s="39" t="s">
        <v>751</v>
      </c>
      <c r="G217" s="40">
        <v>2</v>
      </c>
      <c r="H217" s="41">
        <v>0</v>
      </c>
      <c r="I217" s="42">
        <f>ROUND(G217*H217,P4)</f>
        <v>0</v>
      </c>
      <c r="J217" s="39" t="s">
        <v>471</v>
      </c>
      <c r="O217" s="43">
        <f>I217*0.21</f>
        <v>0</v>
      </c>
      <c r="P217">
        <v>3</v>
      </c>
    </row>
    <row r="218">
      <c r="A218" s="36" t="s">
        <v>464</v>
      </c>
      <c r="B218" s="44"/>
      <c r="C218" s="45"/>
      <c r="D218" s="45"/>
      <c r="E218" s="46" t="s">
        <v>460</v>
      </c>
      <c r="F218" s="45"/>
      <c r="G218" s="45"/>
      <c r="H218" s="45"/>
      <c r="I218" s="45"/>
      <c r="J218" s="47"/>
    </row>
    <row r="219" ht="60">
      <c r="A219" s="36" t="s">
        <v>465</v>
      </c>
      <c r="B219" s="44"/>
      <c r="C219" s="45"/>
      <c r="D219" s="45"/>
      <c r="E219" s="48" t="s">
        <v>9788</v>
      </c>
      <c r="F219" s="45"/>
      <c r="G219" s="45"/>
      <c r="H219" s="45"/>
      <c r="I219" s="45"/>
      <c r="J219" s="47"/>
    </row>
    <row r="220" ht="90">
      <c r="A220" s="36" t="s">
        <v>467</v>
      </c>
      <c r="B220" s="44"/>
      <c r="C220" s="45"/>
      <c r="D220" s="45"/>
      <c r="E220" s="38" t="s">
        <v>7565</v>
      </c>
      <c r="F220" s="45"/>
      <c r="G220" s="45"/>
      <c r="H220" s="45"/>
      <c r="I220" s="45"/>
      <c r="J220" s="47"/>
    </row>
    <row r="221">
      <c r="A221" s="36" t="s">
        <v>458</v>
      </c>
      <c r="B221" s="36">
        <v>52</v>
      </c>
      <c r="C221" s="37" t="s">
        <v>9582</v>
      </c>
      <c r="D221" s="36" t="s">
        <v>460</v>
      </c>
      <c r="E221" s="38" t="s">
        <v>9583</v>
      </c>
      <c r="F221" s="39" t="s">
        <v>751</v>
      </c>
      <c r="G221" s="40">
        <v>2</v>
      </c>
      <c r="H221" s="41">
        <v>0</v>
      </c>
      <c r="I221" s="42">
        <f>ROUND(G221*H221,P4)</f>
        <v>0</v>
      </c>
      <c r="J221" s="39" t="s">
        <v>471</v>
      </c>
      <c r="O221" s="43">
        <f>I221*0.21</f>
        <v>0</v>
      </c>
      <c r="P221">
        <v>3</v>
      </c>
    </row>
    <row r="222">
      <c r="A222" s="36" t="s">
        <v>464</v>
      </c>
      <c r="B222" s="44"/>
      <c r="C222" s="45"/>
      <c r="D222" s="45"/>
      <c r="E222" s="46" t="s">
        <v>460</v>
      </c>
      <c r="F222" s="45"/>
      <c r="G222" s="45"/>
      <c r="H222" s="45"/>
      <c r="I222" s="45"/>
      <c r="J222" s="47"/>
    </row>
    <row r="223" ht="90">
      <c r="A223" s="36" t="s">
        <v>465</v>
      </c>
      <c r="B223" s="44"/>
      <c r="C223" s="45"/>
      <c r="D223" s="45"/>
      <c r="E223" s="48" t="s">
        <v>9789</v>
      </c>
      <c r="F223" s="45"/>
      <c r="G223" s="45"/>
      <c r="H223" s="45"/>
      <c r="I223" s="45"/>
      <c r="J223" s="47"/>
    </row>
    <row r="224" ht="30">
      <c r="A224" s="36" t="s">
        <v>467</v>
      </c>
      <c r="B224" s="44"/>
      <c r="C224" s="45"/>
      <c r="D224" s="45"/>
      <c r="E224" s="38" t="s">
        <v>8571</v>
      </c>
      <c r="F224" s="45"/>
      <c r="G224" s="45"/>
      <c r="H224" s="45"/>
      <c r="I224" s="45"/>
      <c r="J224" s="47"/>
    </row>
    <row r="225">
      <c r="A225" s="36" t="s">
        <v>458</v>
      </c>
      <c r="B225" s="36">
        <v>53</v>
      </c>
      <c r="C225" s="37" t="s">
        <v>8304</v>
      </c>
      <c r="D225" s="36" t="s">
        <v>460</v>
      </c>
      <c r="E225" s="38" t="s">
        <v>8305</v>
      </c>
      <c r="F225" s="39" t="s">
        <v>743</v>
      </c>
      <c r="G225" s="40">
        <v>69.799999999999997</v>
      </c>
      <c r="H225" s="41">
        <v>0</v>
      </c>
      <c r="I225" s="42">
        <f>ROUND(G225*H225,P4)</f>
        <v>0</v>
      </c>
      <c r="J225" s="39" t="s">
        <v>471</v>
      </c>
      <c r="O225" s="43">
        <f>I225*0.21</f>
        <v>0</v>
      </c>
      <c r="P225">
        <v>3</v>
      </c>
    </row>
    <row r="226">
      <c r="A226" s="36" t="s">
        <v>464</v>
      </c>
      <c r="B226" s="44"/>
      <c r="C226" s="45"/>
      <c r="D226" s="45"/>
      <c r="E226" s="46" t="s">
        <v>460</v>
      </c>
      <c r="F226" s="45"/>
      <c r="G226" s="45"/>
      <c r="H226" s="45"/>
      <c r="I226" s="45"/>
      <c r="J226" s="47"/>
    </row>
    <row r="227" ht="240">
      <c r="A227" s="36" t="s">
        <v>465</v>
      </c>
      <c r="B227" s="44"/>
      <c r="C227" s="45"/>
      <c r="D227" s="45"/>
      <c r="E227" s="48" t="s">
        <v>9790</v>
      </c>
      <c r="F227" s="45"/>
      <c r="G227" s="45"/>
      <c r="H227" s="45"/>
      <c r="I227" s="45"/>
      <c r="J227" s="47"/>
    </row>
    <row r="228" ht="45">
      <c r="A228" s="36" t="s">
        <v>467</v>
      </c>
      <c r="B228" s="44"/>
      <c r="C228" s="45"/>
      <c r="D228" s="45"/>
      <c r="E228" s="38" t="s">
        <v>8307</v>
      </c>
      <c r="F228" s="45"/>
      <c r="G228" s="45"/>
      <c r="H228" s="45"/>
      <c r="I228" s="45"/>
      <c r="J228" s="47"/>
    </row>
    <row r="229">
      <c r="A229" s="36" t="s">
        <v>458</v>
      </c>
      <c r="B229" s="36">
        <v>54</v>
      </c>
      <c r="C229" s="37" t="s">
        <v>7569</v>
      </c>
      <c r="D229" s="36" t="s">
        <v>460</v>
      </c>
      <c r="E229" s="38" t="s">
        <v>7570</v>
      </c>
      <c r="F229" s="39" t="s">
        <v>475</v>
      </c>
      <c r="G229" s="40">
        <v>3.657</v>
      </c>
      <c r="H229" s="41">
        <v>0</v>
      </c>
      <c r="I229" s="42">
        <f>ROUND(G229*H229,P4)</f>
        <v>0</v>
      </c>
      <c r="J229" s="39" t="s">
        <v>471</v>
      </c>
      <c r="O229" s="43">
        <f>I229*0.21</f>
        <v>0</v>
      </c>
      <c r="P229">
        <v>3</v>
      </c>
    </row>
    <row r="230">
      <c r="A230" s="36" t="s">
        <v>464</v>
      </c>
      <c r="B230" s="44"/>
      <c r="C230" s="45"/>
      <c r="D230" s="45"/>
      <c r="E230" s="46" t="s">
        <v>460</v>
      </c>
      <c r="F230" s="45"/>
      <c r="G230" s="45"/>
      <c r="H230" s="45"/>
      <c r="I230" s="45"/>
      <c r="J230" s="47"/>
    </row>
    <row r="231" ht="345">
      <c r="A231" s="36" t="s">
        <v>465</v>
      </c>
      <c r="B231" s="44"/>
      <c r="C231" s="45"/>
      <c r="D231" s="45"/>
      <c r="E231" s="48" t="s">
        <v>9791</v>
      </c>
      <c r="F231" s="45"/>
      <c r="G231" s="45"/>
      <c r="H231" s="45"/>
      <c r="I231" s="45"/>
      <c r="J231" s="47"/>
    </row>
    <row r="232" ht="409.5">
      <c r="A232" s="36" t="s">
        <v>467</v>
      </c>
      <c r="B232" s="44"/>
      <c r="C232" s="45"/>
      <c r="D232" s="45"/>
      <c r="E232" s="38" t="s">
        <v>5082</v>
      </c>
      <c r="F232" s="45"/>
      <c r="G232" s="45"/>
      <c r="H232" s="45"/>
      <c r="I232" s="45"/>
      <c r="J232" s="47"/>
    </row>
    <row r="233">
      <c r="A233" s="30" t="s">
        <v>455</v>
      </c>
      <c r="B233" s="31"/>
      <c r="C233" s="32" t="s">
        <v>5066</v>
      </c>
      <c r="D233" s="33"/>
      <c r="E233" s="30" t="s">
        <v>6461</v>
      </c>
      <c r="F233" s="33"/>
      <c r="G233" s="33"/>
      <c r="H233" s="33"/>
      <c r="I233" s="34">
        <f>SUMIFS(I234:I323,A234:A323,"P")</f>
        <v>0</v>
      </c>
      <c r="J233" s="35"/>
    </row>
    <row r="234">
      <c r="A234" s="36" t="s">
        <v>458</v>
      </c>
      <c r="B234" s="36">
        <v>55</v>
      </c>
      <c r="C234" s="37" t="s">
        <v>9215</v>
      </c>
      <c r="D234" s="36" t="s">
        <v>460</v>
      </c>
      <c r="E234" s="38" t="s">
        <v>5475</v>
      </c>
      <c r="F234" s="39" t="s">
        <v>743</v>
      </c>
      <c r="G234" s="40">
        <v>5.9000000000000004</v>
      </c>
      <c r="H234" s="41">
        <v>0</v>
      </c>
      <c r="I234" s="42">
        <f>ROUND(G234*H234,P4)</f>
        <v>0</v>
      </c>
      <c r="J234" s="39" t="s">
        <v>471</v>
      </c>
      <c r="O234" s="43">
        <f>I234*0.21</f>
        <v>0</v>
      </c>
      <c r="P234">
        <v>3</v>
      </c>
    </row>
    <row r="235">
      <c r="A235" s="36" t="s">
        <v>464</v>
      </c>
      <c r="B235" s="44"/>
      <c r="C235" s="45"/>
      <c r="D235" s="45"/>
      <c r="E235" s="46" t="s">
        <v>460</v>
      </c>
      <c r="F235" s="45"/>
      <c r="G235" s="45"/>
      <c r="H235" s="45"/>
      <c r="I235" s="45"/>
      <c r="J235" s="47"/>
    </row>
    <row r="236" ht="60">
      <c r="A236" s="36" t="s">
        <v>465</v>
      </c>
      <c r="B236" s="44"/>
      <c r="C236" s="45"/>
      <c r="D236" s="45"/>
      <c r="E236" s="48" t="s">
        <v>9792</v>
      </c>
      <c r="F236" s="45"/>
      <c r="G236" s="45"/>
      <c r="H236" s="45"/>
      <c r="I236" s="45"/>
      <c r="J236" s="47"/>
    </row>
    <row r="237" ht="75">
      <c r="A237" s="36" t="s">
        <v>467</v>
      </c>
      <c r="B237" s="44"/>
      <c r="C237" s="45"/>
      <c r="D237" s="45"/>
      <c r="E237" s="38" t="s">
        <v>9110</v>
      </c>
      <c r="F237" s="45"/>
      <c r="G237" s="45"/>
      <c r="H237" s="45"/>
      <c r="I237" s="45"/>
      <c r="J237" s="47"/>
    </row>
    <row r="238">
      <c r="A238" s="36" t="s">
        <v>458</v>
      </c>
      <c r="B238" s="36">
        <v>56</v>
      </c>
      <c r="C238" s="37" t="s">
        <v>9107</v>
      </c>
      <c r="D238" s="36" t="s">
        <v>460</v>
      </c>
      <c r="E238" s="38" t="s">
        <v>9108</v>
      </c>
      <c r="F238" s="39" t="s">
        <v>743</v>
      </c>
      <c r="G238" s="40">
        <v>34</v>
      </c>
      <c r="H238" s="41">
        <v>0</v>
      </c>
      <c r="I238" s="42">
        <f>ROUND(G238*H238,P4)</f>
        <v>0</v>
      </c>
      <c r="J238" s="39" t="s">
        <v>471</v>
      </c>
      <c r="O238" s="43">
        <f>I238*0.21</f>
        <v>0</v>
      </c>
      <c r="P238">
        <v>3</v>
      </c>
    </row>
    <row r="239">
      <c r="A239" s="36" t="s">
        <v>464</v>
      </c>
      <c r="B239" s="44"/>
      <c r="C239" s="45"/>
      <c r="D239" s="45"/>
      <c r="E239" s="46" t="s">
        <v>460</v>
      </c>
      <c r="F239" s="45"/>
      <c r="G239" s="45"/>
      <c r="H239" s="45"/>
      <c r="I239" s="45"/>
      <c r="J239" s="47"/>
    </row>
    <row r="240" ht="90">
      <c r="A240" s="36" t="s">
        <v>465</v>
      </c>
      <c r="B240" s="44"/>
      <c r="C240" s="45"/>
      <c r="D240" s="45"/>
      <c r="E240" s="48" t="s">
        <v>9793</v>
      </c>
      <c r="F240" s="45"/>
      <c r="G240" s="45"/>
      <c r="H240" s="45"/>
      <c r="I240" s="45"/>
      <c r="J240" s="47"/>
    </row>
    <row r="241" ht="75">
      <c r="A241" s="36" t="s">
        <v>467</v>
      </c>
      <c r="B241" s="44"/>
      <c r="C241" s="45"/>
      <c r="D241" s="45"/>
      <c r="E241" s="38" t="s">
        <v>9110</v>
      </c>
      <c r="F241" s="45"/>
      <c r="G241" s="45"/>
      <c r="H241" s="45"/>
      <c r="I241" s="45"/>
      <c r="J241" s="47"/>
    </row>
    <row r="242" ht="30">
      <c r="A242" s="36" t="s">
        <v>458</v>
      </c>
      <c r="B242" s="36">
        <v>57</v>
      </c>
      <c r="C242" s="37" t="s">
        <v>9328</v>
      </c>
      <c r="D242" s="36" t="s">
        <v>460</v>
      </c>
      <c r="E242" s="38" t="s">
        <v>9329</v>
      </c>
      <c r="F242" s="39" t="s">
        <v>743</v>
      </c>
      <c r="G242" s="40">
        <v>190</v>
      </c>
      <c r="H242" s="41">
        <v>0</v>
      </c>
      <c r="I242" s="42">
        <f>ROUND(G242*H242,P4)</f>
        <v>0</v>
      </c>
      <c r="J242" s="39" t="s">
        <v>471</v>
      </c>
      <c r="O242" s="43">
        <f>I242*0.21</f>
        <v>0</v>
      </c>
      <c r="P242">
        <v>3</v>
      </c>
    </row>
    <row r="243">
      <c r="A243" s="36" t="s">
        <v>464</v>
      </c>
      <c r="B243" s="44"/>
      <c r="C243" s="45"/>
      <c r="D243" s="45"/>
      <c r="E243" s="46" t="s">
        <v>460</v>
      </c>
      <c r="F243" s="45"/>
      <c r="G243" s="45"/>
      <c r="H243" s="45"/>
      <c r="I243" s="45"/>
      <c r="J243" s="47"/>
    </row>
    <row r="244" ht="45">
      <c r="A244" s="36" t="s">
        <v>465</v>
      </c>
      <c r="B244" s="44"/>
      <c r="C244" s="45"/>
      <c r="D244" s="45"/>
      <c r="E244" s="48" t="s">
        <v>9794</v>
      </c>
      <c r="F244" s="45"/>
      <c r="G244" s="45"/>
      <c r="H244" s="45"/>
      <c r="I244" s="45"/>
      <c r="J244" s="47"/>
    </row>
    <row r="245" ht="165">
      <c r="A245" s="36" t="s">
        <v>467</v>
      </c>
      <c r="B245" s="44"/>
      <c r="C245" s="45"/>
      <c r="D245" s="45"/>
      <c r="E245" s="38" t="s">
        <v>8584</v>
      </c>
      <c r="F245" s="45"/>
      <c r="G245" s="45"/>
      <c r="H245" s="45"/>
      <c r="I245" s="45"/>
      <c r="J245" s="47"/>
    </row>
    <row r="246">
      <c r="A246" s="36" t="s">
        <v>458</v>
      </c>
      <c r="B246" s="36">
        <v>58</v>
      </c>
      <c r="C246" s="37" t="s">
        <v>8166</v>
      </c>
      <c r="D246" s="36" t="s">
        <v>460</v>
      </c>
      <c r="E246" s="38" t="s">
        <v>8167</v>
      </c>
      <c r="F246" s="39" t="s">
        <v>751</v>
      </c>
      <c r="G246" s="40">
        <v>2</v>
      </c>
      <c r="H246" s="41">
        <v>0</v>
      </c>
      <c r="I246" s="42">
        <f>ROUND(G246*H246,P4)</f>
        <v>0</v>
      </c>
      <c r="J246" s="39" t="s">
        <v>471</v>
      </c>
      <c r="O246" s="43">
        <f>I246*0.21</f>
        <v>0</v>
      </c>
      <c r="P246">
        <v>3</v>
      </c>
    </row>
    <row r="247">
      <c r="A247" s="36" t="s">
        <v>464</v>
      </c>
      <c r="B247" s="44"/>
      <c r="C247" s="45"/>
      <c r="D247" s="45"/>
      <c r="E247" s="46" t="s">
        <v>460</v>
      </c>
      <c r="F247" s="45"/>
      <c r="G247" s="45"/>
      <c r="H247" s="45"/>
      <c r="I247" s="45"/>
      <c r="J247" s="47"/>
    </row>
    <row r="248" ht="45">
      <c r="A248" s="36" t="s">
        <v>465</v>
      </c>
      <c r="B248" s="44"/>
      <c r="C248" s="45"/>
      <c r="D248" s="45"/>
      <c r="E248" s="48" t="s">
        <v>9414</v>
      </c>
      <c r="F248" s="45"/>
      <c r="G248" s="45"/>
      <c r="H248" s="45"/>
      <c r="I248" s="45"/>
      <c r="J248" s="47"/>
    </row>
    <row r="249" ht="60">
      <c r="A249" s="36" t="s">
        <v>467</v>
      </c>
      <c r="B249" s="44"/>
      <c r="C249" s="45"/>
      <c r="D249" s="45"/>
      <c r="E249" s="38" t="s">
        <v>8169</v>
      </c>
      <c r="F249" s="45"/>
      <c r="G249" s="45"/>
      <c r="H249" s="45"/>
      <c r="I249" s="45"/>
      <c r="J249" s="47"/>
    </row>
    <row r="250" ht="30">
      <c r="A250" s="36" t="s">
        <v>458</v>
      </c>
      <c r="B250" s="36">
        <v>59</v>
      </c>
      <c r="C250" s="37" t="s">
        <v>8170</v>
      </c>
      <c r="D250" s="36" t="s">
        <v>460</v>
      </c>
      <c r="E250" s="38" t="s">
        <v>8171</v>
      </c>
      <c r="F250" s="39" t="s">
        <v>751</v>
      </c>
      <c r="G250" s="40">
        <v>1</v>
      </c>
      <c r="H250" s="41">
        <v>0</v>
      </c>
      <c r="I250" s="42">
        <f>ROUND(G250*H250,P4)</f>
        <v>0</v>
      </c>
      <c r="J250" s="39" t="s">
        <v>471</v>
      </c>
      <c r="O250" s="43">
        <f>I250*0.21</f>
        <v>0</v>
      </c>
      <c r="P250">
        <v>3</v>
      </c>
    </row>
    <row r="251">
      <c r="A251" s="36" t="s">
        <v>464</v>
      </c>
      <c r="B251" s="44"/>
      <c r="C251" s="45"/>
      <c r="D251" s="45"/>
      <c r="E251" s="46" t="s">
        <v>460</v>
      </c>
      <c r="F251" s="45"/>
      <c r="G251" s="45"/>
      <c r="H251" s="45"/>
      <c r="I251" s="45"/>
      <c r="J251" s="47"/>
    </row>
    <row r="252" ht="45">
      <c r="A252" s="36" t="s">
        <v>465</v>
      </c>
      <c r="B252" s="44"/>
      <c r="C252" s="45"/>
      <c r="D252" s="45"/>
      <c r="E252" s="48" t="s">
        <v>9795</v>
      </c>
      <c r="F252" s="45"/>
      <c r="G252" s="45"/>
      <c r="H252" s="45"/>
      <c r="I252" s="45"/>
      <c r="J252" s="47"/>
    </row>
    <row r="253" ht="30">
      <c r="A253" s="36" t="s">
        <v>467</v>
      </c>
      <c r="B253" s="44"/>
      <c r="C253" s="45"/>
      <c r="D253" s="45"/>
      <c r="E253" s="38" t="s">
        <v>8173</v>
      </c>
      <c r="F253" s="45"/>
      <c r="G253" s="45"/>
      <c r="H253" s="45"/>
      <c r="I253" s="45"/>
      <c r="J253" s="47"/>
    </row>
    <row r="254" ht="30">
      <c r="A254" s="36" t="s">
        <v>458</v>
      </c>
      <c r="B254" s="36">
        <v>60</v>
      </c>
      <c r="C254" s="37" t="s">
        <v>8178</v>
      </c>
      <c r="D254" s="36" t="s">
        <v>460</v>
      </c>
      <c r="E254" s="38" t="s">
        <v>8179</v>
      </c>
      <c r="F254" s="39" t="s">
        <v>751</v>
      </c>
      <c r="G254" s="40">
        <v>1</v>
      </c>
      <c r="H254" s="41">
        <v>0</v>
      </c>
      <c r="I254" s="42">
        <f>ROUND(G254*H254,P4)</f>
        <v>0</v>
      </c>
      <c r="J254" s="39" t="s">
        <v>471</v>
      </c>
      <c r="O254" s="43">
        <f>I254*0.21</f>
        <v>0</v>
      </c>
      <c r="P254">
        <v>3</v>
      </c>
    </row>
    <row r="255">
      <c r="A255" s="36" t="s">
        <v>464</v>
      </c>
      <c r="B255" s="44"/>
      <c r="C255" s="45"/>
      <c r="D255" s="45"/>
      <c r="E255" s="46" t="s">
        <v>460</v>
      </c>
      <c r="F255" s="45"/>
      <c r="G255" s="45"/>
      <c r="H255" s="45"/>
      <c r="I255" s="45"/>
      <c r="J255" s="47"/>
    </row>
    <row r="256" ht="45">
      <c r="A256" s="36" t="s">
        <v>465</v>
      </c>
      <c r="B256" s="44"/>
      <c r="C256" s="45"/>
      <c r="D256" s="45"/>
      <c r="E256" s="48" t="s">
        <v>8355</v>
      </c>
      <c r="F256" s="45"/>
      <c r="G256" s="45"/>
      <c r="H256" s="45"/>
      <c r="I256" s="45"/>
      <c r="J256" s="47"/>
    </row>
    <row r="257" ht="45">
      <c r="A257" s="36" t="s">
        <v>467</v>
      </c>
      <c r="B257" s="44"/>
      <c r="C257" s="45"/>
      <c r="D257" s="45"/>
      <c r="E257" s="38" t="s">
        <v>8181</v>
      </c>
      <c r="F257" s="45"/>
      <c r="G257" s="45"/>
      <c r="H257" s="45"/>
      <c r="I257" s="45"/>
      <c r="J257" s="47"/>
    </row>
    <row r="258" ht="30">
      <c r="A258" s="36" t="s">
        <v>458</v>
      </c>
      <c r="B258" s="36">
        <v>61</v>
      </c>
      <c r="C258" s="37" t="s">
        <v>8185</v>
      </c>
      <c r="D258" s="36" t="s">
        <v>460</v>
      </c>
      <c r="E258" s="38" t="s">
        <v>8186</v>
      </c>
      <c r="F258" s="39" t="s">
        <v>492</v>
      </c>
      <c r="G258" s="40">
        <v>3.25</v>
      </c>
      <c r="H258" s="41">
        <v>0</v>
      </c>
      <c r="I258" s="42">
        <f>ROUND(G258*H258,P4)</f>
        <v>0</v>
      </c>
      <c r="J258" s="39" t="s">
        <v>471</v>
      </c>
      <c r="O258" s="43">
        <f>I258*0.21</f>
        <v>0</v>
      </c>
      <c r="P258">
        <v>3</v>
      </c>
    </row>
    <row r="259">
      <c r="A259" s="36" t="s">
        <v>464</v>
      </c>
      <c r="B259" s="44"/>
      <c r="C259" s="45"/>
      <c r="D259" s="45"/>
      <c r="E259" s="46" t="s">
        <v>460</v>
      </c>
      <c r="F259" s="45"/>
      <c r="G259" s="45"/>
      <c r="H259" s="45"/>
      <c r="I259" s="45"/>
      <c r="J259" s="47"/>
    </row>
    <row r="260" ht="45">
      <c r="A260" s="36" t="s">
        <v>465</v>
      </c>
      <c r="B260" s="44"/>
      <c r="C260" s="45"/>
      <c r="D260" s="45"/>
      <c r="E260" s="48" t="s">
        <v>9796</v>
      </c>
      <c r="F260" s="45"/>
      <c r="G260" s="45"/>
      <c r="H260" s="45"/>
      <c r="I260" s="45"/>
      <c r="J260" s="47"/>
    </row>
    <row r="261" ht="60">
      <c r="A261" s="36" t="s">
        <v>467</v>
      </c>
      <c r="B261" s="44"/>
      <c r="C261" s="45"/>
      <c r="D261" s="45"/>
      <c r="E261" s="38" t="s">
        <v>8188</v>
      </c>
      <c r="F261" s="45"/>
      <c r="G261" s="45"/>
      <c r="H261" s="45"/>
      <c r="I261" s="45"/>
      <c r="J261" s="47"/>
    </row>
    <row r="262" ht="30">
      <c r="A262" s="36" t="s">
        <v>458</v>
      </c>
      <c r="B262" s="36">
        <v>62</v>
      </c>
      <c r="C262" s="37" t="s">
        <v>8189</v>
      </c>
      <c r="D262" s="36" t="s">
        <v>460</v>
      </c>
      <c r="E262" s="38" t="s">
        <v>8190</v>
      </c>
      <c r="F262" s="39" t="s">
        <v>492</v>
      </c>
      <c r="G262" s="40">
        <v>3.25</v>
      </c>
      <c r="H262" s="41">
        <v>0</v>
      </c>
      <c r="I262" s="42">
        <f>ROUND(G262*H262,P4)</f>
        <v>0</v>
      </c>
      <c r="J262" s="39" t="s">
        <v>471</v>
      </c>
      <c r="O262" s="43">
        <f>I262*0.21</f>
        <v>0</v>
      </c>
      <c r="P262">
        <v>3</v>
      </c>
    </row>
    <row r="263">
      <c r="A263" s="36" t="s">
        <v>464</v>
      </c>
      <c r="B263" s="44"/>
      <c r="C263" s="45"/>
      <c r="D263" s="45"/>
      <c r="E263" s="46" t="s">
        <v>460</v>
      </c>
      <c r="F263" s="45"/>
      <c r="G263" s="45"/>
      <c r="H263" s="45"/>
      <c r="I263" s="45"/>
      <c r="J263" s="47"/>
    </row>
    <row r="264" ht="45">
      <c r="A264" s="36" t="s">
        <v>465</v>
      </c>
      <c r="B264" s="44"/>
      <c r="C264" s="45"/>
      <c r="D264" s="45"/>
      <c r="E264" s="48" t="s">
        <v>9797</v>
      </c>
      <c r="F264" s="45"/>
      <c r="G264" s="45"/>
      <c r="H264" s="45"/>
      <c r="I264" s="45"/>
      <c r="J264" s="47"/>
    </row>
    <row r="265" ht="60">
      <c r="A265" s="36" t="s">
        <v>467</v>
      </c>
      <c r="B265" s="44"/>
      <c r="C265" s="45"/>
      <c r="D265" s="45"/>
      <c r="E265" s="38" t="s">
        <v>8188</v>
      </c>
      <c r="F265" s="45"/>
      <c r="G265" s="45"/>
      <c r="H265" s="45"/>
      <c r="I265" s="45"/>
      <c r="J265" s="47"/>
    </row>
    <row r="266">
      <c r="A266" s="36" t="s">
        <v>458</v>
      </c>
      <c r="B266" s="36">
        <v>63</v>
      </c>
      <c r="C266" s="37" t="s">
        <v>9798</v>
      </c>
      <c r="D266" s="36" t="s">
        <v>460</v>
      </c>
      <c r="E266" s="38" t="s">
        <v>9799</v>
      </c>
      <c r="F266" s="39" t="s">
        <v>475</v>
      </c>
      <c r="G266" s="40">
        <v>1.536</v>
      </c>
      <c r="H266" s="41">
        <v>0</v>
      </c>
      <c r="I266" s="42">
        <f>ROUND(G266*H266,P4)</f>
        <v>0</v>
      </c>
      <c r="J266" s="39" t="s">
        <v>471</v>
      </c>
      <c r="O266" s="43">
        <f>I266*0.21</f>
        <v>0</v>
      </c>
      <c r="P266">
        <v>3</v>
      </c>
    </row>
    <row r="267">
      <c r="A267" s="36" t="s">
        <v>464</v>
      </c>
      <c r="B267" s="44"/>
      <c r="C267" s="45"/>
      <c r="D267" s="45"/>
      <c r="E267" s="46" t="s">
        <v>460</v>
      </c>
      <c r="F267" s="45"/>
      <c r="G267" s="45"/>
      <c r="H267" s="45"/>
      <c r="I267" s="45"/>
      <c r="J267" s="47"/>
    </row>
    <row r="268" ht="60">
      <c r="A268" s="36" t="s">
        <v>465</v>
      </c>
      <c r="B268" s="44"/>
      <c r="C268" s="45"/>
      <c r="D268" s="45"/>
      <c r="E268" s="48" t="s">
        <v>9800</v>
      </c>
      <c r="F268" s="45"/>
      <c r="G268" s="45"/>
      <c r="H268" s="45"/>
      <c r="I268" s="45"/>
      <c r="J268" s="47"/>
    </row>
    <row r="269" ht="60">
      <c r="A269" s="36" t="s">
        <v>467</v>
      </c>
      <c r="B269" s="44"/>
      <c r="C269" s="45"/>
      <c r="D269" s="45"/>
      <c r="E269" s="38" t="s">
        <v>5566</v>
      </c>
      <c r="F269" s="45"/>
      <c r="G269" s="45"/>
      <c r="H269" s="45"/>
      <c r="I269" s="45"/>
      <c r="J269" s="47"/>
    </row>
    <row r="270" ht="30">
      <c r="A270" s="36" t="s">
        <v>458</v>
      </c>
      <c r="B270" s="36">
        <v>64</v>
      </c>
      <c r="C270" s="37" t="s">
        <v>5451</v>
      </c>
      <c r="D270" s="36" t="s">
        <v>460</v>
      </c>
      <c r="E270" s="38" t="s">
        <v>5452</v>
      </c>
      <c r="F270" s="39" t="s">
        <v>743</v>
      </c>
      <c r="G270" s="40">
        <v>195</v>
      </c>
      <c r="H270" s="41">
        <v>0</v>
      </c>
      <c r="I270" s="42">
        <f>ROUND(G270*H270,P4)</f>
        <v>0</v>
      </c>
      <c r="J270" s="39" t="s">
        <v>471</v>
      </c>
      <c r="O270" s="43">
        <f>I270*0.21</f>
        <v>0</v>
      </c>
      <c r="P270">
        <v>3</v>
      </c>
    </row>
    <row r="271">
      <c r="A271" s="36" t="s">
        <v>464</v>
      </c>
      <c r="B271" s="44"/>
      <c r="C271" s="45"/>
      <c r="D271" s="45"/>
      <c r="E271" s="46" t="s">
        <v>460</v>
      </c>
      <c r="F271" s="45"/>
      <c r="G271" s="45"/>
      <c r="H271" s="45"/>
      <c r="I271" s="45"/>
      <c r="J271" s="47"/>
    </row>
    <row r="272" ht="60">
      <c r="A272" s="36" t="s">
        <v>465</v>
      </c>
      <c r="B272" s="44"/>
      <c r="C272" s="45"/>
      <c r="D272" s="45"/>
      <c r="E272" s="48" t="s">
        <v>9801</v>
      </c>
      <c r="F272" s="45"/>
      <c r="G272" s="45"/>
      <c r="H272" s="45"/>
      <c r="I272" s="45"/>
      <c r="J272" s="47"/>
    </row>
    <row r="273" ht="60">
      <c r="A273" s="36" t="s">
        <v>467</v>
      </c>
      <c r="B273" s="44"/>
      <c r="C273" s="45"/>
      <c r="D273" s="45"/>
      <c r="E273" s="38" t="s">
        <v>5454</v>
      </c>
      <c r="F273" s="45"/>
      <c r="G273" s="45"/>
      <c r="H273" s="45"/>
      <c r="I273" s="45"/>
      <c r="J273" s="47"/>
    </row>
    <row r="274" ht="30">
      <c r="A274" s="36" t="s">
        <v>458</v>
      </c>
      <c r="B274" s="36">
        <v>65</v>
      </c>
      <c r="C274" s="37" t="s">
        <v>8030</v>
      </c>
      <c r="D274" s="36" t="s">
        <v>460</v>
      </c>
      <c r="E274" s="38" t="s">
        <v>8031</v>
      </c>
      <c r="F274" s="39" t="s">
        <v>743</v>
      </c>
      <c r="G274" s="40">
        <v>284.89999999999998</v>
      </c>
      <c r="H274" s="41">
        <v>0</v>
      </c>
      <c r="I274" s="42">
        <f>ROUND(G274*H274,P4)</f>
        <v>0</v>
      </c>
      <c r="J274" s="39" t="s">
        <v>471</v>
      </c>
      <c r="O274" s="43">
        <f>I274*0.21</f>
        <v>0</v>
      </c>
      <c r="P274">
        <v>3</v>
      </c>
    </row>
    <row r="275">
      <c r="A275" s="36" t="s">
        <v>464</v>
      </c>
      <c r="B275" s="44"/>
      <c r="C275" s="45"/>
      <c r="D275" s="45"/>
      <c r="E275" s="46" t="s">
        <v>460</v>
      </c>
      <c r="F275" s="45"/>
      <c r="G275" s="45"/>
      <c r="H275" s="45"/>
      <c r="I275" s="45"/>
      <c r="J275" s="47"/>
    </row>
    <row r="276" ht="135">
      <c r="A276" s="36" t="s">
        <v>465</v>
      </c>
      <c r="B276" s="44"/>
      <c r="C276" s="45"/>
      <c r="D276" s="45"/>
      <c r="E276" s="48" t="s">
        <v>9802</v>
      </c>
      <c r="F276" s="45"/>
      <c r="G276" s="45"/>
      <c r="H276" s="45"/>
      <c r="I276" s="45"/>
      <c r="J276" s="47"/>
    </row>
    <row r="277" ht="60">
      <c r="A277" s="36" t="s">
        <v>467</v>
      </c>
      <c r="B277" s="44"/>
      <c r="C277" s="45"/>
      <c r="D277" s="45"/>
      <c r="E277" s="38" t="s">
        <v>5454</v>
      </c>
      <c r="F277" s="45"/>
      <c r="G277" s="45"/>
      <c r="H277" s="45"/>
      <c r="I277" s="45"/>
      <c r="J277" s="47"/>
    </row>
    <row r="278">
      <c r="A278" s="36" t="s">
        <v>458</v>
      </c>
      <c r="B278" s="36">
        <v>66</v>
      </c>
      <c r="C278" s="37" t="s">
        <v>8193</v>
      </c>
      <c r="D278" s="36" t="s">
        <v>460</v>
      </c>
      <c r="E278" s="38" t="s">
        <v>8194</v>
      </c>
      <c r="F278" s="39" t="s">
        <v>743</v>
      </c>
      <c r="G278" s="40">
        <v>320</v>
      </c>
      <c r="H278" s="41">
        <v>0</v>
      </c>
      <c r="I278" s="42">
        <f>ROUND(G278*H278,P4)</f>
        <v>0</v>
      </c>
      <c r="J278" s="39" t="s">
        <v>471</v>
      </c>
      <c r="O278" s="43">
        <f>I278*0.21</f>
        <v>0</v>
      </c>
      <c r="P278">
        <v>3</v>
      </c>
    </row>
    <row r="279">
      <c r="A279" s="36" t="s">
        <v>464</v>
      </c>
      <c r="B279" s="44"/>
      <c r="C279" s="45"/>
      <c r="D279" s="45"/>
      <c r="E279" s="46" t="s">
        <v>460</v>
      </c>
      <c r="F279" s="45"/>
      <c r="G279" s="45"/>
      <c r="H279" s="45"/>
      <c r="I279" s="45"/>
      <c r="J279" s="47"/>
    </row>
    <row r="280" ht="90">
      <c r="A280" s="36" t="s">
        <v>465</v>
      </c>
      <c r="B280" s="44"/>
      <c r="C280" s="45"/>
      <c r="D280" s="45"/>
      <c r="E280" s="48" t="s">
        <v>9803</v>
      </c>
      <c r="F280" s="45"/>
      <c r="G280" s="45"/>
      <c r="H280" s="45"/>
      <c r="I280" s="45"/>
      <c r="J280" s="47"/>
    </row>
    <row r="281" ht="60">
      <c r="A281" s="36" t="s">
        <v>467</v>
      </c>
      <c r="B281" s="44"/>
      <c r="C281" s="45"/>
      <c r="D281" s="45"/>
      <c r="E281" s="38" t="s">
        <v>8196</v>
      </c>
      <c r="F281" s="45"/>
      <c r="G281" s="45"/>
      <c r="H281" s="45"/>
      <c r="I281" s="45"/>
      <c r="J281" s="47"/>
    </row>
    <row r="282">
      <c r="A282" s="36" t="s">
        <v>458</v>
      </c>
      <c r="B282" s="36">
        <v>67</v>
      </c>
      <c r="C282" s="37" t="s">
        <v>8317</v>
      </c>
      <c r="D282" s="36" t="s">
        <v>460</v>
      </c>
      <c r="E282" s="38" t="s">
        <v>8318</v>
      </c>
      <c r="F282" s="39" t="s">
        <v>743</v>
      </c>
      <c r="G282" s="40">
        <v>130</v>
      </c>
      <c r="H282" s="41">
        <v>0</v>
      </c>
      <c r="I282" s="42">
        <f>ROUND(G282*H282,P4)</f>
        <v>0</v>
      </c>
      <c r="J282" s="39" t="s">
        <v>471</v>
      </c>
      <c r="O282" s="43">
        <f>I282*0.21</f>
        <v>0</v>
      </c>
      <c r="P282">
        <v>3</v>
      </c>
    </row>
    <row r="283">
      <c r="A283" s="36" t="s">
        <v>464</v>
      </c>
      <c r="B283" s="44"/>
      <c r="C283" s="45"/>
      <c r="D283" s="45"/>
      <c r="E283" s="46" t="s">
        <v>460</v>
      </c>
      <c r="F283" s="45"/>
      <c r="G283" s="45"/>
      <c r="H283" s="45"/>
      <c r="I283" s="45"/>
      <c r="J283" s="47"/>
    </row>
    <row r="284" ht="90">
      <c r="A284" s="36" t="s">
        <v>465</v>
      </c>
      <c r="B284" s="44"/>
      <c r="C284" s="45"/>
      <c r="D284" s="45"/>
      <c r="E284" s="48" t="s">
        <v>9804</v>
      </c>
      <c r="F284" s="45"/>
      <c r="G284" s="45"/>
      <c r="H284" s="45"/>
      <c r="I284" s="45"/>
      <c r="J284" s="47"/>
    </row>
    <row r="285" ht="30">
      <c r="A285" s="36" t="s">
        <v>467</v>
      </c>
      <c r="B285" s="44"/>
      <c r="C285" s="45"/>
      <c r="D285" s="45"/>
      <c r="E285" s="38" t="s">
        <v>8040</v>
      </c>
      <c r="F285" s="45"/>
      <c r="G285" s="45"/>
      <c r="H285" s="45"/>
      <c r="I285" s="45"/>
      <c r="J285" s="47"/>
    </row>
    <row r="286">
      <c r="A286" s="36" t="s">
        <v>458</v>
      </c>
      <c r="B286" s="36">
        <v>68</v>
      </c>
      <c r="C286" s="37" t="s">
        <v>8198</v>
      </c>
      <c r="D286" s="36" t="s">
        <v>460</v>
      </c>
      <c r="E286" s="38" t="s">
        <v>8199</v>
      </c>
      <c r="F286" s="39" t="s">
        <v>743</v>
      </c>
      <c r="G286" s="40">
        <v>165</v>
      </c>
      <c r="H286" s="41">
        <v>0</v>
      </c>
      <c r="I286" s="42">
        <f>ROUND(G286*H286,P4)</f>
        <v>0</v>
      </c>
      <c r="J286" s="39" t="s">
        <v>471</v>
      </c>
      <c r="O286" s="43">
        <f>I286*0.21</f>
        <v>0</v>
      </c>
      <c r="P286">
        <v>3</v>
      </c>
    </row>
    <row r="287">
      <c r="A287" s="36" t="s">
        <v>464</v>
      </c>
      <c r="B287" s="44"/>
      <c r="C287" s="45"/>
      <c r="D287" s="45"/>
      <c r="E287" s="46" t="s">
        <v>460</v>
      </c>
      <c r="F287" s="45"/>
      <c r="G287" s="45"/>
      <c r="H287" s="45"/>
      <c r="I287" s="45"/>
      <c r="J287" s="47"/>
    </row>
    <row r="288" ht="45">
      <c r="A288" s="36" t="s">
        <v>465</v>
      </c>
      <c r="B288" s="44"/>
      <c r="C288" s="45"/>
      <c r="D288" s="45"/>
      <c r="E288" s="48" t="s">
        <v>9805</v>
      </c>
      <c r="F288" s="45"/>
      <c r="G288" s="45"/>
      <c r="H288" s="45"/>
      <c r="I288" s="45"/>
      <c r="J288" s="47"/>
    </row>
    <row r="289" ht="45">
      <c r="A289" s="36" t="s">
        <v>467</v>
      </c>
      <c r="B289" s="44"/>
      <c r="C289" s="45"/>
      <c r="D289" s="45"/>
      <c r="E289" s="38" t="s">
        <v>8201</v>
      </c>
      <c r="F289" s="45"/>
      <c r="G289" s="45"/>
      <c r="H289" s="45"/>
      <c r="I289" s="45"/>
      <c r="J289" s="47"/>
    </row>
    <row r="290">
      <c r="A290" s="36" t="s">
        <v>458</v>
      </c>
      <c r="B290" s="36">
        <v>69</v>
      </c>
      <c r="C290" s="37" t="s">
        <v>9806</v>
      </c>
      <c r="D290" s="36" t="s">
        <v>460</v>
      </c>
      <c r="E290" s="38" t="s">
        <v>9807</v>
      </c>
      <c r="F290" s="39" t="s">
        <v>743</v>
      </c>
      <c r="G290" s="40">
        <v>9.5</v>
      </c>
      <c r="H290" s="41">
        <v>0</v>
      </c>
      <c r="I290" s="42">
        <f>ROUND(G290*H290,P4)</f>
        <v>0</v>
      </c>
      <c r="J290" s="39" t="s">
        <v>471</v>
      </c>
      <c r="O290" s="43">
        <f>I290*0.21</f>
        <v>0</v>
      </c>
      <c r="P290">
        <v>3</v>
      </c>
    </row>
    <row r="291">
      <c r="A291" s="36" t="s">
        <v>464</v>
      </c>
      <c r="B291" s="44"/>
      <c r="C291" s="45"/>
      <c r="D291" s="45"/>
      <c r="E291" s="46" t="s">
        <v>460</v>
      </c>
      <c r="F291" s="45"/>
      <c r="G291" s="45"/>
      <c r="H291" s="45"/>
      <c r="I291" s="45"/>
      <c r="J291" s="47"/>
    </row>
    <row r="292" ht="45">
      <c r="A292" s="36" t="s">
        <v>465</v>
      </c>
      <c r="B292" s="44"/>
      <c r="C292" s="45"/>
      <c r="D292" s="45"/>
      <c r="E292" s="48" t="s">
        <v>9808</v>
      </c>
      <c r="F292" s="45"/>
      <c r="G292" s="45"/>
      <c r="H292" s="45"/>
      <c r="I292" s="45"/>
      <c r="J292" s="47"/>
    </row>
    <row r="293" ht="105">
      <c r="A293" s="36" t="s">
        <v>467</v>
      </c>
      <c r="B293" s="44"/>
      <c r="C293" s="45"/>
      <c r="D293" s="45"/>
      <c r="E293" s="38" t="s">
        <v>8777</v>
      </c>
      <c r="F293" s="45"/>
      <c r="G293" s="45"/>
      <c r="H293" s="45"/>
      <c r="I293" s="45"/>
      <c r="J293" s="47"/>
    </row>
    <row r="294" ht="30">
      <c r="A294" s="36" t="s">
        <v>458</v>
      </c>
      <c r="B294" s="36">
        <v>70</v>
      </c>
      <c r="C294" s="37" t="s">
        <v>8778</v>
      </c>
      <c r="D294" s="36" t="s">
        <v>460</v>
      </c>
      <c r="E294" s="38" t="s">
        <v>8779</v>
      </c>
      <c r="F294" s="39" t="s">
        <v>743</v>
      </c>
      <c r="G294" s="40">
        <v>30</v>
      </c>
      <c r="H294" s="41">
        <v>0</v>
      </c>
      <c r="I294" s="42">
        <f>ROUND(G294*H294,P4)</f>
        <v>0</v>
      </c>
      <c r="J294" s="39" t="s">
        <v>471</v>
      </c>
      <c r="O294" s="43">
        <f>I294*0.21</f>
        <v>0</v>
      </c>
      <c r="P294">
        <v>3</v>
      </c>
    </row>
    <row r="295">
      <c r="A295" s="36" t="s">
        <v>464</v>
      </c>
      <c r="B295" s="44"/>
      <c r="C295" s="45"/>
      <c r="D295" s="45"/>
      <c r="E295" s="46" t="s">
        <v>460</v>
      </c>
      <c r="F295" s="45"/>
      <c r="G295" s="45"/>
      <c r="H295" s="45"/>
      <c r="I295" s="45"/>
      <c r="J295" s="47"/>
    </row>
    <row r="296" ht="75">
      <c r="A296" s="36" t="s">
        <v>465</v>
      </c>
      <c r="B296" s="44"/>
      <c r="C296" s="45"/>
      <c r="D296" s="45"/>
      <c r="E296" s="48" t="s">
        <v>9809</v>
      </c>
      <c r="F296" s="45"/>
      <c r="G296" s="45"/>
      <c r="H296" s="45"/>
      <c r="I296" s="45"/>
      <c r="J296" s="47"/>
    </row>
    <row r="297" ht="120">
      <c r="A297" s="36" t="s">
        <v>467</v>
      </c>
      <c r="B297" s="44"/>
      <c r="C297" s="45"/>
      <c r="D297" s="45"/>
      <c r="E297" s="38" t="s">
        <v>7598</v>
      </c>
      <c r="F297" s="45"/>
      <c r="G297" s="45"/>
      <c r="H297" s="45"/>
      <c r="I297" s="45"/>
      <c r="J297" s="47"/>
    </row>
    <row r="298" ht="30">
      <c r="A298" s="36" t="s">
        <v>458</v>
      </c>
      <c r="B298" s="36">
        <v>71</v>
      </c>
      <c r="C298" s="37" t="s">
        <v>9587</v>
      </c>
      <c r="D298" s="36" t="s">
        <v>460</v>
      </c>
      <c r="E298" s="38" t="s">
        <v>9588</v>
      </c>
      <c r="F298" s="39" t="s">
        <v>743</v>
      </c>
      <c r="G298" s="40">
        <v>6</v>
      </c>
      <c r="H298" s="41">
        <v>0</v>
      </c>
      <c r="I298" s="42">
        <f>ROUND(G298*H298,P4)</f>
        <v>0</v>
      </c>
      <c r="J298" s="39" t="s">
        <v>471</v>
      </c>
      <c r="O298" s="43">
        <f>I298*0.21</f>
        <v>0</v>
      </c>
      <c r="P298">
        <v>3</v>
      </c>
    </row>
    <row r="299">
      <c r="A299" s="36" t="s">
        <v>464</v>
      </c>
      <c r="B299" s="44"/>
      <c r="C299" s="45"/>
      <c r="D299" s="45"/>
      <c r="E299" s="46" t="s">
        <v>460</v>
      </c>
      <c r="F299" s="45"/>
      <c r="G299" s="45"/>
      <c r="H299" s="45"/>
      <c r="I299" s="45"/>
      <c r="J299" s="47"/>
    </row>
    <row r="300" ht="90">
      <c r="A300" s="36" t="s">
        <v>465</v>
      </c>
      <c r="B300" s="44"/>
      <c r="C300" s="45"/>
      <c r="D300" s="45"/>
      <c r="E300" s="48" t="s">
        <v>9810</v>
      </c>
      <c r="F300" s="45"/>
      <c r="G300" s="45"/>
      <c r="H300" s="45"/>
      <c r="I300" s="45"/>
      <c r="J300" s="47"/>
    </row>
    <row r="301" ht="105">
      <c r="A301" s="36" t="s">
        <v>467</v>
      </c>
      <c r="B301" s="44"/>
      <c r="C301" s="45"/>
      <c r="D301" s="45"/>
      <c r="E301" s="38" t="s">
        <v>8592</v>
      </c>
      <c r="F301" s="45"/>
      <c r="G301" s="45"/>
      <c r="H301" s="45"/>
      <c r="I301" s="45"/>
      <c r="J301" s="47"/>
    </row>
    <row r="302">
      <c r="A302" s="36" t="s">
        <v>458</v>
      </c>
      <c r="B302" s="36">
        <v>72</v>
      </c>
      <c r="C302" s="37" t="s">
        <v>9811</v>
      </c>
      <c r="D302" s="36" t="s">
        <v>460</v>
      </c>
      <c r="E302" s="38" t="s">
        <v>9812</v>
      </c>
      <c r="F302" s="39" t="s">
        <v>492</v>
      </c>
      <c r="G302" s="40">
        <v>0.59999999999999998</v>
      </c>
      <c r="H302" s="41">
        <v>0</v>
      </c>
      <c r="I302" s="42">
        <f>ROUND(G302*H302,P4)</f>
        <v>0</v>
      </c>
      <c r="J302" s="39" t="s">
        <v>471</v>
      </c>
      <c r="O302" s="43">
        <f>I302*0.21</f>
        <v>0</v>
      </c>
      <c r="P302">
        <v>3</v>
      </c>
    </row>
    <row r="303">
      <c r="A303" s="36" t="s">
        <v>464</v>
      </c>
      <c r="B303" s="44"/>
      <c r="C303" s="45"/>
      <c r="D303" s="45"/>
      <c r="E303" s="46" t="s">
        <v>460</v>
      </c>
      <c r="F303" s="45"/>
      <c r="G303" s="45"/>
      <c r="H303" s="45"/>
      <c r="I303" s="45"/>
      <c r="J303" s="47"/>
    </row>
    <row r="304" ht="45">
      <c r="A304" s="36" t="s">
        <v>465</v>
      </c>
      <c r="B304" s="44"/>
      <c r="C304" s="45"/>
      <c r="D304" s="45"/>
      <c r="E304" s="48" t="s">
        <v>9813</v>
      </c>
      <c r="F304" s="45"/>
      <c r="G304" s="45"/>
      <c r="H304" s="45"/>
      <c r="I304" s="45"/>
      <c r="J304" s="47"/>
    </row>
    <row r="305" ht="30">
      <c r="A305" s="36" t="s">
        <v>467</v>
      </c>
      <c r="B305" s="44"/>
      <c r="C305" s="45"/>
      <c r="D305" s="45"/>
      <c r="E305" s="38" t="s">
        <v>5470</v>
      </c>
      <c r="F305" s="45"/>
      <c r="G305" s="45"/>
      <c r="H305" s="45"/>
      <c r="I305" s="45"/>
      <c r="J305" s="47"/>
    </row>
    <row r="306">
      <c r="A306" s="36" t="s">
        <v>458</v>
      </c>
      <c r="B306" s="36">
        <v>73</v>
      </c>
      <c r="C306" s="37" t="s">
        <v>7624</v>
      </c>
      <c r="D306" s="36" t="s">
        <v>460</v>
      </c>
      <c r="E306" s="38" t="s">
        <v>7625</v>
      </c>
      <c r="F306" s="39" t="s">
        <v>475</v>
      </c>
      <c r="G306" s="40">
        <v>147.82900000000001</v>
      </c>
      <c r="H306" s="41">
        <v>0</v>
      </c>
      <c r="I306" s="42">
        <f>ROUND(G306*H306,P4)</f>
        <v>0</v>
      </c>
      <c r="J306" s="39" t="s">
        <v>471</v>
      </c>
      <c r="O306" s="43">
        <f>I306*0.21</f>
        <v>0</v>
      </c>
      <c r="P306">
        <v>3</v>
      </c>
    </row>
    <row r="307">
      <c r="A307" s="36" t="s">
        <v>464</v>
      </c>
      <c r="B307" s="44"/>
      <c r="C307" s="45"/>
      <c r="D307" s="45"/>
      <c r="E307" s="46" t="s">
        <v>460</v>
      </c>
      <c r="F307" s="45"/>
      <c r="G307" s="45"/>
      <c r="H307" s="45"/>
      <c r="I307" s="45"/>
      <c r="J307" s="47"/>
    </row>
    <row r="308" ht="45">
      <c r="A308" s="36" t="s">
        <v>465</v>
      </c>
      <c r="B308" s="44"/>
      <c r="C308" s="45"/>
      <c r="D308" s="45"/>
      <c r="E308" s="48" t="s">
        <v>9814</v>
      </c>
      <c r="F308" s="45"/>
      <c r="G308" s="45"/>
      <c r="H308" s="45"/>
      <c r="I308" s="45"/>
      <c r="J308" s="47"/>
    </row>
    <row r="309" ht="150">
      <c r="A309" s="36" t="s">
        <v>467</v>
      </c>
      <c r="B309" s="44"/>
      <c r="C309" s="45"/>
      <c r="D309" s="45"/>
      <c r="E309" s="38" t="s">
        <v>5071</v>
      </c>
      <c r="F309" s="45"/>
      <c r="G309" s="45"/>
      <c r="H309" s="45"/>
      <c r="I309" s="45"/>
      <c r="J309" s="47"/>
    </row>
    <row r="310">
      <c r="A310" s="36" t="s">
        <v>458</v>
      </c>
      <c r="B310" s="36">
        <v>74</v>
      </c>
      <c r="C310" s="37" t="s">
        <v>5068</v>
      </c>
      <c r="D310" s="36" t="s">
        <v>460</v>
      </c>
      <c r="E310" s="38" t="s">
        <v>5069</v>
      </c>
      <c r="F310" s="39" t="s">
        <v>475</v>
      </c>
      <c r="G310" s="40">
        <v>73.915000000000006</v>
      </c>
      <c r="H310" s="41">
        <v>0</v>
      </c>
      <c r="I310" s="42">
        <f>ROUND(G310*H310,P4)</f>
        <v>0</v>
      </c>
      <c r="J310" s="39" t="s">
        <v>471</v>
      </c>
      <c r="O310" s="43">
        <f>I310*0.21</f>
        <v>0</v>
      </c>
      <c r="P310">
        <v>3</v>
      </c>
    </row>
    <row r="311">
      <c r="A311" s="36" t="s">
        <v>464</v>
      </c>
      <c r="B311" s="44"/>
      <c r="C311" s="45"/>
      <c r="D311" s="45"/>
      <c r="E311" s="46" t="s">
        <v>460</v>
      </c>
      <c r="F311" s="45"/>
      <c r="G311" s="45"/>
      <c r="H311" s="45"/>
      <c r="I311" s="45"/>
      <c r="J311" s="47"/>
    </row>
    <row r="312" ht="45">
      <c r="A312" s="36" t="s">
        <v>465</v>
      </c>
      <c r="B312" s="44"/>
      <c r="C312" s="45"/>
      <c r="D312" s="45"/>
      <c r="E312" s="48" t="s">
        <v>9815</v>
      </c>
      <c r="F312" s="45"/>
      <c r="G312" s="45"/>
      <c r="H312" s="45"/>
      <c r="I312" s="45"/>
      <c r="J312" s="47"/>
    </row>
    <row r="313" ht="150">
      <c r="A313" s="36" t="s">
        <v>467</v>
      </c>
      <c r="B313" s="44"/>
      <c r="C313" s="45"/>
      <c r="D313" s="45"/>
      <c r="E313" s="38" t="s">
        <v>5071</v>
      </c>
      <c r="F313" s="45"/>
      <c r="G313" s="45"/>
      <c r="H313" s="45"/>
      <c r="I313" s="45"/>
      <c r="J313" s="47"/>
    </row>
    <row r="314">
      <c r="A314" s="36" t="s">
        <v>458</v>
      </c>
      <c r="B314" s="36">
        <v>75</v>
      </c>
      <c r="C314" s="37" t="s">
        <v>9816</v>
      </c>
      <c r="D314" s="36" t="s">
        <v>460</v>
      </c>
      <c r="E314" s="38" t="s">
        <v>8044</v>
      </c>
      <c r="F314" s="39" t="s">
        <v>989</v>
      </c>
      <c r="G314" s="40">
        <v>1</v>
      </c>
      <c r="H314" s="41">
        <v>0</v>
      </c>
      <c r="I314" s="42">
        <f>ROUND(G314*H314,P4)</f>
        <v>0</v>
      </c>
      <c r="J314" s="39" t="s">
        <v>463</v>
      </c>
      <c r="O314" s="43">
        <f>I314*0.21</f>
        <v>0</v>
      </c>
      <c r="P314">
        <v>3</v>
      </c>
    </row>
    <row r="315">
      <c r="A315" s="36" t="s">
        <v>464</v>
      </c>
      <c r="B315" s="44"/>
      <c r="C315" s="45"/>
      <c r="D315" s="45"/>
      <c r="E315" s="38" t="s">
        <v>8044</v>
      </c>
      <c r="F315" s="45"/>
      <c r="G315" s="45"/>
      <c r="H315" s="45"/>
      <c r="I315" s="45"/>
      <c r="J315" s="47"/>
    </row>
    <row r="316" ht="120">
      <c r="A316" s="36" t="s">
        <v>465</v>
      </c>
      <c r="B316" s="44"/>
      <c r="C316" s="45"/>
      <c r="D316" s="45"/>
      <c r="E316" s="48" t="s">
        <v>8045</v>
      </c>
      <c r="F316" s="45"/>
      <c r="G316" s="45"/>
      <c r="H316" s="45"/>
      <c r="I316" s="45"/>
      <c r="J316" s="47"/>
    </row>
    <row r="317" ht="45">
      <c r="A317" s="36" t="s">
        <v>467</v>
      </c>
      <c r="B317" s="44"/>
      <c r="C317" s="45"/>
      <c r="D317" s="45"/>
      <c r="E317" s="38" t="s">
        <v>8046</v>
      </c>
      <c r="F317" s="45"/>
      <c r="G317" s="45"/>
      <c r="H317" s="45"/>
      <c r="I317" s="45"/>
      <c r="J317" s="47"/>
    </row>
    <row r="318">
      <c r="A318" s="36" t="s">
        <v>458</v>
      </c>
      <c r="B318" s="36">
        <v>76</v>
      </c>
      <c r="C318" s="37" t="s">
        <v>9817</v>
      </c>
      <c r="D318" s="36" t="s">
        <v>460</v>
      </c>
      <c r="E318" s="38" t="s">
        <v>8048</v>
      </c>
      <c r="F318" s="39" t="s">
        <v>989</v>
      </c>
      <c r="G318" s="40">
        <v>1</v>
      </c>
      <c r="H318" s="41">
        <v>0</v>
      </c>
      <c r="I318" s="42">
        <f>ROUND(G318*H318,P4)</f>
        <v>0</v>
      </c>
      <c r="J318" s="39" t="s">
        <v>463</v>
      </c>
      <c r="O318" s="43">
        <f>I318*0.21</f>
        <v>0</v>
      </c>
      <c r="P318">
        <v>3</v>
      </c>
    </row>
    <row r="319">
      <c r="A319" s="36" t="s">
        <v>464</v>
      </c>
      <c r="B319" s="44"/>
      <c r="C319" s="45"/>
      <c r="D319" s="45"/>
      <c r="E319" s="38" t="s">
        <v>8048</v>
      </c>
      <c r="F319" s="45"/>
      <c r="G319" s="45"/>
      <c r="H319" s="45"/>
      <c r="I319" s="45"/>
      <c r="J319" s="47"/>
    </row>
    <row r="320">
      <c r="A320" s="36" t="s">
        <v>467</v>
      </c>
      <c r="B320" s="44"/>
      <c r="C320" s="45"/>
      <c r="D320" s="45"/>
      <c r="E320" s="46" t="s">
        <v>460</v>
      </c>
      <c r="F320" s="45"/>
      <c r="G320" s="45"/>
      <c r="H320" s="45"/>
      <c r="I320" s="45"/>
      <c r="J320" s="47"/>
    </row>
    <row r="321">
      <c r="A321" s="36" t="s">
        <v>458</v>
      </c>
      <c r="B321" s="36">
        <v>77</v>
      </c>
      <c r="C321" s="37" t="s">
        <v>9818</v>
      </c>
      <c r="D321" s="36" t="s">
        <v>460</v>
      </c>
      <c r="E321" s="38" t="s">
        <v>9124</v>
      </c>
      <c r="F321" s="39" t="s">
        <v>2781</v>
      </c>
      <c r="G321" s="40">
        <v>1</v>
      </c>
      <c r="H321" s="41">
        <v>0</v>
      </c>
      <c r="I321" s="42">
        <f>ROUND(G321*H321,P4)</f>
        <v>0</v>
      </c>
      <c r="J321" s="39" t="s">
        <v>463</v>
      </c>
      <c r="O321" s="43">
        <f>I321*0.21</f>
        <v>0</v>
      </c>
      <c r="P321">
        <v>3</v>
      </c>
    </row>
    <row r="322">
      <c r="A322" s="36" t="s">
        <v>464</v>
      </c>
      <c r="B322" s="44"/>
      <c r="C322" s="45"/>
      <c r="D322" s="45"/>
      <c r="E322" s="38" t="s">
        <v>9124</v>
      </c>
      <c r="F322" s="45"/>
      <c r="G322" s="45"/>
      <c r="H322" s="45"/>
      <c r="I322" s="45"/>
      <c r="J322" s="47"/>
    </row>
    <row r="323">
      <c r="A323" s="36" t="s">
        <v>467</v>
      </c>
      <c r="B323" s="44"/>
      <c r="C323" s="45"/>
      <c r="D323" s="45"/>
      <c r="E323" s="46" t="s">
        <v>460</v>
      </c>
      <c r="F323" s="45"/>
      <c r="G323" s="45"/>
      <c r="H323" s="45"/>
      <c r="I323" s="45"/>
      <c r="J323" s="47"/>
    </row>
    <row r="324">
      <c r="A324" s="30" t="s">
        <v>455</v>
      </c>
      <c r="B324" s="31"/>
      <c r="C324" s="32" t="s">
        <v>1178</v>
      </c>
      <c r="D324" s="33"/>
      <c r="E324" s="30" t="s">
        <v>1179</v>
      </c>
      <c r="F324" s="33"/>
      <c r="G324" s="33"/>
      <c r="H324" s="33"/>
      <c r="I324" s="34">
        <f>SUMIFS(I325:I340,A325:A340,"P")</f>
        <v>0</v>
      </c>
      <c r="J324" s="35"/>
    </row>
    <row r="325" ht="45">
      <c r="A325" s="36" t="s">
        <v>458</v>
      </c>
      <c r="B325" s="36">
        <v>78</v>
      </c>
      <c r="C325" s="37" t="s">
        <v>1850</v>
      </c>
      <c r="D325" s="36" t="s">
        <v>1851</v>
      </c>
      <c r="E325" s="38" t="s">
        <v>2565</v>
      </c>
      <c r="F325" s="39" t="s">
        <v>613</v>
      </c>
      <c r="G325" s="40">
        <v>14394.947</v>
      </c>
      <c r="H325" s="41">
        <v>0</v>
      </c>
      <c r="I325" s="42">
        <f>ROUND(G325*H325,P4)</f>
        <v>0</v>
      </c>
      <c r="J325" s="39" t="s">
        <v>463</v>
      </c>
      <c r="O325" s="43">
        <f>I325*0.21</f>
        <v>0</v>
      </c>
      <c r="P325">
        <v>3</v>
      </c>
    </row>
    <row r="326">
      <c r="A326" s="36" t="s">
        <v>464</v>
      </c>
      <c r="B326" s="44"/>
      <c r="C326" s="45"/>
      <c r="D326" s="45"/>
      <c r="E326" s="38" t="s">
        <v>1180</v>
      </c>
      <c r="F326" s="45"/>
      <c r="G326" s="45"/>
      <c r="H326" s="45"/>
      <c r="I326" s="45"/>
      <c r="J326" s="47"/>
    </row>
    <row r="327" ht="165">
      <c r="A327" s="36" t="s">
        <v>465</v>
      </c>
      <c r="B327" s="44"/>
      <c r="C327" s="45"/>
      <c r="D327" s="45"/>
      <c r="E327" s="48" t="s">
        <v>9819</v>
      </c>
      <c r="F327" s="45"/>
      <c r="G327" s="45"/>
      <c r="H327" s="45"/>
      <c r="I327" s="45"/>
      <c r="J327" s="47"/>
    </row>
    <row r="328" ht="120">
      <c r="A328" s="36" t="s">
        <v>467</v>
      </c>
      <c r="B328" s="44"/>
      <c r="C328" s="45"/>
      <c r="D328" s="45"/>
      <c r="E328" s="38" t="s">
        <v>1181</v>
      </c>
      <c r="F328" s="45"/>
      <c r="G328" s="45"/>
      <c r="H328" s="45"/>
      <c r="I328" s="45"/>
      <c r="J328" s="47"/>
    </row>
    <row r="329" ht="60">
      <c r="A329" s="36" t="s">
        <v>458</v>
      </c>
      <c r="B329" s="36">
        <v>79</v>
      </c>
      <c r="C329" s="37" t="s">
        <v>3064</v>
      </c>
      <c r="D329" s="36" t="s">
        <v>3065</v>
      </c>
      <c r="E329" s="38" t="s">
        <v>3066</v>
      </c>
      <c r="F329" s="39" t="s">
        <v>613</v>
      </c>
      <c r="G329" s="40">
        <v>517.59299999999996</v>
      </c>
      <c r="H329" s="41">
        <v>0</v>
      </c>
      <c r="I329" s="42">
        <f>ROUND(G329*H329,P4)</f>
        <v>0</v>
      </c>
      <c r="J329" s="39" t="s">
        <v>463</v>
      </c>
      <c r="O329" s="43">
        <f>I329*0.21</f>
        <v>0</v>
      </c>
      <c r="P329">
        <v>3</v>
      </c>
    </row>
    <row r="330">
      <c r="A330" s="36" t="s">
        <v>464</v>
      </c>
      <c r="B330" s="44"/>
      <c r="C330" s="45"/>
      <c r="D330" s="45"/>
      <c r="E330" s="38" t="s">
        <v>1180</v>
      </c>
      <c r="F330" s="45"/>
      <c r="G330" s="45"/>
      <c r="H330" s="45"/>
      <c r="I330" s="45"/>
      <c r="J330" s="47"/>
    </row>
    <row r="331" ht="135">
      <c r="A331" s="36" t="s">
        <v>465</v>
      </c>
      <c r="B331" s="44"/>
      <c r="C331" s="45"/>
      <c r="D331" s="45"/>
      <c r="E331" s="48" t="s">
        <v>9820</v>
      </c>
      <c r="F331" s="45"/>
      <c r="G331" s="45"/>
      <c r="H331" s="45"/>
      <c r="I331" s="45"/>
      <c r="J331" s="47"/>
    </row>
    <row r="332">
      <c r="A332" s="36" t="s">
        <v>467</v>
      </c>
      <c r="B332" s="44"/>
      <c r="C332" s="45"/>
      <c r="D332" s="45"/>
      <c r="E332" s="46" t="s">
        <v>460</v>
      </c>
      <c r="F332" s="45"/>
      <c r="G332" s="45"/>
      <c r="H332" s="45"/>
      <c r="I332" s="45"/>
      <c r="J332" s="47"/>
    </row>
    <row r="333" ht="45">
      <c r="A333" s="36" t="s">
        <v>458</v>
      </c>
      <c r="B333" s="36">
        <v>80</v>
      </c>
      <c r="C333" s="37" t="s">
        <v>7010</v>
      </c>
      <c r="D333" s="36" t="s">
        <v>7011</v>
      </c>
      <c r="E333" s="38" t="s">
        <v>7012</v>
      </c>
      <c r="F333" s="39" t="s">
        <v>613</v>
      </c>
      <c r="G333" s="40">
        <v>477.548</v>
      </c>
      <c r="H333" s="41">
        <v>0</v>
      </c>
      <c r="I333" s="42">
        <f>ROUND(G333*H333,P4)</f>
        <v>0</v>
      </c>
      <c r="J333" s="39" t="s">
        <v>463</v>
      </c>
      <c r="O333" s="43">
        <f>I333*0.21</f>
        <v>0</v>
      </c>
      <c r="P333">
        <v>3</v>
      </c>
    </row>
    <row r="334">
      <c r="A334" s="36" t="s">
        <v>464</v>
      </c>
      <c r="B334" s="44"/>
      <c r="C334" s="45"/>
      <c r="D334" s="45"/>
      <c r="E334" s="38" t="s">
        <v>1180</v>
      </c>
      <c r="F334" s="45"/>
      <c r="G334" s="45"/>
      <c r="H334" s="45"/>
      <c r="I334" s="45"/>
      <c r="J334" s="47"/>
    </row>
    <row r="335" ht="30">
      <c r="A335" s="36" t="s">
        <v>465</v>
      </c>
      <c r="B335" s="44"/>
      <c r="C335" s="45"/>
      <c r="D335" s="45"/>
      <c r="E335" s="48" t="s">
        <v>9821</v>
      </c>
      <c r="F335" s="45"/>
      <c r="G335" s="45"/>
      <c r="H335" s="45"/>
      <c r="I335" s="45"/>
      <c r="J335" s="47"/>
    </row>
    <row r="336">
      <c r="A336" s="36" t="s">
        <v>467</v>
      </c>
      <c r="B336" s="44"/>
      <c r="C336" s="45"/>
      <c r="D336" s="45"/>
      <c r="E336" s="46" t="s">
        <v>460</v>
      </c>
      <c r="F336" s="45"/>
      <c r="G336" s="45"/>
      <c r="H336" s="45"/>
      <c r="I336" s="45"/>
      <c r="J336" s="47"/>
    </row>
    <row r="337" ht="45">
      <c r="A337" s="36" t="s">
        <v>458</v>
      </c>
      <c r="B337" s="36">
        <v>81</v>
      </c>
      <c r="C337" s="37" t="s">
        <v>8217</v>
      </c>
      <c r="D337" s="36" t="s">
        <v>8218</v>
      </c>
      <c r="E337" s="38" t="s">
        <v>8219</v>
      </c>
      <c r="F337" s="39" t="s">
        <v>613</v>
      </c>
      <c r="G337" s="40">
        <v>64.459999999999994</v>
      </c>
      <c r="H337" s="41">
        <v>0</v>
      </c>
      <c r="I337" s="42">
        <f>ROUND(G337*H337,P4)</f>
        <v>0</v>
      </c>
      <c r="J337" s="39" t="s">
        <v>463</v>
      </c>
      <c r="O337" s="43">
        <f>I337*0.21</f>
        <v>0</v>
      </c>
      <c r="P337">
        <v>3</v>
      </c>
    </row>
    <row r="338">
      <c r="A338" s="36" t="s">
        <v>464</v>
      </c>
      <c r="B338" s="44"/>
      <c r="C338" s="45"/>
      <c r="D338" s="45"/>
      <c r="E338" s="38" t="s">
        <v>1180</v>
      </c>
      <c r="F338" s="45"/>
      <c r="G338" s="45"/>
      <c r="H338" s="45"/>
      <c r="I338" s="45"/>
      <c r="J338" s="47"/>
    </row>
    <row r="339" ht="30">
      <c r="A339" s="36" t="s">
        <v>465</v>
      </c>
      <c r="B339" s="44"/>
      <c r="C339" s="45"/>
      <c r="D339" s="45"/>
      <c r="E339" s="48" t="s">
        <v>9822</v>
      </c>
      <c r="F339" s="45"/>
      <c r="G339" s="45"/>
      <c r="H339" s="45"/>
      <c r="I339" s="45"/>
      <c r="J339" s="47"/>
    </row>
    <row r="340">
      <c r="A340" s="36" t="s">
        <v>467</v>
      </c>
      <c r="B340" s="49"/>
      <c r="C340" s="50"/>
      <c r="D340" s="50"/>
      <c r="E340" s="52" t="s">
        <v>460</v>
      </c>
      <c r="F340" s="50"/>
      <c r="G340" s="50"/>
      <c r="H340" s="50"/>
      <c r="I340" s="50"/>
      <c r="J340" s="51"/>
    </row>
  </sheetData>
  <sheetProtection sheet="1" objects="1" scenarios="1" spinCount="100000" saltValue="rhP3USmEB8gN0LKUr1E1rbLLvXSbAuI/vj7IiUxnP/BDa73BRMDZHtCrwub7JrM8fap+cnXRt4XHsERRBGoQAw==" hashValue="WKdanlQIQSIy/AAHfOaRXF/bqri/bkB7dSmDP8iT8a0rrLavOfVoJQT3ZAgqmIRTKirIVIKgHFzZ59ZoiU/il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263</v>
      </c>
      <c r="I3" s="24">
        <f>SUMIFS(I12:I248,A12:A248,"SD")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9738</v>
      </c>
      <c r="D7" s="21"/>
      <c r="E7" s="22" t="s">
        <v>262</v>
      </c>
      <c r="F7" s="16"/>
      <c r="G7" s="16"/>
      <c r="H7" s="16"/>
      <c r="I7" s="16"/>
      <c r="J7" s="18"/>
    </row>
    <row r="8">
      <c r="A8" s="3" t="s">
        <v>2323</v>
      </c>
      <c r="B8" s="19" t="s">
        <v>443</v>
      </c>
      <c r="C8" s="20" t="s">
        <v>263</v>
      </c>
      <c r="D8" s="21"/>
      <c r="E8" s="22" t="s">
        <v>264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SUMIFS(I13:I104,A13:A104,"P")</f>
        <v>0</v>
      </c>
      <c r="J12" s="35"/>
    </row>
    <row r="13">
      <c r="A13" s="36" t="s">
        <v>458</v>
      </c>
      <c r="B13" s="36">
        <v>1</v>
      </c>
      <c r="C13" s="37" t="s">
        <v>8054</v>
      </c>
      <c r="D13" s="36" t="s">
        <v>460</v>
      </c>
      <c r="E13" s="38" t="s">
        <v>8055</v>
      </c>
      <c r="F13" s="39" t="s">
        <v>492</v>
      </c>
      <c r="G13" s="40">
        <v>910</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9823</v>
      </c>
      <c r="F15" s="45"/>
      <c r="G15" s="45"/>
      <c r="H15" s="45"/>
      <c r="I15" s="45"/>
      <c r="J15" s="47"/>
    </row>
    <row r="16">
      <c r="A16" s="36" t="s">
        <v>467</v>
      </c>
      <c r="B16" s="44"/>
      <c r="C16" s="45"/>
      <c r="D16" s="45"/>
      <c r="E16" s="38" t="s">
        <v>8057</v>
      </c>
      <c r="F16" s="45"/>
      <c r="G16" s="45"/>
      <c r="H16" s="45"/>
      <c r="I16" s="45"/>
      <c r="J16" s="47"/>
    </row>
    <row r="17" ht="30">
      <c r="A17" s="36" t="s">
        <v>458</v>
      </c>
      <c r="B17" s="36">
        <v>2</v>
      </c>
      <c r="C17" s="37" t="s">
        <v>7630</v>
      </c>
      <c r="D17" s="36" t="s">
        <v>460</v>
      </c>
      <c r="E17" s="38" t="s">
        <v>7631</v>
      </c>
      <c r="F17" s="39" t="s">
        <v>475</v>
      </c>
      <c r="G17" s="40">
        <v>13.5</v>
      </c>
      <c r="H17" s="41">
        <v>0</v>
      </c>
      <c r="I17" s="42">
        <f>ROUND(G17*H17,P4)</f>
        <v>0</v>
      </c>
      <c r="J17" s="39" t="s">
        <v>471</v>
      </c>
      <c r="O17" s="43">
        <f>I17*0.21</f>
        <v>0</v>
      </c>
      <c r="P17">
        <v>3</v>
      </c>
    </row>
    <row r="18">
      <c r="A18" s="36" t="s">
        <v>464</v>
      </c>
      <c r="B18" s="44"/>
      <c r="C18" s="45"/>
      <c r="D18" s="45"/>
      <c r="E18" s="46" t="s">
        <v>460</v>
      </c>
      <c r="F18" s="45"/>
      <c r="G18" s="45"/>
      <c r="H18" s="45"/>
      <c r="I18" s="45"/>
      <c r="J18" s="47"/>
    </row>
    <row r="19" ht="75">
      <c r="A19" s="36" t="s">
        <v>465</v>
      </c>
      <c r="B19" s="44"/>
      <c r="C19" s="45"/>
      <c r="D19" s="45"/>
      <c r="E19" s="48" t="s">
        <v>9824</v>
      </c>
      <c r="F19" s="45"/>
      <c r="G19" s="45"/>
      <c r="H19" s="45"/>
      <c r="I19" s="45"/>
      <c r="J19" s="47"/>
    </row>
    <row r="20" ht="90">
      <c r="A20" s="36" t="s">
        <v>467</v>
      </c>
      <c r="B20" s="44"/>
      <c r="C20" s="45"/>
      <c r="D20" s="45"/>
      <c r="E20" s="38" t="s">
        <v>7633</v>
      </c>
      <c r="F20" s="45"/>
      <c r="G20" s="45"/>
      <c r="H20" s="45"/>
      <c r="I20" s="45"/>
      <c r="J20" s="47"/>
    </row>
    <row r="21">
      <c r="A21" s="36" t="s">
        <v>458</v>
      </c>
      <c r="B21" s="36">
        <v>3</v>
      </c>
      <c r="C21" s="37" t="s">
        <v>8068</v>
      </c>
      <c r="D21" s="36" t="s">
        <v>460</v>
      </c>
      <c r="E21" s="38" t="s">
        <v>8069</v>
      </c>
      <c r="F21" s="39" t="s">
        <v>743</v>
      </c>
      <c r="G21" s="40">
        <v>4</v>
      </c>
      <c r="H21" s="41">
        <v>0</v>
      </c>
      <c r="I21" s="42">
        <f>ROUND(G21*H21,P4)</f>
        <v>0</v>
      </c>
      <c r="J21" s="39" t="s">
        <v>471</v>
      </c>
      <c r="O21" s="43">
        <f>I21*0.21</f>
        <v>0</v>
      </c>
      <c r="P21">
        <v>3</v>
      </c>
    </row>
    <row r="22">
      <c r="A22" s="36" t="s">
        <v>464</v>
      </c>
      <c r="B22" s="44"/>
      <c r="C22" s="45"/>
      <c r="D22" s="45"/>
      <c r="E22" s="46" t="s">
        <v>460</v>
      </c>
      <c r="F22" s="45"/>
      <c r="G22" s="45"/>
      <c r="H22" s="45"/>
      <c r="I22" s="45"/>
      <c r="J22" s="47"/>
    </row>
    <row r="23" ht="60">
      <c r="A23" s="36" t="s">
        <v>465</v>
      </c>
      <c r="B23" s="44"/>
      <c r="C23" s="45"/>
      <c r="D23" s="45"/>
      <c r="E23" s="48" t="s">
        <v>9825</v>
      </c>
      <c r="F23" s="45"/>
      <c r="G23" s="45"/>
      <c r="H23" s="45"/>
      <c r="I23" s="45"/>
      <c r="J23" s="47"/>
    </row>
    <row r="24" ht="90">
      <c r="A24" s="36" t="s">
        <v>467</v>
      </c>
      <c r="B24" s="44"/>
      <c r="C24" s="45"/>
      <c r="D24" s="45"/>
      <c r="E24" s="38" t="s">
        <v>7633</v>
      </c>
      <c r="F24" s="45"/>
      <c r="G24" s="45"/>
      <c r="H24" s="45"/>
      <c r="I24" s="45"/>
      <c r="J24" s="47"/>
    </row>
    <row r="25">
      <c r="A25" s="36" t="s">
        <v>458</v>
      </c>
      <c r="B25" s="36">
        <v>4</v>
      </c>
      <c r="C25" s="37" t="s">
        <v>5249</v>
      </c>
      <c r="D25" s="36" t="s">
        <v>460</v>
      </c>
      <c r="E25" s="38" t="s">
        <v>5250</v>
      </c>
      <c r="F25" s="39" t="s">
        <v>475</v>
      </c>
      <c r="G25" s="40">
        <v>313</v>
      </c>
      <c r="H25" s="41">
        <v>0</v>
      </c>
      <c r="I25" s="42">
        <f>ROUND(G25*H25,P4)</f>
        <v>0</v>
      </c>
      <c r="J25" s="39" t="s">
        <v>471</v>
      </c>
      <c r="O25" s="43">
        <f>I25*0.21</f>
        <v>0</v>
      </c>
      <c r="P25">
        <v>3</v>
      </c>
    </row>
    <row r="26">
      <c r="A26" s="36" t="s">
        <v>464</v>
      </c>
      <c r="B26" s="44"/>
      <c r="C26" s="45"/>
      <c r="D26" s="45"/>
      <c r="E26" s="46" t="s">
        <v>460</v>
      </c>
      <c r="F26" s="45"/>
      <c r="G26" s="45"/>
      <c r="H26" s="45"/>
      <c r="I26" s="45"/>
      <c r="J26" s="47"/>
    </row>
    <row r="27" ht="135">
      <c r="A27" s="36" t="s">
        <v>465</v>
      </c>
      <c r="B27" s="44"/>
      <c r="C27" s="45"/>
      <c r="D27" s="45"/>
      <c r="E27" s="48" t="s">
        <v>9826</v>
      </c>
      <c r="F27" s="45"/>
      <c r="G27" s="45"/>
      <c r="H27" s="45"/>
      <c r="I27" s="45"/>
      <c r="J27" s="47"/>
    </row>
    <row r="28" ht="45">
      <c r="A28" s="36" t="s">
        <v>467</v>
      </c>
      <c r="B28" s="44"/>
      <c r="C28" s="45"/>
      <c r="D28" s="45"/>
      <c r="E28" s="38" t="s">
        <v>5252</v>
      </c>
      <c r="F28" s="45"/>
      <c r="G28" s="45"/>
      <c r="H28" s="45"/>
      <c r="I28" s="45"/>
      <c r="J28" s="47"/>
    </row>
    <row r="29">
      <c r="A29" s="36" t="s">
        <v>458</v>
      </c>
      <c r="B29" s="36">
        <v>5</v>
      </c>
      <c r="C29" s="37" t="s">
        <v>7405</v>
      </c>
      <c r="D29" s="36" t="s">
        <v>460</v>
      </c>
      <c r="E29" s="38" t="s">
        <v>7406</v>
      </c>
      <c r="F29" s="39" t="s">
        <v>4378</v>
      </c>
      <c r="G29" s="40">
        <v>5970</v>
      </c>
      <c r="H29" s="41">
        <v>0</v>
      </c>
      <c r="I29" s="42">
        <f>ROUND(G29*H29,P4)</f>
        <v>0</v>
      </c>
      <c r="J29" s="39" t="s">
        <v>471</v>
      </c>
      <c r="O29" s="43">
        <f>I29*0.21</f>
        <v>0</v>
      </c>
      <c r="P29">
        <v>3</v>
      </c>
    </row>
    <row r="30">
      <c r="A30" s="36" t="s">
        <v>464</v>
      </c>
      <c r="B30" s="44"/>
      <c r="C30" s="45"/>
      <c r="D30" s="45"/>
      <c r="E30" s="46" t="s">
        <v>460</v>
      </c>
      <c r="F30" s="45"/>
      <c r="G30" s="45"/>
      <c r="H30" s="45"/>
      <c r="I30" s="45"/>
      <c r="J30" s="47"/>
    </row>
    <row r="31" ht="90">
      <c r="A31" s="36" t="s">
        <v>465</v>
      </c>
      <c r="B31" s="44"/>
      <c r="C31" s="45"/>
      <c r="D31" s="45"/>
      <c r="E31" s="48" t="s">
        <v>9827</v>
      </c>
      <c r="F31" s="45"/>
      <c r="G31" s="45"/>
      <c r="H31" s="45"/>
      <c r="I31" s="45"/>
      <c r="J31" s="47"/>
    </row>
    <row r="32" ht="30">
      <c r="A32" s="36" t="s">
        <v>467</v>
      </c>
      <c r="B32" s="44"/>
      <c r="C32" s="45"/>
      <c r="D32" s="45"/>
      <c r="E32" s="38" t="s">
        <v>7408</v>
      </c>
      <c r="F32" s="45"/>
      <c r="G32" s="45"/>
      <c r="H32" s="45"/>
      <c r="I32" s="45"/>
      <c r="J32" s="47"/>
    </row>
    <row r="33">
      <c r="A33" s="36" t="s">
        <v>458</v>
      </c>
      <c r="B33" s="36">
        <v>6</v>
      </c>
      <c r="C33" s="37" t="s">
        <v>7970</v>
      </c>
      <c r="D33" s="36" t="s">
        <v>460</v>
      </c>
      <c r="E33" s="38" t="s">
        <v>7971</v>
      </c>
      <c r="F33" s="39" t="s">
        <v>475</v>
      </c>
      <c r="G33" s="40">
        <v>180.93799999999999</v>
      </c>
      <c r="H33" s="41">
        <v>0</v>
      </c>
      <c r="I33" s="42">
        <f>ROUND(G33*H33,P4)</f>
        <v>0</v>
      </c>
      <c r="J33" s="39" t="s">
        <v>471</v>
      </c>
      <c r="O33" s="43">
        <f>I33*0.21</f>
        <v>0</v>
      </c>
      <c r="P33">
        <v>3</v>
      </c>
    </row>
    <row r="34">
      <c r="A34" s="36" t="s">
        <v>464</v>
      </c>
      <c r="B34" s="44"/>
      <c r="C34" s="45"/>
      <c r="D34" s="45"/>
      <c r="E34" s="46" t="s">
        <v>460</v>
      </c>
      <c r="F34" s="45"/>
      <c r="G34" s="45"/>
      <c r="H34" s="45"/>
      <c r="I34" s="45"/>
      <c r="J34" s="47"/>
    </row>
    <row r="35" ht="90">
      <c r="A35" s="36" t="s">
        <v>465</v>
      </c>
      <c r="B35" s="44"/>
      <c r="C35" s="45"/>
      <c r="D35" s="45"/>
      <c r="E35" s="48" t="s">
        <v>9828</v>
      </c>
      <c r="F35" s="45"/>
      <c r="G35" s="45"/>
      <c r="H35" s="45"/>
      <c r="I35" s="45"/>
      <c r="J35" s="47"/>
    </row>
    <row r="36" ht="409.5">
      <c r="A36" s="36" t="s">
        <v>467</v>
      </c>
      <c r="B36" s="44"/>
      <c r="C36" s="45"/>
      <c r="D36" s="45"/>
      <c r="E36" s="38" t="s">
        <v>7731</v>
      </c>
      <c r="F36" s="45"/>
      <c r="G36" s="45"/>
      <c r="H36" s="45"/>
      <c r="I36" s="45"/>
      <c r="J36" s="47"/>
    </row>
    <row r="37">
      <c r="A37" s="36" t="s">
        <v>458</v>
      </c>
      <c r="B37" s="36">
        <v>7</v>
      </c>
      <c r="C37" s="37" t="s">
        <v>7973</v>
      </c>
      <c r="D37" s="36" t="s">
        <v>460</v>
      </c>
      <c r="E37" s="38" t="s">
        <v>7974</v>
      </c>
      <c r="F37" s="39" t="s">
        <v>4378</v>
      </c>
      <c r="G37" s="40">
        <v>2714.0700000000002</v>
      </c>
      <c r="H37" s="41">
        <v>0</v>
      </c>
      <c r="I37" s="42">
        <f>ROUND(G37*H37,P4)</f>
        <v>0</v>
      </c>
      <c r="J37" s="39" t="s">
        <v>471</v>
      </c>
      <c r="O37" s="43">
        <f>I37*0.21</f>
        <v>0</v>
      </c>
      <c r="P37">
        <v>3</v>
      </c>
    </row>
    <row r="38">
      <c r="A38" s="36" t="s">
        <v>464</v>
      </c>
      <c r="B38" s="44"/>
      <c r="C38" s="45"/>
      <c r="D38" s="45"/>
      <c r="E38" s="46" t="s">
        <v>460</v>
      </c>
      <c r="F38" s="45"/>
      <c r="G38" s="45"/>
      <c r="H38" s="45"/>
      <c r="I38" s="45"/>
      <c r="J38" s="47"/>
    </row>
    <row r="39" ht="90">
      <c r="A39" s="36" t="s">
        <v>465</v>
      </c>
      <c r="B39" s="44"/>
      <c r="C39" s="45"/>
      <c r="D39" s="45"/>
      <c r="E39" s="48" t="s">
        <v>9829</v>
      </c>
      <c r="F39" s="45"/>
      <c r="G39" s="45"/>
      <c r="H39" s="45"/>
      <c r="I39" s="45"/>
      <c r="J39" s="47"/>
    </row>
    <row r="40" ht="30">
      <c r="A40" s="36" t="s">
        <v>467</v>
      </c>
      <c r="B40" s="44"/>
      <c r="C40" s="45"/>
      <c r="D40" s="45"/>
      <c r="E40" s="38" t="s">
        <v>7408</v>
      </c>
      <c r="F40" s="45"/>
      <c r="G40" s="45"/>
      <c r="H40" s="45"/>
      <c r="I40" s="45"/>
      <c r="J40" s="47"/>
    </row>
    <row r="41">
      <c r="A41" s="36" t="s">
        <v>458</v>
      </c>
      <c r="B41" s="36">
        <v>8</v>
      </c>
      <c r="C41" s="37" t="s">
        <v>7728</v>
      </c>
      <c r="D41" s="36" t="s">
        <v>460</v>
      </c>
      <c r="E41" s="38" t="s">
        <v>7729</v>
      </c>
      <c r="F41" s="39" t="s">
        <v>475</v>
      </c>
      <c r="G41" s="40">
        <v>633.48199999999997</v>
      </c>
      <c r="H41" s="41">
        <v>0</v>
      </c>
      <c r="I41" s="42">
        <f>ROUND(G41*H41,P4)</f>
        <v>0</v>
      </c>
      <c r="J41" s="39" t="s">
        <v>471</v>
      </c>
      <c r="O41" s="43">
        <f>I41*0.21</f>
        <v>0</v>
      </c>
      <c r="P41">
        <v>3</v>
      </c>
    </row>
    <row r="42">
      <c r="A42" s="36" t="s">
        <v>464</v>
      </c>
      <c r="B42" s="44"/>
      <c r="C42" s="45"/>
      <c r="D42" s="45"/>
      <c r="E42" s="46" t="s">
        <v>460</v>
      </c>
      <c r="F42" s="45"/>
      <c r="G42" s="45"/>
      <c r="H42" s="45"/>
      <c r="I42" s="45"/>
      <c r="J42" s="47"/>
    </row>
    <row r="43" ht="150">
      <c r="A43" s="36" t="s">
        <v>465</v>
      </c>
      <c r="B43" s="44"/>
      <c r="C43" s="45"/>
      <c r="D43" s="45"/>
      <c r="E43" s="48" t="s">
        <v>9830</v>
      </c>
      <c r="F43" s="45"/>
      <c r="G43" s="45"/>
      <c r="H43" s="45"/>
      <c r="I43" s="45"/>
      <c r="J43" s="47"/>
    </row>
    <row r="44" ht="409.5">
      <c r="A44" s="36" t="s">
        <v>467</v>
      </c>
      <c r="B44" s="44"/>
      <c r="C44" s="45"/>
      <c r="D44" s="45"/>
      <c r="E44" s="38" t="s">
        <v>7731</v>
      </c>
      <c r="F44" s="45"/>
      <c r="G44" s="45"/>
      <c r="H44" s="45"/>
      <c r="I44" s="45"/>
      <c r="J44" s="47"/>
    </row>
    <row r="45">
      <c r="A45" s="36" t="s">
        <v>458</v>
      </c>
      <c r="B45" s="36">
        <v>9</v>
      </c>
      <c r="C45" s="37" t="s">
        <v>3449</v>
      </c>
      <c r="D45" s="36" t="s">
        <v>460</v>
      </c>
      <c r="E45" s="38" t="s">
        <v>3450</v>
      </c>
      <c r="F45" s="39" t="s">
        <v>475</v>
      </c>
      <c r="G45" s="40">
        <v>24.524999999999999</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465</v>
      </c>
      <c r="B47" s="44"/>
      <c r="C47" s="45"/>
      <c r="D47" s="45"/>
      <c r="E47" s="48" t="s">
        <v>9831</v>
      </c>
      <c r="F47" s="45"/>
      <c r="G47" s="45"/>
      <c r="H47" s="45"/>
      <c r="I47" s="45"/>
      <c r="J47" s="47"/>
    </row>
    <row r="48" ht="405">
      <c r="A48" s="36" t="s">
        <v>467</v>
      </c>
      <c r="B48" s="44"/>
      <c r="C48" s="45"/>
      <c r="D48" s="45"/>
      <c r="E48" s="38" t="s">
        <v>5258</v>
      </c>
      <c r="F48" s="45"/>
      <c r="G48" s="45"/>
      <c r="H48" s="45"/>
      <c r="I48" s="45"/>
      <c r="J48" s="47"/>
    </row>
    <row r="49">
      <c r="A49" s="36" t="s">
        <v>458</v>
      </c>
      <c r="B49" s="36">
        <v>10</v>
      </c>
      <c r="C49" s="37" t="s">
        <v>8260</v>
      </c>
      <c r="D49" s="36" t="s">
        <v>460</v>
      </c>
      <c r="E49" s="38" t="s">
        <v>8261</v>
      </c>
      <c r="F49" s="39" t="s">
        <v>4378</v>
      </c>
      <c r="G49" s="40">
        <v>59.07</v>
      </c>
      <c r="H49" s="41">
        <v>0</v>
      </c>
      <c r="I49" s="42">
        <f>ROUND(G49*H49,P4)</f>
        <v>0</v>
      </c>
      <c r="J49" s="39" t="s">
        <v>471</v>
      </c>
      <c r="O49" s="43">
        <f>I49*0.21</f>
        <v>0</v>
      </c>
      <c r="P49">
        <v>3</v>
      </c>
    </row>
    <row r="50">
      <c r="A50" s="36" t="s">
        <v>464</v>
      </c>
      <c r="B50" s="44"/>
      <c r="C50" s="45"/>
      <c r="D50" s="45"/>
      <c r="E50" s="46" t="s">
        <v>460</v>
      </c>
      <c r="F50" s="45"/>
      <c r="G50" s="45"/>
      <c r="H50" s="45"/>
      <c r="I50" s="45"/>
      <c r="J50" s="47"/>
    </row>
    <row r="51" ht="30">
      <c r="A51" s="36" t="s">
        <v>465</v>
      </c>
      <c r="B51" s="44"/>
      <c r="C51" s="45"/>
      <c r="D51" s="45"/>
      <c r="E51" s="48" t="s">
        <v>9832</v>
      </c>
      <c r="F51" s="45"/>
      <c r="G51" s="45"/>
      <c r="H51" s="45"/>
      <c r="I51" s="45"/>
      <c r="J51" s="47"/>
    </row>
    <row r="52" ht="30">
      <c r="A52" s="36" t="s">
        <v>467</v>
      </c>
      <c r="B52" s="44"/>
      <c r="C52" s="45"/>
      <c r="D52" s="45"/>
      <c r="E52" s="38" t="s">
        <v>7408</v>
      </c>
      <c r="F52" s="45"/>
      <c r="G52" s="45"/>
      <c r="H52" s="45"/>
      <c r="I52" s="45"/>
      <c r="J52" s="47"/>
    </row>
    <row r="53">
      <c r="A53" s="36" t="s">
        <v>458</v>
      </c>
      <c r="B53" s="36">
        <v>11</v>
      </c>
      <c r="C53" s="37" t="s">
        <v>5259</v>
      </c>
      <c r="D53" s="36" t="s">
        <v>460</v>
      </c>
      <c r="E53" s="38" t="s">
        <v>5260</v>
      </c>
      <c r="F53" s="39" t="s">
        <v>475</v>
      </c>
      <c r="G53" s="40">
        <v>18.399999999999999</v>
      </c>
      <c r="H53" s="41">
        <v>0</v>
      </c>
      <c r="I53" s="42">
        <f>ROUND(G53*H53,P4)</f>
        <v>0</v>
      </c>
      <c r="J53" s="39" t="s">
        <v>471</v>
      </c>
      <c r="O53" s="43">
        <f>I53*0.21</f>
        <v>0</v>
      </c>
      <c r="P53">
        <v>3</v>
      </c>
    </row>
    <row r="54">
      <c r="A54" s="36" t="s">
        <v>464</v>
      </c>
      <c r="B54" s="44"/>
      <c r="C54" s="45"/>
      <c r="D54" s="45"/>
      <c r="E54" s="46" t="s">
        <v>460</v>
      </c>
      <c r="F54" s="45"/>
      <c r="G54" s="45"/>
      <c r="H54" s="45"/>
      <c r="I54" s="45"/>
      <c r="J54" s="47"/>
    </row>
    <row r="55" ht="60">
      <c r="A55" s="36" t="s">
        <v>465</v>
      </c>
      <c r="B55" s="44"/>
      <c r="C55" s="45"/>
      <c r="D55" s="45"/>
      <c r="E55" s="48" t="s">
        <v>9833</v>
      </c>
      <c r="F55" s="45"/>
      <c r="G55" s="45"/>
      <c r="H55" s="45"/>
      <c r="I55" s="45"/>
      <c r="J55" s="47"/>
    </row>
    <row r="56" ht="405">
      <c r="A56" s="36" t="s">
        <v>467</v>
      </c>
      <c r="B56" s="44"/>
      <c r="C56" s="45"/>
      <c r="D56" s="45"/>
      <c r="E56" s="38" t="s">
        <v>5258</v>
      </c>
      <c r="F56" s="45"/>
      <c r="G56" s="45"/>
      <c r="H56" s="45"/>
      <c r="I56" s="45"/>
      <c r="J56" s="47"/>
    </row>
    <row r="57">
      <c r="A57" s="36" t="s">
        <v>458</v>
      </c>
      <c r="B57" s="36">
        <v>12</v>
      </c>
      <c r="C57" s="37" t="s">
        <v>5367</v>
      </c>
      <c r="D57" s="36" t="s">
        <v>460</v>
      </c>
      <c r="E57" s="38" t="s">
        <v>5368</v>
      </c>
      <c r="F57" s="39" t="s">
        <v>475</v>
      </c>
      <c r="G57" s="40">
        <v>60.899999999999999</v>
      </c>
      <c r="H57" s="41">
        <v>0</v>
      </c>
      <c r="I57" s="42">
        <f>ROUND(G57*H57,P4)</f>
        <v>0</v>
      </c>
      <c r="J57" s="39" t="s">
        <v>471</v>
      </c>
      <c r="O57" s="43">
        <f>I57*0.21</f>
        <v>0</v>
      </c>
      <c r="P57">
        <v>3</v>
      </c>
    </row>
    <row r="58">
      <c r="A58" s="36" t="s">
        <v>464</v>
      </c>
      <c r="B58" s="44"/>
      <c r="C58" s="45"/>
      <c r="D58" s="45"/>
      <c r="E58" s="46" t="s">
        <v>460</v>
      </c>
      <c r="F58" s="45"/>
      <c r="G58" s="45"/>
      <c r="H58" s="45"/>
      <c r="I58" s="45"/>
      <c r="J58" s="47"/>
    </row>
    <row r="59" ht="60">
      <c r="A59" s="36" t="s">
        <v>465</v>
      </c>
      <c r="B59" s="44"/>
      <c r="C59" s="45"/>
      <c r="D59" s="45"/>
      <c r="E59" s="48" t="s">
        <v>9834</v>
      </c>
      <c r="F59" s="45"/>
      <c r="G59" s="45"/>
      <c r="H59" s="45"/>
      <c r="I59" s="45"/>
      <c r="J59" s="47"/>
    </row>
    <row r="60" ht="240">
      <c r="A60" s="36" t="s">
        <v>467</v>
      </c>
      <c r="B60" s="44"/>
      <c r="C60" s="45"/>
      <c r="D60" s="45"/>
      <c r="E60" s="38" t="s">
        <v>5370</v>
      </c>
      <c r="F60" s="45"/>
      <c r="G60" s="45"/>
      <c r="H60" s="45"/>
      <c r="I60" s="45"/>
      <c r="J60" s="47"/>
    </row>
    <row r="61">
      <c r="A61" s="36" t="s">
        <v>458</v>
      </c>
      <c r="B61" s="36">
        <v>13</v>
      </c>
      <c r="C61" s="37" t="s">
        <v>7433</v>
      </c>
      <c r="D61" s="36" t="s">
        <v>460</v>
      </c>
      <c r="E61" s="38" t="s">
        <v>7434</v>
      </c>
      <c r="F61" s="39" t="s">
        <v>475</v>
      </c>
      <c r="G61" s="40">
        <v>1640</v>
      </c>
      <c r="H61" s="41">
        <v>0</v>
      </c>
      <c r="I61" s="42">
        <f>ROUND(G61*H61,P4)</f>
        <v>0</v>
      </c>
      <c r="J61" s="39" t="s">
        <v>471</v>
      </c>
      <c r="O61" s="43">
        <f>I61*0.21</f>
        <v>0</v>
      </c>
      <c r="P61">
        <v>3</v>
      </c>
    </row>
    <row r="62">
      <c r="A62" s="36" t="s">
        <v>464</v>
      </c>
      <c r="B62" s="44"/>
      <c r="C62" s="45"/>
      <c r="D62" s="45"/>
      <c r="E62" s="46" t="s">
        <v>460</v>
      </c>
      <c r="F62" s="45"/>
      <c r="G62" s="45"/>
      <c r="H62" s="45"/>
      <c r="I62" s="45"/>
      <c r="J62" s="47"/>
    </row>
    <row r="63" ht="60">
      <c r="A63" s="36" t="s">
        <v>465</v>
      </c>
      <c r="B63" s="44"/>
      <c r="C63" s="45"/>
      <c r="D63" s="45"/>
      <c r="E63" s="48" t="s">
        <v>9835</v>
      </c>
      <c r="F63" s="45"/>
      <c r="G63" s="45"/>
      <c r="H63" s="45"/>
      <c r="I63" s="45"/>
      <c r="J63" s="47"/>
    </row>
    <row r="64" ht="375">
      <c r="A64" s="36" t="s">
        <v>467</v>
      </c>
      <c r="B64" s="44"/>
      <c r="C64" s="45"/>
      <c r="D64" s="45"/>
      <c r="E64" s="38" t="s">
        <v>7436</v>
      </c>
      <c r="F64" s="45"/>
      <c r="G64" s="45"/>
      <c r="H64" s="45"/>
      <c r="I64" s="45"/>
      <c r="J64" s="47"/>
    </row>
    <row r="65">
      <c r="A65" s="36" t="s">
        <v>458</v>
      </c>
      <c r="B65" s="36">
        <v>14</v>
      </c>
      <c r="C65" s="37" t="s">
        <v>484</v>
      </c>
      <c r="D65" s="36" t="s">
        <v>460</v>
      </c>
      <c r="E65" s="38" t="s">
        <v>485</v>
      </c>
      <c r="F65" s="39" t="s">
        <v>475</v>
      </c>
      <c r="G65" s="40">
        <v>3.9380000000000002</v>
      </c>
      <c r="H65" s="41">
        <v>0</v>
      </c>
      <c r="I65" s="42">
        <f>ROUND(G65*H65,P4)</f>
        <v>0</v>
      </c>
      <c r="J65" s="39" t="s">
        <v>471</v>
      </c>
      <c r="O65" s="43">
        <f>I65*0.21</f>
        <v>0</v>
      </c>
      <c r="P65">
        <v>3</v>
      </c>
    </row>
    <row r="66">
      <c r="A66" s="36" t="s">
        <v>464</v>
      </c>
      <c r="B66" s="44"/>
      <c r="C66" s="45"/>
      <c r="D66" s="45"/>
      <c r="E66" s="46" t="s">
        <v>460</v>
      </c>
      <c r="F66" s="45"/>
      <c r="G66" s="45"/>
      <c r="H66" s="45"/>
      <c r="I66" s="45"/>
      <c r="J66" s="47"/>
    </row>
    <row r="67" ht="75">
      <c r="A67" s="36" t="s">
        <v>465</v>
      </c>
      <c r="B67" s="44"/>
      <c r="C67" s="45"/>
      <c r="D67" s="45"/>
      <c r="E67" s="48" t="s">
        <v>9836</v>
      </c>
      <c r="F67" s="45"/>
      <c r="G67" s="45"/>
      <c r="H67" s="45"/>
      <c r="I67" s="45"/>
      <c r="J67" s="47"/>
    </row>
    <row r="68" ht="300">
      <c r="A68" s="36" t="s">
        <v>467</v>
      </c>
      <c r="B68" s="44"/>
      <c r="C68" s="45"/>
      <c r="D68" s="45"/>
      <c r="E68" s="38" t="s">
        <v>3907</v>
      </c>
      <c r="F68" s="45"/>
      <c r="G68" s="45"/>
      <c r="H68" s="45"/>
      <c r="I68" s="45"/>
      <c r="J68" s="47"/>
    </row>
    <row r="69">
      <c r="A69" s="36" t="s">
        <v>458</v>
      </c>
      <c r="B69" s="36">
        <v>15</v>
      </c>
      <c r="C69" s="37" t="s">
        <v>5372</v>
      </c>
      <c r="D69" s="36" t="s">
        <v>460</v>
      </c>
      <c r="E69" s="38" t="s">
        <v>5373</v>
      </c>
      <c r="F69" s="39" t="s">
        <v>475</v>
      </c>
      <c r="G69" s="40">
        <v>3.6000000000000001</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9837</v>
      </c>
      <c r="F71" s="45"/>
      <c r="G71" s="45"/>
      <c r="H71" s="45"/>
      <c r="I71" s="45"/>
      <c r="J71" s="47"/>
    </row>
    <row r="72" ht="300">
      <c r="A72" s="36" t="s">
        <v>467</v>
      </c>
      <c r="B72" s="44"/>
      <c r="C72" s="45"/>
      <c r="D72" s="45"/>
      <c r="E72" s="38" t="s">
        <v>5375</v>
      </c>
      <c r="F72" s="45"/>
      <c r="G72" s="45"/>
      <c r="H72" s="45"/>
      <c r="I72" s="45"/>
      <c r="J72" s="47"/>
    </row>
    <row r="73">
      <c r="A73" s="36" t="s">
        <v>458</v>
      </c>
      <c r="B73" s="36">
        <v>16</v>
      </c>
      <c r="C73" s="37" t="s">
        <v>5264</v>
      </c>
      <c r="D73" s="36" t="s">
        <v>460</v>
      </c>
      <c r="E73" s="38" t="s">
        <v>5265</v>
      </c>
      <c r="F73" s="39" t="s">
        <v>475</v>
      </c>
      <c r="G73" s="40">
        <v>1.4399999999999999</v>
      </c>
      <c r="H73" s="41">
        <v>0</v>
      </c>
      <c r="I73" s="42">
        <f>ROUND(G73*H73,P4)</f>
        <v>0</v>
      </c>
      <c r="J73" s="39" t="s">
        <v>471</v>
      </c>
      <c r="O73" s="43">
        <f>I73*0.21</f>
        <v>0</v>
      </c>
      <c r="P73">
        <v>3</v>
      </c>
    </row>
    <row r="74">
      <c r="A74" s="36" t="s">
        <v>464</v>
      </c>
      <c r="B74" s="44"/>
      <c r="C74" s="45"/>
      <c r="D74" s="45"/>
      <c r="E74" s="46" t="s">
        <v>460</v>
      </c>
      <c r="F74" s="45"/>
      <c r="G74" s="45"/>
      <c r="H74" s="45"/>
      <c r="I74" s="45"/>
      <c r="J74" s="47"/>
    </row>
    <row r="75" ht="60">
      <c r="A75" s="36" t="s">
        <v>465</v>
      </c>
      <c r="B75" s="44"/>
      <c r="C75" s="45"/>
      <c r="D75" s="45"/>
      <c r="E75" s="48" t="s">
        <v>9838</v>
      </c>
      <c r="F75" s="45"/>
      <c r="G75" s="45"/>
      <c r="H75" s="45"/>
      <c r="I75" s="45"/>
      <c r="J75" s="47"/>
    </row>
    <row r="76" ht="390">
      <c r="A76" s="36" t="s">
        <v>467</v>
      </c>
      <c r="B76" s="44"/>
      <c r="C76" s="45"/>
      <c r="D76" s="45"/>
      <c r="E76" s="38" t="s">
        <v>5266</v>
      </c>
      <c r="F76" s="45"/>
      <c r="G76" s="45"/>
      <c r="H76" s="45"/>
      <c r="I76" s="45"/>
      <c r="J76" s="47"/>
    </row>
    <row r="77">
      <c r="A77" s="36" t="s">
        <v>458</v>
      </c>
      <c r="B77" s="36">
        <v>17</v>
      </c>
      <c r="C77" s="37" t="s">
        <v>3454</v>
      </c>
      <c r="D77" s="36" t="s">
        <v>460</v>
      </c>
      <c r="E77" s="38" t="s">
        <v>3455</v>
      </c>
      <c r="F77" s="39" t="s">
        <v>492</v>
      </c>
      <c r="G77" s="40">
        <v>1166</v>
      </c>
      <c r="H77" s="41">
        <v>0</v>
      </c>
      <c r="I77" s="42">
        <f>ROUND(G77*H77,P4)</f>
        <v>0</v>
      </c>
      <c r="J77" s="39" t="s">
        <v>471</v>
      </c>
      <c r="O77" s="43">
        <f>I77*0.21</f>
        <v>0</v>
      </c>
      <c r="P77">
        <v>3</v>
      </c>
    </row>
    <row r="78">
      <c r="A78" s="36" t="s">
        <v>464</v>
      </c>
      <c r="B78" s="44"/>
      <c r="C78" s="45"/>
      <c r="D78" s="45"/>
      <c r="E78" s="46" t="s">
        <v>460</v>
      </c>
      <c r="F78" s="45"/>
      <c r="G78" s="45"/>
      <c r="H78" s="45"/>
      <c r="I78" s="45"/>
      <c r="J78" s="47"/>
    </row>
    <row r="79" ht="90">
      <c r="A79" s="36" t="s">
        <v>465</v>
      </c>
      <c r="B79" s="44"/>
      <c r="C79" s="45"/>
      <c r="D79" s="45"/>
      <c r="E79" s="48" t="s">
        <v>9839</v>
      </c>
      <c r="F79" s="45"/>
      <c r="G79" s="45"/>
      <c r="H79" s="45"/>
      <c r="I79" s="45"/>
      <c r="J79" s="47"/>
    </row>
    <row r="80" ht="30">
      <c r="A80" s="36" t="s">
        <v>467</v>
      </c>
      <c r="B80" s="44"/>
      <c r="C80" s="45"/>
      <c r="D80" s="45"/>
      <c r="E80" s="38" t="s">
        <v>7452</v>
      </c>
      <c r="F80" s="45"/>
      <c r="G80" s="45"/>
      <c r="H80" s="45"/>
      <c r="I80" s="45"/>
      <c r="J80" s="47"/>
    </row>
    <row r="81">
      <c r="A81" s="36" t="s">
        <v>458</v>
      </c>
      <c r="B81" s="36">
        <v>18</v>
      </c>
      <c r="C81" s="37" t="s">
        <v>7985</v>
      </c>
      <c r="D81" s="36" t="s">
        <v>460</v>
      </c>
      <c r="E81" s="38" t="s">
        <v>7986</v>
      </c>
      <c r="F81" s="39" t="s">
        <v>492</v>
      </c>
      <c r="G81" s="40">
        <v>1770</v>
      </c>
      <c r="H81" s="41">
        <v>0</v>
      </c>
      <c r="I81" s="42">
        <f>ROUND(G81*H81,P4)</f>
        <v>0</v>
      </c>
      <c r="J81" s="39" t="s">
        <v>471</v>
      </c>
      <c r="O81" s="43">
        <f>I81*0.21</f>
        <v>0</v>
      </c>
      <c r="P81">
        <v>3</v>
      </c>
    </row>
    <row r="82">
      <c r="A82" s="36" t="s">
        <v>464</v>
      </c>
      <c r="B82" s="44"/>
      <c r="C82" s="45"/>
      <c r="D82" s="45"/>
      <c r="E82" s="46" t="s">
        <v>460</v>
      </c>
      <c r="F82" s="45"/>
      <c r="G82" s="45"/>
      <c r="H82" s="45"/>
      <c r="I82" s="45"/>
      <c r="J82" s="47"/>
    </row>
    <row r="83" ht="60">
      <c r="A83" s="36" t="s">
        <v>465</v>
      </c>
      <c r="B83" s="44"/>
      <c r="C83" s="45"/>
      <c r="D83" s="45"/>
      <c r="E83" s="48" t="s">
        <v>9840</v>
      </c>
      <c r="F83" s="45"/>
      <c r="G83" s="45"/>
      <c r="H83" s="45"/>
      <c r="I83" s="45"/>
      <c r="J83" s="47"/>
    </row>
    <row r="84" ht="45">
      <c r="A84" s="36" t="s">
        <v>467</v>
      </c>
      <c r="B84" s="44"/>
      <c r="C84" s="45"/>
      <c r="D84" s="45"/>
      <c r="E84" s="38" t="s">
        <v>7457</v>
      </c>
      <c r="F84" s="45"/>
      <c r="G84" s="45"/>
      <c r="H84" s="45"/>
      <c r="I84" s="45"/>
      <c r="J84" s="47"/>
    </row>
    <row r="85">
      <c r="A85" s="36" t="s">
        <v>458</v>
      </c>
      <c r="B85" s="36">
        <v>19</v>
      </c>
      <c r="C85" s="37" t="s">
        <v>7988</v>
      </c>
      <c r="D85" s="36" t="s">
        <v>460</v>
      </c>
      <c r="E85" s="38" t="s">
        <v>7989</v>
      </c>
      <c r="F85" s="39" t="s">
        <v>492</v>
      </c>
      <c r="G85" s="40">
        <v>850</v>
      </c>
      <c r="H85" s="41">
        <v>0</v>
      </c>
      <c r="I85" s="42">
        <f>ROUND(G85*H85,P4)</f>
        <v>0</v>
      </c>
      <c r="J85" s="39" t="s">
        <v>471</v>
      </c>
      <c r="O85" s="43">
        <f>I85*0.21</f>
        <v>0</v>
      </c>
      <c r="P85">
        <v>3</v>
      </c>
    </row>
    <row r="86">
      <c r="A86" s="36" t="s">
        <v>464</v>
      </c>
      <c r="B86" s="44"/>
      <c r="C86" s="45"/>
      <c r="D86" s="45"/>
      <c r="E86" s="46" t="s">
        <v>460</v>
      </c>
      <c r="F86" s="45"/>
      <c r="G86" s="45"/>
      <c r="H86" s="45"/>
      <c r="I86" s="45"/>
      <c r="J86" s="47"/>
    </row>
    <row r="87" ht="45">
      <c r="A87" s="36" t="s">
        <v>465</v>
      </c>
      <c r="B87" s="44"/>
      <c r="C87" s="45"/>
      <c r="D87" s="45"/>
      <c r="E87" s="48" t="s">
        <v>9841</v>
      </c>
      <c r="F87" s="45"/>
      <c r="G87" s="45"/>
      <c r="H87" s="45"/>
      <c r="I87" s="45"/>
      <c r="J87" s="47"/>
    </row>
    <row r="88" ht="45">
      <c r="A88" s="36" t="s">
        <v>467</v>
      </c>
      <c r="B88" s="44"/>
      <c r="C88" s="45"/>
      <c r="D88" s="45"/>
      <c r="E88" s="38" t="s">
        <v>7457</v>
      </c>
      <c r="F88" s="45"/>
      <c r="G88" s="45"/>
      <c r="H88" s="45"/>
      <c r="I88" s="45"/>
      <c r="J88" s="47"/>
    </row>
    <row r="89">
      <c r="A89" s="36" t="s">
        <v>458</v>
      </c>
      <c r="B89" s="36">
        <v>20</v>
      </c>
      <c r="C89" s="37" t="s">
        <v>5271</v>
      </c>
      <c r="D89" s="36" t="s">
        <v>460</v>
      </c>
      <c r="E89" s="38" t="s">
        <v>5272</v>
      </c>
      <c r="F89" s="39" t="s">
        <v>492</v>
      </c>
      <c r="G89" s="40">
        <v>1770</v>
      </c>
      <c r="H89" s="41">
        <v>0</v>
      </c>
      <c r="I89" s="42">
        <f>ROUND(G89*H89,P4)</f>
        <v>0</v>
      </c>
      <c r="J89" s="39" t="s">
        <v>471</v>
      </c>
      <c r="O89" s="43">
        <f>I89*0.21</f>
        <v>0</v>
      </c>
      <c r="P89">
        <v>3</v>
      </c>
    </row>
    <row r="90">
      <c r="A90" s="36" t="s">
        <v>464</v>
      </c>
      <c r="B90" s="44"/>
      <c r="C90" s="45"/>
      <c r="D90" s="45"/>
      <c r="E90" s="46" t="s">
        <v>460</v>
      </c>
      <c r="F90" s="45"/>
      <c r="G90" s="45"/>
      <c r="H90" s="45"/>
      <c r="I90" s="45"/>
      <c r="J90" s="47"/>
    </row>
    <row r="91" ht="45">
      <c r="A91" s="36" t="s">
        <v>465</v>
      </c>
      <c r="B91" s="44"/>
      <c r="C91" s="45"/>
      <c r="D91" s="45"/>
      <c r="E91" s="48" t="s">
        <v>9842</v>
      </c>
      <c r="F91" s="45"/>
      <c r="G91" s="45"/>
      <c r="H91" s="45"/>
      <c r="I91" s="45"/>
      <c r="J91" s="47"/>
    </row>
    <row r="92" ht="30">
      <c r="A92" s="36" t="s">
        <v>467</v>
      </c>
      <c r="B92" s="44"/>
      <c r="C92" s="45"/>
      <c r="D92" s="45"/>
      <c r="E92" s="38" t="s">
        <v>5273</v>
      </c>
      <c r="F92" s="45"/>
      <c r="G92" s="45"/>
      <c r="H92" s="45"/>
      <c r="I92" s="45"/>
      <c r="J92" s="47"/>
    </row>
    <row r="93">
      <c r="A93" s="36" t="s">
        <v>458</v>
      </c>
      <c r="B93" s="36">
        <v>21</v>
      </c>
      <c r="C93" s="37" t="s">
        <v>5274</v>
      </c>
      <c r="D93" s="36" t="s">
        <v>460</v>
      </c>
      <c r="E93" s="38" t="s">
        <v>5275</v>
      </c>
      <c r="F93" s="39" t="s">
        <v>492</v>
      </c>
      <c r="G93" s="40">
        <v>1770</v>
      </c>
      <c r="H93" s="41">
        <v>0</v>
      </c>
      <c r="I93" s="42">
        <f>ROUND(G93*H93,P4)</f>
        <v>0</v>
      </c>
      <c r="J93" s="39" t="s">
        <v>471</v>
      </c>
      <c r="O93" s="43">
        <f>I93*0.21</f>
        <v>0</v>
      </c>
      <c r="P93">
        <v>3</v>
      </c>
    </row>
    <row r="94">
      <c r="A94" s="36" t="s">
        <v>464</v>
      </c>
      <c r="B94" s="44"/>
      <c r="C94" s="45"/>
      <c r="D94" s="45"/>
      <c r="E94" s="46" t="s">
        <v>460</v>
      </c>
      <c r="F94" s="45"/>
      <c r="G94" s="45"/>
      <c r="H94" s="45"/>
      <c r="I94" s="45"/>
      <c r="J94" s="47"/>
    </row>
    <row r="95" ht="45">
      <c r="A95" s="36" t="s">
        <v>465</v>
      </c>
      <c r="B95" s="44"/>
      <c r="C95" s="45"/>
      <c r="D95" s="45"/>
      <c r="E95" s="48" t="s">
        <v>9842</v>
      </c>
      <c r="F95" s="45"/>
      <c r="G95" s="45"/>
      <c r="H95" s="45"/>
      <c r="I95" s="45"/>
      <c r="J95" s="47"/>
    </row>
    <row r="96" ht="45">
      <c r="A96" s="36" t="s">
        <v>467</v>
      </c>
      <c r="B96" s="44"/>
      <c r="C96" s="45"/>
      <c r="D96" s="45"/>
      <c r="E96" s="38" t="s">
        <v>5276</v>
      </c>
      <c r="F96" s="45"/>
      <c r="G96" s="45"/>
      <c r="H96" s="45"/>
      <c r="I96" s="45"/>
      <c r="J96" s="47"/>
    </row>
    <row r="97">
      <c r="A97" s="36" t="s">
        <v>458</v>
      </c>
      <c r="B97" s="36">
        <v>22</v>
      </c>
      <c r="C97" s="37" t="s">
        <v>7992</v>
      </c>
      <c r="D97" s="36" t="s">
        <v>460</v>
      </c>
      <c r="E97" s="38" t="s">
        <v>7993</v>
      </c>
      <c r="F97" s="39" t="s">
        <v>475</v>
      </c>
      <c r="G97" s="40">
        <v>17.699999999999999</v>
      </c>
      <c r="H97" s="41">
        <v>0</v>
      </c>
      <c r="I97" s="42">
        <f>ROUND(G97*H97,P4)</f>
        <v>0</v>
      </c>
      <c r="J97" s="39" t="s">
        <v>471</v>
      </c>
      <c r="O97" s="43">
        <f>I97*0.21</f>
        <v>0</v>
      </c>
      <c r="P97">
        <v>3</v>
      </c>
    </row>
    <row r="98">
      <c r="A98" s="36" t="s">
        <v>464</v>
      </c>
      <c r="B98" s="44"/>
      <c r="C98" s="45"/>
      <c r="D98" s="45"/>
      <c r="E98" s="46" t="s">
        <v>460</v>
      </c>
      <c r="F98" s="45"/>
      <c r="G98" s="45"/>
      <c r="H98" s="45"/>
      <c r="I98" s="45"/>
      <c r="J98" s="47"/>
    </row>
    <row r="99" ht="60">
      <c r="A99" s="36" t="s">
        <v>465</v>
      </c>
      <c r="B99" s="44"/>
      <c r="C99" s="45"/>
      <c r="D99" s="45"/>
      <c r="E99" s="48" t="s">
        <v>9843</v>
      </c>
      <c r="F99" s="45"/>
      <c r="G99" s="45"/>
      <c r="H99" s="45"/>
      <c r="I99" s="45"/>
      <c r="J99" s="47"/>
    </row>
    <row r="100" ht="45">
      <c r="A100" s="36" t="s">
        <v>467</v>
      </c>
      <c r="B100" s="44"/>
      <c r="C100" s="45"/>
      <c r="D100" s="45"/>
      <c r="E100" s="38" t="s">
        <v>7995</v>
      </c>
      <c r="F100" s="45"/>
      <c r="G100" s="45"/>
      <c r="H100" s="45"/>
      <c r="I100" s="45"/>
      <c r="J100" s="47"/>
    </row>
    <row r="101">
      <c r="A101" s="36" t="s">
        <v>458</v>
      </c>
      <c r="B101" s="36">
        <v>23</v>
      </c>
      <c r="C101" s="37" t="s">
        <v>7996</v>
      </c>
      <c r="D101" s="36" t="s">
        <v>460</v>
      </c>
      <c r="E101" s="38" t="s">
        <v>7997</v>
      </c>
      <c r="F101" s="39" t="s">
        <v>751</v>
      </c>
      <c r="G101" s="40">
        <v>6</v>
      </c>
      <c r="H101" s="41">
        <v>0</v>
      </c>
      <c r="I101" s="42">
        <f>ROUND(G101*H101,P4)</f>
        <v>0</v>
      </c>
      <c r="J101" s="39" t="s">
        <v>463</v>
      </c>
      <c r="O101" s="43">
        <f>I101*0.21</f>
        <v>0</v>
      </c>
      <c r="P101">
        <v>3</v>
      </c>
    </row>
    <row r="102">
      <c r="A102" s="36" t="s">
        <v>464</v>
      </c>
      <c r="B102" s="44"/>
      <c r="C102" s="45"/>
      <c r="D102" s="45"/>
      <c r="E102" s="38" t="s">
        <v>7997</v>
      </c>
      <c r="F102" s="45"/>
      <c r="G102" s="45"/>
      <c r="H102" s="45"/>
      <c r="I102" s="45"/>
      <c r="J102" s="47"/>
    </row>
    <row r="103" ht="60">
      <c r="A103" s="36" t="s">
        <v>465</v>
      </c>
      <c r="B103" s="44"/>
      <c r="C103" s="45"/>
      <c r="D103" s="45"/>
      <c r="E103" s="48" t="s">
        <v>8440</v>
      </c>
      <c r="F103" s="45"/>
      <c r="G103" s="45"/>
      <c r="H103" s="45"/>
      <c r="I103" s="45"/>
      <c r="J103" s="47"/>
    </row>
    <row r="104">
      <c r="A104" s="36" t="s">
        <v>467</v>
      </c>
      <c r="B104" s="44"/>
      <c r="C104" s="45"/>
      <c r="D104" s="45"/>
      <c r="E104" s="46" t="s">
        <v>460</v>
      </c>
      <c r="F104" s="45"/>
      <c r="G104" s="45"/>
      <c r="H104" s="45"/>
      <c r="I104" s="45"/>
      <c r="J104" s="47"/>
    </row>
    <row r="105">
      <c r="A105" s="30" t="s">
        <v>455</v>
      </c>
      <c r="B105" s="31"/>
      <c r="C105" s="32" t="s">
        <v>3360</v>
      </c>
      <c r="D105" s="33"/>
      <c r="E105" s="30" t="s">
        <v>6449</v>
      </c>
      <c r="F105" s="33"/>
      <c r="G105" s="33"/>
      <c r="H105" s="33"/>
      <c r="I105" s="34">
        <f>SUMIFS(I106:I133,A106:A133,"P")</f>
        <v>0</v>
      </c>
      <c r="J105" s="35"/>
    </row>
    <row r="106">
      <c r="A106" s="36" t="s">
        <v>458</v>
      </c>
      <c r="B106" s="36">
        <v>24</v>
      </c>
      <c r="C106" s="37" t="s">
        <v>8107</v>
      </c>
      <c r="D106" s="36" t="s">
        <v>460</v>
      </c>
      <c r="E106" s="38" t="s">
        <v>8108</v>
      </c>
      <c r="F106" s="39" t="s">
        <v>492</v>
      </c>
      <c r="G106" s="40">
        <v>163.02000000000001</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45">
      <c r="A108" s="36" t="s">
        <v>465</v>
      </c>
      <c r="B108" s="44"/>
      <c r="C108" s="45"/>
      <c r="D108" s="45"/>
      <c r="E108" s="48" t="s">
        <v>9844</v>
      </c>
      <c r="F108" s="45"/>
      <c r="G108" s="45"/>
      <c r="H108" s="45"/>
      <c r="I108" s="45"/>
      <c r="J108" s="47"/>
    </row>
    <row r="109" ht="45">
      <c r="A109" s="36" t="s">
        <v>467</v>
      </c>
      <c r="B109" s="44"/>
      <c r="C109" s="45"/>
      <c r="D109" s="45"/>
      <c r="E109" s="38" t="s">
        <v>8110</v>
      </c>
      <c r="F109" s="45"/>
      <c r="G109" s="45"/>
      <c r="H109" s="45"/>
      <c r="I109" s="45"/>
      <c r="J109" s="47"/>
    </row>
    <row r="110">
      <c r="A110" s="36" t="s">
        <v>458</v>
      </c>
      <c r="B110" s="36">
        <v>25</v>
      </c>
      <c r="C110" s="37" t="s">
        <v>8111</v>
      </c>
      <c r="D110" s="36" t="s">
        <v>460</v>
      </c>
      <c r="E110" s="38" t="s">
        <v>8112</v>
      </c>
      <c r="F110" s="39" t="s">
        <v>475</v>
      </c>
      <c r="G110" s="40">
        <v>19.800000000000001</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45">
      <c r="A112" s="36" t="s">
        <v>465</v>
      </c>
      <c r="B112" s="44"/>
      <c r="C112" s="45"/>
      <c r="D112" s="45"/>
      <c r="E112" s="48" t="s">
        <v>9845</v>
      </c>
      <c r="F112" s="45"/>
      <c r="G112" s="45"/>
      <c r="H112" s="45"/>
      <c r="I112" s="45"/>
      <c r="J112" s="47"/>
    </row>
    <row r="113" ht="60">
      <c r="A113" s="36" t="s">
        <v>467</v>
      </c>
      <c r="B113" s="44"/>
      <c r="C113" s="45"/>
      <c r="D113" s="45"/>
      <c r="E113" s="38" t="s">
        <v>5397</v>
      </c>
      <c r="F113" s="45"/>
      <c r="G113" s="45"/>
      <c r="H113" s="45"/>
      <c r="I113" s="45"/>
      <c r="J113" s="47"/>
    </row>
    <row r="114">
      <c r="A114" s="36" t="s">
        <v>458</v>
      </c>
      <c r="B114" s="36">
        <v>26</v>
      </c>
      <c r="C114" s="37" t="s">
        <v>7999</v>
      </c>
      <c r="D114" s="36" t="s">
        <v>460</v>
      </c>
      <c r="E114" s="38" t="s">
        <v>8000</v>
      </c>
      <c r="F114" s="39" t="s">
        <v>475</v>
      </c>
      <c r="G114" s="40">
        <v>159</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60">
      <c r="A116" s="36" t="s">
        <v>465</v>
      </c>
      <c r="B116" s="44"/>
      <c r="C116" s="45"/>
      <c r="D116" s="45"/>
      <c r="E116" s="48" t="s">
        <v>9846</v>
      </c>
      <c r="F116" s="45"/>
      <c r="G116" s="45"/>
      <c r="H116" s="45"/>
      <c r="I116" s="45"/>
      <c r="J116" s="47"/>
    </row>
    <row r="117" ht="60">
      <c r="A117" s="36" t="s">
        <v>467</v>
      </c>
      <c r="B117" s="44"/>
      <c r="C117" s="45"/>
      <c r="D117" s="45"/>
      <c r="E117" s="38" t="s">
        <v>5397</v>
      </c>
      <c r="F117" s="45"/>
      <c r="G117" s="45"/>
      <c r="H117" s="45"/>
      <c r="I117" s="45"/>
      <c r="J117" s="47"/>
    </row>
    <row r="118">
      <c r="A118" s="36" t="s">
        <v>458</v>
      </c>
      <c r="B118" s="36">
        <v>27</v>
      </c>
      <c r="C118" s="37" t="s">
        <v>8338</v>
      </c>
      <c r="D118" s="36" t="s">
        <v>460</v>
      </c>
      <c r="E118" s="38" t="s">
        <v>8339</v>
      </c>
      <c r="F118" s="39" t="s">
        <v>492</v>
      </c>
      <c r="G118" s="40">
        <v>591</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45">
      <c r="A120" s="36" t="s">
        <v>465</v>
      </c>
      <c r="B120" s="44"/>
      <c r="C120" s="45"/>
      <c r="D120" s="45"/>
      <c r="E120" s="48" t="s">
        <v>9847</v>
      </c>
      <c r="F120" s="45"/>
      <c r="G120" s="45"/>
      <c r="H120" s="45"/>
      <c r="I120" s="45"/>
      <c r="J120" s="47"/>
    </row>
    <row r="121" ht="120">
      <c r="A121" s="36" t="s">
        <v>467</v>
      </c>
      <c r="B121" s="44"/>
      <c r="C121" s="45"/>
      <c r="D121" s="45"/>
      <c r="E121" s="38" t="s">
        <v>7470</v>
      </c>
      <c r="F121" s="45"/>
      <c r="G121" s="45"/>
      <c r="H121" s="45"/>
      <c r="I121" s="45"/>
      <c r="J121" s="47"/>
    </row>
    <row r="122">
      <c r="A122" s="36" t="s">
        <v>458</v>
      </c>
      <c r="B122" s="36">
        <v>28</v>
      </c>
      <c r="C122" s="37" t="s">
        <v>9169</v>
      </c>
      <c r="D122" s="36" t="s">
        <v>460</v>
      </c>
      <c r="E122" s="38" t="s">
        <v>9170</v>
      </c>
      <c r="F122" s="39" t="s">
        <v>475</v>
      </c>
      <c r="G122" s="40">
        <v>16.559999999999999</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45">
      <c r="A124" s="36" t="s">
        <v>465</v>
      </c>
      <c r="B124" s="44"/>
      <c r="C124" s="45"/>
      <c r="D124" s="45"/>
      <c r="E124" s="48" t="s">
        <v>9848</v>
      </c>
      <c r="F124" s="45"/>
      <c r="G124" s="45"/>
      <c r="H124" s="45"/>
      <c r="I124" s="45"/>
      <c r="J124" s="47"/>
    </row>
    <row r="125" ht="409.5">
      <c r="A125" s="36" t="s">
        <v>467</v>
      </c>
      <c r="B125" s="44"/>
      <c r="C125" s="45"/>
      <c r="D125" s="45"/>
      <c r="E125" s="38" t="s">
        <v>4910</v>
      </c>
      <c r="F125" s="45"/>
      <c r="G125" s="45"/>
      <c r="H125" s="45"/>
      <c r="I125" s="45"/>
      <c r="J125" s="47"/>
    </row>
    <row r="126">
      <c r="A126" s="36" t="s">
        <v>458</v>
      </c>
      <c r="B126" s="36">
        <v>29</v>
      </c>
      <c r="C126" s="37" t="s">
        <v>5491</v>
      </c>
      <c r="D126" s="36" t="s">
        <v>460</v>
      </c>
      <c r="E126" s="38" t="s">
        <v>5492</v>
      </c>
      <c r="F126" s="39" t="s">
        <v>475</v>
      </c>
      <c r="G126" s="40">
        <v>3.4860000000000002</v>
      </c>
      <c r="H126" s="41">
        <v>0</v>
      </c>
      <c r="I126" s="42">
        <f>ROUND(G126*H126,P4)</f>
        <v>0</v>
      </c>
      <c r="J126" s="39" t="s">
        <v>471</v>
      </c>
      <c r="O126" s="43">
        <f>I126*0.21</f>
        <v>0</v>
      </c>
      <c r="P126">
        <v>3</v>
      </c>
    </row>
    <row r="127">
      <c r="A127" s="36" t="s">
        <v>464</v>
      </c>
      <c r="B127" s="44"/>
      <c r="C127" s="45"/>
      <c r="D127" s="45"/>
      <c r="E127" s="46" t="s">
        <v>460</v>
      </c>
      <c r="F127" s="45"/>
      <c r="G127" s="45"/>
      <c r="H127" s="45"/>
      <c r="I127" s="45"/>
      <c r="J127" s="47"/>
    </row>
    <row r="128" ht="60">
      <c r="A128" s="36" t="s">
        <v>465</v>
      </c>
      <c r="B128" s="44"/>
      <c r="C128" s="45"/>
      <c r="D128" s="45"/>
      <c r="E128" s="48" t="s">
        <v>9849</v>
      </c>
      <c r="F128" s="45"/>
      <c r="G128" s="45"/>
      <c r="H128" s="45"/>
      <c r="I128" s="45"/>
      <c r="J128" s="47"/>
    </row>
    <row r="129" ht="409.5">
      <c r="A129" s="36" t="s">
        <v>467</v>
      </c>
      <c r="B129" s="44"/>
      <c r="C129" s="45"/>
      <c r="D129" s="45"/>
      <c r="E129" s="38" t="s">
        <v>4910</v>
      </c>
      <c r="F129" s="45"/>
      <c r="G129" s="45"/>
      <c r="H129" s="45"/>
      <c r="I129" s="45"/>
      <c r="J129" s="47"/>
    </row>
    <row r="130">
      <c r="A130" s="36" t="s">
        <v>458</v>
      </c>
      <c r="B130" s="36">
        <v>30</v>
      </c>
      <c r="C130" s="37" t="s">
        <v>6451</v>
      </c>
      <c r="D130" s="36" t="s">
        <v>460</v>
      </c>
      <c r="E130" s="38" t="s">
        <v>6452</v>
      </c>
      <c r="F130" s="39" t="s">
        <v>613</v>
      </c>
      <c r="G130" s="40">
        <v>0.19700000000000001</v>
      </c>
      <c r="H130" s="41">
        <v>0</v>
      </c>
      <c r="I130" s="42">
        <f>ROUND(G130*H130,P4)</f>
        <v>0</v>
      </c>
      <c r="J130" s="39" t="s">
        <v>471</v>
      </c>
      <c r="O130" s="43">
        <f>I130*0.21</f>
        <v>0</v>
      </c>
      <c r="P130">
        <v>3</v>
      </c>
    </row>
    <row r="131">
      <c r="A131" s="36" t="s">
        <v>464</v>
      </c>
      <c r="B131" s="44"/>
      <c r="C131" s="45"/>
      <c r="D131" s="45"/>
      <c r="E131" s="46" t="s">
        <v>460</v>
      </c>
      <c r="F131" s="45"/>
      <c r="G131" s="45"/>
      <c r="H131" s="45"/>
      <c r="I131" s="45"/>
      <c r="J131" s="47"/>
    </row>
    <row r="132" ht="60">
      <c r="A132" s="36" t="s">
        <v>465</v>
      </c>
      <c r="B132" s="44"/>
      <c r="C132" s="45"/>
      <c r="D132" s="45"/>
      <c r="E132" s="48" t="s">
        <v>9850</v>
      </c>
      <c r="F132" s="45"/>
      <c r="G132" s="45"/>
      <c r="H132" s="45"/>
      <c r="I132" s="45"/>
      <c r="J132" s="47"/>
    </row>
    <row r="133" ht="330">
      <c r="A133" s="36" t="s">
        <v>467</v>
      </c>
      <c r="B133" s="44"/>
      <c r="C133" s="45"/>
      <c r="D133" s="45"/>
      <c r="E133" s="38" t="s">
        <v>5404</v>
      </c>
      <c r="F133" s="45"/>
      <c r="G133" s="45"/>
      <c r="H133" s="45"/>
      <c r="I133" s="45"/>
      <c r="J133" s="47"/>
    </row>
    <row r="134">
      <c r="A134" s="30" t="s">
        <v>455</v>
      </c>
      <c r="B134" s="31"/>
      <c r="C134" s="32" t="s">
        <v>2398</v>
      </c>
      <c r="D134" s="33"/>
      <c r="E134" s="30" t="s">
        <v>2399</v>
      </c>
      <c r="F134" s="33"/>
      <c r="G134" s="33"/>
      <c r="H134" s="33"/>
      <c r="I134" s="34">
        <f>SUMIFS(I135:I158,A135:A158,"P")</f>
        <v>0</v>
      </c>
      <c r="J134" s="35"/>
    </row>
    <row r="135">
      <c r="A135" s="36" t="s">
        <v>458</v>
      </c>
      <c r="B135" s="36">
        <v>31</v>
      </c>
      <c r="C135" s="37" t="s">
        <v>9082</v>
      </c>
      <c r="D135" s="36" t="s">
        <v>460</v>
      </c>
      <c r="E135" s="38" t="s">
        <v>9083</v>
      </c>
      <c r="F135" s="39" t="s">
        <v>475</v>
      </c>
      <c r="G135" s="40">
        <v>14.699999999999999</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135">
      <c r="A137" s="36" t="s">
        <v>465</v>
      </c>
      <c r="B137" s="44"/>
      <c r="C137" s="45"/>
      <c r="D137" s="45"/>
      <c r="E137" s="48" t="s">
        <v>9851</v>
      </c>
      <c r="F137" s="45"/>
      <c r="G137" s="45"/>
      <c r="H137" s="45"/>
      <c r="I137" s="45"/>
      <c r="J137" s="47"/>
    </row>
    <row r="138" ht="409.5">
      <c r="A138" s="36" t="s">
        <v>467</v>
      </c>
      <c r="B138" s="44"/>
      <c r="C138" s="45"/>
      <c r="D138" s="45"/>
      <c r="E138" s="38" t="s">
        <v>5082</v>
      </c>
      <c r="F138" s="45"/>
      <c r="G138" s="45"/>
      <c r="H138" s="45"/>
      <c r="I138" s="45"/>
      <c r="J138" s="47"/>
    </row>
    <row r="139">
      <c r="A139" s="36" t="s">
        <v>458</v>
      </c>
      <c r="B139" s="36">
        <v>32</v>
      </c>
      <c r="C139" s="37" t="s">
        <v>9085</v>
      </c>
      <c r="D139" s="36" t="s">
        <v>460</v>
      </c>
      <c r="E139" s="38" t="s">
        <v>9086</v>
      </c>
      <c r="F139" s="39" t="s">
        <v>613</v>
      </c>
      <c r="G139" s="40">
        <v>2.6459999999999999</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150">
      <c r="A141" s="36" t="s">
        <v>465</v>
      </c>
      <c r="B141" s="44"/>
      <c r="C141" s="45"/>
      <c r="D141" s="45"/>
      <c r="E141" s="48" t="s">
        <v>9852</v>
      </c>
      <c r="F141" s="45"/>
      <c r="G141" s="45"/>
      <c r="H141" s="45"/>
      <c r="I141" s="45"/>
      <c r="J141" s="47"/>
    </row>
    <row r="142" ht="330">
      <c r="A142" s="36" t="s">
        <v>467</v>
      </c>
      <c r="B142" s="44"/>
      <c r="C142" s="45"/>
      <c r="D142" s="45"/>
      <c r="E142" s="38" t="s">
        <v>5404</v>
      </c>
      <c r="F142" s="45"/>
      <c r="G142" s="45"/>
      <c r="H142" s="45"/>
      <c r="I142" s="45"/>
      <c r="J142" s="47"/>
    </row>
    <row r="143">
      <c r="A143" s="36" t="s">
        <v>458</v>
      </c>
      <c r="B143" s="36">
        <v>33</v>
      </c>
      <c r="C143" s="37" t="s">
        <v>6454</v>
      </c>
      <c r="D143" s="36" t="s">
        <v>460</v>
      </c>
      <c r="E143" s="38" t="s">
        <v>6455</v>
      </c>
      <c r="F143" s="39" t="s">
        <v>475</v>
      </c>
      <c r="G143" s="40">
        <v>0.16</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45">
      <c r="A145" s="36" t="s">
        <v>465</v>
      </c>
      <c r="B145" s="44"/>
      <c r="C145" s="45"/>
      <c r="D145" s="45"/>
      <c r="E145" s="48" t="s">
        <v>9853</v>
      </c>
      <c r="F145" s="45"/>
      <c r="G145" s="45"/>
      <c r="H145" s="45"/>
      <c r="I145" s="45"/>
      <c r="J145" s="47"/>
    </row>
    <row r="146" ht="409.5">
      <c r="A146" s="36" t="s">
        <v>467</v>
      </c>
      <c r="B146" s="44"/>
      <c r="C146" s="45"/>
      <c r="D146" s="45"/>
      <c r="E146" s="38" t="s">
        <v>5082</v>
      </c>
      <c r="F146" s="45"/>
      <c r="G146" s="45"/>
      <c r="H146" s="45"/>
      <c r="I146" s="45"/>
      <c r="J146" s="47"/>
    </row>
    <row r="147">
      <c r="A147" s="36" t="s">
        <v>458</v>
      </c>
      <c r="B147" s="36">
        <v>34</v>
      </c>
      <c r="C147" s="37" t="s">
        <v>5298</v>
      </c>
      <c r="D147" s="36" t="s">
        <v>460</v>
      </c>
      <c r="E147" s="38" t="s">
        <v>5299</v>
      </c>
      <c r="F147" s="39" t="s">
        <v>475</v>
      </c>
      <c r="G147" s="40">
        <v>4.5999999999999996</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120">
      <c r="A149" s="36" t="s">
        <v>465</v>
      </c>
      <c r="B149" s="44"/>
      <c r="C149" s="45"/>
      <c r="D149" s="45"/>
      <c r="E149" s="48" t="s">
        <v>9854</v>
      </c>
      <c r="F149" s="45"/>
      <c r="G149" s="45"/>
      <c r="H149" s="45"/>
      <c r="I149" s="45"/>
      <c r="J149" s="47"/>
    </row>
    <row r="150" ht="409.5">
      <c r="A150" s="36" t="s">
        <v>467</v>
      </c>
      <c r="B150" s="44"/>
      <c r="C150" s="45"/>
      <c r="D150" s="45"/>
      <c r="E150" s="38" t="s">
        <v>5082</v>
      </c>
      <c r="F150" s="45"/>
      <c r="G150" s="45"/>
      <c r="H150" s="45"/>
      <c r="I150" s="45"/>
      <c r="J150" s="47"/>
    </row>
    <row r="151">
      <c r="A151" s="36" t="s">
        <v>458</v>
      </c>
      <c r="B151" s="36">
        <v>35</v>
      </c>
      <c r="C151" s="37" t="s">
        <v>7487</v>
      </c>
      <c r="D151" s="36" t="s">
        <v>460</v>
      </c>
      <c r="E151" s="38" t="s">
        <v>7488</v>
      </c>
      <c r="F151" s="39" t="s">
        <v>475</v>
      </c>
      <c r="G151" s="40">
        <v>6.9000000000000004</v>
      </c>
      <c r="H151" s="41">
        <v>0</v>
      </c>
      <c r="I151" s="42">
        <f>ROUND(G151*H151,P4)</f>
        <v>0</v>
      </c>
      <c r="J151" s="39" t="s">
        <v>471</v>
      </c>
      <c r="O151" s="43">
        <f>I151*0.21</f>
        <v>0</v>
      </c>
      <c r="P151">
        <v>3</v>
      </c>
    </row>
    <row r="152">
      <c r="A152" s="36" t="s">
        <v>464</v>
      </c>
      <c r="B152" s="44"/>
      <c r="C152" s="45"/>
      <c r="D152" s="45"/>
      <c r="E152" s="46" t="s">
        <v>460</v>
      </c>
      <c r="F152" s="45"/>
      <c r="G152" s="45"/>
      <c r="H152" s="45"/>
      <c r="I152" s="45"/>
      <c r="J152" s="47"/>
    </row>
    <row r="153" ht="120">
      <c r="A153" s="36" t="s">
        <v>465</v>
      </c>
      <c r="B153" s="44"/>
      <c r="C153" s="45"/>
      <c r="D153" s="45"/>
      <c r="E153" s="48" t="s">
        <v>9855</v>
      </c>
      <c r="F153" s="45"/>
      <c r="G153" s="45"/>
      <c r="H153" s="45"/>
      <c r="I153" s="45"/>
      <c r="J153" s="47"/>
    </row>
    <row r="154" ht="60">
      <c r="A154" s="36" t="s">
        <v>467</v>
      </c>
      <c r="B154" s="44"/>
      <c r="C154" s="45"/>
      <c r="D154" s="45"/>
      <c r="E154" s="38" t="s">
        <v>5397</v>
      </c>
      <c r="F154" s="45"/>
      <c r="G154" s="45"/>
      <c r="H154" s="45"/>
      <c r="I154" s="45"/>
      <c r="J154" s="47"/>
    </row>
    <row r="155">
      <c r="A155" s="36" t="s">
        <v>458</v>
      </c>
      <c r="B155" s="36">
        <v>36</v>
      </c>
      <c r="C155" s="37" t="s">
        <v>7490</v>
      </c>
      <c r="D155" s="36" t="s">
        <v>460</v>
      </c>
      <c r="E155" s="38" t="s">
        <v>7491</v>
      </c>
      <c r="F155" s="39" t="s">
        <v>475</v>
      </c>
      <c r="G155" s="40">
        <v>3.1960000000000002</v>
      </c>
      <c r="H155" s="41">
        <v>0</v>
      </c>
      <c r="I155" s="42">
        <f>ROUND(G155*H155,P4)</f>
        <v>0</v>
      </c>
      <c r="J155" s="39" t="s">
        <v>471</v>
      </c>
      <c r="O155" s="43">
        <f>I155*0.21</f>
        <v>0</v>
      </c>
      <c r="P155">
        <v>3</v>
      </c>
    </row>
    <row r="156">
      <c r="A156" s="36" t="s">
        <v>464</v>
      </c>
      <c r="B156" s="44"/>
      <c r="C156" s="45"/>
      <c r="D156" s="45"/>
      <c r="E156" s="46" t="s">
        <v>460</v>
      </c>
      <c r="F156" s="45"/>
      <c r="G156" s="45"/>
      <c r="H156" s="45"/>
      <c r="I156" s="45"/>
      <c r="J156" s="47"/>
    </row>
    <row r="157" ht="135">
      <c r="A157" s="36" t="s">
        <v>465</v>
      </c>
      <c r="B157" s="44"/>
      <c r="C157" s="45"/>
      <c r="D157" s="45"/>
      <c r="E157" s="48" t="s">
        <v>9856</v>
      </c>
      <c r="F157" s="45"/>
      <c r="G157" s="45"/>
      <c r="H157" s="45"/>
      <c r="I157" s="45"/>
      <c r="J157" s="47"/>
    </row>
    <row r="158" ht="60">
      <c r="A158" s="36" t="s">
        <v>467</v>
      </c>
      <c r="B158" s="44"/>
      <c r="C158" s="45"/>
      <c r="D158" s="45"/>
      <c r="E158" s="38" t="s">
        <v>5397</v>
      </c>
      <c r="F158" s="45"/>
      <c r="G158" s="45"/>
      <c r="H158" s="45"/>
      <c r="I158" s="45"/>
      <c r="J158" s="47"/>
    </row>
    <row r="159">
      <c r="A159" s="30" t="s">
        <v>455</v>
      </c>
      <c r="B159" s="31"/>
      <c r="C159" s="32" t="s">
        <v>3477</v>
      </c>
      <c r="D159" s="33"/>
      <c r="E159" s="30" t="s">
        <v>6559</v>
      </c>
      <c r="F159" s="33"/>
      <c r="G159" s="33"/>
      <c r="H159" s="33"/>
      <c r="I159" s="34">
        <f>SUMIFS(I160:I171,A160:A171,"P")</f>
        <v>0</v>
      </c>
      <c r="J159" s="35"/>
    </row>
    <row r="160">
      <c r="A160" s="36" t="s">
        <v>458</v>
      </c>
      <c r="B160" s="36">
        <v>37</v>
      </c>
      <c r="C160" s="37" t="s">
        <v>8123</v>
      </c>
      <c r="D160" s="36" t="s">
        <v>460</v>
      </c>
      <c r="E160" s="38" t="s">
        <v>8124</v>
      </c>
      <c r="F160" s="39" t="s">
        <v>492</v>
      </c>
      <c r="G160" s="40">
        <v>610.70000000000005</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ht="165">
      <c r="A162" s="36" t="s">
        <v>465</v>
      </c>
      <c r="B162" s="44"/>
      <c r="C162" s="45"/>
      <c r="D162" s="45"/>
      <c r="E162" s="48" t="s">
        <v>9857</v>
      </c>
      <c r="F162" s="45"/>
      <c r="G162" s="45"/>
      <c r="H162" s="45"/>
      <c r="I162" s="45"/>
      <c r="J162" s="47"/>
    </row>
    <row r="163" ht="60">
      <c r="A163" s="36" t="s">
        <v>467</v>
      </c>
      <c r="B163" s="44"/>
      <c r="C163" s="45"/>
      <c r="D163" s="45"/>
      <c r="E163" s="38" t="s">
        <v>8010</v>
      </c>
      <c r="F163" s="45"/>
      <c r="G163" s="45"/>
      <c r="H163" s="45"/>
      <c r="I163" s="45"/>
      <c r="J163" s="47"/>
    </row>
    <row r="164">
      <c r="A164" s="36" t="s">
        <v>458</v>
      </c>
      <c r="B164" s="36">
        <v>38</v>
      </c>
      <c r="C164" s="37" t="s">
        <v>8753</v>
      </c>
      <c r="D164" s="36" t="s">
        <v>460</v>
      </c>
      <c r="E164" s="38" t="s">
        <v>8754</v>
      </c>
      <c r="F164" s="39" t="s">
        <v>492</v>
      </c>
      <c r="G164" s="40">
        <v>530.39999999999998</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165">
      <c r="A166" s="36" t="s">
        <v>465</v>
      </c>
      <c r="B166" s="44"/>
      <c r="C166" s="45"/>
      <c r="D166" s="45"/>
      <c r="E166" s="48" t="s">
        <v>9858</v>
      </c>
      <c r="F166" s="45"/>
      <c r="G166" s="45"/>
      <c r="H166" s="45"/>
      <c r="I166" s="45"/>
      <c r="J166" s="47"/>
    </row>
    <row r="167" ht="195">
      <c r="A167" s="36" t="s">
        <v>467</v>
      </c>
      <c r="B167" s="44"/>
      <c r="C167" s="45"/>
      <c r="D167" s="45"/>
      <c r="E167" s="38" t="s">
        <v>8145</v>
      </c>
      <c r="F167" s="45"/>
      <c r="G167" s="45"/>
      <c r="H167" s="45"/>
      <c r="I167" s="45"/>
      <c r="J167" s="47"/>
    </row>
    <row r="168" ht="30">
      <c r="A168" s="36" t="s">
        <v>458</v>
      </c>
      <c r="B168" s="36">
        <v>39</v>
      </c>
      <c r="C168" s="37" t="s">
        <v>8980</v>
      </c>
      <c r="D168" s="36" t="s">
        <v>460</v>
      </c>
      <c r="E168" s="38" t="s">
        <v>8981</v>
      </c>
      <c r="F168" s="39" t="s">
        <v>492</v>
      </c>
      <c r="G168" s="40">
        <v>3.5</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ht="75">
      <c r="A170" s="36" t="s">
        <v>465</v>
      </c>
      <c r="B170" s="44"/>
      <c r="C170" s="45"/>
      <c r="D170" s="45"/>
      <c r="E170" s="48" t="s">
        <v>9859</v>
      </c>
      <c r="F170" s="45"/>
      <c r="G170" s="45"/>
      <c r="H170" s="45"/>
      <c r="I170" s="45"/>
      <c r="J170" s="47"/>
    </row>
    <row r="171" ht="195">
      <c r="A171" s="36" t="s">
        <v>467</v>
      </c>
      <c r="B171" s="44"/>
      <c r="C171" s="45"/>
      <c r="D171" s="45"/>
      <c r="E171" s="38" t="s">
        <v>8145</v>
      </c>
      <c r="F171" s="45"/>
      <c r="G171" s="45"/>
      <c r="H171" s="45"/>
      <c r="I171" s="45"/>
      <c r="J171" s="47"/>
    </row>
    <row r="172">
      <c r="A172" s="30" t="s">
        <v>455</v>
      </c>
      <c r="B172" s="31"/>
      <c r="C172" s="32" t="s">
        <v>5313</v>
      </c>
      <c r="D172" s="33"/>
      <c r="E172" s="30" t="s">
        <v>5314</v>
      </c>
      <c r="F172" s="33"/>
      <c r="G172" s="33"/>
      <c r="H172" s="33"/>
      <c r="I172" s="34">
        <f>SUMIFS(I173:I188,A173:A188,"P")</f>
        <v>0</v>
      </c>
      <c r="J172" s="35"/>
    </row>
    <row r="173">
      <c r="A173" s="36" t="s">
        <v>458</v>
      </c>
      <c r="B173" s="36">
        <v>40</v>
      </c>
      <c r="C173" s="37" t="s">
        <v>8146</v>
      </c>
      <c r="D173" s="36" t="s">
        <v>460</v>
      </c>
      <c r="E173" s="38" t="s">
        <v>8147</v>
      </c>
      <c r="F173" s="39" t="s">
        <v>743</v>
      </c>
      <c r="G173" s="40">
        <v>4.5</v>
      </c>
      <c r="H173" s="41">
        <v>0</v>
      </c>
      <c r="I173" s="42">
        <f>ROUND(G173*H173,P4)</f>
        <v>0</v>
      </c>
      <c r="J173" s="39" t="s">
        <v>471</v>
      </c>
      <c r="O173" s="43">
        <f>I173*0.21</f>
        <v>0</v>
      </c>
      <c r="P173">
        <v>3</v>
      </c>
    </row>
    <row r="174">
      <c r="A174" s="36" t="s">
        <v>464</v>
      </c>
      <c r="B174" s="44"/>
      <c r="C174" s="45"/>
      <c r="D174" s="45"/>
      <c r="E174" s="46" t="s">
        <v>460</v>
      </c>
      <c r="F174" s="45"/>
      <c r="G174" s="45"/>
      <c r="H174" s="45"/>
      <c r="I174" s="45"/>
      <c r="J174" s="47"/>
    </row>
    <row r="175" ht="45">
      <c r="A175" s="36" t="s">
        <v>465</v>
      </c>
      <c r="B175" s="44"/>
      <c r="C175" s="45"/>
      <c r="D175" s="45"/>
      <c r="E175" s="48" t="s">
        <v>9860</v>
      </c>
      <c r="F175" s="45"/>
      <c r="G175" s="45"/>
      <c r="H175" s="45"/>
      <c r="I175" s="45"/>
      <c r="J175" s="47"/>
    </row>
    <row r="176" ht="330">
      <c r="A176" s="36" t="s">
        <v>467</v>
      </c>
      <c r="B176" s="44"/>
      <c r="C176" s="45"/>
      <c r="D176" s="45"/>
      <c r="E176" s="38" t="s">
        <v>7531</v>
      </c>
      <c r="F176" s="45"/>
      <c r="G176" s="45"/>
      <c r="H176" s="45"/>
      <c r="I176" s="45"/>
      <c r="J176" s="47"/>
    </row>
    <row r="177">
      <c r="A177" s="36" t="s">
        <v>458</v>
      </c>
      <c r="B177" s="36">
        <v>41</v>
      </c>
      <c r="C177" s="37" t="s">
        <v>7548</v>
      </c>
      <c r="D177" s="36" t="s">
        <v>460</v>
      </c>
      <c r="E177" s="38" t="s">
        <v>7549</v>
      </c>
      <c r="F177" s="39" t="s">
        <v>743</v>
      </c>
      <c r="G177" s="40">
        <v>11</v>
      </c>
      <c r="H177" s="41">
        <v>0</v>
      </c>
      <c r="I177" s="42">
        <f>ROUND(G177*H177,P4)</f>
        <v>0</v>
      </c>
      <c r="J177" s="39" t="s">
        <v>471</v>
      </c>
      <c r="O177" s="43">
        <f>I177*0.21</f>
        <v>0</v>
      </c>
      <c r="P177">
        <v>3</v>
      </c>
    </row>
    <row r="178">
      <c r="A178" s="36" t="s">
        <v>464</v>
      </c>
      <c r="B178" s="44"/>
      <c r="C178" s="45"/>
      <c r="D178" s="45"/>
      <c r="E178" s="46" t="s">
        <v>460</v>
      </c>
      <c r="F178" s="45"/>
      <c r="G178" s="45"/>
      <c r="H178" s="45"/>
      <c r="I178" s="45"/>
      <c r="J178" s="47"/>
    </row>
    <row r="179" ht="120">
      <c r="A179" s="36" t="s">
        <v>465</v>
      </c>
      <c r="B179" s="44"/>
      <c r="C179" s="45"/>
      <c r="D179" s="45"/>
      <c r="E179" s="48" t="s">
        <v>9861</v>
      </c>
      <c r="F179" s="45"/>
      <c r="G179" s="45"/>
      <c r="H179" s="45"/>
      <c r="I179" s="45"/>
      <c r="J179" s="47"/>
    </row>
    <row r="180" ht="300">
      <c r="A180" s="36" t="s">
        <v>467</v>
      </c>
      <c r="B180" s="44"/>
      <c r="C180" s="45"/>
      <c r="D180" s="45"/>
      <c r="E180" s="38" t="s">
        <v>5322</v>
      </c>
      <c r="F180" s="45"/>
      <c r="G180" s="45"/>
      <c r="H180" s="45"/>
      <c r="I180" s="45"/>
      <c r="J180" s="47"/>
    </row>
    <row r="181">
      <c r="A181" s="36" t="s">
        <v>458</v>
      </c>
      <c r="B181" s="36">
        <v>42</v>
      </c>
      <c r="C181" s="37" t="s">
        <v>8304</v>
      </c>
      <c r="D181" s="36" t="s">
        <v>460</v>
      </c>
      <c r="E181" s="38" t="s">
        <v>8305</v>
      </c>
      <c r="F181" s="39" t="s">
        <v>743</v>
      </c>
      <c r="G181" s="40">
        <v>11</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ht="45">
      <c r="A183" s="36" t="s">
        <v>465</v>
      </c>
      <c r="B183" s="44"/>
      <c r="C183" s="45"/>
      <c r="D183" s="45"/>
      <c r="E183" s="48" t="s">
        <v>9862</v>
      </c>
      <c r="F183" s="45"/>
      <c r="G183" s="45"/>
      <c r="H183" s="45"/>
      <c r="I183" s="45"/>
      <c r="J183" s="47"/>
    </row>
    <row r="184" ht="45">
      <c r="A184" s="36" t="s">
        <v>467</v>
      </c>
      <c r="B184" s="44"/>
      <c r="C184" s="45"/>
      <c r="D184" s="45"/>
      <c r="E184" s="38" t="s">
        <v>8307</v>
      </c>
      <c r="F184" s="45"/>
      <c r="G184" s="45"/>
      <c r="H184" s="45"/>
      <c r="I184" s="45"/>
      <c r="J184" s="47"/>
    </row>
    <row r="185">
      <c r="A185" s="36" t="s">
        <v>458</v>
      </c>
      <c r="B185" s="36">
        <v>43</v>
      </c>
      <c r="C185" s="37" t="s">
        <v>7569</v>
      </c>
      <c r="D185" s="36" t="s">
        <v>460</v>
      </c>
      <c r="E185" s="38" t="s">
        <v>7570</v>
      </c>
      <c r="F185" s="39" t="s">
        <v>475</v>
      </c>
      <c r="G185" s="40">
        <v>0.63</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ht="60">
      <c r="A187" s="36" t="s">
        <v>465</v>
      </c>
      <c r="B187" s="44"/>
      <c r="C187" s="45"/>
      <c r="D187" s="45"/>
      <c r="E187" s="48" t="s">
        <v>9863</v>
      </c>
      <c r="F187" s="45"/>
      <c r="G187" s="45"/>
      <c r="H187" s="45"/>
      <c r="I187" s="45"/>
      <c r="J187" s="47"/>
    </row>
    <row r="188" ht="409.5">
      <c r="A188" s="36" t="s">
        <v>467</v>
      </c>
      <c r="B188" s="44"/>
      <c r="C188" s="45"/>
      <c r="D188" s="45"/>
      <c r="E188" s="38" t="s">
        <v>5082</v>
      </c>
      <c r="F188" s="45"/>
      <c r="G188" s="45"/>
      <c r="H188" s="45"/>
      <c r="I188" s="45"/>
      <c r="J188" s="47"/>
    </row>
    <row r="189">
      <c r="A189" s="30" t="s">
        <v>455</v>
      </c>
      <c r="B189" s="31"/>
      <c r="C189" s="32" t="s">
        <v>5066</v>
      </c>
      <c r="D189" s="33"/>
      <c r="E189" s="30" t="s">
        <v>6461</v>
      </c>
      <c r="F189" s="33"/>
      <c r="G189" s="33"/>
      <c r="H189" s="33"/>
      <c r="I189" s="34">
        <f>SUMIFS(I190:I235,A190:A235,"P")</f>
        <v>0</v>
      </c>
      <c r="J189" s="35"/>
    </row>
    <row r="190">
      <c r="A190" s="36" t="s">
        <v>458</v>
      </c>
      <c r="B190" s="36">
        <v>44</v>
      </c>
      <c r="C190" s="37" t="s">
        <v>9107</v>
      </c>
      <c r="D190" s="36" t="s">
        <v>460</v>
      </c>
      <c r="E190" s="38" t="s">
        <v>9108</v>
      </c>
      <c r="F190" s="39" t="s">
        <v>743</v>
      </c>
      <c r="G190" s="40">
        <v>150</v>
      </c>
      <c r="H190" s="41">
        <v>0</v>
      </c>
      <c r="I190" s="42">
        <f>ROUND(G190*H190,P4)</f>
        <v>0</v>
      </c>
      <c r="J190" s="39" t="s">
        <v>471</v>
      </c>
      <c r="O190" s="43">
        <f>I190*0.21</f>
        <v>0</v>
      </c>
      <c r="P190">
        <v>3</v>
      </c>
    </row>
    <row r="191">
      <c r="A191" s="36" t="s">
        <v>464</v>
      </c>
      <c r="B191" s="44"/>
      <c r="C191" s="45"/>
      <c r="D191" s="45"/>
      <c r="E191" s="46" t="s">
        <v>460</v>
      </c>
      <c r="F191" s="45"/>
      <c r="G191" s="45"/>
      <c r="H191" s="45"/>
      <c r="I191" s="45"/>
      <c r="J191" s="47"/>
    </row>
    <row r="192" ht="210">
      <c r="A192" s="36" t="s">
        <v>465</v>
      </c>
      <c r="B192" s="44"/>
      <c r="C192" s="45"/>
      <c r="D192" s="45"/>
      <c r="E192" s="48" t="s">
        <v>9864</v>
      </c>
      <c r="F192" s="45"/>
      <c r="G192" s="45"/>
      <c r="H192" s="45"/>
      <c r="I192" s="45"/>
      <c r="J192" s="47"/>
    </row>
    <row r="193" ht="75">
      <c r="A193" s="36" t="s">
        <v>467</v>
      </c>
      <c r="B193" s="44"/>
      <c r="C193" s="45"/>
      <c r="D193" s="45"/>
      <c r="E193" s="38" t="s">
        <v>9110</v>
      </c>
      <c r="F193" s="45"/>
      <c r="G193" s="45"/>
      <c r="H193" s="45"/>
      <c r="I193" s="45"/>
      <c r="J193" s="47"/>
    </row>
    <row r="194" ht="30">
      <c r="A194" s="36" t="s">
        <v>458</v>
      </c>
      <c r="B194" s="36">
        <v>45</v>
      </c>
      <c r="C194" s="37" t="s">
        <v>5451</v>
      </c>
      <c r="D194" s="36" t="s">
        <v>460</v>
      </c>
      <c r="E194" s="38" t="s">
        <v>5452</v>
      </c>
      <c r="F194" s="39" t="s">
        <v>743</v>
      </c>
      <c r="G194" s="40">
        <v>504</v>
      </c>
      <c r="H194" s="41">
        <v>0</v>
      </c>
      <c r="I194" s="42">
        <f>ROUND(G194*H194,P4)</f>
        <v>0</v>
      </c>
      <c r="J194" s="39" t="s">
        <v>471</v>
      </c>
      <c r="O194" s="43">
        <f>I194*0.21</f>
        <v>0</v>
      </c>
      <c r="P194">
        <v>3</v>
      </c>
    </row>
    <row r="195">
      <c r="A195" s="36" t="s">
        <v>464</v>
      </c>
      <c r="B195" s="44"/>
      <c r="C195" s="45"/>
      <c r="D195" s="45"/>
      <c r="E195" s="46" t="s">
        <v>460</v>
      </c>
      <c r="F195" s="45"/>
      <c r="G195" s="45"/>
      <c r="H195" s="45"/>
      <c r="I195" s="45"/>
      <c r="J195" s="47"/>
    </row>
    <row r="196" ht="60">
      <c r="A196" s="36" t="s">
        <v>465</v>
      </c>
      <c r="B196" s="44"/>
      <c r="C196" s="45"/>
      <c r="D196" s="45"/>
      <c r="E196" s="48" t="s">
        <v>9865</v>
      </c>
      <c r="F196" s="45"/>
      <c r="G196" s="45"/>
      <c r="H196" s="45"/>
      <c r="I196" s="45"/>
      <c r="J196" s="47"/>
    </row>
    <row r="197" ht="60">
      <c r="A197" s="36" t="s">
        <v>467</v>
      </c>
      <c r="B197" s="44"/>
      <c r="C197" s="45"/>
      <c r="D197" s="45"/>
      <c r="E197" s="38" t="s">
        <v>5454</v>
      </c>
      <c r="F197" s="45"/>
      <c r="G197" s="45"/>
      <c r="H197" s="45"/>
      <c r="I197" s="45"/>
      <c r="J197" s="47"/>
    </row>
    <row r="198" ht="30">
      <c r="A198" s="36" t="s">
        <v>458</v>
      </c>
      <c r="B198" s="36">
        <v>46</v>
      </c>
      <c r="C198" s="37" t="s">
        <v>8030</v>
      </c>
      <c r="D198" s="36" t="s">
        <v>460</v>
      </c>
      <c r="E198" s="38" t="s">
        <v>8031</v>
      </c>
      <c r="F198" s="39" t="s">
        <v>743</v>
      </c>
      <c r="G198" s="40">
        <v>12</v>
      </c>
      <c r="H198" s="41">
        <v>0</v>
      </c>
      <c r="I198" s="42">
        <f>ROUND(G198*H198,P4)</f>
        <v>0</v>
      </c>
      <c r="J198" s="39" t="s">
        <v>471</v>
      </c>
      <c r="O198" s="43">
        <f>I198*0.21</f>
        <v>0</v>
      </c>
      <c r="P198">
        <v>3</v>
      </c>
    </row>
    <row r="199">
      <c r="A199" s="36" t="s">
        <v>464</v>
      </c>
      <c r="B199" s="44"/>
      <c r="C199" s="45"/>
      <c r="D199" s="45"/>
      <c r="E199" s="46" t="s">
        <v>460</v>
      </c>
      <c r="F199" s="45"/>
      <c r="G199" s="45"/>
      <c r="H199" s="45"/>
      <c r="I199" s="45"/>
      <c r="J199" s="47"/>
    </row>
    <row r="200" ht="45">
      <c r="A200" s="36" t="s">
        <v>465</v>
      </c>
      <c r="B200" s="44"/>
      <c r="C200" s="45"/>
      <c r="D200" s="45"/>
      <c r="E200" s="48" t="s">
        <v>9866</v>
      </c>
      <c r="F200" s="45"/>
      <c r="G200" s="45"/>
      <c r="H200" s="45"/>
      <c r="I200" s="45"/>
      <c r="J200" s="47"/>
    </row>
    <row r="201" ht="60">
      <c r="A201" s="36" t="s">
        <v>467</v>
      </c>
      <c r="B201" s="44"/>
      <c r="C201" s="45"/>
      <c r="D201" s="45"/>
      <c r="E201" s="38" t="s">
        <v>5454</v>
      </c>
      <c r="F201" s="45"/>
      <c r="G201" s="45"/>
      <c r="H201" s="45"/>
      <c r="I201" s="45"/>
      <c r="J201" s="47"/>
    </row>
    <row r="202" ht="30">
      <c r="A202" s="36" t="s">
        <v>458</v>
      </c>
      <c r="B202" s="36">
        <v>47</v>
      </c>
      <c r="C202" s="37" t="s">
        <v>9587</v>
      </c>
      <c r="D202" s="36" t="s">
        <v>460</v>
      </c>
      <c r="E202" s="38" t="s">
        <v>9588</v>
      </c>
      <c r="F202" s="39" t="s">
        <v>743</v>
      </c>
      <c r="G202" s="40">
        <v>5</v>
      </c>
      <c r="H202" s="41">
        <v>0</v>
      </c>
      <c r="I202" s="42">
        <f>ROUND(G202*H202,P4)</f>
        <v>0</v>
      </c>
      <c r="J202" s="39" t="s">
        <v>471</v>
      </c>
      <c r="O202" s="43">
        <f>I202*0.21</f>
        <v>0</v>
      </c>
      <c r="P202">
        <v>3</v>
      </c>
    </row>
    <row r="203">
      <c r="A203" s="36" t="s">
        <v>464</v>
      </c>
      <c r="B203" s="44"/>
      <c r="C203" s="45"/>
      <c r="D203" s="45"/>
      <c r="E203" s="46" t="s">
        <v>460</v>
      </c>
      <c r="F203" s="45"/>
      <c r="G203" s="45"/>
      <c r="H203" s="45"/>
      <c r="I203" s="45"/>
      <c r="J203" s="47"/>
    </row>
    <row r="204" ht="90">
      <c r="A204" s="36" t="s">
        <v>465</v>
      </c>
      <c r="B204" s="44"/>
      <c r="C204" s="45"/>
      <c r="D204" s="45"/>
      <c r="E204" s="48" t="s">
        <v>9867</v>
      </c>
      <c r="F204" s="45"/>
      <c r="G204" s="45"/>
      <c r="H204" s="45"/>
      <c r="I204" s="45"/>
      <c r="J204" s="47"/>
    </row>
    <row r="205" ht="105">
      <c r="A205" s="36" t="s">
        <v>467</v>
      </c>
      <c r="B205" s="44"/>
      <c r="C205" s="45"/>
      <c r="D205" s="45"/>
      <c r="E205" s="38" t="s">
        <v>8592</v>
      </c>
      <c r="F205" s="45"/>
      <c r="G205" s="45"/>
      <c r="H205" s="45"/>
      <c r="I205" s="45"/>
      <c r="J205" s="47"/>
    </row>
    <row r="206">
      <c r="A206" s="36" t="s">
        <v>458</v>
      </c>
      <c r="B206" s="36">
        <v>48</v>
      </c>
      <c r="C206" s="37" t="s">
        <v>9811</v>
      </c>
      <c r="D206" s="36" t="s">
        <v>460</v>
      </c>
      <c r="E206" s="38" t="s">
        <v>9812</v>
      </c>
      <c r="F206" s="39" t="s">
        <v>492</v>
      </c>
      <c r="G206" s="40">
        <v>1.6000000000000001</v>
      </c>
      <c r="H206" s="41">
        <v>0</v>
      </c>
      <c r="I206" s="42">
        <f>ROUND(G206*H206,P4)</f>
        <v>0</v>
      </c>
      <c r="J206" s="39" t="s">
        <v>471</v>
      </c>
      <c r="O206" s="43">
        <f>I206*0.21</f>
        <v>0</v>
      </c>
      <c r="P206">
        <v>3</v>
      </c>
    </row>
    <row r="207">
      <c r="A207" s="36" t="s">
        <v>464</v>
      </c>
      <c r="B207" s="44"/>
      <c r="C207" s="45"/>
      <c r="D207" s="45"/>
      <c r="E207" s="46" t="s">
        <v>460</v>
      </c>
      <c r="F207" s="45"/>
      <c r="G207" s="45"/>
      <c r="H207" s="45"/>
      <c r="I207" s="45"/>
      <c r="J207" s="47"/>
    </row>
    <row r="208" ht="60">
      <c r="A208" s="36" t="s">
        <v>465</v>
      </c>
      <c r="B208" s="44"/>
      <c r="C208" s="45"/>
      <c r="D208" s="45"/>
      <c r="E208" s="48" t="s">
        <v>9868</v>
      </c>
      <c r="F208" s="45"/>
      <c r="G208" s="45"/>
      <c r="H208" s="45"/>
      <c r="I208" s="45"/>
      <c r="J208" s="47"/>
    </row>
    <row r="209" ht="30">
      <c r="A209" s="36" t="s">
        <v>467</v>
      </c>
      <c r="B209" s="44"/>
      <c r="C209" s="45"/>
      <c r="D209" s="45"/>
      <c r="E209" s="38" t="s">
        <v>5470</v>
      </c>
      <c r="F209" s="45"/>
      <c r="G209" s="45"/>
      <c r="H209" s="45"/>
      <c r="I209" s="45"/>
      <c r="J209" s="47"/>
    </row>
    <row r="210">
      <c r="A210" s="36" t="s">
        <v>458</v>
      </c>
      <c r="B210" s="36">
        <v>49</v>
      </c>
      <c r="C210" s="37" t="s">
        <v>7624</v>
      </c>
      <c r="D210" s="36" t="s">
        <v>460</v>
      </c>
      <c r="E210" s="38" t="s">
        <v>7625</v>
      </c>
      <c r="F210" s="39" t="s">
        <v>475</v>
      </c>
      <c r="G210" s="40">
        <v>12.67</v>
      </c>
      <c r="H210" s="41">
        <v>0</v>
      </c>
      <c r="I210" s="42">
        <f>ROUND(G210*H210,P4)</f>
        <v>0</v>
      </c>
      <c r="J210" s="39" t="s">
        <v>471</v>
      </c>
      <c r="O210" s="43">
        <f>I210*0.21</f>
        <v>0</v>
      </c>
      <c r="P210">
        <v>3</v>
      </c>
    </row>
    <row r="211">
      <c r="A211" s="36" t="s">
        <v>464</v>
      </c>
      <c r="B211" s="44"/>
      <c r="C211" s="45"/>
      <c r="D211" s="45"/>
      <c r="E211" s="46" t="s">
        <v>460</v>
      </c>
      <c r="F211" s="45"/>
      <c r="G211" s="45"/>
      <c r="H211" s="45"/>
      <c r="I211" s="45"/>
      <c r="J211" s="47"/>
    </row>
    <row r="212" ht="45">
      <c r="A212" s="36" t="s">
        <v>465</v>
      </c>
      <c r="B212" s="44"/>
      <c r="C212" s="45"/>
      <c r="D212" s="45"/>
      <c r="E212" s="48" t="s">
        <v>9869</v>
      </c>
      <c r="F212" s="45"/>
      <c r="G212" s="45"/>
      <c r="H212" s="45"/>
      <c r="I212" s="45"/>
      <c r="J212" s="47"/>
    </row>
    <row r="213" ht="150">
      <c r="A213" s="36" t="s">
        <v>467</v>
      </c>
      <c r="B213" s="44"/>
      <c r="C213" s="45"/>
      <c r="D213" s="45"/>
      <c r="E213" s="38" t="s">
        <v>5071</v>
      </c>
      <c r="F213" s="45"/>
      <c r="G213" s="45"/>
      <c r="H213" s="45"/>
      <c r="I213" s="45"/>
      <c r="J213" s="47"/>
    </row>
    <row r="214">
      <c r="A214" s="36" t="s">
        <v>458</v>
      </c>
      <c r="B214" s="36">
        <v>50</v>
      </c>
      <c r="C214" s="37" t="s">
        <v>5068</v>
      </c>
      <c r="D214" s="36" t="s">
        <v>460</v>
      </c>
      <c r="E214" s="38" t="s">
        <v>5069</v>
      </c>
      <c r="F214" s="39" t="s">
        <v>475</v>
      </c>
      <c r="G214" s="40">
        <v>6.335</v>
      </c>
      <c r="H214" s="41">
        <v>0</v>
      </c>
      <c r="I214" s="42">
        <f>ROUND(G214*H214,P4)</f>
        <v>0</v>
      </c>
      <c r="J214" s="39" t="s">
        <v>471</v>
      </c>
      <c r="O214" s="43">
        <f>I214*0.21</f>
        <v>0</v>
      </c>
      <c r="P214">
        <v>3</v>
      </c>
    </row>
    <row r="215">
      <c r="A215" s="36" t="s">
        <v>464</v>
      </c>
      <c r="B215" s="44"/>
      <c r="C215" s="45"/>
      <c r="D215" s="45"/>
      <c r="E215" s="46" t="s">
        <v>460</v>
      </c>
      <c r="F215" s="45"/>
      <c r="G215" s="45"/>
      <c r="H215" s="45"/>
      <c r="I215" s="45"/>
      <c r="J215" s="47"/>
    </row>
    <row r="216" ht="45">
      <c r="A216" s="36" t="s">
        <v>465</v>
      </c>
      <c r="B216" s="44"/>
      <c r="C216" s="45"/>
      <c r="D216" s="45"/>
      <c r="E216" s="48" t="s">
        <v>9870</v>
      </c>
      <c r="F216" s="45"/>
      <c r="G216" s="45"/>
      <c r="H216" s="45"/>
      <c r="I216" s="45"/>
      <c r="J216" s="47"/>
    </row>
    <row r="217" ht="150">
      <c r="A217" s="36" t="s">
        <v>467</v>
      </c>
      <c r="B217" s="44"/>
      <c r="C217" s="45"/>
      <c r="D217" s="45"/>
      <c r="E217" s="38" t="s">
        <v>5071</v>
      </c>
      <c r="F217" s="45"/>
      <c r="G217" s="45"/>
      <c r="H217" s="45"/>
      <c r="I217" s="45"/>
      <c r="J217" s="47"/>
    </row>
    <row r="218">
      <c r="A218" s="36" t="s">
        <v>458</v>
      </c>
      <c r="B218" s="36">
        <v>51</v>
      </c>
      <c r="C218" s="37" t="s">
        <v>9871</v>
      </c>
      <c r="D218" s="36" t="s">
        <v>460</v>
      </c>
      <c r="E218" s="38" t="s">
        <v>9872</v>
      </c>
      <c r="F218" s="39" t="s">
        <v>743</v>
      </c>
      <c r="G218" s="40">
        <v>33.5</v>
      </c>
      <c r="H218" s="41">
        <v>0</v>
      </c>
      <c r="I218" s="42">
        <f>ROUND(G218*H218,P4)</f>
        <v>0</v>
      </c>
      <c r="J218" s="39" t="s">
        <v>463</v>
      </c>
      <c r="O218" s="43">
        <f>I218*0.21</f>
        <v>0</v>
      </c>
      <c r="P218">
        <v>3</v>
      </c>
    </row>
    <row r="219">
      <c r="A219" s="36" t="s">
        <v>464</v>
      </c>
      <c r="B219" s="44"/>
      <c r="C219" s="45"/>
      <c r="D219" s="45"/>
      <c r="E219" s="38" t="s">
        <v>9872</v>
      </c>
      <c r="F219" s="45"/>
      <c r="G219" s="45"/>
      <c r="H219" s="45"/>
      <c r="I219" s="45"/>
      <c r="J219" s="47"/>
    </row>
    <row r="220" ht="90">
      <c r="A220" s="36" t="s">
        <v>465</v>
      </c>
      <c r="B220" s="44"/>
      <c r="C220" s="45"/>
      <c r="D220" s="45"/>
      <c r="E220" s="48" t="s">
        <v>9873</v>
      </c>
      <c r="F220" s="45"/>
      <c r="G220" s="45"/>
      <c r="H220" s="45"/>
      <c r="I220" s="45"/>
      <c r="J220" s="47"/>
    </row>
    <row r="221" ht="45">
      <c r="A221" s="36" t="s">
        <v>467</v>
      </c>
      <c r="B221" s="44"/>
      <c r="C221" s="45"/>
      <c r="D221" s="45"/>
      <c r="E221" s="38" t="s">
        <v>8046</v>
      </c>
      <c r="F221" s="45"/>
      <c r="G221" s="45"/>
      <c r="H221" s="45"/>
      <c r="I221" s="45"/>
      <c r="J221" s="47"/>
    </row>
    <row r="222">
      <c r="A222" s="36" t="s">
        <v>458</v>
      </c>
      <c r="B222" s="36">
        <v>52</v>
      </c>
      <c r="C222" s="37" t="s">
        <v>9874</v>
      </c>
      <c r="D222" s="36" t="s">
        <v>460</v>
      </c>
      <c r="E222" s="38" t="s">
        <v>8044</v>
      </c>
      <c r="F222" s="39" t="s">
        <v>989</v>
      </c>
      <c r="G222" s="40">
        <v>1</v>
      </c>
      <c r="H222" s="41">
        <v>0</v>
      </c>
      <c r="I222" s="42">
        <f>ROUND(G222*H222,P4)</f>
        <v>0</v>
      </c>
      <c r="J222" s="39" t="s">
        <v>463</v>
      </c>
      <c r="O222" s="43">
        <f>I222*0.21</f>
        <v>0</v>
      </c>
      <c r="P222">
        <v>3</v>
      </c>
    </row>
    <row r="223">
      <c r="A223" s="36" t="s">
        <v>464</v>
      </c>
      <c r="B223" s="44"/>
      <c r="C223" s="45"/>
      <c r="D223" s="45"/>
      <c r="E223" s="38" t="s">
        <v>8044</v>
      </c>
      <c r="F223" s="45"/>
      <c r="G223" s="45"/>
      <c r="H223" s="45"/>
      <c r="I223" s="45"/>
      <c r="J223" s="47"/>
    </row>
    <row r="224" ht="120">
      <c r="A224" s="36" t="s">
        <v>465</v>
      </c>
      <c r="B224" s="44"/>
      <c r="C224" s="45"/>
      <c r="D224" s="45"/>
      <c r="E224" s="48" t="s">
        <v>8045</v>
      </c>
      <c r="F224" s="45"/>
      <c r="G224" s="45"/>
      <c r="H224" s="45"/>
      <c r="I224" s="45"/>
      <c r="J224" s="47"/>
    </row>
    <row r="225" ht="45">
      <c r="A225" s="36" t="s">
        <v>467</v>
      </c>
      <c r="B225" s="44"/>
      <c r="C225" s="45"/>
      <c r="D225" s="45"/>
      <c r="E225" s="38" t="s">
        <v>8046</v>
      </c>
      <c r="F225" s="45"/>
      <c r="G225" s="45"/>
      <c r="H225" s="45"/>
      <c r="I225" s="45"/>
      <c r="J225" s="47"/>
    </row>
    <row r="226">
      <c r="A226" s="36" t="s">
        <v>458</v>
      </c>
      <c r="B226" s="36">
        <v>53</v>
      </c>
      <c r="C226" s="37" t="s">
        <v>9875</v>
      </c>
      <c r="D226" s="36" t="s">
        <v>460</v>
      </c>
      <c r="E226" s="38" t="s">
        <v>8048</v>
      </c>
      <c r="F226" s="39" t="s">
        <v>989</v>
      </c>
      <c r="G226" s="40">
        <v>1</v>
      </c>
      <c r="H226" s="41">
        <v>0</v>
      </c>
      <c r="I226" s="42">
        <f>ROUND(G226*H226,P4)</f>
        <v>0</v>
      </c>
      <c r="J226" s="39" t="s">
        <v>463</v>
      </c>
      <c r="O226" s="43">
        <f>I226*0.21</f>
        <v>0</v>
      </c>
      <c r="P226">
        <v>3</v>
      </c>
    </row>
    <row r="227">
      <c r="A227" s="36" t="s">
        <v>464</v>
      </c>
      <c r="B227" s="44"/>
      <c r="C227" s="45"/>
      <c r="D227" s="45"/>
      <c r="E227" s="38" t="s">
        <v>8048</v>
      </c>
      <c r="F227" s="45"/>
      <c r="G227" s="45"/>
      <c r="H227" s="45"/>
      <c r="I227" s="45"/>
      <c r="J227" s="47"/>
    </row>
    <row r="228">
      <c r="A228" s="36" t="s">
        <v>467</v>
      </c>
      <c r="B228" s="44"/>
      <c r="C228" s="45"/>
      <c r="D228" s="45"/>
      <c r="E228" s="46" t="s">
        <v>460</v>
      </c>
      <c r="F228" s="45"/>
      <c r="G228" s="45"/>
      <c r="H228" s="45"/>
      <c r="I228" s="45"/>
      <c r="J228" s="47"/>
    </row>
    <row r="229">
      <c r="A229" s="36" t="s">
        <v>458</v>
      </c>
      <c r="B229" s="36">
        <v>54</v>
      </c>
      <c r="C229" s="37" t="s">
        <v>9876</v>
      </c>
      <c r="D229" s="36" t="s">
        <v>460</v>
      </c>
      <c r="E229" s="38" t="s">
        <v>9877</v>
      </c>
      <c r="F229" s="39" t="s">
        <v>751</v>
      </c>
      <c r="G229" s="40">
        <v>1</v>
      </c>
      <c r="H229" s="41">
        <v>0</v>
      </c>
      <c r="I229" s="42">
        <f>ROUND(G229*H229,P4)</f>
        <v>0</v>
      </c>
      <c r="J229" s="39" t="s">
        <v>463</v>
      </c>
      <c r="O229" s="43">
        <f>I229*0.21</f>
        <v>0</v>
      </c>
      <c r="P229">
        <v>3</v>
      </c>
    </row>
    <row r="230">
      <c r="A230" s="36" t="s">
        <v>464</v>
      </c>
      <c r="B230" s="44"/>
      <c r="C230" s="45"/>
      <c r="D230" s="45"/>
      <c r="E230" s="38" t="s">
        <v>9877</v>
      </c>
      <c r="F230" s="45"/>
      <c r="G230" s="45"/>
      <c r="H230" s="45"/>
      <c r="I230" s="45"/>
      <c r="J230" s="47"/>
    </row>
    <row r="231" ht="135">
      <c r="A231" s="36" t="s">
        <v>465</v>
      </c>
      <c r="B231" s="44"/>
      <c r="C231" s="45"/>
      <c r="D231" s="45"/>
      <c r="E231" s="48" t="s">
        <v>9878</v>
      </c>
      <c r="F231" s="45"/>
      <c r="G231" s="45"/>
      <c r="H231" s="45"/>
      <c r="I231" s="45"/>
      <c r="J231" s="47"/>
    </row>
    <row r="232" ht="45">
      <c r="A232" s="36" t="s">
        <v>467</v>
      </c>
      <c r="B232" s="44"/>
      <c r="C232" s="45"/>
      <c r="D232" s="45"/>
      <c r="E232" s="38" t="s">
        <v>8046</v>
      </c>
      <c r="F232" s="45"/>
      <c r="G232" s="45"/>
      <c r="H232" s="45"/>
      <c r="I232" s="45"/>
      <c r="J232" s="47"/>
    </row>
    <row r="233">
      <c r="A233" s="36" t="s">
        <v>458</v>
      </c>
      <c r="B233" s="36">
        <v>55</v>
      </c>
      <c r="C233" s="37" t="s">
        <v>9879</v>
      </c>
      <c r="D233" s="36" t="s">
        <v>460</v>
      </c>
      <c r="E233" s="38" t="s">
        <v>9124</v>
      </c>
      <c r="F233" s="39" t="s">
        <v>2781</v>
      </c>
      <c r="G233" s="40">
        <v>1</v>
      </c>
      <c r="H233" s="41">
        <v>0</v>
      </c>
      <c r="I233" s="42">
        <f>ROUND(G233*H233,P4)</f>
        <v>0</v>
      </c>
      <c r="J233" s="39" t="s">
        <v>463</v>
      </c>
      <c r="O233" s="43">
        <f>I233*0.21</f>
        <v>0</v>
      </c>
      <c r="P233">
        <v>3</v>
      </c>
    </row>
    <row r="234">
      <c r="A234" s="36" t="s">
        <v>464</v>
      </c>
      <c r="B234" s="44"/>
      <c r="C234" s="45"/>
      <c r="D234" s="45"/>
      <c r="E234" s="38" t="s">
        <v>9124</v>
      </c>
      <c r="F234" s="45"/>
      <c r="G234" s="45"/>
      <c r="H234" s="45"/>
      <c r="I234" s="45"/>
      <c r="J234" s="47"/>
    </row>
    <row r="235">
      <c r="A235" s="36" t="s">
        <v>467</v>
      </c>
      <c r="B235" s="44"/>
      <c r="C235" s="45"/>
      <c r="D235" s="45"/>
      <c r="E235" s="46" t="s">
        <v>460</v>
      </c>
      <c r="F235" s="45"/>
      <c r="G235" s="45"/>
      <c r="H235" s="45"/>
      <c r="I235" s="45"/>
      <c r="J235" s="47"/>
    </row>
    <row r="236">
      <c r="A236" s="30" t="s">
        <v>455</v>
      </c>
      <c r="B236" s="31"/>
      <c r="C236" s="32" t="s">
        <v>1178</v>
      </c>
      <c r="D236" s="33"/>
      <c r="E236" s="30" t="s">
        <v>1179</v>
      </c>
      <c r="F236" s="33"/>
      <c r="G236" s="33"/>
      <c r="H236" s="33"/>
      <c r="I236" s="34">
        <f>SUMIFS(I237:I248,A237:A248,"P")</f>
        <v>0</v>
      </c>
      <c r="J236" s="35"/>
    </row>
    <row r="237" ht="45">
      <c r="A237" s="36" t="s">
        <v>458</v>
      </c>
      <c r="B237" s="36">
        <v>56</v>
      </c>
      <c r="C237" s="37" t="s">
        <v>1850</v>
      </c>
      <c r="D237" s="36" t="s">
        <v>1851</v>
      </c>
      <c r="E237" s="38" t="s">
        <v>2565</v>
      </c>
      <c r="F237" s="39" t="s">
        <v>613</v>
      </c>
      <c r="G237" s="40">
        <v>1450.5920000000001</v>
      </c>
      <c r="H237" s="41">
        <v>0</v>
      </c>
      <c r="I237" s="42">
        <f>ROUND(G237*H237,P4)</f>
        <v>0</v>
      </c>
      <c r="J237" s="39" t="s">
        <v>463</v>
      </c>
      <c r="O237" s="43">
        <f>I237*0.21</f>
        <v>0</v>
      </c>
      <c r="P237">
        <v>3</v>
      </c>
    </row>
    <row r="238">
      <c r="A238" s="36" t="s">
        <v>464</v>
      </c>
      <c r="B238" s="44"/>
      <c r="C238" s="45"/>
      <c r="D238" s="45"/>
      <c r="E238" s="38" t="s">
        <v>1180</v>
      </c>
      <c r="F238" s="45"/>
      <c r="G238" s="45"/>
      <c r="H238" s="45"/>
      <c r="I238" s="45"/>
      <c r="J238" s="47"/>
    </row>
    <row r="239" ht="165">
      <c r="A239" s="36" t="s">
        <v>465</v>
      </c>
      <c r="B239" s="44"/>
      <c r="C239" s="45"/>
      <c r="D239" s="45"/>
      <c r="E239" s="48" t="s">
        <v>9880</v>
      </c>
      <c r="F239" s="45"/>
      <c r="G239" s="45"/>
      <c r="H239" s="45"/>
      <c r="I239" s="45"/>
      <c r="J239" s="47"/>
    </row>
    <row r="240" ht="120">
      <c r="A240" s="36" t="s">
        <v>467</v>
      </c>
      <c r="B240" s="44"/>
      <c r="C240" s="45"/>
      <c r="D240" s="45"/>
      <c r="E240" s="38" t="s">
        <v>1181</v>
      </c>
      <c r="F240" s="45"/>
      <c r="G240" s="45"/>
      <c r="H240" s="45"/>
      <c r="I240" s="45"/>
      <c r="J240" s="47"/>
    </row>
    <row r="241" ht="60">
      <c r="A241" s="36" t="s">
        <v>458</v>
      </c>
      <c r="B241" s="36">
        <v>57</v>
      </c>
      <c r="C241" s="37" t="s">
        <v>3064</v>
      </c>
      <c r="D241" s="36" t="s">
        <v>3065</v>
      </c>
      <c r="E241" s="38" t="s">
        <v>3066</v>
      </c>
      <c r="F241" s="39" t="s">
        <v>613</v>
      </c>
      <c r="G241" s="40">
        <v>43.898000000000003</v>
      </c>
      <c r="H241" s="41">
        <v>0</v>
      </c>
      <c r="I241" s="42">
        <f>ROUND(G241*H241,P4)</f>
        <v>0</v>
      </c>
      <c r="J241" s="39" t="s">
        <v>463</v>
      </c>
      <c r="O241" s="43">
        <f>I241*0.21</f>
        <v>0</v>
      </c>
      <c r="P241">
        <v>3</v>
      </c>
    </row>
    <row r="242">
      <c r="A242" s="36" t="s">
        <v>464</v>
      </c>
      <c r="B242" s="44"/>
      <c r="C242" s="45"/>
      <c r="D242" s="45"/>
      <c r="E242" s="38" t="s">
        <v>1180</v>
      </c>
      <c r="F242" s="45"/>
      <c r="G242" s="45"/>
      <c r="H242" s="45"/>
      <c r="I242" s="45"/>
      <c r="J242" s="47"/>
    </row>
    <row r="243" ht="105">
      <c r="A243" s="36" t="s">
        <v>465</v>
      </c>
      <c r="B243" s="44"/>
      <c r="C243" s="45"/>
      <c r="D243" s="45"/>
      <c r="E243" s="48" t="s">
        <v>9881</v>
      </c>
      <c r="F243" s="45"/>
      <c r="G243" s="45"/>
      <c r="H243" s="45"/>
      <c r="I243" s="45"/>
      <c r="J243" s="47"/>
    </row>
    <row r="244">
      <c r="A244" s="36" t="s">
        <v>467</v>
      </c>
      <c r="B244" s="44"/>
      <c r="C244" s="45"/>
      <c r="D244" s="45"/>
      <c r="E244" s="46" t="s">
        <v>460</v>
      </c>
      <c r="F244" s="45"/>
      <c r="G244" s="45"/>
      <c r="H244" s="45"/>
      <c r="I244" s="45"/>
      <c r="J244" s="47"/>
    </row>
    <row r="245" ht="45">
      <c r="A245" s="36" t="s">
        <v>458</v>
      </c>
      <c r="B245" s="36">
        <v>58</v>
      </c>
      <c r="C245" s="37" t="s">
        <v>7010</v>
      </c>
      <c r="D245" s="36" t="s">
        <v>7011</v>
      </c>
      <c r="E245" s="38" t="s">
        <v>7012</v>
      </c>
      <c r="F245" s="39" t="s">
        <v>613</v>
      </c>
      <c r="G245" s="40">
        <v>27.675000000000001</v>
      </c>
      <c r="H245" s="41">
        <v>0</v>
      </c>
      <c r="I245" s="42">
        <f>ROUND(G245*H245,P4)</f>
        <v>0</v>
      </c>
      <c r="J245" s="39" t="s">
        <v>463</v>
      </c>
      <c r="O245" s="43">
        <f>I245*0.21</f>
        <v>0</v>
      </c>
      <c r="P245">
        <v>3</v>
      </c>
    </row>
    <row r="246">
      <c r="A246" s="36" t="s">
        <v>464</v>
      </c>
      <c r="B246" s="44"/>
      <c r="C246" s="45"/>
      <c r="D246" s="45"/>
      <c r="E246" s="38" t="s">
        <v>1180</v>
      </c>
      <c r="F246" s="45"/>
      <c r="G246" s="45"/>
      <c r="H246" s="45"/>
      <c r="I246" s="45"/>
      <c r="J246" s="47"/>
    </row>
    <row r="247" ht="30">
      <c r="A247" s="36" t="s">
        <v>465</v>
      </c>
      <c r="B247" s="44"/>
      <c r="C247" s="45"/>
      <c r="D247" s="45"/>
      <c r="E247" s="48" t="s">
        <v>9882</v>
      </c>
      <c r="F247" s="45"/>
      <c r="G247" s="45"/>
      <c r="H247" s="45"/>
      <c r="I247" s="45"/>
      <c r="J247" s="47"/>
    </row>
    <row r="248">
      <c r="A248" s="36" t="s">
        <v>467</v>
      </c>
      <c r="B248" s="49"/>
      <c r="C248" s="50"/>
      <c r="D248" s="50"/>
      <c r="E248" s="52" t="s">
        <v>460</v>
      </c>
      <c r="F248" s="50"/>
      <c r="G248" s="50"/>
      <c r="H248" s="50"/>
      <c r="I248" s="50"/>
      <c r="J248" s="51"/>
    </row>
  </sheetData>
  <sheetProtection sheet="1" objects="1" scenarios="1" spinCount="100000" saltValue="MYOxOZGxb4RRS+TOyFvhlLiM+0sbOmiD+gi8OGGLOpGHVlAJyd/YKlsi/xqZ4IRX0L6nhQK+V2CPyj3x+jcnJw==" hashValue="EyHnUEep2g8oUm0JqRfM7nM3fzWQXYefrYNGV4D02nklbEeiCIVdPCHLXXhIwlQMUukmXbSZrEFY4AOZ79vYQ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265</v>
      </c>
      <c r="I3" s="24">
        <f>SUMIFS(I12:I111,A12:A111,"SD")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9738</v>
      </c>
      <c r="D7" s="21"/>
      <c r="E7" s="22" t="s">
        <v>262</v>
      </c>
      <c r="F7" s="16"/>
      <c r="G7" s="16"/>
      <c r="H7" s="16"/>
      <c r="I7" s="16"/>
      <c r="J7" s="18"/>
    </row>
    <row r="8">
      <c r="A8" s="3" t="s">
        <v>2323</v>
      </c>
      <c r="B8" s="19" t="s">
        <v>443</v>
      </c>
      <c r="C8" s="20" t="s">
        <v>265</v>
      </c>
      <c r="D8" s="21"/>
      <c r="E8" s="22" t="s">
        <v>266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3125</v>
      </c>
      <c r="D12" s="33"/>
      <c r="E12" s="30" t="s">
        <v>7397</v>
      </c>
      <c r="F12" s="33"/>
      <c r="G12" s="33"/>
      <c r="H12" s="33"/>
      <c r="I12" s="34">
        <f>SUMIFS(I13:I15,A13:A15,"P")</f>
        <v>0</v>
      </c>
      <c r="J12" s="35"/>
    </row>
    <row r="13">
      <c r="A13" s="36" t="s">
        <v>458</v>
      </c>
      <c r="B13" s="36">
        <v>1</v>
      </c>
      <c r="C13" s="37" t="s">
        <v>9883</v>
      </c>
      <c r="D13" s="36" t="s">
        <v>460</v>
      </c>
      <c r="E13" s="38" t="s">
        <v>994</v>
      </c>
      <c r="F13" s="39" t="s">
        <v>989</v>
      </c>
      <c r="G13" s="40">
        <v>1</v>
      </c>
      <c r="H13" s="41">
        <v>0</v>
      </c>
      <c r="I13" s="42">
        <f>ROUND(G13*H13,P4)</f>
        <v>0</v>
      </c>
      <c r="J13" s="39" t="s">
        <v>463</v>
      </c>
      <c r="O13" s="43">
        <f>I13*0.21</f>
        <v>0</v>
      </c>
      <c r="P13">
        <v>3</v>
      </c>
    </row>
    <row r="14">
      <c r="A14" s="36" t="s">
        <v>464</v>
      </c>
      <c r="B14" s="44"/>
      <c r="C14" s="45"/>
      <c r="D14" s="45"/>
      <c r="E14" s="38" t="s">
        <v>994</v>
      </c>
      <c r="F14" s="45"/>
      <c r="G14" s="45"/>
      <c r="H14" s="45"/>
      <c r="I14" s="45"/>
      <c r="J14" s="47"/>
    </row>
    <row r="15" ht="30">
      <c r="A15" s="36" t="s">
        <v>467</v>
      </c>
      <c r="B15" s="44"/>
      <c r="C15" s="45"/>
      <c r="D15" s="45"/>
      <c r="E15" s="38" t="s">
        <v>995</v>
      </c>
      <c r="F15" s="45"/>
      <c r="G15" s="45"/>
      <c r="H15" s="45"/>
      <c r="I15" s="45"/>
      <c r="J15" s="47"/>
    </row>
    <row r="16">
      <c r="A16" s="30" t="s">
        <v>455</v>
      </c>
      <c r="B16" s="31"/>
      <c r="C16" s="32" t="s">
        <v>5574</v>
      </c>
      <c r="D16" s="33"/>
      <c r="E16" s="30" t="s">
        <v>2345</v>
      </c>
      <c r="F16" s="33"/>
      <c r="G16" s="33"/>
      <c r="H16" s="33"/>
      <c r="I16" s="34">
        <f>SUMIFS(I17:I23,A17:A23,"P")</f>
        <v>0</v>
      </c>
      <c r="J16" s="35"/>
    </row>
    <row r="17">
      <c r="A17" s="36" t="s">
        <v>458</v>
      </c>
      <c r="B17" s="36">
        <v>2</v>
      </c>
      <c r="C17" s="37" t="s">
        <v>5372</v>
      </c>
      <c r="D17" s="36" t="s">
        <v>460</v>
      </c>
      <c r="E17" s="38" t="s">
        <v>5373</v>
      </c>
      <c r="F17" s="39" t="s">
        <v>475</v>
      </c>
      <c r="G17" s="40">
        <v>45</v>
      </c>
      <c r="H17" s="41">
        <v>0</v>
      </c>
      <c r="I17" s="42">
        <f>ROUND(G17*H17,P4)</f>
        <v>0</v>
      </c>
      <c r="J17" s="39" t="s">
        <v>471</v>
      </c>
      <c r="O17" s="43">
        <f>I17*0.21</f>
        <v>0</v>
      </c>
      <c r="P17">
        <v>3</v>
      </c>
    </row>
    <row r="18">
      <c r="A18" s="36" t="s">
        <v>464</v>
      </c>
      <c r="B18" s="44"/>
      <c r="C18" s="45"/>
      <c r="D18" s="45"/>
      <c r="E18" s="46" t="s">
        <v>460</v>
      </c>
      <c r="F18" s="45"/>
      <c r="G18" s="45"/>
      <c r="H18" s="45"/>
      <c r="I18" s="45"/>
      <c r="J18" s="47"/>
    </row>
    <row r="19" ht="75">
      <c r="A19" s="36" t="s">
        <v>465</v>
      </c>
      <c r="B19" s="44"/>
      <c r="C19" s="45"/>
      <c r="D19" s="45"/>
      <c r="E19" s="48" t="s">
        <v>9884</v>
      </c>
      <c r="F19" s="45"/>
      <c r="G19" s="45"/>
      <c r="H19" s="45"/>
      <c r="I19" s="45"/>
      <c r="J19" s="47"/>
    </row>
    <row r="20" ht="300">
      <c r="A20" s="36" t="s">
        <v>467</v>
      </c>
      <c r="B20" s="44"/>
      <c r="C20" s="45"/>
      <c r="D20" s="45"/>
      <c r="E20" s="38" t="s">
        <v>5375</v>
      </c>
      <c r="F20" s="45"/>
      <c r="G20" s="45"/>
      <c r="H20" s="45"/>
      <c r="I20" s="45"/>
      <c r="J20" s="47"/>
    </row>
    <row r="21">
      <c r="A21" s="36" t="s">
        <v>458</v>
      </c>
      <c r="B21" s="36">
        <v>3</v>
      </c>
      <c r="C21" s="37" t="s">
        <v>9885</v>
      </c>
      <c r="D21" s="36" t="s">
        <v>460</v>
      </c>
      <c r="E21" s="38" t="s">
        <v>9886</v>
      </c>
      <c r="F21" s="39" t="s">
        <v>475</v>
      </c>
      <c r="G21" s="40">
        <v>165</v>
      </c>
      <c r="H21" s="41">
        <v>0</v>
      </c>
      <c r="I21" s="42">
        <f>ROUND(G21*H21,P4)</f>
        <v>0</v>
      </c>
      <c r="J21" s="39" t="s">
        <v>471</v>
      </c>
      <c r="O21" s="43">
        <f>I21*0.21</f>
        <v>0</v>
      </c>
      <c r="P21">
        <v>3</v>
      </c>
    </row>
    <row r="22">
      <c r="A22" s="36" t="s">
        <v>464</v>
      </c>
      <c r="B22" s="44"/>
      <c r="C22" s="45"/>
      <c r="D22" s="45"/>
      <c r="E22" s="46" t="s">
        <v>460</v>
      </c>
      <c r="F22" s="45"/>
      <c r="G22" s="45"/>
      <c r="H22" s="45"/>
      <c r="I22" s="45"/>
      <c r="J22" s="47"/>
    </row>
    <row r="23" ht="330">
      <c r="A23" s="36" t="s">
        <v>467</v>
      </c>
      <c r="B23" s="44"/>
      <c r="C23" s="45"/>
      <c r="D23" s="45"/>
      <c r="E23" s="38" t="s">
        <v>7450</v>
      </c>
      <c r="F23" s="45"/>
      <c r="G23" s="45"/>
      <c r="H23" s="45"/>
      <c r="I23" s="45"/>
      <c r="J23" s="47"/>
    </row>
    <row r="24">
      <c r="A24" s="30" t="s">
        <v>455</v>
      </c>
      <c r="B24" s="31"/>
      <c r="C24" s="32" t="s">
        <v>9887</v>
      </c>
      <c r="D24" s="33"/>
      <c r="E24" s="30" t="s">
        <v>4908</v>
      </c>
      <c r="F24" s="33"/>
      <c r="G24" s="33"/>
      <c r="H24" s="33"/>
      <c r="I24" s="34">
        <f>SUMIFS(I25:I41,A25:A41,"P")</f>
        <v>0</v>
      </c>
      <c r="J24" s="35"/>
    </row>
    <row r="25">
      <c r="A25" s="36" t="s">
        <v>458</v>
      </c>
      <c r="B25" s="36">
        <v>4</v>
      </c>
      <c r="C25" s="37" t="s">
        <v>7463</v>
      </c>
      <c r="D25" s="36" t="s">
        <v>460</v>
      </c>
      <c r="E25" s="38" t="s">
        <v>7464</v>
      </c>
      <c r="F25" s="39" t="s">
        <v>475</v>
      </c>
      <c r="G25" s="40">
        <v>2.4300000000000002</v>
      </c>
      <c r="H25" s="41">
        <v>0</v>
      </c>
      <c r="I25" s="42">
        <f>ROUND(G25*H25,P4)</f>
        <v>0</v>
      </c>
      <c r="J25" s="39" t="s">
        <v>471</v>
      </c>
      <c r="O25" s="43">
        <f>I25*0.21</f>
        <v>0</v>
      </c>
      <c r="P25">
        <v>3</v>
      </c>
    </row>
    <row r="26">
      <c r="A26" s="36" t="s">
        <v>464</v>
      </c>
      <c r="B26" s="44"/>
      <c r="C26" s="45"/>
      <c r="D26" s="45"/>
      <c r="E26" s="46" t="s">
        <v>460</v>
      </c>
      <c r="F26" s="45"/>
      <c r="G26" s="45"/>
      <c r="H26" s="45"/>
      <c r="I26" s="45"/>
      <c r="J26" s="47"/>
    </row>
    <row r="27" ht="45">
      <c r="A27" s="36" t="s">
        <v>467</v>
      </c>
      <c r="B27" s="44"/>
      <c r="C27" s="45"/>
      <c r="D27" s="45"/>
      <c r="E27" s="38" t="s">
        <v>7466</v>
      </c>
      <c r="F27" s="45"/>
      <c r="G27" s="45"/>
      <c r="H27" s="45"/>
      <c r="I27" s="45"/>
      <c r="J27" s="47"/>
    </row>
    <row r="28">
      <c r="A28" s="36" t="s">
        <v>458</v>
      </c>
      <c r="B28" s="36">
        <v>5</v>
      </c>
      <c r="C28" s="37" t="s">
        <v>8107</v>
      </c>
      <c r="D28" s="36" t="s">
        <v>460</v>
      </c>
      <c r="E28" s="38" t="s">
        <v>8108</v>
      </c>
      <c r="F28" s="39" t="s">
        <v>492</v>
      </c>
      <c r="G28" s="40">
        <v>17.010000000000002</v>
      </c>
      <c r="H28" s="41">
        <v>0</v>
      </c>
      <c r="I28" s="42">
        <f>ROUND(G28*H28,P4)</f>
        <v>0</v>
      </c>
      <c r="J28" s="39" t="s">
        <v>471</v>
      </c>
      <c r="O28" s="43">
        <f>I28*0.21</f>
        <v>0</v>
      </c>
      <c r="P28">
        <v>3</v>
      </c>
    </row>
    <row r="29">
      <c r="A29" s="36" t="s">
        <v>464</v>
      </c>
      <c r="B29" s="44"/>
      <c r="C29" s="45"/>
      <c r="D29" s="45"/>
      <c r="E29" s="46" t="s">
        <v>460</v>
      </c>
      <c r="F29" s="45"/>
      <c r="G29" s="45"/>
      <c r="H29" s="45"/>
      <c r="I29" s="45"/>
      <c r="J29" s="47"/>
    </row>
    <row r="30" ht="45">
      <c r="A30" s="36" t="s">
        <v>467</v>
      </c>
      <c r="B30" s="44"/>
      <c r="C30" s="45"/>
      <c r="D30" s="45"/>
      <c r="E30" s="38" t="s">
        <v>8110</v>
      </c>
      <c r="F30" s="45"/>
      <c r="G30" s="45"/>
      <c r="H30" s="45"/>
      <c r="I30" s="45"/>
      <c r="J30" s="47"/>
    </row>
    <row r="31">
      <c r="A31" s="36" t="s">
        <v>458</v>
      </c>
      <c r="B31" s="36">
        <v>6</v>
      </c>
      <c r="C31" s="37" t="s">
        <v>9888</v>
      </c>
      <c r="D31" s="36" t="s">
        <v>460</v>
      </c>
      <c r="E31" s="38" t="s">
        <v>9889</v>
      </c>
      <c r="F31" s="39" t="s">
        <v>492</v>
      </c>
      <c r="G31" s="40">
        <v>63.229999999999997</v>
      </c>
      <c r="H31" s="41">
        <v>0</v>
      </c>
      <c r="I31" s="42">
        <f>ROUND(G31*H31,P4)</f>
        <v>0</v>
      </c>
      <c r="J31" s="39" t="s">
        <v>471</v>
      </c>
      <c r="O31" s="43">
        <f>I31*0.21</f>
        <v>0</v>
      </c>
      <c r="P31">
        <v>3</v>
      </c>
    </row>
    <row r="32">
      <c r="A32" s="36" t="s">
        <v>464</v>
      </c>
      <c r="B32" s="44"/>
      <c r="C32" s="45"/>
      <c r="D32" s="45"/>
      <c r="E32" s="46" t="s">
        <v>460</v>
      </c>
      <c r="F32" s="45"/>
      <c r="G32" s="45"/>
      <c r="H32" s="45"/>
      <c r="I32" s="45"/>
      <c r="J32" s="47"/>
    </row>
    <row r="33" ht="45">
      <c r="A33" s="36" t="s">
        <v>467</v>
      </c>
      <c r="B33" s="44"/>
      <c r="C33" s="45"/>
      <c r="D33" s="45"/>
      <c r="E33" s="38" t="s">
        <v>9697</v>
      </c>
      <c r="F33" s="45"/>
      <c r="G33" s="45"/>
      <c r="H33" s="45"/>
      <c r="I33" s="45"/>
      <c r="J33" s="47"/>
    </row>
    <row r="34">
      <c r="A34" s="36" t="s">
        <v>458</v>
      </c>
      <c r="B34" s="36">
        <v>7</v>
      </c>
      <c r="C34" s="37" t="s">
        <v>9890</v>
      </c>
      <c r="D34" s="36" t="s">
        <v>460</v>
      </c>
      <c r="E34" s="38" t="s">
        <v>9891</v>
      </c>
      <c r="F34" s="39" t="s">
        <v>475</v>
      </c>
      <c r="G34" s="40">
        <v>21.088000000000001</v>
      </c>
      <c r="H34" s="41">
        <v>0</v>
      </c>
      <c r="I34" s="42">
        <f>ROUND(G34*H34,P4)</f>
        <v>0</v>
      </c>
      <c r="J34" s="39" t="s">
        <v>471</v>
      </c>
      <c r="O34" s="43">
        <f>I34*0.21</f>
        <v>0</v>
      </c>
      <c r="P34">
        <v>3</v>
      </c>
    </row>
    <row r="35">
      <c r="A35" s="36" t="s">
        <v>464</v>
      </c>
      <c r="B35" s="44"/>
      <c r="C35" s="45"/>
      <c r="D35" s="45"/>
      <c r="E35" s="46" t="s">
        <v>460</v>
      </c>
      <c r="F35" s="45"/>
      <c r="G35" s="45"/>
      <c r="H35" s="45"/>
      <c r="I35" s="45"/>
      <c r="J35" s="47"/>
    </row>
    <row r="36" ht="135">
      <c r="A36" s="36" t="s">
        <v>465</v>
      </c>
      <c r="B36" s="44"/>
      <c r="C36" s="45"/>
      <c r="D36" s="45"/>
      <c r="E36" s="48" t="s">
        <v>9892</v>
      </c>
      <c r="F36" s="45"/>
      <c r="G36" s="45"/>
      <c r="H36" s="45"/>
      <c r="I36" s="45"/>
      <c r="J36" s="47"/>
    </row>
    <row r="37" ht="75">
      <c r="A37" s="36" t="s">
        <v>467</v>
      </c>
      <c r="B37" s="44"/>
      <c r="C37" s="45"/>
      <c r="D37" s="45"/>
      <c r="E37" s="38" t="s">
        <v>9893</v>
      </c>
      <c r="F37" s="45"/>
      <c r="G37" s="45"/>
      <c r="H37" s="45"/>
      <c r="I37" s="45"/>
      <c r="J37" s="47"/>
    </row>
    <row r="38">
      <c r="A38" s="36" t="s">
        <v>458</v>
      </c>
      <c r="B38" s="36">
        <v>8</v>
      </c>
      <c r="C38" s="37" t="s">
        <v>5491</v>
      </c>
      <c r="D38" s="36" t="s">
        <v>460</v>
      </c>
      <c r="E38" s="38" t="s">
        <v>5492</v>
      </c>
      <c r="F38" s="39" t="s">
        <v>475</v>
      </c>
      <c r="G38" s="40">
        <v>79.375</v>
      </c>
      <c r="H38" s="41">
        <v>0</v>
      </c>
      <c r="I38" s="42">
        <f>ROUND(G38*H38,P4)</f>
        <v>0</v>
      </c>
      <c r="J38" s="39" t="s">
        <v>471</v>
      </c>
      <c r="O38" s="43">
        <f>I38*0.21</f>
        <v>0</v>
      </c>
      <c r="P38">
        <v>3</v>
      </c>
    </row>
    <row r="39">
      <c r="A39" s="36" t="s">
        <v>464</v>
      </c>
      <c r="B39" s="44"/>
      <c r="C39" s="45"/>
      <c r="D39" s="45"/>
      <c r="E39" s="46" t="s">
        <v>460</v>
      </c>
      <c r="F39" s="45"/>
      <c r="G39" s="45"/>
      <c r="H39" s="45"/>
      <c r="I39" s="45"/>
      <c r="J39" s="47"/>
    </row>
    <row r="40" ht="285">
      <c r="A40" s="36" t="s">
        <v>465</v>
      </c>
      <c r="B40" s="44"/>
      <c r="C40" s="45"/>
      <c r="D40" s="45"/>
      <c r="E40" s="48" t="s">
        <v>9894</v>
      </c>
      <c r="F40" s="45"/>
      <c r="G40" s="45"/>
      <c r="H40" s="45"/>
      <c r="I40" s="45"/>
      <c r="J40" s="47"/>
    </row>
    <row r="41" ht="409.5">
      <c r="A41" s="36" t="s">
        <v>467</v>
      </c>
      <c r="B41" s="44"/>
      <c r="C41" s="45"/>
      <c r="D41" s="45"/>
      <c r="E41" s="38" t="s">
        <v>4910</v>
      </c>
      <c r="F41" s="45"/>
      <c r="G41" s="45"/>
      <c r="H41" s="45"/>
      <c r="I41" s="45"/>
      <c r="J41" s="47"/>
    </row>
    <row r="42">
      <c r="A42" s="30" t="s">
        <v>455</v>
      </c>
      <c r="B42" s="31"/>
      <c r="C42" s="32" t="s">
        <v>9895</v>
      </c>
      <c r="D42" s="33"/>
      <c r="E42" s="30" t="s">
        <v>5405</v>
      </c>
      <c r="F42" s="33"/>
      <c r="G42" s="33"/>
      <c r="H42" s="33"/>
      <c r="I42" s="34">
        <f>SUMIFS(I43:I53,A43:A53,"P")</f>
        <v>0</v>
      </c>
      <c r="J42" s="35"/>
    </row>
    <row r="43">
      <c r="A43" s="36" t="s">
        <v>458</v>
      </c>
      <c r="B43" s="36">
        <v>9</v>
      </c>
      <c r="C43" s="37" t="s">
        <v>8813</v>
      </c>
      <c r="D43" s="36" t="s">
        <v>460</v>
      </c>
      <c r="E43" s="38" t="s">
        <v>8814</v>
      </c>
      <c r="F43" s="39" t="s">
        <v>475</v>
      </c>
      <c r="G43" s="40">
        <v>2.1419999999999999</v>
      </c>
      <c r="H43" s="41">
        <v>0</v>
      </c>
      <c r="I43" s="42">
        <f>ROUND(G43*H43,P4)</f>
        <v>0</v>
      </c>
      <c r="J43" s="39" t="s">
        <v>471</v>
      </c>
      <c r="O43" s="43">
        <f>I43*0.21</f>
        <v>0</v>
      </c>
      <c r="P43">
        <v>3</v>
      </c>
    </row>
    <row r="44">
      <c r="A44" s="36" t="s">
        <v>464</v>
      </c>
      <c r="B44" s="44"/>
      <c r="C44" s="45"/>
      <c r="D44" s="45"/>
      <c r="E44" s="46" t="s">
        <v>460</v>
      </c>
      <c r="F44" s="45"/>
      <c r="G44" s="45"/>
      <c r="H44" s="45"/>
      <c r="I44" s="45"/>
      <c r="J44" s="47"/>
    </row>
    <row r="45" ht="409.5">
      <c r="A45" s="36" t="s">
        <v>467</v>
      </c>
      <c r="B45" s="44"/>
      <c r="C45" s="45"/>
      <c r="D45" s="45"/>
      <c r="E45" s="38" t="s">
        <v>8816</v>
      </c>
      <c r="F45" s="45"/>
      <c r="G45" s="45"/>
      <c r="H45" s="45"/>
      <c r="I45" s="45"/>
      <c r="J45" s="47"/>
    </row>
    <row r="46">
      <c r="A46" s="36" t="s">
        <v>458</v>
      </c>
      <c r="B46" s="36">
        <v>10</v>
      </c>
      <c r="C46" s="37" t="s">
        <v>9896</v>
      </c>
      <c r="D46" s="36" t="s">
        <v>460</v>
      </c>
      <c r="E46" s="38" t="s">
        <v>9897</v>
      </c>
      <c r="F46" s="39" t="s">
        <v>475</v>
      </c>
      <c r="G46" s="40">
        <v>94.067999999999998</v>
      </c>
      <c r="H46" s="41">
        <v>0</v>
      </c>
      <c r="I46" s="42">
        <f>ROUND(G46*H46,P4)</f>
        <v>0</v>
      </c>
      <c r="J46" s="39" t="s">
        <v>471</v>
      </c>
      <c r="O46" s="43">
        <f>I46*0.21</f>
        <v>0</v>
      </c>
      <c r="P46">
        <v>3</v>
      </c>
    </row>
    <row r="47">
      <c r="A47" s="36" t="s">
        <v>464</v>
      </c>
      <c r="B47" s="44"/>
      <c r="C47" s="45"/>
      <c r="D47" s="45"/>
      <c r="E47" s="46" t="s">
        <v>460</v>
      </c>
      <c r="F47" s="45"/>
      <c r="G47" s="45"/>
      <c r="H47" s="45"/>
      <c r="I47" s="45"/>
      <c r="J47" s="47"/>
    </row>
    <row r="48" ht="270">
      <c r="A48" s="36" t="s">
        <v>465</v>
      </c>
      <c r="B48" s="44"/>
      <c r="C48" s="45"/>
      <c r="D48" s="45"/>
      <c r="E48" s="48" t="s">
        <v>9898</v>
      </c>
      <c r="F48" s="45"/>
      <c r="G48" s="45"/>
      <c r="H48" s="45"/>
      <c r="I48" s="45"/>
      <c r="J48" s="47"/>
    </row>
    <row r="49" ht="300">
      <c r="A49" s="36" t="s">
        <v>467</v>
      </c>
      <c r="B49" s="44"/>
      <c r="C49" s="45"/>
      <c r="D49" s="45"/>
      <c r="E49" s="38" t="s">
        <v>5413</v>
      </c>
      <c r="F49" s="45"/>
      <c r="G49" s="45"/>
      <c r="H49" s="45"/>
      <c r="I49" s="45"/>
      <c r="J49" s="47"/>
    </row>
    <row r="50">
      <c r="A50" s="36" t="s">
        <v>458</v>
      </c>
      <c r="B50" s="36">
        <v>11</v>
      </c>
      <c r="C50" s="37" t="s">
        <v>8820</v>
      </c>
      <c r="D50" s="36" t="s">
        <v>460</v>
      </c>
      <c r="E50" s="38" t="s">
        <v>8821</v>
      </c>
      <c r="F50" s="39" t="s">
        <v>613</v>
      </c>
      <c r="G50" s="40">
        <v>20</v>
      </c>
      <c r="H50" s="41">
        <v>0</v>
      </c>
      <c r="I50" s="42">
        <f>ROUND(G50*H50,P4)</f>
        <v>0</v>
      </c>
      <c r="J50" s="39" t="s">
        <v>471</v>
      </c>
      <c r="O50" s="43">
        <f>I50*0.21</f>
        <v>0</v>
      </c>
      <c r="P50">
        <v>3</v>
      </c>
    </row>
    <row r="51">
      <c r="A51" s="36" t="s">
        <v>464</v>
      </c>
      <c r="B51" s="44"/>
      <c r="C51" s="45"/>
      <c r="D51" s="45"/>
      <c r="E51" s="46" t="s">
        <v>460</v>
      </c>
      <c r="F51" s="45"/>
      <c r="G51" s="45"/>
      <c r="H51" s="45"/>
      <c r="I51" s="45"/>
      <c r="J51" s="47"/>
    </row>
    <row r="52" ht="210">
      <c r="A52" s="36" t="s">
        <v>465</v>
      </c>
      <c r="B52" s="44"/>
      <c r="C52" s="45"/>
      <c r="D52" s="45"/>
      <c r="E52" s="48" t="s">
        <v>9899</v>
      </c>
      <c r="F52" s="45"/>
      <c r="G52" s="45"/>
      <c r="H52" s="45"/>
      <c r="I52" s="45"/>
      <c r="J52" s="47"/>
    </row>
    <row r="53" ht="330">
      <c r="A53" s="36" t="s">
        <v>467</v>
      </c>
      <c r="B53" s="44"/>
      <c r="C53" s="45"/>
      <c r="D53" s="45"/>
      <c r="E53" s="38" t="s">
        <v>5404</v>
      </c>
      <c r="F53" s="45"/>
      <c r="G53" s="45"/>
      <c r="H53" s="45"/>
      <c r="I53" s="45"/>
      <c r="J53" s="47"/>
    </row>
    <row r="54">
      <c r="A54" s="30" t="s">
        <v>455</v>
      </c>
      <c r="B54" s="31"/>
      <c r="C54" s="32" t="s">
        <v>9900</v>
      </c>
      <c r="D54" s="33"/>
      <c r="E54" s="30" t="s">
        <v>2399</v>
      </c>
      <c r="F54" s="33"/>
      <c r="G54" s="33"/>
      <c r="H54" s="33"/>
      <c r="I54" s="34">
        <f>SUMIFS(I55:I68,A55:A68,"P")</f>
        <v>0</v>
      </c>
      <c r="J54" s="35"/>
    </row>
    <row r="55">
      <c r="A55" s="36" t="s">
        <v>458</v>
      </c>
      <c r="B55" s="36">
        <v>12</v>
      </c>
      <c r="C55" s="37" t="s">
        <v>7484</v>
      </c>
      <c r="D55" s="36" t="s">
        <v>460</v>
      </c>
      <c r="E55" s="38" t="s">
        <v>7485</v>
      </c>
      <c r="F55" s="39" t="s">
        <v>475</v>
      </c>
      <c r="G55" s="40">
        <v>32.231000000000002</v>
      </c>
      <c r="H55" s="41">
        <v>0</v>
      </c>
      <c r="I55" s="42">
        <f>ROUND(G55*H55,P4)</f>
        <v>0</v>
      </c>
      <c r="J55" s="39" t="s">
        <v>471</v>
      </c>
      <c r="O55" s="43">
        <f>I55*0.21</f>
        <v>0</v>
      </c>
      <c r="P55">
        <v>3</v>
      </c>
    </row>
    <row r="56">
      <c r="A56" s="36" t="s">
        <v>464</v>
      </c>
      <c r="B56" s="44"/>
      <c r="C56" s="45"/>
      <c r="D56" s="45"/>
      <c r="E56" s="46" t="s">
        <v>460</v>
      </c>
      <c r="F56" s="45"/>
      <c r="G56" s="45"/>
      <c r="H56" s="45"/>
      <c r="I56" s="45"/>
      <c r="J56" s="47"/>
    </row>
    <row r="57" ht="180">
      <c r="A57" s="36" t="s">
        <v>465</v>
      </c>
      <c r="B57" s="44"/>
      <c r="C57" s="45"/>
      <c r="D57" s="45"/>
      <c r="E57" s="48" t="s">
        <v>9901</v>
      </c>
      <c r="F57" s="45"/>
      <c r="G57" s="45"/>
      <c r="H57" s="45"/>
      <c r="I57" s="45"/>
      <c r="J57" s="47"/>
    </row>
    <row r="58" ht="409.5">
      <c r="A58" s="36" t="s">
        <v>467</v>
      </c>
      <c r="B58" s="44"/>
      <c r="C58" s="45"/>
      <c r="D58" s="45"/>
      <c r="E58" s="38" t="s">
        <v>5082</v>
      </c>
      <c r="F58" s="45"/>
      <c r="G58" s="45"/>
      <c r="H58" s="45"/>
      <c r="I58" s="45"/>
      <c r="J58" s="47"/>
    </row>
    <row r="59">
      <c r="A59" s="36" t="s">
        <v>458</v>
      </c>
      <c r="B59" s="36">
        <v>13</v>
      </c>
      <c r="C59" s="37" t="s">
        <v>7487</v>
      </c>
      <c r="D59" s="36" t="s">
        <v>460</v>
      </c>
      <c r="E59" s="38" t="s">
        <v>7488</v>
      </c>
      <c r="F59" s="39" t="s">
        <v>475</v>
      </c>
      <c r="G59" s="40">
        <v>3.1499999999999999</v>
      </c>
      <c r="H59" s="41">
        <v>0</v>
      </c>
      <c r="I59" s="42">
        <f>ROUND(G59*H59,P4)</f>
        <v>0</v>
      </c>
      <c r="J59" s="39" t="s">
        <v>471</v>
      </c>
      <c r="O59" s="43">
        <f>I59*0.21</f>
        <v>0</v>
      </c>
      <c r="P59">
        <v>3</v>
      </c>
    </row>
    <row r="60">
      <c r="A60" s="36" t="s">
        <v>464</v>
      </c>
      <c r="B60" s="44"/>
      <c r="C60" s="45"/>
      <c r="D60" s="45"/>
      <c r="E60" s="46" t="s">
        <v>460</v>
      </c>
      <c r="F60" s="45"/>
      <c r="G60" s="45"/>
      <c r="H60" s="45"/>
      <c r="I60" s="45"/>
      <c r="J60" s="47"/>
    </row>
    <row r="61" ht="60">
      <c r="A61" s="36" t="s">
        <v>467</v>
      </c>
      <c r="B61" s="44"/>
      <c r="C61" s="45"/>
      <c r="D61" s="45"/>
      <c r="E61" s="38" t="s">
        <v>5397</v>
      </c>
      <c r="F61" s="45"/>
      <c r="G61" s="45"/>
      <c r="H61" s="45"/>
      <c r="I61" s="45"/>
      <c r="J61" s="47"/>
    </row>
    <row r="62">
      <c r="A62" s="36" t="s">
        <v>458</v>
      </c>
      <c r="B62" s="36">
        <v>14</v>
      </c>
      <c r="C62" s="37" t="s">
        <v>9186</v>
      </c>
      <c r="D62" s="36" t="s">
        <v>460</v>
      </c>
      <c r="E62" s="38" t="s">
        <v>9187</v>
      </c>
      <c r="F62" s="39" t="s">
        <v>475</v>
      </c>
      <c r="G62" s="40">
        <v>13.5</v>
      </c>
      <c r="H62" s="41">
        <v>0</v>
      </c>
      <c r="I62" s="42">
        <f>ROUND(G62*H62,P4)</f>
        <v>0</v>
      </c>
      <c r="J62" s="39" t="s">
        <v>471</v>
      </c>
      <c r="O62" s="43">
        <f>I62*0.21</f>
        <v>0</v>
      </c>
      <c r="P62">
        <v>3</v>
      </c>
    </row>
    <row r="63">
      <c r="A63" s="36" t="s">
        <v>464</v>
      </c>
      <c r="B63" s="44"/>
      <c r="C63" s="45"/>
      <c r="D63" s="45"/>
      <c r="E63" s="46" t="s">
        <v>460</v>
      </c>
      <c r="F63" s="45"/>
      <c r="G63" s="45"/>
      <c r="H63" s="45"/>
      <c r="I63" s="45"/>
      <c r="J63" s="47"/>
    </row>
    <row r="64" ht="60">
      <c r="A64" s="36" t="s">
        <v>465</v>
      </c>
      <c r="B64" s="44"/>
      <c r="C64" s="45"/>
      <c r="D64" s="45"/>
      <c r="E64" s="48" t="s">
        <v>9902</v>
      </c>
      <c r="F64" s="45"/>
      <c r="G64" s="45"/>
      <c r="H64" s="45"/>
      <c r="I64" s="45"/>
      <c r="J64" s="47"/>
    </row>
    <row r="65" ht="75">
      <c r="A65" s="36" t="s">
        <v>467</v>
      </c>
      <c r="B65" s="44"/>
      <c r="C65" s="45"/>
      <c r="D65" s="45"/>
      <c r="E65" s="38" t="s">
        <v>9189</v>
      </c>
      <c r="F65" s="45"/>
      <c r="G65" s="45"/>
      <c r="H65" s="45"/>
      <c r="I65" s="45"/>
      <c r="J65" s="47"/>
    </row>
    <row r="66">
      <c r="A66" s="36" t="s">
        <v>458</v>
      </c>
      <c r="B66" s="36">
        <v>15</v>
      </c>
      <c r="C66" s="37" t="s">
        <v>9903</v>
      </c>
      <c r="D66" s="36" t="s">
        <v>460</v>
      </c>
      <c r="E66" s="38" t="s">
        <v>9904</v>
      </c>
      <c r="F66" s="39" t="s">
        <v>492</v>
      </c>
      <c r="G66" s="40">
        <v>21</v>
      </c>
      <c r="H66" s="41">
        <v>0</v>
      </c>
      <c r="I66" s="42">
        <f>ROUND(G66*H66,P4)</f>
        <v>0</v>
      </c>
      <c r="J66" s="39" t="s">
        <v>471</v>
      </c>
      <c r="O66" s="43">
        <f>I66*0.21</f>
        <v>0</v>
      </c>
      <c r="P66">
        <v>3</v>
      </c>
    </row>
    <row r="67">
      <c r="A67" s="36" t="s">
        <v>464</v>
      </c>
      <c r="B67" s="44"/>
      <c r="C67" s="45"/>
      <c r="D67" s="45"/>
      <c r="E67" s="46" t="s">
        <v>460</v>
      </c>
      <c r="F67" s="45"/>
      <c r="G67" s="45"/>
      <c r="H67" s="45"/>
      <c r="I67" s="45"/>
      <c r="J67" s="47"/>
    </row>
    <row r="68" ht="135">
      <c r="A68" s="36" t="s">
        <v>467</v>
      </c>
      <c r="B68" s="44"/>
      <c r="C68" s="45"/>
      <c r="D68" s="45"/>
      <c r="E68" s="38" t="s">
        <v>9905</v>
      </c>
      <c r="F68" s="45"/>
      <c r="G68" s="45"/>
      <c r="H68" s="45"/>
      <c r="I68" s="45"/>
      <c r="J68" s="47"/>
    </row>
    <row r="69">
      <c r="A69" s="30" t="s">
        <v>455</v>
      </c>
      <c r="B69" s="31"/>
      <c r="C69" s="32" t="s">
        <v>2445</v>
      </c>
      <c r="D69" s="33"/>
      <c r="E69" s="30" t="s">
        <v>7650</v>
      </c>
      <c r="F69" s="33"/>
      <c r="G69" s="33"/>
      <c r="H69" s="33"/>
      <c r="I69" s="34">
        <f>SUMIFS(I70:I79,A70:A79,"P")</f>
        <v>0</v>
      </c>
      <c r="J69" s="35"/>
    </row>
    <row r="70" ht="30">
      <c r="A70" s="36" t="s">
        <v>458</v>
      </c>
      <c r="B70" s="36">
        <v>16</v>
      </c>
      <c r="C70" s="37" t="s">
        <v>9906</v>
      </c>
      <c r="D70" s="36" t="s">
        <v>460</v>
      </c>
      <c r="E70" s="38" t="s">
        <v>9907</v>
      </c>
      <c r="F70" s="39" t="s">
        <v>492</v>
      </c>
      <c r="G70" s="40">
        <v>1262.453</v>
      </c>
      <c r="H70" s="41">
        <v>0</v>
      </c>
      <c r="I70" s="42">
        <f>ROUND(G70*H70,P4)</f>
        <v>0</v>
      </c>
      <c r="J70" s="39" t="s">
        <v>471</v>
      </c>
      <c r="O70" s="43">
        <f>I70*0.21</f>
        <v>0</v>
      </c>
      <c r="P70">
        <v>3</v>
      </c>
    </row>
    <row r="71">
      <c r="A71" s="36" t="s">
        <v>464</v>
      </c>
      <c r="B71" s="44"/>
      <c r="C71" s="45"/>
      <c r="D71" s="45"/>
      <c r="E71" s="46" t="s">
        <v>460</v>
      </c>
      <c r="F71" s="45"/>
      <c r="G71" s="45"/>
      <c r="H71" s="45"/>
      <c r="I71" s="45"/>
      <c r="J71" s="47"/>
    </row>
    <row r="72" ht="270">
      <c r="A72" s="36" t="s">
        <v>467</v>
      </c>
      <c r="B72" s="44"/>
      <c r="C72" s="45"/>
      <c r="D72" s="45"/>
      <c r="E72" s="38" t="s">
        <v>5307</v>
      </c>
      <c r="F72" s="45"/>
      <c r="G72" s="45"/>
      <c r="H72" s="45"/>
      <c r="I72" s="45"/>
      <c r="J72" s="47"/>
    </row>
    <row r="73" ht="30">
      <c r="A73" s="36" t="s">
        <v>458</v>
      </c>
      <c r="B73" s="36">
        <v>17</v>
      </c>
      <c r="C73" s="37" t="s">
        <v>8826</v>
      </c>
      <c r="D73" s="36" t="s">
        <v>460</v>
      </c>
      <c r="E73" s="38" t="s">
        <v>8827</v>
      </c>
      <c r="F73" s="39" t="s">
        <v>492</v>
      </c>
      <c r="G73" s="40">
        <v>206.048</v>
      </c>
      <c r="H73" s="41">
        <v>0</v>
      </c>
      <c r="I73" s="42">
        <f>ROUND(G73*H73,P4)</f>
        <v>0</v>
      </c>
      <c r="J73" s="39" t="s">
        <v>471</v>
      </c>
      <c r="O73" s="43">
        <f>I73*0.21</f>
        <v>0</v>
      </c>
      <c r="P73">
        <v>3</v>
      </c>
    </row>
    <row r="74">
      <c r="A74" s="36" t="s">
        <v>464</v>
      </c>
      <c r="B74" s="44"/>
      <c r="C74" s="45"/>
      <c r="D74" s="45"/>
      <c r="E74" s="46" t="s">
        <v>460</v>
      </c>
      <c r="F74" s="45"/>
      <c r="G74" s="45"/>
      <c r="H74" s="45"/>
      <c r="I74" s="45"/>
      <c r="J74" s="47"/>
    </row>
    <row r="75" ht="375">
      <c r="A75" s="36" t="s">
        <v>465</v>
      </c>
      <c r="B75" s="44"/>
      <c r="C75" s="45"/>
      <c r="D75" s="45"/>
      <c r="E75" s="48" t="s">
        <v>9908</v>
      </c>
      <c r="F75" s="45"/>
      <c r="G75" s="45"/>
      <c r="H75" s="45"/>
      <c r="I75" s="45"/>
      <c r="J75" s="47"/>
    </row>
    <row r="76" ht="270">
      <c r="A76" s="36" t="s">
        <v>467</v>
      </c>
      <c r="B76" s="44"/>
      <c r="C76" s="45"/>
      <c r="D76" s="45"/>
      <c r="E76" s="38" t="s">
        <v>5307</v>
      </c>
      <c r="F76" s="45"/>
      <c r="G76" s="45"/>
      <c r="H76" s="45"/>
      <c r="I76" s="45"/>
      <c r="J76" s="47"/>
    </row>
    <row r="77">
      <c r="A77" s="36" t="s">
        <v>458</v>
      </c>
      <c r="B77" s="36">
        <v>18</v>
      </c>
      <c r="C77" s="37" t="s">
        <v>8829</v>
      </c>
      <c r="D77" s="36" t="s">
        <v>460</v>
      </c>
      <c r="E77" s="38" t="s">
        <v>8830</v>
      </c>
      <c r="F77" s="39" t="s">
        <v>492</v>
      </c>
      <c r="G77" s="40">
        <v>420.81799999999998</v>
      </c>
      <c r="H77" s="41">
        <v>0</v>
      </c>
      <c r="I77" s="42">
        <f>ROUND(G77*H77,P4)</f>
        <v>0</v>
      </c>
      <c r="J77" s="39" t="s">
        <v>471</v>
      </c>
      <c r="O77" s="43">
        <f>I77*0.21</f>
        <v>0</v>
      </c>
      <c r="P77">
        <v>3</v>
      </c>
    </row>
    <row r="78">
      <c r="A78" s="36" t="s">
        <v>464</v>
      </c>
      <c r="B78" s="44"/>
      <c r="C78" s="45"/>
      <c r="D78" s="45"/>
      <c r="E78" s="46" t="s">
        <v>460</v>
      </c>
      <c r="F78" s="45"/>
      <c r="G78" s="45"/>
      <c r="H78" s="45"/>
      <c r="I78" s="45"/>
      <c r="J78" s="47"/>
    </row>
    <row r="79" ht="45">
      <c r="A79" s="36" t="s">
        <v>467</v>
      </c>
      <c r="B79" s="44"/>
      <c r="C79" s="45"/>
      <c r="D79" s="45"/>
      <c r="E79" s="38" t="s">
        <v>8832</v>
      </c>
      <c r="F79" s="45"/>
      <c r="G79" s="45"/>
      <c r="H79" s="45"/>
      <c r="I79" s="45"/>
      <c r="J79" s="47"/>
    </row>
    <row r="80">
      <c r="A80" s="30" t="s">
        <v>455</v>
      </c>
      <c r="B80" s="31"/>
      <c r="C80" s="32" t="s">
        <v>7828</v>
      </c>
      <c r="D80" s="33"/>
      <c r="E80" s="30" t="s">
        <v>7829</v>
      </c>
      <c r="F80" s="33"/>
      <c r="G80" s="33"/>
      <c r="H80" s="33"/>
      <c r="I80" s="34">
        <f>SUMIFS(I81:I83,A81:A83,"P")</f>
        <v>0</v>
      </c>
      <c r="J80" s="35"/>
    </row>
    <row r="81">
      <c r="A81" s="36" t="s">
        <v>458</v>
      </c>
      <c r="B81" s="36">
        <v>19</v>
      </c>
      <c r="C81" s="37" t="s">
        <v>9909</v>
      </c>
      <c r="D81" s="36" t="s">
        <v>460</v>
      </c>
      <c r="E81" s="38" t="s">
        <v>9910</v>
      </c>
      <c r="F81" s="39" t="s">
        <v>751</v>
      </c>
      <c r="G81" s="40">
        <v>4</v>
      </c>
      <c r="H81" s="41">
        <v>0</v>
      </c>
      <c r="I81" s="42">
        <f>ROUND(G81*H81,P4)</f>
        <v>0</v>
      </c>
      <c r="J81" s="39" t="s">
        <v>463</v>
      </c>
      <c r="O81" s="43">
        <f>I81*0.21</f>
        <v>0</v>
      </c>
      <c r="P81">
        <v>3</v>
      </c>
    </row>
    <row r="82">
      <c r="A82" s="36" t="s">
        <v>464</v>
      </c>
      <c r="B82" s="44"/>
      <c r="C82" s="45"/>
      <c r="D82" s="45"/>
      <c r="E82" s="38" t="s">
        <v>9910</v>
      </c>
      <c r="F82" s="45"/>
      <c r="G82" s="45"/>
      <c r="H82" s="45"/>
      <c r="I82" s="45"/>
      <c r="J82" s="47"/>
    </row>
    <row r="83" ht="120">
      <c r="A83" s="36" t="s">
        <v>467</v>
      </c>
      <c r="B83" s="44"/>
      <c r="C83" s="45"/>
      <c r="D83" s="45"/>
      <c r="E83" s="38" t="s">
        <v>9911</v>
      </c>
      <c r="F83" s="45"/>
      <c r="G83" s="45"/>
      <c r="H83" s="45"/>
      <c r="I83" s="45"/>
      <c r="J83" s="47"/>
    </row>
    <row r="84">
      <c r="A84" s="30" t="s">
        <v>455</v>
      </c>
      <c r="B84" s="31"/>
      <c r="C84" s="32" t="s">
        <v>9912</v>
      </c>
      <c r="D84" s="33"/>
      <c r="E84" s="30" t="s">
        <v>5314</v>
      </c>
      <c r="F84" s="33"/>
      <c r="G84" s="33"/>
      <c r="H84" s="33"/>
      <c r="I84" s="34">
        <f>SUMIFS(I85:I95,A85:A95,"P")</f>
        <v>0</v>
      </c>
      <c r="J84" s="35"/>
    </row>
    <row r="85">
      <c r="A85" s="36" t="s">
        <v>458</v>
      </c>
      <c r="B85" s="36">
        <v>20</v>
      </c>
      <c r="C85" s="37" t="s">
        <v>7541</v>
      </c>
      <c r="D85" s="36" t="s">
        <v>460</v>
      </c>
      <c r="E85" s="38" t="s">
        <v>7542</v>
      </c>
      <c r="F85" s="39" t="s">
        <v>743</v>
      </c>
      <c r="G85" s="40">
        <v>22.5</v>
      </c>
      <c r="H85" s="41">
        <v>0</v>
      </c>
      <c r="I85" s="42">
        <f>ROUND(G85*H85,P4)</f>
        <v>0</v>
      </c>
      <c r="J85" s="39" t="s">
        <v>471</v>
      </c>
      <c r="O85" s="43">
        <f>I85*0.21</f>
        <v>0</v>
      </c>
      <c r="P85">
        <v>3</v>
      </c>
    </row>
    <row r="86">
      <c r="A86" s="36" t="s">
        <v>464</v>
      </c>
      <c r="B86" s="44"/>
      <c r="C86" s="45"/>
      <c r="D86" s="45"/>
      <c r="E86" s="46" t="s">
        <v>460</v>
      </c>
      <c r="F86" s="45"/>
      <c r="G86" s="45"/>
      <c r="H86" s="45"/>
      <c r="I86" s="45"/>
      <c r="J86" s="47"/>
    </row>
    <row r="87" ht="315">
      <c r="A87" s="36" t="s">
        <v>467</v>
      </c>
      <c r="B87" s="44"/>
      <c r="C87" s="45"/>
      <c r="D87" s="45"/>
      <c r="E87" s="38" t="s">
        <v>7544</v>
      </c>
      <c r="F87" s="45"/>
      <c r="G87" s="45"/>
      <c r="H87" s="45"/>
      <c r="I87" s="45"/>
      <c r="J87" s="47"/>
    </row>
    <row r="88">
      <c r="A88" s="36" t="s">
        <v>458</v>
      </c>
      <c r="B88" s="36">
        <v>21</v>
      </c>
      <c r="C88" s="37" t="s">
        <v>9206</v>
      </c>
      <c r="D88" s="36" t="s">
        <v>460</v>
      </c>
      <c r="E88" s="38" t="s">
        <v>9207</v>
      </c>
      <c r="F88" s="39" t="s">
        <v>743</v>
      </c>
      <c r="G88" s="40">
        <v>18</v>
      </c>
      <c r="H88" s="41">
        <v>0</v>
      </c>
      <c r="I88" s="42">
        <f>ROUND(G88*H88,P4)</f>
        <v>0</v>
      </c>
      <c r="J88" s="39" t="s">
        <v>471</v>
      </c>
      <c r="O88" s="43">
        <f>I88*0.21</f>
        <v>0</v>
      </c>
      <c r="P88">
        <v>3</v>
      </c>
    </row>
    <row r="89">
      <c r="A89" s="36" t="s">
        <v>464</v>
      </c>
      <c r="B89" s="44"/>
      <c r="C89" s="45"/>
      <c r="D89" s="45"/>
      <c r="E89" s="46" t="s">
        <v>460</v>
      </c>
      <c r="F89" s="45"/>
      <c r="G89" s="45"/>
      <c r="H89" s="45"/>
      <c r="I89" s="45"/>
      <c r="J89" s="47"/>
    </row>
    <row r="90" ht="75">
      <c r="A90" s="36" t="s">
        <v>465</v>
      </c>
      <c r="B90" s="44"/>
      <c r="C90" s="45"/>
      <c r="D90" s="45"/>
      <c r="E90" s="48" t="s">
        <v>9913</v>
      </c>
      <c r="F90" s="45"/>
      <c r="G90" s="45"/>
      <c r="H90" s="45"/>
      <c r="I90" s="45"/>
      <c r="J90" s="47"/>
    </row>
    <row r="91" ht="315">
      <c r="A91" s="36" t="s">
        <v>467</v>
      </c>
      <c r="B91" s="44"/>
      <c r="C91" s="45"/>
      <c r="D91" s="45"/>
      <c r="E91" s="38" t="s">
        <v>7544</v>
      </c>
      <c r="F91" s="45"/>
      <c r="G91" s="45"/>
      <c r="H91" s="45"/>
      <c r="I91" s="45"/>
      <c r="J91" s="47"/>
    </row>
    <row r="92">
      <c r="A92" s="36" t="s">
        <v>458</v>
      </c>
      <c r="B92" s="36">
        <v>22</v>
      </c>
      <c r="C92" s="37" t="s">
        <v>7548</v>
      </c>
      <c r="D92" s="36" t="s">
        <v>460</v>
      </c>
      <c r="E92" s="38" t="s">
        <v>7549</v>
      </c>
      <c r="F92" s="39" t="s">
        <v>743</v>
      </c>
      <c r="G92" s="40">
        <v>10</v>
      </c>
      <c r="H92" s="41">
        <v>0</v>
      </c>
      <c r="I92" s="42">
        <f>ROUND(G92*H92,P4)</f>
        <v>0</v>
      </c>
      <c r="J92" s="39" t="s">
        <v>471</v>
      </c>
      <c r="O92" s="43">
        <f>I92*0.21</f>
        <v>0</v>
      </c>
      <c r="P92">
        <v>3</v>
      </c>
    </row>
    <row r="93">
      <c r="A93" s="36" t="s">
        <v>464</v>
      </c>
      <c r="B93" s="44"/>
      <c r="C93" s="45"/>
      <c r="D93" s="45"/>
      <c r="E93" s="46" t="s">
        <v>460</v>
      </c>
      <c r="F93" s="45"/>
      <c r="G93" s="45"/>
      <c r="H93" s="45"/>
      <c r="I93" s="45"/>
      <c r="J93" s="47"/>
    </row>
    <row r="94" ht="75">
      <c r="A94" s="36" t="s">
        <v>465</v>
      </c>
      <c r="B94" s="44"/>
      <c r="C94" s="45"/>
      <c r="D94" s="45"/>
      <c r="E94" s="48" t="s">
        <v>9914</v>
      </c>
      <c r="F94" s="45"/>
      <c r="G94" s="45"/>
      <c r="H94" s="45"/>
      <c r="I94" s="45"/>
      <c r="J94" s="47"/>
    </row>
    <row r="95" ht="300">
      <c r="A95" s="36" t="s">
        <v>467</v>
      </c>
      <c r="B95" s="44"/>
      <c r="C95" s="45"/>
      <c r="D95" s="45"/>
      <c r="E95" s="38" t="s">
        <v>5322</v>
      </c>
      <c r="F95" s="45"/>
      <c r="G95" s="45"/>
      <c r="H95" s="45"/>
      <c r="I95" s="45"/>
      <c r="J95" s="47"/>
    </row>
    <row r="96">
      <c r="A96" s="30" t="s">
        <v>455</v>
      </c>
      <c r="B96" s="31"/>
      <c r="C96" s="32" t="s">
        <v>7582</v>
      </c>
      <c r="D96" s="33"/>
      <c r="E96" s="30" t="s">
        <v>5450</v>
      </c>
      <c r="F96" s="33"/>
      <c r="G96" s="33"/>
      <c r="H96" s="33"/>
      <c r="I96" s="34">
        <f>SUMIFS(I97:I111,A97:A111,"P")</f>
        <v>0</v>
      </c>
      <c r="J96" s="35"/>
    </row>
    <row r="97" ht="30">
      <c r="A97" s="36" t="s">
        <v>458</v>
      </c>
      <c r="B97" s="36">
        <v>23</v>
      </c>
      <c r="C97" s="37" t="s">
        <v>5451</v>
      </c>
      <c r="D97" s="36" t="s">
        <v>460</v>
      </c>
      <c r="E97" s="38" t="s">
        <v>5452</v>
      </c>
      <c r="F97" s="39" t="s">
        <v>743</v>
      </c>
      <c r="G97" s="40">
        <v>51.789999999999999</v>
      </c>
      <c r="H97" s="41">
        <v>0</v>
      </c>
      <c r="I97" s="42">
        <f>ROUND(G97*H97,P4)</f>
        <v>0</v>
      </c>
      <c r="J97" s="39" t="s">
        <v>471</v>
      </c>
      <c r="O97" s="43">
        <f>I97*0.21</f>
        <v>0</v>
      </c>
      <c r="P97">
        <v>3</v>
      </c>
    </row>
    <row r="98">
      <c r="A98" s="36" t="s">
        <v>464</v>
      </c>
      <c r="B98" s="44"/>
      <c r="C98" s="45"/>
      <c r="D98" s="45"/>
      <c r="E98" s="46" t="s">
        <v>460</v>
      </c>
      <c r="F98" s="45"/>
      <c r="G98" s="45"/>
      <c r="H98" s="45"/>
      <c r="I98" s="45"/>
      <c r="J98" s="47"/>
    </row>
    <row r="99" ht="105">
      <c r="A99" s="36" t="s">
        <v>465</v>
      </c>
      <c r="B99" s="44"/>
      <c r="C99" s="45"/>
      <c r="D99" s="45"/>
      <c r="E99" s="48" t="s">
        <v>9915</v>
      </c>
      <c r="F99" s="45"/>
      <c r="G99" s="45"/>
      <c r="H99" s="45"/>
      <c r="I99" s="45"/>
      <c r="J99" s="47"/>
    </row>
    <row r="100" ht="60">
      <c r="A100" s="36" t="s">
        <v>467</v>
      </c>
      <c r="B100" s="44"/>
      <c r="C100" s="45"/>
      <c r="D100" s="45"/>
      <c r="E100" s="38" t="s">
        <v>5454</v>
      </c>
      <c r="F100" s="45"/>
      <c r="G100" s="45"/>
      <c r="H100" s="45"/>
      <c r="I100" s="45"/>
      <c r="J100" s="47"/>
    </row>
    <row r="101" ht="30">
      <c r="A101" s="36" t="s">
        <v>458</v>
      </c>
      <c r="B101" s="36">
        <v>24</v>
      </c>
      <c r="C101" s="37" t="s">
        <v>9587</v>
      </c>
      <c r="D101" s="36" t="s">
        <v>460</v>
      </c>
      <c r="E101" s="38" t="s">
        <v>9588</v>
      </c>
      <c r="F101" s="39" t="s">
        <v>743</v>
      </c>
      <c r="G101" s="40">
        <v>5</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105">
      <c r="A103" s="36" t="s">
        <v>467</v>
      </c>
      <c r="B103" s="44"/>
      <c r="C103" s="45"/>
      <c r="D103" s="45"/>
      <c r="E103" s="38" t="s">
        <v>8592</v>
      </c>
      <c r="F103" s="45"/>
      <c r="G103" s="45"/>
      <c r="H103" s="45"/>
      <c r="I103" s="45"/>
      <c r="J103" s="47"/>
    </row>
    <row r="104">
      <c r="A104" s="36" t="s">
        <v>458</v>
      </c>
      <c r="B104" s="36">
        <v>25</v>
      </c>
      <c r="C104" s="37" t="s">
        <v>8842</v>
      </c>
      <c r="D104" s="36" t="s">
        <v>460</v>
      </c>
      <c r="E104" s="38" t="s">
        <v>8843</v>
      </c>
      <c r="F104" s="39" t="s">
        <v>1045</v>
      </c>
      <c r="G104" s="40">
        <v>45.600000000000001</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ht="150">
      <c r="A106" s="36" t="s">
        <v>465</v>
      </c>
      <c r="B106" s="44"/>
      <c r="C106" s="45"/>
      <c r="D106" s="45"/>
      <c r="E106" s="48" t="s">
        <v>9916</v>
      </c>
      <c r="F106" s="45"/>
      <c r="G106" s="45"/>
      <c r="H106" s="45"/>
      <c r="I106" s="45"/>
      <c r="J106" s="47"/>
    </row>
    <row r="107" ht="409.5">
      <c r="A107" s="36" t="s">
        <v>467</v>
      </c>
      <c r="B107" s="44"/>
      <c r="C107" s="45"/>
      <c r="D107" s="45"/>
      <c r="E107" s="38" t="s">
        <v>8845</v>
      </c>
      <c r="F107" s="45"/>
      <c r="G107" s="45"/>
      <c r="H107" s="45"/>
      <c r="I107" s="45"/>
      <c r="J107" s="47"/>
    </row>
    <row r="108">
      <c r="A108" s="36" t="s">
        <v>458</v>
      </c>
      <c r="B108" s="36">
        <v>26</v>
      </c>
      <c r="C108" s="37" t="s">
        <v>9917</v>
      </c>
      <c r="D108" s="36" t="s">
        <v>460</v>
      </c>
      <c r="E108" s="38" t="s">
        <v>9918</v>
      </c>
      <c r="F108" s="39" t="s">
        <v>751</v>
      </c>
      <c r="G108" s="40">
        <v>2</v>
      </c>
      <c r="H108" s="41">
        <v>0</v>
      </c>
      <c r="I108" s="42">
        <f>ROUND(G108*H108,P4)</f>
        <v>0</v>
      </c>
      <c r="J108" s="39" t="s">
        <v>463</v>
      </c>
      <c r="O108" s="43">
        <f>I108*0.21</f>
        <v>0</v>
      </c>
      <c r="P108">
        <v>3</v>
      </c>
    </row>
    <row r="109">
      <c r="A109" s="36" t="s">
        <v>464</v>
      </c>
      <c r="B109" s="44"/>
      <c r="C109" s="45"/>
      <c r="D109" s="45"/>
      <c r="E109" s="38" t="s">
        <v>9918</v>
      </c>
      <c r="F109" s="45"/>
      <c r="G109" s="45"/>
      <c r="H109" s="45"/>
      <c r="I109" s="45"/>
      <c r="J109" s="47"/>
    </row>
    <row r="110" ht="60">
      <c r="A110" s="36" t="s">
        <v>465</v>
      </c>
      <c r="B110" s="44"/>
      <c r="C110" s="45"/>
      <c r="D110" s="45"/>
      <c r="E110" s="48" t="s">
        <v>9919</v>
      </c>
      <c r="F110" s="45"/>
      <c r="G110" s="45"/>
      <c r="H110" s="45"/>
      <c r="I110" s="45"/>
      <c r="J110" s="47"/>
    </row>
    <row r="111" ht="30">
      <c r="A111" s="36" t="s">
        <v>467</v>
      </c>
      <c r="B111" s="49"/>
      <c r="C111" s="50"/>
      <c r="D111" s="50"/>
      <c r="E111" s="38" t="s">
        <v>9920</v>
      </c>
      <c r="F111" s="50"/>
      <c r="G111" s="50"/>
      <c r="H111" s="50"/>
      <c r="I111" s="50"/>
      <c r="J111" s="51"/>
    </row>
  </sheetData>
  <sheetProtection sheet="1" objects="1" scenarios="1" spinCount="100000" saltValue="+VtjD92254uWw5P/4gwY1cECQ5Nvwyx19pT60VqB1eTc43zfwooU/uIhSByrh3p78sNSbMea86fsr58HTJL0yg==" hashValue="TMX4LN9wBRv2SgN90Pf393K1p+qfCJOFLHGZvZXyAeK16GOsrzrDzU2GkNegYE3wFlBf0+RMn5hPknrxia1Tq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267</v>
      </c>
      <c r="I3" s="24">
        <f>SUMIFS(I12:I249,A12:A249,"SD")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9921</v>
      </c>
      <c r="D7" s="21"/>
      <c r="E7" s="22" t="s">
        <v>268</v>
      </c>
      <c r="F7" s="16"/>
      <c r="G7" s="16"/>
      <c r="H7" s="16"/>
      <c r="I7" s="16"/>
      <c r="J7" s="18"/>
    </row>
    <row r="8">
      <c r="A8" s="3" t="s">
        <v>2323</v>
      </c>
      <c r="B8" s="19" t="s">
        <v>443</v>
      </c>
      <c r="C8" s="20" t="s">
        <v>267</v>
      </c>
      <c r="D8" s="21"/>
      <c r="E8" s="22" t="s">
        <v>268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SUMIFS(I13:I112,A13:A112,"P")</f>
        <v>0</v>
      </c>
      <c r="J12" s="35"/>
    </row>
    <row r="13">
      <c r="A13" s="36" t="s">
        <v>458</v>
      </c>
      <c r="B13" s="36">
        <v>1</v>
      </c>
      <c r="C13" s="37" t="s">
        <v>8054</v>
      </c>
      <c r="D13" s="36" t="s">
        <v>460</v>
      </c>
      <c r="E13" s="38" t="s">
        <v>8055</v>
      </c>
      <c r="F13" s="39" t="s">
        <v>492</v>
      </c>
      <c r="G13" s="40">
        <v>1552.4400000000001</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9922</v>
      </c>
      <c r="F15" s="45"/>
      <c r="G15" s="45"/>
      <c r="H15" s="45"/>
      <c r="I15" s="45"/>
      <c r="J15" s="47"/>
    </row>
    <row r="16">
      <c r="A16" s="36" t="s">
        <v>467</v>
      </c>
      <c r="B16" s="44"/>
      <c r="C16" s="45"/>
      <c r="D16" s="45"/>
      <c r="E16" s="38" t="s">
        <v>8057</v>
      </c>
      <c r="F16" s="45"/>
      <c r="G16" s="45"/>
      <c r="H16" s="45"/>
      <c r="I16" s="45"/>
      <c r="J16" s="47"/>
    </row>
    <row r="17" ht="30">
      <c r="A17" s="36" t="s">
        <v>458</v>
      </c>
      <c r="B17" s="36">
        <v>2</v>
      </c>
      <c r="C17" s="37" t="s">
        <v>7630</v>
      </c>
      <c r="D17" s="36" t="s">
        <v>460</v>
      </c>
      <c r="E17" s="38" t="s">
        <v>7631</v>
      </c>
      <c r="F17" s="39" t="s">
        <v>475</v>
      </c>
      <c r="G17" s="40">
        <v>331.048</v>
      </c>
      <c r="H17" s="41">
        <v>0</v>
      </c>
      <c r="I17" s="42">
        <f>ROUND(G17*H17,P4)</f>
        <v>0</v>
      </c>
      <c r="J17" s="39" t="s">
        <v>471</v>
      </c>
      <c r="O17" s="43">
        <f>I17*0.21</f>
        <v>0</v>
      </c>
      <c r="P17">
        <v>3</v>
      </c>
    </row>
    <row r="18">
      <c r="A18" s="36" t="s">
        <v>464</v>
      </c>
      <c r="B18" s="44"/>
      <c r="C18" s="45"/>
      <c r="D18" s="45"/>
      <c r="E18" s="46" t="s">
        <v>460</v>
      </c>
      <c r="F18" s="45"/>
      <c r="G18" s="45"/>
      <c r="H18" s="45"/>
      <c r="I18" s="45"/>
      <c r="J18" s="47"/>
    </row>
    <row r="19" ht="135">
      <c r="A19" s="36" t="s">
        <v>465</v>
      </c>
      <c r="B19" s="44"/>
      <c r="C19" s="45"/>
      <c r="D19" s="45"/>
      <c r="E19" s="48" t="s">
        <v>9923</v>
      </c>
      <c r="F19" s="45"/>
      <c r="G19" s="45"/>
      <c r="H19" s="45"/>
      <c r="I19" s="45"/>
      <c r="J19" s="47"/>
    </row>
    <row r="20" ht="90">
      <c r="A20" s="36" t="s">
        <v>467</v>
      </c>
      <c r="B20" s="44"/>
      <c r="C20" s="45"/>
      <c r="D20" s="45"/>
      <c r="E20" s="38" t="s">
        <v>7633</v>
      </c>
      <c r="F20" s="45"/>
      <c r="G20" s="45"/>
      <c r="H20" s="45"/>
      <c r="I20" s="45"/>
      <c r="J20" s="47"/>
    </row>
    <row r="21" ht="30">
      <c r="A21" s="36" t="s">
        <v>458</v>
      </c>
      <c r="B21" s="36">
        <v>3</v>
      </c>
      <c r="C21" s="37" t="s">
        <v>3047</v>
      </c>
      <c r="D21" s="36" t="s">
        <v>460</v>
      </c>
      <c r="E21" s="38" t="s">
        <v>3048</v>
      </c>
      <c r="F21" s="39" t="s">
        <v>475</v>
      </c>
      <c r="G21" s="40">
        <v>5.0999999999999996</v>
      </c>
      <c r="H21" s="41">
        <v>0</v>
      </c>
      <c r="I21" s="42">
        <f>ROUND(G21*H21,P4)</f>
        <v>0</v>
      </c>
      <c r="J21" s="39" t="s">
        <v>471</v>
      </c>
      <c r="O21" s="43">
        <f>I21*0.21</f>
        <v>0</v>
      </c>
      <c r="P21">
        <v>3</v>
      </c>
    </row>
    <row r="22">
      <c r="A22" s="36" t="s">
        <v>464</v>
      </c>
      <c r="B22" s="44"/>
      <c r="C22" s="45"/>
      <c r="D22" s="45"/>
      <c r="E22" s="46" t="s">
        <v>460</v>
      </c>
      <c r="F22" s="45"/>
      <c r="G22" s="45"/>
      <c r="H22" s="45"/>
      <c r="I22" s="45"/>
      <c r="J22" s="47"/>
    </row>
    <row r="23" ht="60">
      <c r="A23" s="36" t="s">
        <v>465</v>
      </c>
      <c r="B23" s="44"/>
      <c r="C23" s="45"/>
      <c r="D23" s="45"/>
      <c r="E23" s="48" t="s">
        <v>9924</v>
      </c>
      <c r="F23" s="45"/>
      <c r="G23" s="45"/>
      <c r="H23" s="45"/>
      <c r="I23" s="45"/>
      <c r="J23" s="47"/>
    </row>
    <row r="24" ht="90">
      <c r="A24" s="36" t="s">
        <v>467</v>
      </c>
      <c r="B24" s="44"/>
      <c r="C24" s="45"/>
      <c r="D24" s="45"/>
      <c r="E24" s="38" t="s">
        <v>7633</v>
      </c>
      <c r="F24" s="45"/>
      <c r="G24" s="45"/>
      <c r="H24" s="45"/>
      <c r="I24" s="45"/>
      <c r="J24" s="47"/>
    </row>
    <row r="25">
      <c r="A25" s="36" t="s">
        <v>458</v>
      </c>
      <c r="B25" s="36">
        <v>4</v>
      </c>
      <c r="C25" s="37" t="s">
        <v>5249</v>
      </c>
      <c r="D25" s="36" t="s">
        <v>460</v>
      </c>
      <c r="E25" s="38" t="s">
        <v>5250</v>
      </c>
      <c r="F25" s="39" t="s">
        <v>475</v>
      </c>
      <c r="G25" s="40">
        <v>9401.3400000000001</v>
      </c>
      <c r="H25" s="41">
        <v>0</v>
      </c>
      <c r="I25" s="42">
        <f>ROUND(G25*H25,P4)</f>
        <v>0</v>
      </c>
      <c r="J25" s="39" t="s">
        <v>471</v>
      </c>
      <c r="O25" s="43">
        <f>I25*0.21</f>
        <v>0</v>
      </c>
      <c r="P25">
        <v>3</v>
      </c>
    </row>
    <row r="26">
      <c r="A26" s="36" t="s">
        <v>464</v>
      </c>
      <c r="B26" s="44"/>
      <c r="C26" s="45"/>
      <c r="D26" s="45"/>
      <c r="E26" s="46" t="s">
        <v>460</v>
      </c>
      <c r="F26" s="45"/>
      <c r="G26" s="45"/>
      <c r="H26" s="45"/>
      <c r="I26" s="45"/>
      <c r="J26" s="47"/>
    </row>
    <row r="27" ht="360">
      <c r="A27" s="36" t="s">
        <v>465</v>
      </c>
      <c r="B27" s="44"/>
      <c r="C27" s="45"/>
      <c r="D27" s="45"/>
      <c r="E27" s="48" t="s">
        <v>9925</v>
      </c>
      <c r="F27" s="45"/>
      <c r="G27" s="45"/>
      <c r="H27" s="45"/>
      <c r="I27" s="45"/>
      <c r="J27" s="47"/>
    </row>
    <row r="28" ht="45">
      <c r="A28" s="36" t="s">
        <v>467</v>
      </c>
      <c r="B28" s="44"/>
      <c r="C28" s="45"/>
      <c r="D28" s="45"/>
      <c r="E28" s="38" t="s">
        <v>5252</v>
      </c>
      <c r="F28" s="45"/>
      <c r="G28" s="45"/>
      <c r="H28" s="45"/>
      <c r="I28" s="45"/>
      <c r="J28" s="47"/>
    </row>
    <row r="29">
      <c r="A29" s="36" t="s">
        <v>458</v>
      </c>
      <c r="B29" s="36">
        <v>5</v>
      </c>
      <c r="C29" s="37" t="s">
        <v>7405</v>
      </c>
      <c r="D29" s="36" t="s">
        <v>460</v>
      </c>
      <c r="E29" s="38" t="s">
        <v>7406</v>
      </c>
      <c r="F29" s="39" t="s">
        <v>4378</v>
      </c>
      <c r="G29" s="40">
        <v>161123.435</v>
      </c>
      <c r="H29" s="41">
        <v>0</v>
      </c>
      <c r="I29" s="42">
        <f>ROUND(G29*H29,P4)</f>
        <v>0</v>
      </c>
      <c r="J29" s="39" t="s">
        <v>471</v>
      </c>
      <c r="O29" s="43">
        <f>I29*0.21</f>
        <v>0</v>
      </c>
      <c r="P29">
        <v>3</v>
      </c>
    </row>
    <row r="30">
      <c r="A30" s="36" t="s">
        <v>464</v>
      </c>
      <c r="B30" s="44"/>
      <c r="C30" s="45"/>
      <c r="D30" s="45"/>
      <c r="E30" s="46" t="s">
        <v>460</v>
      </c>
      <c r="F30" s="45"/>
      <c r="G30" s="45"/>
      <c r="H30" s="45"/>
      <c r="I30" s="45"/>
      <c r="J30" s="47"/>
    </row>
    <row r="31" ht="90">
      <c r="A31" s="36" t="s">
        <v>465</v>
      </c>
      <c r="B31" s="44"/>
      <c r="C31" s="45"/>
      <c r="D31" s="45"/>
      <c r="E31" s="48" t="s">
        <v>9926</v>
      </c>
      <c r="F31" s="45"/>
      <c r="G31" s="45"/>
      <c r="H31" s="45"/>
      <c r="I31" s="45"/>
      <c r="J31" s="47"/>
    </row>
    <row r="32" ht="30">
      <c r="A32" s="36" t="s">
        <v>467</v>
      </c>
      <c r="B32" s="44"/>
      <c r="C32" s="45"/>
      <c r="D32" s="45"/>
      <c r="E32" s="38" t="s">
        <v>7408</v>
      </c>
      <c r="F32" s="45"/>
      <c r="G32" s="45"/>
      <c r="H32" s="45"/>
      <c r="I32" s="45"/>
      <c r="J32" s="47"/>
    </row>
    <row r="33">
      <c r="A33" s="36" t="s">
        <v>458</v>
      </c>
      <c r="B33" s="36">
        <v>6</v>
      </c>
      <c r="C33" s="37" t="s">
        <v>7970</v>
      </c>
      <c r="D33" s="36" t="s">
        <v>460</v>
      </c>
      <c r="E33" s="38" t="s">
        <v>7971</v>
      </c>
      <c r="F33" s="39" t="s">
        <v>475</v>
      </c>
      <c r="G33" s="40">
        <v>9208.5499999999993</v>
      </c>
      <c r="H33" s="41">
        <v>0</v>
      </c>
      <c r="I33" s="42">
        <f>ROUND(G33*H33,P4)</f>
        <v>0</v>
      </c>
      <c r="J33" s="39" t="s">
        <v>471</v>
      </c>
      <c r="O33" s="43">
        <f>I33*0.21</f>
        <v>0</v>
      </c>
      <c r="P33">
        <v>3</v>
      </c>
    </row>
    <row r="34">
      <c r="A34" s="36" t="s">
        <v>464</v>
      </c>
      <c r="B34" s="44"/>
      <c r="C34" s="45"/>
      <c r="D34" s="45"/>
      <c r="E34" s="46" t="s">
        <v>460</v>
      </c>
      <c r="F34" s="45"/>
      <c r="G34" s="45"/>
      <c r="H34" s="45"/>
      <c r="I34" s="45"/>
      <c r="J34" s="47"/>
    </row>
    <row r="35" ht="120">
      <c r="A35" s="36" t="s">
        <v>465</v>
      </c>
      <c r="B35" s="44"/>
      <c r="C35" s="45"/>
      <c r="D35" s="45"/>
      <c r="E35" s="48" t="s">
        <v>9927</v>
      </c>
      <c r="F35" s="45"/>
      <c r="G35" s="45"/>
      <c r="H35" s="45"/>
      <c r="I35" s="45"/>
      <c r="J35" s="47"/>
    </row>
    <row r="36" ht="409.5">
      <c r="A36" s="36" t="s">
        <v>467</v>
      </c>
      <c r="B36" s="44"/>
      <c r="C36" s="45"/>
      <c r="D36" s="45"/>
      <c r="E36" s="38" t="s">
        <v>7731</v>
      </c>
      <c r="F36" s="45"/>
      <c r="G36" s="45"/>
      <c r="H36" s="45"/>
      <c r="I36" s="45"/>
      <c r="J36" s="47"/>
    </row>
    <row r="37">
      <c r="A37" s="36" t="s">
        <v>458</v>
      </c>
      <c r="B37" s="36">
        <v>7</v>
      </c>
      <c r="C37" s="37" t="s">
        <v>7973</v>
      </c>
      <c r="D37" s="36" t="s">
        <v>460</v>
      </c>
      <c r="E37" s="38" t="s">
        <v>7974</v>
      </c>
      <c r="F37" s="39" t="s">
        <v>4378</v>
      </c>
      <c r="G37" s="40">
        <v>138128.25</v>
      </c>
      <c r="H37" s="41">
        <v>0</v>
      </c>
      <c r="I37" s="42">
        <f>ROUND(G37*H37,P4)</f>
        <v>0</v>
      </c>
      <c r="J37" s="39" t="s">
        <v>471</v>
      </c>
      <c r="O37" s="43">
        <f>I37*0.21</f>
        <v>0</v>
      </c>
      <c r="P37">
        <v>3</v>
      </c>
    </row>
    <row r="38">
      <c r="A38" s="36" t="s">
        <v>464</v>
      </c>
      <c r="B38" s="44"/>
      <c r="C38" s="45"/>
      <c r="D38" s="45"/>
      <c r="E38" s="46" t="s">
        <v>460</v>
      </c>
      <c r="F38" s="45"/>
      <c r="G38" s="45"/>
      <c r="H38" s="45"/>
      <c r="I38" s="45"/>
      <c r="J38" s="47"/>
    </row>
    <row r="39" ht="120">
      <c r="A39" s="36" t="s">
        <v>465</v>
      </c>
      <c r="B39" s="44"/>
      <c r="C39" s="45"/>
      <c r="D39" s="45"/>
      <c r="E39" s="48" t="s">
        <v>9928</v>
      </c>
      <c r="F39" s="45"/>
      <c r="G39" s="45"/>
      <c r="H39" s="45"/>
      <c r="I39" s="45"/>
      <c r="J39" s="47"/>
    </row>
    <row r="40" ht="30">
      <c r="A40" s="36" t="s">
        <v>467</v>
      </c>
      <c r="B40" s="44"/>
      <c r="C40" s="45"/>
      <c r="D40" s="45"/>
      <c r="E40" s="38" t="s">
        <v>7408</v>
      </c>
      <c r="F40" s="45"/>
      <c r="G40" s="45"/>
      <c r="H40" s="45"/>
      <c r="I40" s="45"/>
      <c r="J40" s="47"/>
    </row>
    <row r="41">
      <c r="A41" s="36" t="s">
        <v>458</v>
      </c>
      <c r="B41" s="36">
        <v>8</v>
      </c>
      <c r="C41" s="37" t="s">
        <v>7728</v>
      </c>
      <c r="D41" s="36" t="s">
        <v>460</v>
      </c>
      <c r="E41" s="38" t="s">
        <v>7729</v>
      </c>
      <c r="F41" s="39" t="s">
        <v>475</v>
      </c>
      <c r="G41" s="40">
        <v>917.79999999999995</v>
      </c>
      <c r="H41" s="41">
        <v>0</v>
      </c>
      <c r="I41" s="42">
        <f>ROUND(G41*H41,P4)</f>
        <v>0</v>
      </c>
      <c r="J41" s="39" t="s">
        <v>471</v>
      </c>
      <c r="O41" s="43">
        <f>I41*0.21</f>
        <v>0</v>
      </c>
      <c r="P41">
        <v>3</v>
      </c>
    </row>
    <row r="42">
      <c r="A42" s="36" t="s">
        <v>464</v>
      </c>
      <c r="B42" s="44"/>
      <c r="C42" s="45"/>
      <c r="D42" s="45"/>
      <c r="E42" s="46" t="s">
        <v>460</v>
      </c>
      <c r="F42" s="45"/>
      <c r="G42" s="45"/>
      <c r="H42" s="45"/>
      <c r="I42" s="45"/>
      <c r="J42" s="47"/>
    </row>
    <row r="43" ht="120">
      <c r="A43" s="36" t="s">
        <v>465</v>
      </c>
      <c r="B43" s="44"/>
      <c r="C43" s="45"/>
      <c r="D43" s="45"/>
      <c r="E43" s="48" t="s">
        <v>9929</v>
      </c>
      <c r="F43" s="45"/>
      <c r="G43" s="45"/>
      <c r="H43" s="45"/>
      <c r="I43" s="45"/>
      <c r="J43" s="47"/>
    </row>
    <row r="44" ht="409.5">
      <c r="A44" s="36" t="s">
        <v>467</v>
      </c>
      <c r="B44" s="44"/>
      <c r="C44" s="45"/>
      <c r="D44" s="45"/>
      <c r="E44" s="38" t="s">
        <v>7731</v>
      </c>
      <c r="F44" s="45"/>
      <c r="G44" s="45"/>
      <c r="H44" s="45"/>
      <c r="I44" s="45"/>
      <c r="J44" s="47"/>
    </row>
    <row r="45">
      <c r="A45" s="36" t="s">
        <v>458</v>
      </c>
      <c r="B45" s="36">
        <v>9</v>
      </c>
      <c r="C45" s="37" t="s">
        <v>7413</v>
      </c>
      <c r="D45" s="36" t="s">
        <v>460</v>
      </c>
      <c r="E45" s="38" t="s">
        <v>7414</v>
      </c>
      <c r="F45" s="39" t="s">
        <v>4378</v>
      </c>
      <c r="G45" s="40">
        <v>13767</v>
      </c>
      <c r="H45" s="41">
        <v>0</v>
      </c>
      <c r="I45" s="42">
        <f>ROUND(G45*H45,P4)</f>
        <v>0</v>
      </c>
      <c r="J45" s="39" t="s">
        <v>471</v>
      </c>
      <c r="O45" s="43">
        <f>I45*0.21</f>
        <v>0</v>
      </c>
      <c r="P45">
        <v>3</v>
      </c>
    </row>
    <row r="46">
      <c r="A46" s="36" t="s">
        <v>464</v>
      </c>
      <c r="B46" s="44"/>
      <c r="C46" s="45"/>
      <c r="D46" s="45"/>
      <c r="E46" s="46" t="s">
        <v>460</v>
      </c>
      <c r="F46" s="45"/>
      <c r="G46" s="45"/>
      <c r="H46" s="45"/>
      <c r="I46" s="45"/>
      <c r="J46" s="47"/>
    </row>
    <row r="47" ht="30">
      <c r="A47" s="36" t="s">
        <v>465</v>
      </c>
      <c r="B47" s="44"/>
      <c r="C47" s="45"/>
      <c r="D47" s="45"/>
      <c r="E47" s="48" t="s">
        <v>9930</v>
      </c>
      <c r="F47" s="45"/>
      <c r="G47" s="45"/>
      <c r="H47" s="45"/>
      <c r="I47" s="45"/>
      <c r="J47" s="47"/>
    </row>
    <row r="48" ht="30">
      <c r="A48" s="36" t="s">
        <v>467</v>
      </c>
      <c r="B48" s="44"/>
      <c r="C48" s="45"/>
      <c r="D48" s="45"/>
      <c r="E48" s="38" t="s">
        <v>7408</v>
      </c>
      <c r="F48" s="45"/>
      <c r="G48" s="45"/>
      <c r="H48" s="45"/>
      <c r="I48" s="45"/>
      <c r="J48" s="47"/>
    </row>
    <row r="49">
      <c r="A49" s="36" t="s">
        <v>458</v>
      </c>
      <c r="B49" s="36">
        <v>10</v>
      </c>
      <c r="C49" s="37" t="s">
        <v>3449</v>
      </c>
      <c r="D49" s="36" t="s">
        <v>460</v>
      </c>
      <c r="E49" s="38" t="s">
        <v>3450</v>
      </c>
      <c r="F49" s="39" t="s">
        <v>475</v>
      </c>
      <c r="G49" s="40">
        <v>7.6500000000000004</v>
      </c>
      <c r="H49" s="41">
        <v>0</v>
      </c>
      <c r="I49" s="42">
        <f>ROUND(G49*H49,P4)</f>
        <v>0</v>
      </c>
      <c r="J49" s="39" t="s">
        <v>471</v>
      </c>
      <c r="O49" s="43">
        <f>I49*0.21</f>
        <v>0</v>
      </c>
      <c r="P49">
        <v>3</v>
      </c>
    </row>
    <row r="50">
      <c r="A50" s="36" t="s">
        <v>464</v>
      </c>
      <c r="B50" s="44"/>
      <c r="C50" s="45"/>
      <c r="D50" s="45"/>
      <c r="E50" s="46" t="s">
        <v>460</v>
      </c>
      <c r="F50" s="45"/>
      <c r="G50" s="45"/>
      <c r="H50" s="45"/>
      <c r="I50" s="45"/>
      <c r="J50" s="47"/>
    </row>
    <row r="51" ht="60">
      <c r="A51" s="36" t="s">
        <v>465</v>
      </c>
      <c r="B51" s="44"/>
      <c r="C51" s="45"/>
      <c r="D51" s="45"/>
      <c r="E51" s="48" t="s">
        <v>9931</v>
      </c>
      <c r="F51" s="45"/>
      <c r="G51" s="45"/>
      <c r="H51" s="45"/>
      <c r="I51" s="45"/>
      <c r="J51" s="47"/>
    </row>
    <row r="52" ht="405">
      <c r="A52" s="36" t="s">
        <v>467</v>
      </c>
      <c r="B52" s="44"/>
      <c r="C52" s="45"/>
      <c r="D52" s="45"/>
      <c r="E52" s="38" t="s">
        <v>5258</v>
      </c>
      <c r="F52" s="45"/>
      <c r="G52" s="45"/>
      <c r="H52" s="45"/>
      <c r="I52" s="45"/>
      <c r="J52" s="47"/>
    </row>
    <row r="53">
      <c r="A53" s="36" t="s">
        <v>458</v>
      </c>
      <c r="B53" s="36">
        <v>11</v>
      </c>
      <c r="C53" s="37" t="s">
        <v>8260</v>
      </c>
      <c r="D53" s="36" t="s">
        <v>460</v>
      </c>
      <c r="E53" s="38" t="s">
        <v>8261</v>
      </c>
      <c r="F53" s="39" t="s">
        <v>4378</v>
      </c>
      <c r="G53" s="40">
        <v>114.75</v>
      </c>
      <c r="H53" s="41">
        <v>0</v>
      </c>
      <c r="I53" s="42">
        <f>ROUND(G53*H53,P4)</f>
        <v>0</v>
      </c>
      <c r="J53" s="39" t="s">
        <v>471</v>
      </c>
      <c r="O53" s="43">
        <f>I53*0.21</f>
        <v>0</v>
      </c>
      <c r="P53">
        <v>3</v>
      </c>
    </row>
    <row r="54">
      <c r="A54" s="36" t="s">
        <v>464</v>
      </c>
      <c r="B54" s="44"/>
      <c r="C54" s="45"/>
      <c r="D54" s="45"/>
      <c r="E54" s="46" t="s">
        <v>460</v>
      </c>
      <c r="F54" s="45"/>
      <c r="G54" s="45"/>
      <c r="H54" s="45"/>
      <c r="I54" s="45"/>
      <c r="J54" s="47"/>
    </row>
    <row r="55" ht="30">
      <c r="A55" s="36" t="s">
        <v>465</v>
      </c>
      <c r="B55" s="44"/>
      <c r="C55" s="45"/>
      <c r="D55" s="45"/>
      <c r="E55" s="48" t="s">
        <v>9932</v>
      </c>
      <c r="F55" s="45"/>
      <c r="G55" s="45"/>
      <c r="H55" s="45"/>
      <c r="I55" s="45"/>
      <c r="J55" s="47"/>
    </row>
    <row r="56" ht="30">
      <c r="A56" s="36" t="s">
        <v>467</v>
      </c>
      <c r="B56" s="44"/>
      <c r="C56" s="45"/>
      <c r="D56" s="45"/>
      <c r="E56" s="38" t="s">
        <v>7408</v>
      </c>
      <c r="F56" s="45"/>
      <c r="G56" s="45"/>
      <c r="H56" s="45"/>
      <c r="I56" s="45"/>
      <c r="J56" s="47"/>
    </row>
    <row r="57">
      <c r="A57" s="36" t="s">
        <v>458</v>
      </c>
      <c r="B57" s="36">
        <v>12</v>
      </c>
      <c r="C57" s="37" t="s">
        <v>5259</v>
      </c>
      <c r="D57" s="36" t="s">
        <v>460</v>
      </c>
      <c r="E57" s="38" t="s">
        <v>5260</v>
      </c>
      <c r="F57" s="39" t="s">
        <v>475</v>
      </c>
      <c r="G57" s="40">
        <v>11.875</v>
      </c>
      <c r="H57" s="41">
        <v>0</v>
      </c>
      <c r="I57" s="42">
        <f>ROUND(G57*H57,P4)</f>
        <v>0</v>
      </c>
      <c r="J57" s="39" t="s">
        <v>471</v>
      </c>
      <c r="O57" s="43">
        <f>I57*0.21</f>
        <v>0</v>
      </c>
      <c r="P57">
        <v>3</v>
      </c>
    </row>
    <row r="58">
      <c r="A58" s="36" t="s">
        <v>464</v>
      </c>
      <c r="B58" s="44"/>
      <c r="C58" s="45"/>
      <c r="D58" s="45"/>
      <c r="E58" s="46" t="s">
        <v>460</v>
      </c>
      <c r="F58" s="45"/>
      <c r="G58" s="45"/>
      <c r="H58" s="45"/>
      <c r="I58" s="45"/>
      <c r="J58" s="47"/>
    </row>
    <row r="59" ht="60">
      <c r="A59" s="36" t="s">
        <v>465</v>
      </c>
      <c r="B59" s="44"/>
      <c r="C59" s="45"/>
      <c r="D59" s="45"/>
      <c r="E59" s="48" t="s">
        <v>9933</v>
      </c>
      <c r="F59" s="45"/>
      <c r="G59" s="45"/>
      <c r="H59" s="45"/>
      <c r="I59" s="45"/>
      <c r="J59" s="47"/>
    </row>
    <row r="60" ht="405">
      <c r="A60" s="36" t="s">
        <v>467</v>
      </c>
      <c r="B60" s="44"/>
      <c r="C60" s="45"/>
      <c r="D60" s="45"/>
      <c r="E60" s="38" t="s">
        <v>5258</v>
      </c>
      <c r="F60" s="45"/>
      <c r="G60" s="45"/>
      <c r="H60" s="45"/>
      <c r="I60" s="45"/>
      <c r="J60" s="47"/>
    </row>
    <row r="61">
      <c r="A61" s="36" t="s">
        <v>458</v>
      </c>
      <c r="B61" s="36">
        <v>13</v>
      </c>
      <c r="C61" s="37" t="s">
        <v>9139</v>
      </c>
      <c r="D61" s="36" t="s">
        <v>460</v>
      </c>
      <c r="E61" s="38" t="s">
        <v>9140</v>
      </c>
      <c r="F61" s="39" t="s">
        <v>4378</v>
      </c>
      <c r="G61" s="40">
        <v>178.125</v>
      </c>
      <c r="H61" s="41">
        <v>0</v>
      </c>
      <c r="I61" s="42">
        <f>ROUND(G61*H61,P4)</f>
        <v>0</v>
      </c>
      <c r="J61" s="39" t="s">
        <v>471</v>
      </c>
      <c r="O61" s="43">
        <f>I61*0.21</f>
        <v>0</v>
      </c>
      <c r="P61">
        <v>3</v>
      </c>
    </row>
    <row r="62">
      <c r="A62" s="36" t="s">
        <v>464</v>
      </c>
      <c r="B62" s="44"/>
      <c r="C62" s="45"/>
      <c r="D62" s="45"/>
      <c r="E62" s="46" t="s">
        <v>460</v>
      </c>
      <c r="F62" s="45"/>
      <c r="G62" s="45"/>
      <c r="H62" s="45"/>
      <c r="I62" s="45"/>
      <c r="J62" s="47"/>
    </row>
    <row r="63" ht="30">
      <c r="A63" s="36" t="s">
        <v>465</v>
      </c>
      <c r="B63" s="44"/>
      <c r="C63" s="45"/>
      <c r="D63" s="45"/>
      <c r="E63" s="48" t="s">
        <v>9934</v>
      </c>
      <c r="F63" s="45"/>
      <c r="G63" s="45"/>
      <c r="H63" s="45"/>
      <c r="I63" s="45"/>
      <c r="J63" s="47"/>
    </row>
    <row r="64" ht="30">
      <c r="A64" s="36" t="s">
        <v>467</v>
      </c>
      <c r="B64" s="44"/>
      <c r="C64" s="45"/>
      <c r="D64" s="45"/>
      <c r="E64" s="38" t="s">
        <v>7408</v>
      </c>
      <c r="F64" s="45"/>
      <c r="G64" s="45"/>
      <c r="H64" s="45"/>
      <c r="I64" s="45"/>
      <c r="J64" s="47"/>
    </row>
    <row r="65">
      <c r="A65" s="36" t="s">
        <v>458</v>
      </c>
      <c r="B65" s="36">
        <v>14</v>
      </c>
      <c r="C65" s="37" t="s">
        <v>5367</v>
      </c>
      <c r="D65" s="36" t="s">
        <v>460</v>
      </c>
      <c r="E65" s="38" t="s">
        <v>5368</v>
      </c>
      <c r="F65" s="39" t="s">
        <v>475</v>
      </c>
      <c r="G65" s="40">
        <v>6317.9979999999996</v>
      </c>
      <c r="H65" s="41">
        <v>0</v>
      </c>
      <c r="I65" s="42">
        <f>ROUND(G65*H65,P4)</f>
        <v>0</v>
      </c>
      <c r="J65" s="39" t="s">
        <v>471</v>
      </c>
      <c r="O65" s="43">
        <f>I65*0.21</f>
        <v>0</v>
      </c>
      <c r="P65">
        <v>3</v>
      </c>
    </row>
    <row r="66">
      <c r="A66" s="36" t="s">
        <v>464</v>
      </c>
      <c r="B66" s="44"/>
      <c r="C66" s="45"/>
      <c r="D66" s="45"/>
      <c r="E66" s="46" t="s">
        <v>460</v>
      </c>
      <c r="F66" s="45"/>
      <c r="G66" s="45"/>
      <c r="H66" s="45"/>
      <c r="I66" s="45"/>
      <c r="J66" s="47"/>
    </row>
    <row r="67" ht="90">
      <c r="A67" s="36" t="s">
        <v>465</v>
      </c>
      <c r="B67" s="44"/>
      <c r="C67" s="45"/>
      <c r="D67" s="45"/>
      <c r="E67" s="48" t="s">
        <v>9935</v>
      </c>
      <c r="F67" s="45"/>
      <c r="G67" s="45"/>
      <c r="H67" s="45"/>
      <c r="I67" s="45"/>
      <c r="J67" s="47"/>
    </row>
    <row r="68" ht="240">
      <c r="A68" s="36" t="s">
        <v>467</v>
      </c>
      <c r="B68" s="44"/>
      <c r="C68" s="45"/>
      <c r="D68" s="45"/>
      <c r="E68" s="38" t="s">
        <v>5370</v>
      </c>
      <c r="F68" s="45"/>
      <c r="G68" s="45"/>
      <c r="H68" s="45"/>
      <c r="I68" s="45"/>
      <c r="J68" s="47"/>
    </row>
    <row r="69" ht="30">
      <c r="A69" s="36" t="s">
        <v>458</v>
      </c>
      <c r="B69" s="36">
        <v>15</v>
      </c>
      <c r="C69" s="37" t="s">
        <v>7429</v>
      </c>
      <c r="D69" s="36" t="s">
        <v>460</v>
      </c>
      <c r="E69" s="38" t="s">
        <v>7637</v>
      </c>
      <c r="F69" s="39" t="s">
        <v>475</v>
      </c>
      <c r="G69" s="40">
        <v>3670.0999999999999</v>
      </c>
      <c r="H69" s="41">
        <v>0</v>
      </c>
      <c r="I69" s="42">
        <f>ROUND(G69*H69,P4)</f>
        <v>0</v>
      </c>
      <c r="J69" s="39" t="s">
        <v>471</v>
      </c>
      <c r="O69" s="43">
        <f>I69*0.21</f>
        <v>0</v>
      </c>
      <c r="P69">
        <v>3</v>
      </c>
    </row>
    <row r="70">
      <c r="A70" s="36" t="s">
        <v>464</v>
      </c>
      <c r="B70" s="44"/>
      <c r="C70" s="45"/>
      <c r="D70" s="45"/>
      <c r="E70" s="46" t="s">
        <v>460</v>
      </c>
      <c r="F70" s="45"/>
      <c r="G70" s="45"/>
      <c r="H70" s="45"/>
      <c r="I70" s="45"/>
      <c r="J70" s="47"/>
    </row>
    <row r="71" ht="60">
      <c r="A71" s="36" t="s">
        <v>465</v>
      </c>
      <c r="B71" s="44"/>
      <c r="C71" s="45"/>
      <c r="D71" s="45"/>
      <c r="E71" s="48" t="s">
        <v>9936</v>
      </c>
      <c r="F71" s="45"/>
      <c r="G71" s="45"/>
      <c r="H71" s="45"/>
      <c r="I71" s="45"/>
      <c r="J71" s="47"/>
    </row>
    <row r="72" ht="345">
      <c r="A72" s="36" t="s">
        <v>467</v>
      </c>
      <c r="B72" s="44"/>
      <c r="C72" s="45"/>
      <c r="D72" s="45"/>
      <c r="E72" s="38" t="s">
        <v>7639</v>
      </c>
      <c r="F72" s="45"/>
      <c r="G72" s="45"/>
      <c r="H72" s="45"/>
      <c r="I72" s="45"/>
      <c r="J72" s="47"/>
    </row>
    <row r="73">
      <c r="A73" s="36" t="s">
        <v>458</v>
      </c>
      <c r="B73" s="36">
        <v>16</v>
      </c>
      <c r="C73" s="37" t="s">
        <v>7433</v>
      </c>
      <c r="D73" s="36" t="s">
        <v>460</v>
      </c>
      <c r="E73" s="38" t="s">
        <v>7434</v>
      </c>
      <c r="F73" s="39" t="s">
        <v>475</v>
      </c>
      <c r="G73" s="40">
        <v>5151.1000000000004</v>
      </c>
      <c r="H73" s="41">
        <v>0</v>
      </c>
      <c r="I73" s="42">
        <f>ROUND(G73*H73,P4)</f>
        <v>0</v>
      </c>
      <c r="J73" s="39" t="s">
        <v>471</v>
      </c>
      <c r="O73" s="43">
        <f>I73*0.21</f>
        <v>0</v>
      </c>
      <c r="P73">
        <v>3</v>
      </c>
    </row>
    <row r="74">
      <c r="A74" s="36" t="s">
        <v>464</v>
      </c>
      <c r="B74" s="44"/>
      <c r="C74" s="45"/>
      <c r="D74" s="45"/>
      <c r="E74" s="46" t="s">
        <v>460</v>
      </c>
      <c r="F74" s="45"/>
      <c r="G74" s="45"/>
      <c r="H74" s="45"/>
      <c r="I74" s="45"/>
      <c r="J74" s="47"/>
    </row>
    <row r="75" ht="60">
      <c r="A75" s="36" t="s">
        <v>465</v>
      </c>
      <c r="B75" s="44"/>
      <c r="C75" s="45"/>
      <c r="D75" s="45"/>
      <c r="E75" s="48" t="s">
        <v>9937</v>
      </c>
      <c r="F75" s="45"/>
      <c r="G75" s="45"/>
      <c r="H75" s="45"/>
      <c r="I75" s="45"/>
      <c r="J75" s="47"/>
    </row>
    <row r="76" ht="375">
      <c r="A76" s="36" t="s">
        <v>467</v>
      </c>
      <c r="B76" s="44"/>
      <c r="C76" s="45"/>
      <c r="D76" s="45"/>
      <c r="E76" s="38" t="s">
        <v>7436</v>
      </c>
      <c r="F76" s="45"/>
      <c r="G76" s="45"/>
      <c r="H76" s="45"/>
      <c r="I76" s="45"/>
      <c r="J76" s="47"/>
    </row>
    <row r="77">
      <c r="A77" s="36" t="s">
        <v>458</v>
      </c>
      <c r="B77" s="36">
        <v>17</v>
      </c>
      <c r="C77" s="37" t="s">
        <v>484</v>
      </c>
      <c r="D77" s="36" t="s">
        <v>460</v>
      </c>
      <c r="E77" s="38" t="s">
        <v>485</v>
      </c>
      <c r="F77" s="39" t="s">
        <v>475</v>
      </c>
      <c r="G77" s="40">
        <v>4478.1999999999998</v>
      </c>
      <c r="H77" s="41">
        <v>0</v>
      </c>
      <c r="I77" s="42">
        <f>ROUND(G77*H77,P4)</f>
        <v>0</v>
      </c>
      <c r="J77" s="39" t="s">
        <v>471</v>
      </c>
      <c r="O77" s="43">
        <f>I77*0.21</f>
        <v>0</v>
      </c>
      <c r="P77">
        <v>3</v>
      </c>
    </row>
    <row r="78">
      <c r="A78" s="36" t="s">
        <v>464</v>
      </c>
      <c r="B78" s="44"/>
      <c r="C78" s="45"/>
      <c r="D78" s="45"/>
      <c r="E78" s="46" t="s">
        <v>460</v>
      </c>
      <c r="F78" s="45"/>
      <c r="G78" s="45"/>
      <c r="H78" s="45"/>
      <c r="I78" s="45"/>
      <c r="J78" s="47"/>
    </row>
    <row r="79" ht="75">
      <c r="A79" s="36" t="s">
        <v>465</v>
      </c>
      <c r="B79" s="44"/>
      <c r="C79" s="45"/>
      <c r="D79" s="45"/>
      <c r="E79" s="48" t="s">
        <v>9938</v>
      </c>
      <c r="F79" s="45"/>
      <c r="G79" s="45"/>
      <c r="H79" s="45"/>
      <c r="I79" s="45"/>
      <c r="J79" s="47"/>
    </row>
    <row r="80" ht="300">
      <c r="A80" s="36" t="s">
        <v>467</v>
      </c>
      <c r="B80" s="44"/>
      <c r="C80" s="45"/>
      <c r="D80" s="45"/>
      <c r="E80" s="38" t="s">
        <v>3907</v>
      </c>
      <c r="F80" s="45"/>
      <c r="G80" s="45"/>
      <c r="H80" s="45"/>
      <c r="I80" s="45"/>
      <c r="J80" s="47"/>
    </row>
    <row r="81">
      <c r="A81" s="36" t="s">
        <v>458</v>
      </c>
      <c r="B81" s="36">
        <v>18</v>
      </c>
      <c r="C81" s="37" t="s">
        <v>5372</v>
      </c>
      <c r="D81" s="36" t="s">
        <v>460</v>
      </c>
      <c r="E81" s="38" t="s">
        <v>5373</v>
      </c>
      <c r="F81" s="39" t="s">
        <v>475</v>
      </c>
      <c r="G81" s="40">
        <v>657.53999999999996</v>
      </c>
      <c r="H81" s="41">
        <v>0</v>
      </c>
      <c r="I81" s="42">
        <f>ROUND(G81*H81,P4)</f>
        <v>0</v>
      </c>
      <c r="J81" s="39" t="s">
        <v>471</v>
      </c>
      <c r="O81" s="43">
        <f>I81*0.21</f>
        <v>0</v>
      </c>
      <c r="P81">
        <v>3</v>
      </c>
    </row>
    <row r="82">
      <c r="A82" s="36" t="s">
        <v>464</v>
      </c>
      <c r="B82" s="44"/>
      <c r="C82" s="45"/>
      <c r="D82" s="45"/>
      <c r="E82" s="46" t="s">
        <v>460</v>
      </c>
      <c r="F82" s="45"/>
      <c r="G82" s="45"/>
      <c r="H82" s="45"/>
      <c r="I82" s="45"/>
      <c r="J82" s="47"/>
    </row>
    <row r="83" ht="120">
      <c r="A83" s="36" t="s">
        <v>465</v>
      </c>
      <c r="B83" s="44"/>
      <c r="C83" s="45"/>
      <c r="D83" s="45"/>
      <c r="E83" s="48" t="s">
        <v>9939</v>
      </c>
      <c r="F83" s="45"/>
      <c r="G83" s="45"/>
      <c r="H83" s="45"/>
      <c r="I83" s="45"/>
      <c r="J83" s="47"/>
    </row>
    <row r="84" ht="300">
      <c r="A84" s="36" t="s">
        <v>467</v>
      </c>
      <c r="B84" s="44"/>
      <c r="C84" s="45"/>
      <c r="D84" s="45"/>
      <c r="E84" s="38" t="s">
        <v>5375</v>
      </c>
      <c r="F84" s="45"/>
      <c r="G84" s="45"/>
      <c r="H84" s="45"/>
      <c r="I84" s="45"/>
      <c r="J84" s="47"/>
    </row>
    <row r="85">
      <c r="A85" s="36" t="s">
        <v>458</v>
      </c>
      <c r="B85" s="36">
        <v>19</v>
      </c>
      <c r="C85" s="37" t="s">
        <v>3454</v>
      </c>
      <c r="D85" s="36" t="s">
        <v>460</v>
      </c>
      <c r="E85" s="38" t="s">
        <v>3455</v>
      </c>
      <c r="F85" s="39" t="s">
        <v>492</v>
      </c>
      <c r="G85" s="40">
        <v>30769</v>
      </c>
      <c r="H85" s="41">
        <v>0</v>
      </c>
      <c r="I85" s="42">
        <f>ROUND(G85*H85,P4)</f>
        <v>0</v>
      </c>
      <c r="J85" s="39" t="s">
        <v>471</v>
      </c>
      <c r="O85" s="43">
        <f>I85*0.21</f>
        <v>0</v>
      </c>
      <c r="P85">
        <v>3</v>
      </c>
    </row>
    <row r="86">
      <c r="A86" s="36" t="s">
        <v>464</v>
      </c>
      <c r="B86" s="44"/>
      <c r="C86" s="45"/>
      <c r="D86" s="45"/>
      <c r="E86" s="46" t="s">
        <v>460</v>
      </c>
      <c r="F86" s="45"/>
      <c r="G86" s="45"/>
      <c r="H86" s="45"/>
      <c r="I86" s="45"/>
      <c r="J86" s="47"/>
    </row>
    <row r="87" ht="90">
      <c r="A87" s="36" t="s">
        <v>465</v>
      </c>
      <c r="B87" s="44"/>
      <c r="C87" s="45"/>
      <c r="D87" s="45"/>
      <c r="E87" s="48" t="s">
        <v>9940</v>
      </c>
      <c r="F87" s="45"/>
      <c r="G87" s="45"/>
      <c r="H87" s="45"/>
      <c r="I87" s="45"/>
      <c r="J87" s="47"/>
    </row>
    <row r="88" ht="30">
      <c r="A88" s="36" t="s">
        <v>467</v>
      </c>
      <c r="B88" s="44"/>
      <c r="C88" s="45"/>
      <c r="D88" s="45"/>
      <c r="E88" s="38" t="s">
        <v>7452</v>
      </c>
      <c r="F88" s="45"/>
      <c r="G88" s="45"/>
      <c r="H88" s="45"/>
      <c r="I88" s="45"/>
      <c r="J88" s="47"/>
    </row>
    <row r="89">
      <c r="A89" s="36" t="s">
        <v>458</v>
      </c>
      <c r="B89" s="36">
        <v>20</v>
      </c>
      <c r="C89" s="37" t="s">
        <v>7985</v>
      </c>
      <c r="D89" s="36" t="s">
        <v>460</v>
      </c>
      <c r="E89" s="38" t="s">
        <v>7986</v>
      </c>
      <c r="F89" s="39" t="s">
        <v>492</v>
      </c>
      <c r="G89" s="40">
        <v>10602.5</v>
      </c>
      <c r="H89" s="41">
        <v>0</v>
      </c>
      <c r="I89" s="42">
        <f>ROUND(G89*H89,P4)</f>
        <v>0</v>
      </c>
      <c r="J89" s="39" t="s">
        <v>471</v>
      </c>
      <c r="O89" s="43">
        <f>I89*0.21</f>
        <v>0</v>
      </c>
      <c r="P89">
        <v>3</v>
      </c>
    </row>
    <row r="90">
      <c r="A90" s="36" t="s">
        <v>464</v>
      </c>
      <c r="B90" s="44"/>
      <c r="C90" s="45"/>
      <c r="D90" s="45"/>
      <c r="E90" s="46" t="s">
        <v>460</v>
      </c>
      <c r="F90" s="45"/>
      <c r="G90" s="45"/>
      <c r="H90" s="45"/>
      <c r="I90" s="45"/>
      <c r="J90" s="47"/>
    </row>
    <row r="91" ht="60">
      <c r="A91" s="36" t="s">
        <v>465</v>
      </c>
      <c r="B91" s="44"/>
      <c r="C91" s="45"/>
      <c r="D91" s="45"/>
      <c r="E91" s="48" t="s">
        <v>9941</v>
      </c>
      <c r="F91" s="45"/>
      <c r="G91" s="45"/>
      <c r="H91" s="45"/>
      <c r="I91" s="45"/>
      <c r="J91" s="47"/>
    </row>
    <row r="92" ht="45">
      <c r="A92" s="36" t="s">
        <v>467</v>
      </c>
      <c r="B92" s="44"/>
      <c r="C92" s="45"/>
      <c r="D92" s="45"/>
      <c r="E92" s="38" t="s">
        <v>7457</v>
      </c>
      <c r="F92" s="45"/>
      <c r="G92" s="45"/>
      <c r="H92" s="45"/>
      <c r="I92" s="45"/>
      <c r="J92" s="47"/>
    </row>
    <row r="93">
      <c r="A93" s="36" t="s">
        <v>458</v>
      </c>
      <c r="B93" s="36">
        <v>21</v>
      </c>
      <c r="C93" s="37" t="s">
        <v>7988</v>
      </c>
      <c r="D93" s="36" t="s">
        <v>460</v>
      </c>
      <c r="E93" s="38" t="s">
        <v>7989</v>
      </c>
      <c r="F93" s="39" t="s">
        <v>492</v>
      </c>
      <c r="G93" s="40">
        <v>13402.223</v>
      </c>
      <c r="H93" s="41">
        <v>0</v>
      </c>
      <c r="I93" s="42">
        <f>ROUND(G93*H93,P4)</f>
        <v>0</v>
      </c>
      <c r="J93" s="39" t="s">
        <v>471</v>
      </c>
      <c r="O93" s="43">
        <f>I93*0.21</f>
        <v>0</v>
      </c>
      <c r="P93">
        <v>3</v>
      </c>
    </row>
    <row r="94">
      <c r="A94" s="36" t="s">
        <v>464</v>
      </c>
      <c r="B94" s="44"/>
      <c r="C94" s="45"/>
      <c r="D94" s="45"/>
      <c r="E94" s="46" t="s">
        <v>460</v>
      </c>
      <c r="F94" s="45"/>
      <c r="G94" s="45"/>
      <c r="H94" s="45"/>
      <c r="I94" s="45"/>
      <c r="J94" s="47"/>
    </row>
    <row r="95" ht="30">
      <c r="A95" s="36" t="s">
        <v>465</v>
      </c>
      <c r="B95" s="44"/>
      <c r="C95" s="45"/>
      <c r="D95" s="45"/>
      <c r="E95" s="48" t="s">
        <v>9942</v>
      </c>
      <c r="F95" s="45"/>
      <c r="G95" s="45"/>
      <c r="H95" s="45"/>
      <c r="I95" s="45"/>
      <c r="J95" s="47"/>
    </row>
    <row r="96" ht="45">
      <c r="A96" s="36" t="s">
        <v>467</v>
      </c>
      <c r="B96" s="44"/>
      <c r="C96" s="45"/>
      <c r="D96" s="45"/>
      <c r="E96" s="38" t="s">
        <v>7457</v>
      </c>
      <c r="F96" s="45"/>
      <c r="G96" s="45"/>
      <c r="H96" s="45"/>
      <c r="I96" s="45"/>
      <c r="J96" s="47"/>
    </row>
    <row r="97">
      <c r="A97" s="36" t="s">
        <v>458</v>
      </c>
      <c r="B97" s="36">
        <v>22</v>
      </c>
      <c r="C97" s="37" t="s">
        <v>5271</v>
      </c>
      <c r="D97" s="36" t="s">
        <v>460</v>
      </c>
      <c r="E97" s="38" t="s">
        <v>5272</v>
      </c>
      <c r="F97" s="39" t="s">
        <v>492</v>
      </c>
      <c r="G97" s="40">
        <v>10602.5</v>
      </c>
      <c r="H97" s="41">
        <v>0</v>
      </c>
      <c r="I97" s="42">
        <f>ROUND(G97*H97,P4)</f>
        <v>0</v>
      </c>
      <c r="J97" s="39" t="s">
        <v>471</v>
      </c>
      <c r="O97" s="43">
        <f>I97*0.21</f>
        <v>0</v>
      </c>
      <c r="P97">
        <v>3</v>
      </c>
    </row>
    <row r="98">
      <c r="A98" s="36" t="s">
        <v>464</v>
      </c>
      <c r="B98" s="44"/>
      <c r="C98" s="45"/>
      <c r="D98" s="45"/>
      <c r="E98" s="46" t="s">
        <v>460</v>
      </c>
      <c r="F98" s="45"/>
      <c r="G98" s="45"/>
      <c r="H98" s="45"/>
      <c r="I98" s="45"/>
      <c r="J98" s="47"/>
    </row>
    <row r="99" ht="45">
      <c r="A99" s="36" t="s">
        <v>465</v>
      </c>
      <c r="B99" s="44"/>
      <c r="C99" s="45"/>
      <c r="D99" s="45"/>
      <c r="E99" s="48" t="s">
        <v>9943</v>
      </c>
      <c r="F99" s="45"/>
      <c r="G99" s="45"/>
      <c r="H99" s="45"/>
      <c r="I99" s="45"/>
      <c r="J99" s="47"/>
    </row>
    <row r="100" ht="30">
      <c r="A100" s="36" t="s">
        <v>467</v>
      </c>
      <c r="B100" s="44"/>
      <c r="C100" s="45"/>
      <c r="D100" s="45"/>
      <c r="E100" s="38" t="s">
        <v>5273</v>
      </c>
      <c r="F100" s="45"/>
      <c r="G100" s="45"/>
      <c r="H100" s="45"/>
      <c r="I100" s="45"/>
      <c r="J100" s="47"/>
    </row>
    <row r="101">
      <c r="A101" s="36" t="s">
        <v>458</v>
      </c>
      <c r="B101" s="36">
        <v>23</v>
      </c>
      <c r="C101" s="37" t="s">
        <v>5274</v>
      </c>
      <c r="D101" s="36" t="s">
        <v>460</v>
      </c>
      <c r="E101" s="38" t="s">
        <v>5275</v>
      </c>
      <c r="F101" s="39" t="s">
        <v>492</v>
      </c>
      <c r="G101" s="40">
        <v>10602.5</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45">
      <c r="A103" s="36" t="s">
        <v>465</v>
      </c>
      <c r="B103" s="44"/>
      <c r="C103" s="45"/>
      <c r="D103" s="45"/>
      <c r="E103" s="48" t="s">
        <v>9943</v>
      </c>
      <c r="F103" s="45"/>
      <c r="G103" s="45"/>
      <c r="H103" s="45"/>
      <c r="I103" s="45"/>
      <c r="J103" s="47"/>
    </row>
    <row r="104" ht="45">
      <c r="A104" s="36" t="s">
        <v>467</v>
      </c>
      <c r="B104" s="44"/>
      <c r="C104" s="45"/>
      <c r="D104" s="45"/>
      <c r="E104" s="38" t="s">
        <v>5276</v>
      </c>
      <c r="F104" s="45"/>
      <c r="G104" s="45"/>
      <c r="H104" s="45"/>
      <c r="I104" s="45"/>
      <c r="J104" s="47"/>
    </row>
    <row r="105">
      <c r="A105" s="36" t="s">
        <v>458</v>
      </c>
      <c r="B105" s="36">
        <v>24</v>
      </c>
      <c r="C105" s="37" t="s">
        <v>7992</v>
      </c>
      <c r="D105" s="36" t="s">
        <v>460</v>
      </c>
      <c r="E105" s="38" t="s">
        <v>7993</v>
      </c>
      <c r="F105" s="39" t="s">
        <v>475</v>
      </c>
      <c r="G105" s="40">
        <v>106.02500000000001</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60">
      <c r="A107" s="36" t="s">
        <v>465</v>
      </c>
      <c r="B107" s="44"/>
      <c r="C107" s="45"/>
      <c r="D107" s="45"/>
      <c r="E107" s="48" t="s">
        <v>9944</v>
      </c>
      <c r="F107" s="45"/>
      <c r="G107" s="45"/>
      <c r="H107" s="45"/>
      <c r="I107" s="45"/>
      <c r="J107" s="47"/>
    </row>
    <row r="108" ht="45">
      <c r="A108" s="36" t="s">
        <v>467</v>
      </c>
      <c r="B108" s="44"/>
      <c r="C108" s="45"/>
      <c r="D108" s="45"/>
      <c r="E108" s="38" t="s">
        <v>7995</v>
      </c>
      <c r="F108" s="45"/>
      <c r="G108" s="45"/>
      <c r="H108" s="45"/>
      <c r="I108" s="45"/>
      <c r="J108" s="47"/>
    </row>
    <row r="109">
      <c r="A109" s="36" t="s">
        <v>458</v>
      </c>
      <c r="B109" s="36">
        <v>25</v>
      </c>
      <c r="C109" s="37" t="s">
        <v>7996</v>
      </c>
      <c r="D109" s="36" t="s">
        <v>460</v>
      </c>
      <c r="E109" s="38" t="s">
        <v>7997</v>
      </c>
      <c r="F109" s="39" t="s">
        <v>751</v>
      </c>
      <c r="G109" s="40">
        <v>42</v>
      </c>
      <c r="H109" s="41">
        <v>0</v>
      </c>
      <c r="I109" s="42">
        <f>ROUND(G109*H109,P4)</f>
        <v>0</v>
      </c>
      <c r="J109" s="39" t="s">
        <v>463</v>
      </c>
      <c r="O109" s="43">
        <f>I109*0.21</f>
        <v>0</v>
      </c>
      <c r="P109">
        <v>3</v>
      </c>
    </row>
    <row r="110">
      <c r="A110" s="36" t="s">
        <v>464</v>
      </c>
      <c r="B110" s="44"/>
      <c r="C110" s="45"/>
      <c r="D110" s="45"/>
      <c r="E110" s="38" t="s">
        <v>7997</v>
      </c>
      <c r="F110" s="45"/>
      <c r="G110" s="45"/>
      <c r="H110" s="45"/>
      <c r="I110" s="45"/>
      <c r="J110" s="47"/>
    </row>
    <row r="111" ht="60">
      <c r="A111" s="36" t="s">
        <v>465</v>
      </c>
      <c r="B111" s="44"/>
      <c r="C111" s="45"/>
      <c r="D111" s="45"/>
      <c r="E111" s="48" t="s">
        <v>9945</v>
      </c>
      <c r="F111" s="45"/>
      <c r="G111" s="45"/>
      <c r="H111" s="45"/>
      <c r="I111" s="45"/>
      <c r="J111" s="47"/>
    </row>
    <row r="112">
      <c r="A112" s="36" t="s">
        <v>467</v>
      </c>
      <c r="B112" s="44"/>
      <c r="C112" s="45"/>
      <c r="D112" s="45"/>
      <c r="E112" s="46" t="s">
        <v>460</v>
      </c>
      <c r="F112" s="45"/>
      <c r="G112" s="45"/>
      <c r="H112" s="45"/>
      <c r="I112" s="45"/>
      <c r="J112" s="47"/>
    </row>
    <row r="113">
      <c r="A113" s="30" t="s">
        <v>455</v>
      </c>
      <c r="B113" s="31"/>
      <c r="C113" s="32" t="s">
        <v>3360</v>
      </c>
      <c r="D113" s="33"/>
      <c r="E113" s="30" t="s">
        <v>6449</v>
      </c>
      <c r="F113" s="33"/>
      <c r="G113" s="33"/>
      <c r="H113" s="33"/>
      <c r="I113" s="34">
        <f>SUMIFS(I114:I137,A114:A137,"P")</f>
        <v>0</v>
      </c>
      <c r="J113" s="35"/>
    </row>
    <row r="114">
      <c r="A114" s="36" t="s">
        <v>458</v>
      </c>
      <c r="B114" s="36">
        <v>26</v>
      </c>
      <c r="C114" s="37" t="s">
        <v>7463</v>
      </c>
      <c r="D114" s="36" t="s">
        <v>460</v>
      </c>
      <c r="E114" s="38" t="s">
        <v>7464</v>
      </c>
      <c r="F114" s="39" t="s">
        <v>475</v>
      </c>
      <c r="G114" s="40">
        <v>5.9500000000000002</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60">
      <c r="A116" s="36" t="s">
        <v>465</v>
      </c>
      <c r="B116" s="44"/>
      <c r="C116" s="45"/>
      <c r="D116" s="45"/>
      <c r="E116" s="48" t="s">
        <v>9946</v>
      </c>
      <c r="F116" s="45"/>
      <c r="G116" s="45"/>
      <c r="H116" s="45"/>
      <c r="I116" s="45"/>
      <c r="J116" s="47"/>
    </row>
    <row r="117" ht="45">
      <c r="A117" s="36" t="s">
        <v>467</v>
      </c>
      <c r="B117" s="44"/>
      <c r="C117" s="45"/>
      <c r="D117" s="45"/>
      <c r="E117" s="38" t="s">
        <v>7466</v>
      </c>
      <c r="F117" s="45"/>
      <c r="G117" s="45"/>
      <c r="H117" s="45"/>
      <c r="I117" s="45"/>
      <c r="J117" s="47"/>
    </row>
    <row r="118">
      <c r="A118" s="36" t="s">
        <v>458</v>
      </c>
      <c r="B118" s="36">
        <v>27</v>
      </c>
      <c r="C118" s="37" t="s">
        <v>8107</v>
      </c>
      <c r="D118" s="36" t="s">
        <v>460</v>
      </c>
      <c r="E118" s="38" t="s">
        <v>8108</v>
      </c>
      <c r="F118" s="39" t="s">
        <v>492</v>
      </c>
      <c r="G118" s="40">
        <v>70.719999999999999</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60">
      <c r="A120" s="36" t="s">
        <v>465</v>
      </c>
      <c r="B120" s="44"/>
      <c r="C120" s="45"/>
      <c r="D120" s="45"/>
      <c r="E120" s="48" t="s">
        <v>9947</v>
      </c>
      <c r="F120" s="45"/>
      <c r="G120" s="45"/>
      <c r="H120" s="45"/>
      <c r="I120" s="45"/>
      <c r="J120" s="47"/>
    </row>
    <row r="121" ht="45">
      <c r="A121" s="36" t="s">
        <v>467</v>
      </c>
      <c r="B121" s="44"/>
      <c r="C121" s="45"/>
      <c r="D121" s="45"/>
      <c r="E121" s="38" t="s">
        <v>8110</v>
      </c>
      <c r="F121" s="45"/>
      <c r="G121" s="45"/>
      <c r="H121" s="45"/>
      <c r="I121" s="45"/>
      <c r="J121" s="47"/>
    </row>
    <row r="122">
      <c r="A122" s="36" t="s">
        <v>458</v>
      </c>
      <c r="B122" s="36">
        <v>28</v>
      </c>
      <c r="C122" s="37" t="s">
        <v>7999</v>
      </c>
      <c r="D122" s="36" t="s">
        <v>460</v>
      </c>
      <c r="E122" s="38" t="s">
        <v>8000</v>
      </c>
      <c r="F122" s="39" t="s">
        <v>475</v>
      </c>
      <c r="G122" s="40">
        <v>37.299999999999997</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60">
      <c r="A124" s="36" t="s">
        <v>465</v>
      </c>
      <c r="B124" s="44"/>
      <c r="C124" s="45"/>
      <c r="D124" s="45"/>
      <c r="E124" s="48" t="s">
        <v>9948</v>
      </c>
      <c r="F124" s="45"/>
      <c r="G124" s="45"/>
      <c r="H124" s="45"/>
      <c r="I124" s="45"/>
      <c r="J124" s="47"/>
    </row>
    <row r="125" ht="60">
      <c r="A125" s="36" t="s">
        <v>467</v>
      </c>
      <c r="B125" s="44"/>
      <c r="C125" s="45"/>
      <c r="D125" s="45"/>
      <c r="E125" s="38" t="s">
        <v>5397</v>
      </c>
      <c r="F125" s="45"/>
      <c r="G125" s="45"/>
      <c r="H125" s="45"/>
      <c r="I125" s="45"/>
      <c r="J125" s="47"/>
    </row>
    <row r="126">
      <c r="A126" s="36" t="s">
        <v>458</v>
      </c>
      <c r="B126" s="36">
        <v>29</v>
      </c>
      <c r="C126" s="37" t="s">
        <v>7471</v>
      </c>
      <c r="D126" s="36" t="s">
        <v>460</v>
      </c>
      <c r="E126" s="38" t="s">
        <v>7472</v>
      </c>
      <c r="F126" s="39" t="s">
        <v>492</v>
      </c>
      <c r="G126" s="40">
        <v>39999.699999999997</v>
      </c>
      <c r="H126" s="41">
        <v>0</v>
      </c>
      <c r="I126" s="42">
        <f>ROUND(G126*H126,P4)</f>
        <v>0</v>
      </c>
      <c r="J126" s="39" t="s">
        <v>471</v>
      </c>
      <c r="O126" s="43">
        <f>I126*0.21</f>
        <v>0</v>
      </c>
      <c r="P126">
        <v>3</v>
      </c>
    </row>
    <row r="127">
      <c r="A127" s="36" t="s">
        <v>464</v>
      </c>
      <c r="B127" s="44"/>
      <c r="C127" s="45"/>
      <c r="D127" s="45"/>
      <c r="E127" s="46" t="s">
        <v>460</v>
      </c>
      <c r="F127" s="45"/>
      <c r="G127" s="45"/>
      <c r="H127" s="45"/>
      <c r="I127" s="45"/>
      <c r="J127" s="47"/>
    </row>
    <row r="128" ht="90">
      <c r="A128" s="36" t="s">
        <v>465</v>
      </c>
      <c r="B128" s="44"/>
      <c r="C128" s="45"/>
      <c r="D128" s="45"/>
      <c r="E128" s="48" t="s">
        <v>9949</v>
      </c>
      <c r="F128" s="45"/>
      <c r="G128" s="45"/>
      <c r="H128" s="45"/>
      <c r="I128" s="45"/>
      <c r="J128" s="47"/>
    </row>
    <row r="129" ht="120">
      <c r="A129" s="36" t="s">
        <v>467</v>
      </c>
      <c r="B129" s="44"/>
      <c r="C129" s="45"/>
      <c r="D129" s="45"/>
      <c r="E129" s="38" t="s">
        <v>7470</v>
      </c>
      <c r="F129" s="45"/>
      <c r="G129" s="45"/>
      <c r="H129" s="45"/>
      <c r="I129" s="45"/>
      <c r="J129" s="47"/>
    </row>
    <row r="130">
      <c r="A130" s="36" t="s">
        <v>458</v>
      </c>
      <c r="B130" s="36">
        <v>30</v>
      </c>
      <c r="C130" s="37" t="s">
        <v>8545</v>
      </c>
      <c r="D130" s="36" t="s">
        <v>460</v>
      </c>
      <c r="E130" s="38" t="s">
        <v>8546</v>
      </c>
      <c r="F130" s="39" t="s">
        <v>492</v>
      </c>
      <c r="G130" s="40">
        <v>338</v>
      </c>
      <c r="H130" s="41">
        <v>0</v>
      </c>
      <c r="I130" s="42">
        <f>ROUND(G130*H130,P4)</f>
        <v>0</v>
      </c>
      <c r="J130" s="39" t="s">
        <v>471</v>
      </c>
      <c r="O130" s="43">
        <f>I130*0.21</f>
        <v>0</v>
      </c>
      <c r="P130">
        <v>3</v>
      </c>
    </row>
    <row r="131">
      <c r="A131" s="36" t="s">
        <v>464</v>
      </c>
      <c r="B131" s="44"/>
      <c r="C131" s="45"/>
      <c r="D131" s="45"/>
      <c r="E131" s="46" t="s">
        <v>460</v>
      </c>
      <c r="F131" s="45"/>
      <c r="G131" s="45"/>
      <c r="H131" s="45"/>
      <c r="I131" s="45"/>
      <c r="J131" s="47"/>
    </row>
    <row r="132" ht="75">
      <c r="A132" s="36" t="s">
        <v>465</v>
      </c>
      <c r="B132" s="44"/>
      <c r="C132" s="45"/>
      <c r="D132" s="45"/>
      <c r="E132" s="48" t="s">
        <v>9950</v>
      </c>
      <c r="F132" s="45"/>
      <c r="G132" s="45"/>
      <c r="H132" s="45"/>
      <c r="I132" s="45"/>
      <c r="J132" s="47"/>
    </row>
    <row r="133" ht="45">
      <c r="A133" s="36" t="s">
        <v>467</v>
      </c>
      <c r="B133" s="44"/>
      <c r="C133" s="45"/>
      <c r="D133" s="45"/>
      <c r="E133" s="38" t="s">
        <v>8548</v>
      </c>
      <c r="F133" s="45"/>
      <c r="G133" s="45"/>
      <c r="H133" s="45"/>
      <c r="I133" s="45"/>
      <c r="J133" s="47"/>
    </row>
    <row r="134" ht="30">
      <c r="A134" s="36" t="s">
        <v>458</v>
      </c>
      <c r="B134" s="36">
        <v>31</v>
      </c>
      <c r="C134" s="37" t="s">
        <v>8549</v>
      </c>
      <c r="D134" s="36" t="s">
        <v>460</v>
      </c>
      <c r="E134" s="38" t="s">
        <v>8550</v>
      </c>
      <c r="F134" s="39" t="s">
        <v>492</v>
      </c>
      <c r="G134" s="40">
        <v>676</v>
      </c>
      <c r="H134" s="41">
        <v>0</v>
      </c>
      <c r="I134" s="42">
        <f>ROUND(G134*H134,P4)</f>
        <v>0</v>
      </c>
      <c r="J134" s="39" t="s">
        <v>471</v>
      </c>
      <c r="O134" s="43">
        <f>I134*0.21</f>
        <v>0</v>
      </c>
      <c r="P134">
        <v>3</v>
      </c>
    </row>
    <row r="135">
      <c r="A135" s="36" t="s">
        <v>464</v>
      </c>
      <c r="B135" s="44"/>
      <c r="C135" s="45"/>
      <c r="D135" s="45"/>
      <c r="E135" s="46" t="s">
        <v>460</v>
      </c>
      <c r="F135" s="45"/>
      <c r="G135" s="45"/>
      <c r="H135" s="45"/>
      <c r="I135" s="45"/>
      <c r="J135" s="47"/>
    </row>
    <row r="136" ht="75">
      <c r="A136" s="36" t="s">
        <v>465</v>
      </c>
      <c r="B136" s="44"/>
      <c r="C136" s="45"/>
      <c r="D136" s="45"/>
      <c r="E136" s="48" t="s">
        <v>9951</v>
      </c>
      <c r="F136" s="45"/>
      <c r="G136" s="45"/>
      <c r="H136" s="45"/>
      <c r="I136" s="45"/>
      <c r="J136" s="47"/>
    </row>
    <row r="137" ht="45">
      <c r="A137" s="36" t="s">
        <v>467</v>
      </c>
      <c r="B137" s="44"/>
      <c r="C137" s="45"/>
      <c r="D137" s="45"/>
      <c r="E137" s="38" t="s">
        <v>8552</v>
      </c>
      <c r="F137" s="45"/>
      <c r="G137" s="45"/>
      <c r="H137" s="45"/>
      <c r="I137" s="45"/>
      <c r="J137" s="47"/>
    </row>
    <row r="138">
      <c r="A138" s="30" t="s">
        <v>455</v>
      </c>
      <c r="B138" s="31"/>
      <c r="C138" s="32" t="s">
        <v>2398</v>
      </c>
      <c r="D138" s="33"/>
      <c r="E138" s="30" t="s">
        <v>2399</v>
      </c>
      <c r="F138" s="33"/>
      <c r="G138" s="33"/>
      <c r="H138" s="33"/>
      <c r="I138" s="34">
        <f>SUMIFS(I139:I150,A139:A150,"P")</f>
        <v>0</v>
      </c>
      <c r="J138" s="35"/>
    </row>
    <row r="139">
      <c r="A139" s="36" t="s">
        <v>458</v>
      </c>
      <c r="B139" s="36">
        <v>32</v>
      </c>
      <c r="C139" s="37" t="s">
        <v>7484</v>
      </c>
      <c r="D139" s="36" t="s">
        <v>460</v>
      </c>
      <c r="E139" s="38" t="s">
        <v>7485</v>
      </c>
      <c r="F139" s="39" t="s">
        <v>475</v>
      </c>
      <c r="G139" s="40">
        <v>0.63</v>
      </c>
      <c r="H139" s="41">
        <v>0</v>
      </c>
      <c r="I139" s="42">
        <f>ROUND(G139*H139,P4)</f>
        <v>0</v>
      </c>
      <c r="J139" s="39" t="s">
        <v>471</v>
      </c>
      <c r="O139" s="43">
        <f>I139*0.21</f>
        <v>0</v>
      </c>
      <c r="P139">
        <v>3</v>
      </c>
    </row>
    <row r="140">
      <c r="A140" s="36" t="s">
        <v>464</v>
      </c>
      <c r="B140" s="44"/>
      <c r="C140" s="45"/>
      <c r="D140" s="45"/>
      <c r="E140" s="46" t="s">
        <v>460</v>
      </c>
      <c r="F140" s="45"/>
      <c r="G140" s="45"/>
      <c r="H140" s="45"/>
      <c r="I140" s="45"/>
      <c r="J140" s="47"/>
    </row>
    <row r="141" ht="60">
      <c r="A141" s="36" t="s">
        <v>465</v>
      </c>
      <c r="B141" s="44"/>
      <c r="C141" s="45"/>
      <c r="D141" s="45"/>
      <c r="E141" s="48" t="s">
        <v>9952</v>
      </c>
      <c r="F141" s="45"/>
      <c r="G141" s="45"/>
      <c r="H141" s="45"/>
      <c r="I141" s="45"/>
      <c r="J141" s="47"/>
    </row>
    <row r="142" ht="409.5">
      <c r="A142" s="36" t="s">
        <v>467</v>
      </c>
      <c r="B142" s="44"/>
      <c r="C142" s="45"/>
      <c r="D142" s="45"/>
      <c r="E142" s="38" t="s">
        <v>5082</v>
      </c>
      <c r="F142" s="45"/>
      <c r="G142" s="45"/>
      <c r="H142" s="45"/>
      <c r="I142" s="45"/>
      <c r="J142" s="47"/>
    </row>
    <row r="143">
      <c r="A143" s="36" t="s">
        <v>458</v>
      </c>
      <c r="B143" s="36">
        <v>33</v>
      </c>
      <c r="C143" s="37" t="s">
        <v>7487</v>
      </c>
      <c r="D143" s="36" t="s">
        <v>460</v>
      </c>
      <c r="E143" s="38" t="s">
        <v>7488</v>
      </c>
      <c r="F143" s="39" t="s">
        <v>475</v>
      </c>
      <c r="G143" s="40">
        <v>1.7</v>
      </c>
      <c r="H143" s="41">
        <v>0</v>
      </c>
      <c r="I143" s="42">
        <f>ROUND(G143*H143,P4)</f>
        <v>0</v>
      </c>
      <c r="J143" s="39" t="s">
        <v>471</v>
      </c>
      <c r="O143" s="43">
        <f>I143*0.21</f>
        <v>0</v>
      </c>
      <c r="P143">
        <v>3</v>
      </c>
    </row>
    <row r="144">
      <c r="A144" s="36" t="s">
        <v>464</v>
      </c>
      <c r="B144" s="44"/>
      <c r="C144" s="45"/>
      <c r="D144" s="45"/>
      <c r="E144" s="46" t="s">
        <v>460</v>
      </c>
      <c r="F144" s="45"/>
      <c r="G144" s="45"/>
      <c r="H144" s="45"/>
      <c r="I144" s="45"/>
      <c r="J144" s="47"/>
    </row>
    <row r="145" ht="75">
      <c r="A145" s="36" t="s">
        <v>465</v>
      </c>
      <c r="B145" s="44"/>
      <c r="C145" s="45"/>
      <c r="D145" s="45"/>
      <c r="E145" s="48" t="s">
        <v>9953</v>
      </c>
      <c r="F145" s="45"/>
      <c r="G145" s="45"/>
      <c r="H145" s="45"/>
      <c r="I145" s="45"/>
      <c r="J145" s="47"/>
    </row>
    <row r="146" ht="60">
      <c r="A146" s="36" t="s">
        <v>467</v>
      </c>
      <c r="B146" s="44"/>
      <c r="C146" s="45"/>
      <c r="D146" s="45"/>
      <c r="E146" s="38" t="s">
        <v>5397</v>
      </c>
      <c r="F146" s="45"/>
      <c r="G146" s="45"/>
      <c r="H146" s="45"/>
      <c r="I146" s="45"/>
      <c r="J146" s="47"/>
    </row>
    <row r="147">
      <c r="A147" s="36" t="s">
        <v>458</v>
      </c>
      <c r="B147" s="36">
        <v>34</v>
      </c>
      <c r="C147" s="37" t="s">
        <v>7490</v>
      </c>
      <c r="D147" s="36" t="s">
        <v>460</v>
      </c>
      <c r="E147" s="38" t="s">
        <v>7491</v>
      </c>
      <c r="F147" s="39" t="s">
        <v>475</v>
      </c>
      <c r="G147" s="40">
        <v>13.224</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60">
      <c r="A149" s="36" t="s">
        <v>465</v>
      </c>
      <c r="B149" s="44"/>
      <c r="C149" s="45"/>
      <c r="D149" s="45"/>
      <c r="E149" s="48" t="s">
        <v>9954</v>
      </c>
      <c r="F149" s="45"/>
      <c r="G149" s="45"/>
      <c r="H149" s="45"/>
      <c r="I149" s="45"/>
      <c r="J149" s="47"/>
    </row>
    <row r="150" ht="60">
      <c r="A150" s="36" t="s">
        <v>467</v>
      </c>
      <c r="B150" s="44"/>
      <c r="C150" s="45"/>
      <c r="D150" s="45"/>
      <c r="E150" s="38" t="s">
        <v>5397</v>
      </c>
      <c r="F150" s="45"/>
      <c r="G150" s="45"/>
      <c r="H150" s="45"/>
      <c r="I150" s="45"/>
      <c r="J150" s="47"/>
    </row>
    <row r="151">
      <c r="A151" s="30" t="s">
        <v>455</v>
      </c>
      <c r="B151" s="31"/>
      <c r="C151" s="32" t="s">
        <v>3477</v>
      </c>
      <c r="D151" s="33"/>
      <c r="E151" s="30" t="s">
        <v>6559</v>
      </c>
      <c r="F151" s="33"/>
      <c r="G151" s="33"/>
      <c r="H151" s="33"/>
      <c r="I151" s="34">
        <f>SUMIFS(I152:I179,A152:A179,"P")</f>
        <v>0</v>
      </c>
      <c r="J151" s="35"/>
    </row>
    <row r="152">
      <c r="A152" s="36" t="s">
        <v>458</v>
      </c>
      <c r="B152" s="36">
        <v>35</v>
      </c>
      <c r="C152" s="37" t="s">
        <v>8007</v>
      </c>
      <c r="D152" s="36" t="s">
        <v>460</v>
      </c>
      <c r="E152" s="38" t="s">
        <v>8008</v>
      </c>
      <c r="F152" s="39" t="s">
        <v>492</v>
      </c>
      <c r="G152" s="40">
        <v>6610.8400000000001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ht="60">
      <c r="A154" s="36" t="s">
        <v>465</v>
      </c>
      <c r="B154" s="44"/>
      <c r="C154" s="45"/>
      <c r="D154" s="45"/>
      <c r="E154" s="48" t="s">
        <v>9955</v>
      </c>
      <c r="F154" s="45"/>
      <c r="G154" s="45"/>
      <c r="H154" s="45"/>
      <c r="I154" s="45"/>
      <c r="J154" s="47"/>
    </row>
    <row r="155" ht="60">
      <c r="A155" s="36" t="s">
        <v>467</v>
      </c>
      <c r="B155" s="44"/>
      <c r="C155" s="45"/>
      <c r="D155" s="45"/>
      <c r="E155" s="38" t="s">
        <v>8010</v>
      </c>
      <c r="F155" s="45"/>
      <c r="G155" s="45"/>
      <c r="H155" s="45"/>
      <c r="I155" s="45"/>
      <c r="J155" s="47"/>
    </row>
    <row r="156">
      <c r="A156" s="36" t="s">
        <v>458</v>
      </c>
      <c r="B156" s="36">
        <v>36</v>
      </c>
      <c r="C156" s="37" t="s">
        <v>8120</v>
      </c>
      <c r="D156" s="36" t="s">
        <v>460</v>
      </c>
      <c r="E156" s="38" t="s">
        <v>8121</v>
      </c>
      <c r="F156" s="39" t="s">
        <v>492</v>
      </c>
      <c r="G156" s="40">
        <v>8092.5799999999999</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ht="60">
      <c r="A158" s="36" t="s">
        <v>465</v>
      </c>
      <c r="B158" s="44"/>
      <c r="C158" s="45"/>
      <c r="D158" s="45"/>
      <c r="E158" s="48" t="s">
        <v>9956</v>
      </c>
      <c r="F158" s="45"/>
      <c r="G158" s="45"/>
      <c r="H158" s="45"/>
      <c r="I158" s="45"/>
      <c r="J158" s="47"/>
    </row>
    <row r="159" ht="60">
      <c r="A159" s="36" t="s">
        <v>467</v>
      </c>
      <c r="B159" s="44"/>
      <c r="C159" s="45"/>
      <c r="D159" s="45"/>
      <c r="E159" s="38" t="s">
        <v>8010</v>
      </c>
      <c r="F159" s="45"/>
      <c r="G159" s="45"/>
      <c r="H159" s="45"/>
      <c r="I159" s="45"/>
      <c r="J159" s="47"/>
    </row>
    <row r="160">
      <c r="A160" s="36" t="s">
        <v>458</v>
      </c>
      <c r="B160" s="36">
        <v>37</v>
      </c>
      <c r="C160" s="37" t="s">
        <v>8011</v>
      </c>
      <c r="D160" s="36" t="s">
        <v>460</v>
      </c>
      <c r="E160" s="38" t="s">
        <v>8012</v>
      </c>
      <c r="F160" s="39" t="s">
        <v>492</v>
      </c>
      <c r="G160" s="40">
        <v>2367.9299999999998</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ht="120">
      <c r="A162" s="36" t="s">
        <v>465</v>
      </c>
      <c r="B162" s="44"/>
      <c r="C162" s="45"/>
      <c r="D162" s="45"/>
      <c r="E162" s="48" t="s">
        <v>9957</v>
      </c>
      <c r="F162" s="45"/>
      <c r="G162" s="45"/>
      <c r="H162" s="45"/>
      <c r="I162" s="45"/>
      <c r="J162" s="47"/>
    </row>
    <row r="163" ht="120">
      <c r="A163" s="36" t="s">
        <v>467</v>
      </c>
      <c r="B163" s="44"/>
      <c r="C163" s="45"/>
      <c r="D163" s="45"/>
      <c r="E163" s="38" t="s">
        <v>8014</v>
      </c>
      <c r="F163" s="45"/>
      <c r="G163" s="45"/>
      <c r="H163" s="45"/>
      <c r="I163" s="45"/>
      <c r="J163" s="47"/>
    </row>
    <row r="164">
      <c r="A164" s="36" t="s">
        <v>458</v>
      </c>
      <c r="B164" s="36">
        <v>38</v>
      </c>
      <c r="C164" s="37" t="s">
        <v>8015</v>
      </c>
      <c r="D164" s="36" t="s">
        <v>460</v>
      </c>
      <c r="E164" s="38" t="s">
        <v>8016</v>
      </c>
      <c r="F164" s="39" t="s">
        <v>492</v>
      </c>
      <c r="G164" s="40">
        <v>6610.8400000000001</v>
      </c>
      <c r="H164" s="41">
        <v>0</v>
      </c>
      <c r="I164" s="42">
        <f>ROUND(G164*H164,P4)</f>
        <v>0</v>
      </c>
      <c r="J164" s="39" t="s">
        <v>471</v>
      </c>
      <c r="O164" s="43">
        <f>I164*0.21</f>
        <v>0</v>
      </c>
      <c r="P164">
        <v>3</v>
      </c>
    </row>
    <row r="165">
      <c r="A165" s="36" t="s">
        <v>464</v>
      </c>
      <c r="B165" s="44"/>
      <c r="C165" s="45"/>
      <c r="D165" s="45"/>
      <c r="E165" s="46" t="s">
        <v>460</v>
      </c>
      <c r="F165" s="45"/>
      <c r="G165" s="45"/>
      <c r="H165" s="45"/>
      <c r="I165" s="45"/>
      <c r="J165" s="47"/>
    </row>
    <row r="166" ht="60">
      <c r="A166" s="36" t="s">
        <v>465</v>
      </c>
      <c r="B166" s="44"/>
      <c r="C166" s="45"/>
      <c r="D166" s="45"/>
      <c r="E166" s="48" t="s">
        <v>9958</v>
      </c>
      <c r="F166" s="45"/>
      <c r="G166" s="45"/>
      <c r="H166" s="45"/>
      <c r="I166" s="45"/>
      <c r="J166" s="47"/>
    </row>
    <row r="167" ht="75">
      <c r="A167" s="36" t="s">
        <v>467</v>
      </c>
      <c r="B167" s="44"/>
      <c r="C167" s="45"/>
      <c r="D167" s="45"/>
      <c r="E167" s="38" t="s">
        <v>8018</v>
      </c>
      <c r="F167" s="45"/>
      <c r="G167" s="45"/>
      <c r="H167" s="45"/>
      <c r="I167" s="45"/>
      <c r="J167" s="47"/>
    </row>
    <row r="168">
      <c r="A168" s="36" t="s">
        <v>458</v>
      </c>
      <c r="B168" s="36">
        <v>39</v>
      </c>
      <c r="C168" s="37" t="s">
        <v>8019</v>
      </c>
      <c r="D168" s="36" t="s">
        <v>460</v>
      </c>
      <c r="E168" s="38" t="s">
        <v>8020</v>
      </c>
      <c r="F168" s="39" t="s">
        <v>492</v>
      </c>
      <c r="G168" s="40">
        <v>5983.9499999999998</v>
      </c>
      <c r="H168" s="41">
        <v>0</v>
      </c>
      <c r="I168" s="42">
        <f>ROUND(G168*H168,P4)</f>
        <v>0</v>
      </c>
      <c r="J168" s="39" t="s">
        <v>471</v>
      </c>
      <c r="O168" s="43">
        <f>I168*0.21</f>
        <v>0</v>
      </c>
      <c r="P168">
        <v>3</v>
      </c>
    </row>
    <row r="169">
      <c r="A169" s="36" t="s">
        <v>464</v>
      </c>
      <c r="B169" s="44"/>
      <c r="C169" s="45"/>
      <c r="D169" s="45"/>
      <c r="E169" s="46" t="s">
        <v>460</v>
      </c>
      <c r="F169" s="45"/>
      <c r="G169" s="45"/>
      <c r="H169" s="45"/>
      <c r="I169" s="45"/>
      <c r="J169" s="47"/>
    </row>
    <row r="170" ht="60">
      <c r="A170" s="36" t="s">
        <v>465</v>
      </c>
      <c r="B170" s="44"/>
      <c r="C170" s="45"/>
      <c r="D170" s="45"/>
      <c r="E170" s="48" t="s">
        <v>9959</v>
      </c>
      <c r="F170" s="45"/>
      <c r="G170" s="45"/>
      <c r="H170" s="45"/>
      <c r="I170" s="45"/>
      <c r="J170" s="47"/>
    </row>
    <row r="171" ht="75">
      <c r="A171" s="36" t="s">
        <v>467</v>
      </c>
      <c r="B171" s="44"/>
      <c r="C171" s="45"/>
      <c r="D171" s="45"/>
      <c r="E171" s="38" t="s">
        <v>8018</v>
      </c>
      <c r="F171" s="45"/>
      <c r="G171" s="45"/>
      <c r="H171" s="45"/>
      <c r="I171" s="45"/>
      <c r="J171" s="47"/>
    </row>
    <row r="172">
      <c r="A172" s="36" t="s">
        <v>458</v>
      </c>
      <c r="B172" s="36">
        <v>40</v>
      </c>
      <c r="C172" s="37" t="s">
        <v>8022</v>
      </c>
      <c r="D172" s="36" t="s">
        <v>460</v>
      </c>
      <c r="E172" s="38" t="s">
        <v>8023</v>
      </c>
      <c r="F172" s="39" t="s">
        <v>492</v>
      </c>
      <c r="G172" s="40">
        <v>5699</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ht="60">
      <c r="A174" s="36" t="s">
        <v>465</v>
      </c>
      <c r="B174" s="44"/>
      <c r="C174" s="45"/>
      <c r="D174" s="45"/>
      <c r="E174" s="48" t="s">
        <v>9960</v>
      </c>
      <c r="F174" s="45"/>
      <c r="G174" s="45"/>
      <c r="H174" s="45"/>
      <c r="I174" s="45"/>
      <c r="J174" s="47"/>
    </row>
    <row r="175" ht="165">
      <c r="A175" s="36" t="s">
        <v>467</v>
      </c>
      <c r="B175" s="44"/>
      <c r="C175" s="45"/>
      <c r="D175" s="45"/>
      <c r="E175" s="38" t="s">
        <v>8025</v>
      </c>
      <c r="F175" s="45"/>
      <c r="G175" s="45"/>
      <c r="H175" s="45"/>
      <c r="I175" s="45"/>
      <c r="J175" s="47"/>
    </row>
    <row r="176">
      <c r="A176" s="36" t="s">
        <v>458</v>
      </c>
      <c r="B176" s="36">
        <v>41</v>
      </c>
      <c r="C176" s="37" t="s">
        <v>8026</v>
      </c>
      <c r="D176" s="36" t="s">
        <v>460</v>
      </c>
      <c r="E176" s="38" t="s">
        <v>8027</v>
      </c>
      <c r="F176" s="39" t="s">
        <v>492</v>
      </c>
      <c r="G176" s="40">
        <v>5983.9499999999998</v>
      </c>
      <c r="H176" s="41">
        <v>0</v>
      </c>
      <c r="I176" s="42">
        <f>ROUND(G176*H176,P4)</f>
        <v>0</v>
      </c>
      <c r="J176" s="39" t="s">
        <v>471</v>
      </c>
      <c r="O176" s="43">
        <f>I176*0.21</f>
        <v>0</v>
      </c>
      <c r="P176">
        <v>3</v>
      </c>
    </row>
    <row r="177">
      <c r="A177" s="36" t="s">
        <v>464</v>
      </c>
      <c r="B177" s="44"/>
      <c r="C177" s="45"/>
      <c r="D177" s="45"/>
      <c r="E177" s="46" t="s">
        <v>460</v>
      </c>
      <c r="F177" s="45"/>
      <c r="G177" s="45"/>
      <c r="H177" s="45"/>
      <c r="I177" s="45"/>
      <c r="J177" s="47"/>
    </row>
    <row r="178" ht="60">
      <c r="A178" s="36" t="s">
        <v>465</v>
      </c>
      <c r="B178" s="44"/>
      <c r="C178" s="45"/>
      <c r="D178" s="45"/>
      <c r="E178" s="48" t="s">
        <v>9961</v>
      </c>
      <c r="F178" s="45"/>
      <c r="G178" s="45"/>
      <c r="H178" s="45"/>
      <c r="I178" s="45"/>
      <c r="J178" s="47"/>
    </row>
    <row r="179" ht="165">
      <c r="A179" s="36" t="s">
        <v>467</v>
      </c>
      <c r="B179" s="44"/>
      <c r="C179" s="45"/>
      <c r="D179" s="45"/>
      <c r="E179" s="38" t="s">
        <v>8025</v>
      </c>
      <c r="F179" s="45"/>
      <c r="G179" s="45"/>
      <c r="H179" s="45"/>
      <c r="I179" s="45"/>
      <c r="J179" s="47"/>
    </row>
    <row r="180">
      <c r="A180" s="30" t="s">
        <v>455</v>
      </c>
      <c r="B180" s="31"/>
      <c r="C180" s="32" t="s">
        <v>5313</v>
      </c>
      <c r="D180" s="33"/>
      <c r="E180" s="30" t="s">
        <v>5314</v>
      </c>
      <c r="F180" s="33"/>
      <c r="G180" s="33"/>
      <c r="H180" s="33"/>
      <c r="I180" s="34">
        <f>SUMIFS(I181:I188,A181:A188,"P")</f>
        <v>0</v>
      </c>
      <c r="J180" s="35"/>
    </row>
    <row r="181">
      <c r="A181" s="36" t="s">
        <v>458</v>
      </c>
      <c r="B181" s="36">
        <v>42</v>
      </c>
      <c r="C181" s="37" t="s">
        <v>9206</v>
      </c>
      <c r="D181" s="36" t="s">
        <v>460</v>
      </c>
      <c r="E181" s="38" t="s">
        <v>9207</v>
      </c>
      <c r="F181" s="39" t="s">
        <v>743</v>
      </c>
      <c r="G181" s="40">
        <v>34</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ht="60">
      <c r="A183" s="36" t="s">
        <v>465</v>
      </c>
      <c r="B183" s="44"/>
      <c r="C183" s="45"/>
      <c r="D183" s="45"/>
      <c r="E183" s="48" t="s">
        <v>9962</v>
      </c>
      <c r="F183" s="45"/>
      <c r="G183" s="45"/>
      <c r="H183" s="45"/>
      <c r="I183" s="45"/>
      <c r="J183" s="47"/>
    </row>
    <row r="184" ht="315">
      <c r="A184" s="36" t="s">
        <v>467</v>
      </c>
      <c r="B184" s="44"/>
      <c r="C184" s="45"/>
      <c r="D184" s="45"/>
      <c r="E184" s="38" t="s">
        <v>7544</v>
      </c>
      <c r="F184" s="45"/>
      <c r="G184" s="45"/>
      <c r="H184" s="45"/>
      <c r="I184" s="45"/>
      <c r="J184" s="47"/>
    </row>
    <row r="185">
      <c r="A185" s="36" t="s">
        <v>458</v>
      </c>
      <c r="B185" s="36">
        <v>43</v>
      </c>
      <c r="C185" s="37" t="s">
        <v>7562</v>
      </c>
      <c r="D185" s="36" t="s">
        <v>460</v>
      </c>
      <c r="E185" s="38" t="s">
        <v>7563</v>
      </c>
      <c r="F185" s="39" t="s">
        <v>751</v>
      </c>
      <c r="G185" s="40">
        <v>2</v>
      </c>
      <c r="H185" s="41">
        <v>0</v>
      </c>
      <c r="I185" s="42">
        <f>ROUND(G185*H185,P4)</f>
        <v>0</v>
      </c>
      <c r="J185" s="39" t="s">
        <v>471</v>
      </c>
      <c r="O185" s="43">
        <f>I185*0.21</f>
        <v>0</v>
      </c>
      <c r="P185">
        <v>3</v>
      </c>
    </row>
    <row r="186">
      <c r="A186" s="36" t="s">
        <v>464</v>
      </c>
      <c r="B186" s="44"/>
      <c r="C186" s="45"/>
      <c r="D186" s="45"/>
      <c r="E186" s="46" t="s">
        <v>460</v>
      </c>
      <c r="F186" s="45"/>
      <c r="G186" s="45"/>
      <c r="H186" s="45"/>
      <c r="I186" s="45"/>
      <c r="J186" s="47"/>
    </row>
    <row r="187" ht="75">
      <c r="A187" s="36" t="s">
        <v>465</v>
      </c>
      <c r="B187" s="44"/>
      <c r="C187" s="45"/>
      <c r="D187" s="45"/>
      <c r="E187" s="48" t="s">
        <v>9963</v>
      </c>
      <c r="F187" s="45"/>
      <c r="G187" s="45"/>
      <c r="H187" s="45"/>
      <c r="I187" s="45"/>
      <c r="J187" s="47"/>
    </row>
    <row r="188" ht="90">
      <c r="A188" s="36" t="s">
        <v>467</v>
      </c>
      <c r="B188" s="44"/>
      <c r="C188" s="45"/>
      <c r="D188" s="45"/>
      <c r="E188" s="38" t="s">
        <v>7565</v>
      </c>
      <c r="F188" s="45"/>
      <c r="G188" s="45"/>
      <c r="H188" s="45"/>
      <c r="I188" s="45"/>
      <c r="J188" s="47"/>
    </row>
    <row r="189">
      <c r="A189" s="30" t="s">
        <v>455</v>
      </c>
      <c r="B189" s="31"/>
      <c r="C189" s="32" t="s">
        <v>5066</v>
      </c>
      <c r="D189" s="33"/>
      <c r="E189" s="30" t="s">
        <v>6461</v>
      </c>
      <c r="F189" s="33"/>
      <c r="G189" s="33"/>
      <c r="H189" s="33"/>
      <c r="I189" s="34">
        <f>SUMIFS(I190:I228,A190:A228,"P")</f>
        <v>0</v>
      </c>
      <c r="J189" s="35"/>
    </row>
    <row r="190" ht="30">
      <c r="A190" s="36" t="s">
        <v>458</v>
      </c>
      <c r="B190" s="36">
        <v>44</v>
      </c>
      <c r="C190" s="37" t="s">
        <v>8581</v>
      </c>
      <c r="D190" s="36" t="s">
        <v>460</v>
      </c>
      <c r="E190" s="38" t="s">
        <v>8582</v>
      </c>
      <c r="F190" s="39" t="s">
        <v>743</v>
      </c>
      <c r="G190" s="40">
        <v>757</v>
      </c>
      <c r="H190" s="41">
        <v>0</v>
      </c>
      <c r="I190" s="42">
        <f>ROUND(G190*H190,P4)</f>
        <v>0</v>
      </c>
      <c r="J190" s="39" t="s">
        <v>471</v>
      </c>
      <c r="O190" s="43">
        <f>I190*0.21</f>
        <v>0</v>
      </c>
      <c r="P190">
        <v>3</v>
      </c>
    </row>
    <row r="191">
      <c r="A191" s="36" t="s">
        <v>464</v>
      </c>
      <c r="B191" s="44"/>
      <c r="C191" s="45"/>
      <c r="D191" s="45"/>
      <c r="E191" s="46" t="s">
        <v>460</v>
      </c>
      <c r="F191" s="45"/>
      <c r="G191" s="45"/>
      <c r="H191" s="45"/>
      <c r="I191" s="45"/>
      <c r="J191" s="47"/>
    </row>
    <row r="192" ht="60">
      <c r="A192" s="36" t="s">
        <v>465</v>
      </c>
      <c r="B192" s="44"/>
      <c r="C192" s="45"/>
      <c r="D192" s="45"/>
      <c r="E192" s="48" t="s">
        <v>9964</v>
      </c>
      <c r="F192" s="45"/>
      <c r="G192" s="45"/>
      <c r="H192" s="45"/>
      <c r="I192" s="45"/>
      <c r="J192" s="47"/>
    </row>
    <row r="193" ht="165">
      <c r="A193" s="36" t="s">
        <v>467</v>
      </c>
      <c r="B193" s="44"/>
      <c r="C193" s="45"/>
      <c r="D193" s="45"/>
      <c r="E193" s="38" t="s">
        <v>8584</v>
      </c>
      <c r="F193" s="45"/>
      <c r="G193" s="45"/>
      <c r="H193" s="45"/>
      <c r="I193" s="45"/>
      <c r="J193" s="47"/>
    </row>
    <row r="194">
      <c r="A194" s="36" t="s">
        <v>458</v>
      </c>
      <c r="B194" s="36">
        <v>45</v>
      </c>
      <c r="C194" s="37" t="s">
        <v>8166</v>
      </c>
      <c r="D194" s="36" t="s">
        <v>460</v>
      </c>
      <c r="E194" s="38" t="s">
        <v>8167</v>
      </c>
      <c r="F194" s="39" t="s">
        <v>751</v>
      </c>
      <c r="G194" s="40">
        <v>2</v>
      </c>
      <c r="H194" s="41">
        <v>0</v>
      </c>
      <c r="I194" s="42">
        <f>ROUND(G194*H194,P4)</f>
        <v>0</v>
      </c>
      <c r="J194" s="39" t="s">
        <v>471</v>
      </c>
      <c r="O194" s="43">
        <f>I194*0.21</f>
        <v>0</v>
      </c>
      <c r="P194">
        <v>3</v>
      </c>
    </row>
    <row r="195">
      <c r="A195" s="36" t="s">
        <v>464</v>
      </c>
      <c r="B195" s="44"/>
      <c r="C195" s="45"/>
      <c r="D195" s="45"/>
      <c r="E195" s="46" t="s">
        <v>460</v>
      </c>
      <c r="F195" s="45"/>
      <c r="G195" s="45"/>
      <c r="H195" s="45"/>
      <c r="I195" s="45"/>
      <c r="J195" s="47"/>
    </row>
    <row r="196" ht="45">
      <c r="A196" s="36" t="s">
        <v>465</v>
      </c>
      <c r="B196" s="44"/>
      <c r="C196" s="45"/>
      <c r="D196" s="45"/>
      <c r="E196" s="48" t="s">
        <v>9287</v>
      </c>
      <c r="F196" s="45"/>
      <c r="G196" s="45"/>
      <c r="H196" s="45"/>
      <c r="I196" s="45"/>
      <c r="J196" s="47"/>
    </row>
    <row r="197" ht="60">
      <c r="A197" s="36" t="s">
        <v>467</v>
      </c>
      <c r="B197" s="44"/>
      <c r="C197" s="45"/>
      <c r="D197" s="45"/>
      <c r="E197" s="38" t="s">
        <v>8169</v>
      </c>
      <c r="F197" s="45"/>
      <c r="G197" s="45"/>
      <c r="H197" s="45"/>
      <c r="I197" s="45"/>
      <c r="J197" s="47"/>
    </row>
    <row r="198" ht="30">
      <c r="A198" s="36" t="s">
        <v>458</v>
      </c>
      <c r="B198" s="36">
        <v>46</v>
      </c>
      <c r="C198" s="37" t="s">
        <v>8170</v>
      </c>
      <c r="D198" s="36" t="s">
        <v>460</v>
      </c>
      <c r="E198" s="38" t="s">
        <v>8171</v>
      </c>
      <c r="F198" s="39" t="s">
        <v>751</v>
      </c>
      <c r="G198" s="40">
        <v>2</v>
      </c>
      <c r="H198" s="41">
        <v>0</v>
      </c>
      <c r="I198" s="42">
        <f>ROUND(G198*H198,P4)</f>
        <v>0</v>
      </c>
      <c r="J198" s="39" t="s">
        <v>471</v>
      </c>
      <c r="O198" s="43">
        <f>I198*0.21</f>
        <v>0</v>
      </c>
      <c r="P198">
        <v>3</v>
      </c>
    </row>
    <row r="199">
      <c r="A199" s="36" t="s">
        <v>464</v>
      </c>
      <c r="B199" s="44"/>
      <c r="C199" s="45"/>
      <c r="D199" s="45"/>
      <c r="E199" s="46" t="s">
        <v>460</v>
      </c>
      <c r="F199" s="45"/>
      <c r="G199" s="45"/>
      <c r="H199" s="45"/>
      <c r="I199" s="45"/>
      <c r="J199" s="47"/>
    </row>
    <row r="200" ht="90">
      <c r="A200" s="36" t="s">
        <v>465</v>
      </c>
      <c r="B200" s="44"/>
      <c r="C200" s="45"/>
      <c r="D200" s="45"/>
      <c r="E200" s="48" t="s">
        <v>9218</v>
      </c>
      <c r="F200" s="45"/>
      <c r="G200" s="45"/>
      <c r="H200" s="45"/>
      <c r="I200" s="45"/>
      <c r="J200" s="47"/>
    </row>
    <row r="201" ht="30">
      <c r="A201" s="36" t="s">
        <v>467</v>
      </c>
      <c r="B201" s="44"/>
      <c r="C201" s="45"/>
      <c r="D201" s="45"/>
      <c r="E201" s="38" t="s">
        <v>8173</v>
      </c>
      <c r="F201" s="45"/>
      <c r="G201" s="45"/>
      <c r="H201" s="45"/>
      <c r="I201" s="45"/>
      <c r="J201" s="47"/>
    </row>
    <row r="202" ht="30">
      <c r="A202" s="36" t="s">
        <v>458</v>
      </c>
      <c r="B202" s="36">
        <v>47</v>
      </c>
      <c r="C202" s="37" t="s">
        <v>8178</v>
      </c>
      <c r="D202" s="36" t="s">
        <v>460</v>
      </c>
      <c r="E202" s="38" t="s">
        <v>8179</v>
      </c>
      <c r="F202" s="39" t="s">
        <v>751</v>
      </c>
      <c r="G202" s="40">
        <v>1</v>
      </c>
      <c r="H202" s="41">
        <v>0</v>
      </c>
      <c r="I202" s="42">
        <f>ROUND(G202*H202,P4)</f>
        <v>0</v>
      </c>
      <c r="J202" s="39" t="s">
        <v>471</v>
      </c>
      <c r="O202" s="43">
        <f>I202*0.21</f>
        <v>0</v>
      </c>
      <c r="P202">
        <v>3</v>
      </c>
    </row>
    <row r="203">
      <c r="A203" s="36" t="s">
        <v>464</v>
      </c>
      <c r="B203" s="44"/>
      <c r="C203" s="45"/>
      <c r="D203" s="45"/>
      <c r="E203" s="46" t="s">
        <v>460</v>
      </c>
      <c r="F203" s="45"/>
      <c r="G203" s="45"/>
      <c r="H203" s="45"/>
      <c r="I203" s="45"/>
      <c r="J203" s="47"/>
    </row>
    <row r="204" ht="45">
      <c r="A204" s="36" t="s">
        <v>465</v>
      </c>
      <c r="B204" s="44"/>
      <c r="C204" s="45"/>
      <c r="D204" s="45"/>
      <c r="E204" s="48" t="s">
        <v>8355</v>
      </c>
      <c r="F204" s="45"/>
      <c r="G204" s="45"/>
      <c r="H204" s="45"/>
      <c r="I204" s="45"/>
      <c r="J204" s="47"/>
    </row>
    <row r="205" ht="45">
      <c r="A205" s="36" t="s">
        <v>467</v>
      </c>
      <c r="B205" s="44"/>
      <c r="C205" s="45"/>
      <c r="D205" s="45"/>
      <c r="E205" s="38" t="s">
        <v>8181</v>
      </c>
      <c r="F205" s="45"/>
      <c r="G205" s="45"/>
      <c r="H205" s="45"/>
      <c r="I205" s="45"/>
      <c r="J205" s="47"/>
    </row>
    <row r="206" ht="30">
      <c r="A206" s="36" t="s">
        <v>458</v>
      </c>
      <c r="B206" s="36">
        <v>48</v>
      </c>
      <c r="C206" s="37" t="s">
        <v>8030</v>
      </c>
      <c r="D206" s="36" t="s">
        <v>460</v>
      </c>
      <c r="E206" s="38" t="s">
        <v>8031</v>
      </c>
      <c r="F206" s="39" t="s">
        <v>743</v>
      </c>
      <c r="G206" s="40">
        <v>43</v>
      </c>
      <c r="H206" s="41">
        <v>0</v>
      </c>
      <c r="I206" s="42">
        <f>ROUND(G206*H206,P4)</f>
        <v>0</v>
      </c>
      <c r="J206" s="39" t="s">
        <v>471</v>
      </c>
      <c r="O206" s="43">
        <f>I206*0.21</f>
        <v>0</v>
      </c>
      <c r="P206">
        <v>3</v>
      </c>
    </row>
    <row r="207">
      <c r="A207" s="36" t="s">
        <v>464</v>
      </c>
      <c r="B207" s="44"/>
      <c r="C207" s="45"/>
      <c r="D207" s="45"/>
      <c r="E207" s="46" t="s">
        <v>460</v>
      </c>
      <c r="F207" s="45"/>
      <c r="G207" s="45"/>
      <c r="H207" s="45"/>
      <c r="I207" s="45"/>
      <c r="J207" s="47"/>
    </row>
    <row r="208" ht="60">
      <c r="A208" s="36" t="s">
        <v>465</v>
      </c>
      <c r="B208" s="44"/>
      <c r="C208" s="45"/>
      <c r="D208" s="45"/>
      <c r="E208" s="48" t="s">
        <v>9965</v>
      </c>
      <c r="F208" s="45"/>
      <c r="G208" s="45"/>
      <c r="H208" s="45"/>
      <c r="I208" s="45"/>
      <c r="J208" s="47"/>
    </row>
    <row r="209" ht="60">
      <c r="A209" s="36" t="s">
        <v>467</v>
      </c>
      <c r="B209" s="44"/>
      <c r="C209" s="45"/>
      <c r="D209" s="45"/>
      <c r="E209" s="38" t="s">
        <v>5454</v>
      </c>
      <c r="F209" s="45"/>
      <c r="G209" s="45"/>
      <c r="H209" s="45"/>
      <c r="I209" s="45"/>
      <c r="J209" s="47"/>
    </row>
    <row r="210" ht="30">
      <c r="A210" s="36" t="s">
        <v>458</v>
      </c>
      <c r="B210" s="36">
        <v>49</v>
      </c>
      <c r="C210" s="37" t="s">
        <v>8778</v>
      </c>
      <c r="D210" s="36" t="s">
        <v>460</v>
      </c>
      <c r="E210" s="38" t="s">
        <v>8779</v>
      </c>
      <c r="F210" s="39" t="s">
        <v>743</v>
      </c>
      <c r="G210" s="40">
        <v>152</v>
      </c>
      <c r="H210" s="41">
        <v>0</v>
      </c>
      <c r="I210" s="42">
        <f>ROUND(G210*H210,P4)</f>
        <v>0</v>
      </c>
      <c r="J210" s="39" t="s">
        <v>471</v>
      </c>
      <c r="O210" s="43">
        <f>I210*0.21</f>
        <v>0</v>
      </c>
      <c r="P210">
        <v>3</v>
      </c>
    </row>
    <row r="211">
      <c r="A211" s="36" t="s">
        <v>464</v>
      </c>
      <c r="B211" s="44"/>
      <c r="C211" s="45"/>
      <c r="D211" s="45"/>
      <c r="E211" s="46" t="s">
        <v>460</v>
      </c>
      <c r="F211" s="45"/>
      <c r="G211" s="45"/>
      <c r="H211" s="45"/>
      <c r="I211" s="45"/>
      <c r="J211" s="47"/>
    </row>
    <row r="212" ht="60">
      <c r="A212" s="36" t="s">
        <v>465</v>
      </c>
      <c r="B212" s="44"/>
      <c r="C212" s="45"/>
      <c r="D212" s="45"/>
      <c r="E212" s="48" t="s">
        <v>9966</v>
      </c>
      <c r="F212" s="45"/>
      <c r="G212" s="45"/>
      <c r="H212" s="45"/>
      <c r="I212" s="45"/>
      <c r="J212" s="47"/>
    </row>
    <row r="213" ht="120">
      <c r="A213" s="36" t="s">
        <v>467</v>
      </c>
      <c r="B213" s="44"/>
      <c r="C213" s="45"/>
      <c r="D213" s="45"/>
      <c r="E213" s="38" t="s">
        <v>7598</v>
      </c>
      <c r="F213" s="45"/>
      <c r="G213" s="45"/>
      <c r="H213" s="45"/>
      <c r="I213" s="45"/>
      <c r="J213" s="47"/>
    </row>
    <row r="214">
      <c r="A214" s="36" t="s">
        <v>458</v>
      </c>
      <c r="B214" s="36">
        <v>50</v>
      </c>
      <c r="C214" s="37" t="s">
        <v>7624</v>
      </c>
      <c r="D214" s="36" t="s">
        <v>460</v>
      </c>
      <c r="E214" s="38" t="s">
        <v>7625</v>
      </c>
      <c r="F214" s="39" t="s">
        <v>475</v>
      </c>
      <c r="G214" s="40">
        <v>18.356000000000002</v>
      </c>
      <c r="H214" s="41">
        <v>0</v>
      </c>
      <c r="I214" s="42">
        <f>ROUND(G214*H214,P4)</f>
        <v>0</v>
      </c>
      <c r="J214" s="39" t="s">
        <v>471</v>
      </c>
      <c r="O214" s="43">
        <f>I214*0.21</f>
        <v>0</v>
      </c>
      <c r="P214">
        <v>3</v>
      </c>
    </row>
    <row r="215">
      <c r="A215" s="36" t="s">
        <v>464</v>
      </c>
      <c r="B215" s="44"/>
      <c r="C215" s="45"/>
      <c r="D215" s="45"/>
      <c r="E215" s="46" t="s">
        <v>460</v>
      </c>
      <c r="F215" s="45"/>
      <c r="G215" s="45"/>
      <c r="H215" s="45"/>
      <c r="I215" s="45"/>
      <c r="J215" s="47"/>
    </row>
    <row r="216" ht="45">
      <c r="A216" s="36" t="s">
        <v>465</v>
      </c>
      <c r="B216" s="44"/>
      <c r="C216" s="45"/>
      <c r="D216" s="45"/>
      <c r="E216" s="48" t="s">
        <v>9967</v>
      </c>
      <c r="F216" s="45"/>
      <c r="G216" s="45"/>
      <c r="H216" s="45"/>
      <c r="I216" s="45"/>
      <c r="J216" s="47"/>
    </row>
    <row r="217" ht="150">
      <c r="A217" s="36" t="s">
        <v>467</v>
      </c>
      <c r="B217" s="44"/>
      <c r="C217" s="45"/>
      <c r="D217" s="45"/>
      <c r="E217" s="38" t="s">
        <v>5071</v>
      </c>
      <c r="F217" s="45"/>
      <c r="G217" s="45"/>
      <c r="H217" s="45"/>
      <c r="I217" s="45"/>
      <c r="J217" s="47"/>
    </row>
    <row r="218">
      <c r="A218" s="36" t="s">
        <v>458</v>
      </c>
      <c r="B218" s="36">
        <v>51</v>
      </c>
      <c r="C218" s="37" t="s">
        <v>5068</v>
      </c>
      <c r="D218" s="36" t="s">
        <v>460</v>
      </c>
      <c r="E218" s="38" t="s">
        <v>5069</v>
      </c>
      <c r="F218" s="39" t="s">
        <v>475</v>
      </c>
      <c r="G218" s="40">
        <v>9.1780000000000008</v>
      </c>
      <c r="H218" s="41">
        <v>0</v>
      </c>
      <c r="I218" s="42">
        <f>ROUND(G218*H218,P4)</f>
        <v>0</v>
      </c>
      <c r="J218" s="39" t="s">
        <v>471</v>
      </c>
      <c r="O218" s="43">
        <f>I218*0.21</f>
        <v>0</v>
      </c>
      <c r="P218">
        <v>3</v>
      </c>
    </row>
    <row r="219">
      <c r="A219" s="36" t="s">
        <v>464</v>
      </c>
      <c r="B219" s="44"/>
      <c r="C219" s="45"/>
      <c r="D219" s="45"/>
      <c r="E219" s="46" t="s">
        <v>460</v>
      </c>
      <c r="F219" s="45"/>
      <c r="G219" s="45"/>
      <c r="H219" s="45"/>
      <c r="I219" s="45"/>
      <c r="J219" s="47"/>
    </row>
    <row r="220" ht="45">
      <c r="A220" s="36" t="s">
        <v>465</v>
      </c>
      <c r="B220" s="44"/>
      <c r="C220" s="45"/>
      <c r="D220" s="45"/>
      <c r="E220" s="48" t="s">
        <v>9968</v>
      </c>
      <c r="F220" s="45"/>
      <c r="G220" s="45"/>
      <c r="H220" s="45"/>
      <c r="I220" s="45"/>
      <c r="J220" s="47"/>
    </row>
    <row r="221" ht="150">
      <c r="A221" s="36" t="s">
        <v>467</v>
      </c>
      <c r="B221" s="44"/>
      <c r="C221" s="45"/>
      <c r="D221" s="45"/>
      <c r="E221" s="38" t="s">
        <v>5071</v>
      </c>
      <c r="F221" s="45"/>
      <c r="G221" s="45"/>
      <c r="H221" s="45"/>
      <c r="I221" s="45"/>
      <c r="J221" s="47"/>
    </row>
    <row r="222">
      <c r="A222" s="36" t="s">
        <v>458</v>
      </c>
      <c r="B222" s="36">
        <v>52</v>
      </c>
      <c r="C222" s="37" t="s">
        <v>9969</v>
      </c>
      <c r="D222" s="36" t="s">
        <v>460</v>
      </c>
      <c r="E222" s="38" t="s">
        <v>8044</v>
      </c>
      <c r="F222" s="39" t="s">
        <v>989</v>
      </c>
      <c r="G222" s="40">
        <v>1</v>
      </c>
      <c r="H222" s="41">
        <v>0</v>
      </c>
      <c r="I222" s="42">
        <f>ROUND(G222*H222,P4)</f>
        <v>0</v>
      </c>
      <c r="J222" s="39" t="s">
        <v>463</v>
      </c>
      <c r="O222" s="43">
        <f>I222*0.21</f>
        <v>0</v>
      </c>
      <c r="P222">
        <v>3</v>
      </c>
    </row>
    <row r="223">
      <c r="A223" s="36" t="s">
        <v>464</v>
      </c>
      <c r="B223" s="44"/>
      <c r="C223" s="45"/>
      <c r="D223" s="45"/>
      <c r="E223" s="38" t="s">
        <v>8044</v>
      </c>
      <c r="F223" s="45"/>
      <c r="G223" s="45"/>
      <c r="H223" s="45"/>
      <c r="I223" s="45"/>
      <c r="J223" s="47"/>
    </row>
    <row r="224" ht="120">
      <c r="A224" s="36" t="s">
        <v>465</v>
      </c>
      <c r="B224" s="44"/>
      <c r="C224" s="45"/>
      <c r="D224" s="45"/>
      <c r="E224" s="48" t="s">
        <v>8045</v>
      </c>
      <c r="F224" s="45"/>
      <c r="G224" s="45"/>
      <c r="H224" s="45"/>
      <c r="I224" s="45"/>
      <c r="J224" s="47"/>
    </row>
    <row r="225">
      <c r="A225" s="36" t="s">
        <v>467</v>
      </c>
      <c r="B225" s="44"/>
      <c r="C225" s="45"/>
      <c r="D225" s="45"/>
      <c r="E225" s="46" t="s">
        <v>460</v>
      </c>
      <c r="F225" s="45"/>
      <c r="G225" s="45"/>
      <c r="H225" s="45"/>
      <c r="I225" s="45"/>
      <c r="J225" s="47"/>
    </row>
    <row r="226">
      <c r="A226" s="36" t="s">
        <v>458</v>
      </c>
      <c r="B226" s="36">
        <v>53</v>
      </c>
      <c r="C226" s="37" t="s">
        <v>9970</v>
      </c>
      <c r="D226" s="36" t="s">
        <v>460</v>
      </c>
      <c r="E226" s="38" t="s">
        <v>8048</v>
      </c>
      <c r="F226" s="39" t="s">
        <v>989</v>
      </c>
      <c r="G226" s="40">
        <v>1</v>
      </c>
      <c r="H226" s="41">
        <v>0</v>
      </c>
      <c r="I226" s="42">
        <f>ROUND(G226*H226,P4)</f>
        <v>0</v>
      </c>
      <c r="J226" s="39" t="s">
        <v>463</v>
      </c>
      <c r="O226" s="43">
        <f>I226*0.21</f>
        <v>0</v>
      </c>
      <c r="P226">
        <v>3</v>
      </c>
    </row>
    <row r="227">
      <c r="A227" s="36" t="s">
        <v>464</v>
      </c>
      <c r="B227" s="44"/>
      <c r="C227" s="45"/>
      <c r="D227" s="45"/>
      <c r="E227" s="38" t="s">
        <v>8048</v>
      </c>
      <c r="F227" s="45"/>
      <c r="G227" s="45"/>
      <c r="H227" s="45"/>
      <c r="I227" s="45"/>
      <c r="J227" s="47"/>
    </row>
    <row r="228">
      <c r="A228" s="36" t="s">
        <v>467</v>
      </c>
      <c r="B228" s="44"/>
      <c r="C228" s="45"/>
      <c r="D228" s="45"/>
      <c r="E228" s="46" t="s">
        <v>460</v>
      </c>
      <c r="F228" s="45"/>
      <c r="G228" s="45"/>
      <c r="H228" s="45"/>
      <c r="I228" s="45"/>
      <c r="J228" s="47"/>
    </row>
    <row r="229">
      <c r="A229" s="30" t="s">
        <v>455</v>
      </c>
      <c r="B229" s="31"/>
      <c r="C229" s="32" t="s">
        <v>1178</v>
      </c>
      <c r="D229" s="33"/>
      <c r="E229" s="30" t="s">
        <v>1179</v>
      </c>
      <c r="F229" s="33"/>
      <c r="G229" s="33"/>
      <c r="H229" s="33"/>
      <c r="I229" s="34">
        <f>SUMIFS(I230:I249,A230:A249,"P")</f>
        <v>0</v>
      </c>
      <c r="J229" s="35"/>
    </row>
    <row r="230" ht="45">
      <c r="A230" s="36" t="s">
        <v>458</v>
      </c>
      <c r="B230" s="36">
        <v>54</v>
      </c>
      <c r="C230" s="37" t="s">
        <v>1850</v>
      </c>
      <c r="D230" s="36" t="s">
        <v>1851</v>
      </c>
      <c r="E230" s="38" t="s">
        <v>2565</v>
      </c>
      <c r="F230" s="39" t="s">
        <v>613</v>
      </c>
      <c r="G230" s="40">
        <v>294.964</v>
      </c>
      <c r="H230" s="41">
        <v>0</v>
      </c>
      <c r="I230" s="42">
        <f>ROUND(G230*H230,P4)</f>
        <v>0</v>
      </c>
      <c r="J230" s="39" t="s">
        <v>463</v>
      </c>
      <c r="O230" s="43">
        <f>I230*0.21</f>
        <v>0</v>
      </c>
      <c r="P230">
        <v>3</v>
      </c>
    </row>
    <row r="231">
      <c r="A231" s="36" t="s">
        <v>464</v>
      </c>
      <c r="B231" s="44"/>
      <c r="C231" s="45"/>
      <c r="D231" s="45"/>
      <c r="E231" s="38" t="s">
        <v>1180</v>
      </c>
      <c r="F231" s="45"/>
      <c r="G231" s="45"/>
      <c r="H231" s="45"/>
      <c r="I231" s="45"/>
      <c r="J231" s="47"/>
    </row>
    <row r="232" ht="45">
      <c r="A232" s="36" t="s">
        <v>465</v>
      </c>
      <c r="B232" s="44"/>
      <c r="C232" s="45"/>
      <c r="D232" s="45"/>
      <c r="E232" s="48" t="s">
        <v>9971</v>
      </c>
      <c r="F232" s="45"/>
      <c r="G232" s="45"/>
      <c r="H232" s="45"/>
      <c r="I232" s="45"/>
      <c r="J232" s="47"/>
    </row>
    <row r="233" ht="120">
      <c r="A233" s="36" t="s">
        <v>467</v>
      </c>
      <c r="B233" s="44"/>
      <c r="C233" s="45"/>
      <c r="D233" s="45"/>
      <c r="E233" s="38" t="s">
        <v>1181</v>
      </c>
      <c r="F233" s="45"/>
      <c r="G233" s="45"/>
      <c r="H233" s="45"/>
      <c r="I233" s="45"/>
      <c r="J233" s="47"/>
    </row>
    <row r="234" ht="45">
      <c r="A234" s="36" t="s">
        <v>458</v>
      </c>
      <c r="B234" s="36">
        <v>55</v>
      </c>
      <c r="C234" s="37" t="s">
        <v>616</v>
      </c>
      <c r="D234" s="36" t="s">
        <v>617</v>
      </c>
      <c r="E234" s="38" t="s">
        <v>618</v>
      </c>
      <c r="F234" s="39" t="s">
        <v>613</v>
      </c>
      <c r="G234" s="40">
        <v>260.12400000000002</v>
      </c>
      <c r="H234" s="41">
        <v>0</v>
      </c>
      <c r="I234" s="42">
        <f>ROUND(G234*H234,P4)</f>
        <v>0</v>
      </c>
      <c r="J234" s="39" t="s">
        <v>463</v>
      </c>
      <c r="O234" s="43">
        <f>I234*0.21</f>
        <v>0</v>
      </c>
      <c r="P234">
        <v>3</v>
      </c>
    </row>
    <row r="235">
      <c r="A235" s="36" t="s">
        <v>464</v>
      </c>
      <c r="B235" s="44"/>
      <c r="C235" s="45"/>
      <c r="D235" s="45"/>
      <c r="E235" s="38" t="s">
        <v>1180</v>
      </c>
      <c r="F235" s="45"/>
      <c r="G235" s="45"/>
      <c r="H235" s="45"/>
      <c r="I235" s="45"/>
      <c r="J235" s="47"/>
    </row>
    <row r="236" ht="30">
      <c r="A236" s="36" t="s">
        <v>465</v>
      </c>
      <c r="B236" s="44"/>
      <c r="C236" s="45"/>
      <c r="D236" s="45"/>
      <c r="E236" s="48" t="s">
        <v>9972</v>
      </c>
      <c r="F236" s="45"/>
      <c r="G236" s="45"/>
      <c r="H236" s="45"/>
      <c r="I236" s="45"/>
      <c r="J236" s="47"/>
    </row>
    <row r="237" ht="120">
      <c r="A237" s="36" t="s">
        <v>467</v>
      </c>
      <c r="B237" s="44"/>
      <c r="C237" s="45"/>
      <c r="D237" s="45"/>
      <c r="E237" s="38" t="s">
        <v>1181</v>
      </c>
      <c r="F237" s="45"/>
      <c r="G237" s="45"/>
      <c r="H237" s="45"/>
      <c r="I237" s="45"/>
      <c r="J237" s="47"/>
    </row>
    <row r="238" ht="60">
      <c r="A238" s="36" t="s">
        <v>458</v>
      </c>
      <c r="B238" s="36">
        <v>56</v>
      </c>
      <c r="C238" s="37" t="s">
        <v>3064</v>
      </c>
      <c r="D238" s="36" t="s">
        <v>3065</v>
      </c>
      <c r="E238" s="38" t="s">
        <v>3066</v>
      </c>
      <c r="F238" s="39" t="s">
        <v>613</v>
      </c>
      <c r="G238" s="40">
        <v>74.650000000000006</v>
      </c>
      <c r="H238" s="41">
        <v>0</v>
      </c>
      <c r="I238" s="42">
        <f>ROUND(G238*H238,P4)</f>
        <v>0</v>
      </c>
      <c r="J238" s="39" t="s">
        <v>463</v>
      </c>
      <c r="O238" s="43">
        <f>I238*0.21</f>
        <v>0</v>
      </c>
      <c r="P238">
        <v>3</v>
      </c>
    </row>
    <row r="239">
      <c r="A239" s="36" t="s">
        <v>464</v>
      </c>
      <c r="B239" s="44"/>
      <c r="C239" s="45"/>
      <c r="D239" s="45"/>
      <c r="E239" s="38" t="s">
        <v>1180</v>
      </c>
      <c r="F239" s="45"/>
      <c r="G239" s="45"/>
      <c r="H239" s="45"/>
      <c r="I239" s="45"/>
      <c r="J239" s="47"/>
    </row>
    <row r="240" ht="105">
      <c r="A240" s="36" t="s">
        <v>465</v>
      </c>
      <c r="B240" s="44"/>
      <c r="C240" s="45"/>
      <c r="D240" s="45"/>
      <c r="E240" s="48" t="s">
        <v>9973</v>
      </c>
      <c r="F240" s="45"/>
      <c r="G240" s="45"/>
      <c r="H240" s="45"/>
      <c r="I240" s="45"/>
      <c r="J240" s="47"/>
    </row>
    <row r="241">
      <c r="A241" s="36" t="s">
        <v>467</v>
      </c>
      <c r="B241" s="44"/>
      <c r="C241" s="45"/>
      <c r="D241" s="45"/>
      <c r="E241" s="46" t="s">
        <v>460</v>
      </c>
      <c r="F241" s="45"/>
      <c r="G241" s="45"/>
      <c r="H241" s="45"/>
      <c r="I241" s="45"/>
      <c r="J241" s="47"/>
    </row>
    <row r="242" ht="45">
      <c r="A242" s="36" t="s">
        <v>458</v>
      </c>
      <c r="B242" s="36">
        <v>57</v>
      </c>
      <c r="C242" s="37" t="s">
        <v>7010</v>
      </c>
      <c r="D242" s="36" t="s">
        <v>7011</v>
      </c>
      <c r="E242" s="38" t="s">
        <v>7012</v>
      </c>
      <c r="F242" s="39" t="s">
        <v>613</v>
      </c>
      <c r="G242" s="40">
        <v>375.66300000000001</v>
      </c>
      <c r="H242" s="41">
        <v>0</v>
      </c>
      <c r="I242" s="42">
        <f>ROUND(G242*H242,P4)</f>
        <v>0</v>
      </c>
      <c r="J242" s="39" t="s">
        <v>463</v>
      </c>
      <c r="O242" s="43">
        <f>I242*0.21</f>
        <v>0</v>
      </c>
      <c r="P242">
        <v>3</v>
      </c>
    </row>
    <row r="243">
      <c r="A243" s="36" t="s">
        <v>464</v>
      </c>
      <c r="B243" s="44"/>
      <c r="C243" s="45"/>
      <c r="D243" s="45"/>
      <c r="E243" s="38" t="s">
        <v>1180</v>
      </c>
      <c r="F243" s="45"/>
      <c r="G243" s="45"/>
      <c r="H243" s="45"/>
      <c r="I243" s="45"/>
      <c r="J243" s="47"/>
    </row>
    <row r="244" ht="30">
      <c r="A244" s="36" t="s">
        <v>465</v>
      </c>
      <c r="B244" s="44"/>
      <c r="C244" s="45"/>
      <c r="D244" s="45"/>
      <c r="E244" s="48" t="s">
        <v>9974</v>
      </c>
      <c r="F244" s="45"/>
      <c r="G244" s="45"/>
      <c r="H244" s="45"/>
      <c r="I244" s="45"/>
      <c r="J244" s="47"/>
    </row>
    <row r="245">
      <c r="A245" s="36" t="s">
        <v>467</v>
      </c>
      <c r="B245" s="44"/>
      <c r="C245" s="45"/>
      <c r="D245" s="45"/>
      <c r="E245" s="46" t="s">
        <v>460</v>
      </c>
      <c r="F245" s="45"/>
      <c r="G245" s="45"/>
      <c r="H245" s="45"/>
      <c r="I245" s="45"/>
      <c r="J245" s="47"/>
    </row>
    <row r="246" ht="45">
      <c r="A246" s="36" t="s">
        <v>458</v>
      </c>
      <c r="B246" s="36">
        <v>58</v>
      </c>
      <c r="C246" s="37" t="s">
        <v>7754</v>
      </c>
      <c r="D246" s="36" t="s">
        <v>7755</v>
      </c>
      <c r="E246" s="38" t="s">
        <v>7756</v>
      </c>
      <c r="F246" s="39" t="s">
        <v>613</v>
      </c>
      <c r="G246" s="40">
        <v>26.603999999999999</v>
      </c>
      <c r="H246" s="41">
        <v>0</v>
      </c>
      <c r="I246" s="42">
        <f>ROUND(G246*H246,P4)</f>
        <v>0</v>
      </c>
      <c r="J246" s="39" t="s">
        <v>463</v>
      </c>
      <c r="O246" s="43">
        <f>I246*0.21</f>
        <v>0</v>
      </c>
      <c r="P246">
        <v>3</v>
      </c>
    </row>
    <row r="247">
      <c r="A247" s="36" t="s">
        <v>464</v>
      </c>
      <c r="B247" s="44"/>
      <c r="C247" s="45"/>
      <c r="D247" s="45"/>
      <c r="E247" s="38" t="s">
        <v>1180</v>
      </c>
      <c r="F247" s="45"/>
      <c r="G247" s="45"/>
      <c r="H247" s="45"/>
      <c r="I247" s="45"/>
      <c r="J247" s="47"/>
    </row>
    <row r="248" ht="30">
      <c r="A248" s="36" t="s">
        <v>465</v>
      </c>
      <c r="B248" s="44"/>
      <c r="C248" s="45"/>
      <c r="D248" s="45"/>
      <c r="E248" s="48" t="s">
        <v>9975</v>
      </c>
      <c r="F248" s="45"/>
      <c r="G248" s="45"/>
      <c r="H248" s="45"/>
      <c r="I248" s="45"/>
      <c r="J248" s="47"/>
    </row>
    <row r="249" ht="135">
      <c r="A249" s="36" t="s">
        <v>467</v>
      </c>
      <c r="B249" s="49"/>
      <c r="C249" s="50"/>
      <c r="D249" s="50"/>
      <c r="E249" s="38" t="s">
        <v>1188</v>
      </c>
      <c r="F249" s="50"/>
      <c r="G249" s="50"/>
      <c r="H249" s="50"/>
      <c r="I249" s="50"/>
      <c r="J249" s="51"/>
    </row>
  </sheetData>
  <sheetProtection sheet="1" objects="1" scenarios="1" spinCount="100000" saltValue="fl86aw0Olfe14beZarZ/1f5kCVyW7VWw2BzqJZ7cQDahL7ZZdhH5KTyKZnHv6+SUNEfQEiqaGV4k3MfJOxTSng==" hashValue="gurtz2gOaJ8IAn8WKtUjoQW9brGls9Cg/neQrKAEB6WxXKaiAzaPgbosclTXM2VxMq18RbEoYoPZA0+m4ExHY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269</v>
      </c>
      <c r="I3" s="24">
        <f>SUMIFS(I12:I101,A12:A101,"SD")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9921</v>
      </c>
      <c r="D7" s="21"/>
      <c r="E7" s="22" t="s">
        <v>268</v>
      </c>
      <c r="F7" s="16"/>
      <c r="G7" s="16"/>
      <c r="H7" s="16"/>
      <c r="I7" s="16"/>
      <c r="J7" s="18"/>
    </row>
    <row r="8" ht="30">
      <c r="A8" s="3" t="s">
        <v>2323</v>
      </c>
      <c r="B8" s="19" t="s">
        <v>443</v>
      </c>
      <c r="C8" s="20" t="s">
        <v>269</v>
      </c>
      <c r="D8" s="21"/>
      <c r="E8" s="22" t="s">
        <v>270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3125</v>
      </c>
      <c r="D12" s="33"/>
      <c r="E12" s="30" t="s">
        <v>7397</v>
      </c>
      <c r="F12" s="33"/>
      <c r="G12" s="33"/>
      <c r="H12" s="33"/>
      <c r="I12" s="34">
        <f>SUMIFS(I13:I20,A13:A20,"P")</f>
        <v>0</v>
      </c>
      <c r="J12" s="35"/>
    </row>
    <row r="13">
      <c r="A13" s="36" t="s">
        <v>458</v>
      </c>
      <c r="B13" s="36">
        <v>1</v>
      </c>
      <c r="C13" s="37" t="s">
        <v>9976</v>
      </c>
      <c r="D13" s="36" t="s">
        <v>460</v>
      </c>
      <c r="E13" s="38" t="s">
        <v>9977</v>
      </c>
      <c r="F13" s="39" t="s">
        <v>751</v>
      </c>
      <c r="G13" s="40">
        <v>1</v>
      </c>
      <c r="H13" s="41">
        <v>0</v>
      </c>
      <c r="I13" s="42">
        <f>ROUND(G13*H13,P4)</f>
        <v>0</v>
      </c>
      <c r="J13" s="39" t="s">
        <v>463</v>
      </c>
      <c r="O13" s="43">
        <f>I13*0.21</f>
        <v>0</v>
      </c>
      <c r="P13">
        <v>3</v>
      </c>
    </row>
    <row r="14">
      <c r="A14" s="36" t="s">
        <v>464</v>
      </c>
      <c r="B14" s="44"/>
      <c r="C14" s="45"/>
      <c r="D14" s="45"/>
      <c r="E14" s="38" t="s">
        <v>9977</v>
      </c>
      <c r="F14" s="45"/>
      <c r="G14" s="45"/>
      <c r="H14" s="45"/>
      <c r="I14" s="45"/>
      <c r="J14" s="47"/>
    </row>
    <row r="15" ht="30">
      <c r="A15" s="36" t="s">
        <v>465</v>
      </c>
      <c r="B15" s="44"/>
      <c r="C15" s="45"/>
      <c r="D15" s="45"/>
      <c r="E15" s="48" t="s">
        <v>6070</v>
      </c>
      <c r="F15" s="45"/>
      <c r="G15" s="45"/>
      <c r="H15" s="45"/>
      <c r="I15" s="45"/>
      <c r="J15" s="47"/>
    </row>
    <row r="16" ht="30">
      <c r="A16" s="36" t="s">
        <v>467</v>
      </c>
      <c r="B16" s="44"/>
      <c r="C16" s="45"/>
      <c r="D16" s="45"/>
      <c r="E16" s="38" t="s">
        <v>995</v>
      </c>
      <c r="F16" s="45"/>
      <c r="G16" s="45"/>
      <c r="H16" s="45"/>
      <c r="I16" s="45"/>
      <c r="J16" s="47"/>
    </row>
    <row r="17">
      <c r="A17" s="36" t="s">
        <v>458</v>
      </c>
      <c r="B17" s="36">
        <v>2</v>
      </c>
      <c r="C17" s="37" t="s">
        <v>9978</v>
      </c>
      <c r="D17" s="36" t="s">
        <v>460</v>
      </c>
      <c r="E17" s="38" t="s">
        <v>9979</v>
      </c>
      <c r="F17" s="39" t="s">
        <v>751</v>
      </c>
      <c r="G17" s="40">
        <v>1</v>
      </c>
      <c r="H17" s="41">
        <v>0</v>
      </c>
      <c r="I17" s="42">
        <f>ROUND(G17*H17,P4)</f>
        <v>0</v>
      </c>
      <c r="J17" s="39" t="s">
        <v>463</v>
      </c>
      <c r="O17" s="43">
        <f>I17*0.21</f>
        <v>0</v>
      </c>
      <c r="P17">
        <v>3</v>
      </c>
    </row>
    <row r="18">
      <c r="A18" s="36" t="s">
        <v>464</v>
      </c>
      <c r="B18" s="44"/>
      <c r="C18" s="45"/>
      <c r="D18" s="45"/>
      <c r="E18" s="38" t="s">
        <v>9979</v>
      </c>
      <c r="F18" s="45"/>
      <c r="G18" s="45"/>
      <c r="H18" s="45"/>
      <c r="I18" s="45"/>
      <c r="J18" s="47"/>
    </row>
    <row r="19" ht="30">
      <c r="A19" s="36" t="s">
        <v>465</v>
      </c>
      <c r="B19" s="44"/>
      <c r="C19" s="45"/>
      <c r="D19" s="45"/>
      <c r="E19" s="48" t="s">
        <v>6070</v>
      </c>
      <c r="F19" s="45"/>
      <c r="G19" s="45"/>
      <c r="H19" s="45"/>
      <c r="I19" s="45"/>
      <c r="J19" s="47"/>
    </row>
    <row r="20" ht="90">
      <c r="A20" s="36" t="s">
        <v>467</v>
      </c>
      <c r="B20" s="44"/>
      <c r="C20" s="45"/>
      <c r="D20" s="45"/>
      <c r="E20" s="38" t="s">
        <v>9980</v>
      </c>
      <c r="F20" s="45"/>
      <c r="G20" s="45"/>
      <c r="H20" s="45"/>
      <c r="I20" s="45"/>
      <c r="J20" s="47"/>
    </row>
    <row r="21">
      <c r="A21" s="30" t="s">
        <v>455</v>
      </c>
      <c r="B21" s="31"/>
      <c r="C21" s="32" t="s">
        <v>740</v>
      </c>
      <c r="D21" s="33"/>
      <c r="E21" s="30" t="s">
        <v>2345</v>
      </c>
      <c r="F21" s="33"/>
      <c r="G21" s="33"/>
      <c r="H21" s="33"/>
      <c r="I21" s="34">
        <f>SUMIFS(I22:I61,A22:A61,"P")</f>
        <v>0</v>
      </c>
      <c r="J21" s="35"/>
    </row>
    <row r="22">
      <c r="A22" s="36" t="s">
        <v>458</v>
      </c>
      <c r="B22" s="36">
        <v>3</v>
      </c>
      <c r="C22" s="37" t="s">
        <v>9981</v>
      </c>
      <c r="D22" s="36" t="s">
        <v>460</v>
      </c>
      <c r="E22" s="38" t="s">
        <v>9982</v>
      </c>
      <c r="F22" s="39" t="s">
        <v>553</v>
      </c>
      <c r="G22" s="40">
        <v>48</v>
      </c>
      <c r="H22" s="41">
        <v>0</v>
      </c>
      <c r="I22" s="42">
        <f>ROUND(G22*H22,P4)</f>
        <v>0</v>
      </c>
      <c r="J22" s="39" t="s">
        <v>471</v>
      </c>
      <c r="O22" s="43">
        <f>I22*0.21</f>
        <v>0</v>
      </c>
      <c r="P22">
        <v>3</v>
      </c>
    </row>
    <row r="23">
      <c r="A23" s="36" t="s">
        <v>464</v>
      </c>
      <c r="B23" s="44"/>
      <c r="C23" s="45"/>
      <c r="D23" s="45"/>
      <c r="E23" s="46" t="s">
        <v>460</v>
      </c>
      <c r="F23" s="45"/>
      <c r="G23" s="45"/>
      <c r="H23" s="45"/>
      <c r="I23" s="45"/>
      <c r="J23" s="47"/>
    </row>
    <row r="24" ht="45">
      <c r="A24" s="36" t="s">
        <v>465</v>
      </c>
      <c r="B24" s="44"/>
      <c r="C24" s="45"/>
      <c r="D24" s="45"/>
      <c r="E24" s="48" t="s">
        <v>9983</v>
      </c>
      <c r="F24" s="45"/>
      <c r="G24" s="45"/>
      <c r="H24" s="45"/>
      <c r="I24" s="45"/>
      <c r="J24" s="47"/>
    </row>
    <row r="25" ht="45">
      <c r="A25" s="36" t="s">
        <v>467</v>
      </c>
      <c r="B25" s="44"/>
      <c r="C25" s="45"/>
      <c r="D25" s="45"/>
      <c r="E25" s="38" t="s">
        <v>9984</v>
      </c>
      <c r="F25" s="45"/>
      <c r="G25" s="45"/>
      <c r="H25" s="45"/>
      <c r="I25" s="45"/>
      <c r="J25" s="47"/>
    </row>
    <row r="26">
      <c r="A26" s="36" t="s">
        <v>458</v>
      </c>
      <c r="B26" s="36">
        <v>4</v>
      </c>
      <c r="C26" s="37" t="s">
        <v>9985</v>
      </c>
      <c r="D26" s="36" t="s">
        <v>460</v>
      </c>
      <c r="E26" s="38" t="s">
        <v>9986</v>
      </c>
      <c r="F26" s="39" t="s">
        <v>743</v>
      </c>
      <c r="G26" s="40">
        <v>20</v>
      </c>
      <c r="H26" s="41">
        <v>0</v>
      </c>
      <c r="I26" s="42">
        <f>ROUND(G26*H26,P4)</f>
        <v>0</v>
      </c>
      <c r="J26" s="39" t="s">
        <v>471</v>
      </c>
      <c r="O26" s="43">
        <f>I26*0.21</f>
        <v>0</v>
      </c>
      <c r="P26">
        <v>3</v>
      </c>
    </row>
    <row r="27">
      <c r="A27" s="36" t="s">
        <v>464</v>
      </c>
      <c r="B27" s="44"/>
      <c r="C27" s="45"/>
      <c r="D27" s="45"/>
      <c r="E27" s="46" t="s">
        <v>460</v>
      </c>
      <c r="F27" s="45"/>
      <c r="G27" s="45"/>
      <c r="H27" s="45"/>
      <c r="I27" s="45"/>
      <c r="J27" s="47"/>
    </row>
    <row r="28" ht="75">
      <c r="A28" s="36" t="s">
        <v>465</v>
      </c>
      <c r="B28" s="44"/>
      <c r="C28" s="45"/>
      <c r="D28" s="45"/>
      <c r="E28" s="48" t="s">
        <v>9987</v>
      </c>
      <c r="F28" s="45"/>
      <c r="G28" s="45"/>
      <c r="H28" s="45"/>
      <c r="I28" s="45"/>
      <c r="J28" s="47"/>
    </row>
    <row r="29" ht="45">
      <c r="A29" s="36" t="s">
        <v>467</v>
      </c>
      <c r="B29" s="44"/>
      <c r="C29" s="45"/>
      <c r="D29" s="45"/>
      <c r="E29" s="38" t="s">
        <v>9988</v>
      </c>
      <c r="F29" s="45"/>
      <c r="G29" s="45"/>
      <c r="H29" s="45"/>
      <c r="I29" s="45"/>
      <c r="J29" s="47"/>
    </row>
    <row r="30">
      <c r="A30" s="36" t="s">
        <v>458</v>
      </c>
      <c r="B30" s="36">
        <v>5</v>
      </c>
      <c r="C30" s="37" t="s">
        <v>9989</v>
      </c>
      <c r="D30" s="36" t="s">
        <v>460</v>
      </c>
      <c r="E30" s="38" t="s">
        <v>9990</v>
      </c>
      <c r="F30" s="39" t="s">
        <v>475</v>
      </c>
      <c r="G30" s="40">
        <v>11.468</v>
      </c>
      <c r="H30" s="41">
        <v>0</v>
      </c>
      <c r="I30" s="42">
        <f>ROUND(G30*H30,P4)</f>
        <v>0</v>
      </c>
      <c r="J30" s="39" t="s">
        <v>471</v>
      </c>
      <c r="O30" s="43">
        <f>I30*0.21</f>
        <v>0</v>
      </c>
      <c r="P30">
        <v>3</v>
      </c>
    </row>
    <row r="31">
      <c r="A31" s="36" t="s">
        <v>464</v>
      </c>
      <c r="B31" s="44"/>
      <c r="C31" s="45"/>
      <c r="D31" s="45"/>
      <c r="E31" s="46" t="s">
        <v>460</v>
      </c>
      <c r="F31" s="45"/>
      <c r="G31" s="45"/>
      <c r="H31" s="45"/>
      <c r="I31" s="45"/>
      <c r="J31" s="47"/>
    </row>
    <row r="32" ht="135">
      <c r="A32" s="36" t="s">
        <v>465</v>
      </c>
      <c r="B32" s="44"/>
      <c r="C32" s="45"/>
      <c r="D32" s="45"/>
      <c r="E32" s="48" t="s">
        <v>9991</v>
      </c>
      <c r="F32" s="45"/>
      <c r="G32" s="45"/>
      <c r="H32" s="45"/>
      <c r="I32" s="45"/>
      <c r="J32" s="47"/>
    </row>
    <row r="33" ht="409.5">
      <c r="A33" s="36" t="s">
        <v>467</v>
      </c>
      <c r="B33" s="44"/>
      <c r="C33" s="45"/>
      <c r="D33" s="45"/>
      <c r="E33" s="38" t="s">
        <v>7412</v>
      </c>
      <c r="F33" s="45"/>
      <c r="G33" s="45"/>
      <c r="H33" s="45"/>
      <c r="I33" s="45"/>
      <c r="J33" s="47"/>
    </row>
    <row r="34">
      <c r="A34" s="36" t="s">
        <v>458</v>
      </c>
      <c r="B34" s="36">
        <v>6</v>
      </c>
      <c r="C34" s="37" t="s">
        <v>9992</v>
      </c>
      <c r="D34" s="36" t="s">
        <v>460</v>
      </c>
      <c r="E34" s="38" t="s">
        <v>9993</v>
      </c>
      <c r="F34" s="39" t="s">
        <v>475</v>
      </c>
      <c r="G34" s="40">
        <v>112.30500000000001</v>
      </c>
      <c r="H34" s="41">
        <v>0</v>
      </c>
      <c r="I34" s="42">
        <f>ROUND(G34*H34,P4)</f>
        <v>0</v>
      </c>
      <c r="J34" s="39" t="s">
        <v>471</v>
      </c>
      <c r="O34" s="43">
        <f>I34*0.21</f>
        <v>0</v>
      </c>
      <c r="P34">
        <v>3</v>
      </c>
    </row>
    <row r="35">
      <c r="A35" s="36" t="s">
        <v>464</v>
      </c>
      <c r="B35" s="44"/>
      <c r="C35" s="45"/>
      <c r="D35" s="45"/>
      <c r="E35" s="46" t="s">
        <v>460</v>
      </c>
      <c r="F35" s="45"/>
      <c r="G35" s="45"/>
      <c r="H35" s="45"/>
      <c r="I35" s="45"/>
      <c r="J35" s="47"/>
    </row>
    <row r="36" ht="90">
      <c r="A36" s="36" t="s">
        <v>465</v>
      </c>
      <c r="B36" s="44"/>
      <c r="C36" s="45"/>
      <c r="D36" s="45"/>
      <c r="E36" s="48" t="s">
        <v>9994</v>
      </c>
      <c r="F36" s="45"/>
      <c r="G36" s="45"/>
      <c r="H36" s="45"/>
      <c r="I36" s="45"/>
      <c r="J36" s="47"/>
    </row>
    <row r="37" ht="390">
      <c r="A37" s="36" t="s">
        <v>467</v>
      </c>
      <c r="B37" s="44"/>
      <c r="C37" s="45"/>
      <c r="D37" s="45"/>
      <c r="E37" s="38" t="s">
        <v>9995</v>
      </c>
      <c r="F37" s="45"/>
      <c r="G37" s="45"/>
      <c r="H37" s="45"/>
      <c r="I37" s="45"/>
      <c r="J37" s="47"/>
    </row>
    <row r="38">
      <c r="A38" s="36" t="s">
        <v>458</v>
      </c>
      <c r="B38" s="36">
        <v>7</v>
      </c>
      <c r="C38" s="37" t="s">
        <v>9996</v>
      </c>
      <c r="D38" s="36" t="s">
        <v>460</v>
      </c>
      <c r="E38" s="38" t="s">
        <v>9997</v>
      </c>
      <c r="F38" s="39" t="s">
        <v>475</v>
      </c>
      <c r="G38" s="40">
        <v>2.1179999999999999</v>
      </c>
      <c r="H38" s="41">
        <v>0</v>
      </c>
      <c r="I38" s="42">
        <f>ROUND(G38*H38,P4)</f>
        <v>0</v>
      </c>
      <c r="J38" s="39" t="s">
        <v>471</v>
      </c>
      <c r="O38" s="43">
        <f>I38*0.21</f>
        <v>0</v>
      </c>
      <c r="P38">
        <v>3</v>
      </c>
    </row>
    <row r="39">
      <c r="A39" s="36" t="s">
        <v>464</v>
      </c>
      <c r="B39" s="44"/>
      <c r="C39" s="45"/>
      <c r="D39" s="45"/>
      <c r="E39" s="46" t="s">
        <v>460</v>
      </c>
      <c r="F39" s="45"/>
      <c r="G39" s="45"/>
      <c r="H39" s="45"/>
      <c r="I39" s="45"/>
      <c r="J39" s="47"/>
    </row>
    <row r="40" ht="165">
      <c r="A40" s="36" t="s">
        <v>465</v>
      </c>
      <c r="B40" s="44"/>
      <c r="C40" s="45"/>
      <c r="D40" s="45"/>
      <c r="E40" s="48" t="s">
        <v>9998</v>
      </c>
      <c r="F40" s="45"/>
      <c r="G40" s="45"/>
      <c r="H40" s="45"/>
      <c r="I40" s="45"/>
      <c r="J40" s="47"/>
    </row>
    <row r="41" ht="390">
      <c r="A41" s="36" t="s">
        <v>467</v>
      </c>
      <c r="B41" s="44"/>
      <c r="C41" s="45"/>
      <c r="D41" s="45"/>
      <c r="E41" s="38" t="s">
        <v>9995</v>
      </c>
      <c r="F41" s="45"/>
      <c r="G41" s="45"/>
      <c r="H41" s="45"/>
      <c r="I41" s="45"/>
      <c r="J41" s="47"/>
    </row>
    <row r="42">
      <c r="A42" s="36" t="s">
        <v>458</v>
      </c>
      <c r="B42" s="36">
        <v>8</v>
      </c>
      <c r="C42" s="37" t="s">
        <v>5367</v>
      </c>
      <c r="D42" s="36" t="s">
        <v>460</v>
      </c>
      <c r="E42" s="38" t="s">
        <v>5368</v>
      </c>
      <c r="F42" s="39" t="s">
        <v>475</v>
      </c>
      <c r="G42" s="40">
        <v>125.89100000000001</v>
      </c>
      <c r="H42" s="41">
        <v>0</v>
      </c>
      <c r="I42" s="42">
        <f>ROUND(G42*H42,P4)</f>
        <v>0</v>
      </c>
      <c r="J42" s="39" t="s">
        <v>471</v>
      </c>
      <c r="O42" s="43">
        <f>I42*0.21</f>
        <v>0</v>
      </c>
      <c r="P42">
        <v>3</v>
      </c>
    </row>
    <row r="43">
      <c r="A43" s="36" t="s">
        <v>464</v>
      </c>
      <c r="B43" s="44"/>
      <c r="C43" s="45"/>
      <c r="D43" s="45"/>
      <c r="E43" s="46" t="s">
        <v>460</v>
      </c>
      <c r="F43" s="45"/>
      <c r="G43" s="45"/>
      <c r="H43" s="45"/>
      <c r="I43" s="45"/>
      <c r="J43" s="47"/>
    </row>
    <row r="44" ht="105">
      <c r="A44" s="36" t="s">
        <v>465</v>
      </c>
      <c r="B44" s="44"/>
      <c r="C44" s="45"/>
      <c r="D44" s="45"/>
      <c r="E44" s="48" t="s">
        <v>9999</v>
      </c>
      <c r="F44" s="45"/>
      <c r="G44" s="45"/>
      <c r="H44" s="45"/>
      <c r="I44" s="45"/>
      <c r="J44" s="47"/>
    </row>
    <row r="45" ht="240">
      <c r="A45" s="36" t="s">
        <v>467</v>
      </c>
      <c r="B45" s="44"/>
      <c r="C45" s="45"/>
      <c r="D45" s="45"/>
      <c r="E45" s="38" t="s">
        <v>5370</v>
      </c>
      <c r="F45" s="45"/>
      <c r="G45" s="45"/>
      <c r="H45" s="45"/>
      <c r="I45" s="45"/>
      <c r="J45" s="47"/>
    </row>
    <row r="46">
      <c r="A46" s="36" t="s">
        <v>458</v>
      </c>
      <c r="B46" s="36">
        <v>9</v>
      </c>
      <c r="C46" s="37" t="s">
        <v>5372</v>
      </c>
      <c r="D46" s="36" t="s">
        <v>460</v>
      </c>
      <c r="E46" s="38" t="s">
        <v>5373</v>
      </c>
      <c r="F46" s="39" t="s">
        <v>475</v>
      </c>
      <c r="G46" s="40">
        <v>50.896999999999998</v>
      </c>
      <c r="H46" s="41">
        <v>0</v>
      </c>
      <c r="I46" s="42">
        <f>ROUND(G46*H46,P4)</f>
        <v>0</v>
      </c>
      <c r="J46" s="39" t="s">
        <v>471</v>
      </c>
      <c r="O46" s="43">
        <f>I46*0.21</f>
        <v>0</v>
      </c>
      <c r="P46">
        <v>3</v>
      </c>
    </row>
    <row r="47">
      <c r="A47" s="36" t="s">
        <v>464</v>
      </c>
      <c r="B47" s="44"/>
      <c r="C47" s="45"/>
      <c r="D47" s="45"/>
      <c r="E47" s="46" t="s">
        <v>460</v>
      </c>
      <c r="F47" s="45"/>
      <c r="G47" s="45"/>
      <c r="H47" s="45"/>
      <c r="I47" s="45"/>
      <c r="J47" s="47"/>
    </row>
    <row r="48" ht="120">
      <c r="A48" s="36" t="s">
        <v>465</v>
      </c>
      <c r="B48" s="44"/>
      <c r="C48" s="45"/>
      <c r="D48" s="45"/>
      <c r="E48" s="48" t="s">
        <v>10000</v>
      </c>
      <c r="F48" s="45"/>
      <c r="G48" s="45"/>
      <c r="H48" s="45"/>
      <c r="I48" s="45"/>
      <c r="J48" s="47"/>
    </row>
    <row r="49" ht="300">
      <c r="A49" s="36" t="s">
        <v>467</v>
      </c>
      <c r="B49" s="44"/>
      <c r="C49" s="45"/>
      <c r="D49" s="45"/>
      <c r="E49" s="38" t="s">
        <v>5375</v>
      </c>
      <c r="F49" s="45"/>
      <c r="G49" s="45"/>
      <c r="H49" s="45"/>
      <c r="I49" s="45"/>
      <c r="J49" s="47"/>
    </row>
    <row r="50">
      <c r="A50" s="36" t="s">
        <v>458</v>
      </c>
      <c r="B50" s="36">
        <v>10</v>
      </c>
      <c r="C50" s="37" t="s">
        <v>5264</v>
      </c>
      <c r="D50" s="36" t="s">
        <v>460</v>
      </c>
      <c r="E50" s="38" t="s">
        <v>5265</v>
      </c>
      <c r="F50" s="39" t="s">
        <v>475</v>
      </c>
      <c r="G50" s="40">
        <v>14.43</v>
      </c>
      <c r="H50" s="41">
        <v>0</v>
      </c>
      <c r="I50" s="42">
        <f>ROUND(G50*H50,P4)</f>
        <v>0</v>
      </c>
      <c r="J50" s="39" t="s">
        <v>471</v>
      </c>
      <c r="O50" s="43">
        <f>I50*0.21</f>
        <v>0</v>
      </c>
      <c r="P50">
        <v>3</v>
      </c>
    </row>
    <row r="51">
      <c r="A51" s="36" t="s">
        <v>464</v>
      </c>
      <c r="B51" s="44"/>
      <c r="C51" s="45"/>
      <c r="D51" s="45"/>
      <c r="E51" s="46" t="s">
        <v>460</v>
      </c>
      <c r="F51" s="45"/>
      <c r="G51" s="45"/>
      <c r="H51" s="45"/>
      <c r="I51" s="45"/>
      <c r="J51" s="47"/>
    </row>
    <row r="52" ht="105">
      <c r="A52" s="36" t="s">
        <v>465</v>
      </c>
      <c r="B52" s="44"/>
      <c r="C52" s="45"/>
      <c r="D52" s="45"/>
      <c r="E52" s="48" t="s">
        <v>10001</v>
      </c>
      <c r="F52" s="45"/>
      <c r="G52" s="45"/>
      <c r="H52" s="45"/>
      <c r="I52" s="45"/>
      <c r="J52" s="47"/>
    </row>
    <row r="53" ht="390">
      <c r="A53" s="36" t="s">
        <v>467</v>
      </c>
      <c r="B53" s="44"/>
      <c r="C53" s="45"/>
      <c r="D53" s="45"/>
      <c r="E53" s="38" t="s">
        <v>5266</v>
      </c>
      <c r="F53" s="45"/>
      <c r="G53" s="45"/>
      <c r="H53" s="45"/>
      <c r="I53" s="45"/>
      <c r="J53" s="47"/>
    </row>
    <row r="54">
      <c r="A54" s="36" t="s">
        <v>458</v>
      </c>
      <c r="B54" s="36">
        <v>11</v>
      </c>
      <c r="C54" s="37" t="s">
        <v>10002</v>
      </c>
      <c r="D54" s="36" t="s">
        <v>460</v>
      </c>
      <c r="E54" s="38" t="s">
        <v>10003</v>
      </c>
      <c r="F54" s="39" t="s">
        <v>475</v>
      </c>
      <c r="G54" s="40">
        <v>4</v>
      </c>
      <c r="H54" s="41">
        <v>0</v>
      </c>
      <c r="I54" s="42">
        <f>ROUND(G54*H54,P4)</f>
        <v>0</v>
      </c>
      <c r="J54" s="39" t="s">
        <v>471</v>
      </c>
      <c r="O54" s="43">
        <f>I54*0.21</f>
        <v>0</v>
      </c>
      <c r="P54">
        <v>3</v>
      </c>
    </row>
    <row r="55">
      <c r="A55" s="36" t="s">
        <v>464</v>
      </c>
      <c r="B55" s="44"/>
      <c r="C55" s="45"/>
      <c r="D55" s="45"/>
      <c r="E55" s="46" t="s">
        <v>460</v>
      </c>
      <c r="F55" s="45"/>
      <c r="G55" s="45"/>
      <c r="H55" s="45"/>
      <c r="I55" s="45"/>
      <c r="J55" s="47"/>
    </row>
    <row r="56" ht="90">
      <c r="A56" s="36" t="s">
        <v>465</v>
      </c>
      <c r="B56" s="44"/>
      <c r="C56" s="45"/>
      <c r="D56" s="45"/>
      <c r="E56" s="48" t="s">
        <v>10004</v>
      </c>
      <c r="F56" s="45"/>
      <c r="G56" s="45"/>
      <c r="H56" s="45"/>
      <c r="I56" s="45"/>
      <c r="J56" s="47"/>
    </row>
    <row r="57" ht="360">
      <c r="A57" s="36" t="s">
        <v>467</v>
      </c>
      <c r="B57" s="44"/>
      <c r="C57" s="45"/>
      <c r="D57" s="45"/>
      <c r="E57" s="38" t="s">
        <v>10005</v>
      </c>
      <c r="F57" s="45"/>
      <c r="G57" s="45"/>
      <c r="H57" s="45"/>
      <c r="I57" s="45"/>
      <c r="J57" s="47"/>
    </row>
    <row r="58">
      <c r="A58" s="36" t="s">
        <v>458</v>
      </c>
      <c r="B58" s="36">
        <v>12</v>
      </c>
      <c r="C58" s="37" t="s">
        <v>3454</v>
      </c>
      <c r="D58" s="36" t="s">
        <v>460</v>
      </c>
      <c r="E58" s="38" t="s">
        <v>3455</v>
      </c>
      <c r="F58" s="39" t="s">
        <v>492</v>
      </c>
      <c r="G58" s="40">
        <v>24.289999999999999</v>
      </c>
      <c r="H58" s="41">
        <v>0</v>
      </c>
      <c r="I58" s="42">
        <f>ROUND(G58*H58,P4)</f>
        <v>0</v>
      </c>
      <c r="J58" s="39" t="s">
        <v>471</v>
      </c>
      <c r="O58" s="43">
        <f>I58*0.21</f>
        <v>0</v>
      </c>
      <c r="P58">
        <v>3</v>
      </c>
    </row>
    <row r="59">
      <c r="A59" s="36" t="s">
        <v>464</v>
      </c>
      <c r="B59" s="44"/>
      <c r="C59" s="45"/>
      <c r="D59" s="45"/>
      <c r="E59" s="46" t="s">
        <v>460</v>
      </c>
      <c r="F59" s="45"/>
      <c r="G59" s="45"/>
      <c r="H59" s="45"/>
      <c r="I59" s="45"/>
      <c r="J59" s="47"/>
    </row>
    <row r="60" ht="75">
      <c r="A60" s="36" t="s">
        <v>465</v>
      </c>
      <c r="B60" s="44"/>
      <c r="C60" s="45"/>
      <c r="D60" s="45"/>
      <c r="E60" s="48" t="s">
        <v>10006</v>
      </c>
      <c r="F60" s="45"/>
      <c r="G60" s="45"/>
      <c r="H60" s="45"/>
      <c r="I60" s="45"/>
      <c r="J60" s="47"/>
    </row>
    <row r="61" ht="30">
      <c r="A61" s="36" t="s">
        <v>467</v>
      </c>
      <c r="B61" s="44"/>
      <c r="C61" s="45"/>
      <c r="D61" s="45"/>
      <c r="E61" s="38" t="s">
        <v>7452</v>
      </c>
      <c r="F61" s="45"/>
      <c r="G61" s="45"/>
      <c r="H61" s="45"/>
      <c r="I61" s="45"/>
      <c r="J61" s="47"/>
    </row>
    <row r="62">
      <c r="A62" s="30" t="s">
        <v>455</v>
      </c>
      <c r="B62" s="31"/>
      <c r="C62" s="32" t="s">
        <v>3360</v>
      </c>
      <c r="D62" s="33"/>
      <c r="E62" s="30" t="s">
        <v>6449</v>
      </c>
      <c r="F62" s="33"/>
      <c r="G62" s="33"/>
      <c r="H62" s="33"/>
      <c r="I62" s="34">
        <f>SUMIFS(I63:I66,A63:A66,"P")</f>
        <v>0</v>
      </c>
      <c r="J62" s="35"/>
    </row>
    <row r="63">
      <c r="A63" s="36" t="s">
        <v>458</v>
      </c>
      <c r="B63" s="36">
        <v>13</v>
      </c>
      <c r="C63" s="37" t="s">
        <v>9175</v>
      </c>
      <c r="D63" s="36" t="s">
        <v>460</v>
      </c>
      <c r="E63" s="38" t="s">
        <v>9176</v>
      </c>
      <c r="F63" s="39" t="s">
        <v>492</v>
      </c>
      <c r="G63" s="40">
        <v>29.341999999999999</v>
      </c>
      <c r="H63" s="41">
        <v>0</v>
      </c>
      <c r="I63" s="42">
        <f>ROUND(G63*H63,P4)</f>
        <v>0</v>
      </c>
      <c r="J63" s="39" t="s">
        <v>471</v>
      </c>
      <c r="O63" s="43">
        <f>I63*0.21</f>
        <v>0</v>
      </c>
      <c r="P63">
        <v>3</v>
      </c>
    </row>
    <row r="64">
      <c r="A64" s="36" t="s">
        <v>464</v>
      </c>
      <c r="B64" s="44"/>
      <c r="C64" s="45"/>
      <c r="D64" s="45"/>
      <c r="E64" s="46" t="s">
        <v>460</v>
      </c>
      <c r="F64" s="45"/>
      <c r="G64" s="45"/>
      <c r="H64" s="45"/>
      <c r="I64" s="45"/>
      <c r="J64" s="47"/>
    </row>
    <row r="65" ht="105">
      <c r="A65" s="36" t="s">
        <v>465</v>
      </c>
      <c r="B65" s="44"/>
      <c r="C65" s="45"/>
      <c r="D65" s="45"/>
      <c r="E65" s="48" t="s">
        <v>10007</v>
      </c>
      <c r="F65" s="45"/>
      <c r="G65" s="45"/>
      <c r="H65" s="45"/>
      <c r="I65" s="45"/>
      <c r="J65" s="47"/>
    </row>
    <row r="66" ht="120">
      <c r="A66" s="36" t="s">
        <v>467</v>
      </c>
      <c r="B66" s="44"/>
      <c r="C66" s="45"/>
      <c r="D66" s="45"/>
      <c r="E66" s="38" t="s">
        <v>9178</v>
      </c>
      <c r="F66" s="45"/>
      <c r="G66" s="45"/>
      <c r="H66" s="45"/>
      <c r="I66" s="45"/>
      <c r="J66" s="47"/>
    </row>
    <row r="67">
      <c r="A67" s="30" t="s">
        <v>455</v>
      </c>
      <c r="B67" s="31"/>
      <c r="C67" s="32" t="s">
        <v>2398</v>
      </c>
      <c r="D67" s="33"/>
      <c r="E67" s="30" t="s">
        <v>2399</v>
      </c>
      <c r="F67" s="33"/>
      <c r="G67" s="33"/>
      <c r="H67" s="33"/>
      <c r="I67" s="34">
        <f>SUMIFS(I68:I87,A68:A87,"P")</f>
        <v>0</v>
      </c>
      <c r="J67" s="35"/>
    </row>
    <row r="68">
      <c r="A68" s="36" t="s">
        <v>458</v>
      </c>
      <c r="B68" s="36">
        <v>14</v>
      </c>
      <c r="C68" s="37" t="s">
        <v>7484</v>
      </c>
      <c r="D68" s="36" t="s">
        <v>460</v>
      </c>
      <c r="E68" s="38" t="s">
        <v>7485</v>
      </c>
      <c r="F68" s="39" t="s">
        <v>475</v>
      </c>
      <c r="G68" s="40">
        <v>12.390000000000001</v>
      </c>
      <c r="H68" s="41">
        <v>0</v>
      </c>
      <c r="I68" s="42">
        <f>ROUND(G68*H68,P4)</f>
        <v>0</v>
      </c>
      <c r="J68" s="39" t="s">
        <v>471</v>
      </c>
      <c r="O68" s="43">
        <f>I68*0.21</f>
        <v>0</v>
      </c>
      <c r="P68">
        <v>3</v>
      </c>
    </row>
    <row r="69">
      <c r="A69" s="36" t="s">
        <v>464</v>
      </c>
      <c r="B69" s="44"/>
      <c r="C69" s="45"/>
      <c r="D69" s="45"/>
      <c r="E69" s="46" t="s">
        <v>460</v>
      </c>
      <c r="F69" s="45"/>
      <c r="G69" s="45"/>
      <c r="H69" s="45"/>
      <c r="I69" s="45"/>
      <c r="J69" s="47"/>
    </row>
    <row r="70" ht="45">
      <c r="A70" s="36" t="s">
        <v>465</v>
      </c>
      <c r="B70" s="44"/>
      <c r="C70" s="45"/>
      <c r="D70" s="45"/>
      <c r="E70" s="48" t="s">
        <v>10008</v>
      </c>
      <c r="F70" s="45"/>
      <c r="G70" s="45"/>
      <c r="H70" s="45"/>
      <c r="I70" s="45"/>
      <c r="J70" s="47"/>
    </row>
    <row r="71" ht="409.5">
      <c r="A71" s="36" t="s">
        <v>467</v>
      </c>
      <c r="B71" s="44"/>
      <c r="C71" s="45"/>
      <c r="D71" s="45"/>
      <c r="E71" s="38" t="s">
        <v>5082</v>
      </c>
      <c r="F71" s="45"/>
      <c r="G71" s="45"/>
      <c r="H71" s="45"/>
      <c r="I71" s="45"/>
      <c r="J71" s="47"/>
    </row>
    <row r="72">
      <c r="A72" s="36" t="s">
        <v>458</v>
      </c>
      <c r="B72" s="36">
        <v>15</v>
      </c>
      <c r="C72" s="37" t="s">
        <v>10009</v>
      </c>
      <c r="D72" s="36" t="s">
        <v>460</v>
      </c>
      <c r="E72" s="38" t="s">
        <v>10010</v>
      </c>
      <c r="F72" s="39" t="s">
        <v>475</v>
      </c>
      <c r="G72" s="40">
        <v>5.2300000000000004</v>
      </c>
      <c r="H72" s="41">
        <v>0</v>
      </c>
      <c r="I72" s="42">
        <f>ROUND(G72*H72,P4)</f>
        <v>0</v>
      </c>
      <c r="J72" s="39" t="s">
        <v>471</v>
      </c>
      <c r="O72" s="43">
        <f>I72*0.21</f>
        <v>0</v>
      </c>
      <c r="P72">
        <v>3</v>
      </c>
    </row>
    <row r="73">
      <c r="A73" s="36" t="s">
        <v>464</v>
      </c>
      <c r="B73" s="44"/>
      <c r="C73" s="45"/>
      <c r="D73" s="45"/>
      <c r="E73" s="46" t="s">
        <v>460</v>
      </c>
      <c r="F73" s="45"/>
      <c r="G73" s="45"/>
      <c r="H73" s="45"/>
      <c r="I73" s="45"/>
      <c r="J73" s="47"/>
    </row>
    <row r="74" ht="105">
      <c r="A74" s="36" t="s">
        <v>465</v>
      </c>
      <c r="B74" s="44"/>
      <c r="C74" s="45"/>
      <c r="D74" s="45"/>
      <c r="E74" s="48" t="s">
        <v>10011</v>
      </c>
      <c r="F74" s="45"/>
      <c r="G74" s="45"/>
      <c r="H74" s="45"/>
      <c r="I74" s="45"/>
      <c r="J74" s="47"/>
    </row>
    <row r="75" ht="60">
      <c r="A75" s="36" t="s">
        <v>467</v>
      </c>
      <c r="B75" s="44"/>
      <c r="C75" s="45"/>
      <c r="D75" s="45"/>
      <c r="E75" s="38" t="s">
        <v>5397</v>
      </c>
      <c r="F75" s="45"/>
      <c r="G75" s="45"/>
      <c r="H75" s="45"/>
      <c r="I75" s="45"/>
      <c r="J75" s="47"/>
    </row>
    <row r="76">
      <c r="A76" s="36" t="s">
        <v>458</v>
      </c>
      <c r="B76" s="36">
        <v>16</v>
      </c>
      <c r="C76" s="37" t="s">
        <v>7490</v>
      </c>
      <c r="D76" s="36" t="s">
        <v>460</v>
      </c>
      <c r="E76" s="38" t="s">
        <v>7491</v>
      </c>
      <c r="F76" s="39" t="s">
        <v>475</v>
      </c>
      <c r="G76" s="40">
        <v>9.8499999999999996</v>
      </c>
      <c r="H76" s="41">
        <v>0</v>
      </c>
      <c r="I76" s="42">
        <f>ROUND(G76*H76,P4)</f>
        <v>0</v>
      </c>
      <c r="J76" s="39" t="s">
        <v>471</v>
      </c>
      <c r="O76" s="43">
        <f>I76*0.21</f>
        <v>0</v>
      </c>
      <c r="P76">
        <v>3</v>
      </c>
    </row>
    <row r="77">
      <c r="A77" s="36" t="s">
        <v>464</v>
      </c>
      <c r="B77" s="44"/>
      <c r="C77" s="45"/>
      <c r="D77" s="45"/>
      <c r="E77" s="46" t="s">
        <v>460</v>
      </c>
      <c r="F77" s="45"/>
      <c r="G77" s="45"/>
      <c r="H77" s="45"/>
      <c r="I77" s="45"/>
      <c r="J77" s="47"/>
    </row>
    <row r="78" ht="105">
      <c r="A78" s="36" t="s">
        <v>465</v>
      </c>
      <c r="B78" s="44"/>
      <c r="C78" s="45"/>
      <c r="D78" s="45"/>
      <c r="E78" s="48" t="s">
        <v>10012</v>
      </c>
      <c r="F78" s="45"/>
      <c r="G78" s="45"/>
      <c r="H78" s="45"/>
      <c r="I78" s="45"/>
      <c r="J78" s="47"/>
    </row>
    <row r="79" ht="60">
      <c r="A79" s="36" t="s">
        <v>467</v>
      </c>
      <c r="B79" s="44"/>
      <c r="C79" s="45"/>
      <c r="D79" s="45"/>
      <c r="E79" s="38" t="s">
        <v>5397</v>
      </c>
      <c r="F79" s="45"/>
      <c r="G79" s="45"/>
      <c r="H79" s="45"/>
      <c r="I79" s="45"/>
      <c r="J79" s="47"/>
    </row>
    <row r="80">
      <c r="A80" s="36" t="s">
        <v>458</v>
      </c>
      <c r="B80" s="36">
        <v>17</v>
      </c>
      <c r="C80" s="37" t="s">
        <v>7493</v>
      </c>
      <c r="D80" s="36" t="s">
        <v>460</v>
      </c>
      <c r="E80" s="38" t="s">
        <v>7494</v>
      </c>
      <c r="F80" s="39" t="s">
        <v>475</v>
      </c>
      <c r="G80" s="40">
        <v>16.52</v>
      </c>
      <c r="H80" s="41">
        <v>0</v>
      </c>
      <c r="I80" s="42">
        <f>ROUND(G80*H80,P4)</f>
        <v>0</v>
      </c>
      <c r="J80" s="39" t="s">
        <v>471</v>
      </c>
      <c r="O80" s="43">
        <f>I80*0.21</f>
        <v>0</v>
      </c>
      <c r="P80">
        <v>3</v>
      </c>
    </row>
    <row r="81">
      <c r="A81" s="36" t="s">
        <v>464</v>
      </c>
      <c r="B81" s="44"/>
      <c r="C81" s="45"/>
      <c r="D81" s="45"/>
      <c r="E81" s="46" t="s">
        <v>460</v>
      </c>
      <c r="F81" s="45"/>
      <c r="G81" s="45"/>
      <c r="H81" s="45"/>
      <c r="I81" s="45"/>
      <c r="J81" s="47"/>
    </row>
    <row r="82" ht="285">
      <c r="A82" s="36" t="s">
        <v>465</v>
      </c>
      <c r="B82" s="44"/>
      <c r="C82" s="45"/>
      <c r="D82" s="45"/>
      <c r="E82" s="48" t="s">
        <v>10013</v>
      </c>
      <c r="F82" s="45"/>
      <c r="G82" s="45"/>
      <c r="H82" s="45"/>
      <c r="I82" s="45"/>
      <c r="J82" s="47"/>
    </row>
    <row r="83" ht="150">
      <c r="A83" s="36" t="s">
        <v>467</v>
      </c>
      <c r="B83" s="44"/>
      <c r="C83" s="45"/>
      <c r="D83" s="45"/>
      <c r="E83" s="38" t="s">
        <v>7496</v>
      </c>
      <c r="F83" s="45"/>
      <c r="G83" s="45"/>
      <c r="H83" s="45"/>
      <c r="I83" s="45"/>
      <c r="J83" s="47"/>
    </row>
    <row r="84">
      <c r="A84" s="36" t="s">
        <v>458</v>
      </c>
      <c r="B84" s="36">
        <v>18</v>
      </c>
      <c r="C84" s="37" t="s">
        <v>10014</v>
      </c>
      <c r="D84" s="36" t="s">
        <v>460</v>
      </c>
      <c r="E84" s="38" t="s">
        <v>10015</v>
      </c>
      <c r="F84" s="39" t="s">
        <v>475</v>
      </c>
      <c r="G84" s="40">
        <v>5.0460000000000003</v>
      </c>
      <c r="H84" s="41">
        <v>0</v>
      </c>
      <c r="I84" s="42">
        <f>ROUND(G84*H84,P4)</f>
        <v>0</v>
      </c>
      <c r="J84" s="39" t="s">
        <v>471</v>
      </c>
      <c r="O84" s="43">
        <f>I84*0.21</f>
        <v>0</v>
      </c>
      <c r="P84">
        <v>3</v>
      </c>
    </row>
    <row r="85">
      <c r="A85" s="36" t="s">
        <v>464</v>
      </c>
      <c r="B85" s="44"/>
      <c r="C85" s="45"/>
      <c r="D85" s="45"/>
      <c r="E85" s="46" t="s">
        <v>460</v>
      </c>
      <c r="F85" s="45"/>
      <c r="G85" s="45"/>
      <c r="H85" s="45"/>
      <c r="I85" s="45"/>
      <c r="J85" s="47"/>
    </row>
    <row r="86" ht="150">
      <c r="A86" s="36" t="s">
        <v>465</v>
      </c>
      <c r="B86" s="44"/>
      <c r="C86" s="45"/>
      <c r="D86" s="45"/>
      <c r="E86" s="48" t="s">
        <v>10016</v>
      </c>
      <c r="F86" s="45"/>
      <c r="G86" s="45"/>
      <c r="H86" s="45"/>
      <c r="I86" s="45"/>
      <c r="J86" s="47"/>
    </row>
    <row r="87" ht="409.5">
      <c r="A87" s="36" t="s">
        <v>467</v>
      </c>
      <c r="B87" s="44"/>
      <c r="C87" s="45"/>
      <c r="D87" s="45"/>
      <c r="E87" s="38" t="s">
        <v>7508</v>
      </c>
      <c r="F87" s="45"/>
      <c r="G87" s="45"/>
      <c r="H87" s="45"/>
      <c r="I87" s="45"/>
      <c r="J87" s="47"/>
    </row>
    <row r="88">
      <c r="A88" s="30" t="s">
        <v>455</v>
      </c>
      <c r="B88" s="31"/>
      <c r="C88" s="32" t="s">
        <v>5066</v>
      </c>
      <c r="D88" s="33"/>
      <c r="E88" s="30" t="s">
        <v>6461</v>
      </c>
      <c r="F88" s="33"/>
      <c r="G88" s="33"/>
      <c r="H88" s="33"/>
      <c r="I88" s="34">
        <f>SUMIFS(I89:I96,A89:A96,"P")</f>
        <v>0</v>
      </c>
      <c r="J88" s="35"/>
    </row>
    <row r="89">
      <c r="A89" s="36" t="s">
        <v>458</v>
      </c>
      <c r="B89" s="36">
        <v>19</v>
      </c>
      <c r="C89" s="37" t="s">
        <v>10017</v>
      </c>
      <c r="D89" s="36" t="s">
        <v>460</v>
      </c>
      <c r="E89" s="38" t="s">
        <v>10018</v>
      </c>
      <c r="F89" s="39" t="s">
        <v>751</v>
      </c>
      <c r="G89" s="40">
        <v>1</v>
      </c>
      <c r="H89" s="41">
        <v>0</v>
      </c>
      <c r="I89" s="42">
        <f>ROUND(G89*H89,P4)</f>
        <v>0</v>
      </c>
      <c r="J89" s="39" t="s">
        <v>463</v>
      </c>
      <c r="O89" s="43">
        <f>I89*0.21</f>
        <v>0</v>
      </c>
      <c r="P89">
        <v>3</v>
      </c>
    </row>
    <row r="90">
      <c r="A90" s="36" t="s">
        <v>464</v>
      </c>
      <c r="B90" s="44"/>
      <c r="C90" s="45"/>
      <c r="D90" s="45"/>
      <c r="E90" s="38" t="s">
        <v>10018</v>
      </c>
      <c r="F90" s="45"/>
      <c r="G90" s="45"/>
      <c r="H90" s="45"/>
      <c r="I90" s="45"/>
      <c r="J90" s="47"/>
    </row>
    <row r="91" ht="30">
      <c r="A91" s="36" t="s">
        <v>465</v>
      </c>
      <c r="B91" s="44"/>
      <c r="C91" s="45"/>
      <c r="D91" s="45"/>
      <c r="E91" s="48" t="s">
        <v>6070</v>
      </c>
      <c r="F91" s="45"/>
      <c r="G91" s="45"/>
      <c r="H91" s="45"/>
      <c r="I91" s="45"/>
      <c r="J91" s="47"/>
    </row>
    <row r="92" ht="30">
      <c r="A92" s="36" t="s">
        <v>467</v>
      </c>
      <c r="B92" s="44"/>
      <c r="C92" s="45"/>
      <c r="D92" s="45"/>
      <c r="E92" s="38" t="s">
        <v>10019</v>
      </c>
      <c r="F92" s="45"/>
      <c r="G92" s="45"/>
      <c r="H92" s="45"/>
      <c r="I92" s="45"/>
      <c r="J92" s="47"/>
    </row>
    <row r="93" ht="30">
      <c r="A93" s="36" t="s">
        <v>458</v>
      </c>
      <c r="B93" s="36">
        <v>20</v>
      </c>
      <c r="C93" s="37" t="s">
        <v>10020</v>
      </c>
      <c r="D93" s="36" t="s">
        <v>460</v>
      </c>
      <c r="E93" s="38" t="s">
        <v>10021</v>
      </c>
      <c r="F93" s="39" t="s">
        <v>743</v>
      </c>
      <c r="G93" s="40">
        <v>17.899999999999999</v>
      </c>
      <c r="H93" s="41">
        <v>0</v>
      </c>
      <c r="I93" s="42">
        <f>ROUND(G93*H93,P4)</f>
        <v>0</v>
      </c>
      <c r="J93" s="39" t="s">
        <v>463</v>
      </c>
      <c r="O93" s="43">
        <f>I93*0.21</f>
        <v>0</v>
      </c>
      <c r="P93">
        <v>3</v>
      </c>
    </row>
    <row r="94" ht="30">
      <c r="A94" s="36" t="s">
        <v>464</v>
      </c>
      <c r="B94" s="44"/>
      <c r="C94" s="45"/>
      <c r="D94" s="45"/>
      <c r="E94" s="38" t="s">
        <v>10021</v>
      </c>
      <c r="F94" s="45"/>
      <c r="G94" s="45"/>
      <c r="H94" s="45"/>
      <c r="I94" s="45"/>
      <c r="J94" s="47"/>
    </row>
    <row r="95" ht="120">
      <c r="A95" s="36" t="s">
        <v>465</v>
      </c>
      <c r="B95" s="44"/>
      <c r="C95" s="45"/>
      <c r="D95" s="45"/>
      <c r="E95" s="48" t="s">
        <v>10022</v>
      </c>
      <c r="F95" s="45"/>
      <c r="G95" s="45"/>
      <c r="H95" s="45"/>
      <c r="I95" s="45"/>
      <c r="J95" s="47"/>
    </row>
    <row r="96" ht="75">
      <c r="A96" s="36" t="s">
        <v>467</v>
      </c>
      <c r="B96" s="44"/>
      <c r="C96" s="45"/>
      <c r="D96" s="45"/>
      <c r="E96" s="38" t="s">
        <v>8036</v>
      </c>
      <c r="F96" s="45"/>
      <c r="G96" s="45"/>
      <c r="H96" s="45"/>
      <c r="I96" s="45"/>
      <c r="J96" s="47"/>
    </row>
    <row r="97">
      <c r="A97" s="30" t="s">
        <v>455</v>
      </c>
      <c r="B97" s="31"/>
      <c r="C97" s="32" t="s">
        <v>1178</v>
      </c>
      <c r="D97" s="33"/>
      <c r="E97" s="30" t="s">
        <v>1179</v>
      </c>
      <c r="F97" s="33"/>
      <c r="G97" s="33"/>
      <c r="H97" s="33"/>
      <c r="I97" s="34">
        <f>SUMIFS(I98:I101,A98:A101,"P")</f>
        <v>0</v>
      </c>
      <c r="J97" s="35"/>
    </row>
    <row r="98" ht="45">
      <c r="A98" s="36" t="s">
        <v>458</v>
      </c>
      <c r="B98" s="36">
        <v>21</v>
      </c>
      <c r="C98" s="37" t="s">
        <v>1850</v>
      </c>
      <c r="D98" s="36" t="s">
        <v>1851</v>
      </c>
      <c r="E98" s="38" t="s">
        <v>2565</v>
      </c>
      <c r="F98" s="39" t="s">
        <v>613</v>
      </c>
      <c r="G98" s="40">
        <v>239.99299999999999</v>
      </c>
      <c r="H98" s="41">
        <v>0</v>
      </c>
      <c r="I98" s="42">
        <f>ROUND(G98*H98,P4)</f>
        <v>0</v>
      </c>
      <c r="J98" s="39" t="s">
        <v>463</v>
      </c>
      <c r="O98" s="43">
        <f>I98*0.21</f>
        <v>0</v>
      </c>
      <c r="P98">
        <v>3</v>
      </c>
    </row>
    <row r="99">
      <c r="A99" s="36" t="s">
        <v>464</v>
      </c>
      <c r="B99" s="44"/>
      <c r="C99" s="45"/>
      <c r="D99" s="45"/>
      <c r="E99" s="38" t="s">
        <v>1180</v>
      </c>
      <c r="F99" s="45"/>
      <c r="G99" s="45"/>
      <c r="H99" s="45"/>
      <c r="I99" s="45"/>
      <c r="J99" s="47"/>
    </row>
    <row r="100" ht="120">
      <c r="A100" s="36" t="s">
        <v>465</v>
      </c>
      <c r="B100" s="44"/>
      <c r="C100" s="45"/>
      <c r="D100" s="45"/>
      <c r="E100" s="48" t="s">
        <v>10023</v>
      </c>
      <c r="F100" s="45"/>
      <c r="G100" s="45"/>
      <c r="H100" s="45"/>
      <c r="I100" s="45"/>
      <c r="J100" s="47"/>
    </row>
    <row r="101" ht="120">
      <c r="A101" s="36" t="s">
        <v>467</v>
      </c>
      <c r="B101" s="49"/>
      <c r="C101" s="50"/>
      <c r="D101" s="50"/>
      <c r="E101" s="38" t="s">
        <v>1181</v>
      </c>
      <c r="F101" s="50"/>
      <c r="G101" s="50"/>
      <c r="H101" s="50"/>
      <c r="I101" s="50"/>
      <c r="J101" s="51"/>
    </row>
  </sheetData>
  <sheetProtection sheet="1" objects="1" scenarios="1" spinCount="100000" saltValue="XpgYV6AsEP6U0ut300WrRVfh0DXrK2CHJ6doWA5zPSD2fqTnuSFwLK2U0mL/BlnojojKy3Ew8z1w4pHt61BgnQ==" hashValue="YDjTowrgeFeaGlCNgRDTDO2IB6w5VyzCZajLzjLcIqgiQfoln3SJ7fCwTXb8v7Dwm6yR7tcEqiUHaeyp+vPhR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271</v>
      </c>
      <c r="I3" s="24">
        <f>SUMIFS(I12:I159,A12:A159,"SD")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10024</v>
      </c>
      <c r="D7" s="21"/>
      <c r="E7" s="22" t="s">
        <v>272</v>
      </c>
      <c r="F7" s="16"/>
      <c r="G7" s="16"/>
      <c r="H7" s="16"/>
      <c r="I7" s="16"/>
      <c r="J7" s="18"/>
    </row>
    <row r="8">
      <c r="A8" s="3" t="s">
        <v>2323</v>
      </c>
      <c r="B8" s="19" t="s">
        <v>443</v>
      </c>
      <c r="C8" s="20" t="s">
        <v>271</v>
      </c>
      <c r="D8" s="21"/>
      <c r="E8" s="22" t="s">
        <v>272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SUMIFS(I13:I88,A13:A88,"P")</f>
        <v>0</v>
      </c>
      <c r="J12" s="35"/>
    </row>
    <row r="13">
      <c r="A13" s="36" t="s">
        <v>458</v>
      </c>
      <c r="B13" s="36">
        <v>1</v>
      </c>
      <c r="C13" s="37" t="s">
        <v>8054</v>
      </c>
      <c r="D13" s="36" t="s">
        <v>460</v>
      </c>
      <c r="E13" s="38" t="s">
        <v>8055</v>
      </c>
      <c r="F13" s="39" t="s">
        <v>492</v>
      </c>
      <c r="G13" s="40">
        <v>935</v>
      </c>
      <c r="H13" s="41">
        <v>0</v>
      </c>
      <c r="I13" s="42">
        <f>ROUND(G13*H13,P4)</f>
        <v>0</v>
      </c>
      <c r="J13" s="39" t="s">
        <v>471</v>
      </c>
      <c r="O13" s="43">
        <f>I13*0.21</f>
        <v>0</v>
      </c>
      <c r="P13">
        <v>3</v>
      </c>
    </row>
    <row r="14">
      <c r="A14" s="36" t="s">
        <v>464</v>
      </c>
      <c r="B14" s="44"/>
      <c r="C14" s="45"/>
      <c r="D14" s="45"/>
      <c r="E14" s="46" t="s">
        <v>460</v>
      </c>
      <c r="F14" s="45"/>
      <c r="G14" s="45"/>
      <c r="H14" s="45"/>
      <c r="I14" s="45"/>
      <c r="J14" s="47"/>
    </row>
    <row r="15" ht="45">
      <c r="A15" s="36" t="s">
        <v>465</v>
      </c>
      <c r="B15" s="44"/>
      <c r="C15" s="45"/>
      <c r="D15" s="45"/>
      <c r="E15" s="48" t="s">
        <v>10025</v>
      </c>
      <c r="F15" s="45"/>
      <c r="G15" s="45"/>
      <c r="H15" s="45"/>
      <c r="I15" s="45"/>
      <c r="J15" s="47"/>
    </row>
    <row r="16">
      <c r="A16" s="36" t="s">
        <v>467</v>
      </c>
      <c r="B16" s="44"/>
      <c r="C16" s="45"/>
      <c r="D16" s="45"/>
      <c r="E16" s="38" t="s">
        <v>8057</v>
      </c>
      <c r="F16" s="45"/>
      <c r="G16" s="45"/>
      <c r="H16" s="45"/>
      <c r="I16" s="45"/>
      <c r="J16" s="47"/>
    </row>
    <row r="17" ht="30">
      <c r="A17" s="36" t="s">
        <v>458</v>
      </c>
      <c r="B17" s="36">
        <v>2</v>
      </c>
      <c r="C17" s="37" t="s">
        <v>7630</v>
      </c>
      <c r="D17" s="36" t="s">
        <v>460</v>
      </c>
      <c r="E17" s="38" t="s">
        <v>7631</v>
      </c>
      <c r="F17" s="39" t="s">
        <v>475</v>
      </c>
      <c r="G17" s="40">
        <v>673.20000000000005</v>
      </c>
      <c r="H17" s="41">
        <v>0</v>
      </c>
      <c r="I17" s="42">
        <f>ROUND(G17*H17,P4)</f>
        <v>0</v>
      </c>
      <c r="J17" s="39" t="s">
        <v>471</v>
      </c>
      <c r="O17" s="43">
        <f>I17*0.21</f>
        <v>0</v>
      </c>
      <c r="P17">
        <v>3</v>
      </c>
    </row>
    <row r="18">
      <c r="A18" s="36" t="s">
        <v>464</v>
      </c>
      <c r="B18" s="44"/>
      <c r="C18" s="45"/>
      <c r="D18" s="45"/>
      <c r="E18" s="46" t="s">
        <v>460</v>
      </c>
      <c r="F18" s="45"/>
      <c r="G18" s="45"/>
      <c r="H18" s="45"/>
      <c r="I18" s="45"/>
      <c r="J18" s="47"/>
    </row>
    <row r="19" ht="105">
      <c r="A19" s="36" t="s">
        <v>465</v>
      </c>
      <c r="B19" s="44"/>
      <c r="C19" s="45"/>
      <c r="D19" s="45"/>
      <c r="E19" s="48" t="s">
        <v>10026</v>
      </c>
      <c r="F19" s="45"/>
      <c r="G19" s="45"/>
      <c r="H19" s="45"/>
      <c r="I19" s="45"/>
      <c r="J19" s="47"/>
    </row>
    <row r="20" ht="90">
      <c r="A20" s="36" t="s">
        <v>467</v>
      </c>
      <c r="B20" s="44"/>
      <c r="C20" s="45"/>
      <c r="D20" s="45"/>
      <c r="E20" s="38" t="s">
        <v>7633</v>
      </c>
      <c r="F20" s="45"/>
      <c r="G20" s="45"/>
      <c r="H20" s="45"/>
      <c r="I20" s="45"/>
      <c r="J20" s="47"/>
    </row>
    <row r="21">
      <c r="A21" s="36" t="s">
        <v>458</v>
      </c>
      <c r="B21" s="36">
        <v>3</v>
      </c>
      <c r="C21" s="37" t="s">
        <v>5249</v>
      </c>
      <c r="D21" s="36" t="s">
        <v>460</v>
      </c>
      <c r="E21" s="38" t="s">
        <v>5250</v>
      </c>
      <c r="F21" s="39" t="s">
        <v>475</v>
      </c>
      <c r="G21" s="40">
        <v>12056.960999999999</v>
      </c>
      <c r="H21" s="41">
        <v>0</v>
      </c>
      <c r="I21" s="42">
        <f>ROUND(G21*H21,P4)</f>
        <v>0</v>
      </c>
      <c r="J21" s="39" t="s">
        <v>471</v>
      </c>
      <c r="O21" s="43">
        <f>I21*0.21</f>
        <v>0</v>
      </c>
      <c r="P21">
        <v>3</v>
      </c>
    </row>
    <row r="22">
      <c r="A22" s="36" t="s">
        <v>464</v>
      </c>
      <c r="B22" s="44"/>
      <c r="C22" s="45"/>
      <c r="D22" s="45"/>
      <c r="E22" s="46" t="s">
        <v>460</v>
      </c>
      <c r="F22" s="45"/>
      <c r="G22" s="45"/>
      <c r="H22" s="45"/>
      <c r="I22" s="45"/>
      <c r="J22" s="47"/>
    </row>
    <row r="23" ht="360">
      <c r="A23" s="36" t="s">
        <v>465</v>
      </c>
      <c r="B23" s="44"/>
      <c r="C23" s="45"/>
      <c r="D23" s="45"/>
      <c r="E23" s="48" t="s">
        <v>10027</v>
      </c>
      <c r="F23" s="45"/>
      <c r="G23" s="45"/>
      <c r="H23" s="45"/>
      <c r="I23" s="45"/>
      <c r="J23" s="47"/>
    </row>
    <row r="24" ht="45">
      <c r="A24" s="36" t="s">
        <v>467</v>
      </c>
      <c r="B24" s="44"/>
      <c r="C24" s="45"/>
      <c r="D24" s="45"/>
      <c r="E24" s="38" t="s">
        <v>5252</v>
      </c>
      <c r="F24" s="45"/>
      <c r="G24" s="45"/>
      <c r="H24" s="45"/>
      <c r="I24" s="45"/>
      <c r="J24" s="47"/>
    </row>
    <row r="25">
      <c r="A25" s="36" t="s">
        <v>458</v>
      </c>
      <c r="B25" s="36">
        <v>4</v>
      </c>
      <c r="C25" s="37" t="s">
        <v>7405</v>
      </c>
      <c r="D25" s="36" t="s">
        <v>460</v>
      </c>
      <c r="E25" s="38" t="s">
        <v>7406</v>
      </c>
      <c r="F25" s="39" t="s">
        <v>4378</v>
      </c>
      <c r="G25" s="40">
        <v>211187.84</v>
      </c>
      <c r="H25" s="41">
        <v>0</v>
      </c>
      <c r="I25" s="42">
        <f>ROUND(G25*H25,P4)</f>
        <v>0</v>
      </c>
      <c r="J25" s="39" t="s">
        <v>471</v>
      </c>
      <c r="O25" s="43">
        <f>I25*0.21</f>
        <v>0</v>
      </c>
      <c r="P25">
        <v>3</v>
      </c>
    </row>
    <row r="26">
      <c r="A26" s="36" t="s">
        <v>464</v>
      </c>
      <c r="B26" s="44"/>
      <c r="C26" s="45"/>
      <c r="D26" s="45"/>
      <c r="E26" s="46" t="s">
        <v>460</v>
      </c>
      <c r="F26" s="45"/>
      <c r="G26" s="45"/>
      <c r="H26" s="45"/>
      <c r="I26" s="45"/>
      <c r="J26" s="47"/>
    </row>
    <row r="27" ht="90">
      <c r="A27" s="36" t="s">
        <v>465</v>
      </c>
      <c r="B27" s="44"/>
      <c r="C27" s="45"/>
      <c r="D27" s="45"/>
      <c r="E27" s="48" t="s">
        <v>10028</v>
      </c>
      <c r="F27" s="45"/>
      <c r="G27" s="45"/>
      <c r="H27" s="45"/>
      <c r="I27" s="45"/>
      <c r="J27" s="47"/>
    </row>
    <row r="28" ht="30">
      <c r="A28" s="36" t="s">
        <v>467</v>
      </c>
      <c r="B28" s="44"/>
      <c r="C28" s="45"/>
      <c r="D28" s="45"/>
      <c r="E28" s="38" t="s">
        <v>7408</v>
      </c>
      <c r="F28" s="45"/>
      <c r="G28" s="45"/>
      <c r="H28" s="45"/>
      <c r="I28" s="45"/>
      <c r="J28" s="47"/>
    </row>
    <row r="29">
      <c r="A29" s="36" t="s">
        <v>458</v>
      </c>
      <c r="B29" s="36">
        <v>5</v>
      </c>
      <c r="C29" s="37" t="s">
        <v>7970</v>
      </c>
      <c r="D29" s="36" t="s">
        <v>460</v>
      </c>
      <c r="E29" s="38" t="s">
        <v>7971</v>
      </c>
      <c r="F29" s="39" t="s">
        <v>475</v>
      </c>
      <c r="G29" s="40">
        <v>6530.625</v>
      </c>
      <c r="H29" s="41">
        <v>0</v>
      </c>
      <c r="I29" s="42">
        <f>ROUND(G29*H29,P4)</f>
        <v>0</v>
      </c>
      <c r="J29" s="39" t="s">
        <v>471</v>
      </c>
      <c r="O29" s="43">
        <f>I29*0.21</f>
        <v>0</v>
      </c>
      <c r="P29">
        <v>3</v>
      </c>
    </row>
    <row r="30">
      <c r="A30" s="36" t="s">
        <v>464</v>
      </c>
      <c r="B30" s="44"/>
      <c r="C30" s="45"/>
      <c r="D30" s="45"/>
      <c r="E30" s="46" t="s">
        <v>460</v>
      </c>
      <c r="F30" s="45"/>
      <c r="G30" s="45"/>
      <c r="H30" s="45"/>
      <c r="I30" s="45"/>
      <c r="J30" s="47"/>
    </row>
    <row r="31" ht="90">
      <c r="A31" s="36" t="s">
        <v>465</v>
      </c>
      <c r="B31" s="44"/>
      <c r="C31" s="45"/>
      <c r="D31" s="45"/>
      <c r="E31" s="48" t="s">
        <v>10029</v>
      </c>
      <c r="F31" s="45"/>
      <c r="G31" s="45"/>
      <c r="H31" s="45"/>
      <c r="I31" s="45"/>
      <c r="J31" s="47"/>
    </row>
    <row r="32" ht="409.5">
      <c r="A32" s="36" t="s">
        <v>467</v>
      </c>
      <c r="B32" s="44"/>
      <c r="C32" s="45"/>
      <c r="D32" s="45"/>
      <c r="E32" s="38" t="s">
        <v>7731</v>
      </c>
      <c r="F32" s="45"/>
      <c r="G32" s="45"/>
      <c r="H32" s="45"/>
      <c r="I32" s="45"/>
      <c r="J32" s="47"/>
    </row>
    <row r="33">
      <c r="A33" s="36" t="s">
        <v>458</v>
      </c>
      <c r="B33" s="36">
        <v>6</v>
      </c>
      <c r="C33" s="37" t="s">
        <v>7973</v>
      </c>
      <c r="D33" s="36" t="s">
        <v>460</v>
      </c>
      <c r="E33" s="38" t="s">
        <v>7974</v>
      </c>
      <c r="F33" s="39" t="s">
        <v>4378</v>
      </c>
      <c r="G33" s="40">
        <v>97959.375</v>
      </c>
      <c r="H33" s="41">
        <v>0</v>
      </c>
      <c r="I33" s="42">
        <f>ROUND(G33*H33,P4)</f>
        <v>0</v>
      </c>
      <c r="J33" s="39" t="s">
        <v>471</v>
      </c>
      <c r="O33" s="43">
        <f>I33*0.21</f>
        <v>0</v>
      </c>
      <c r="P33">
        <v>3</v>
      </c>
    </row>
    <row r="34">
      <c r="A34" s="36" t="s">
        <v>464</v>
      </c>
      <c r="B34" s="44"/>
      <c r="C34" s="45"/>
      <c r="D34" s="45"/>
      <c r="E34" s="46" t="s">
        <v>460</v>
      </c>
      <c r="F34" s="45"/>
      <c r="G34" s="45"/>
      <c r="H34" s="45"/>
      <c r="I34" s="45"/>
      <c r="J34" s="47"/>
    </row>
    <row r="35" ht="90">
      <c r="A35" s="36" t="s">
        <v>465</v>
      </c>
      <c r="B35" s="44"/>
      <c r="C35" s="45"/>
      <c r="D35" s="45"/>
      <c r="E35" s="48" t="s">
        <v>10030</v>
      </c>
      <c r="F35" s="45"/>
      <c r="G35" s="45"/>
      <c r="H35" s="45"/>
      <c r="I35" s="45"/>
      <c r="J35" s="47"/>
    </row>
    <row r="36" ht="30">
      <c r="A36" s="36" t="s">
        <v>467</v>
      </c>
      <c r="B36" s="44"/>
      <c r="C36" s="45"/>
      <c r="D36" s="45"/>
      <c r="E36" s="38" t="s">
        <v>7408</v>
      </c>
      <c r="F36" s="45"/>
      <c r="G36" s="45"/>
      <c r="H36" s="45"/>
      <c r="I36" s="45"/>
      <c r="J36" s="47"/>
    </row>
    <row r="37">
      <c r="A37" s="36" t="s">
        <v>458</v>
      </c>
      <c r="B37" s="36">
        <v>7</v>
      </c>
      <c r="C37" s="37" t="s">
        <v>7728</v>
      </c>
      <c r="D37" s="36" t="s">
        <v>460</v>
      </c>
      <c r="E37" s="38" t="s">
        <v>7729</v>
      </c>
      <c r="F37" s="39" t="s">
        <v>475</v>
      </c>
      <c r="G37" s="40">
        <v>62</v>
      </c>
      <c r="H37" s="41">
        <v>0</v>
      </c>
      <c r="I37" s="42">
        <f>ROUND(G37*H37,P4)</f>
        <v>0</v>
      </c>
      <c r="J37" s="39" t="s">
        <v>471</v>
      </c>
      <c r="O37" s="43">
        <f>I37*0.21</f>
        <v>0</v>
      </c>
      <c r="P37">
        <v>3</v>
      </c>
    </row>
    <row r="38">
      <c r="A38" s="36" t="s">
        <v>464</v>
      </c>
      <c r="B38" s="44"/>
      <c r="C38" s="45"/>
      <c r="D38" s="45"/>
      <c r="E38" s="46" t="s">
        <v>460</v>
      </c>
      <c r="F38" s="45"/>
      <c r="G38" s="45"/>
      <c r="H38" s="45"/>
      <c r="I38" s="45"/>
      <c r="J38" s="47"/>
    </row>
    <row r="39" ht="90">
      <c r="A39" s="36" t="s">
        <v>465</v>
      </c>
      <c r="B39" s="44"/>
      <c r="C39" s="45"/>
      <c r="D39" s="45"/>
      <c r="E39" s="48" t="s">
        <v>10031</v>
      </c>
      <c r="F39" s="45"/>
      <c r="G39" s="45"/>
      <c r="H39" s="45"/>
      <c r="I39" s="45"/>
      <c r="J39" s="47"/>
    </row>
    <row r="40" ht="409.5">
      <c r="A40" s="36" t="s">
        <v>467</v>
      </c>
      <c r="B40" s="44"/>
      <c r="C40" s="45"/>
      <c r="D40" s="45"/>
      <c r="E40" s="38" t="s">
        <v>7731</v>
      </c>
      <c r="F40" s="45"/>
      <c r="G40" s="45"/>
      <c r="H40" s="45"/>
      <c r="I40" s="45"/>
      <c r="J40" s="47"/>
    </row>
    <row r="41">
      <c r="A41" s="36" t="s">
        <v>458</v>
      </c>
      <c r="B41" s="36">
        <v>8</v>
      </c>
      <c r="C41" s="37" t="s">
        <v>7413</v>
      </c>
      <c r="D41" s="36" t="s">
        <v>460</v>
      </c>
      <c r="E41" s="38" t="s">
        <v>7414</v>
      </c>
      <c r="F41" s="39" t="s">
        <v>4378</v>
      </c>
      <c r="G41" s="40">
        <v>930</v>
      </c>
      <c r="H41" s="41">
        <v>0</v>
      </c>
      <c r="I41" s="42">
        <f>ROUND(G41*H41,P4)</f>
        <v>0</v>
      </c>
      <c r="J41" s="39" t="s">
        <v>471</v>
      </c>
      <c r="O41" s="43">
        <f>I41*0.21</f>
        <v>0</v>
      </c>
      <c r="P41">
        <v>3</v>
      </c>
    </row>
    <row r="42">
      <c r="A42" s="36" t="s">
        <v>464</v>
      </c>
      <c r="B42" s="44"/>
      <c r="C42" s="45"/>
      <c r="D42" s="45"/>
      <c r="E42" s="46" t="s">
        <v>460</v>
      </c>
      <c r="F42" s="45"/>
      <c r="G42" s="45"/>
      <c r="H42" s="45"/>
      <c r="I42" s="45"/>
      <c r="J42" s="47"/>
    </row>
    <row r="43" ht="30">
      <c r="A43" s="36" t="s">
        <v>465</v>
      </c>
      <c r="B43" s="44"/>
      <c r="C43" s="45"/>
      <c r="D43" s="45"/>
      <c r="E43" s="48" t="s">
        <v>10032</v>
      </c>
      <c r="F43" s="45"/>
      <c r="G43" s="45"/>
      <c r="H43" s="45"/>
      <c r="I43" s="45"/>
      <c r="J43" s="47"/>
    </row>
    <row r="44" ht="30">
      <c r="A44" s="36" t="s">
        <v>467</v>
      </c>
      <c r="B44" s="44"/>
      <c r="C44" s="45"/>
      <c r="D44" s="45"/>
      <c r="E44" s="38" t="s">
        <v>7408</v>
      </c>
      <c r="F44" s="45"/>
      <c r="G44" s="45"/>
      <c r="H44" s="45"/>
      <c r="I44" s="45"/>
      <c r="J44" s="47"/>
    </row>
    <row r="45">
      <c r="A45" s="36" t="s">
        <v>458</v>
      </c>
      <c r="B45" s="36">
        <v>9</v>
      </c>
      <c r="C45" s="37" t="s">
        <v>5367</v>
      </c>
      <c r="D45" s="36" t="s">
        <v>460</v>
      </c>
      <c r="E45" s="38" t="s">
        <v>5368</v>
      </c>
      <c r="F45" s="39" t="s">
        <v>475</v>
      </c>
      <c r="G45" s="40">
        <v>6052.2759999999998</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465</v>
      </c>
      <c r="B47" s="44"/>
      <c r="C47" s="45"/>
      <c r="D47" s="45"/>
      <c r="E47" s="48" t="s">
        <v>10033</v>
      </c>
      <c r="F47" s="45"/>
      <c r="G47" s="45"/>
      <c r="H47" s="45"/>
      <c r="I47" s="45"/>
      <c r="J47" s="47"/>
    </row>
    <row r="48" ht="240">
      <c r="A48" s="36" t="s">
        <v>467</v>
      </c>
      <c r="B48" s="44"/>
      <c r="C48" s="45"/>
      <c r="D48" s="45"/>
      <c r="E48" s="38" t="s">
        <v>5370</v>
      </c>
      <c r="F48" s="45"/>
      <c r="G48" s="45"/>
      <c r="H48" s="45"/>
      <c r="I48" s="45"/>
      <c r="J48" s="47"/>
    </row>
    <row r="49">
      <c r="A49" s="36" t="s">
        <v>458</v>
      </c>
      <c r="B49" s="36">
        <v>10</v>
      </c>
      <c r="C49" s="37" t="s">
        <v>7433</v>
      </c>
      <c r="D49" s="36" t="s">
        <v>460</v>
      </c>
      <c r="E49" s="38" t="s">
        <v>7434</v>
      </c>
      <c r="F49" s="39" t="s">
        <v>475</v>
      </c>
      <c r="G49" s="40">
        <v>14322.4</v>
      </c>
      <c r="H49" s="41">
        <v>0</v>
      </c>
      <c r="I49" s="42">
        <f>ROUND(G49*H49,P4)</f>
        <v>0</v>
      </c>
      <c r="J49" s="39" t="s">
        <v>471</v>
      </c>
      <c r="O49" s="43">
        <f>I49*0.21</f>
        <v>0</v>
      </c>
      <c r="P49">
        <v>3</v>
      </c>
    </row>
    <row r="50">
      <c r="A50" s="36" t="s">
        <v>464</v>
      </c>
      <c r="B50" s="44"/>
      <c r="C50" s="45"/>
      <c r="D50" s="45"/>
      <c r="E50" s="46" t="s">
        <v>460</v>
      </c>
      <c r="F50" s="45"/>
      <c r="G50" s="45"/>
      <c r="H50" s="45"/>
      <c r="I50" s="45"/>
      <c r="J50" s="47"/>
    </row>
    <row r="51" ht="60">
      <c r="A51" s="36" t="s">
        <v>465</v>
      </c>
      <c r="B51" s="44"/>
      <c r="C51" s="45"/>
      <c r="D51" s="45"/>
      <c r="E51" s="48" t="s">
        <v>10034</v>
      </c>
      <c r="F51" s="45"/>
      <c r="G51" s="45"/>
      <c r="H51" s="45"/>
      <c r="I51" s="45"/>
      <c r="J51" s="47"/>
    </row>
    <row r="52" ht="375">
      <c r="A52" s="36" t="s">
        <v>467</v>
      </c>
      <c r="B52" s="44"/>
      <c r="C52" s="45"/>
      <c r="D52" s="45"/>
      <c r="E52" s="38" t="s">
        <v>7436</v>
      </c>
      <c r="F52" s="45"/>
      <c r="G52" s="45"/>
      <c r="H52" s="45"/>
      <c r="I52" s="45"/>
      <c r="J52" s="47"/>
    </row>
    <row r="53">
      <c r="A53" s="36" t="s">
        <v>458</v>
      </c>
      <c r="B53" s="36">
        <v>11</v>
      </c>
      <c r="C53" s="37" t="s">
        <v>484</v>
      </c>
      <c r="D53" s="36" t="s">
        <v>460</v>
      </c>
      <c r="E53" s="38" t="s">
        <v>485</v>
      </c>
      <c r="F53" s="39" t="s">
        <v>475</v>
      </c>
      <c r="G53" s="40">
        <v>5433</v>
      </c>
      <c r="H53" s="41">
        <v>0</v>
      </c>
      <c r="I53" s="42">
        <f>ROUND(G53*H53,P4)</f>
        <v>0</v>
      </c>
      <c r="J53" s="39" t="s">
        <v>471</v>
      </c>
      <c r="O53" s="43">
        <f>I53*0.21</f>
        <v>0</v>
      </c>
      <c r="P53">
        <v>3</v>
      </c>
    </row>
    <row r="54">
      <c r="A54" s="36" t="s">
        <v>464</v>
      </c>
      <c r="B54" s="44"/>
      <c r="C54" s="45"/>
      <c r="D54" s="45"/>
      <c r="E54" s="46" t="s">
        <v>460</v>
      </c>
      <c r="F54" s="45"/>
      <c r="G54" s="45"/>
      <c r="H54" s="45"/>
      <c r="I54" s="45"/>
      <c r="J54" s="47"/>
    </row>
    <row r="55" ht="75">
      <c r="A55" s="36" t="s">
        <v>465</v>
      </c>
      <c r="B55" s="44"/>
      <c r="C55" s="45"/>
      <c r="D55" s="45"/>
      <c r="E55" s="48" t="s">
        <v>10035</v>
      </c>
      <c r="F55" s="45"/>
      <c r="G55" s="45"/>
      <c r="H55" s="45"/>
      <c r="I55" s="45"/>
      <c r="J55" s="47"/>
    </row>
    <row r="56" ht="300">
      <c r="A56" s="36" t="s">
        <v>467</v>
      </c>
      <c r="B56" s="44"/>
      <c r="C56" s="45"/>
      <c r="D56" s="45"/>
      <c r="E56" s="38" t="s">
        <v>3907</v>
      </c>
      <c r="F56" s="45"/>
      <c r="G56" s="45"/>
      <c r="H56" s="45"/>
      <c r="I56" s="45"/>
      <c r="J56" s="47"/>
    </row>
    <row r="57">
      <c r="A57" s="36" t="s">
        <v>458</v>
      </c>
      <c r="B57" s="36">
        <v>12</v>
      </c>
      <c r="C57" s="37" t="s">
        <v>5372</v>
      </c>
      <c r="D57" s="36" t="s">
        <v>460</v>
      </c>
      <c r="E57" s="38" t="s">
        <v>5373</v>
      </c>
      <c r="F57" s="39" t="s">
        <v>475</v>
      </c>
      <c r="G57" s="40">
        <v>693</v>
      </c>
      <c r="H57" s="41">
        <v>0</v>
      </c>
      <c r="I57" s="42">
        <f>ROUND(G57*H57,P4)</f>
        <v>0</v>
      </c>
      <c r="J57" s="39" t="s">
        <v>471</v>
      </c>
      <c r="O57" s="43">
        <f>I57*0.21</f>
        <v>0</v>
      </c>
      <c r="P57">
        <v>3</v>
      </c>
    </row>
    <row r="58">
      <c r="A58" s="36" t="s">
        <v>464</v>
      </c>
      <c r="B58" s="44"/>
      <c r="C58" s="45"/>
      <c r="D58" s="45"/>
      <c r="E58" s="46" t="s">
        <v>460</v>
      </c>
      <c r="F58" s="45"/>
      <c r="G58" s="45"/>
      <c r="H58" s="45"/>
      <c r="I58" s="45"/>
      <c r="J58" s="47"/>
    </row>
    <row r="59" ht="60">
      <c r="A59" s="36" t="s">
        <v>465</v>
      </c>
      <c r="B59" s="44"/>
      <c r="C59" s="45"/>
      <c r="D59" s="45"/>
      <c r="E59" s="48" t="s">
        <v>10036</v>
      </c>
      <c r="F59" s="45"/>
      <c r="G59" s="45"/>
      <c r="H59" s="45"/>
      <c r="I59" s="45"/>
      <c r="J59" s="47"/>
    </row>
    <row r="60" ht="300">
      <c r="A60" s="36" t="s">
        <v>467</v>
      </c>
      <c r="B60" s="44"/>
      <c r="C60" s="45"/>
      <c r="D60" s="45"/>
      <c r="E60" s="38" t="s">
        <v>5375</v>
      </c>
      <c r="F60" s="45"/>
      <c r="G60" s="45"/>
      <c r="H60" s="45"/>
      <c r="I60" s="45"/>
      <c r="J60" s="47"/>
    </row>
    <row r="61">
      <c r="A61" s="36" t="s">
        <v>458</v>
      </c>
      <c r="B61" s="36">
        <v>13</v>
      </c>
      <c r="C61" s="37" t="s">
        <v>3454</v>
      </c>
      <c r="D61" s="36" t="s">
        <v>460</v>
      </c>
      <c r="E61" s="38" t="s">
        <v>3455</v>
      </c>
      <c r="F61" s="39" t="s">
        <v>492</v>
      </c>
      <c r="G61" s="40">
        <v>34124</v>
      </c>
      <c r="H61" s="41">
        <v>0</v>
      </c>
      <c r="I61" s="42">
        <f>ROUND(G61*H61,P4)</f>
        <v>0</v>
      </c>
      <c r="J61" s="39" t="s">
        <v>471</v>
      </c>
      <c r="O61" s="43">
        <f>I61*0.21</f>
        <v>0</v>
      </c>
      <c r="P61">
        <v>3</v>
      </c>
    </row>
    <row r="62">
      <c r="A62" s="36" t="s">
        <v>464</v>
      </c>
      <c r="B62" s="44"/>
      <c r="C62" s="45"/>
      <c r="D62" s="45"/>
      <c r="E62" s="46" t="s">
        <v>460</v>
      </c>
      <c r="F62" s="45"/>
      <c r="G62" s="45"/>
      <c r="H62" s="45"/>
      <c r="I62" s="45"/>
      <c r="J62" s="47"/>
    </row>
    <row r="63" ht="90">
      <c r="A63" s="36" t="s">
        <v>465</v>
      </c>
      <c r="B63" s="44"/>
      <c r="C63" s="45"/>
      <c r="D63" s="45"/>
      <c r="E63" s="48" t="s">
        <v>10037</v>
      </c>
      <c r="F63" s="45"/>
      <c r="G63" s="45"/>
      <c r="H63" s="45"/>
      <c r="I63" s="45"/>
      <c r="J63" s="47"/>
    </row>
    <row r="64" ht="30">
      <c r="A64" s="36" t="s">
        <v>467</v>
      </c>
      <c r="B64" s="44"/>
      <c r="C64" s="45"/>
      <c r="D64" s="45"/>
      <c r="E64" s="38" t="s">
        <v>7452</v>
      </c>
      <c r="F64" s="45"/>
      <c r="G64" s="45"/>
      <c r="H64" s="45"/>
      <c r="I64" s="45"/>
      <c r="J64" s="47"/>
    </row>
    <row r="65">
      <c r="A65" s="36" t="s">
        <v>458</v>
      </c>
      <c r="B65" s="36">
        <v>14</v>
      </c>
      <c r="C65" s="37" t="s">
        <v>7985</v>
      </c>
      <c r="D65" s="36" t="s">
        <v>460</v>
      </c>
      <c r="E65" s="38" t="s">
        <v>7986</v>
      </c>
      <c r="F65" s="39" t="s">
        <v>492</v>
      </c>
      <c r="G65" s="40">
        <v>10976.25</v>
      </c>
      <c r="H65" s="41">
        <v>0</v>
      </c>
      <c r="I65" s="42">
        <f>ROUND(G65*H65,P4)</f>
        <v>0</v>
      </c>
      <c r="J65" s="39" t="s">
        <v>471</v>
      </c>
      <c r="O65" s="43">
        <f>I65*0.21</f>
        <v>0</v>
      </c>
      <c r="P65">
        <v>3</v>
      </c>
    </row>
    <row r="66">
      <c r="A66" s="36" t="s">
        <v>464</v>
      </c>
      <c r="B66" s="44"/>
      <c r="C66" s="45"/>
      <c r="D66" s="45"/>
      <c r="E66" s="46" t="s">
        <v>460</v>
      </c>
      <c r="F66" s="45"/>
      <c r="G66" s="45"/>
      <c r="H66" s="45"/>
      <c r="I66" s="45"/>
      <c r="J66" s="47"/>
    </row>
    <row r="67" ht="60">
      <c r="A67" s="36" t="s">
        <v>465</v>
      </c>
      <c r="B67" s="44"/>
      <c r="C67" s="45"/>
      <c r="D67" s="45"/>
      <c r="E67" s="48" t="s">
        <v>10038</v>
      </c>
      <c r="F67" s="45"/>
      <c r="G67" s="45"/>
      <c r="H67" s="45"/>
      <c r="I67" s="45"/>
      <c r="J67" s="47"/>
    </row>
    <row r="68" ht="45">
      <c r="A68" s="36" t="s">
        <v>467</v>
      </c>
      <c r="B68" s="44"/>
      <c r="C68" s="45"/>
      <c r="D68" s="45"/>
      <c r="E68" s="38" t="s">
        <v>7457</v>
      </c>
      <c r="F68" s="45"/>
      <c r="G68" s="45"/>
      <c r="H68" s="45"/>
      <c r="I68" s="45"/>
      <c r="J68" s="47"/>
    </row>
    <row r="69">
      <c r="A69" s="36" t="s">
        <v>458</v>
      </c>
      <c r="B69" s="36">
        <v>15</v>
      </c>
      <c r="C69" s="37" t="s">
        <v>7988</v>
      </c>
      <c r="D69" s="36" t="s">
        <v>460</v>
      </c>
      <c r="E69" s="38" t="s">
        <v>7989</v>
      </c>
      <c r="F69" s="39" t="s">
        <v>492</v>
      </c>
      <c r="G69" s="40">
        <v>20222.282999999999</v>
      </c>
      <c r="H69" s="41">
        <v>0</v>
      </c>
      <c r="I69" s="42">
        <f>ROUND(G69*H69,P4)</f>
        <v>0</v>
      </c>
      <c r="J69" s="39" t="s">
        <v>471</v>
      </c>
      <c r="O69" s="43">
        <f>I69*0.21</f>
        <v>0</v>
      </c>
      <c r="P69">
        <v>3</v>
      </c>
    </row>
    <row r="70">
      <c r="A70" s="36" t="s">
        <v>464</v>
      </c>
      <c r="B70" s="44"/>
      <c r="C70" s="45"/>
      <c r="D70" s="45"/>
      <c r="E70" s="46" t="s">
        <v>460</v>
      </c>
      <c r="F70" s="45"/>
      <c r="G70" s="45"/>
      <c r="H70" s="45"/>
      <c r="I70" s="45"/>
      <c r="J70" s="47"/>
    </row>
    <row r="71" ht="30">
      <c r="A71" s="36" t="s">
        <v>465</v>
      </c>
      <c r="B71" s="44"/>
      <c r="C71" s="45"/>
      <c r="D71" s="45"/>
      <c r="E71" s="48" t="s">
        <v>10039</v>
      </c>
      <c r="F71" s="45"/>
      <c r="G71" s="45"/>
      <c r="H71" s="45"/>
      <c r="I71" s="45"/>
      <c r="J71" s="47"/>
    </row>
    <row r="72" ht="45">
      <c r="A72" s="36" t="s">
        <v>467</v>
      </c>
      <c r="B72" s="44"/>
      <c r="C72" s="45"/>
      <c r="D72" s="45"/>
      <c r="E72" s="38" t="s">
        <v>7457</v>
      </c>
      <c r="F72" s="45"/>
      <c r="G72" s="45"/>
      <c r="H72" s="45"/>
      <c r="I72" s="45"/>
      <c r="J72" s="47"/>
    </row>
    <row r="73">
      <c r="A73" s="36" t="s">
        <v>458</v>
      </c>
      <c r="B73" s="36">
        <v>16</v>
      </c>
      <c r="C73" s="37" t="s">
        <v>5271</v>
      </c>
      <c r="D73" s="36" t="s">
        <v>460</v>
      </c>
      <c r="E73" s="38" t="s">
        <v>5272</v>
      </c>
      <c r="F73" s="39" t="s">
        <v>492</v>
      </c>
      <c r="G73" s="40">
        <v>10976.25</v>
      </c>
      <c r="H73" s="41">
        <v>0</v>
      </c>
      <c r="I73" s="42">
        <f>ROUND(G73*H73,P4)</f>
        <v>0</v>
      </c>
      <c r="J73" s="39" t="s">
        <v>471</v>
      </c>
      <c r="O73" s="43">
        <f>I73*0.21</f>
        <v>0</v>
      </c>
      <c r="P73">
        <v>3</v>
      </c>
    </row>
    <row r="74">
      <c r="A74" s="36" t="s">
        <v>464</v>
      </c>
      <c r="B74" s="44"/>
      <c r="C74" s="45"/>
      <c r="D74" s="45"/>
      <c r="E74" s="46" t="s">
        <v>460</v>
      </c>
      <c r="F74" s="45"/>
      <c r="G74" s="45"/>
      <c r="H74" s="45"/>
      <c r="I74" s="45"/>
      <c r="J74" s="47"/>
    </row>
    <row r="75" ht="45">
      <c r="A75" s="36" t="s">
        <v>465</v>
      </c>
      <c r="B75" s="44"/>
      <c r="C75" s="45"/>
      <c r="D75" s="45"/>
      <c r="E75" s="48" t="s">
        <v>10040</v>
      </c>
      <c r="F75" s="45"/>
      <c r="G75" s="45"/>
      <c r="H75" s="45"/>
      <c r="I75" s="45"/>
      <c r="J75" s="47"/>
    </row>
    <row r="76" ht="30">
      <c r="A76" s="36" t="s">
        <v>467</v>
      </c>
      <c r="B76" s="44"/>
      <c r="C76" s="45"/>
      <c r="D76" s="45"/>
      <c r="E76" s="38" t="s">
        <v>5273</v>
      </c>
      <c r="F76" s="45"/>
      <c r="G76" s="45"/>
      <c r="H76" s="45"/>
      <c r="I76" s="45"/>
      <c r="J76" s="47"/>
    </row>
    <row r="77">
      <c r="A77" s="36" t="s">
        <v>458</v>
      </c>
      <c r="B77" s="36">
        <v>17</v>
      </c>
      <c r="C77" s="37" t="s">
        <v>5274</v>
      </c>
      <c r="D77" s="36" t="s">
        <v>460</v>
      </c>
      <c r="E77" s="38" t="s">
        <v>5275</v>
      </c>
      <c r="F77" s="39" t="s">
        <v>492</v>
      </c>
      <c r="G77" s="40">
        <v>10976.25</v>
      </c>
      <c r="H77" s="41">
        <v>0</v>
      </c>
      <c r="I77" s="42">
        <f>ROUND(G77*H77,P4)</f>
        <v>0</v>
      </c>
      <c r="J77" s="39" t="s">
        <v>471</v>
      </c>
      <c r="O77" s="43">
        <f>I77*0.21</f>
        <v>0</v>
      </c>
      <c r="P77">
        <v>3</v>
      </c>
    </row>
    <row r="78">
      <c r="A78" s="36" t="s">
        <v>464</v>
      </c>
      <c r="B78" s="44"/>
      <c r="C78" s="45"/>
      <c r="D78" s="45"/>
      <c r="E78" s="46" t="s">
        <v>460</v>
      </c>
      <c r="F78" s="45"/>
      <c r="G78" s="45"/>
      <c r="H78" s="45"/>
      <c r="I78" s="45"/>
      <c r="J78" s="47"/>
    </row>
    <row r="79" ht="45">
      <c r="A79" s="36" t="s">
        <v>465</v>
      </c>
      <c r="B79" s="44"/>
      <c r="C79" s="45"/>
      <c r="D79" s="45"/>
      <c r="E79" s="48" t="s">
        <v>10040</v>
      </c>
      <c r="F79" s="45"/>
      <c r="G79" s="45"/>
      <c r="H79" s="45"/>
      <c r="I79" s="45"/>
      <c r="J79" s="47"/>
    </row>
    <row r="80" ht="45">
      <c r="A80" s="36" t="s">
        <v>467</v>
      </c>
      <c r="B80" s="44"/>
      <c r="C80" s="45"/>
      <c r="D80" s="45"/>
      <c r="E80" s="38" t="s">
        <v>5276</v>
      </c>
      <c r="F80" s="45"/>
      <c r="G80" s="45"/>
      <c r="H80" s="45"/>
      <c r="I80" s="45"/>
      <c r="J80" s="47"/>
    </row>
    <row r="81">
      <c r="A81" s="36" t="s">
        <v>458</v>
      </c>
      <c r="B81" s="36">
        <v>18</v>
      </c>
      <c r="C81" s="37" t="s">
        <v>7992</v>
      </c>
      <c r="D81" s="36" t="s">
        <v>460</v>
      </c>
      <c r="E81" s="38" t="s">
        <v>7993</v>
      </c>
      <c r="F81" s="39" t="s">
        <v>475</v>
      </c>
      <c r="G81" s="40">
        <v>109.76300000000001</v>
      </c>
      <c r="H81" s="41">
        <v>0</v>
      </c>
      <c r="I81" s="42">
        <f>ROUND(G81*H81,P4)</f>
        <v>0</v>
      </c>
      <c r="J81" s="39" t="s">
        <v>471</v>
      </c>
      <c r="O81" s="43">
        <f>I81*0.21</f>
        <v>0</v>
      </c>
      <c r="P81">
        <v>3</v>
      </c>
    </row>
    <row r="82">
      <c r="A82" s="36" t="s">
        <v>464</v>
      </c>
      <c r="B82" s="44"/>
      <c r="C82" s="45"/>
      <c r="D82" s="45"/>
      <c r="E82" s="46" t="s">
        <v>460</v>
      </c>
      <c r="F82" s="45"/>
      <c r="G82" s="45"/>
      <c r="H82" s="45"/>
      <c r="I82" s="45"/>
      <c r="J82" s="47"/>
    </row>
    <row r="83" ht="60">
      <c r="A83" s="36" t="s">
        <v>465</v>
      </c>
      <c r="B83" s="44"/>
      <c r="C83" s="45"/>
      <c r="D83" s="45"/>
      <c r="E83" s="48" t="s">
        <v>10041</v>
      </c>
      <c r="F83" s="45"/>
      <c r="G83" s="45"/>
      <c r="H83" s="45"/>
      <c r="I83" s="45"/>
      <c r="J83" s="47"/>
    </row>
    <row r="84" ht="45">
      <c r="A84" s="36" t="s">
        <v>467</v>
      </c>
      <c r="B84" s="44"/>
      <c r="C84" s="45"/>
      <c r="D84" s="45"/>
      <c r="E84" s="38" t="s">
        <v>7995</v>
      </c>
      <c r="F84" s="45"/>
      <c r="G84" s="45"/>
      <c r="H84" s="45"/>
      <c r="I84" s="45"/>
      <c r="J84" s="47"/>
    </row>
    <row r="85">
      <c r="A85" s="36" t="s">
        <v>458</v>
      </c>
      <c r="B85" s="36">
        <v>19</v>
      </c>
      <c r="C85" s="37" t="s">
        <v>7996</v>
      </c>
      <c r="D85" s="36" t="s">
        <v>460</v>
      </c>
      <c r="E85" s="38" t="s">
        <v>7997</v>
      </c>
      <c r="F85" s="39" t="s">
        <v>751</v>
      </c>
      <c r="G85" s="40">
        <v>48</v>
      </c>
      <c r="H85" s="41">
        <v>0</v>
      </c>
      <c r="I85" s="42">
        <f>ROUND(G85*H85,P4)</f>
        <v>0</v>
      </c>
      <c r="J85" s="39" t="s">
        <v>463</v>
      </c>
      <c r="O85" s="43">
        <f>I85*0.21</f>
        <v>0</v>
      </c>
      <c r="P85">
        <v>3</v>
      </c>
    </row>
    <row r="86">
      <c r="A86" s="36" t="s">
        <v>464</v>
      </c>
      <c r="B86" s="44"/>
      <c r="C86" s="45"/>
      <c r="D86" s="45"/>
      <c r="E86" s="38" t="s">
        <v>7997</v>
      </c>
      <c r="F86" s="45"/>
      <c r="G86" s="45"/>
      <c r="H86" s="45"/>
      <c r="I86" s="45"/>
      <c r="J86" s="47"/>
    </row>
    <row r="87" ht="60">
      <c r="A87" s="36" t="s">
        <v>465</v>
      </c>
      <c r="B87" s="44"/>
      <c r="C87" s="45"/>
      <c r="D87" s="45"/>
      <c r="E87" s="48" t="s">
        <v>10042</v>
      </c>
      <c r="F87" s="45"/>
      <c r="G87" s="45"/>
      <c r="H87" s="45"/>
      <c r="I87" s="45"/>
      <c r="J87" s="47"/>
    </row>
    <row r="88">
      <c r="A88" s="36" t="s">
        <v>467</v>
      </c>
      <c r="B88" s="44"/>
      <c r="C88" s="45"/>
      <c r="D88" s="45"/>
      <c r="E88" s="46" t="s">
        <v>460</v>
      </c>
      <c r="F88" s="45"/>
      <c r="G88" s="45"/>
      <c r="H88" s="45"/>
      <c r="I88" s="45"/>
      <c r="J88" s="47"/>
    </row>
    <row r="89">
      <c r="A89" s="30" t="s">
        <v>455</v>
      </c>
      <c r="B89" s="31"/>
      <c r="C89" s="32" t="s">
        <v>3360</v>
      </c>
      <c r="D89" s="33"/>
      <c r="E89" s="30" t="s">
        <v>6449</v>
      </c>
      <c r="F89" s="33"/>
      <c r="G89" s="33"/>
      <c r="H89" s="33"/>
      <c r="I89" s="34">
        <f>SUMIFS(I90:I93,A90:A93,"P")</f>
        <v>0</v>
      </c>
      <c r="J89" s="35"/>
    </row>
    <row r="90">
      <c r="A90" s="36" t="s">
        <v>458</v>
      </c>
      <c r="B90" s="36">
        <v>20</v>
      </c>
      <c r="C90" s="37" t="s">
        <v>7471</v>
      </c>
      <c r="D90" s="36" t="s">
        <v>460</v>
      </c>
      <c r="E90" s="38" t="s">
        <v>7472</v>
      </c>
      <c r="F90" s="39" t="s">
        <v>492</v>
      </c>
      <c r="G90" s="40">
        <v>44361.199999999997</v>
      </c>
      <c r="H90" s="41">
        <v>0</v>
      </c>
      <c r="I90" s="42">
        <f>ROUND(G90*H90,P4)</f>
        <v>0</v>
      </c>
      <c r="J90" s="39" t="s">
        <v>471</v>
      </c>
      <c r="O90" s="43">
        <f>I90*0.21</f>
        <v>0</v>
      </c>
      <c r="P90">
        <v>3</v>
      </c>
    </row>
    <row r="91">
      <c r="A91" s="36" t="s">
        <v>464</v>
      </c>
      <c r="B91" s="44"/>
      <c r="C91" s="45"/>
      <c r="D91" s="45"/>
      <c r="E91" s="46" t="s">
        <v>460</v>
      </c>
      <c r="F91" s="45"/>
      <c r="G91" s="45"/>
      <c r="H91" s="45"/>
      <c r="I91" s="45"/>
      <c r="J91" s="47"/>
    </row>
    <row r="92" ht="75">
      <c r="A92" s="36" t="s">
        <v>465</v>
      </c>
      <c r="B92" s="44"/>
      <c r="C92" s="45"/>
      <c r="D92" s="45"/>
      <c r="E92" s="48" t="s">
        <v>10043</v>
      </c>
      <c r="F92" s="45"/>
      <c r="G92" s="45"/>
      <c r="H92" s="45"/>
      <c r="I92" s="45"/>
      <c r="J92" s="47"/>
    </row>
    <row r="93" ht="120">
      <c r="A93" s="36" t="s">
        <v>467</v>
      </c>
      <c r="B93" s="44"/>
      <c r="C93" s="45"/>
      <c r="D93" s="45"/>
      <c r="E93" s="38" t="s">
        <v>7470</v>
      </c>
      <c r="F93" s="45"/>
      <c r="G93" s="45"/>
      <c r="H93" s="45"/>
      <c r="I93" s="45"/>
      <c r="J93" s="47"/>
    </row>
    <row r="94">
      <c r="A94" s="30" t="s">
        <v>455</v>
      </c>
      <c r="B94" s="31"/>
      <c r="C94" s="32" t="s">
        <v>3477</v>
      </c>
      <c r="D94" s="33"/>
      <c r="E94" s="30" t="s">
        <v>6559</v>
      </c>
      <c r="F94" s="33"/>
      <c r="G94" s="33"/>
      <c r="H94" s="33"/>
      <c r="I94" s="34">
        <f>SUMIFS(I95:I122,A95:A122,"P")</f>
        <v>0</v>
      </c>
      <c r="J94" s="35"/>
    </row>
    <row r="95">
      <c r="A95" s="36" t="s">
        <v>458</v>
      </c>
      <c r="B95" s="36">
        <v>21</v>
      </c>
      <c r="C95" s="37" t="s">
        <v>8007</v>
      </c>
      <c r="D95" s="36" t="s">
        <v>460</v>
      </c>
      <c r="E95" s="38" t="s">
        <v>8008</v>
      </c>
      <c r="F95" s="39" t="s">
        <v>492</v>
      </c>
      <c r="G95" s="40">
        <v>7072.5200000000004</v>
      </c>
      <c r="H95" s="41">
        <v>0</v>
      </c>
      <c r="I95" s="42">
        <f>ROUND(G95*H95,P4)</f>
        <v>0</v>
      </c>
      <c r="J95" s="39" t="s">
        <v>471</v>
      </c>
      <c r="O95" s="43">
        <f>I95*0.21</f>
        <v>0</v>
      </c>
      <c r="P95">
        <v>3</v>
      </c>
    </row>
    <row r="96">
      <c r="A96" s="36" t="s">
        <v>464</v>
      </c>
      <c r="B96" s="44"/>
      <c r="C96" s="45"/>
      <c r="D96" s="45"/>
      <c r="E96" s="46" t="s">
        <v>460</v>
      </c>
      <c r="F96" s="45"/>
      <c r="G96" s="45"/>
      <c r="H96" s="45"/>
      <c r="I96" s="45"/>
      <c r="J96" s="47"/>
    </row>
    <row r="97" ht="60">
      <c r="A97" s="36" t="s">
        <v>465</v>
      </c>
      <c r="B97" s="44"/>
      <c r="C97" s="45"/>
      <c r="D97" s="45"/>
      <c r="E97" s="48" t="s">
        <v>10044</v>
      </c>
      <c r="F97" s="45"/>
      <c r="G97" s="45"/>
      <c r="H97" s="45"/>
      <c r="I97" s="45"/>
      <c r="J97" s="47"/>
    </row>
    <row r="98" ht="60">
      <c r="A98" s="36" t="s">
        <v>467</v>
      </c>
      <c r="B98" s="44"/>
      <c r="C98" s="45"/>
      <c r="D98" s="45"/>
      <c r="E98" s="38" t="s">
        <v>8010</v>
      </c>
      <c r="F98" s="45"/>
      <c r="G98" s="45"/>
      <c r="H98" s="45"/>
      <c r="I98" s="45"/>
      <c r="J98" s="47"/>
    </row>
    <row r="99">
      <c r="A99" s="36" t="s">
        <v>458</v>
      </c>
      <c r="B99" s="36">
        <v>22</v>
      </c>
      <c r="C99" s="37" t="s">
        <v>8120</v>
      </c>
      <c r="D99" s="36" t="s">
        <v>460</v>
      </c>
      <c r="E99" s="38" t="s">
        <v>8121</v>
      </c>
      <c r="F99" s="39" t="s">
        <v>492</v>
      </c>
      <c r="G99" s="40">
        <v>8657.7399999999998</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10045</v>
      </c>
      <c r="F101" s="45"/>
      <c r="G101" s="45"/>
      <c r="H101" s="45"/>
      <c r="I101" s="45"/>
      <c r="J101" s="47"/>
    </row>
    <row r="102" ht="60">
      <c r="A102" s="36" t="s">
        <v>467</v>
      </c>
      <c r="B102" s="44"/>
      <c r="C102" s="45"/>
      <c r="D102" s="45"/>
      <c r="E102" s="38" t="s">
        <v>8010</v>
      </c>
      <c r="F102" s="45"/>
      <c r="G102" s="45"/>
      <c r="H102" s="45"/>
      <c r="I102" s="45"/>
      <c r="J102" s="47"/>
    </row>
    <row r="103">
      <c r="A103" s="36" t="s">
        <v>458</v>
      </c>
      <c r="B103" s="36">
        <v>23</v>
      </c>
      <c r="C103" s="37" t="s">
        <v>8011</v>
      </c>
      <c r="D103" s="36" t="s">
        <v>460</v>
      </c>
      <c r="E103" s="38" t="s">
        <v>8012</v>
      </c>
      <c r="F103" s="39" t="s">
        <v>492</v>
      </c>
      <c r="G103" s="40">
        <v>2899.8600000000001</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120">
      <c r="A105" s="36" t="s">
        <v>465</v>
      </c>
      <c r="B105" s="44"/>
      <c r="C105" s="45"/>
      <c r="D105" s="45"/>
      <c r="E105" s="48" t="s">
        <v>10046</v>
      </c>
      <c r="F105" s="45"/>
      <c r="G105" s="45"/>
      <c r="H105" s="45"/>
      <c r="I105" s="45"/>
      <c r="J105" s="47"/>
    </row>
    <row r="106" ht="120">
      <c r="A106" s="36" t="s">
        <v>467</v>
      </c>
      <c r="B106" s="44"/>
      <c r="C106" s="45"/>
      <c r="D106" s="45"/>
      <c r="E106" s="38" t="s">
        <v>8014</v>
      </c>
      <c r="F106" s="45"/>
      <c r="G106" s="45"/>
      <c r="H106" s="45"/>
      <c r="I106" s="45"/>
      <c r="J106" s="47"/>
    </row>
    <row r="107">
      <c r="A107" s="36" t="s">
        <v>458</v>
      </c>
      <c r="B107" s="36">
        <v>24</v>
      </c>
      <c r="C107" s="37" t="s">
        <v>8015</v>
      </c>
      <c r="D107" s="36" t="s">
        <v>460</v>
      </c>
      <c r="E107" s="38" t="s">
        <v>8016</v>
      </c>
      <c r="F107" s="39" t="s">
        <v>492</v>
      </c>
      <c r="G107" s="40">
        <v>7072.5200000000004</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60">
      <c r="A109" s="36" t="s">
        <v>465</v>
      </c>
      <c r="B109" s="44"/>
      <c r="C109" s="45"/>
      <c r="D109" s="45"/>
      <c r="E109" s="48" t="s">
        <v>10047</v>
      </c>
      <c r="F109" s="45"/>
      <c r="G109" s="45"/>
      <c r="H109" s="45"/>
      <c r="I109" s="45"/>
      <c r="J109" s="47"/>
    </row>
    <row r="110" ht="75">
      <c r="A110" s="36" t="s">
        <v>467</v>
      </c>
      <c r="B110" s="44"/>
      <c r="C110" s="45"/>
      <c r="D110" s="45"/>
      <c r="E110" s="38" t="s">
        <v>8018</v>
      </c>
      <c r="F110" s="45"/>
      <c r="G110" s="45"/>
      <c r="H110" s="45"/>
      <c r="I110" s="45"/>
      <c r="J110" s="47"/>
    </row>
    <row r="111">
      <c r="A111" s="36" t="s">
        <v>458</v>
      </c>
      <c r="B111" s="36">
        <v>25</v>
      </c>
      <c r="C111" s="37" t="s">
        <v>8019</v>
      </c>
      <c r="D111" s="36" t="s">
        <v>460</v>
      </c>
      <c r="E111" s="38" t="s">
        <v>8020</v>
      </c>
      <c r="F111" s="39" t="s">
        <v>492</v>
      </c>
      <c r="G111" s="40">
        <v>6401.8500000000004</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60">
      <c r="A113" s="36" t="s">
        <v>465</v>
      </c>
      <c r="B113" s="44"/>
      <c r="C113" s="45"/>
      <c r="D113" s="45"/>
      <c r="E113" s="48" t="s">
        <v>10048</v>
      </c>
      <c r="F113" s="45"/>
      <c r="G113" s="45"/>
      <c r="H113" s="45"/>
      <c r="I113" s="45"/>
      <c r="J113" s="47"/>
    </row>
    <row r="114" ht="75">
      <c r="A114" s="36" t="s">
        <v>467</v>
      </c>
      <c r="B114" s="44"/>
      <c r="C114" s="45"/>
      <c r="D114" s="45"/>
      <c r="E114" s="38" t="s">
        <v>8018</v>
      </c>
      <c r="F114" s="45"/>
      <c r="G114" s="45"/>
      <c r="H114" s="45"/>
      <c r="I114" s="45"/>
      <c r="J114" s="47"/>
    </row>
    <row r="115">
      <c r="A115" s="36" t="s">
        <v>458</v>
      </c>
      <c r="B115" s="36">
        <v>26</v>
      </c>
      <c r="C115" s="37" t="s">
        <v>8022</v>
      </c>
      <c r="D115" s="36" t="s">
        <v>460</v>
      </c>
      <c r="E115" s="38" t="s">
        <v>8023</v>
      </c>
      <c r="F115" s="39" t="s">
        <v>492</v>
      </c>
      <c r="G115" s="40">
        <v>6097</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60">
      <c r="A117" s="36" t="s">
        <v>465</v>
      </c>
      <c r="B117" s="44"/>
      <c r="C117" s="45"/>
      <c r="D117" s="45"/>
      <c r="E117" s="48" t="s">
        <v>10049</v>
      </c>
      <c r="F117" s="45"/>
      <c r="G117" s="45"/>
      <c r="H117" s="45"/>
      <c r="I117" s="45"/>
      <c r="J117" s="47"/>
    </row>
    <row r="118" ht="165">
      <c r="A118" s="36" t="s">
        <v>467</v>
      </c>
      <c r="B118" s="44"/>
      <c r="C118" s="45"/>
      <c r="D118" s="45"/>
      <c r="E118" s="38" t="s">
        <v>8025</v>
      </c>
      <c r="F118" s="45"/>
      <c r="G118" s="45"/>
      <c r="H118" s="45"/>
      <c r="I118" s="45"/>
      <c r="J118" s="47"/>
    </row>
    <row r="119">
      <c r="A119" s="36" t="s">
        <v>458</v>
      </c>
      <c r="B119" s="36">
        <v>27</v>
      </c>
      <c r="C119" s="37" t="s">
        <v>8026</v>
      </c>
      <c r="D119" s="36" t="s">
        <v>460</v>
      </c>
      <c r="E119" s="38" t="s">
        <v>8027</v>
      </c>
      <c r="F119" s="39" t="s">
        <v>492</v>
      </c>
      <c r="G119" s="40">
        <v>6401.8500000000004</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ht="60">
      <c r="A121" s="36" t="s">
        <v>465</v>
      </c>
      <c r="B121" s="44"/>
      <c r="C121" s="45"/>
      <c r="D121" s="45"/>
      <c r="E121" s="48" t="s">
        <v>10050</v>
      </c>
      <c r="F121" s="45"/>
      <c r="G121" s="45"/>
      <c r="H121" s="45"/>
      <c r="I121" s="45"/>
      <c r="J121" s="47"/>
    </row>
    <row r="122" ht="165">
      <c r="A122" s="36" t="s">
        <v>467</v>
      </c>
      <c r="B122" s="44"/>
      <c r="C122" s="45"/>
      <c r="D122" s="45"/>
      <c r="E122" s="38" t="s">
        <v>8025</v>
      </c>
      <c r="F122" s="45"/>
      <c r="G122" s="45"/>
      <c r="H122" s="45"/>
      <c r="I122" s="45"/>
      <c r="J122" s="47"/>
    </row>
    <row r="123">
      <c r="A123" s="30" t="s">
        <v>455</v>
      </c>
      <c r="B123" s="31"/>
      <c r="C123" s="32" t="s">
        <v>5066</v>
      </c>
      <c r="D123" s="33"/>
      <c r="E123" s="30" t="s">
        <v>6461</v>
      </c>
      <c r="F123" s="33"/>
      <c r="G123" s="33"/>
      <c r="H123" s="33"/>
      <c r="I123" s="34">
        <f>SUMIFS(I124:I142,A124:A142,"P")</f>
        <v>0</v>
      </c>
      <c r="J123" s="35"/>
    </row>
    <row r="124" ht="30">
      <c r="A124" s="36" t="s">
        <v>458</v>
      </c>
      <c r="B124" s="36">
        <v>28</v>
      </c>
      <c r="C124" s="37" t="s">
        <v>8581</v>
      </c>
      <c r="D124" s="36" t="s">
        <v>460</v>
      </c>
      <c r="E124" s="38" t="s">
        <v>8582</v>
      </c>
      <c r="F124" s="39" t="s">
        <v>743</v>
      </c>
      <c r="G124" s="40">
        <v>1244</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60">
      <c r="A126" s="36" t="s">
        <v>465</v>
      </c>
      <c r="B126" s="44"/>
      <c r="C126" s="45"/>
      <c r="D126" s="45"/>
      <c r="E126" s="48" t="s">
        <v>10051</v>
      </c>
      <c r="F126" s="45"/>
      <c r="G126" s="45"/>
      <c r="H126" s="45"/>
      <c r="I126" s="45"/>
      <c r="J126" s="47"/>
    </row>
    <row r="127" ht="165">
      <c r="A127" s="36" t="s">
        <v>467</v>
      </c>
      <c r="B127" s="44"/>
      <c r="C127" s="45"/>
      <c r="D127" s="45"/>
      <c r="E127" s="38" t="s">
        <v>8584</v>
      </c>
      <c r="F127" s="45"/>
      <c r="G127" s="45"/>
      <c r="H127" s="45"/>
      <c r="I127" s="45"/>
      <c r="J127" s="47"/>
    </row>
    <row r="128">
      <c r="A128" s="36" t="s">
        <v>458</v>
      </c>
      <c r="B128" s="36">
        <v>29</v>
      </c>
      <c r="C128" s="37" t="s">
        <v>7624</v>
      </c>
      <c r="D128" s="36" t="s">
        <v>460</v>
      </c>
      <c r="E128" s="38" t="s">
        <v>7625</v>
      </c>
      <c r="F128" s="39" t="s">
        <v>475</v>
      </c>
      <c r="G128" s="40">
        <v>1.24</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ht="45">
      <c r="A130" s="36" t="s">
        <v>465</v>
      </c>
      <c r="B130" s="44"/>
      <c r="C130" s="45"/>
      <c r="D130" s="45"/>
      <c r="E130" s="48" t="s">
        <v>10052</v>
      </c>
      <c r="F130" s="45"/>
      <c r="G130" s="45"/>
      <c r="H130" s="45"/>
      <c r="I130" s="45"/>
      <c r="J130" s="47"/>
    </row>
    <row r="131" ht="150">
      <c r="A131" s="36" t="s">
        <v>467</v>
      </c>
      <c r="B131" s="44"/>
      <c r="C131" s="45"/>
      <c r="D131" s="45"/>
      <c r="E131" s="38" t="s">
        <v>5071</v>
      </c>
      <c r="F131" s="45"/>
      <c r="G131" s="45"/>
      <c r="H131" s="45"/>
      <c r="I131" s="45"/>
      <c r="J131" s="47"/>
    </row>
    <row r="132">
      <c r="A132" s="36" t="s">
        <v>458</v>
      </c>
      <c r="B132" s="36">
        <v>30</v>
      </c>
      <c r="C132" s="37" t="s">
        <v>5068</v>
      </c>
      <c r="D132" s="36" t="s">
        <v>460</v>
      </c>
      <c r="E132" s="38" t="s">
        <v>5069</v>
      </c>
      <c r="F132" s="39" t="s">
        <v>475</v>
      </c>
      <c r="G132" s="40">
        <v>0.62</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45">
      <c r="A134" s="36" t="s">
        <v>465</v>
      </c>
      <c r="B134" s="44"/>
      <c r="C134" s="45"/>
      <c r="D134" s="45"/>
      <c r="E134" s="48" t="s">
        <v>10053</v>
      </c>
      <c r="F134" s="45"/>
      <c r="G134" s="45"/>
      <c r="H134" s="45"/>
      <c r="I134" s="45"/>
      <c r="J134" s="47"/>
    </row>
    <row r="135" ht="150">
      <c r="A135" s="36" t="s">
        <v>467</v>
      </c>
      <c r="B135" s="44"/>
      <c r="C135" s="45"/>
      <c r="D135" s="45"/>
      <c r="E135" s="38" t="s">
        <v>5071</v>
      </c>
      <c r="F135" s="45"/>
      <c r="G135" s="45"/>
      <c r="H135" s="45"/>
      <c r="I135" s="45"/>
      <c r="J135" s="47"/>
    </row>
    <row r="136">
      <c r="A136" s="36" t="s">
        <v>458</v>
      </c>
      <c r="B136" s="36">
        <v>31</v>
      </c>
      <c r="C136" s="37" t="s">
        <v>10054</v>
      </c>
      <c r="D136" s="36" t="s">
        <v>460</v>
      </c>
      <c r="E136" s="38" t="s">
        <v>8044</v>
      </c>
      <c r="F136" s="39" t="s">
        <v>989</v>
      </c>
      <c r="G136" s="40">
        <v>1</v>
      </c>
      <c r="H136" s="41">
        <v>0</v>
      </c>
      <c r="I136" s="42">
        <f>ROUND(G136*H136,P4)</f>
        <v>0</v>
      </c>
      <c r="J136" s="39" t="s">
        <v>463</v>
      </c>
      <c r="O136" s="43">
        <f>I136*0.21</f>
        <v>0</v>
      </c>
      <c r="P136">
        <v>3</v>
      </c>
    </row>
    <row r="137">
      <c r="A137" s="36" t="s">
        <v>464</v>
      </c>
      <c r="B137" s="44"/>
      <c r="C137" s="45"/>
      <c r="D137" s="45"/>
      <c r="E137" s="38" t="s">
        <v>8044</v>
      </c>
      <c r="F137" s="45"/>
      <c r="G137" s="45"/>
      <c r="H137" s="45"/>
      <c r="I137" s="45"/>
      <c r="J137" s="47"/>
    </row>
    <row r="138" ht="120">
      <c r="A138" s="36" t="s">
        <v>465</v>
      </c>
      <c r="B138" s="44"/>
      <c r="C138" s="45"/>
      <c r="D138" s="45"/>
      <c r="E138" s="48" t="s">
        <v>8045</v>
      </c>
      <c r="F138" s="45"/>
      <c r="G138" s="45"/>
      <c r="H138" s="45"/>
      <c r="I138" s="45"/>
      <c r="J138" s="47"/>
    </row>
    <row r="139">
      <c r="A139" s="36" t="s">
        <v>467</v>
      </c>
      <c r="B139" s="44"/>
      <c r="C139" s="45"/>
      <c r="D139" s="45"/>
      <c r="E139" s="46" t="s">
        <v>460</v>
      </c>
      <c r="F139" s="45"/>
      <c r="G139" s="45"/>
      <c r="H139" s="45"/>
      <c r="I139" s="45"/>
      <c r="J139" s="47"/>
    </row>
    <row r="140">
      <c r="A140" s="36" t="s">
        <v>458</v>
      </c>
      <c r="B140" s="36">
        <v>32</v>
      </c>
      <c r="C140" s="37" t="s">
        <v>10055</v>
      </c>
      <c r="D140" s="36" t="s">
        <v>460</v>
      </c>
      <c r="E140" s="38" t="s">
        <v>8048</v>
      </c>
      <c r="F140" s="39" t="s">
        <v>989</v>
      </c>
      <c r="G140" s="40">
        <v>1</v>
      </c>
      <c r="H140" s="41">
        <v>0</v>
      </c>
      <c r="I140" s="42">
        <f>ROUND(G140*H140,P4)</f>
        <v>0</v>
      </c>
      <c r="J140" s="39" t="s">
        <v>463</v>
      </c>
      <c r="O140" s="43">
        <f>I140*0.21</f>
        <v>0</v>
      </c>
      <c r="P140">
        <v>3</v>
      </c>
    </row>
    <row r="141">
      <c r="A141" s="36" t="s">
        <v>464</v>
      </c>
      <c r="B141" s="44"/>
      <c r="C141" s="45"/>
      <c r="D141" s="45"/>
      <c r="E141" s="38" t="s">
        <v>8048</v>
      </c>
      <c r="F141" s="45"/>
      <c r="G141" s="45"/>
      <c r="H141" s="45"/>
      <c r="I141" s="45"/>
      <c r="J141" s="47"/>
    </row>
    <row r="142">
      <c r="A142" s="36" t="s">
        <v>467</v>
      </c>
      <c r="B142" s="44"/>
      <c r="C142" s="45"/>
      <c r="D142" s="45"/>
      <c r="E142" s="46" t="s">
        <v>460</v>
      </c>
      <c r="F142" s="45"/>
      <c r="G142" s="45"/>
      <c r="H142" s="45"/>
      <c r="I142" s="45"/>
      <c r="J142" s="47"/>
    </row>
    <row r="143">
      <c r="A143" s="30" t="s">
        <v>455</v>
      </c>
      <c r="B143" s="31"/>
      <c r="C143" s="32" t="s">
        <v>1178</v>
      </c>
      <c r="D143" s="33"/>
      <c r="E143" s="30" t="s">
        <v>1179</v>
      </c>
      <c r="F143" s="33"/>
      <c r="G143" s="33"/>
      <c r="H143" s="33"/>
      <c r="I143" s="34">
        <f>SUMIFS(I144:I159,A144:A159,"P")</f>
        <v>0</v>
      </c>
      <c r="J143" s="35"/>
    </row>
    <row r="144" ht="45">
      <c r="A144" s="36" t="s">
        <v>458</v>
      </c>
      <c r="B144" s="36">
        <v>33</v>
      </c>
      <c r="C144" s="37" t="s">
        <v>1850</v>
      </c>
      <c r="D144" s="36" t="s">
        <v>1851</v>
      </c>
      <c r="E144" s="38" t="s">
        <v>2565</v>
      </c>
      <c r="F144" s="39" t="s">
        <v>613</v>
      </c>
      <c r="G144" s="40">
        <v>177.65000000000001</v>
      </c>
      <c r="H144" s="41">
        <v>0</v>
      </c>
      <c r="I144" s="42">
        <f>ROUND(G144*H144,P4)</f>
        <v>0</v>
      </c>
      <c r="J144" s="39" t="s">
        <v>463</v>
      </c>
      <c r="O144" s="43">
        <f>I144*0.21</f>
        <v>0</v>
      </c>
      <c r="P144">
        <v>3</v>
      </c>
    </row>
    <row r="145">
      <c r="A145" s="36" t="s">
        <v>464</v>
      </c>
      <c r="B145" s="44"/>
      <c r="C145" s="45"/>
      <c r="D145" s="45"/>
      <c r="E145" s="38" t="s">
        <v>1180</v>
      </c>
      <c r="F145" s="45"/>
      <c r="G145" s="45"/>
      <c r="H145" s="45"/>
      <c r="I145" s="45"/>
      <c r="J145" s="47"/>
    </row>
    <row r="146" ht="45">
      <c r="A146" s="36" t="s">
        <v>465</v>
      </c>
      <c r="B146" s="44"/>
      <c r="C146" s="45"/>
      <c r="D146" s="45"/>
      <c r="E146" s="48" t="s">
        <v>10056</v>
      </c>
      <c r="F146" s="45"/>
      <c r="G146" s="45"/>
      <c r="H146" s="45"/>
      <c r="I146" s="45"/>
      <c r="J146" s="47"/>
    </row>
    <row r="147" ht="120">
      <c r="A147" s="36" t="s">
        <v>467</v>
      </c>
      <c r="B147" s="44"/>
      <c r="C147" s="45"/>
      <c r="D147" s="45"/>
      <c r="E147" s="38" t="s">
        <v>1181</v>
      </c>
      <c r="F147" s="45"/>
      <c r="G147" s="45"/>
      <c r="H147" s="45"/>
      <c r="I147" s="45"/>
      <c r="J147" s="47"/>
    </row>
    <row r="148" ht="60">
      <c r="A148" s="36" t="s">
        <v>458</v>
      </c>
      <c r="B148" s="36">
        <v>34</v>
      </c>
      <c r="C148" s="37" t="s">
        <v>3064</v>
      </c>
      <c r="D148" s="36" t="s">
        <v>3065</v>
      </c>
      <c r="E148" s="38" t="s">
        <v>3066</v>
      </c>
      <c r="F148" s="39" t="s">
        <v>613</v>
      </c>
      <c r="G148" s="40">
        <v>4.2160000000000002</v>
      </c>
      <c r="H148" s="41">
        <v>0</v>
      </c>
      <c r="I148" s="42">
        <f>ROUND(G148*H148,P4)</f>
        <v>0</v>
      </c>
      <c r="J148" s="39" t="s">
        <v>463</v>
      </c>
      <c r="O148" s="43">
        <f>I148*0.21</f>
        <v>0</v>
      </c>
      <c r="P148">
        <v>3</v>
      </c>
    </row>
    <row r="149">
      <c r="A149" s="36" t="s">
        <v>464</v>
      </c>
      <c r="B149" s="44"/>
      <c r="C149" s="45"/>
      <c r="D149" s="45"/>
      <c r="E149" s="38" t="s">
        <v>1180</v>
      </c>
      <c r="F149" s="45"/>
      <c r="G149" s="45"/>
      <c r="H149" s="45"/>
      <c r="I149" s="45"/>
      <c r="J149" s="47"/>
    </row>
    <row r="150" ht="75">
      <c r="A150" s="36" t="s">
        <v>465</v>
      </c>
      <c r="B150" s="44"/>
      <c r="C150" s="45"/>
      <c r="D150" s="45"/>
      <c r="E150" s="48" t="s">
        <v>10057</v>
      </c>
      <c r="F150" s="45"/>
      <c r="G150" s="45"/>
      <c r="H150" s="45"/>
      <c r="I150" s="45"/>
      <c r="J150" s="47"/>
    </row>
    <row r="151">
      <c r="A151" s="36" t="s">
        <v>467</v>
      </c>
      <c r="B151" s="44"/>
      <c r="C151" s="45"/>
      <c r="D151" s="45"/>
      <c r="E151" s="46" t="s">
        <v>460</v>
      </c>
      <c r="F151" s="45"/>
      <c r="G151" s="45"/>
      <c r="H151" s="45"/>
      <c r="I151" s="45"/>
      <c r="J151" s="47"/>
    </row>
    <row r="152" ht="45">
      <c r="A152" s="36" t="s">
        <v>458</v>
      </c>
      <c r="B152" s="36">
        <v>35</v>
      </c>
      <c r="C152" s="37" t="s">
        <v>7010</v>
      </c>
      <c r="D152" s="36" t="s">
        <v>7011</v>
      </c>
      <c r="E152" s="38" t="s">
        <v>7012</v>
      </c>
      <c r="F152" s="39" t="s">
        <v>613</v>
      </c>
      <c r="G152" s="40">
        <v>1173.0509999999999</v>
      </c>
      <c r="H152" s="41">
        <v>0</v>
      </c>
      <c r="I152" s="42">
        <f>ROUND(G152*H152,P4)</f>
        <v>0</v>
      </c>
      <c r="J152" s="39" t="s">
        <v>463</v>
      </c>
      <c r="O152" s="43">
        <f>I152*0.21</f>
        <v>0</v>
      </c>
      <c r="P152">
        <v>3</v>
      </c>
    </row>
    <row r="153">
      <c r="A153" s="36" t="s">
        <v>464</v>
      </c>
      <c r="B153" s="44"/>
      <c r="C153" s="45"/>
      <c r="D153" s="45"/>
      <c r="E153" s="38" t="s">
        <v>1180</v>
      </c>
      <c r="F153" s="45"/>
      <c r="G153" s="45"/>
      <c r="H153" s="45"/>
      <c r="I153" s="45"/>
      <c r="J153" s="47"/>
    </row>
    <row r="154" ht="30">
      <c r="A154" s="36" t="s">
        <v>465</v>
      </c>
      <c r="B154" s="44"/>
      <c r="C154" s="45"/>
      <c r="D154" s="45"/>
      <c r="E154" s="48" t="s">
        <v>10058</v>
      </c>
      <c r="F154" s="45"/>
      <c r="G154" s="45"/>
      <c r="H154" s="45"/>
      <c r="I154" s="45"/>
      <c r="J154" s="47"/>
    </row>
    <row r="155">
      <c r="A155" s="36" t="s">
        <v>467</v>
      </c>
      <c r="B155" s="44"/>
      <c r="C155" s="45"/>
      <c r="D155" s="45"/>
      <c r="E155" s="46" t="s">
        <v>460</v>
      </c>
      <c r="F155" s="45"/>
      <c r="G155" s="45"/>
      <c r="H155" s="45"/>
      <c r="I155" s="45"/>
      <c r="J155" s="47"/>
    </row>
    <row r="156" ht="45">
      <c r="A156" s="36" t="s">
        <v>458</v>
      </c>
      <c r="B156" s="36">
        <v>36</v>
      </c>
      <c r="C156" s="37" t="s">
        <v>7754</v>
      </c>
      <c r="D156" s="36" t="s">
        <v>7755</v>
      </c>
      <c r="E156" s="38" t="s">
        <v>7756</v>
      </c>
      <c r="F156" s="39" t="s">
        <v>613</v>
      </c>
      <c r="G156" s="40">
        <v>90.882000000000005</v>
      </c>
      <c r="H156" s="41">
        <v>0</v>
      </c>
      <c r="I156" s="42">
        <f>ROUND(G156*H156,P4)</f>
        <v>0</v>
      </c>
      <c r="J156" s="39" t="s">
        <v>463</v>
      </c>
      <c r="O156" s="43">
        <f>I156*0.21</f>
        <v>0</v>
      </c>
      <c r="P156">
        <v>3</v>
      </c>
    </row>
    <row r="157">
      <c r="A157" s="36" t="s">
        <v>464</v>
      </c>
      <c r="B157" s="44"/>
      <c r="C157" s="45"/>
      <c r="D157" s="45"/>
      <c r="E157" s="38" t="s">
        <v>1180</v>
      </c>
      <c r="F157" s="45"/>
      <c r="G157" s="45"/>
      <c r="H157" s="45"/>
      <c r="I157" s="45"/>
      <c r="J157" s="47"/>
    </row>
    <row r="158" ht="30">
      <c r="A158" s="36" t="s">
        <v>465</v>
      </c>
      <c r="B158" s="44"/>
      <c r="C158" s="45"/>
      <c r="D158" s="45"/>
      <c r="E158" s="48" t="s">
        <v>10059</v>
      </c>
      <c r="F158" s="45"/>
      <c r="G158" s="45"/>
      <c r="H158" s="45"/>
      <c r="I158" s="45"/>
      <c r="J158" s="47"/>
    </row>
    <row r="159" ht="135">
      <c r="A159" s="36" t="s">
        <v>467</v>
      </c>
      <c r="B159" s="49"/>
      <c r="C159" s="50"/>
      <c r="D159" s="50"/>
      <c r="E159" s="38" t="s">
        <v>1188</v>
      </c>
      <c r="F159" s="50"/>
      <c r="G159" s="50"/>
      <c r="H159" s="50"/>
      <c r="I159" s="50"/>
      <c r="J159" s="51"/>
    </row>
  </sheetData>
  <sheetProtection sheet="1" objects="1" scenarios="1" spinCount="100000" saltValue="7rd9dLRSsfTiJJ+NlhDhSjZ2yqynSDurGDMX31Eaxjxz7ifSNDSrZQF7X2EyCwkeN095ClRmZgO2TYbL57lRIA==" hashValue="NtOQod0os6TZaKkk+L+fPX03VBtcQFaUyjb5sUbmfntznqkQ5SMa2I+qpW80LstyNve5+mk6tB94MLH2tIgkp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273</v>
      </c>
      <c r="I3" s="24">
        <f>SUMIFS(I12:I122,A12:A122,"SD")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10024</v>
      </c>
      <c r="D7" s="21"/>
      <c r="E7" s="22" t="s">
        <v>272</v>
      </c>
      <c r="F7" s="16"/>
      <c r="G7" s="16"/>
      <c r="H7" s="16"/>
      <c r="I7" s="16"/>
      <c r="J7" s="18"/>
    </row>
    <row r="8" ht="30">
      <c r="A8" s="3" t="s">
        <v>2323</v>
      </c>
      <c r="B8" s="19" t="s">
        <v>443</v>
      </c>
      <c r="C8" s="20" t="s">
        <v>273</v>
      </c>
      <c r="D8" s="21"/>
      <c r="E8" s="22" t="s">
        <v>274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3125</v>
      </c>
      <c r="D12" s="33"/>
      <c r="E12" s="30" t="s">
        <v>7397</v>
      </c>
      <c r="F12" s="33"/>
      <c r="G12" s="33"/>
      <c r="H12" s="33"/>
      <c r="I12" s="34">
        <f>SUMIFS(I13:I20,A13:A20,"P")</f>
        <v>0</v>
      </c>
      <c r="J12" s="35"/>
    </row>
    <row r="13">
      <c r="A13" s="36" t="s">
        <v>458</v>
      </c>
      <c r="B13" s="36">
        <v>1</v>
      </c>
      <c r="C13" s="37" t="s">
        <v>9976</v>
      </c>
      <c r="D13" s="36" t="s">
        <v>460</v>
      </c>
      <c r="E13" s="38" t="s">
        <v>9977</v>
      </c>
      <c r="F13" s="39" t="s">
        <v>751</v>
      </c>
      <c r="G13" s="40">
        <v>1</v>
      </c>
      <c r="H13" s="41">
        <v>0</v>
      </c>
      <c r="I13" s="42">
        <f>ROUND(G13*H13,P4)</f>
        <v>0</v>
      </c>
      <c r="J13" s="39" t="s">
        <v>463</v>
      </c>
      <c r="O13" s="43">
        <f>I13*0.21</f>
        <v>0</v>
      </c>
      <c r="P13">
        <v>3</v>
      </c>
    </row>
    <row r="14">
      <c r="A14" s="36" t="s">
        <v>464</v>
      </c>
      <c r="B14" s="44"/>
      <c r="C14" s="45"/>
      <c r="D14" s="45"/>
      <c r="E14" s="38" t="s">
        <v>9977</v>
      </c>
      <c r="F14" s="45"/>
      <c r="G14" s="45"/>
      <c r="H14" s="45"/>
      <c r="I14" s="45"/>
      <c r="J14" s="47"/>
    </row>
    <row r="15" ht="30">
      <c r="A15" s="36" t="s">
        <v>465</v>
      </c>
      <c r="B15" s="44"/>
      <c r="C15" s="45"/>
      <c r="D15" s="45"/>
      <c r="E15" s="48" t="s">
        <v>6070</v>
      </c>
      <c r="F15" s="45"/>
      <c r="G15" s="45"/>
      <c r="H15" s="45"/>
      <c r="I15" s="45"/>
      <c r="J15" s="47"/>
    </row>
    <row r="16" ht="30">
      <c r="A16" s="36" t="s">
        <v>467</v>
      </c>
      <c r="B16" s="44"/>
      <c r="C16" s="45"/>
      <c r="D16" s="45"/>
      <c r="E16" s="38" t="s">
        <v>995</v>
      </c>
      <c r="F16" s="45"/>
      <c r="G16" s="45"/>
      <c r="H16" s="45"/>
      <c r="I16" s="45"/>
      <c r="J16" s="47"/>
    </row>
    <row r="17">
      <c r="A17" s="36" t="s">
        <v>458</v>
      </c>
      <c r="B17" s="36">
        <v>2</v>
      </c>
      <c r="C17" s="37" t="s">
        <v>9978</v>
      </c>
      <c r="D17" s="36" t="s">
        <v>460</v>
      </c>
      <c r="E17" s="38" t="s">
        <v>9979</v>
      </c>
      <c r="F17" s="39" t="s">
        <v>751</v>
      </c>
      <c r="G17" s="40">
        <v>1</v>
      </c>
      <c r="H17" s="41">
        <v>0</v>
      </c>
      <c r="I17" s="42">
        <f>ROUND(G17*H17,P4)</f>
        <v>0</v>
      </c>
      <c r="J17" s="39" t="s">
        <v>463</v>
      </c>
      <c r="O17" s="43">
        <f>I17*0.21</f>
        <v>0</v>
      </c>
      <c r="P17">
        <v>3</v>
      </c>
    </row>
    <row r="18">
      <c r="A18" s="36" t="s">
        <v>464</v>
      </c>
      <c r="B18" s="44"/>
      <c r="C18" s="45"/>
      <c r="D18" s="45"/>
      <c r="E18" s="38" t="s">
        <v>9979</v>
      </c>
      <c r="F18" s="45"/>
      <c r="G18" s="45"/>
      <c r="H18" s="45"/>
      <c r="I18" s="45"/>
      <c r="J18" s="47"/>
    </row>
    <row r="19" ht="30">
      <c r="A19" s="36" t="s">
        <v>465</v>
      </c>
      <c r="B19" s="44"/>
      <c r="C19" s="45"/>
      <c r="D19" s="45"/>
      <c r="E19" s="48" t="s">
        <v>6070</v>
      </c>
      <c r="F19" s="45"/>
      <c r="G19" s="45"/>
      <c r="H19" s="45"/>
      <c r="I19" s="45"/>
      <c r="J19" s="47"/>
    </row>
    <row r="20" ht="90">
      <c r="A20" s="36" t="s">
        <v>467</v>
      </c>
      <c r="B20" s="44"/>
      <c r="C20" s="45"/>
      <c r="D20" s="45"/>
      <c r="E20" s="38" t="s">
        <v>9980</v>
      </c>
      <c r="F20" s="45"/>
      <c r="G20" s="45"/>
      <c r="H20" s="45"/>
      <c r="I20" s="45"/>
      <c r="J20" s="47"/>
    </row>
    <row r="21">
      <c r="A21" s="30" t="s">
        <v>455</v>
      </c>
      <c r="B21" s="31"/>
      <c r="C21" s="32" t="s">
        <v>740</v>
      </c>
      <c r="D21" s="33"/>
      <c r="E21" s="30" t="s">
        <v>2345</v>
      </c>
      <c r="F21" s="33"/>
      <c r="G21" s="33"/>
      <c r="H21" s="33"/>
      <c r="I21" s="34">
        <f>SUMIFS(I22:I57,A22:A57,"P")</f>
        <v>0</v>
      </c>
      <c r="J21" s="35"/>
    </row>
    <row r="22">
      <c r="A22" s="36" t="s">
        <v>458</v>
      </c>
      <c r="B22" s="36">
        <v>3</v>
      </c>
      <c r="C22" s="37" t="s">
        <v>9981</v>
      </c>
      <c r="D22" s="36" t="s">
        <v>460</v>
      </c>
      <c r="E22" s="38" t="s">
        <v>9982</v>
      </c>
      <c r="F22" s="39" t="s">
        <v>553</v>
      </c>
      <c r="G22" s="40">
        <v>360</v>
      </c>
      <c r="H22" s="41">
        <v>0</v>
      </c>
      <c r="I22" s="42">
        <f>ROUND(G22*H22,P4)</f>
        <v>0</v>
      </c>
      <c r="J22" s="39" t="s">
        <v>471</v>
      </c>
      <c r="O22" s="43">
        <f>I22*0.21</f>
        <v>0</v>
      </c>
      <c r="P22">
        <v>3</v>
      </c>
    </row>
    <row r="23">
      <c r="A23" s="36" t="s">
        <v>464</v>
      </c>
      <c r="B23" s="44"/>
      <c r="C23" s="45"/>
      <c r="D23" s="45"/>
      <c r="E23" s="46" t="s">
        <v>460</v>
      </c>
      <c r="F23" s="45"/>
      <c r="G23" s="45"/>
      <c r="H23" s="45"/>
      <c r="I23" s="45"/>
      <c r="J23" s="47"/>
    </row>
    <row r="24" ht="45">
      <c r="A24" s="36" t="s">
        <v>465</v>
      </c>
      <c r="B24" s="44"/>
      <c r="C24" s="45"/>
      <c r="D24" s="45"/>
      <c r="E24" s="48" t="s">
        <v>10060</v>
      </c>
      <c r="F24" s="45"/>
      <c r="G24" s="45"/>
      <c r="H24" s="45"/>
      <c r="I24" s="45"/>
      <c r="J24" s="47"/>
    </row>
    <row r="25" ht="45">
      <c r="A25" s="36" t="s">
        <v>467</v>
      </c>
      <c r="B25" s="44"/>
      <c r="C25" s="45"/>
      <c r="D25" s="45"/>
      <c r="E25" s="38" t="s">
        <v>9984</v>
      </c>
      <c r="F25" s="45"/>
      <c r="G25" s="45"/>
      <c r="H25" s="45"/>
      <c r="I25" s="45"/>
      <c r="J25" s="47"/>
    </row>
    <row r="26">
      <c r="A26" s="36" t="s">
        <v>458</v>
      </c>
      <c r="B26" s="36">
        <v>4</v>
      </c>
      <c r="C26" s="37" t="s">
        <v>9985</v>
      </c>
      <c r="D26" s="36" t="s">
        <v>460</v>
      </c>
      <c r="E26" s="38" t="s">
        <v>9986</v>
      </c>
      <c r="F26" s="39" t="s">
        <v>743</v>
      </c>
      <c r="G26" s="40">
        <v>15</v>
      </c>
      <c r="H26" s="41">
        <v>0</v>
      </c>
      <c r="I26" s="42">
        <f>ROUND(G26*H26,P4)</f>
        <v>0</v>
      </c>
      <c r="J26" s="39" t="s">
        <v>471</v>
      </c>
      <c r="O26" s="43">
        <f>I26*0.21</f>
        <v>0</v>
      </c>
      <c r="P26">
        <v>3</v>
      </c>
    </row>
    <row r="27">
      <c r="A27" s="36" t="s">
        <v>464</v>
      </c>
      <c r="B27" s="44"/>
      <c r="C27" s="45"/>
      <c r="D27" s="45"/>
      <c r="E27" s="46" t="s">
        <v>460</v>
      </c>
      <c r="F27" s="45"/>
      <c r="G27" s="45"/>
      <c r="H27" s="45"/>
      <c r="I27" s="45"/>
      <c r="J27" s="47"/>
    </row>
    <row r="28" ht="75">
      <c r="A28" s="36" t="s">
        <v>465</v>
      </c>
      <c r="B28" s="44"/>
      <c r="C28" s="45"/>
      <c r="D28" s="45"/>
      <c r="E28" s="48" t="s">
        <v>10061</v>
      </c>
      <c r="F28" s="45"/>
      <c r="G28" s="45"/>
      <c r="H28" s="45"/>
      <c r="I28" s="45"/>
      <c r="J28" s="47"/>
    </row>
    <row r="29" ht="45">
      <c r="A29" s="36" t="s">
        <v>467</v>
      </c>
      <c r="B29" s="44"/>
      <c r="C29" s="45"/>
      <c r="D29" s="45"/>
      <c r="E29" s="38" t="s">
        <v>9988</v>
      </c>
      <c r="F29" s="45"/>
      <c r="G29" s="45"/>
      <c r="H29" s="45"/>
      <c r="I29" s="45"/>
      <c r="J29" s="47"/>
    </row>
    <row r="30">
      <c r="A30" s="36" t="s">
        <v>458</v>
      </c>
      <c r="B30" s="36">
        <v>5</v>
      </c>
      <c r="C30" s="37" t="s">
        <v>9989</v>
      </c>
      <c r="D30" s="36" t="s">
        <v>460</v>
      </c>
      <c r="E30" s="38" t="s">
        <v>9990</v>
      </c>
      <c r="F30" s="39" t="s">
        <v>475</v>
      </c>
      <c r="G30" s="40">
        <v>8.2080000000000002</v>
      </c>
      <c r="H30" s="41">
        <v>0</v>
      </c>
      <c r="I30" s="42">
        <f>ROUND(G30*H30,P4)</f>
        <v>0</v>
      </c>
      <c r="J30" s="39" t="s">
        <v>471</v>
      </c>
      <c r="O30" s="43">
        <f>I30*0.21</f>
        <v>0</v>
      </c>
      <c r="P30">
        <v>3</v>
      </c>
    </row>
    <row r="31">
      <c r="A31" s="36" t="s">
        <v>464</v>
      </c>
      <c r="B31" s="44"/>
      <c r="C31" s="45"/>
      <c r="D31" s="45"/>
      <c r="E31" s="46" t="s">
        <v>460</v>
      </c>
      <c r="F31" s="45"/>
      <c r="G31" s="45"/>
      <c r="H31" s="45"/>
      <c r="I31" s="45"/>
      <c r="J31" s="47"/>
    </row>
    <row r="32" ht="165">
      <c r="A32" s="36" t="s">
        <v>465</v>
      </c>
      <c r="B32" s="44"/>
      <c r="C32" s="45"/>
      <c r="D32" s="45"/>
      <c r="E32" s="48" t="s">
        <v>10062</v>
      </c>
      <c r="F32" s="45"/>
      <c r="G32" s="45"/>
      <c r="H32" s="45"/>
      <c r="I32" s="45"/>
      <c r="J32" s="47"/>
    </row>
    <row r="33" ht="409.5">
      <c r="A33" s="36" t="s">
        <v>467</v>
      </c>
      <c r="B33" s="44"/>
      <c r="C33" s="45"/>
      <c r="D33" s="45"/>
      <c r="E33" s="38" t="s">
        <v>7412</v>
      </c>
      <c r="F33" s="45"/>
      <c r="G33" s="45"/>
      <c r="H33" s="45"/>
      <c r="I33" s="45"/>
      <c r="J33" s="47"/>
    </row>
    <row r="34">
      <c r="A34" s="36" t="s">
        <v>458</v>
      </c>
      <c r="B34" s="36">
        <v>6</v>
      </c>
      <c r="C34" s="37" t="s">
        <v>9992</v>
      </c>
      <c r="D34" s="36" t="s">
        <v>460</v>
      </c>
      <c r="E34" s="38" t="s">
        <v>9993</v>
      </c>
      <c r="F34" s="39" t="s">
        <v>475</v>
      </c>
      <c r="G34" s="40">
        <v>63.100000000000001</v>
      </c>
      <c r="H34" s="41">
        <v>0</v>
      </c>
      <c r="I34" s="42">
        <f>ROUND(G34*H34,P4)</f>
        <v>0</v>
      </c>
      <c r="J34" s="39" t="s">
        <v>471</v>
      </c>
      <c r="O34" s="43">
        <f>I34*0.21</f>
        <v>0</v>
      </c>
      <c r="P34">
        <v>3</v>
      </c>
    </row>
    <row r="35">
      <c r="A35" s="36" t="s">
        <v>464</v>
      </c>
      <c r="B35" s="44"/>
      <c r="C35" s="45"/>
      <c r="D35" s="45"/>
      <c r="E35" s="46" t="s">
        <v>460</v>
      </c>
      <c r="F35" s="45"/>
      <c r="G35" s="45"/>
      <c r="H35" s="45"/>
      <c r="I35" s="45"/>
      <c r="J35" s="47"/>
    </row>
    <row r="36" ht="90">
      <c r="A36" s="36" t="s">
        <v>465</v>
      </c>
      <c r="B36" s="44"/>
      <c r="C36" s="45"/>
      <c r="D36" s="45"/>
      <c r="E36" s="48" t="s">
        <v>10063</v>
      </c>
      <c r="F36" s="45"/>
      <c r="G36" s="45"/>
      <c r="H36" s="45"/>
      <c r="I36" s="45"/>
      <c r="J36" s="47"/>
    </row>
    <row r="37" ht="390">
      <c r="A37" s="36" t="s">
        <v>467</v>
      </c>
      <c r="B37" s="44"/>
      <c r="C37" s="45"/>
      <c r="D37" s="45"/>
      <c r="E37" s="38" t="s">
        <v>9995</v>
      </c>
      <c r="F37" s="45"/>
      <c r="G37" s="45"/>
      <c r="H37" s="45"/>
      <c r="I37" s="45"/>
      <c r="J37" s="47"/>
    </row>
    <row r="38">
      <c r="A38" s="36" t="s">
        <v>458</v>
      </c>
      <c r="B38" s="36">
        <v>7</v>
      </c>
      <c r="C38" s="37" t="s">
        <v>9996</v>
      </c>
      <c r="D38" s="36" t="s">
        <v>460</v>
      </c>
      <c r="E38" s="38" t="s">
        <v>9997</v>
      </c>
      <c r="F38" s="39" t="s">
        <v>475</v>
      </c>
      <c r="G38" s="40">
        <v>1.669</v>
      </c>
      <c r="H38" s="41">
        <v>0</v>
      </c>
      <c r="I38" s="42">
        <f>ROUND(G38*H38,P4)</f>
        <v>0</v>
      </c>
      <c r="J38" s="39" t="s">
        <v>471</v>
      </c>
      <c r="O38" s="43">
        <f>I38*0.21</f>
        <v>0</v>
      </c>
      <c r="P38">
        <v>3</v>
      </c>
    </row>
    <row r="39">
      <c r="A39" s="36" t="s">
        <v>464</v>
      </c>
      <c r="B39" s="44"/>
      <c r="C39" s="45"/>
      <c r="D39" s="45"/>
      <c r="E39" s="46" t="s">
        <v>460</v>
      </c>
      <c r="F39" s="45"/>
      <c r="G39" s="45"/>
      <c r="H39" s="45"/>
      <c r="I39" s="45"/>
      <c r="J39" s="47"/>
    </row>
    <row r="40" ht="150">
      <c r="A40" s="36" t="s">
        <v>465</v>
      </c>
      <c r="B40" s="44"/>
      <c r="C40" s="45"/>
      <c r="D40" s="45"/>
      <c r="E40" s="48" t="s">
        <v>10064</v>
      </c>
      <c r="F40" s="45"/>
      <c r="G40" s="45"/>
      <c r="H40" s="45"/>
      <c r="I40" s="45"/>
      <c r="J40" s="47"/>
    </row>
    <row r="41" ht="390">
      <c r="A41" s="36" t="s">
        <v>467</v>
      </c>
      <c r="B41" s="44"/>
      <c r="C41" s="45"/>
      <c r="D41" s="45"/>
      <c r="E41" s="38" t="s">
        <v>9995</v>
      </c>
      <c r="F41" s="45"/>
      <c r="G41" s="45"/>
      <c r="H41" s="45"/>
      <c r="I41" s="45"/>
      <c r="J41" s="47"/>
    </row>
    <row r="42">
      <c r="A42" s="36" t="s">
        <v>458</v>
      </c>
      <c r="B42" s="36">
        <v>8</v>
      </c>
      <c r="C42" s="37" t="s">
        <v>5367</v>
      </c>
      <c r="D42" s="36" t="s">
        <v>460</v>
      </c>
      <c r="E42" s="38" t="s">
        <v>5368</v>
      </c>
      <c r="F42" s="39" t="s">
        <v>475</v>
      </c>
      <c r="G42" s="40">
        <v>72.977000000000004</v>
      </c>
      <c r="H42" s="41">
        <v>0</v>
      </c>
      <c r="I42" s="42">
        <f>ROUND(G42*H42,P4)</f>
        <v>0</v>
      </c>
      <c r="J42" s="39" t="s">
        <v>471</v>
      </c>
      <c r="O42" s="43">
        <f>I42*0.21</f>
        <v>0</v>
      </c>
      <c r="P42">
        <v>3</v>
      </c>
    </row>
    <row r="43">
      <c r="A43" s="36" t="s">
        <v>464</v>
      </c>
      <c r="B43" s="44"/>
      <c r="C43" s="45"/>
      <c r="D43" s="45"/>
      <c r="E43" s="46" t="s">
        <v>460</v>
      </c>
      <c r="F43" s="45"/>
      <c r="G43" s="45"/>
      <c r="H43" s="45"/>
      <c r="I43" s="45"/>
      <c r="J43" s="47"/>
    </row>
    <row r="44" ht="105">
      <c r="A44" s="36" t="s">
        <v>465</v>
      </c>
      <c r="B44" s="44"/>
      <c r="C44" s="45"/>
      <c r="D44" s="45"/>
      <c r="E44" s="48" t="s">
        <v>10065</v>
      </c>
      <c r="F44" s="45"/>
      <c r="G44" s="45"/>
      <c r="H44" s="45"/>
      <c r="I44" s="45"/>
      <c r="J44" s="47"/>
    </row>
    <row r="45" ht="240">
      <c r="A45" s="36" t="s">
        <v>467</v>
      </c>
      <c r="B45" s="44"/>
      <c r="C45" s="45"/>
      <c r="D45" s="45"/>
      <c r="E45" s="38" t="s">
        <v>5370</v>
      </c>
      <c r="F45" s="45"/>
      <c r="G45" s="45"/>
      <c r="H45" s="45"/>
      <c r="I45" s="45"/>
      <c r="J45" s="47"/>
    </row>
    <row r="46">
      <c r="A46" s="36" t="s">
        <v>458</v>
      </c>
      <c r="B46" s="36">
        <v>9</v>
      </c>
      <c r="C46" s="37" t="s">
        <v>5372</v>
      </c>
      <c r="D46" s="36" t="s">
        <v>460</v>
      </c>
      <c r="E46" s="38" t="s">
        <v>5373</v>
      </c>
      <c r="F46" s="39" t="s">
        <v>475</v>
      </c>
      <c r="G46" s="40">
        <v>94.953000000000003</v>
      </c>
      <c r="H46" s="41">
        <v>0</v>
      </c>
      <c r="I46" s="42">
        <f>ROUND(G46*H46,P4)</f>
        <v>0</v>
      </c>
      <c r="J46" s="39" t="s">
        <v>471</v>
      </c>
      <c r="O46" s="43">
        <f>I46*0.21</f>
        <v>0</v>
      </c>
      <c r="P46">
        <v>3</v>
      </c>
    </row>
    <row r="47">
      <c r="A47" s="36" t="s">
        <v>464</v>
      </c>
      <c r="B47" s="44"/>
      <c r="C47" s="45"/>
      <c r="D47" s="45"/>
      <c r="E47" s="46" t="s">
        <v>460</v>
      </c>
      <c r="F47" s="45"/>
      <c r="G47" s="45"/>
      <c r="H47" s="45"/>
      <c r="I47" s="45"/>
      <c r="J47" s="47"/>
    </row>
    <row r="48" ht="120">
      <c r="A48" s="36" t="s">
        <v>465</v>
      </c>
      <c r="B48" s="44"/>
      <c r="C48" s="45"/>
      <c r="D48" s="45"/>
      <c r="E48" s="48" t="s">
        <v>10066</v>
      </c>
      <c r="F48" s="45"/>
      <c r="G48" s="45"/>
      <c r="H48" s="45"/>
      <c r="I48" s="45"/>
      <c r="J48" s="47"/>
    </row>
    <row r="49" ht="300">
      <c r="A49" s="36" t="s">
        <v>467</v>
      </c>
      <c r="B49" s="44"/>
      <c r="C49" s="45"/>
      <c r="D49" s="45"/>
      <c r="E49" s="38" t="s">
        <v>5375</v>
      </c>
      <c r="F49" s="45"/>
      <c r="G49" s="45"/>
      <c r="H49" s="45"/>
      <c r="I49" s="45"/>
      <c r="J49" s="47"/>
    </row>
    <row r="50">
      <c r="A50" s="36" t="s">
        <v>458</v>
      </c>
      <c r="B50" s="36">
        <v>10</v>
      </c>
      <c r="C50" s="37" t="s">
        <v>10002</v>
      </c>
      <c r="D50" s="36" t="s">
        <v>460</v>
      </c>
      <c r="E50" s="38" t="s">
        <v>10003</v>
      </c>
      <c r="F50" s="39" t="s">
        <v>475</v>
      </c>
      <c r="G50" s="40">
        <v>4</v>
      </c>
      <c r="H50" s="41">
        <v>0</v>
      </c>
      <c r="I50" s="42">
        <f>ROUND(G50*H50,P4)</f>
        <v>0</v>
      </c>
      <c r="J50" s="39" t="s">
        <v>471</v>
      </c>
      <c r="O50" s="43">
        <f>I50*0.21</f>
        <v>0</v>
      </c>
      <c r="P50">
        <v>3</v>
      </c>
    </row>
    <row r="51">
      <c r="A51" s="36" t="s">
        <v>464</v>
      </c>
      <c r="B51" s="44"/>
      <c r="C51" s="45"/>
      <c r="D51" s="45"/>
      <c r="E51" s="46" t="s">
        <v>460</v>
      </c>
      <c r="F51" s="45"/>
      <c r="G51" s="45"/>
      <c r="H51" s="45"/>
      <c r="I51" s="45"/>
      <c r="J51" s="47"/>
    </row>
    <row r="52" ht="90">
      <c r="A52" s="36" t="s">
        <v>465</v>
      </c>
      <c r="B52" s="44"/>
      <c r="C52" s="45"/>
      <c r="D52" s="45"/>
      <c r="E52" s="48" t="s">
        <v>10004</v>
      </c>
      <c r="F52" s="45"/>
      <c r="G52" s="45"/>
      <c r="H52" s="45"/>
      <c r="I52" s="45"/>
      <c r="J52" s="47"/>
    </row>
    <row r="53" ht="360">
      <c r="A53" s="36" t="s">
        <v>467</v>
      </c>
      <c r="B53" s="44"/>
      <c r="C53" s="45"/>
      <c r="D53" s="45"/>
      <c r="E53" s="38" t="s">
        <v>10005</v>
      </c>
      <c r="F53" s="45"/>
      <c r="G53" s="45"/>
      <c r="H53" s="45"/>
      <c r="I53" s="45"/>
      <c r="J53" s="47"/>
    </row>
    <row r="54">
      <c r="A54" s="36" t="s">
        <v>458</v>
      </c>
      <c r="B54" s="36">
        <v>11</v>
      </c>
      <c r="C54" s="37" t="s">
        <v>3454</v>
      </c>
      <c r="D54" s="36" t="s">
        <v>460</v>
      </c>
      <c r="E54" s="38" t="s">
        <v>3455</v>
      </c>
      <c r="F54" s="39" t="s">
        <v>492</v>
      </c>
      <c r="G54" s="40">
        <v>42.978999999999999</v>
      </c>
      <c r="H54" s="41">
        <v>0</v>
      </c>
      <c r="I54" s="42">
        <f>ROUND(G54*H54,P4)</f>
        <v>0</v>
      </c>
      <c r="J54" s="39" t="s">
        <v>471</v>
      </c>
      <c r="O54" s="43">
        <f>I54*0.21</f>
        <v>0</v>
      </c>
      <c r="P54">
        <v>3</v>
      </c>
    </row>
    <row r="55">
      <c r="A55" s="36" t="s">
        <v>464</v>
      </c>
      <c r="B55" s="44"/>
      <c r="C55" s="45"/>
      <c r="D55" s="45"/>
      <c r="E55" s="46" t="s">
        <v>460</v>
      </c>
      <c r="F55" s="45"/>
      <c r="G55" s="45"/>
      <c r="H55" s="45"/>
      <c r="I55" s="45"/>
      <c r="J55" s="47"/>
    </row>
    <row r="56" ht="90">
      <c r="A56" s="36" t="s">
        <v>465</v>
      </c>
      <c r="B56" s="44"/>
      <c r="C56" s="45"/>
      <c r="D56" s="45"/>
      <c r="E56" s="48" t="s">
        <v>10067</v>
      </c>
      <c r="F56" s="45"/>
      <c r="G56" s="45"/>
      <c r="H56" s="45"/>
      <c r="I56" s="45"/>
      <c r="J56" s="47"/>
    </row>
    <row r="57" ht="30">
      <c r="A57" s="36" t="s">
        <v>467</v>
      </c>
      <c r="B57" s="44"/>
      <c r="C57" s="45"/>
      <c r="D57" s="45"/>
      <c r="E57" s="38" t="s">
        <v>7452</v>
      </c>
      <c r="F57" s="45"/>
      <c r="G57" s="45"/>
      <c r="H57" s="45"/>
      <c r="I57" s="45"/>
      <c r="J57" s="47"/>
    </row>
    <row r="58">
      <c r="A58" s="30" t="s">
        <v>455</v>
      </c>
      <c r="B58" s="31"/>
      <c r="C58" s="32" t="s">
        <v>3360</v>
      </c>
      <c r="D58" s="33"/>
      <c r="E58" s="30" t="s">
        <v>6449</v>
      </c>
      <c r="F58" s="33"/>
      <c r="G58" s="33"/>
      <c r="H58" s="33"/>
      <c r="I58" s="34">
        <f>SUMIFS(I59:I70,A59:A70,"P")</f>
        <v>0</v>
      </c>
      <c r="J58" s="35"/>
    </row>
    <row r="59">
      <c r="A59" s="36" t="s">
        <v>458</v>
      </c>
      <c r="B59" s="36">
        <v>12</v>
      </c>
      <c r="C59" s="37" t="s">
        <v>7471</v>
      </c>
      <c r="D59" s="36" t="s">
        <v>460</v>
      </c>
      <c r="E59" s="38" t="s">
        <v>7472</v>
      </c>
      <c r="F59" s="39" t="s">
        <v>492</v>
      </c>
      <c r="G59" s="40">
        <v>39.348999999999997</v>
      </c>
      <c r="H59" s="41">
        <v>0</v>
      </c>
      <c r="I59" s="42">
        <f>ROUND(G59*H59,P4)</f>
        <v>0</v>
      </c>
      <c r="J59" s="39" t="s">
        <v>471</v>
      </c>
      <c r="O59" s="43">
        <f>I59*0.21</f>
        <v>0</v>
      </c>
      <c r="P59">
        <v>3</v>
      </c>
    </row>
    <row r="60">
      <c r="A60" s="36" t="s">
        <v>464</v>
      </c>
      <c r="B60" s="44"/>
      <c r="C60" s="45"/>
      <c r="D60" s="45"/>
      <c r="E60" s="46" t="s">
        <v>460</v>
      </c>
      <c r="F60" s="45"/>
      <c r="G60" s="45"/>
      <c r="H60" s="45"/>
      <c r="I60" s="45"/>
      <c r="J60" s="47"/>
    </row>
    <row r="61" ht="90">
      <c r="A61" s="36" t="s">
        <v>465</v>
      </c>
      <c r="B61" s="44"/>
      <c r="C61" s="45"/>
      <c r="D61" s="45"/>
      <c r="E61" s="48" t="s">
        <v>10068</v>
      </c>
      <c r="F61" s="45"/>
      <c r="G61" s="45"/>
      <c r="H61" s="45"/>
      <c r="I61" s="45"/>
      <c r="J61" s="47"/>
    </row>
    <row r="62" ht="120">
      <c r="A62" s="36" t="s">
        <v>467</v>
      </c>
      <c r="B62" s="44"/>
      <c r="C62" s="45"/>
      <c r="D62" s="45"/>
      <c r="E62" s="38" t="s">
        <v>7470</v>
      </c>
      <c r="F62" s="45"/>
      <c r="G62" s="45"/>
      <c r="H62" s="45"/>
      <c r="I62" s="45"/>
      <c r="J62" s="47"/>
    </row>
    <row r="63">
      <c r="A63" s="36" t="s">
        <v>458</v>
      </c>
      <c r="B63" s="36">
        <v>13</v>
      </c>
      <c r="C63" s="37" t="s">
        <v>10069</v>
      </c>
      <c r="D63" s="36" t="s">
        <v>460</v>
      </c>
      <c r="E63" s="38" t="s">
        <v>10070</v>
      </c>
      <c r="F63" s="39" t="s">
        <v>475</v>
      </c>
      <c r="G63" s="40">
        <v>5.8289999999999997</v>
      </c>
      <c r="H63" s="41">
        <v>0</v>
      </c>
      <c r="I63" s="42">
        <f>ROUND(G63*H63,P4)</f>
        <v>0</v>
      </c>
      <c r="J63" s="39" t="s">
        <v>471</v>
      </c>
      <c r="O63" s="43">
        <f>I63*0.21</f>
        <v>0</v>
      </c>
      <c r="P63">
        <v>3</v>
      </c>
    </row>
    <row r="64">
      <c r="A64" s="36" t="s">
        <v>464</v>
      </c>
      <c r="B64" s="44"/>
      <c r="C64" s="45"/>
      <c r="D64" s="45"/>
      <c r="E64" s="46" t="s">
        <v>460</v>
      </c>
      <c r="F64" s="45"/>
      <c r="G64" s="45"/>
      <c r="H64" s="45"/>
      <c r="I64" s="45"/>
      <c r="J64" s="47"/>
    </row>
    <row r="65" ht="150">
      <c r="A65" s="36" t="s">
        <v>465</v>
      </c>
      <c r="B65" s="44"/>
      <c r="C65" s="45"/>
      <c r="D65" s="45"/>
      <c r="E65" s="48" t="s">
        <v>10071</v>
      </c>
      <c r="F65" s="45"/>
      <c r="G65" s="45"/>
      <c r="H65" s="45"/>
      <c r="I65" s="45"/>
      <c r="J65" s="47"/>
    </row>
    <row r="66" ht="409.5">
      <c r="A66" s="36" t="s">
        <v>467</v>
      </c>
      <c r="B66" s="44"/>
      <c r="C66" s="45"/>
      <c r="D66" s="45"/>
      <c r="E66" s="38" t="s">
        <v>4910</v>
      </c>
      <c r="F66" s="45"/>
      <c r="G66" s="45"/>
      <c r="H66" s="45"/>
      <c r="I66" s="45"/>
      <c r="J66" s="47"/>
    </row>
    <row r="67">
      <c r="A67" s="36" t="s">
        <v>458</v>
      </c>
      <c r="B67" s="36">
        <v>14</v>
      </c>
      <c r="C67" s="37" t="s">
        <v>6451</v>
      </c>
      <c r="D67" s="36" t="s">
        <v>460</v>
      </c>
      <c r="E67" s="38" t="s">
        <v>6452</v>
      </c>
      <c r="F67" s="39" t="s">
        <v>613</v>
      </c>
      <c r="G67" s="40">
        <v>0.52100000000000002</v>
      </c>
      <c r="H67" s="41">
        <v>0</v>
      </c>
      <c r="I67" s="42">
        <f>ROUND(G67*H67,P4)</f>
        <v>0</v>
      </c>
      <c r="J67" s="39" t="s">
        <v>471</v>
      </c>
      <c r="O67" s="43">
        <f>I67*0.21</f>
        <v>0</v>
      </c>
      <c r="P67">
        <v>3</v>
      </c>
    </row>
    <row r="68">
      <c r="A68" s="36" t="s">
        <v>464</v>
      </c>
      <c r="B68" s="44"/>
      <c r="C68" s="45"/>
      <c r="D68" s="45"/>
      <c r="E68" s="46" t="s">
        <v>460</v>
      </c>
      <c r="F68" s="45"/>
      <c r="G68" s="45"/>
      <c r="H68" s="45"/>
      <c r="I68" s="45"/>
      <c r="J68" s="47"/>
    </row>
    <row r="69" ht="90">
      <c r="A69" s="36" t="s">
        <v>465</v>
      </c>
      <c r="B69" s="44"/>
      <c r="C69" s="45"/>
      <c r="D69" s="45"/>
      <c r="E69" s="48" t="s">
        <v>10072</v>
      </c>
      <c r="F69" s="45"/>
      <c r="G69" s="45"/>
      <c r="H69" s="45"/>
      <c r="I69" s="45"/>
      <c r="J69" s="47"/>
    </row>
    <row r="70" ht="330">
      <c r="A70" s="36" t="s">
        <v>467</v>
      </c>
      <c r="B70" s="44"/>
      <c r="C70" s="45"/>
      <c r="D70" s="45"/>
      <c r="E70" s="38" t="s">
        <v>5404</v>
      </c>
      <c r="F70" s="45"/>
      <c r="G70" s="45"/>
      <c r="H70" s="45"/>
      <c r="I70" s="45"/>
      <c r="J70" s="47"/>
    </row>
    <row r="71">
      <c r="A71" s="30" t="s">
        <v>455</v>
      </c>
      <c r="B71" s="31"/>
      <c r="C71" s="32" t="s">
        <v>2398</v>
      </c>
      <c r="D71" s="33"/>
      <c r="E71" s="30" t="s">
        <v>2399</v>
      </c>
      <c r="F71" s="33"/>
      <c r="G71" s="33"/>
      <c r="H71" s="33"/>
      <c r="I71" s="34">
        <f>SUMIFS(I72:I91,A72:A91,"P")</f>
        <v>0</v>
      </c>
      <c r="J71" s="35"/>
    </row>
    <row r="72">
      <c r="A72" s="36" t="s">
        <v>458</v>
      </c>
      <c r="B72" s="36">
        <v>15</v>
      </c>
      <c r="C72" s="37" t="s">
        <v>7484</v>
      </c>
      <c r="D72" s="36" t="s">
        <v>460</v>
      </c>
      <c r="E72" s="38" t="s">
        <v>7485</v>
      </c>
      <c r="F72" s="39" t="s">
        <v>475</v>
      </c>
      <c r="G72" s="40">
        <v>3.488</v>
      </c>
      <c r="H72" s="41">
        <v>0</v>
      </c>
      <c r="I72" s="42">
        <f>ROUND(G72*H72,P4)</f>
        <v>0</v>
      </c>
      <c r="J72" s="39" t="s">
        <v>471</v>
      </c>
      <c r="O72" s="43">
        <f>I72*0.21</f>
        <v>0</v>
      </c>
      <c r="P72">
        <v>3</v>
      </c>
    </row>
    <row r="73">
      <c r="A73" s="36" t="s">
        <v>464</v>
      </c>
      <c r="B73" s="44"/>
      <c r="C73" s="45"/>
      <c r="D73" s="45"/>
      <c r="E73" s="46" t="s">
        <v>460</v>
      </c>
      <c r="F73" s="45"/>
      <c r="G73" s="45"/>
      <c r="H73" s="45"/>
      <c r="I73" s="45"/>
      <c r="J73" s="47"/>
    </row>
    <row r="74" ht="45">
      <c r="A74" s="36" t="s">
        <v>465</v>
      </c>
      <c r="B74" s="44"/>
      <c r="C74" s="45"/>
      <c r="D74" s="45"/>
      <c r="E74" s="48" t="s">
        <v>10073</v>
      </c>
      <c r="F74" s="45"/>
      <c r="G74" s="45"/>
      <c r="H74" s="45"/>
      <c r="I74" s="45"/>
      <c r="J74" s="47"/>
    </row>
    <row r="75" ht="409.5">
      <c r="A75" s="36" t="s">
        <v>467</v>
      </c>
      <c r="B75" s="44"/>
      <c r="C75" s="45"/>
      <c r="D75" s="45"/>
      <c r="E75" s="38" t="s">
        <v>5082</v>
      </c>
      <c r="F75" s="45"/>
      <c r="G75" s="45"/>
      <c r="H75" s="45"/>
      <c r="I75" s="45"/>
      <c r="J75" s="47"/>
    </row>
    <row r="76">
      <c r="A76" s="36" t="s">
        <v>458</v>
      </c>
      <c r="B76" s="36">
        <v>16</v>
      </c>
      <c r="C76" s="37" t="s">
        <v>10009</v>
      </c>
      <c r="D76" s="36" t="s">
        <v>460</v>
      </c>
      <c r="E76" s="38" t="s">
        <v>10010</v>
      </c>
      <c r="F76" s="39" t="s">
        <v>475</v>
      </c>
      <c r="G76" s="40">
        <v>11.971</v>
      </c>
      <c r="H76" s="41">
        <v>0</v>
      </c>
      <c r="I76" s="42">
        <f>ROUND(G76*H76,P4)</f>
        <v>0</v>
      </c>
      <c r="J76" s="39" t="s">
        <v>471</v>
      </c>
      <c r="O76" s="43">
        <f>I76*0.21</f>
        <v>0</v>
      </c>
      <c r="P76">
        <v>3</v>
      </c>
    </row>
    <row r="77">
      <c r="A77" s="36" t="s">
        <v>464</v>
      </c>
      <c r="B77" s="44"/>
      <c r="C77" s="45"/>
      <c r="D77" s="45"/>
      <c r="E77" s="46" t="s">
        <v>460</v>
      </c>
      <c r="F77" s="45"/>
      <c r="G77" s="45"/>
      <c r="H77" s="45"/>
      <c r="I77" s="45"/>
      <c r="J77" s="47"/>
    </row>
    <row r="78" ht="105">
      <c r="A78" s="36" t="s">
        <v>465</v>
      </c>
      <c r="B78" s="44"/>
      <c r="C78" s="45"/>
      <c r="D78" s="45"/>
      <c r="E78" s="48" t="s">
        <v>10074</v>
      </c>
      <c r="F78" s="45"/>
      <c r="G78" s="45"/>
      <c r="H78" s="45"/>
      <c r="I78" s="45"/>
      <c r="J78" s="47"/>
    </row>
    <row r="79" ht="60">
      <c r="A79" s="36" t="s">
        <v>467</v>
      </c>
      <c r="B79" s="44"/>
      <c r="C79" s="45"/>
      <c r="D79" s="45"/>
      <c r="E79" s="38" t="s">
        <v>5397</v>
      </c>
      <c r="F79" s="45"/>
      <c r="G79" s="45"/>
      <c r="H79" s="45"/>
      <c r="I79" s="45"/>
      <c r="J79" s="47"/>
    </row>
    <row r="80">
      <c r="A80" s="36" t="s">
        <v>458</v>
      </c>
      <c r="B80" s="36">
        <v>17</v>
      </c>
      <c r="C80" s="37" t="s">
        <v>10075</v>
      </c>
      <c r="D80" s="36" t="s">
        <v>460</v>
      </c>
      <c r="E80" s="38" t="s">
        <v>10076</v>
      </c>
      <c r="F80" s="39" t="s">
        <v>475</v>
      </c>
      <c r="G80" s="40">
        <v>21.559999999999999</v>
      </c>
      <c r="H80" s="41">
        <v>0</v>
      </c>
      <c r="I80" s="42">
        <f>ROUND(G80*H80,P4)</f>
        <v>0</v>
      </c>
      <c r="J80" s="39" t="s">
        <v>471</v>
      </c>
      <c r="O80" s="43">
        <f>I80*0.21</f>
        <v>0</v>
      </c>
      <c r="P80">
        <v>3</v>
      </c>
    </row>
    <row r="81">
      <c r="A81" s="36" t="s">
        <v>464</v>
      </c>
      <c r="B81" s="44"/>
      <c r="C81" s="45"/>
      <c r="D81" s="45"/>
      <c r="E81" s="46" t="s">
        <v>460</v>
      </c>
      <c r="F81" s="45"/>
      <c r="G81" s="45"/>
      <c r="H81" s="45"/>
      <c r="I81" s="45"/>
      <c r="J81" s="47"/>
    </row>
    <row r="82" ht="210">
      <c r="A82" s="36" t="s">
        <v>465</v>
      </c>
      <c r="B82" s="44"/>
      <c r="C82" s="45"/>
      <c r="D82" s="45"/>
      <c r="E82" s="48" t="s">
        <v>10077</v>
      </c>
      <c r="F82" s="45"/>
      <c r="G82" s="45"/>
      <c r="H82" s="45"/>
      <c r="I82" s="45"/>
      <c r="J82" s="47"/>
    </row>
    <row r="83" ht="75">
      <c r="A83" s="36" t="s">
        <v>467</v>
      </c>
      <c r="B83" s="44"/>
      <c r="C83" s="45"/>
      <c r="D83" s="45"/>
      <c r="E83" s="38" t="s">
        <v>10078</v>
      </c>
      <c r="F83" s="45"/>
      <c r="G83" s="45"/>
      <c r="H83" s="45"/>
      <c r="I83" s="45"/>
      <c r="J83" s="47"/>
    </row>
    <row r="84">
      <c r="A84" s="36" t="s">
        <v>458</v>
      </c>
      <c r="B84" s="36">
        <v>18</v>
      </c>
      <c r="C84" s="37" t="s">
        <v>7493</v>
      </c>
      <c r="D84" s="36" t="s">
        <v>460</v>
      </c>
      <c r="E84" s="38" t="s">
        <v>7494</v>
      </c>
      <c r="F84" s="39" t="s">
        <v>475</v>
      </c>
      <c r="G84" s="40">
        <v>4.6520000000000001</v>
      </c>
      <c r="H84" s="41">
        <v>0</v>
      </c>
      <c r="I84" s="42">
        <f>ROUND(G84*H84,P4)</f>
        <v>0</v>
      </c>
      <c r="J84" s="39" t="s">
        <v>471</v>
      </c>
      <c r="O84" s="43">
        <f>I84*0.21</f>
        <v>0</v>
      </c>
      <c r="P84">
        <v>3</v>
      </c>
    </row>
    <row r="85">
      <c r="A85" s="36" t="s">
        <v>464</v>
      </c>
      <c r="B85" s="44"/>
      <c r="C85" s="45"/>
      <c r="D85" s="45"/>
      <c r="E85" s="46" t="s">
        <v>460</v>
      </c>
      <c r="F85" s="45"/>
      <c r="G85" s="45"/>
      <c r="H85" s="45"/>
      <c r="I85" s="45"/>
      <c r="J85" s="47"/>
    </row>
    <row r="86" ht="240">
      <c r="A86" s="36" t="s">
        <v>465</v>
      </c>
      <c r="B86" s="44"/>
      <c r="C86" s="45"/>
      <c r="D86" s="45"/>
      <c r="E86" s="48" t="s">
        <v>10079</v>
      </c>
      <c r="F86" s="45"/>
      <c r="G86" s="45"/>
      <c r="H86" s="45"/>
      <c r="I86" s="45"/>
      <c r="J86" s="47"/>
    </row>
    <row r="87" ht="150">
      <c r="A87" s="36" t="s">
        <v>467</v>
      </c>
      <c r="B87" s="44"/>
      <c r="C87" s="45"/>
      <c r="D87" s="45"/>
      <c r="E87" s="38" t="s">
        <v>7496</v>
      </c>
      <c r="F87" s="45"/>
      <c r="G87" s="45"/>
      <c r="H87" s="45"/>
      <c r="I87" s="45"/>
      <c r="J87" s="47"/>
    </row>
    <row r="88">
      <c r="A88" s="36" t="s">
        <v>458</v>
      </c>
      <c r="B88" s="36">
        <v>19</v>
      </c>
      <c r="C88" s="37" t="s">
        <v>10014</v>
      </c>
      <c r="D88" s="36" t="s">
        <v>460</v>
      </c>
      <c r="E88" s="38" t="s">
        <v>10015</v>
      </c>
      <c r="F88" s="39" t="s">
        <v>475</v>
      </c>
      <c r="G88" s="40">
        <v>2.411</v>
      </c>
      <c r="H88" s="41">
        <v>0</v>
      </c>
      <c r="I88" s="42">
        <f>ROUND(G88*H88,P4)</f>
        <v>0</v>
      </c>
      <c r="J88" s="39" t="s">
        <v>471</v>
      </c>
      <c r="O88" s="43">
        <f>I88*0.21</f>
        <v>0</v>
      </c>
      <c r="P88">
        <v>3</v>
      </c>
    </row>
    <row r="89">
      <c r="A89" s="36" t="s">
        <v>464</v>
      </c>
      <c r="B89" s="44"/>
      <c r="C89" s="45"/>
      <c r="D89" s="45"/>
      <c r="E89" s="46" t="s">
        <v>460</v>
      </c>
      <c r="F89" s="45"/>
      <c r="G89" s="45"/>
      <c r="H89" s="45"/>
      <c r="I89" s="45"/>
      <c r="J89" s="47"/>
    </row>
    <row r="90" ht="150">
      <c r="A90" s="36" t="s">
        <v>465</v>
      </c>
      <c r="B90" s="44"/>
      <c r="C90" s="45"/>
      <c r="D90" s="45"/>
      <c r="E90" s="48" t="s">
        <v>10080</v>
      </c>
      <c r="F90" s="45"/>
      <c r="G90" s="45"/>
      <c r="H90" s="45"/>
      <c r="I90" s="45"/>
      <c r="J90" s="47"/>
    </row>
    <row r="91" ht="409.5">
      <c r="A91" s="36" t="s">
        <v>467</v>
      </c>
      <c r="B91" s="44"/>
      <c r="C91" s="45"/>
      <c r="D91" s="45"/>
      <c r="E91" s="38" t="s">
        <v>7508</v>
      </c>
      <c r="F91" s="45"/>
      <c r="G91" s="45"/>
      <c r="H91" s="45"/>
      <c r="I91" s="45"/>
      <c r="J91" s="47"/>
    </row>
    <row r="92">
      <c r="A92" s="30" t="s">
        <v>455</v>
      </c>
      <c r="B92" s="31"/>
      <c r="C92" s="32" t="s">
        <v>5447</v>
      </c>
      <c r="D92" s="33"/>
      <c r="E92" s="30" t="s">
        <v>5448</v>
      </c>
      <c r="F92" s="33"/>
      <c r="G92" s="33"/>
      <c r="H92" s="33"/>
      <c r="I92" s="34">
        <f>SUMIFS(I93:I100,A93:A100,"P")</f>
        <v>0</v>
      </c>
      <c r="J92" s="35"/>
    </row>
    <row r="93" ht="30">
      <c r="A93" s="36" t="s">
        <v>458</v>
      </c>
      <c r="B93" s="36">
        <v>20</v>
      </c>
      <c r="C93" s="37" t="s">
        <v>5304</v>
      </c>
      <c r="D93" s="36" t="s">
        <v>460</v>
      </c>
      <c r="E93" s="38" t="s">
        <v>5305</v>
      </c>
      <c r="F93" s="39" t="s">
        <v>492</v>
      </c>
      <c r="G93" s="40">
        <v>47.526000000000003</v>
      </c>
      <c r="H93" s="41">
        <v>0</v>
      </c>
      <c r="I93" s="42">
        <f>ROUND(G93*H93,P4)</f>
        <v>0</v>
      </c>
      <c r="J93" s="39" t="s">
        <v>471</v>
      </c>
      <c r="O93" s="43">
        <f>I93*0.21</f>
        <v>0</v>
      </c>
      <c r="P93">
        <v>3</v>
      </c>
    </row>
    <row r="94">
      <c r="A94" s="36" t="s">
        <v>464</v>
      </c>
      <c r="B94" s="44"/>
      <c r="C94" s="45"/>
      <c r="D94" s="45"/>
      <c r="E94" s="46" t="s">
        <v>460</v>
      </c>
      <c r="F94" s="45"/>
      <c r="G94" s="45"/>
      <c r="H94" s="45"/>
      <c r="I94" s="45"/>
      <c r="J94" s="47"/>
    </row>
    <row r="95" ht="150">
      <c r="A95" s="36" t="s">
        <v>465</v>
      </c>
      <c r="B95" s="44"/>
      <c r="C95" s="45"/>
      <c r="D95" s="45"/>
      <c r="E95" s="48" t="s">
        <v>10081</v>
      </c>
      <c r="F95" s="45"/>
      <c r="G95" s="45"/>
      <c r="H95" s="45"/>
      <c r="I95" s="45"/>
      <c r="J95" s="47"/>
    </row>
    <row r="96" ht="270">
      <c r="A96" s="36" t="s">
        <v>467</v>
      </c>
      <c r="B96" s="44"/>
      <c r="C96" s="45"/>
      <c r="D96" s="45"/>
      <c r="E96" s="38" t="s">
        <v>5307</v>
      </c>
      <c r="F96" s="45"/>
      <c r="G96" s="45"/>
      <c r="H96" s="45"/>
      <c r="I96" s="45"/>
      <c r="J96" s="47"/>
    </row>
    <row r="97">
      <c r="A97" s="36" t="s">
        <v>458</v>
      </c>
      <c r="B97" s="36">
        <v>21</v>
      </c>
      <c r="C97" s="37" t="s">
        <v>8829</v>
      </c>
      <c r="D97" s="36" t="s">
        <v>460</v>
      </c>
      <c r="E97" s="38" t="s">
        <v>8830</v>
      </c>
      <c r="F97" s="39" t="s">
        <v>492</v>
      </c>
      <c r="G97" s="40">
        <v>47.526000000000003</v>
      </c>
      <c r="H97" s="41">
        <v>0</v>
      </c>
      <c r="I97" s="42">
        <f>ROUND(G97*H97,P4)</f>
        <v>0</v>
      </c>
      <c r="J97" s="39" t="s">
        <v>471</v>
      </c>
      <c r="O97" s="43">
        <f>I97*0.21</f>
        <v>0</v>
      </c>
      <c r="P97">
        <v>3</v>
      </c>
    </row>
    <row r="98">
      <c r="A98" s="36" t="s">
        <v>464</v>
      </c>
      <c r="B98" s="44"/>
      <c r="C98" s="45"/>
      <c r="D98" s="45"/>
      <c r="E98" s="46" t="s">
        <v>460</v>
      </c>
      <c r="F98" s="45"/>
      <c r="G98" s="45"/>
      <c r="H98" s="45"/>
      <c r="I98" s="45"/>
      <c r="J98" s="47"/>
    </row>
    <row r="99" ht="45">
      <c r="A99" s="36" t="s">
        <v>465</v>
      </c>
      <c r="B99" s="44"/>
      <c r="C99" s="45"/>
      <c r="D99" s="45"/>
      <c r="E99" s="48" t="s">
        <v>10082</v>
      </c>
      <c r="F99" s="45"/>
      <c r="G99" s="45"/>
      <c r="H99" s="45"/>
      <c r="I99" s="45"/>
      <c r="J99" s="47"/>
    </row>
    <row r="100" ht="45">
      <c r="A100" s="36" t="s">
        <v>467</v>
      </c>
      <c r="B100" s="44"/>
      <c r="C100" s="45"/>
      <c r="D100" s="45"/>
      <c r="E100" s="38" t="s">
        <v>8832</v>
      </c>
      <c r="F100" s="45"/>
      <c r="G100" s="45"/>
      <c r="H100" s="45"/>
      <c r="I100" s="45"/>
      <c r="J100" s="47"/>
    </row>
    <row r="101">
      <c r="A101" s="30" t="s">
        <v>455</v>
      </c>
      <c r="B101" s="31"/>
      <c r="C101" s="32" t="s">
        <v>5066</v>
      </c>
      <c r="D101" s="33"/>
      <c r="E101" s="30" t="s">
        <v>6461</v>
      </c>
      <c r="F101" s="33"/>
      <c r="G101" s="33"/>
      <c r="H101" s="33"/>
      <c r="I101" s="34">
        <f>SUMIFS(I102:I117,A102:A117,"P")</f>
        <v>0</v>
      </c>
      <c r="J101" s="35"/>
    </row>
    <row r="102">
      <c r="A102" s="36" t="s">
        <v>458</v>
      </c>
      <c r="B102" s="36">
        <v>22</v>
      </c>
      <c r="C102" s="37" t="s">
        <v>10083</v>
      </c>
      <c r="D102" s="36" t="s">
        <v>460</v>
      </c>
      <c r="E102" s="38" t="s">
        <v>10084</v>
      </c>
      <c r="F102" s="39" t="s">
        <v>743</v>
      </c>
      <c r="G102" s="40">
        <v>8.5</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105">
      <c r="A104" s="36" t="s">
        <v>465</v>
      </c>
      <c r="B104" s="44"/>
      <c r="C104" s="45"/>
      <c r="D104" s="45"/>
      <c r="E104" s="48" t="s">
        <v>10085</v>
      </c>
      <c r="F104" s="45"/>
      <c r="G104" s="45"/>
      <c r="H104" s="45"/>
      <c r="I104" s="45"/>
      <c r="J104" s="47"/>
    </row>
    <row r="105" ht="75">
      <c r="A105" s="36" t="s">
        <v>467</v>
      </c>
      <c r="B105" s="44"/>
      <c r="C105" s="45"/>
      <c r="D105" s="45"/>
      <c r="E105" s="38" t="s">
        <v>8036</v>
      </c>
      <c r="F105" s="45"/>
      <c r="G105" s="45"/>
      <c r="H105" s="45"/>
      <c r="I105" s="45"/>
      <c r="J105" s="47"/>
    </row>
    <row r="106">
      <c r="A106" s="36" t="s">
        <v>458</v>
      </c>
      <c r="B106" s="36">
        <v>23</v>
      </c>
      <c r="C106" s="37" t="s">
        <v>10017</v>
      </c>
      <c r="D106" s="36" t="s">
        <v>460</v>
      </c>
      <c r="E106" s="38" t="s">
        <v>10018</v>
      </c>
      <c r="F106" s="39" t="s">
        <v>751</v>
      </c>
      <c r="G106" s="40">
        <v>1</v>
      </c>
      <c r="H106" s="41">
        <v>0</v>
      </c>
      <c r="I106" s="42">
        <f>ROUND(G106*H106,P4)</f>
        <v>0</v>
      </c>
      <c r="J106" s="39" t="s">
        <v>463</v>
      </c>
      <c r="O106" s="43">
        <f>I106*0.21</f>
        <v>0</v>
      </c>
      <c r="P106">
        <v>3</v>
      </c>
    </row>
    <row r="107">
      <c r="A107" s="36" t="s">
        <v>464</v>
      </c>
      <c r="B107" s="44"/>
      <c r="C107" s="45"/>
      <c r="D107" s="45"/>
      <c r="E107" s="38" t="s">
        <v>10018</v>
      </c>
      <c r="F107" s="45"/>
      <c r="G107" s="45"/>
      <c r="H107" s="45"/>
      <c r="I107" s="45"/>
      <c r="J107" s="47"/>
    </row>
    <row r="108" ht="30">
      <c r="A108" s="36" t="s">
        <v>465</v>
      </c>
      <c r="B108" s="44"/>
      <c r="C108" s="45"/>
      <c r="D108" s="45"/>
      <c r="E108" s="48" t="s">
        <v>6070</v>
      </c>
      <c r="F108" s="45"/>
      <c r="G108" s="45"/>
      <c r="H108" s="45"/>
      <c r="I108" s="45"/>
      <c r="J108" s="47"/>
    </row>
    <row r="109" ht="30">
      <c r="A109" s="36" t="s">
        <v>467</v>
      </c>
      <c r="B109" s="44"/>
      <c r="C109" s="45"/>
      <c r="D109" s="45"/>
      <c r="E109" s="38" t="s">
        <v>10019</v>
      </c>
      <c r="F109" s="45"/>
      <c r="G109" s="45"/>
      <c r="H109" s="45"/>
      <c r="I109" s="45"/>
      <c r="J109" s="47"/>
    </row>
    <row r="110" ht="30">
      <c r="A110" s="36" t="s">
        <v>458</v>
      </c>
      <c r="B110" s="36">
        <v>24</v>
      </c>
      <c r="C110" s="37" t="s">
        <v>10086</v>
      </c>
      <c r="D110" s="36" t="s">
        <v>460</v>
      </c>
      <c r="E110" s="38" t="s">
        <v>10087</v>
      </c>
      <c r="F110" s="39" t="s">
        <v>743</v>
      </c>
      <c r="G110" s="40">
        <v>3.3399999999999999</v>
      </c>
      <c r="H110" s="41">
        <v>0</v>
      </c>
      <c r="I110" s="42">
        <f>ROUND(G110*H110,P4)</f>
        <v>0</v>
      </c>
      <c r="J110" s="39" t="s">
        <v>463</v>
      </c>
      <c r="O110" s="43">
        <f>I110*0.21</f>
        <v>0</v>
      </c>
      <c r="P110">
        <v>3</v>
      </c>
    </row>
    <row r="111" ht="30">
      <c r="A111" s="36" t="s">
        <v>464</v>
      </c>
      <c r="B111" s="44"/>
      <c r="C111" s="45"/>
      <c r="D111" s="45"/>
      <c r="E111" s="38" t="s">
        <v>10087</v>
      </c>
      <c r="F111" s="45"/>
      <c r="G111" s="45"/>
      <c r="H111" s="45"/>
      <c r="I111" s="45"/>
      <c r="J111" s="47"/>
    </row>
    <row r="112" ht="105">
      <c r="A112" s="36" t="s">
        <v>465</v>
      </c>
      <c r="B112" s="44"/>
      <c r="C112" s="45"/>
      <c r="D112" s="45"/>
      <c r="E112" s="48" t="s">
        <v>10088</v>
      </c>
      <c r="F112" s="45"/>
      <c r="G112" s="45"/>
      <c r="H112" s="45"/>
      <c r="I112" s="45"/>
      <c r="J112" s="47"/>
    </row>
    <row r="113" ht="75">
      <c r="A113" s="36" t="s">
        <v>467</v>
      </c>
      <c r="B113" s="44"/>
      <c r="C113" s="45"/>
      <c r="D113" s="45"/>
      <c r="E113" s="38" t="s">
        <v>8036</v>
      </c>
      <c r="F113" s="45"/>
      <c r="G113" s="45"/>
      <c r="H113" s="45"/>
      <c r="I113" s="45"/>
      <c r="J113" s="47"/>
    </row>
    <row r="114">
      <c r="A114" s="36" t="s">
        <v>458</v>
      </c>
      <c r="B114" s="36">
        <v>25</v>
      </c>
      <c r="C114" s="37" t="s">
        <v>10089</v>
      </c>
      <c r="D114" s="36" t="s">
        <v>460</v>
      </c>
      <c r="E114" s="38" t="s">
        <v>10090</v>
      </c>
      <c r="F114" s="39" t="s">
        <v>751</v>
      </c>
      <c r="G114" s="40">
        <v>1</v>
      </c>
      <c r="H114" s="41">
        <v>0</v>
      </c>
      <c r="I114" s="42">
        <f>ROUND(G114*H114,P4)</f>
        <v>0</v>
      </c>
      <c r="J114" s="39" t="s">
        <v>463</v>
      </c>
      <c r="O114" s="43">
        <f>I114*0.21</f>
        <v>0</v>
      </c>
      <c r="P114">
        <v>3</v>
      </c>
    </row>
    <row r="115">
      <c r="A115" s="36" t="s">
        <v>464</v>
      </c>
      <c r="B115" s="44"/>
      <c r="C115" s="45"/>
      <c r="D115" s="45"/>
      <c r="E115" s="38" t="s">
        <v>10090</v>
      </c>
      <c r="F115" s="45"/>
      <c r="G115" s="45"/>
      <c r="H115" s="45"/>
      <c r="I115" s="45"/>
      <c r="J115" s="47"/>
    </row>
    <row r="116" ht="120">
      <c r="A116" s="36" t="s">
        <v>465</v>
      </c>
      <c r="B116" s="44"/>
      <c r="C116" s="45"/>
      <c r="D116" s="45"/>
      <c r="E116" s="48" t="s">
        <v>10091</v>
      </c>
      <c r="F116" s="45"/>
      <c r="G116" s="45"/>
      <c r="H116" s="45"/>
      <c r="I116" s="45"/>
      <c r="J116" s="47"/>
    </row>
    <row r="117">
      <c r="A117" s="36" t="s">
        <v>467</v>
      </c>
      <c r="B117" s="44"/>
      <c r="C117" s="45"/>
      <c r="D117" s="45"/>
      <c r="E117" s="46" t="s">
        <v>460</v>
      </c>
      <c r="F117" s="45"/>
      <c r="G117" s="45"/>
      <c r="H117" s="45"/>
      <c r="I117" s="45"/>
      <c r="J117" s="47"/>
    </row>
    <row r="118">
      <c r="A118" s="30" t="s">
        <v>455</v>
      </c>
      <c r="B118" s="31"/>
      <c r="C118" s="32" t="s">
        <v>1178</v>
      </c>
      <c r="D118" s="33"/>
      <c r="E118" s="30" t="s">
        <v>1179</v>
      </c>
      <c r="F118" s="33"/>
      <c r="G118" s="33"/>
      <c r="H118" s="33"/>
      <c r="I118" s="34">
        <f>SUMIFS(I119:I122,A119:A122,"P")</f>
        <v>0</v>
      </c>
      <c r="J118" s="35"/>
    </row>
    <row r="119" ht="45">
      <c r="A119" s="36" t="s">
        <v>458</v>
      </c>
      <c r="B119" s="36">
        <v>26</v>
      </c>
      <c r="C119" s="37" t="s">
        <v>1850</v>
      </c>
      <c r="D119" s="36" t="s">
        <v>1851</v>
      </c>
      <c r="E119" s="38" t="s">
        <v>2565</v>
      </c>
      <c r="F119" s="39" t="s">
        <v>613</v>
      </c>
      <c r="G119" s="40">
        <v>139.45599999999999</v>
      </c>
      <c r="H119" s="41">
        <v>0</v>
      </c>
      <c r="I119" s="42">
        <f>ROUND(G119*H119,P4)</f>
        <v>0</v>
      </c>
      <c r="J119" s="39" t="s">
        <v>463</v>
      </c>
      <c r="O119" s="43">
        <f>I119*0.21</f>
        <v>0</v>
      </c>
      <c r="P119">
        <v>3</v>
      </c>
    </row>
    <row r="120">
      <c r="A120" s="36" t="s">
        <v>464</v>
      </c>
      <c r="B120" s="44"/>
      <c r="C120" s="45"/>
      <c r="D120" s="45"/>
      <c r="E120" s="38" t="s">
        <v>1180</v>
      </c>
      <c r="F120" s="45"/>
      <c r="G120" s="45"/>
      <c r="H120" s="45"/>
      <c r="I120" s="45"/>
      <c r="J120" s="47"/>
    </row>
    <row r="121" ht="120">
      <c r="A121" s="36" t="s">
        <v>465</v>
      </c>
      <c r="B121" s="44"/>
      <c r="C121" s="45"/>
      <c r="D121" s="45"/>
      <c r="E121" s="48" t="s">
        <v>10092</v>
      </c>
      <c r="F121" s="45"/>
      <c r="G121" s="45"/>
      <c r="H121" s="45"/>
      <c r="I121" s="45"/>
      <c r="J121" s="47"/>
    </row>
    <row r="122" ht="120">
      <c r="A122" s="36" t="s">
        <v>467</v>
      </c>
      <c r="B122" s="49"/>
      <c r="C122" s="50"/>
      <c r="D122" s="50"/>
      <c r="E122" s="38" t="s">
        <v>1181</v>
      </c>
      <c r="F122" s="50"/>
      <c r="G122" s="50"/>
      <c r="H122" s="50"/>
      <c r="I122" s="50"/>
      <c r="J122" s="51"/>
    </row>
  </sheetData>
  <sheetProtection sheet="1" objects="1" scenarios="1" spinCount="100000" saltValue="ncIPZYSeR8or2WEYYZd7lOWdxhFFtt6T2KF+ms//h6BTFURZaKHxGUnh5v9F/MtHwbmiTbsb0+wiUpkzPKj6VQ==" hashValue="b8cNR2Iz9bsI+s2U77f6+sq7tTcsaNU2pd4052Ja0eplthCQHCj2rOb0CHPwnompO5wOMBEBi3p2bc9lgN9aw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275</v>
      </c>
      <c r="I3" s="24">
        <f>SUMIFS(I12:I105,A12:A105,"SD")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433</v>
      </c>
      <c r="C7" s="20" t="s">
        <v>10024</v>
      </c>
      <c r="D7" s="21"/>
      <c r="E7" s="22" t="s">
        <v>272</v>
      </c>
      <c r="F7" s="16"/>
      <c r="G7" s="16"/>
      <c r="H7" s="16"/>
      <c r="I7" s="16"/>
      <c r="J7" s="18"/>
    </row>
    <row r="8" ht="30">
      <c r="A8" s="3" t="s">
        <v>2323</v>
      </c>
      <c r="B8" s="19" t="s">
        <v>443</v>
      </c>
      <c r="C8" s="20" t="s">
        <v>275</v>
      </c>
      <c r="D8" s="21"/>
      <c r="E8" s="22" t="s">
        <v>276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3125</v>
      </c>
      <c r="D12" s="33"/>
      <c r="E12" s="30" t="s">
        <v>7397</v>
      </c>
      <c r="F12" s="33"/>
      <c r="G12" s="33"/>
      <c r="H12" s="33"/>
      <c r="I12" s="34">
        <f>SUMIFS(I13:I20,A13:A20,"P")</f>
        <v>0</v>
      </c>
      <c r="J12" s="35"/>
    </row>
    <row r="13">
      <c r="A13" s="36" t="s">
        <v>458</v>
      </c>
      <c r="B13" s="36">
        <v>1</v>
      </c>
      <c r="C13" s="37" t="s">
        <v>10093</v>
      </c>
      <c r="D13" s="36" t="s">
        <v>460</v>
      </c>
      <c r="E13" s="38" t="s">
        <v>9977</v>
      </c>
      <c r="F13" s="39" t="s">
        <v>751</v>
      </c>
      <c r="G13" s="40">
        <v>1</v>
      </c>
      <c r="H13" s="41">
        <v>0</v>
      </c>
      <c r="I13" s="42">
        <f>ROUND(G13*H13,P4)</f>
        <v>0</v>
      </c>
      <c r="J13" s="39" t="s">
        <v>463</v>
      </c>
      <c r="O13" s="43">
        <f>I13*0.21</f>
        <v>0</v>
      </c>
      <c r="P13">
        <v>3</v>
      </c>
    </row>
    <row r="14">
      <c r="A14" s="36" t="s">
        <v>464</v>
      </c>
      <c r="B14" s="44"/>
      <c r="C14" s="45"/>
      <c r="D14" s="45"/>
      <c r="E14" s="38" t="s">
        <v>9977</v>
      </c>
      <c r="F14" s="45"/>
      <c r="G14" s="45"/>
      <c r="H14" s="45"/>
      <c r="I14" s="45"/>
      <c r="J14" s="47"/>
    </row>
    <row r="15" ht="45">
      <c r="A15" s="36" t="s">
        <v>465</v>
      </c>
      <c r="B15" s="44"/>
      <c r="C15" s="45"/>
      <c r="D15" s="45"/>
      <c r="E15" s="48" t="s">
        <v>10094</v>
      </c>
      <c r="F15" s="45"/>
      <c r="G15" s="45"/>
      <c r="H15" s="45"/>
      <c r="I15" s="45"/>
      <c r="J15" s="47"/>
    </row>
    <row r="16" ht="30">
      <c r="A16" s="36" t="s">
        <v>467</v>
      </c>
      <c r="B16" s="44"/>
      <c r="C16" s="45"/>
      <c r="D16" s="45"/>
      <c r="E16" s="38" t="s">
        <v>995</v>
      </c>
      <c r="F16" s="45"/>
      <c r="G16" s="45"/>
      <c r="H16" s="45"/>
      <c r="I16" s="45"/>
      <c r="J16" s="47"/>
    </row>
    <row r="17">
      <c r="A17" s="36" t="s">
        <v>458</v>
      </c>
      <c r="B17" s="36">
        <v>2</v>
      </c>
      <c r="C17" s="37" t="s">
        <v>10095</v>
      </c>
      <c r="D17" s="36" t="s">
        <v>460</v>
      </c>
      <c r="E17" s="38" t="s">
        <v>9979</v>
      </c>
      <c r="F17" s="39" t="s">
        <v>751</v>
      </c>
      <c r="G17" s="40">
        <v>1</v>
      </c>
      <c r="H17" s="41">
        <v>0</v>
      </c>
      <c r="I17" s="42">
        <f>ROUND(G17*H17,P4)</f>
        <v>0</v>
      </c>
      <c r="J17" s="39" t="s">
        <v>463</v>
      </c>
      <c r="O17" s="43">
        <f>I17*0.21</f>
        <v>0</v>
      </c>
      <c r="P17">
        <v>3</v>
      </c>
    </row>
    <row r="18">
      <c r="A18" s="36" t="s">
        <v>464</v>
      </c>
      <c r="B18" s="44"/>
      <c r="C18" s="45"/>
      <c r="D18" s="45"/>
      <c r="E18" s="38" t="s">
        <v>9979</v>
      </c>
      <c r="F18" s="45"/>
      <c r="G18" s="45"/>
      <c r="H18" s="45"/>
      <c r="I18" s="45"/>
      <c r="J18" s="47"/>
    </row>
    <row r="19" ht="45">
      <c r="A19" s="36" t="s">
        <v>465</v>
      </c>
      <c r="B19" s="44"/>
      <c r="C19" s="45"/>
      <c r="D19" s="45"/>
      <c r="E19" s="48" t="s">
        <v>10094</v>
      </c>
      <c r="F19" s="45"/>
      <c r="G19" s="45"/>
      <c r="H19" s="45"/>
      <c r="I19" s="45"/>
      <c r="J19" s="47"/>
    </row>
    <row r="20" ht="90">
      <c r="A20" s="36" t="s">
        <v>467</v>
      </c>
      <c r="B20" s="44"/>
      <c r="C20" s="45"/>
      <c r="D20" s="45"/>
      <c r="E20" s="38" t="s">
        <v>9980</v>
      </c>
      <c r="F20" s="45"/>
      <c r="G20" s="45"/>
      <c r="H20" s="45"/>
      <c r="I20" s="45"/>
      <c r="J20" s="47"/>
    </row>
    <row r="21">
      <c r="A21" s="30" t="s">
        <v>455</v>
      </c>
      <c r="B21" s="31"/>
      <c r="C21" s="32" t="s">
        <v>740</v>
      </c>
      <c r="D21" s="33"/>
      <c r="E21" s="30" t="s">
        <v>2345</v>
      </c>
      <c r="F21" s="33"/>
      <c r="G21" s="33"/>
      <c r="H21" s="33"/>
      <c r="I21" s="34">
        <f>SUMIFS(I22:I61,A22:A61,"P")</f>
        <v>0</v>
      </c>
      <c r="J21" s="35"/>
    </row>
    <row r="22">
      <c r="A22" s="36" t="s">
        <v>458</v>
      </c>
      <c r="B22" s="36">
        <v>3</v>
      </c>
      <c r="C22" s="37" t="s">
        <v>9981</v>
      </c>
      <c r="D22" s="36" t="s">
        <v>460</v>
      </c>
      <c r="E22" s="38" t="s">
        <v>9982</v>
      </c>
      <c r="F22" s="39" t="s">
        <v>553</v>
      </c>
      <c r="G22" s="40">
        <v>240</v>
      </c>
      <c r="H22" s="41">
        <v>0</v>
      </c>
      <c r="I22" s="42">
        <f>ROUND(G22*H22,P4)</f>
        <v>0</v>
      </c>
      <c r="J22" s="39" t="s">
        <v>471</v>
      </c>
      <c r="O22" s="43">
        <f>I22*0.21</f>
        <v>0</v>
      </c>
      <c r="P22">
        <v>3</v>
      </c>
    </row>
    <row r="23">
      <c r="A23" s="36" t="s">
        <v>464</v>
      </c>
      <c r="B23" s="44"/>
      <c r="C23" s="45"/>
      <c r="D23" s="45"/>
      <c r="E23" s="46" t="s">
        <v>460</v>
      </c>
      <c r="F23" s="45"/>
      <c r="G23" s="45"/>
      <c r="H23" s="45"/>
      <c r="I23" s="45"/>
      <c r="J23" s="47"/>
    </row>
    <row r="24" ht="45">
      <c r="A24" s="36" t="s">
        <v>465</v>
      </c>
      <c r="B24" s="44"/>
      <c r="C24" s="45"/>
      <c r="D24" s="45"/>
      <c r="E24" s="48" t="s">
        <v>10096</v>
      </c>
      <c r="F24" s="45"/>
      <c r="G24" s="45"/>
      <c r="H24" s="45"/>
      <c r="I24" s="45"/>
      <c r="J24" s="47"/>
    </row>
    <row r="25" ht="45">
      <c r="A25" s="36" t="s">
        <v>467</v>
      </c>
      <c r="B25" s="44"/>
      <c r="C25" s="45"/>
      <c r="D25" s="45"/>
      <c r="E25" s="38" t="s">
        <v>9984</v>
      </c>
      <c r="F25" s="45"/>
      <c r="G25" s="45"/>
      <c r="H25" s="45"/>
      <c r="I25" s="45"/>
      <c r="J25" s="47"/>
    </row>
    <row r="26">
      <c r="A26" s="36" t="s">
        <v>458</v>
      </c>
      <c r="B26" s="36">
        <v>4</v>
      </c>
      <c r="C26" s="37" t="s">
        <v>10097</v>
      </c>
      <c r="D26" s="36" t="s">
        <v>460</v>
      </c>
      <c r="E26" s="38" t="s">
        <v>10098</v>
      </c>
      <c r="F26" s="39" t="s">
        <v>743</v>
      </c>
      <c r="G26" s="40">
        <v>15</v>
      </c>
      <c r="H26" s="41">
        <v>0</v>
      </c>
      <c r="I26" s="42">
        <f>ROUND(G26*H26,P4)</f>
        <v>0</v>
      </c>
      <c r="J26" s="39" t="s">
        <v>471</v>
      </c>
      <c r="O26" s="43">
        <f>I26*0.21</f>
        <v>0</v>
      </c>
      <c r="P26">
        <v>3</v>
      </c>
    </row>
    <row r="27">
      <c r="A27" s="36" t="s">
        <v>464</v>
      </c>
      <c r="B27" s="44"/>
      <c r="C27" s="45"/>
      <c r="D27" s="45"/>
      <c r="E27" s="46" t="s">
        <v>460</v>
      </c>
      <c r="F27" s="45"/>
      <c r="G27" s="45"/>
      <c r="H27" s="45"/>
      <c r="I27" s="45"/>
      <c r="J27" s="47"/>
    </row>
    <row r="28" ht="75">
      <c r="A28" s="36" t="s">
        <v>465</v>
      </c>
      <c r="B28" s="44"/>
      <c r="C28" s="45"/>
      <c r="D28" s="45"/>
      <c r="E28" s="48" t="s">
        <v>10061</v>
      </c>
      <c r="F28" s="45"/>
      <c r="G28" s="45"/>
      <c r="H28" s="45"/>
      <c r="I28" s="45"/>
      <c r="J28" s="47"/>
    </row>
    <row r="29" ht="45">
      <c r="A29" s="36" t="s">
        <v>467</v>
      </c>
      <c r="B29" s="44"/>
      <c r="C29" s="45"/>
      <c r="D29" s="45"/>
      <c r="E29" s="38" t="s">
        <v>9988</v>
      </c>
      <c r="F29" s="45"/>
      <c r="G29" s="45"/>
      <c r="H29" s="45"/>
      <c r="I29" s="45"/>
      <c r="J29" s="47"/>
    </row>
    <row r="30">
      <c r="A30" s="36" t="s">
        <v>458</v>
      </c>
      <c r="B30" s="36">
        <v>5</v>
      </c>
      <c r="C30" s="37" t="s">
        <v>9989</v>
      </c>
      <c r="D30" s="36" t="s">
        <v>460</v>
      </c>
      <c r="E30" s="38" t="s">
        <v>9990</v>
      </c>
      <c r="F30" s="39" t="s">
        <v>475</v>
      </c>
      <c r="G30" s="40">
        <v>10.648</v>
      </c>
      <c r="H30" s="41">
        <v>0</v>
      </c>
      <c r="I30" s="42">
        <f>ROUND(G30*H30,P4)</f>
        <v>0</v>
      </c>
      <c r="J30" s="39" t="s">
        <v>471</v>
      </c>
      <c r="O30" s="43">
        <f>I30*0.21</f>
        <v>0</v>
      </c>
      <c r="P30">
        <v>3</v>
      </c>
    </row>
    <row r="31">
      <c r="A31" s="36" t="s">
        <v>464</v>
      </c>
      <c r="B31" s="44"/>
      <c r="C31" s="45"/>
      <c r="D31" s="45"/>
      <c r="E31" s="46" t="s">
        <v>460</v>
      </c>
      <c r="F31" s="45"/>
      <c r="G31" s="45"/>
      <c r="H31" s="45"/>
      <c r="I31" s="45"/>
      <c r="J31" s="47"/>
    </row>
    <row r="32" ht="120">
      <c r="A32" s="36" t="s">
        <v>465</v>
      </c>
      <c r="B32" s="44"/>
      <c r="C32" s="45"/>
      <c r="D32" s="45"/>
      <c r="E32" s="48" t="s">
        <v>10099</v>
      </c>
      <c r="F32" s="45"/>
      <c r="G32" s="45"/>
      <c r="H32" s="45"/>
      <c r="I32" s="45"/>
      <c r="J32" s="47"/>
    </row>
    <row r="33" ht="409.5">
      <c r="A33" s="36" t="s">
        <v>467</v>
      </c>
      <c r="B33" s="44"/>
      <c r="C33" s="45"/>
      <c r="D33" s="45"/>
      <c r="E33" s="38" t="s">
        <v>7412</v>
      </c>
      <c r="F33" s="45"/>
      <c r="G33" s="45"/>
      <c r="H33" s="45"/>
      <c r="I33" s="45"/>
      <c r="J33" s="47"/>
    </row>
    <row r="34">
      <c r="A34" s="36" t="s">
        <v>458</v>
      </c>
      <c r="B34" s="36">
        <v>6</v>
      </c>
      <c r="C34" s="37" t="s">
        <v>9992</v>
      </c>
      <c r="D34" s="36" t="s">
        <v>460</v>
      </c>
      <c r="E34" s="38" t="s">
        <v>9993</v>
      </c>
      <c r="F34" s="39" t="s">
        <v>475</v>
      </c>
      <c r="G34" s="40">
        <v>108.164</v>
      </c>
      <c r="H34" s="41">
        <v>0</v>
      </c>
      <c r="I34" s="42">
        <f>ROUND(G34*H34,P4)</f>
        <v>0</v>
      </c>
      <c r="J34" s="39" t="s">
        <v>471</v>
      </c>
      <c r="O34" s="43">
        <f>I34*0.21</f>
        <v>0</v>
      </c>
      <c r="P34">
        <v>3</v>
      </c>
    </row>
    <row r="35">
      <c r="A35" s="36" t="s">
        <v>464</v>
      </c>
      <c r="B35" s="44"/>
      <c r="C35" s="45"/>
      <c r="D35" s="45"/>
      <c r="E35" s="46" t="s">
        <v>460</v>
      </c>
      <c r="F35" s="45"/>
      <c r="G35" s="45"/>
      <c r="H35" s="45"/>
      <c r="I35" s="45"/>
      <c r="J35" s="47"/>
    </row>
    <row r="36" ht="90">
      <c r="A36" s="36" t="s">
        <v>465</v>
      </c>
      <c r="B36" s="44"/>
      <c r="C36" s="45"/>
      <c r="D36" s="45"/>
      <c r="E36" s="48" t="s">
        <v>10100</v>
      </c>
      <c r="F36" s="45"/>
      <c r="G36" s="45"/>
      <c r="H36" s="45"/>
      <c r="I36" s="45"/>
      <c r="J36" s="47"/>
    </row>
    <row r="37" ht="390">
      <c r="A37" s="36" t="s">
        <v>467</v>
      </c>
      <c r="B37" s="44"/>
      <c r="C37" s="45"/>
      <c r="D37" s="45"/>
      <c r="E37" s="38" t="s">
        <v>9995</v>
      </c>
      <c r="F37" s="45"/>
      <c r="G37" s="45"/>
      <c r="H37" s="45"/>
      <c r="I37" s="45"/>
      <c r="J37" s="47"/>
    </row>
    <row r="38">
      <c r="A38" s="36" t="s">
        <v>458</v>
      </c>
      <c r="B38" s="36">
        <v>7</v>
      </c>
      <c r="C38" s="37" t="s">
        <v>9996</v>
      </c>
      <c r="D38" s="36" t="s">
        <v>460</v>
      </c>
      <c r="E38" s="38" t="s">
        <v>9997</v>
      </c>
      <c r="F38" s="39" t="s">
        <v>475</v>
      </c>
      <c r="G38" s="40">
        <v>3.1499999999999999</v>
      </c>
      <c r="H38" s="41">
        <v>0</v>
      </c>
      <c r="I38" s="42">
        <f>ROUND(G38*H38,P4)</f>
        <v>0</v>
      </c>
      <c r="J38" s="39" t="s">
        <v>471</v>
      </c>
      <c r="O38" s="43">
        <f>I38*0.21</f>
        <v>0</v>
      </c>
      <c r="P38">
        <v>3</v>
      </c>
    </row>
    <row r="39">
      <c r="A39" s="36" t="s">
        <v>464</v>
      </c>
      <c r="B39" s="44"/>
      <c r="C39" s="45"/>
      <c r="D39" s="45"/>
      <c r="E39" s="46" t="s">
        <v>460</v>
      </c>
      <c r="F39" s="45"/>
      <c r="G39" s="45"/>
      <c r="H39" s="45"/>
      <c r="I39" s="45"/>
      <c r="J39" s="47"/>
    </row>
    <row r="40" ht="165">
      <c r="A40" s="36" t="s">
        <v>465</v>
      </c>
      <c r="B40" s="44"/>
      <c r="C40" s="45"/>
      <c r="D40" s="45"/>
      <c r="E40" s="48" t="s">
        <v>10101</v>
      </c>
      <c r="F40" s="45"/>
      <c r="G40" s="45"/>
      <c r="H40" s="45"/>
      <c r="I40" s="45"/>
      <c r="J40" s="47"/>
    </row>
    <row r="41" ht="390">
      <c r="A41" s="36" t="s">
        <v>467</v>
      </c>
      <c r="B41" s="44"/>
      <c r="C41" s="45"/>
      <c r="D41" s="45"/>
      <c r="E41" s="38" t="s">
        <v>9995</v>
      </c>
      <c r="F41" s="45"/>
      <c r="G41" s="45"/>
      <c r="H41" s="45"/>
      <c r="I41" s="45"/>
      <c r="J41" s="47"/>
    </row>
    <row r="42">
      <c r="A42" s="36" t="s">
        <v>458</v>
      </c>
      <c r="B42" s="36">
        <v>8</v>
      </c>
      <c r="C42" s="37" t="s">
        <v>5367</v>
      </c>
      <c r="D42" s="36" t="s">
        <v>460</v>
      </c>
      <c r="E42" s="38" t="s">
        <v>5368</v>
      </c>
      <c r="F42" s="39" t="s">
        <v>475</v>
      </c>
      <c r="G42" s="40">
        <v>121.962</v>
      </c>
      <c r="H42" s="41">
        <v>0</v>
      </c>
      <c r="I42" s="42">
        <f>ROUND(G42*H42,P4)</f>
        <v>0</v>
      </c>
      <c r="J42" s="39" t="s">
        <v>471</v>
      </c>
      <c r="O42" s="43">
        <f>I42*0.21</f>
        <v>0</v>
      </c>
      <c r="P42">
        <v>3</v>
      </c>
    </row>
    <row r="43">
      <c r="A43" s="36" t="s">
        <v>464</v>
      </c>
      <c r="B43" s="44"/>
      <c r="C43" s="45"/>
      <c r="D43" s="45"/>
      <c r="E43" s="46" t="s">
        <v>460</v>
      </c>
      <c r="F43" s="45"/>
      <c r="G43" s="45"/>
      <c r="H43" s="45"/>
      <c r="I43" s="45"/>
      <c r="J43" s="47"/>
    </row>
    <row r="44" ht="105">
      <c r="A44" s="36" t="s">
        <v>465</v>
      </c>
      <c r="B44" s="44"/>
      <c r="C44" s="45"/>
      <c r="D44" s="45"/>
      <c r="E44" s="48" t="s">
        <v>10102</v>
      </c>
      <c r="F44" s="45"/>
      <c r="G44" s="45"/>
      <c r="H44" s="45"/>
      <c r="I44" s="45"/>
      <c r="J44" s="47"/>
    </row>
    <row r="45" ht="240">
      <c r="A45" s="36" t="s">
        <v>467</v>
      </c>
      <c r="B45" s="44"/>
      <c r="C45" s="45"/>
      <c r="D45" s="45"/>
      <c r="E45" s="38" t="s">
        <v>5370</v>
      </c>
      <c r="F45" s="45"/>
      <c r="G45" s="45"/>
      <c r="H45" s="45"/>
      <c r="I45" s="45"/>
      <c r="J45" s="47"/>
    </row>
    <row r="46">
      <c r="A46" s="36" t="s">
        <v>458</v>
      </c>
      <c r="B46" s="36">
        <v>9</v>
      </c>
      <c r="C46" s="37" t="s">
        <v>5372</v>
      </c>
      <c r="D46" s="36" t="s">
        <v>460</v>
      </c>
      <c r="E46" s="38" t="s">
        <v>5373</v>
      </c>
      <c r="F46" s="39" t="s">
        <v>475</v>
      </c>
      <c r="G46" s="40">
        <v>79.448999999999998</v>
      </c>
      <c r="H46" s="41">
        <v>0</v>
      </c>
      <c r="I46" s="42">
        <f>ROUND(G46*H46,P4)</f>
        <v>0</v>
      </c>
      <c r="J46" s="39" t="s">
        <v>471</v>
      </c>
      <c r="O46" s="43">
        <f>I46*0.21</f>
        <v>0</v>
      </c>
      <c r="P46">
        <v>3</v>
      </c>
    </row>
    <row r="47">
      <c r="A47" s="36" t="s">
        <v>464</v>
      </c>
      <c r="B47" s="44"/>
      <c r="C47" s="45"/>
      <c r="D47" s="45"/>
      <c r="E47" s="46" t="s">
        <v>460</v>
      </c>
      <c r="F47" s="45"/>
      <c r="G47" s="45"/>
      <c r="H47" s="45"/>
      <c r="I47" s="45"/>
      <c r="J47" s="47"/>
    </row>
    <row r="48" ht="150">
      <c r="A48" s="36" t="s">
        <v>465</v>
      </c>
      <c r="B48" s="44"/>
      <c r="C48" s="45"/>
      <c r="D48" s="45"/>
      <c r="E48" s="48" t="s">
        <v>10103</v>
      </c>
      <c r="F48" s="45"/>
      <c r="G48" s="45"/>
      <c r="H48" s="45"/>
      <c r="I48" s="45"/>
      <c r="J48" s="47"/>
    </row>
    <row r="49" ht="300">
      <c r="A49" s="36" t="s">
        <v>467</v>
      </c>
      <c r="B49" s="44"/>
      <c r="C49" s="45"/>
      <c r="D49" s="45"/>
      <c r="E49" s="38" t="s">
        <v>5375</v>
      </c>
      <c r="F49" s="45"/>
      <c r="G49" s="45"/>
      <c r="H49" s="45"/>
      <c r="I49" s="45"/>
      <c r="J49" s="47"/>
    </row>
    <row r="50">
      <c r="A50" s="36" t="s">
        <v>458</v>
      </c>
      <c r="B50" s="36">
        <v>10</v>
      </c>
      <c r="C50" s="37" t="s">
        <v>5264</v>
      </c>
      <c r="D50" s="36" t="s">
        <v>460</v>
      </c>
      <c r="E50" s="38" t="s">
        <v>5265</v>
      </c>
      <c r="F50" s="39" t="s">
        <v>475</v>
      </c>
      <c r="G50" s="40">
        <v>31.515000000000001</v>
      </c>
      <c r="H50" s="41">
        <v>0</v>
      </c>
      <c r="I50" s="42">
        <f>ROUND(G50*H50,P4)</f>
        <v>0</v>
      </c>
      <c r="J50" s="39" t="s">
        <v>471</v>
      </c>
      <c r="O50" s="43">
        <f>I50*0.21</f>
        <v>0</v>
      </c>
      <c r="P50">
        <v>3</v>
      </c>
    </row>
    <row r="51">
      <c r="A51" s="36" t="s">
        <v>464</v>
      </c>
      <c r="B51" s="44"/>
      <c r="C51" s="45"/>
      <c r="D51" s="45"/>
      <c r="E51" s="46" t="s">
        <v>460</v>
      </c>
      <c r="F51" s="45"/>
      <c r="G51" s="45"/>
      <c r="H51" s="45"/>
      <c r="I51" s="45"/>
      <c r="J51" s="47"/>
    </row>
    <row r="52" ht="90">
      <c r="A52" s="36" t="s">
        <v>465</v>
      </c>
      <c r="B52" s="44"/>
      <c r="C52" s="45"/>
      <c r="D52" s="45"/>
      <c r="E52" s="48" t="s">
        <v>10104</v>
      </c>
      <c r="F52" s="45"/>
      <c r="G52" s="45"/>
      <c r="H52" s="45"/>
      <c r="I52" s="45"/>
      <c r="J52" s="47"/>
    </row>
    <row r="53" ht="390">
      <c r="A53" s="36" t="s">
        <v>467</v>
      </c>
      <c r="B53" s="44"/>
      <c r="C53" s="45"/>
      <c r="D53" s="45"/>
      <c r="E53" s="38" t="s">
        <v>5266</v>
      </c>
      <c r="F53" s="45"/>
      <c r="G53" s="45"/>
      <c r="H53" s="45"/>
      <c r="I53" s="45"/>
      <c r="J53" s="47"/>
    </row>
    <row r="54">
      <c r="A54" s="36" t="s">
        <v>458</v>
      </c>
      <c r="B54" s="36">
        <v>11</v>
      </c>
      <c r="C54" s="37" t="s">
        <v>10002</v>
      </c>
      <c r="D54" s="36" t="s">
        <v>460</v>
      </c>
      <c r="E54" s="38" t="s">
        <v>10003</v>
      </c>
      <c r="F54" s="39" t="s">
        <v>475</v>
      </c>
      <c r="G54" s="40">
        <v>8</v>
      </c>
      <c r="H54" s="41">
        <v>0</v>
      </c>
      <c r="I54" s="42">
        <f>ROUND(G54*H54,P4)</f>
        <v>0</v>
      </c>
      <c r="J54" s="39" t="s">
        <v>471</v>
      </c>
      <c r="O54" s="43">
        <f>I54*0.21</f>
        <v>0</v>
      </c>
      <c r="P54">
        <v>3</v>
      </c>
    </row>
    <row r="55">
      <c r="A55" s="36" t="s">
        <v>464</v>
      </c>
      <c r="B55" s="44"/>
      <c r="C55" s="45"/>
      <c r="D55" s="45"/>
      <c r="E55" s="46" t="s">
        <v>460</v>
      </c>
      <c r="F55" s="45"/>
      <c r="G55" s="45"/>
      <c r="H55" s="45"/>
      <c r="I55" s="45"/>
      <c r="J55" s="47"/>
    </row>
    <row r="56" ht="90">
      <c r="A56" s="36" t="s">
        <v>465</v>
      </c>
      <c r="B56" s="44"/>
      <c r="C56" s="45"/>
      <c r="D56" s="45"/>
      <c r="E56" s="48" t="s">
        <v>10105</v>
      </c>
      <c r="F56" s="45"/>
      <c r="G56" s="45"/>
      <c r="H56" s="45"/>
      <c r="I56" s="45"/>
      <c r="J56" s="47"/>
    </row>
    <row r="57" ht="360">
      <c r="A57" s="36" t="s">
        <v>467</v>
      </c>
      <c r="B57" s="44"/>
      <c r="C57" s="45"/>
      <c r="D57" s="45"/>
      <c r="E57" s="38" t="s">
        <v>10005</v>
      </c>
      <c r="F57" s="45"/>
      <c r="G57" s="45"/>
      <c r="H57" s="45"/>
      <c r="I57" s="45"/>
      <c r="J57" s="47"/>
    </row>
    <row r="58">
      <c r="A58" s="36" t="s">
        <v>458</v>
      </c>
      <c r="B58" s="36">
        <v>12</v>
      </c>
      <c r="C58" s="37" t="s">
        <v>3454</v>
      </c>
      <c r="D58" s="36" t="s">
        <v>460</v>
      </c>
      <c r="E58" s="38" t="s">
        <v>3455</v>
      </c>
      <c r="F58" s="39" t="s">
        <v>492</v>
      </c>
      <c r="G58" s="40">
        <v>84.816999999999993</v>
      </c>
      <c r="H58" s="41">
        <v>0</v>
      </c>
      <c r="I58" s="42">
        <f>ROUND(G58*H58,P4)</f>
        <v>0</v>
      </c>
      <c r="J58" s="39" t="s">
        <v>471</v>
      </c>
      <c r="O58" s="43">
        <f>I58*0.21</f>
        <v>0</v>
      </c>
      <c r="P58">
        <v>3</v>
      </c>
    </row>
    <row r="59">
      <c r="A59" s="36" t="s">
        <v>464</v>
      </c>
      <c r="B59" s="44"/>
      <c r="C59" s="45"/>
      <c r="D59" s="45"/>
      <c r="E59" s="46" t="s">
        <v>460</v>
      </c>
      <c r="F59" s="45"/>
      <c r="G59" s="45"/>
      <c r="H59" s="45"/>
      <c r="I59" s="45"/>
      <c r="J59" s="47"/>
    </row>
    <row r="60" ht="120">
      <c r="A60" s="36" t="s">
        <v>465</v>
      </c>
      <c r="B60" s="44"/>
      <c r="C60" s="45"/>
      <c r="D60" s="45"/>
      <c r="E60" s="48" t="s">
        <v>10106</v>
      </c>
      <c r="F60" s="45"/>
      <c r="G60" s="45"/>
      <c r="H60" s="45"/>
      <c r="I60" s="45"/>
      <c r="J60" s="47"/>
    </row>
    <row r="61" ht="30">
      <c r="A61" s="36" t="s">
        <v>467</v>
      </c>
      <c r="B61" s="44"/>
      <c r="C61" s="45"/>
      <c r="D61" s="45"/>
      <c r="E61" s="38" t="s">
        <v>7452</v>
      </c>
      <c r="F61" s="45"/>
      <c r="G61" s="45"/>
      <c r="H61" s="45"/>
      <c r="I61" s="45"/>
      <c r="J61" s="47"/>
    </row>
    <row r="62">
      <c r="A62" s="30" t="s">
        <v>455</v>
      </c>
      <c r="B62" s="31"/>
      <c r="C62" s="32" t="s">
        <v>3360</v>
      </c>
      <c r="D62" s="33"/>
      <c r="E62" s="30" t="s">
        <v>6449</v>
      </c>
      <c r="F62" s="33"/>
      <c r="G62" s="33"/>
      <c r="H62" s="33"/>
      <c r="I62" s="34">
        <f>SUMIFS(I63:I66,A63:A66,"P")</f>
        <v>0</v>
      </c>
      <c r="J62" s="35"/>
    </row>
    <row r="63">
      <c r="A63" s="36" t="s">
        <v>458</v>
      </c>
      <c r="B63" s="36">
        <v>13</v>
      </c>
      <c r="C63" s="37" t="s">
        <v>9175</v>
      </c>
      <c r="D63" s="36" t="s">
        <v>460</v>
      </c>
      <c r="E63" s="38" t="s">
        <v>9176</v>
      </c>
      <c r="F63" s="39" t="s">
        <v>492</v>
      </c>
      <c r="G63" s="40">
        <v>50.396000000000001</v>
      </c>
      <c r="H63" s="41">
        <v>0</v>
      </c>
      <c r="I63" s="42">
        <f>ROUND(G63*H63,P4)</f>
        <v>0</v>
      </c>
      <c r="J63" s="39" t="s">
        <v>471</v>
      </c>
      <c r="O63" s="43">
        <f>I63*0.21</f>
        <v>0</v>
      </c>
      <c r="P63">
        <v>3</v>
      </c>
    </row>
    <row r="64">
      <c r="A64" s="36" t="s">
        <v>464</v>
      </c>
      <c r="B64" s="44"/>
      <c r="C64" s="45"/>
      <c r="D64" s="45"/>
      <c r="E64" s="46" t="s">
        <v>460</v>
      </c>
      <c r="F64" s="45"/>
      <c r="G64" s="45"/>
      <c r="H64" s="45"/>
      <c r="I64" s="45"/>
      <c r="J64" s="47"/>
    </row>
    <row r="65" ht="90">
      <c r="A65" s="36" t="s">
        <v>465</v>
      </c>
      <c r="B65" s="44"/>
      <c r="C65" s="45"/>
      <c r="D65" s="45"/>
      <c r="E65" s="48" t="s">
        <v>10107</v>
      </c>
      <c r="F65" s="45"/>
      <c r="G65" s="45"/>
      <c r="H65" s="45"/>
      <c r="I65" s="45"/>
      <c r="J65" s="47"/>
    </row>
    <row r="66" ht="120">
      <c r="A66" s="36" t="s">
        <v>467</v>
      </c>
      <c r="B66" s="44"/>
      <c r="C66" s="45"/>
      <c r="D66" s="45"/>
      <c r="E66" s="38" t="s">
        <v>9178</v>
      </c>
      <c r="F66" s="45"/>
      <c r="G66" s="45"/>
      <c r="H66" s="45"/>
      <c r="I66" s="45"/>
      <c r="J66" s="47"/>
    </row>
    <row r="67">
      <c r="A67" s="30" t="s">
        <v>455</v>
      </c>
      <c r="B67" s="31"/>
      <c r="C67" s="32" t="s">
        <v>2398</v>
      </c>
      <c r="D67" s="33"/>
      <c r="E67" s="30" t="s">
        <v>2399</v>
      </c>
      <c r="F67" s="33"/>
      <c r="G67" s="33"/>
      <c r="H67" s="33"/>
      <c r="I67" s="34">
        <f>SUMIFS(I68:I87,A68:A87,"P")</f>
        <v>0</v>
      </c>
      <c r="J67" s="35"/>
    </row>
    <row r="68">
      <c r="A68" s="36" t="s">
        <v>458</v>
      </c>
      <c r="B68" s="36">
        <v>14</v>
      </c>
      <c r="C68" s="37" t="s">
        <v>7484</v>
      </c>
      <c r="D68" s="36" t="s">
        <v>460</v>
      </c>
      <c r="E68" s="38" t="s">
        <v>7485</v>
      </c>
      <c r="F68" s="39" t="s">
        <v>475</v>
      </c>
      <c r="G68" s="40">
        <v>7.9189999999999996</v>
      </c>
      <c r="H68" s="41">
        <v>0</v>
      </c>
      <c r="I68" s="42">
        <f>ROUND(G68*H68,P4)</f>
        <v>0</v>
      </c>
      <c r="J68" s="39" t="s">
        <v>471</v>
      </c>
      <c r="O68" s="43">
        <f>I68*0.21</f>
        <v>0</v>
      </c>
      <c r="P68">
        <v>3</v>
      </c>
    </row>
    <row r="69">
      <c r="A69" s="36" t="s">
        <v>464</v>
      </c>
      <c r="B69" s="44"/>
      <c r="C69" s="45"/>
      <c r="D69" s="45"/>
      <c r="E69" s="46" t="s">
        <v>460</v>
      </c>
      <c r="F69" s="45"/>
      <c r="G69" s="45"/>
      <c r="H69" s="45"/>
      <c r="I69" s="45"/>
      <c r="J69" s="47"/>
    </row>
    <row r="70" ht="45">
      <c r="A70" s="36" t="s">
        <v>465</v>
      </c>
      <c r="B70" s="44"/>
      <c r="C70" s="45"/>
      <c r="D70" s="45"/>
      <c r="E70" s="48" t="s">
        <v>10108</v>
      </c>
      <c r="F70" s="45"/>
      <c r="G70" s="45"/>
      <c r="H70" s="45"/>
      <c r="I70" s="45"/>
      <c r="J70" s="47"/>
    </row>
    <row r="71" ht="409.5">
      <c r="A71" s="36" t="s">
        <v>467</v>
      </c>
      <c r="B71" s="44"/>
      <c r="C71" s="45"/>
      <c r="D71" s="45"/>
      <c r="E71" s="38" t="s">
        <v>5082</v>
      </c>
      <c r="F71" s="45"/>
      <c r="G71" s="45"/>
      <c r="H71" s="45"/>
      <c r="I71" s="45"/>
      <c r="J71" s="47"/>
    </row>
    <row r="72">
      <c r="A72" s="36" t="s">
        <v>458</v>
      </c>
      <c r="B72" s="36">
        <v>15</v>
      </c>
      <c r="C72" s="37" t="s">
        <v>7490</v>
      </c>
      <c r="D72" s="36" t="s">
        <v>460</v>
      </c>
      <c r="E72" s="38" t="s">
        <v>7491</v>
      </c>
      <c r="F72" s="39" t="s">
        <v>475</v>
      </c>
      <c r="G72" s="40">
        <v>23.896999999999998</v>
      </c>
      <c r="H72" s="41">
        <v>0</v>
      </c>
      <c r="I72" s="42">
        <f>ROUND(G72*H72,P4)</f>
        <v>0</v>
      </c>
      <c r="J72" s="39" t="s">
        <v>471</v>
      </c>
      <c r="O72" s="43">
        <f>I72*0.21</f>
        <v>0</v>
      </c>
      <c r="P72">
        <v>3</v>
      </c>
    </row>
    <row r="73">
      <c r="A73" s="36" t="s">
        <v>464</v>
      </c>
      <c r="B73" s="44"/>
      <c r="C73" s="45"/>
      <c r="D73" s="45"/>
      <c r="E73" s="46" t="s">
        <v>460</v>
      </c>
      <c r="F73" s="45"/>
      <c r="G73" s="45"/>
      <c r="H73" s="45"/>
      <c r="I73" s="45"/>
      <c r="J73" s="47"/>
    </row>
    <row r="74" ht="120">
      <c r="A74" s="36" t="s">
        <v>465</v>
      </c>
      <c r="B74" s="44"/>
      <c r="C74" s="45"/>
      <c r="D74" s="45"/>
      <c r="E74" s="48" t="s">
        <v>10109</v>
      </c>
      <c r="F74" s="45"/>
      <c r="G74" s="45"/>
      <c r="H74" s="45"/>
      <c r="I74" s="45"/>
      <c r="J74" s="47"/>
    </row>
    <row r="75" ht="60">
      <c r="A75" s="36" t="s">
        <v>467</v>
      </c>
      <c r="B75" s="44"/>
      <c r="C75" s="45"/>
      <c r="D75" s="45"/>
      <c r="E75" s="38" t="s">
        <v>5397</v>
      </c>
      <c r="F75" s="45"/>
      <c r="G75" s="45"/>
      <c r="H75" s="45"/>
      <c r="I75" s="45"/>
      <c r="J75" s="47"/>
    </row>
    <row r="76">
      <c r="A76" s="36" t="s">
        <v>458</v>
      </c>
      <c r="B76" s="36">
        <v>16</v>
      </c>
      <c r="C76" s="37" t="s">
        <v>10075</v>
      </c>
      <c r="D76" s="36" t="s">
        <v>460</v>
      </c>
      <c r="E76" s="38" t="s">
        <v>10076</v>
      </c>
      <c r="F76" s="39" t="s">
        <v>475</v>
      </c>
      <c r="G76" s="40">
        <v>13.877000000000001</v>
      </c>
      <c r="H76" s="41">
        <v>0</v>
      </c>
      <c r="I76" s="42">
        <f>ROUND(G76*H76,P4)</f>
        <v>0</v>
      </c>
      <c r="J76" s="39" t="s">
        <v>471</v>
      </c>
      <c r="O76" s="43">
        <f>I76*0.21</f>
        <v>0</v>
      </c>
      <c r="P76">
        <v>3</v>
      </c>
    </row>
    <row r="77">
      <c r="A77" s="36" t="s">
        <v>464</v>
      </c>
      <c r="B77" s="44"/>
      <c r="C77" s="45"/>
      <c r="D77" s="45"/>
      <c r="E77" s="46" t="s">
        <v>460</v>
      </c>
      <c r="F77" s="45"/>
      <c r="G77" s="45"/>
      <c r="H77" s="45"/>
      <c r="I77" s="45"/>
      <c r="J77" s="47"/>
    </row>
    <row r="78" ht="180">
      <c r="A78" s="36" t="s">
        <v>465</v>
      </c>
      <c r="B78" s="44"/>
      <c r="C78" s="45"/>
      <c r="D78" s="45"/>
      <c r="E78" s="48" t="s">
        <v>10110</v>
      </c>
      <c r="F78" s="45"/>
      <c r="G78" s="45"/>
      <c r="H78" s="45"/>
      <c r="I78" s="45"/>
      <c r="J78" s="47"/>
    </row>
    <row r="79" ht="75">
      <c r="A79" s="36" t="s">
        <v>467</v>
      </c>
      <c r="B79" s="44"/>
      <c r="C79" s="45"/>
      <c r="D79" s="45"/>
      <c r="E79" s="38" t="s">
        <v>10078</v>
      </c>
      <c r="F79" s="45"/>
      <c r="G79" s="45"/>
      <c r="H79" s="45"/>
      <c r="I79" s="45"/>
      <c r="J79" s="47"/>
    </row>
    <row r="80">
      <c r="A80" s="36" t="s">
        <v>458</v>
      </c>
      <c r="B80" s="36">
        <v>17</v>
      </c>
      <c r="C80" s="37" t="s">
        <v>7493</v>
      </c>
      <c r="D80" s="36" t="s">
        <v>460</v>
      </c>
      <c r="E80" s="38" t="s">
        <v>7494</v>
      </c>
      <c r="F80" s="39" t="s">
        <v>475</v>
      </c>
      <c r="G80" s="40">
        <v>10.558</v>
      </c>
      <c r="H80" s="41">
        <v>0</v>
      </c>
      <c r="I80" s="42">
        <f>ROUND(G80*H80,P4)</f>
        <v>0</v>
      </c>
      <c r="J80" s="39" t="s">
        <v>471</v>
      </c>
      <c r="O80" s="43">
        <f>I80*0.21</f>
        <v>0</v>
      </c>
      <c r="P80">
        <v>3</v>
      </c>
    </row>
    <row r="81">
      <c r="A81" s="36" t="s">
        <v>464</v>
      </c>
      <c r="B81" s="44"/>
      <c r="C81" s="45"/>
      <c r="D81" s="45"/>
      <c r="E81" s="46" t="s">
        <v>460</v>
      </c>
      <c r="F81" s="45"/>
      <c r="G81" s="45"/>
      <c r="H81" s="45"/>
      <c r="I81" s="45"/>
      <c r="J81" s="47"/>
    </row>
    <row r="82" ht="345">
      <c r="A82" s="36" t="s">
        <v>465</v>
      </c>
      <c r="B82" s="44"/>
      <c r="C82" s="45"/>
      <c r="D82" s="45"/>
      <c r="E82" s="48" t="s">
        <v>10111</v>
      </c>
      <c r="F82" s="45"/>
      <c r="G82" s="45"/>
      <c r="H82" s="45"/>
      <c r="I82" s="45"/>
      <c r="J82" s="47"/>
    </row>
    <row r="83" ht="150">
      <c r="A83" s="36" t="s">
        <v>467</v>
      </c>
      <c r="B83" s="44"/>
      <c r="C83" s="45"/>
      <c r="D83" s="45"/>
      <c r="E83" s="38" t="s">
        <v>7496</v>
      </c>
      <c r="F83" s="45"/>
      <c r="G83" s="45"/>
      <c r="H83" s="45"/>
      <c r="I83" s="45"/>
      <c r="J83" s="47"/>
    </row>
    <row r="84">
      <c r="A84" s="36" t="s">
        <v>458</v>
      </c>
      <c r="B84" s="36">
        <v>18</v>
      </c>
      <c r="C84" s="37" t="s">
        <v>10014</v>
      </c>
      <c r="D84" s="36" t="s">
        <v>460</v>
      </c>
      <c r="E84" s="38" t="s">
        <v>10015</v>
      </c>
      <c r="F84" s="39" t="s">
        <v>475</v>
      </c>
      <c r="G84" s="40">
        <v>4.3280000000000003</v>
      </c>
      <c r="H84" s="41">
        <v>0</v>
      </c>
      <c r="I84" s="42">
        <f>ROUND(G84*H84,P4)</f>
        <v>0</v>
      </c>
      <c r="J84" s="39" t="s">
        <v>471</v>
      </c>
      <c r="O84" s="43">
        <f>I84*0.21</f>
        <v>0</v>
      </c>
      <c r="P84">
        <v>3</v>
      </c>
    </row>
    <row r="85">
      <c r="A85" s="36" t="s">
        <v>464</v>
      </c>
      <c r="B85" s="44"/>
      <c r="C85" s="45"/>
      <c r="D85" s="45"/>
      <c r="E85" s="46" t="s">
        <v>460</v>
      </c>
      <c r="F85" s="45"/>
      <c r="G85" s="45"/>
      <c r="H85" s="45"/>
      <c r="I85" s="45"/>
      <c r="J85" s="47"/>
    </row>
    <row r="86" ht="150">
      <c r="A86" s="36" t="s">
        <v>465</v>
      </c>
      <c r="B86" s="44"/>
      <c r="C86" s="45"/>
      <c r="D86" s="45"/>
      <c r="E86" s="48" t="s">
        <v>10112</v>
      </c>
      <c r="F86" s="45"/>
      <c r="G86" s="45"/>
      <c r="H86" s="45"/>
      <c r="I86" s="45"/>
      <c r="J86" s="47"/>
    </row>
    <row r="87" ht="409.5">
      <c r="A87" s="36" t="s">
        <v>467</v>
      </c>
      <c r="B87" s="44"/>
      <c r="C87" s="45"/>
      <c r="D87" s="45"/>
      <c r="E87" s="38" t="s">
        <v>7508</v>
      </c>
      <c r="F87" s="45"/>
      <c r="G87" s="45"/>
      <c r="H87" s="45"/>
      <c r="I87" s="45"/>
      <c r="J87" s="47"/>
    </row>
    <row r="88">
      <c r="A88" s="30" t="s">
        <v>455</v>
      </c>
      <c r="B88" s="31"/>
      <c r="C88" s="32" t="s">
        <v>5066</v>
      </c>
      <c r="D88" s="33"/>
      <c r="E88" s="30" t="s">
        <v>6461</v>
      </c>
      <c r="F88" s="33"/>
      <c r="G88" s="33"/>
      <c r="H88" s="33"/>
      <c r="I88" s="34">
        <f>SUMIFS(I89:I100,A89:A100,"P")</f>
        <v>0</v>
      </c>
      <c r="J88" s="35"/>
    </row>
    <row r="89">
      <c r="A89" s="36" t="s">
        <v>458</v>
      </c>
      <c r="B89" s="36">
        <v>19</v>
      </c>
      <c r="C89" s="37" t="s">
        <v>10113</v>
      </c>
      <c r="D89" s="36" t="s">
        <v>460</v>
      </c>
      <c r="E89" s="38" t="s">
        <v>10018</v>
      </c>
      <c r="F89" s="39" t="s">
        <v>751</v>
      </c>
      <c r="G89" s="40">
        <v>1</v>
      </c>
      <c r="H89" s="41">
        <v>0</v>
      </c>
      <c r="I89" s="42">
        <f>ROUND(G89*H89,P4)</f>
        <v>0</v>
      </c>
      <c r="J89" s="39" t="s">
        <v>463</v>
      </c>
      <c r="O89" s="43">
        <f>I89*0.21</f>
        <v>0</v>
      </c>
      <c r="P89">
        <v>3</v>
      </c>
    </row>
    <row r="90">
      <c r="A90" s="36" t="s">
        <v>464</v>
      </c>
      <c r="B90" s="44"/>
      <c r="C90" s="45"/>
      <c r="D90" s="45"/>
      <c r="E90" s="38" t="s">
        <v>10018</v>
      </c>
      <c r="F90" s="45"/>
      <c r="G90" s="45"/>
      <c r="H90" s="45"/>
      <c r="I90" s="45"/>
      <c r="J90" s="47"/>
    </row>
    <row r="91" ht="45">
      <c r="A91" s="36" t="s">
        <v>465</v>
      </c>
      <c r="B91" s="44"/>
      <c r="C91" s="45"/>
      <c r="D91" s="45"/>
      <c r="E91" s="48" t="s">
        <v>10094</v>
      </c>
      <c r="F91" s="45"/>
      <c r="G91" s="45"/>
      <c r="H91" s="45"/>
      <c r="I91" s="45"/>
      <c r="J91" s="47"/>
    </row>
    <row r="92" ht="30">
      <c r="A92" s="36" t="s">
        <v>467</v>
      </c>
      <c r="B92" s="44"/>
      <c r="C92" s="45"/>
      <c r="D92" s="45"/>
      <c r="E92" s="38" t="s">
        <v>10019</v>
      </c>
      <c r="F92" s="45"/>
      <c r="G92" s="45"/>
      <c r="H92" s="45"/>
      <c r="I92" s="45"/>
      <c r="J92" s="47"/>
    </row>
    <row r="93" ht="30">
      <c r="A93" s="36" t="s">
        <v>458</v>
      </c>
      <c r="B93" s="36">
        <v>20</v>
      </c>
      <c r="C93" s="37" t="s">
        <v>10020</v>
      </c>
      <c r="D93" s="36" t="s">
        <v>460</v>
      </c>
      <c r="E93" s="38" t="s">
        <v>10021</v>
      </c>
      <c r="F93" s="39" t="s">
        <v>743</v>
      </c>
      <c r="G93" s="40">
        <v>25.440000000000001</v>
      </c>
      <c r="H93" s="41">
        <v>0</v>
      </c>
      <c r="I93" s="42">
        <f>ROUND(G93*H93,P4)</f>
        <v>0</v>
      </c>
      <c r="J93" s="39" t="s">
        <v>463</v>
      </c>
      <c r="O93" s="43">
        <f>I93*0.21</f>
        <v>0</v>
      </c>
      <c r="P93">
        <v>3</v>
      </c>
    </row>
    <row r="94" ht="30">
      <c r="A94" s="36" t="s">
        <v>464</v>
      </c>
      <c r="B94" s="44"/>
      <c r="C94" s="45"/>
      <c r="D94" s="45"/>
      <c r="E94" s="38" t="s">
        <v>10021</v>
      </c>
      <c r="F94" s="45"/>
      <c r="G94" s="45"/>
      <c r="H94" s="45"/>
      <c r="I94" s="45"/>
      <c r="J94" s="47"/>
    </row>
    <row r="95" ht="120">
      <c r="A95" s="36" t="s">
        <v>465</v>
      </c>
      <c r="B95" s="44"/>
      <c r="C95" s="45"/>
      <c r="D95" s="45"/>
      <c r="E95" s="48" t="s">
        <v>10114</v>
      </c>
      <c r="F95" s="45"/>
      <c r="G95" s="45"/>
      <c r="H95" s="45"/>
      <c r="I95" s="45"/>
      <c r="J95" s="47"/>
    </row>
    <row r="96" ht="75">
      <c r="A96" s="36" t="s">
        <v>467</v>
      </c>
      <c r="B96" s="44"/>
      <c r="C96" s="45"/>
      <c r="D96" s="45"/>
      <c r="E96" s="38" t="s">
        <v>8036</v>
      </c>
      <c r="F96" s="45"/>
      <c r="G96" s="45"/>
      <c r="H96" s="45"/>
      <c r="I96" s="45"/>
      <c r="J96" s="47"/>
    </row>
    <row r="97">
      <c r="A97" s="36" t="s">
        <v>458</v>
      </c>
      <c r="B97" s="36">
        <v>21</v>
      </c>
      <c r="C97" s="37" t="s">
        <v>10089</v>
      </c>
      <c r="D97" s="36" t="s">
        <v>460</v>
      </c>
      <c r="E97" s="38" t="s">
        <v>10090</v>
      </c>
      <c r="F97" s="39" t="s">
        <v>751</v>
      </c>
      <c r="G97" s="40">
        <v>1</v>
      </c>
      <c r="H97" s="41">
        <v>0</v>
      </c>
      <c r="I97" s="42">
        <f>ROUND(G97*H97,P4)</f>
        <v>0</v>
      </c>
      <c r="J97" s="39" t="s">
        <v>463</v>
      </c>
      <c r="O97" s="43">
        <f>I97*0.21</f>
        <v>0</v>
      </c>
      <c r="P97">
        <v>3</v>
      </c>
    </row>
    <row r="98">
      <c r="A98" s="36" t="s">
        <v>464</v>
      </c>
      <c r="B98" s="44"/>
      <c r="C98" s="45"/>
      <c r="D98" s="45"/>
      <c r="E98" s="38" t="s">
        <v>10090</v>
      </c>
      <c r="F98" s="45"/>
      <c r="G98" s="45"/>
      <c r="H98" s="45"/>
      <c r="I98" s="45"/>
      <c r="J98" s="47"/>
    </row>
    <row r="99" ht="120">
      <c r="A99" s="36" t="s">
        <v>465</v>
      </c>
      <c r="B99" s="44"/>
      <c r="C99" s="45"/>
      <c r="D99" s="45"/>
      <c r="E99" s="48" t="s">
        <v>10091</v>
      </c>
      <c r="F99" s="45"/>
      <c r="G99" s="45"/>
      <c r="H99" s="45"/>
      <c r="I99" s="45"/>
      <c r="J99" s="47"/>
    </row>
    <row r="100">
      <c r="A100" s="36" t="s">
        <v>467</v>
      </c>
      <c r="B100" s="44"/>
      <c r="C100" s="45"/>
      <c r="D100" s="45"/>
      <c r="E100" s="46" t="s">
        <v>460</v>
      </c>
      <c r="F100" s="45"/>
      <c r="G100" s="45"/>
      <c r="H100" s="45"/>
      <c r="I100" s="45"/>
      <c r="J100" s="47"/>
    </row>
    <row r="101">
      <c r="A101" s="30" t="s">
        <v>455</v>
      </c>
      <c r="B101" s="31"/>
      <c r="C101" s="32" t="s">
        <v>1178</v>
      </c>
      <c r="D101" s="33"/>
      <c r="E101" s="30" t="s">
        <v>1179</v>
      </c>
      <c r="F101" s="33"/>
      <c r="G101" s="33"/>
      <c r="H101" s="33"/>
      <c r="I101" s="34">
        <f>SUMIFS(I102:I105,A102:A105,"P")</f>
        <v>0</v>
      </c>
      <c r="J101" s="35"/>
    </row>
    <row r="102" ht="45">
      <c r="A102" s="36" t="s">
        <v>458</v>
      </c>
      <c r="B102" s="36">
        <v>22</v>
      </c>
      <c r="C102" s="37" t="s">
        <v>1850</v>
      </c>
      <c r="D102" s="36" t="s">
        <v>1851</v>
      </c>
      <c r="E102" s="38" t="s">
        <v>2565</v>
      </c>
      <c r="F102" s="39" t="s">
        <v>613</v>
      </c>
      <c r="G102" s="40">
        <v>233.328</v>
      </c>
      <c r="H102" s="41">
        <v>0</v>
      </c>
      <c r="I102" s="42">
        <f>ROUND(G102*H102,P4)</f>
        <v>0</v>
      </c>
      <c r="J102" s="39" t="s">
        <v>463</v>
      </c>
      <c r="O102" s="43">
        <f>I102*0.21</f>
        <v>0</v>
      </c>
      <c r="P102">
        <v>3</v>
      </c>
    </row>
    <row r="103">
      <c r="A103" s="36" t="s">
        <v>464</v>
      </c>
      <c r="B103" s="44"/>
      <c r="C103" s="45"/>
      <c r="D103" s="45"/>
      <c r="E103" s="38" t="s">
        <v>1180</v>
      </c>
      <c r="F103" s="45"/>
      <c r="G103" s="45"/>
      <c r="H103" s="45"/>
      <c r="I103" s="45"/>
      <c r="J103" s="47"/>
    </row>
    <row r="104" ht="120">
      <c r="A104" s="36" t="s">
        <v>465</v>
      </c>
      <c r="B104" s="44"/>
      <c r="C104" s="45"/>
      <c r="D104" s="45"/>
      <c r="E104" s="48" t="s">
        <v>10115</v>
      </c>
      <c r="F104" s="45"/>
      <c r="G104" s="45"/>
      <c r="H104" s="45"/>
      <c r="I104" s="45"/>
      <c r="J104" s="47"/>
    </row>
    <row r="105" ht="120">
      <c r="A105" s="36" t="s">
        <v>467</v>
      </c>
      <c r="B105" s="49"/>
      <c r="C105" s="50"/>
      <c r="D105" s="50"/>
      <c r="E105" s="38" t="s">
        <v>1181</v>
      </c>
      <c r="F105" s="50"/>
      <c r="G105" s="50"/>
      <c r="H105" s="50"/>
      <c r="I105" s="50"/>
      <c r="J105" s="51"/>
    </row>
  </sheetData>
  <sheetProtection sheet="1" objects="1" scenarios="1" spinCount="100000" saltValue="VuQXJlgBUfUFg+74drGG905Svz+d4PEM+ov4S/NfC3hBm9uQ9djvrDNcG9dDf8YFb1HfhI2Oq1Pkc6xNi6uLPg==" hashValue="He5/5F2QL1GVWq3h01PtpyAMd78OeIeUiH0NMXnACpddXCkQtJMRLOTOmqa4nI2zt5gd0/YDRvVO9gOf8i5bf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277</v>
      </c>
      <c r="I3" s="24">
        <f>SUMIFS(I11:I184,A11:A184,"SD")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277</v>
      </c>
      <c r="D7" s="21"/>
      <c r="E7" s="22" t="s">
        <v>278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SUMIFS(I12:I75,A12:A75,"P")</f>
        <v>0</v>
      </c>
      <c r="J11" s="35"/>
    </row>
    <row r="12">
      <c r="A12" s="36" t="s">
        <v>458</v>
      </c>
      <c r="B12" s="36">
        <v>1</v>
      </c>
      <c r="C12" s="37" t="s">
        <v>8054</v>
      </c>
      <c r="D12" s="36" t="s">
        <v>460</v>
      </c>
      <c r="E12" s="38" t="s">
        <v>8055</v>
      </c>
      <c r="F12" s="39" t="s">
        <v>492</v>
      </c>
      <c r="G12" s="40">
        <v>841</v>
      </c>
      <c r="H12" s="41">
        <v>0</v>
      </c>
      <c r="I12" s="42">
        <f>ROUND(G12*H12,P4)</f>
        <v>0</v>
      </c>
      <c r="J12" s="39" t="s">
        <v>471</v>
      </c>
      <c r="O12" s="43">
        <f>I12*0.21</f>
        <v>0</v>
      </c>
      <c r="P12">
        <v>3</v>
      </c>
    </row>
    <row r="13">
      <c r="A13" s="36" t="s">
        <v>464</v>
      </c>
      <c r="B13" s="44"/>
      <c r="C13" s="45"/>
      <c r="D13" s="45"/>
      <c r="E13" s="46" t="s">
        <v>460</v>
      </c>
      <c r="F13" s="45"/>
      <c r="G13" s="45"/>
      <c r="H13" s="45"/>
      <c r="I13" s="45"/>
      <c r="J13" s="47"/>
    </row>
    <row r="14" ht="45">
      <c r="A14" s="36" t="s">
        <v>465</v>
      </c>
      <c r="B14" s="44"/>
      <c r="C14" s="45"/>
      <c r="D14" s="45"/>
      <c r="E14" s="48" t="s">
        <v>10116</v>
      </c>
      <c r="F14" s="45"/>
      <c r="G14" s="45"/>
      <c r="H14" s="45"/>
      <c r="I14" s="45"/>
      <c r="J14" s="47"/>
    </row>
    <row r="15">
      <c r="A15" s="36" t="s">
        <v>467</v>
      </c>
      <c r="B15" s="44"/>
      <c r="C15" s="45"/>
      <c r="D15" s="45"/>
      <c r="E15" s="38" t="s">
        <v>8057</v>
      </c>
      <c r="F15" s="45"/>
      <c r="G15" s="45"/>
      <c r="H15" s="45"/>
      <c r="I15" s="45"/>
      <c r="J15" s="47"/>
    </row>
    <row r="16" ht="30">
      <c r="A16" s="36" t="s">
        <v>458</v>
      </c>
      <c r="B16" s="36">
        <v>2</v>
      </c>
      <c r="C16" s="37" t="s">
        <v>7630</v>
      </c>
      <c r="D16" s="36" t="s">
        <v>460</v>
      </c>
      <c r="E16" s="38" t="s">
        <v>7631</v>
      </c>
      <c r="F16" s="39" t="s">
        <v>475</v>
      </c>
      <c r="G16" s="40">
        <v>112.5</v>
      </c>
      <c r="H16" s="41">
        <v>0</v>
      </c>
      <c r="I16" s="42">
        <f>ROUND(G16*H16,P4)</f>
        <v>0</v>
      </c>
      <c r="J16" s="39" t="s">
        <v>471</v>
      </c>
      <c r="O16" s="43">
        <f>I16*0.21</f>
        <v>0</v>
      </c>
      <c r="P16">
        <v>3</v>
      </c>
    </row>
    <row r="17">
      <c r="A17" s="36" t="s">
        <v>464</v>
      </c>
      <c r="B17" s="44"/>
      <c r="C17" s="45"/>
      <c r="D17" s="45"/>
      <c r="E17" s="46" t="s">
        <v>460</v>
      </c>
      <c r="F17" s="45"/>
      <c r="G17" s="45"/>
      <c r="H17" s="45"/>
      <c r="I17" s="45"/>
      <c r="J17" s="47"/>
    </row>
    <row r="18" ht="75">
      <c r="A18" s="36" t="s">
        <v>465</v>
      </c>
      <c r="B18" s="44"/>
      <c r="C18" s="45"/>
      <c r="D18" s="45"/>
      <c r="E18" s="48" t="s">
        <v>10117</v>
      </c>
      <c r="F18" s="45"/>
      <c r="G18" s="45"/>
      <c r="H18" s="45"/>
      <c r="I18" s="45"/>
      <c r="J18" s="47"/>
    </row>
    <row r="19" ht="90">
      <c r="A19" s="36" t="s">
        <v>467</v>
      </c>
      <c r="B19" s="44"/>
      <c r="C19" s="45"/>
      <c r="D19" s="45"/>
      <c r="E19" s="38" t="s">
        <v>7633</v>
      </c>
      <c r="F19" s="45"/>
      <c r="G19" s="45"/>
      <c r="H19" s="45"/>
      <c r="I19" s="45"/>
      <c r="J19" s="47"/>
    </row>
    <row r="20">
      <c r="A20" s="36" t="s">
        <v>458</v>
      </c>
      <c r="B20" s="36">
        <v>3</v>
      </c>
      <c r="C20" s="37" t="s">
        <v>7970</v>
      </c>
      <c r="D20" s="36" t="s">
        <v>460</v>
      </c>
      <c r="E20" s="38" t="s">
        <v>7971</v>
      </c>
      <c r="F20" s="39" t="s">
        <v>475</v>
      </c>
      <c r="G20" s="40">
        <v>404.10000000000002</v>
      </c>
      <c r="H20" s="41">
        <v>0</v>
      </c>
      <c r="I20" s="42">
        <f>ROUND(G20*H20,P4)</f>
        <v>0</v>
      </c>
      <c r="J20" s="39" t="s">
        <v>471</v>
      </c>
      <c r="O20" s="43">
        <f>I20*0.21</f>
        <v>0</v>
      </c>
      <c r="P20">
        <v>3</v>
      </c>
    </row>
    <row r="21">
      <c r="A21" s="36" t="s">
        <v>464</v>
      </c>
      <c r="B21" s="44"/>
      <c r="C21" s="45"/>
      <c r="D21" s="45"/>
      <c r="E21" s="46" t="s">
        <v>460</v>
      </c>
      <c r="F21" s="45"/>
      <c r="G21" s="45"/>
      <c r="H21" s="45"/>
      <c r="I21" s="45"/>
      <c r="J21" s="47"/>
    </row>
    <row r="22" ht="150">
      <c r="A22" s="36" t="s">
        <v>465</v>
      </c>
      <c r="B22" s="44"/>
      <c r="C22" s="45"/>
      <c r="D22" s="45"/>
      <c r="E22" s="48" t="s">
        <v>10118</v>
      </c>
      <c r="F22" s="45"/>
      <c r="G22" s="45"/>
      <c r="H22" s="45"/>
      <c r="I22" s="45"/>
      <c r="J22" s="47"/>
    </row>
    <row r="23" ht="409.5">
      <c r="A23" s="36" t="s">
        <v>467</v>
      </c>
      <c r="B23" s="44"/>
      <c r="C23" s="45"/>
      <c r="D23" s="45"/>
      <c r="E23" s="38" t="s">
        <v>7731</v>
      </c>
      <c r="F23" s="45"/>
      <c r="G23" s="45"/>
      <c r="H23" s="45"/>
      <c r="I23" s="45"/>
      <c r="J23" s="47"/>
    </row>
    <row r="24">
      <c r="A24" s="36" t="s">
        <v>458</v>
      </c>
      <c r="B24" s="36">
        <v>4</v>
      </c>
      <c r="C24" s="37" t="s">
        <v>7973</v>
      </c>
      <c r="D24" s="36" t="s">
        <v>460</v>
      </c>
      <c r="E24" s="38" t="s">
        <v>7974</v>
      </c>
      <c r="F24" s="39" t="s">
        <v>4378</v>
      </c>
      <c r="G24" s="40">
        <v>6061.5</v>
      </c>
      <c r="H24" s="41">
        <v>0</v>
      </c>
      <c r="I24" s="42">
        <f>ROUND(G24*H24,P4)</f>
        <v>0</v>
      </c>
      <c r="J24" s="39" t="s">
        <v>471</v>
      </c>
      <c r="O24" s="43">
        <f>I24*0.21</f>
        <v>0</v>
      </c>
      <c r="P24">
        <v>3</v>
      </c>
    </row>
    <row r="25">
      <c r="A25" s="36" t="s">
        <v>464</v>
      </c>
      <c r="B25" s="44"/>
      <c r="C25" s="45"/>
      <c r="D25" s="45"/>
      <c r="E25" s="46" t="s">
        <v>460</v>
      </c>
      <c r="F25" s="45"/>
      <c r="G25" s="45"/>
      <c r="H25" s="45"/>
      <c r="I25" s="45"/>
      <c r="J25" s="47"/>
    </row>
    <row r="26" ht="150">
      <c r="A26" s="36" t="s">
        <v>465</v>
      </c>
      <c r="B26" s="44"/>
      <c r="C26" s="45"/>
      <c r="D26" s="45"/>
      <c r="E26" s="48" t="s">
        <v>10119</v>
      </c>
      <c r="F26" s="45"/>
      <c r="G26" s="45"/>
      <c r="H26" s="45"/>
      <c r="I26" s="45"/>
      <c r="J26" s="47"/>
    </row>
    <row r="27" ht="30">
      <c r="A27" s="36" t="s">
        <v>467</v>
      </c>
      <c r="B27" s="44"/>
      <c r="C27" s="45"/>
      <c r="D27" s="45"/>
      <c r="E27" s="38" t="s">
        <v>7408</v>
      </c>
      <c r="F27" s="45"/>
      <c r="G27" s="45"/>
      <c r="H27" s="45"/>
      <c r="I27" s="45"/>
      <c r="J27" s="47"/>
    </row>
    <row r="28">
      <c r="A28" s="36" t="s">
        <v>458</v>
      </c>
      <c r="B28" s="36">
        <v>5</v>
      </c>
      <c r="C28" s="37" t="s">
        <v>7728</v>
      </c>
      <c r="D28" s="36" t="s">
        <v>460</v>
      </c>
      <c r="E28" s="38" t="s">
        <v>7729</v>
      </c>
      <c r="F28" s="39" t="s">
        <v>475</v>
      </c>
      <c r="G28" s="40">
        <v>393</v>
      </c>
      <c r="H28" s="41">
        <v>0</v>
      </c>
      <c r="I28" s="42">
        <f>ROUND(G28*H28,P4)</f>
        <v>0</v>
      </c>
      <c r="J28" s="39" t="s">
        <v>471</v>
      </c>
      <c r="O28" s="43">
        <f>I28*0.21</f>
        <v>0</v>
      </c>
      <c r="P28">
        <v>3</v>
      </c>
    </row>
    <row r="29">
      <c r="A29" s="36" t="s">
        <v>464</v>
      </c>
      <c r="B29" s="44"/>
      <c r="C29" s="45"/>
      <c r="D29" s="45"/>
      <c r="E29" s="46" t="s">
        <v>460</v>
      </c>
      <c r="F29" s="45"/>
      <c r="G29" s="45"/>
      <c r="H29" s="45"/>
      <c r="I29" s="45"/>
      <c r="J29" s="47"/>
    </row>
    <row r="30" ht="90">
      <c r="A30" s="36" t="s">
        <v>465</v>
      </c>
      <c r="B30" s="44"/>
      <c r="C30" s="45"/>
      <c r="D30" s="45"/>
      <c r="E30" s="48" t="s">
        <v>10120</v>
      </c>
      <c r="F30" s="45"/>
      <c r="G30" s="45"/>
      <c r="H30" s="45"/>
      <c r="I30" s="45"/>
      <c r="J30" s="47"/>
    </row>
    <row r="31" ht="409.5">
      <c r="A31" s="36" t="s">
        <v>467</v>
      </c>
      <c r="B31" s="44"/>
      <c r="C31" s="45"/>
      <c r="D31" s="45"/>
      <c r="E31" s="38" t="s">
        <v>7731</v>
      </c>
      <c r="F31" s="45"/>
      <c r="G31" s="45"/>
      <c r="H31" s="45"/>
      <c r="I31" s="45"/>
      <c r="J31" s="47"/>
    </row>
    <row r="32">
      <c r="A32" s="36" t="s">
        <v>458</v>
      </c>
      <c r="B32" s="36">
        <v>6</v>
      </c>
      <c r="C32" s="37" t="s">
        <v>7413</v>
      </c>
      <c r="D32" s="36" t="s">
        <v>460</v>
      </c>
      <c r="E32" s="38" t="s">
        <v>7414</v>
      </c>
      <c r="F32" s="39" t="s">
        <v>4378</v>
      </c>
      <c r="G32" s="40">
        <v>616.5</v>
      </c>
      <c r="H32" s="41">
        <v>0</v>
      </c>
      <c r="I32" s="42">
        <f>ROUND(G32*H32,P4)</f>
        <v>0</v>
      </c>
      <c r="J32" s="39" t="s">
        <v>471</v>
      </c>
      <c r="O32" s="43">
        <f>I32*0.21</f>
        <v>0</v>
      </c>
      <c r="P32">
        <v>3</v>
      </c>
    </row>
    <row r="33">
      <c r="A33" s="36" t="s">
        <v>464</v>
      </c>
      <c r="B33" s="44"/>
      <c r="C33" s="45"/>
      <c r="D33" s="45"/>
      <c r="E33" s="46" t="s">
        <v>460</v>
      </c>
      <c r="F33" s="45"/>
      <c r="G33" s="45"/>
      <c r="H33" s="45"/>
      <c r="I33" s="45"/>
      <c r="J33" s="47"/>
    </row>
    <row r="34" ht="30">
      <c r="A34" s="36" t="s">
        <v>465</v>
      </c>
      <c r="B34" s="44"/>
      <c r="C34" s="45"/>
      <c r="D34" s="45"/>
      <c r="E34" s="48" t="s">
        <v>10121</v>
      </c>
      <c r="F34" s="45"/>
      <c r="G34" s="45"/>
      <c r="H34" s="45"/>
      <c r="I34" s="45"/>
      <c r="J34" s="47"/>
    </row>
    <row r="35" ht="30">
      <c r="A35" s="36" t="s">
        <v>467</v>
      </c>
      <c r="B35" s="44"/>
      <c r="C35" s="45"/>
      <c r="D35" s="45"/>
      <c r="E35" s="38" t="s">
        <v>7408</v>
      </c>
      <c r="F35" s="45"/>
      <c r="G35" s="45"/>
      <c r="H35" s="45"/>
      <c r="I35" s="45"/>
      <c r="J35" s="47"/>
    </row>
    <row r="36">
      <c r="A36" s="36" t="s">
        <v>458</v>
      </c>
      <c r="B36" s="36">
        <v>7</v>
      </c>
      <c r="C36" s="37" t="s">
        <v>3449</v>
      </c>
      <c r="D36" s="36" t="s">
        <v>460</v>
      </c>
      <c r="E36" s="38" t="s">
        <v>3450</v>
      </c>
      <c r="F36" s="39" t="s">
        <v>475</v>
      </c>
      <c r="G36" s="40">
        <v>35.174999999999997</v>
      </c>
      <c r="H36" s="41">
        <v>0</v>
      </c>
      <c r="I36" s="42">
        <f>ROUND(G36*H36,P4)</f>
        <v>0</v>
      </c>
      <c r="J36" s="39" t="s">
        <v>471</v>
      </c>
      <c r="O36" s="43">
        <f>I36*0.21</f>
        <v>0</v>
      </c>
      <c r="P36">
        <v>3</v>
      </c>
    </row>
    <row r="37">
      <c r="A37" s="36" t="s">
        <v>464</v>
      </c>
      <c r="B37" s="44"/>
      <c r="C37" s="45"/>
      <c r="D37" s="45"/>
      <c r="E37" s="46" t="s">
        <v>460</v>
      </c>
      <c r="F37" s="45"/>
      <c r="G37" s="45"/>
      <c r="H37" s="45"/>
      <c r="I37" s="45"/>
      <c r="J37" s="47"/>
    </row>
    <row r="38" ht="105">
      <c r="A38" s="36" t="s">
        <v>465</v>
      </c>
      <c r="B38" s="44"/>
      <c r="C38" s="45"/>
      <c r="D38" s="45"/>
      <c r="E38" s="48" t="s">
        <v>10122</v>
      </c>
      <c r="F38" s="45"/>
      <c r="G38" s="45"/>
      <c r="H38" s="45"/>
      <c r="I38" s="45"/>
      <c r="J38" s="47"/>
    </row>
    <row r="39" ht="405">
      <c r="A39" s="36" t="s">
        <v>467</v>
      </c>
      <c r="B39" s="44"/>
      <c r="C39" s="45"/>
      <c r="D39" s="45"/>
      <c r="E39" s="38" t="s">
        <v>5258</v>
      </c>
      <c r="F39" s="45"/>
      <c r="G39" s="45"/>
      <c r="H39" s="45"/>
      <c r="I39" s="45"/>
      <c r="J39" s="47"/>
    </row>
    <row r="40" ht="30">
      <c r="A40" s="36" t="s">
        <v>458</v>
      </c>
      <c r="B40" s="36">
        <v>8</v>
      </c>
      <c r="C40" s="37" t="s">
        <v>7429</v>
      </c>
      <c r="D40" s="36" t="s">
        <v>460</v>
      </c>
      <c r="E40" s="38" t="s">
        <v>7637</v>
      </c>
      <c r="F40" s="39" t="s">
        <v>475</v>
      </c>
      <c r="G40" s="40">
        <v>139.59999999999999</v>
      </c>
      <c r="H40" s="41">
        <v>0</v>
      </c>
      <c r="I40" s="42">
        <f>ROUND(G40*H40,P4)</f>
        <v>0</v>
      </c>
      <c r="J40" s="39" t="s">
        <v>471</v>
      </c>
      <c r="O40" s="43">
        <f>I40*0.21</f>
        <v>0</v>
      </c>
      <c r="P40">
        <v>3</v>
      </c>
    </row>
    <row r="41">
      <c r="A41" s="36" t="s">
        <v>464</v>
      </c>
      <c r="B41" s="44"/>
      <c r="C41" s="45"/>
      <c r="D41" s="45"/>
      <c r="E41" s="46" t="s">
        <v>460</v>
      </c>
      <c r="F41" s="45"/>
      <c r="G41" s="45"/>
      <c r="H41" s="45"/>
      <c r="I41" s="45"/>
      <c r="J41" s="47"/>
    </row>
    <row r="42" ht="75">
      <c r="A42" s="36" t="s">
        <v>465</v>
      </c>
      <c r="B42" s="44"/>
      <c r="C42" s="45"/>
      <c r="D42" s="45"/>
      <c r="E42" s="48" t="s">
        <v>10123</v>
      </c>
      <c r="F42" s="45"/>
      <c r="G42" s="45"/>
      <c r="H42" s="45"/>
      <c r="I42" s="45"/>
      <c r="J42" s="47"/>
    </row>
    <row r="43" ht="345">
      <c r="A43" s="36" t="s">
        <v>467</v>
      </c>
      <c r="B43" s="44"/>
      <c r="C43" s="45"/>
      <c r="D43" s="45"/>
      <c r="E43" s="38" t="s">
        <v>7639</v>
      </c>
      <c r="F43" s="45"/>
      <c r="G43" s="45"/>
      <c r="H43" s="45"/>
      <c r="I43" s="45"/>
      <c r="J43" s="47"/>
    </row>
    <row r="44">
      <c r="A44" s="36" t="s">
        <v>458</v>
      </c>
      <c r="B44" s="36">
        <v>9</v>
      </c>
      <c r="C44" s="37" t="s">
        <v>484</v>
      </c>
      <c r="D44" s="36" t="s">
        <v>460</v>
      </c>
      <c r="E44" s="38" t="s">
        <v>485</v>
      </c>
      <c r="F44" s="39" t="s">
        <v>475</v>
      </c>
      <c r="G44" s="40">
        <v>41.100000000000001</v>
      </c>
      <c r="H44" s="41">
        <v>0</v>
      </c>
      <c r="I44" s="42">
        <f>ROUND(G44*H44,P4)</f>
        <v>0</v>
      </c>
      <c r="J44" s="39" t="s">
        <v>471</v>
      </c>
      <c r="O44" s="43">
        <f>I44*0.21</f>
        <v>0</v>
      </c>
      <c r="P44">
        <v>3</v>
      </c>
    </row>
    <row r="45">
      <c r="A45" s="36" t="s">
        <v>464</v>
      </c>
      <c r="B45" s="44"/>
      <c r="C45" s="45"/>
      <c r="D45" s="45"/>
      <c r="E45" s="46" t="s">
        <v>460</v>
      </c>
      <c r="F45" s="45"/>
      <c r="G45" s="45"/>
      <c r="H45" s="45"/>
      <c r="I45" s="45"/>
      <c r="J45" s="47"/>
    </row>
    <row r="46" ht="135">
      <c r="A46" s="36" t="s">
        <v>465</v>
      </c>
      <c r="B46" s="44"/>
      <c r="C46" s="45"/>
      <c r="D46" s="45"/>
      <c r="E46" s="48" t="s">
        <v>10124</v>
      </c>
      <c r="F46" s="45"/>
      <c r="G46" s="45"/>
      <c r="H46" s="45"/>
      <c r="I46" s="45"/>
      <c r="J46" s="47"/>
    </row>
    <row r="47" ht="300">
      <c r="A47" s="36" t="s">
        <v>467</v>
      </c>
      <c r="B47" s="44"/>
      <c r="C47" s="45"/>
      <c r="D47" s="45"/>
      <c r="E47" s="38" t="s">
        <v>3907</v>
      </c>
      <c r="F47" s="45"/>
      <c r="G47" s="45"/>
      <c r="H47" s="45"/>
      <c r="I47" s="45"/>
      <c r="J47" s="47"/>
    </row>
    <row r="48">
      <c r="A48" s="36" t="s">
        <v>458</v>
      </c>
      <c r="B48" s="36">
        <v>10</v>
      </c>
      <c r="C48" s="37" t="s">
        <v>5372</v>
      </c>
      <c r="D48" s="36" t="s">
        <v>460</v>
      </c>
      <c r="E48" s="38" t="s">
        <v>5373</v>
      </c>
      <c r="F48" s="39" t="s">
        <v>475</v>
      </c>
      <c r="G48" s="40">
        <v>28.5</v>
      </c>
      <c r="H48" s="41">
        <v>0</v>
      </c>
      <c r="I48" s="42">
        <f>ROUND(G48*H48,P4)</f>
        <v>0</v>
      </c>
      <c r="J48" s="39" t="s">
        <v>471</v>
      </c>
      <c r="O48" s="43">
        <f>I48*0.21</f>
        <v>0</v>
      </c>
      <c r="P48">
        <v>3</v>
      </c>
    </row>
    <row r="49">
      <c r="A49" s="36" t="s">
        <v>464</v>
      </c>
      <c r="B49" s="44"/>
      <c r="C49" s="45"/>
      <c r="D49" s="45"/>
      <c r="E49" s="46" t="s">
        <v>460</v>
      </c>
      <c r="F49" s="45"/>
      <c r="G49" s="45"/>
      <c r="H49" s="45"/>
      <c r="I49" s="45"/>
      <c r="J49" s="47"/>
    </row>
    <row r="50" ht="60">
      <c r="A50" s="36" t="s">
        <v>465</v>
      </c>
      <c r="B50" s="44"/>
      <c r="C50" s="45"/>
      <c r="D50" s="45"/>
      <c r="E50" s="48" t="s">
        <v>10125</v>
      </c>
      <c r="F50" s="45"/>
      <c r="G50" s="45"/>
      <c r="H50" s="45"/>
      <c r="I50" s="45"/>
      <c r="J50" s="47"/>
    </row>
    <row r="51" ht="300">
      <c r="A51" s="36" t="s">
        <v>467</v>
      </c>
      <c r="B51" s="44"/>
      <c r="C51" s="45"/>
      <c r="D51" s="45"/>
      <c r="E51" s="38" t="s">
        <v>5375</v>
      </c>
      <c r="F51" s="45"/>
      <c r="G51" s="45"/>
      <c r="H51" s="45"/>
      <c r="I51" s="45"/>
      <c r="J51" s="47"/>
    </row>
    <row r="52">
      <c r="A52" s="36" t="s">
        <v>458</v>
      </c>
      <c r="B52" s="36">
        <v>11</v>
      </c>
      <c r="C52" s="37" t="s">
        <v>3454</v>
      </c>
      <c r="D52" s="36" t="s">
        <v>460</v>
      </c>
      <c r="E52" s="38" t="s">
        <v>3455</v>
      </c>
      <c r="F52" s="39" t="s">
        <v>492</v>
      </c>
      <c r="G52" s="40">
        <v>835</v>
      </c>
      <c r="H52" s="41">
        <v>0</v>
      </c>
      <c r="I52" s="42">
        <f>ROUND(G52*H52,P4)</f>
        <v>0</v>
      </c>
      <c r="J52" s="39" t="s">
        <v>471</v>
      </c>
      <c r="O52" s="43">
        <f>I52*0.21</f>
        <v>0</v>
      </c>
      <c r="P52">
        <v>3</v>
      </c>
    </row>
    <row r="53">
      <c r="A53" s="36" t="s">
        <v>464</v>
      </c>
      <c r="B53" s="44"/>
      <c r="C53" s="45"/>
      <c r="D53" s="45"/>
      <c r="E53" s="46" t="s">
        <v>460</v>
      </c>
      <c r="F53" s="45"/>
      <c r="G53" s="45"/>
      <c r="H53" s="45"/>
      <c r="I53" s="45"/>
      <c r="J53" s="47"/>
    </row>
    <row r="54" ht="45">
      <c r="A54" s="36" t="s">
        <v>465</v>
      </c>
      <c r="B54" s="44"/>
      <c r="C54" s="45"/>
      <c r="D54" s="45"/>
      <c r="E54" s="48" t="s">
        <v>10126</v>
      </c>
      <c r="F54" s="45"/>
      <c r="G54" s="45"/>
      <c r="H54" s="45"/>
      <c r="I54" s="45"/>
      <c r="J54" s="47"/>
    </row>
    <row r="55" ht="30">
      <c r="A55" s="36" t="s">
        <v>467</v>
      </c>
      <c r="B55" s="44"/>
      <c r="C55" s="45"/>
      <c r="D55" s="45"/>
      <c r="E55" s="38" t="s">
        <v>7452</v>
      </c>
      <c r="F55" s="45"/>
      <c r="G55" s="45"/>
      <c r="H55" s="45"/>
      <c r="I55" s="45"/>
      <c r="J55" s="47"/>
    </row>
    <row r="56">
      <c r="A56" s="36" t="s">
        <v>458</v>
      </c>
      <c r="B56" s="36">
        <v>12</v>
      </c>
      <c r="C56" s="37" t="s">
        <v>7985</v>
      </c>
      <c r="D56" s="36" t="s">
        <v>460</v>
      </c>
      <c r="E56" s="38" t="s">
        <v>7986</v>
      </c>
      <c r="F56" s="39" t="s">
        <v>492</v>
      </c>
      <c r="G56" s="40">
        <v>838</v>
      </c>
      <c r="H56" s="41">
        <v>0</v>
      </c>
      <c r="I56" s="42">
        <f>ROUND(G56*H56,P4)</f>
        <v>0</v>
      </c>
      <c r="J56" s="39" t="s">
        <v>471</v>
      </c>
      <c r="O56" s="43">
        <f>I56*0.21</f>
        <v>0</v>
      </c>
      <c r="P56">
        <v>3</v>
      </c>
    </row>
    <row r="57">
      <c r="A57" s="36" t="s">
        <v>464</v>
      </c>
      <c r="B57" s="44"/>
      <c r="C57" s="45"/>
      <c r="D57" s="45"/>
      <c r="E57" s="46" t="s">
        <v>460</v>
      </c>
      <c r="F57" s="45"/>
      <c r="G57" s="45"/>
      <c r="H57" s="45"/>
      <c r="I57" s="45"/>
      <c r="J57" s="47"/>
    </row>
    <row r="58" ht="60">
      <c r="A58" s="36" t="s">
        <v>465</v>
      </c>
      <c r="B58" s="44"/>
      <c r="C58" s="45"/>
      <c r="D58" s="45"/>
      <c r="E58" s="48" t="s">
        <v>10127</v>
      </c>
      <c r="F58" s="45"/>
      <c r="G58" s="45"/>
      <c r="H58" s="45"/>
      <c r="I58" s="45"/>
      <c r="J58" s="47"/>
    </row>
    <row r="59" ht="45">
      <c r="A59" s="36" t="s">
        <v>467</v>
      </c>
      <c r="B59" s="44"/>
      <c r="C59" s="45"/>
      <c r="D59" s="45"/>
      <c r="E59" s="38" t="s">
        <v>7457</v>
      </c>
      <c r="F59" s="45"/>
      <c r="G59" s="45"/>
      <c r="H59" s="45"/>
      <c r="I59" s="45"/>
      <c r="J59" s="47"/>
    </row>
    <row r="60">
      <c r="A60" s="36" t="s">
        <v>458</v>
      </c>
      <c r="B60" s="36">
        <v>13</v>
      </c>
      <c r="C60" s="37" t="s">
        <v>5271</v>
      </c>
      <c r="D60" s="36" t="s">
        <v>460</v>
      </c>
      <c r="E60" s="38" t="s">
        <v>5272</v>
      </c>
      <c r="F60" s="39" t="s">
        <v>492</v>
      </c>
      <c r="G60" s="40">
        <v>838</v>
      </c>
      <c r="H60" s="41">
        <v>0</v>
      </c>
      <c r="I60" s="42">
        <f>ROUND(G60*H60,P4)</f>
        <v>0</v>
      </c>
      <c r="J60" s="39" t="s">
        <v>471</v>
      </c>
      <c r="O60" s="43">
        <f>I60*0.21</f>
        <v>0</v>
      </c>
      <c r="P60">
        <v>3</v>
      </c>
    </row>
    <row r="61">
      <c r="A61" s="36" t="s">
        <v>464</v>
      </c>
      <c r="B61" s="44"/>
      <c r="C61" s="45"/>
      <c r="D61" s="45"/>
      <c r="E61" s="46" t="s">
        <v>460</v>
      </c>
      <c r="F61" s="45"/>
      <c r="G61" s="45"/>
      <c r="H61" s="45"/>
      <c r="I61" s="45"/>
      <c r="J61" s="47"/>
    </row>
    <row r="62" ht="60">
      <c r="A62" s="36" t="s">
        <v>465</v>
      </c>
      <c r="B62" s="44"/>
      <c r="C62" s="45"/>
      <c r="D62" s="45"/>
      <c r="E62" s="48" t="s">
        <v>10128</v>
      </c>
      <c r="F62" s="45"/>
      <c r="G62" s="45"/>
      <c r="H62" s="45"/>
      <c r="I62" s="45"/>
      <c r="J62" s="47"/>
    </row>
    <row r="63" ht="30">
      <c r="A63" s="36" t="s">
        <v>467</v>
      </c>
      <c r="B63" s="44"/>
      <c r="C63" s="45"/>
      <c r="D63" s="45"/>
      <c r="E63" s="38" t="s">
        <v>5273</v>
      </c>
      <c r="F63" s="45"/>
      <c r="G63" s="45"/>
      <c r="H63" s="45"/>
      <c r="I63" s="45"/>
      <c r="J63" s="47"/>
    </row>
    <row r="64">
      <c r="A64" s="36" t="s">
        <v>458</v>
      </c>
      <c r="B64" s="36">
        <v>14</v>
      </c>
      <c r="C64" s="37" t="s">
        <v>5274</v>
      </c>
      <c r="D64" s="36" t="s">
        <v>460</v>
      </c>
      <c r="E64" s="38" t="s">
        <v>5275</v>
      </c>
      <c r="F64" s="39" t="s">
        <v>492</v>
      </c>
      <c r="G64" s="40">
        <v>838</v>
      </c>
      <c r="H64" s="41">
        <v>0</v>
      </c>
      <c r="I64" s="42">
        <f>ROUND(G64*H64,P4)</f>
        <v>0</v>
      </c>
      <c r="J64" s="39" t="s">
        <v>471</v>
      </c>
      <c r="O64" s="43">
        <f>I64*0.21</f>
        <v>0</v>
      </c>
      <c r="P64">
        <v>3</v>
      </c>
    </row>
    <row r="65">
      <c r="A65" s="36" t="s">
        <v>464</v>
      </c>
      <c r="B65" s="44"/>
      <c r="C65" s="45"/>
      <c r="D65" s="45"/>
      <c r="E65" s="46" t="s">
        <v>460</v>
      </c>
      <c r="F65" s="45"/>
      <c r="G65" s="45"/>
      <c r="H65" s="45"/>
      <c r="I65" s="45"/>
      <c r="J65" s="47"/>
    </row>
    <row r="66" ht="60">
      <c r="A66" s="36" t="s">
        <v>465</v>
      </c>
      <c r="B66" s="44"/>
      <c r="C66" s="45"/>
      <c r="D66" s="45"/>
      <c r="E66" s="48" t="s">
        <v>10128</v>
      </c>
      <c r="F66" s="45"/>
      <c r="G66" s="45"/>
      <c r="H66" s="45"/>
      <c r="I66" s="45"/>
      <c r="J66" s="47"/>
    </row>
    <row r="67" ht="45">
      <c r="A67" s="36" t="s">
        <v>467</v>
      </c>
      <c r="B67" s="44"/>
      <c r="C67" s="45"/>
      <c r="D67" s="45"/>
      <c r="E67" s="38" t="s">
        <v>5276</v>
      </c>
      <c r="F67" s="45"/>
      <c r="G67" s="45"/>
      <c r="H67" s="45"/>
      <c r="I67" s="45"/>
      <c r="J67" s="47"/>
    </row>
    <row r="68">
      <c r="A68" s="36" t="s">
        <v>458</v>
      </c>
      <c r="B68" s="36">
        <v>15</v>
      </c>
      <c r="C68" s="37" t="s">
        <v>7992</v>
      </c>
      <c r="D68" s="36" t="s">
        <v>460</v>
      </c>
      <c r="E68" s="38" t="s">
        <v>7993</v>
      </c>
      <c r="F68" s="39" t="s">
        <v>475</v>
      </c>
      <c r="G68" s="40">
        <v>8.3800000000000008</v>
      </c>
      <c r="H68" s="41">
        <v>0</v>
      </c>
      <c r="I68" s="42">
        <f>ROUND(G68*H68,P4)</f>
        <v>0</v>
      </c>
      <c r="J68" s="39" t="s">
        <v>471</v>
      </c>
      <c r="O68" s="43">
        <f>I68*0.21</f>
        <v>0</v>
      </c>
      <c r="P68">
        <v>3</v>
      </c>
    </row>
    <row r="69">
      <c r="A69" s="36" t="s">
        <v>464</v>
      </c>
      <c r="B69" s="44"/>
      <c r="C69" s="45"/>
      <c r="D69" s="45"/>
      <c r="E69" s="46" t="s">
        <v>460</v>
      </c>
      <c r="F69" s="45"/>
      <c r="G69" s="45"/>
      <c r="H69" s="45"/>
      <c r="I69" s="45"/>
      <c r="J69" s="47"/>
    </row>
    <row r="70" ht="75">
      <c r="A70" s="36" t="s">
        <v>465</v>
      </c>
      <c r="B70" s="44"/>
      <c r="C70" s="45"/>
      <c r="D70" s="45"/>
      <c r="E70" s="48" t="s">
        <v>10129</v>
      </c>
      <c r="F70" s="45"/>
      <c r="G70" s="45"/>
      <c r="H70" s="45"/>
      <c r="I70" s="45"/>
      <c r="J70" s="47"/>
    </row>
    <row r="71" ht="45">
      <c r="A71" s="36" t="s">
        <v>467</v>
      </c>
      <c r="B71" s="44"/>
      <c r="C71" s="45"/>
      <c r="D71" s="45"/>
      <c r="E71" s="38" t="s">
        <v>7995</v>
      </c>
      <c r="F71" s="45"/>
      <c r="G71" s="45"/>
      <c r="H71" s="45"/>
      <c r="I71" s="45"/>
      <c r="J71" s="47"/>
    </row>
    <row r="72">
      <c r="A72" s="36" t="s">
        <v>458</v>
      </c>
      <c r="B72" s="36">
        <v>16</v>
      </c>
      <c r="C72" s="37" t="s">
        <v>7996</v>
      </c>
      <c r="D72" s="36" t="s">
        <v>460</v>
      </c>
      <c r="E72" s="38" t="s">
        <v>7997</v>
      </c>
      <c r="F72" s="39" t="s">
        <v>751</v>
      </c>
      <c r="G72" s="40">
        <v>3</v>
      </c>
      <c r="H72" s="41">
        <v>0</v>
      </c>
      <c r="I72" s="42">
        <f>ROUND(G72*H72,P4)</f>
        <v>0</v>
      </c>
      <c r="J72" s="39" t="s">
        <v>463</v>
      </c>
      <c r="O72" s="43">
        <f>I72*0.21</f>
        <v>0</v>
      </c>
      <c r="P72">
        <v>3</v>
      </c>
    </row>
    <row r="73">
      <c r="A73" s="36" t="s">
        <v>464</v>
      </c>
      <c r="B73" s="44"/>
      <c r="C73" s="45"/>
      <c r="D73" s="45"/>
      <c r="E73" s="38" t="s">
        <v>7997</v>
      </c>
      <c r="F73" s="45"/>
      <c r="G73" s="45"/>
      <c r="H73" s="45"/>
      <c r="I73" s="45"/>
      <c r="J73" s="47"/>
    </row>
    <row r="74" ht="60">
      <c r="A74" s="36" t="s">
        <v>465</v>
      </c>
      <c r="B74" s="44"/>
      <c r="C74" s="45"/>
      <c r="D74" s="45"/>
      <c r="E74" s="48" t="s">
        <v>8376</v>
      </c>
      <c r="F74" s="45"/>
      <c r="G74" s="45"/>
      <c r="H74" s="45"/>
      <c r="I74" s="45"/>
      <c r="J74" s="47"/>
    </row>
    <row r="75">
      <c r="A75" s="36" t="s">
        <v>467</v>
      </c>
      <c r="B75" s="44"/>
      <c r="C75" s="45"/>
      <c r="D75" s="45"/>
      <c r="E75" s="46" t="s">
        <v>460</v>
      </c>
      <c r="F75" s="45"/>
      <c r="G75" s="45"/>
      <c r="H75" s="45"/>
      <c r="I75" s="45"/>
      <c r="J75" s="47"/>
    </row>
    <row r="76">
      <c r="A76" s="30" t="s">
        <v>455</v>
      </c>
      <c r="B76" s="31"/>
      <c r="C76" s="32" t="s">
        <v>3360</v>
      </c>
      <c r="D76" s="33"/>
      <c r="E76" s="30" t="s">
        <v>6449</v>
      </c>
      <c r="F76" s="33"/>
      <c r="G76" s="33"/>
      <c r="H76" s="33"/>
      <c r="I76" s="34">
        <f>SUMIFS(I77:I96,A77:A96,"P")</f>
        <v>0</v>
      </c>
      <c r="J76" s="35"/>
    </row>
    <row r="77">
      <c r="A77" s="36" t="s">
        <v>458</v>
      </c>
      <c r="B77" s="36">
        <v>17</v>
      </c>
      <c r="C77" s="37" t="s">
        <v>8107</v>
      </c>
      <c r="D77" s="36" t="s">
        <v>460</v>
      </c>
      <c r="E77" s="38" t="s">
        <v>8108</v>
      </c>
      <c r="F77" s="39" t="s">
        <v>492</v>
      </c>
      <c r="G77" s="40">
        <v>72.799999999999997</v>
      </c>
      <c r="H77" s="41">
        <v>0</v>
      </c>
      <c r="I77" s="42">
        <f>ROUND(G77*H77,P4)</f>
        <v>0</v>
      </c>
      <c r="J77" s="39" t="s">
        <v>471</v>
      </c>
      <c r="O77" s="43">
        <f>I77*0.21</f>
        <v>0</v>
      </c>
      <c r="P77">
        <v>3</v>
      </c>
    </row>
    <row r="78">
      <c r="A78" s="36" t="s">
        <v>464</v>
      </c>
      <c r="B78" s="44"/>
      <c r="C78" s="45"/>
      <c r="D78" s="45"/>
      <c r="E78" s="46" t="s">
        <v>460</v>
      </c>
      <c r="F78" s="45"/>
      <c r="G78" s="45"/>
      <c r="H78" s="45"/>
      <c r="I78" s="45"/>
      <c r="J78" s="47"/>
    </row>
    <row r="79" ht="60">
      <c r="A79" s="36" t="s">
        <v>465</v>
      </c>
      <c r="B79" s="44"/>
      <c r="C79" s="45"/>
      <c r="D79" s="45"/>
      <c r="E79" s="48" t="s">
        <v>10130</v>
      </c>
      <c r="F79" s="45"/>
      <c r="G79" s="45"/>
      <c r="H79" s="45"/>
      <c r="I79" s="45"/>
      <c r="J79" s="47"/>
    </row>
    <row r="80" ht="45">
      <c r="A80" s="36" t="s">
        <v>467</v>
      </c>
      <c r="B80" s="44"/>
      <c r="C80" s="45"/>
      <c r="D80" s="45"/>
      <c r="E80" s="38" t="s">
        <v>8110</v>
      </c>
      <c r="F80" s="45"/>
      <c r="G80" s="45"/>
      <c r="H80" s="45"/>
      <c r="I80" s="45"/>
      <c r="J80" s="47"/>
    </row>
    <row r="81">
      <c r="A81" s="36" t="s">
        <v>458</v>
      </c>
      <c r="B81" s="36">
        <v>18</v>
      </c>
      <c r="C81" s="37" t="s">
        <v>8111</v>
      </c>
      <c r="D81" s="36" t="s">
        <v>460</v>
      </c>
      <c r="E81" s="38" t="s">
        <v>8112</v>
      </c>
      <c r="F81" s="39" t="s">
        <v>475</v>
      </c>
      <c r="G81" s="40">
        <v>5.5999999999999996</v>
      </c>
      <c r="H81" s="41">
        <v>0</v>
      </c>
      <c r="I81" s="42">
        <f>ROUND(G81*H81,P4)</f>
        <v>0</v>
      </c>
      <c r="J81" s="39" t="s">
        <v>471</v>
      </c>
      <c r="O81" s="43">
        <f>I81*0.21</f>
        <v>0</v>
      </c>
      <c r="P81">
        <v>3</v>
      </c>
    </row>
    <row r="82">
      <c r="A82" s="36" t="s">
        <v>464</v>
      </c>
      <c r="B82" s="44"/>
      <c r="C82" s="45"/>
      <c r="D82" s="45"/>
      <c r="E82" s="46" t="s">
        <v>460</v>
      </c>
      <c r="F82" s="45"/>
      <c r="G82" s="45"/>
      <c r="H82" s="45"/>
      <c r="I82" s="45"/>
      <c r="J82" s="47"/>
    </row>
    <row r="83" ht="60">
      <c r="A83" s="36" t="s">
        <v>465</v>
      </c>
      <c r="B83" s="44"/>
      <c r="C83" s="45"/>
      <c r="D83" s="45"/>
      <c r="E83" s="48" t="s">
        <v>10131</v>
      </c>
      <c r="F83" s="45"/>
      <c r="G83" s="45"/>
      <c r="H83" s="45"/>
      <c r="I83" s="45"/>
      <c r="J83" s="47"/>
    </row>
    <row r="84" ht="60">
      <c r="A84" s="36" t="s">
        <v>467</v>
      </c>
      <c r="B84" s="44"/>
      <c r="C84" s="45"/>
      <c r="D84" s="45"/>
      <c r="E84" s="38" t="s">
        <v>5397</v>
      </c>
      <c r="F84" s="45"/>
      <c r="G84" s="45"/>
      <c r="H84" s="45"/>
      <c r="I84" s="45"/>
      <c r="J84" s="47"/>
    </row>
    <row r="85">
      <c r="A85" s="36" t="s">
        <v>458</v>
      </c>
      <c r="B85" s="36">
        <v>19</v>
      </c>
      <c r="C85" s="37" t="s">
        <v>7471</v>
      </c>
      <c r="D85" s="36" t="s">
        <v>460</v>
      </c>
      <c r="E85" s="38" t="s">
        <v>7472</v>
      </c>
      <c r="F85" s="39" t="s">
        <v>492</v>
      </c>
      <c r="G85" s="40">
        <v>1085.5</v>
      </c>
      <c r="H85" s="41">
        <v>0</v>
      </c>
      <c r="I85" s="42">
        <f>ROUND(G85*H85,P4)</f>
        <v>0</v>
      </c>
      <c r="J85" s="39" t="s">
        <v>471</v>
      </c>
      <c r="O85" s="43">
        <f>I85*0.21</f>
        <v>0</v>
      </c>
      <c r="P85">
        <v>3</v>
      </c>
    </row>
    <row r="86">
      <c r="A86" s="36" t="s">
        <v>464</v>
      </c>
      <c r="B86" s="44"/>
      <c r="C86" s="45"/>
      <c r="D86" s="45"/>
      <c r="E86" s="46" t="s">
        <v>460</v>
      </c>
      <c r="F86" s="45"/>
      <c r="G86" s="45"/>
      <c r="H86" s="45"/>
      <c r="I86" s="45"/>
      <c r="J86" s="47"/>
    </row>
    <row r="87" ht="45">
      <c r="A87" s="36" t="s">
        <v>465</v>
      </c>
      <c r="B87" s="44"/>
      <c r="C87" s="45"/>
      <c r="D87" s="45"/>
      <c r="E87" s="48" t="s">
        <v>10132</v>
      </c>
      <c r="F87" s="45"/>
      <c r="G87" s="45"/>
      <c r="H87" s="45"/>
      <c r="I87" s="45"/>
      <c r="J87" s="47"/>
    </row>
    <row r="88" ht="120">
      <c r="A88" s="36" t="s">
        <v>467</v>
      </c>
      <c r="B88" s="44"/>
      <c r="C88" s="45"/>
      <c r="D88" s="45"/>
      <c r="E88" s="38" t="s">
        <v>7470</v>
      </c>
      <c r="F88" s="45"/>
      <c r="G88" s="45"/>
      <c r="H88" s="45"/>
      <c r="I88" s="45"/>
      <c r="J88" s="47"/>
    </row>
    <row r="89">
      <c r="A89" s="36" t="s">
        <v>458</v>
      </c>
      <c r="B89" s="36">
        <v>20</v>
      </c>
      <c r="C89" s="37" t="s">
        <v>8545</v>
      </c>
      <c r="D89" s="36" t="s">
        <v>460</v>
      </c>
      <c r="E89" s="38" t="s">
        <v>8546</v>
      </c>
      <c r="F89" s="39" t="s">
        <v>492</v>
      </c>
      <c r="G89" s="40">
        <v>738.75</v>
      </c>
      <c r="H89" s="41">
        <v>0</v>
      </c>
      <c r="I89" s="42">
        <f>ROUND(G89*H89,P4)</f>
        <v>0</v>
      </c>
      <c r="J89" s="39" t="s">
        <v>471</v>
      </c>
      <c r="O89" s="43">
        <f>I89*0.21</f>
        <v>0</v>
      </c>
      <c r="P89">
        <v>3</v>
      </c>
    </row>
    <row r="90">
      <c r="A90" s="36" t="s">
        <v>464</v>
      </c>
      <c r="B90" s="44"/>
      <c r="C90" s="45"/>
      <c r="D90" s="45"/>
      <c r="E90" s="46" t="s">
        <v>460</v>
      </c>
      <c r="F90" s="45"/>
      <c r="G90" s="45"/>
      <c r="H90" s="45"/>
      <c r="I90" s="45"/>
      <c r="J90" s="47"/>
    </row>
    <row r="91" ht="75">
      <c r="A91" s="36" t="s">
        <v>465</v>
      </c>
      <c r="B91" s="44"/>
      <c r="C91" s="45"/>
      <c r="D91" s="45"/>
      <c r="E91" s="48" t="s">
        <v>10133</v>
      </c>
      <c r="F91" s="45"/>
      <c r="G91" s="45"/>
      <c r="H91" s="45"/>
      <c r="I91" s="45"/>
      <c r="J91" s="47"/>
    </row>
    <row r="92" ht="45">
      <c r="A92" s="36" t="s">
        <v>467</v>
      </c>
      <c r="B92" s="44"/>
      <c r="C92" s="45"/>
      <c r="D92" s="45"/>
      <c r="E92" s="38" t="s">
        <v>8548</v>
      </c>
      <c r="F92" s="45"/>
      <c r="G92" s="45"/>
      <c r="H92" s="45"/>
      <c r="I92" s="45"/>
      <c r="J92" s="47"/>
    </row>
    <row r="93" ht="30">
      <c r="A93" s="36" t="s">
        <v>458</v>
      </c>
      <c r="B93" s="36">
        <v>21</v>
      </c>
      <c r="C93" s="37" t="s">
        <v>8549</v>
      </c>
      <c r="D93" s="36" t="s">
        <v>460</v>
      </c>
      <c r="E93" s="38" t="s">
        <v>8550</v>
      </c>
      <c r="F93" s="39" t="s">
        <v>492</v>
      </c>
      <c r="G93" s="40">
        <v>1477.5</v>
      </c>
      <c r="H93" s="41">
        <v>0</v>
      </c>
      <c r="I93" s="42">
        <f>ROUND(G93*H93,P4)</f>
        <v>0</v>
      </c>
      <c r="J93" s="39" t="s">
        <v>471</v>
      </c>
      <c r="O93" s="43">
        <f>I93*0.21</f>
        <v>0</v>
      </c>
      <c r="P93">
        <v>3</v>
      </c>
    </row>
    <row r="94">
      <c r="A94" s="36" t="s">
        <v>464</v>
      </c>
      <c r="B94" s="44"/>
      <c r="C94" s="45"/>
      <c r="D94" s="45"/>
      <c r="E94" s="46" t="s">
        <v>460</v>
      </c>
      <c r="F94" s="45"/>
      <c r="G94" s="45"/>
      <c r="H94" s="45"/>
      <c r="I94" s="45"/>
      <c r="J94" s="47"/>
    </row>
    <row r="95" ht="75">
      <c r="A95" s="36" t="s">
        <v>465</v>
      </c>
      <c r="B95" s="44"/>
      <c r="C95" s="45"/>
      <c r="D95" s="45"/>
      <c r="E95" s="48" t="s">
        <v>10134</v>
      </c>
      <c r="F95" s="45"/>
      <c r="G95" s="45"/>
      <c r="H95" s="45"/>
      <c r="I95" s="45"/>
      <c r="J95" s="47"/>
    </row>
    <row r="96" ht="45">
      <c r="A96" s="36" t="s">
        <v>467</v>
      </c>
      <c r="B96" s="44"/>
      <c r="C96" s="45"/>
      <c r="D96" s="45"/>
      <c r="E96" s="38" t="s">
        <v>8552</v>
      </c>
      <c r="F96" s="45"/>
      <c r="G96" s="45"/>
      <c r="H96" s="45"/>
      <c r="I96" s="45"/>
      <c r="J96" s="47"/>
    </row>
    <row r="97">
      <c r="A97" s="30" t="s">
        <v>455</v>
      </c>
      <c r="B97" s="31"/>
      <c r="C97" s="32" t="s">
        <v>2398</v>
      </c>
      <c r="D97" s="33"/>
      <c r="E97" s="30" t="s">
        <v>2399</v>
      </c>
      <c r="F97" s="33"/>
      <c r="G97" s="33"/>
      <c r="H97" s="33"/>
      <c r="I97" s="34">
        <f>SUMIFS(I98:I101,A98:A101,"P")</f>
        <v>0</v>
      </c>
      <c r="J97" s="35"/>
    </row>
    <row r="98">
      <c r="A98" s="36" t="s">
        <v>458</v>
      </c>
      <c r="B98" s="36">
        <v>22</v>
      </c>
      <c r="C98" s="37" t="s">
        <v>7490</v>
      </c>
      <c r="D98" s="36" t="s">
        <v>460</v>
      </c>
      <c r="E98" s="38" t="s">
        <v>7491</v>
      </c>
      <c r="F98" s="39" t="s">
        <v>475</v>
      </c>
      <c r="G98" s="40">
        <v>0.69999999999999996</v>
      </c>
      <c r="H98" s="41">
        <v>0</v>
      </c>
      <c r="I98" s="42">
        <f>ROUND(G98*H98,P4)</f>
        <v>0</v>
      </c>
      <c r="J98" s="39" t="s">
        <v>471</v>
      </c>
      <c r="O98" s="43">
        <f>I98*0.21</f>
        <v>0</v>
      </c>
      <c r="P98">
        <v>3</v>
      </c>
    </row>
    <row r="99">
      <c r="A99" s="36" t="s">
        <v>464</v>
      </c>
      <c r="B99" s="44"/>
      <c r="C99" s="45"/>
      <c r="D99" s="45"/>
      <c r="E99" s="46" t="s">
        <v>460</v>
      </c>
      <c r="F99" s="45"/>
      <c r="G99" s="45"/>
      <c r="H99" s="45"/>
      <c r="I99" s="45"/>
      <c r="J99" s="47"/>
    </row>
    <row r="100" ht="45">
      <c r="A100" s="36" t="s">
        <v>465</v>
      </c>
      <c r="B100" s="44"/>
      <c r="C100" s="45"/>
      <c r="D100" s="45"/>
      <c r="E100" s="48" t="s">
        <v>10135</v>
      </c>
      <c r="F100" s="45"/>
      <c r="G100" s="45"/>
      <c r="H100" s="45"/>
      <c r="I100" s="45"/>
      <c r="J100" s="47"/>
    </row>
    <row r="101" ht="60">
      <c r="A101" s="36" t="s">
        <v>467</v>
      </c>
      <c r="B101" s="44"/>
      <c r="C101" s="45"/>
      <c r="D101" s="45"/>
      <c r="E101" s="38" t="s">
        <v>5397</v>
      </c>
      <c r="F101" s="45"/>
      <c r="G101" s="45"/>
      <c r="H101" s="45"/>
      <c r="I101" s="45"/>
      <c r="J101" s="47"/>
    </row>
    <row r="102">
      <c r="A102" s="30" t="s">
        <v>455</v>
      </c>
      <c r="B102" s="31"/>
      <c r="C102" s="32" t="s">
        <v>3477</v>
      </c>
      <c r="D102" s="33"/>
      <c r="E102" s="30" t="s">
        <v>6559</v>
      </c>
      <c r="F102" s="33"/>
      <c r="G102" s="33"/>
      <c r="H102" s="33"/>
      <c r="I102" s="34">
        <f>SUMIFS(I103:I130,A103:A130,"P")</f>
        <v>0</v>
      </c>
      <c r="J102" s="35"/>
    </row>
    <row r="103">
      <c r="A103" s="36" t="s">
        <v>458</v>
      </c>
      <c r="B103" s="36">
        <v>23</v>
      </c>
      <c r="C103" s="37" t="s">
        <v>8007</v>
      </c>
      <c r="D103" s="36" t="s">
        <v>460</v>
      </c>
      <c r="E103" s="38" t="s">
        <v>8008</v>
      </c>
      <c r="F103" s="39" t="s">
        <v>492</v>
      </c>
      <c r="G103" s="40">
        <v>696</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60">
      <c r="A105" s="36" t="s">
        <v>465</v>
      </c>
      <c r="B105" s="44"/>
      <c r="C105" s="45"/>
      <c r="D105" s="45"/>
      <c r="E105" s="48" t="s">
        <v>10136</v>
      </c>
      <c r="F105" s="45"/>
      <c r="G105" s="45"/>
      <c r="H105" s="45"/>
      <c r="I105" s="45"/>
      <c r="J105" s="47"/>
    </row>
    <row r="106" ht="60">
      <c r="A106" s="36" t="s">
        <v>467</v>
      </c>
      <c r="B106" s="44"/>
      <c r="C106" s="45"/>
      <c r="D106" s="45"/>
      <c r="E106" s="38" t="s">
        <v>8010</v>
      </c>
      <c r="F106" s="45"/>
      <c r="G106" s="45"/>
      <c r="H106" s="45"/>
      <c r="I106" s="45"/>
      <c r="J106" s="47"/>
    </row>
    <row r="107">
      <c r="A107" s="36" t="s">
        <v>458</v>
      </c>
      <c r="B107" s="36">
        <v>24</v>
      </c>
      <c r="C107" s="37" t="s">
        <v>8123</v>
      </c>
      <c r="D107" s="36" t="s">
        <v>460</v>
      </c>
      <c r="E107" s="38" t="s">
        <v>8124</v>
      </c>
      <c r="F107" s="39" t="s">
        <v>492</v>
      </c>
      <c r="G107" s="40">
        <v>835</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60">
      <c r="A109" s="36" t="s">
        <v>465</v>
      </c>
      <c r="B109" s="44"/>
      <c r="C109" s="45"/>
      <c r="D109" s="45"/>
      <c r="E109" s="48" t="s">
        <v>10137</v>
      </c>
      <c r="F109" s="45"/>
      <c r="G109" s="45"/>
      <c r="H109" s="45"/>
      <c r="I109" s="45"/>
      <c r="J109" s="47"/>
    </row>
    <row r="110" ht="60">
      <c r="A110" s="36" t="s">
        <v>467</v>
      </c>
      <c r="B110" s="44"/>
      <c r="C110" s="45"/>
      <c r="D110" s="45"/>
      <c r="E110" s="38" t="s">
        <v>8010</v>
      </c>
      <c r="F110" s="45"/>
      <c r="G110" s="45"/>
      <c r="H110" s="45"/>
      <c r="I110" s="45"/>
      <c r="J110" s="47"/>
    </row>
    <row r="111">
      <c r="A111" s="36" t="s">
        <v>458</v>
      </c>
      <c r="B111" s="36">
        <v>25</v>
      </c>
      <c r="C111" s="37" t="s">
        <v>8011</v>
      </c>
      <c r="D111" s="36" t="s">
        <v>460</v>
      </c>
      <c r="E111" s="38" t="s">
        <v>8012</v>
      </c>
      <c r="F111" s="39" t="s">
        <v>492</v>
      </c>
      <c r="G111" s="40">
        <v>132.5</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45">
      <c r="A113" s="36" t="s">
        <v>465</v>
      </c>
      <c r="B113" s="44"/>
      <c r="C113" s="45"/>
      <c r="D113" s="45"/>
      <c r="E113" s="48" t="s">
        <v>10138</v>
      </c>
      <c r="F113" s="45"/>
      <c r="G113" s="45"/>
      <c r="H113" s="45"/>
      <c r="I113" s="45"/>
      <c r="J113" s="47"/>
    </row>
    <row r="114" ht="120">
      <c r="A114" s="36" t="s">
        <v>467</v>
      </c>
      <c r="B114" s="44"/>
      <c r="C114" s="45"/>
      <c r="D114" s="45"/>
      <c r="E114" s="38" t="s">
        <v>8014</v>
      </c>
      <c r="F114" s="45"/>
      <c r="G114" s="45"/>
      <c r="H114" s="45"/>
      <c r="I114" s="45"/>
      <c r="J114" s="47"/>
    </row>
    <row r="115">
      <c r="A115" s="36" t="s">
        <v>458</v>
      </c>
      <c r="B115" s="36">
        <v>26</v>
      </c>
      <c r="C115" s="37" t="s">
        <v>8015</v>
      </c>
      <c r="D115" s="36" t="s">
        <v>460</v>
      </c>
      <c r="E115" s="38" t="s">
        <v>8016</v>
      </c>
      <c r="F115" s="39" t="s">
        <v>492</v>
      </c>
      <c r="G115" s="40">
        <v>696</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60">
      <c r="A117" s="36" t="s">
        <v>465</v>
      </c>
      <c r="B117" s="44"/>
      <c r="C117" s="45"/>
      <c r="D117" s="45"/>
      <c r="E117" s="48" t="s">
        <v>10139</v>
      </c>
      <c r="F117" s="45"/>
      <c r="G117" s="45"/>
      <c r="H117" s="45"/>
      <c r="I117" s="45"/>
      <c r="J117" s="47"/>
    </row>
    <row r="118" ht="75">
      <c r="A118" s="36" t="s">
        <v>467</v>
      </c>
      <c r="B118" s="44"/>
      <c r="C118" s="45"/>
      <c r="D118" s="45"/>
      <c r="E118" s="38" t="s">
        <v>8018</v>
      </c>
      <c r="F118" s="45"/>
      <c r="G118" s="45"/>
      <c r="H118" s="45"/>
      <c r="I118" s="45"/>
      <c r="J118" s="47"/>
    </row>
    <row r="119">
      <c r="A119" s="36" t="s">
        <v>458</v>
      </c>
      <c r="B119" s="36">
        <v>27</v>
      </c>
      <c r="C119" s="37" t="s">
        <v>8019</v>
      </c>
      <c r="D119" s="36" t="s">
        <v>460</v>
      </c>
      <c r="E119" s="38" t="s">
        <v>8020</v>
      </c>
      <c r="F119" s="39" t="s">
        <v>492</v>
      </c>
      <c r="G119" s="40">
        <v>633</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ht="60">
      <c r="A121" s="36" t="s">
        <v>465</v>
      </c>
      <c r="B121" s="44"/>
      <c r="C121" s="45"/>
      <c r="D121" s="45"/>
      <c r="E121" s="48" t="s">
        <v>10140</v>
      </c>
      <c r="F121" s="45"/>
      <c r="G121" s="45"/>
      <c r="H121" s="45"/>
      <c r="I121" s="45"/>
      <c r="J121" s="47"/>
    </row>
    <row r="122" ht="75">
      <c r="A122" s="36" t="s">
        <v>467</v>
      </c>
      <c r="B122" s="44"/>
      <c r="C122" s="45"/>
      <c r="D122" s="45"/>
      <c r="E122" s="38" t="s">
        <v>8018</v>
      </c>
      <c r="F122" s="45"/>
      <c r="G122" s="45"/>
      <c r="H122" s="45"/>
      <c r="I122" s="45"/>
      <c r="J122" s="47"/>
    </row>
    <row r="123">
      <c r="A123" s="36" t="s">
        <v>458</v>
      </c>
      <c r="B123" s="36">
        <v>28</v>
      </c>
      <c r="C123" s="37" t="s">
        <v>8022</v>
      </c>
      <c r="D123" s="36" t="s">
        <v>460</v>
      </c>
      <c r="E123" s="38" t="s">
        <v>8023</v>
      </c>
      <c r="F123" s="39" t="s">
        <v>492</v>
      </c>
      <c r="G123" s="40">
        <v>621</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ht="60">
      <c r="A125" s="36" t="s">
        <v>465</v>
      </c>
      <c r="B125" s="44"/>
      <c r="C125" s="45"/>
      <c r="D125" s="45"/>
      <c r="E125" s="48" t="s">
        <v>10141</v>
      </c>
      <c r="F125" s="45"/>
      <c r="G125" s="45"/>
      <c r="H125" s="45"/>
      <c r="I125" s="45"/>
      <c r="J125" s="47"/>
    </row>
    <row r="126" ht="165">
      <c r="A126" s="36" t="s">
        <v>467</v>
      </c>
      <c r="B126" s="44"/>
      <c r="C126" s="45"/>
      <c r="D126" s="45"/>
      <c r="E126" s="38" t="s">
        <v>8025</v>
      </c>
      <c r="F126" s="45"/>
      <c r="G126" s="45"/>
      <c r="H126" s="45"/>
      <c r="I126" s="45"/>
      <c r="J126" s="47"/>
    </row>
    <row r="127">
      <c r="A127" s="36" t="s">
        <v>458</v>
      </c>
      <c r="B127" s="36">
        <v>29</v>
      </c>
      <c r="C127" s="37" t="s">
        <v>8349</v>
      </c>
      <c r="D127" s="36" t="s">
        <v>460</v>
      </c>
      <c r="E127" s="38" t="s">
        <v>8350</v>
      </c>
      <c r="F127" s="39" t="s">
        <v>492</v>
      </c>
      <c r="G127" s="40">
        <v>633</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ht="60">
      <c r="A129" s="36" t="s">
        <v>465</v>
      </c>
      <c r="B129" s="44"/>
      <c r="C129" s="45"/>
      <c r="D129" s="45"/>
      <c r="E129" s="48" t="s">
        <v>10142</v>
      </c>
      <c r="F129" s="45"/>
      <c r="G129" s="45"/>
      <c r="H129" s="45"/>
      <c r="I129" s="45"/>
      <c r="J129" s="47"/>
    </row>
    <row r="130" ht="165">
      <c r="A130" s="36" t="s">
        <v>467</v>
      </c>
      <c r="B130" s="44"/>
      <c r="C130" s="45"/>
      <c r="D130" s="45"/>
      <c r="E130" s="38" t="s">
        <v>8025</v>
      </c>
      <c r="F130" s="45"/>
      <c r="G130" s="45"/>
      <c r="H130" s="45"/>
      <c r="I130" s="45"/>
      <c r="J130" s="47"/>
    </row>
    <row r="131">
      <c r="A131" s="30" t="s">
        <v>455</v>
      </c>
      <c r="B131" s="31"/>
      <c r="C131" s="32" t="s">
        <v>5313</v>
      </c>
      <c r="D131" s="33"/>
      <c r="E131" s="30" t="s">
        <v>5314</v>
      </c>
      <c r="F131" s="33"/>
      <c r="G131" s="33"/>
      <c r="H131" s="33"/>
      <c r="I131" s="34">
        <f>SUMIFS(I132:I151,A132:A151,"P")</f>
        <v>0</v>
      </c>
      <c r="J131" s="35"/>
    </row>
    <row r="132">
      <c r="A132" s="36" t="s">
        <v>458</v>
      </c>
      <c r="B132" s="36">
        <v>30</v>
      </c>
      <c r="C132" s="37" t="s">
        <v>8150</v>
      </c>
      <c r="D132" s="36" t="s">
        <v>460</v>
      </c>
      <c r="E132" s="38" t="s">
        <v>8151</v>
      </c>
      <c r="F132" s="39" t="s">
        <v>743</v>
      </c>
      <c r="G132" s="40">
        <v>35</v>
      </c>
      <c r="H132" s="41">
        <v>0</v>
      </c>
      <c r="I132" s="42">
        <f>ROUND(G132*H132,P4)</f>
        <v>0</v>
      </c>
      <c r="J132" s="39" t="s">
        <v>471</v>
      </c>
      <c r="O132" s="43">
        <f>I132*0.21</f>
        <v>0</v>
      </c>
      <c r="P132">
        <v>3</v>
      </c>
    </row>
    <row r="133">
      <c r="A133" s="36" t="s">
        <v>464</v>
      </c>
      <c r="B133" s="44"/>
      <c r="C133" s="45"/>
      <c r="D133" s="45"/>
      <c r="E133" s="46" t="s">
        <v>460</v>
      </c>
      <c r="F133" s="45"/>
      <c r="G133" s="45"/>
      <c r="H133" s="45"/>
      <c r="I133" s="45"/>
      <c r="J133" s="47"/>
    </row>
    <row r="134" ht="45">
      <c r="A134" s="36" t="s">
        <v>465</v>
      </c>
      <c r="B134" s="44"/>
      <c r="C134" s="45"/>
      <c r="D134" s="45"/>
      <c r="E134" s="48" t="s">
        <v>10143</v>
      </c>
      <c r="F134" s="45"/>
      <c r="G134" s="45"/>
      <c r="H134" s="45"/>
      <c r="I134" s="45"/>
      <c r="J134" s="47"/>
    </row>
    <row r="135" ht="315">
      <c r="A135" s="36" t="s">
        <v>467</v>
      </c>
      <c r="B135" s="44"/>
      <c r="C135" s="45"/>
      <c r="D135" s="45"/>
      <c r="E135" s="38" t="s">
        <v>7544</v>
      </c>
      <c r="F135" s="45"/>
      <c r="G135" s="45"/>
      <c r="H135" s="45"/>
      <c r="I135" s="45"/>
      <c r="J135" s="47"/>
    </row>
    <row r="136">
      <c r="A136" s="36" t="s">
        <v>458</v>
      </c>
      <c r="B136" s="36">
        <v>31</v>
      </c>
      <c r="C136" s="37" t="s">
        <v>7548</v>
      </c>
      <c r="D136" s="36" t="s">
        <v>460</v>
      </c>
      <c r="E136" s="38" t="s">
        <v>7549</v>
      </c>
      <c r="F136" s="39" t="s">
        <v>743</v>
      </c>
      <c r="G136" s="40">
        <v>60</v>
      </c>
      <c r="H136" s="41">
        <v>0</v>
      </c>
      <c r="I136" s="42">
        <f>ROUND(G136*H136,P4)</f>
        <v>0</v>
      </c>
      <c r="J136" s="39" t="s">
        <v>471</v>
      </c>
      <c r="O136" s="43">
        <f>I136*0.21</f>
        <v>0</v>
      </c>
      <c r="P136">
        <v>3</v>
      </c>
    </row>
    <row r="137">
      <c r="A137" s="36" t="s">
        <v>464</v>
      </c>
      <c r="B137" s="44"/>
      <c r="C137" s="45"/>
      <c r="D137" s="45"/>
      <c r="E137" s="46" t="s">
        <v>460</v>
      </c>
      <c r="F137" s="45"/>
      <c r="G137" s="45"/>
      <c r="H137" s="45"/>
      <c r="I137" s="45"/>
      <c r="J137" s="47"/>
    </row>
    <row r="138" ht="105">
      <c r="A138" s="36" t="s">
        <v>465</v>
      </c>
      <c r="B138" s="44"/>
      <c r="C138" s="45"/>
      <c r="D138" s="45"/>
      <c r="E138" s="48" t="s">
        <v>10144</v>
      </c>
      <c r="F138" s="45"/>
      <c r="G138" s="45"/>
      <c r="H138" s="45"/>
      <c r="I138" s="45"/>
      <c r="J138" s="47"/>
    </row>
    <row r="139" ht="300">
      <c r="A139" s="36" t="s">
        <v>467</v>
      </c>
      <c r="B139" s="44"/>
      <c r="C139" s="45"/>
      <c r="D139" s="45"/>
      <c r="E139" s="38" t="s">
        <v>5322</v>
      </c>
      <c r="F139" s="45"/>
      <c r="G139" s="45"/>
      <c r="H139" s="45"/>
      <c r="I139" s="45"/>
      <c r="J139" s="47"/>
    </row>
    <row r="140">
      <c r="A140" s="36" t="s">
        <v>458</v>
      </c>
      <c r="B140" s="36">
        <v>32</v>
      </c>
      <c r="C140" s="37" t="s">
        <v>8163</v>
      </c>
      <c r="D140" s="36" t="s">
        <v>460</v>
      </c>
      <c r="E140" s="38" t="s">
        <v>8164</v>
      </c>
      <c r="F140" s="39" t="s">
        <v>751</v>
      </c>
      <c r="G140" s="40">
        <v>1</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45">
      <c r="A142" s="36" t="s">
        <v>465</v>
      </c>
      <c r="B142" s="44"/>
      <c r="C142" s="45"/>
      <c r="D142" s="45"/>
      <c r="E142" s="48" t="s">
        <v>10145</v>
      </c>
      <c r="F142" s="45"/>
      <c r="G142" s="45"/>
      <c r="H142" s="45"/>
      <c r="I142" s="45"/>
      <c r="J142" s="47"/>
    </row>
    <row r="143" ht="45">
      <c r="A143" s="36" t="s">
        <v>467</v>
      </c>
      <c r="B143" s="44"/>
      <c r="C143" s="45"/>
      <c r="D143" s="45"/>
      <c r="E143" s="38" t="s">
        <v>8159</v>
      </c>
      <c r="F143" s="45"/>
      <c r="G143" s="45"/>
      <c r="H143" s="45"/>
      <c r="I143" s="45"/>
      <c r="J143" s="47"/>
    </row>
    <row r="144">
      <c r="A144" s="36" t="s">
        <v>458</v>
      </c>
      <c r="B144" s="36">
        <v>33</v>
      </c>
      <c r="C144" s="37" t="s">
        <v>8304</v>
      </c>
      <c r="D144" s="36" t="s">
        <v>460</v>
      </c>
      <c r="E144" s="38" t="s">
        <v>8305</v>
      </c>
      <c r="F144" s="39" t="s">
        <v>743</v>
      </c>
      <c r="G144" s="40">
        <v>60</v>
      </c>
      <c r="H144" s="41">
        <v>0</v>
      </c>
      <c r="I144" s="42">
        <f>ROUND(G144*H144,P4)</f>
        <v>0</v>
      </c>
      <c r="J144" s="39" t="s">
        <v>471</v>
      </c>
      <c r="O144" s="43">
        <f>I144*0.21</f>
        <v>0</v>
      </c>
      <c r="P144">
        <v>3</v>
      </c>
    </row>
    <row r="145">
      <c r="A145" s="36" t="s">
        <v>464</v>
      </c>
      <c r="B145" s="44"/>
      <c r="C145" s="45"/>
      <c r="D145" s="45"/>
      <c r="E145" s="46" t="s">
        <v>460</v>
      </c>
      <c r="F145" s="45"/>
      <c r="G145" s="45"/>
      <c r="H145" s="45"/>
      <c r="I145" s="45"/>
      <c r="J145" s="47"/>
    </row>
    <row r="146" ht="60">
      <c r="A146" s="36" t="s">
        <v>465</v>
      </c>
      <c r="B146" s="44"/>
      <c r="C146" s="45"/>
      <c r="D146" s="45"/>
      <c r="E146" s="48" t="s">
        <v>10146</v>
      </c>
      <c r="F146" s="45"/>
      <c r="G146" s="45"/>
      <c r="H146" s="45"/>
      <c r="I146" s="45"/>
      <c r="J146" s="47"/>
    </row>
    <row r="147" ht="45">
      <c r="A147" s="36" t="s">
        <v>467</v>
      </c>
      <c r="B147" s="44"/>
      <c r="C147" s="45"/>
      <c r="D147" s="45"/>
      <c r="E147" s="38" t="s">
        <v>8307</v>
      </c>
      <c r="F147" s="45"/>
      <c r="G147" s="45"/>
      <c r="H147" s="45"/>
      <c r="I147" s="45"/>
      <c r="J147" s="47"/>
    </row>
    <row r="148">
      <c r="A148" s="36" t="s">
        <v>458</v>
      </c>
      <c r="B148" s="36">
        <v>34</v>
      </c>
      <c r="C148" s="37" t="s">
        <v>7569</v>
      </c>
      <c r="D148" s="36" t="s">
        <v>460</v>
      </c>
      <c r="E148" s="38" t="s">
        <v>7570</v>
      </c>
      <c r="F148" s="39" t="s">
        <v>475</v>
      </c>
      <c r="G148" s="40">
        <v>5.7750000000000004</v>
      </c>
      <c r="H148" s="41">
        <v>0</v>
      </c>
      <c r="I148" s="42">
        <f>ROUND(G148*H148,P4)</f>
        <v>0</v>
      </c>
      <c r="J148" s="39" t="s">
        <v>471</v>
      </c>
      <c r="O148" s="43">
        <f>I148*0.21</f>
        <v>0</v>
      </c>
      <c r="P148">
        <v>3</v>
      </c>
    </row>
    <row r="149">
      <c r="A149" s="36" t="s">
        <v>464</v>
      </c>
      <c r="B149" s="44"/>
      <c r="C149" s="45"/>
      <c r="D149" s="45"/>
      <c r="E149" s="46" t="s">
        <v>460</v>
      </c>
      <c r="F149" s="45"/>
      <c r="G149" s="45"/>
      <c r="H149" s="45"/>
      <c r="I149" s="45"/>
      <c r="J149" s="47"/>
    </row>
    <row r="150" ht="60">
      <c r="A150" s="36" t="s">
        <v>465</v>
      </c>
      <c r="B150" s="44"/>
      <c r="C150" s="45"/>
      <c r="D150" s="45"/>
      <c r="E150" s="48" t="s">
        <v>10147</v>
      </c>
      <c r="F150" s="45"/>
      <c r="G150" s="45"/>
      <c r="H150" s="45"/>
      <c r="I150" s="45"/>
      <c r="J150" s="47"/>
    </row>
    <row r="151" ht="409.5">
      <c r="A151" s="36" t="s">
        <v>467</v>
      </c>
      <c r="B151" s="44"/>
      <c r="C151" s="45"/>
      <c r="D151" s="45"/>
      <c r="E151" s="38" t="s">
        <v>5082</v>
      </c>
      <c r="F151" s="45"/>
      <c r="G151" s="45"/>
      <c r="H151" s="45"/>
      <c r="I151" s="45"/>
      <c r="J151" s="47"/>
    </row>
    <row r="152">
      <c r="A152" s="30" t="s">
        <v>455</v>
      </c>
      <c r="B152" s="31"/>
      <c r="C152" s="32" t="s">
        <v>5066</v>
      </c>
      <c r="D152" s="33"/>
      <c r="E152" s="30" t="s">
        <v>6461</v>
      </c>
      <c r="F152" s="33"/>
      <c r="G152" s="33"/>
      <c r="H152" s="33"/>
      <c r="I152" s="34">
        <f>SUMIFS(I153:I171,A153:A171,"P")</f>
        <v>0</v>
      </c>
      <c r="J152" s="35"/>
    </row>
    <row r="153" ht="30">
      <c r="A153" s="36" t="s">
        <v>458</v>
      </c>
      <c r="B153" s="36">
        <v>35</v>
      </c>
      <c r="C153" s="37" t="s">
        <v>5451</v>
      </c>
      <c r="D153" s="36" t="s">
        <v>460</v>
      </c>
      <c r="E153" s="38" t="s">
        <v>5452</v>
      </c>
      <c r="F153" s="39" t="s">
        <v>743</v>
      </c>
      <c r="G153" s="40">
        <v>25</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45">
      <c r="A155" s="36" t="s">
        <v>465</v>
      </c>
      <c r="B155" s="44"/>
      <c r="C155" s="45"/>
      <c r="D155" s="45"/>
      <c r="E155" s="48" t="s">
        <v>10148</v>
      </c>
      <c r="F155" s="45"/>
      <c r="G155" s="45"/>
      <c r="H155" s="45"/>
      <c r="I155" s="45"/>
      <c r="J155" s="47"/>
    </row>
    <row r="156" ht="60">
      <c r="A156" s="36" t="s">
        <v>467</v>
      </c>
      <c r="B156" s="44"/>
      <c r="C156" s="45"/>
      <c r="D156" s="45"/>
      <c r="E156" s="38" t="s">
        <v>5454</v>
      </c>
      <c r="F156" s="45"/>
      <c r="G156" s="45"/>
      <c r="H156" s="45"/>
      <c r="I156" s="45"/>
      <c r="J156" s="47"/>
    </row>
    <row r="157">
      <c r="A157" s="36" t="s">
        <v>458</v>
      </c>
      <c r="B157" s="36">
        <v>36</v>
      </c>
      <c r="C157" s="37" t="s">
        <v>7624</v>
      </c>
      <c r="D157" s="36" t="s">
        <v>460</v>
      </c>
      <c r="E157" s="38" t="s">
        <v>7625</v>
      </c>
      <c r="F157" s="39" t="s">
        <v>475</v>
      </c>
      <c r="G157" s="40">
        <v>7.8600000000000003</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45">
      <c r="A159" s="36" t="s">
        <v>465</v>
      </c>
      <c r="B159" s="44"/>
      <c r="C159" s="45"/>
      <c r="D159" s="45"/>
      <c r="E159" s="48" t="s">
        <v>10149</v>
      </c>
      <c r="F159" s="45"/>
      <c r="G159" s="45"/>
      <c r="H159" s="45"/>
      <c r="I159" s="45"/>
      <c r="J159" s="47"/>
    </row>
    <row r="160" ht="150">
      <c r="A160" s="36" t="s">
        <v>467</v>
      </c>
      <c r="B160" s="44"/>
      <c r="C160" s="45"/>
      <c r="D160" s="45"/>
      <c r="E160" s="38" t="s">
        <v>5071</v>
      </c>
      <c r="F160" s="45"/>
      <c r="G160" s="45"/>
      <c r="H160" s="45"/>
      <c r="I160" s="45"/>
      <c r="J160" s="47"/>
    </row>
    <row r="161">
      <c r="A161" s="36" t="s">
        <v>458</v>
      </c>
      <c r="B161" s="36">
        <v>37</v>
      </c>
      <c r="C161" s="37" t="s">
        <v>5068</v>
      </c>
      <c r="D161" s="36" t="s">
        <v>460</v>
      </c>
      <c r="E161" s="38" t="s">
        <v>5069</v>
      </c>
      <c r="F161" s="39" t="s">
        <v>475</v>
      </c>
      <c r="G161" s="40">
        <v>3.9300000000000002</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45">
      <c r="A163" s="36" t="s">
        <v>465</v>
      </c>
      <c r="B163" s="44"/>
      <c r="C163" s="45"/>
      <c r="D163" s="45"/>
      <c r="E163" s="48" t="s">
        <v>10150</v>
      </c>
      <c r="F163" s="45"/>
      <c r="G163" s="45"/>
      <c r="H163" s="45"/>
      <c r="I163" s="45"/>
      <c r="J163" s="47"/>
    </row>
    <row r="164" ht="150">
      <c r="A164" s="36" t="s">
        <v>467</v>
      </c>
      <c r="B164" s="44"/>
      <c r="C164" s="45"/>
      <c r="D164" s="45"/>
      <c r="E164" s="38" t="s">
        <v>5071</v>
      </c>
      <c r="F164" s="45"/>
      <c r="G164" s="45"/>
      <c r="H164" s="45"/>
      <c r="I164" s="45"/>
      <c r="J164" s="47"/>
    </row>
    <row r="165">
      <c r="A165" s="36" t="s">
        <v>458</v>
      </c>
      <c r="B165" s="36">
        <v>38</v>
      </c>
      <c r="C165" s="37" t="s">
        <v>10151</v>
      </c>
      <c r="D165" s="36" t="s">
        <v>460</v>
      </c>
      <c r="E165" s="38" t="s">
        <v>8044</v>
      </c>
      <c r="F165" s="39" t="s">
        <v>989</v>
      </c>
      <c r="G165" s="40">
        <v>1</v>
      </c>
      <c r="H165" s="41">
        <v>0</v>
      </c>
      <c r="I165" s="42">
        <f>ROUND(G165*H165,P4)</f>
        <v>0</v>
      </c>
      <c r="J165" s="39" t="s">
        <v>463</v>
      </c>
      <c r="O165" s="43">
        <f>I165*0.21</f>
        <v>0</v>
      </c>
      <c r="P165">
        <v>3</v>
      </c>
    </row>
    <row r="166">
      <c r="A166" s="36" t="s">
        <v>464</v>
      </c>
      <c r="B166" s="44"/>
      <c r="C166" s="45"/>
      <c r="D166" s="45"/>
      <c r="E166" s="38" t="s">
        <v>8044</v>
      </c>
      <c r="F166" s="45"/>
      <c r="G166" s="45"/>
      <c r="H166" s="45"/>
      <c r="I166" s="45"/>
      <c r="J166" s="47"/>
    </row>
    <row r="167" ht="120">
      <c r="A167" s="36" t="s">
        <v>465</v>
      </c>
      <c r="B167" s="44"/>
      <c r="C167" s="45"/>
      <c r="D167" s="45"/>
      <c r="E167" s="48" t="s">
        <v>8045</v>
      </c>
      <c r="F167" s="45"/>
      <c r="G167" s="45"/>
      <c r="H167" s="45"/>
      <c r="I167" s="45"/>
      <c r="J167" s="47"/>
    </row>
    <row r="168" ht="45">
      <c r="A168" s="36" t="s">
        <v>467</v>
      </c>
      <c r="B168" s="44"/>
      <c r="C168" s="45"/>
      <c r="D168" s="45"/>
      <c r="E168" s="38" t="s">
        <v>8046</v>
      </c>
      <c r="F168" s="45"/>
      <c r="G168" s="45"/>
      <c r="H168" s="45"/>
      <c r="I168" s="45"/>
      <c r="J168" s="47"/>
    </row>
    <row r="169">
      <c r="A169" s="36" t="s">
        <v>458</v>
      </c>
      <c r="B169" s="36">
        <v>39</v>
      </c>
      <c r="C169" s="37" t="s">
        <v>10152</v>
      </c>
      <c r="D169" s="36" t="s">
        <v>460</v>
      </c>
      <c r="E169" s="38" t="s">
        <v>8048</v>
      </c>
      <c r="F169" s="39" t="s">
        <v>989</v>
      </c>
      <c r="G169" s="40">
        <v>1</v>
      </c>
      <c r="H169" s="41">
        <v>0</v>
      </c>
      <c r="I169" s="42">
        <f>ROUND(G169*H169,P4)</f>
        <v>0</v>
      </c>
      <c r="J169" s="39" t="s">
        <v>463</v>
      </c>
      <c r="O169" s="43">
        <f>I169*0.21</f>
        <v>0</v>
      </c>
      <c r="P169">
        <v>3</v>
      </c>
    </row>
    <row r="170">
      <c r="A170" s="36" t="s">
        <v>464</v>
      </c>
      <c r="B170" s="44"/>
      <c r="C170" s="45"/>
      <c r="D170" s="45"/>
      <c r="E170" s="38" t="s">
        <v>8048</v>
      </c>
      <c r="F170" s="45"/>
      <c r="G170" s="45"/>
      <c r="H170" s="45"/>
      <c r="I170" s="45"/>
      <c r="J170" s="47"/>
    </row>
    <row r="171">
      <c r="A171" s="36" t="s">
        <v>467</v>
      </c>
      <c r="B171" s="44"/>
      <c r="C171" s="45"/>
      <c r="D171" s="45"/>
      <c r="E171" s="46" t="s">
        <v>460</v>
      </c>
      <c r="F171" s="45"/>
      <c r="G171" s="45"/>
      <c r="H171" s="45"/>
      <c r="I171" s="45"/>
      <c r="J171" s="47"/>
    </row>
    <row r="172">
      <c r="A172" s="30" t="s">
        <v>455</v>
      </c>
      <c r="B172" s="31"/>
      <c r="C172" s="32" t="s">
        <v>1178</v>
      </c>
      <c r="D172" s="33"/>
      <c r="E172" s="30" t="s">
        <v>1179</v>
      </c>
      <c r="F172" s="33"/>
      <c r="G172" s="33"/>
      <c r="H172" s="33"/>
      <c r="I172" s="34">
        <f>SUMIFS(I173:I184,A173:A184,"P")</f>
        <v>0</v>
      </c>
      <c r="J172" s="35"/>
    </row>
    <row r="173" ht="45">
      <c r="A173" s="36" t="s">
        <v>458</v>
      </c>
      <c r="B173" s="36">
        <v>40</v>
      </c>
      <c r="C173" s="37" t="s">
        <v>1850</v>
      </c>
      <c r="D173" s="36" t="s">
        <v>1851</v>
      </c>
      <c r="E173" s="38" t="s">
        <v>2565</v>
      </c>
      <c r="F173" s="39" t="s">
        <v>613</v>
      </c>
      <c r="G173" s="40">
        <v>895.23299999999995</v>
      </c>
      <c r="H173" s="41">
        <v>0</v>
      </c>
      <c r="I173" s="42">
        <f>ROUND(G173*H173,P4)</f>
        <v>0</v>
      </c>
      <c r="J173" s="39" t="s">
        <v>463</v>
      </c>
      <c r="O173" s="43">
        <f>I173*0.21</f>
        <v>0</v>
      </c>
      <c r="P173">
        <v>3</v>
      </c>
    </row>
    <row r="174">
      <c r="A174" s="36" t="s">
        <v>464</v>
      </c>
      <c r="B174" s="44"/>
      <c r="C174" s="45"/>
      <c r="D174" s="45"/>
      <c r="E174" s="38" t="s">
        <v>1180</v>
      </c>
      <c r="F174" s="45"/>
      <c r="G174" s="45"/>
      <c r="H174" s="45"/>
      <c r="I174" s="45"/>
      <c r="J174" s="47"/>
    </row>
    <row r="175" ht="135">
      <c r="A175" s="36" t="s">
        <v>465</v>
      </c>
      <c r="B175" s="44"/>
      <c r="C175" s="45"/>
      <c r="D175" s="45"/>
      <c r="E175" s="48" t="s">
        <v>10153</v>
      </c>
      <c r="F175" s="45"/>
      <c r="G175" s="45"/>
      <c r="H175" s="45"/>
      <c r="I175" s="45"/>
      <c r="J175" s="47"/>
    </row>
    <row r="176" ht="120">
      <c r="A176" s="36" t="s">
        <v>467</v>
      </c>
      <c r="B176" s="44"/>
      <c r="C176" s="45"/>
      <c r="D176" s="45"/>
      <c r="E176" s="38" t="s">
        <v>1181</v>
      </c>
      <c r="F176" s="45"/>
      <c r="G176" s="45"/>
      <c r="H176" s="45"/>
      <c r="I176" s="45"/>
      <c r="J176" s="47"/>
    </row>
    <row r="177" ht="60">
      <c r="A177" s="36" t="s">
        <v>458</v>
      </c>
      <c r="B177" s="36">
        <v>41</v>
      </c>
      <c r="C177" s="37" t="s">
        <v>3064</v>
      </c>
      <c r="D177" s="36" t="s">
        <v>3065</v>
      </c>
      <c r="E177" s="38" t="s">
        <v>3066</v>
      </c>
      <c r="F177" s="39" t="s">
        <v>613</v>
      </c>
      <c r="G177" s="40">
        <v>26.724</v>
      </c>
      <c r="H177" s="41">
        <v>0</v>
      </c>
      <c r="I177" s="42">
        <f>ROUND(G177*H177,P4)</f>
        <v>0</v>
      </c>
      <c r="J177" s="39" t="s">
        <v>463</v>
      </c>
      <c r="O177" s="43">
        <f>I177*0.21</f>
        <v>0</v>
      </c>
      <c r="P177">
        <v>3</v>
      </c>
    </row>
    <row r="178">
      <c r="A178" s="36" t="s">
        <v>464</v>
      </c>
      <c r="B178" s="44"/>
      <c r="C178" s="45"/>
      <c r="D178" s="45"/>
      <c r="E178" s="38" t="s">
        <v>1180</v>
      </c>
      <c r="F178" s="45"/>
      <c r="G178" s="45"/>
      <c r="H178" s="45"/>
      <c r="I178" s="45"/>
      <c r="J178" s="47"/>
    </row>
    <row r="179" ht="75">
      <c r="A179" s="36" t="s">
        <v>465</v>
      </c>
      <c r="B179" s="44"/>
      <c r="C179" s="45"/>
      <c r="D179" s="45"/>
      <c r="E179" s="48" t="s">
        <v>10154</v>
      </c>
      <c r="F179" s="45"/>
      <c r="G179" s="45"/>
      <c r="H179" s="45"/>
      <c r="I179" s="45"/>
      <c r="J179" s="47"/>
    </row>
    <row r="180">
      <c r="A180" s="36" t="s">
        <v>467</v>
      </c>
      <c r="B180" s="44"/>
      <c r="C180" s="45"/>
      <c r="D180" s="45"/>
      <c r="E180" s="46" t="s">
        <v>460</v>
      </c>
      <c r="F180" s="45"/>
      <c r="G180" s="45"/>
      <c r="H180" s="45"/>
      <c r="I180" s="45"/>
      <c r="J180" s="47"/>
    </row>
    <row r="181" ht="45">
      <c r="A181" s="36" t="s">
        <v>458</v>
      </c>
      <c r="B181" s="36">
        <v>42</v>
      </c>
      <c r="C181" s="37" t="s">
        <v>7010</v>
      </c>
      <c r="D181" s="36" t="s">
        <v>7011</v>
      </c>
      <c r="E181" s="38" t="s">
        <v>7012</v>
      </c>
      <c r="F181" s="39" t="s">
        <v>613</v>
      </c>
      <c r="G181" s="40">
        <v>230.625</v>
      </c>
      <c r="H181" s="41">
        <v>0</v>
      </c>
      <c r="I181" s="42">
        <f>ROUND(G181*H181,P4)</f>
        <v>0</v>
      </c>
      <c r="J181" s="39" t="s">
        <v>463</v>
      </c>
      <c r="O181" s="43">
        <f>I181*0.21</f>
        <v>0</v>
      </c>
      <c r="P181">
        <v>3</v>
      </c>
    </row>
    <row r="182">
      <c r="A182" s="36" t="s">
        <v>464</v>
      </c>
      <c r="B182" s="44"/>
      <c r="C182" s="45"/>
      <c r="D182" s="45"/>
      <c r="E182" s="38" t="s">
        <v>1180</v>
      </c>
      <c r="F182" s="45"/>
      <c r="G182" s="45"/>
      <c r="H182" s="45"/>
      <c r="I182" s="45"/>
      <c r="J182" s="47"/>
    </row>
    <row r="183" ht="30">
      <c r="A183" s="36" t="s">
        <v>465</v>
      </c>
      <c r="B183" s="44"/>
      <c r="C183" s="45"/>
      <c r="D183" s="45"/>
      <c r="E183" s="48" t="s">
        <v>10155</v>
      </c>
      <c r="F183" s="45"/>
      <c r="G183" s="45"/>
      <c r="H183" s="45"/>
      <c r="I183" s="45"/>
      <c r="J183" s="47"/>
    </row>
    <row r="184">
      <c r="A184" s="36" t="s">
        <v>467</v>
      </c>
      <c r="B184" s="49"/>
      <c r="C184" s="50"/>
      <c r="D184" s="50"/>
      <c r="E184" s="52" t="s">
        <v>460</v>
      </c>
      <c r="F184" s="50"/>
      <c r="G184" s="50"/>
      <c r="H184" s="50"/>
      <c r="I184" s="50"/>
      <c r="J184" s="51"/>
    </row>
  </sheetData>
  <sheetProtection sheet="1" objects="1" scenarios="1" spinCount="100000" saltValue="MgvdW6hqtEG/YriEKUP+CoTnfjRwTX4R4To4tnqq6RbdYCFwZqHB3dRXwg6EaS8fvaoVHtck4JgJbniy/8/6kQ==" hashValue="6jWGo6iAc+im93PhJA08atc9jeNv9oanH8Lgtq47g4Dox7KLMarnBLTSeZzugRFbmqgRDOm+Lg2lSHmDn/Sa3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279</v>
      </c>
      <c r="I3" s="24">
        <f>SUMIFS(I11:I164,A11:A164,"SD")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7959</v>
      </c>
      <c r="D6" s="21"/>
      <c r="E6" s="22" t="s">
        <v>7960</v>
      </c>
      <c r="F6" s="16"/>
      <c r="G6" s="16"/>
      <c r="H6" s="16"/>
      <c r="I6" s="16"/>
      <c r="J6" s="18"/>
    </row>
    <row r="7">
      <c r="A7" s="3" t="s">
        <v>442</v>
      </c>
      <c r="B7" s="19" t="s">
        <v>443</v>
      </c>
      <c r="C7" s="20" t="s">
        <v>279</v>
      </c>
      <c r="D7" s="21"/>
      <c r="E7" s="22" t="s">
        <v>280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SUMIFS(I12:I83,A12:A83,"P")</f>
        <v>0</v>
      </c>
      <c r="J11" s="35"/>
    </row>
    <row r="12" ht="30">
      <c r="A12" s="36" t="s">
        <v>458</v>
      </c>
      <c r="B12" s="36">
        <v>1</v>
      </c>
      <c r="C12" s="37" t="s">
        <v>7630</v>
      </c>
      <c r="D12" s="36" t="s">
        <v>460</v>
      </c>
      <c r="E12" s="38" t="s">
        <v>7631</v>
      </c>
      <c r="F12" s="39" t="s">
        <v>475</v>
      </c>
      <c r="G12" s="40">
        <v>158.59999999999999</v>
      </c>
      <c r="H12" s="41">
        <v>0</v>
      </c>
      <c r="I12" s="42">
        <f>ROUND(G12*H12,P4)</f>
        <v>0</v>
      </c>
      <c r="J12" s="39" t="s">
        <v>471</v>
      </c>
      <c r="O12" s="43">
        <f>I12*0.21</f>
        <v>0</v>
      </c>
      <c r="P12">
        <v>3</v>
      </c>
    </row>
    <row r="13">
      <c r="A13" s="36" t="s">
        <v>464</v>
      </c>
      <c r="B13" s="44"/>
      <c r="C13" s="45"/>
      <c r="D13" s="45"/>
      <c r="E13" s="46" t="s">
        <v>460</v>
      </c>
      <c r="F13" s="45"/>
      <c r="G13" s="45"/>
      <c r="H13" s="45"/>
      <c r="I13" s="45"/>
      <c r="J13" s="47"/>
    </row>
    <row r="14" ht="105">
      <c r="A14" s="36" t="s">
        <v>465</v>
      </c>
      <c r="B14" s="44"/>
      <c r="C14" s="45"/>
      <c r="D14" s="45"/>
      <c r="E14" s="48" t="s">
        <v>10156</v>
      </c>
      <c r="F14" s="45"/>
      <c r="G14" s="45"/>
      <c r="H14" s="45"/>
      <c r="I14" s="45"/>
      <c r="J14" s="47"/>
    </row>
    <row r="15" ht="90">
      <c r="A15" s="36" t="s">
        <v>467</v>
      </c>
      <c r="B15" s="44"/>
      <c r="C15" s="45"/>
      <c r="D15" s="45"/>
      <c r="E15" s="38" t="s">
        <v>7633</v>
      </c>
      <c r="F15" s="45"/>
      <c r="G15" s="45"/>
      <c r="H15" s="45"/>
      <c r="I15" s="45"/>
      <c r="J15" s="47"/>
    </row>
    <row r="16">
      <c r="A16" s="36" t="s">
        <v>458</v>
      </c>
      <c r="B16" s="36">
        <v>2</v>
      </c>
      <c r="C16" s="37" t="s">
        <v>5249</v>
      </c>
      <c r="D16" s="36" t="s">
        <v>460</v>
      </c>
      <c r="E16" s="38" t="s">
        <v>5250</v>
      </c>
      <c r="F16" s="39" t="s">
        <v>475</v>
      </c>
      <c r="G16" s="40">
        <v>584</v>
      </c>
      <c r="H16" s="41">
        <v>0</v>
      </c>
      <c r="I16" s="42">
        <f>ROUND(G16*H16,P4)</f>
        <v>0</v>
      </c>
      <c r="J16" s="39" t="s">
        <v>471</v>
      </c>
      <c r="O16" s="43">
        <f>I16*0.21</f>
        <v>0</v>
      </c>
      <c r="P16">
        <v>3</v>
      </c>
    </row>
    <row r="17">
      <c r="A17" s="36" t="s">
        <v>464</v>
      </c>
      <c r="B17" s="44"/>
      <c r="C17" s="45"/>
      <c r="D17" s="45"/>
      <c r="E17" s="46" t="s">
        <v>460</v>
      </c>
      <c r="F17" s="45"/>
      <c r="G17" s="45"/>
      <c r="H17" s="45"/>
      <c r="I17" s="45"/>
      <c r="J17" s="47"/>
    </row>
    <row r="18" ht="60">
      <c r="A18" s="36" t="s">
        <v>465</v>
      </c>
      <c r="B18" s="44"/>
      <c r="C18" s="45"/>
      <c r="D18" s="45"/>
      <c r="E18" s="48" t="s">
        <v>10157</v>
      </c>
      <c r="F18" s="45"/>
      <c r="G18" s="45"/>
      <c r="H18" s="45"/>
      <c r="I18" s="45"/>
      <c r="J18" s="47"/>
    </row>
    <row r="19" ht="45">
      <c r="A19" s="36" t="s">
        <v>467</v>
      </c>
      <c r="B19" s="44"/>
      <c r="C19" s="45"/>
      <c r="D19" s="45"/>
      <c r="E19" s="38" t="s">
        <v>5252</v>
      </c>
      <c r="F19" s="45"/>
      <c r="G19" s="45"/>
      <c r="H19" s="45"/>
      <c r="I19" s="45"/>
      <c r="J19" s="47"/>
    </row>
    <row r="20">
      <c r="A20" s="36" t="s">
        <v>458</v>
      </c>
      <c r="B20" s="36">
        <v>3</v>
      </c>
      <c r="C20" s="37" t="s">
        <v>7405</v>
      </c>
      <c r="D20" s="36" t="s">
        <v>460</v>
      </c>
      <c r="E20" s="38" t="s">
        <v>7406</v>
      </c>
      <c r="F20" s="39" t="s">
        <v>4378</v>
      </c>
      <c r="G20" s="40">
        <v>8760</v>
      </c>
      <c r="H20" s="41">
        <v>0</v>
      </c>
      <c r="I20" s="42">
        <f>ROUND(G20*H20,P4)</f>
        <v>0</v>
      </c>
      <c r="J20" s="39" t="s">
        <v>471</v>
      </c>
      <c r="O20" s="43">
        <f>I20*0.21</f>
        <v>0</v>
      </c>
      <c r="P20">
        <v>3</v>
      </c>
    </row>
    <row r="21">
      <c r="A21" s="36" t="s">
        <v>464</v>
      </c>
      <c r="B21" s="44"/>
      <c r="C21" s="45"/>
      <c r="D21" s="45"/>
      <c r="E21" s="46" t="s">
        <v>460</v>
      </c>
      <c r="F21" s="45"/>
      <c r="G21" s="45"/>
      <c r="H21" s="45"/>
      <c r="I21" s="45"/>
      <c r="J21" s="47"/>
    </row>
    <row r="22" ht="30">
      <c r="A22" s="36" t="s">
        <v>465</v>
      </c>
      <c r="B22" s="44"/>
      <c r="C22" s="45"/>
      <c r="D22" s="45"/>
      <c r="E22" s="48" t="s">
        <v>10158</v>
      </c>
      <c r="F22" s="45"/>
      <c r="G22" s="45"/>
      <c r="H22" s="45"/>
      <c r="I22" s="45"/>
      <c r="J22" s="47"/>
    </row>
    <row r="23" ht="30">
      <c r="A23" s="36" t="s">
        <v>467</v>
      </c>
      <c r="B23" s="44"/>
      <c r="C23" s="45"/>
      <c r="D23" s="45"/>
      <c r="E23" s="38" t="s">
        <v>7408</v>
      </c>
      <c r="F23" s="45"/>
      <c r="G23" s="45"/>
      <c r="H23" s="45"/>
      <c r="I23" s="45"/>
      <c r="J23" s="47"/>
    </row>
    <row r="24">
      <c r="A24" s="36" t="s">
        <v>458</v>
      </c>
      <c r="B24" s="36">
        <v>4</v>
      </c>
      <c r="C24" s="37" t="s">
        <v>7970</v>
      </c>
      <c r="D24" s="36" t="s">
        <v>460</v>
      </c>
      <c r="E24" s="38" t="s">
        <v>7971</v>
      </c>
      <c r="F24" s="39" t="s">
        <v>475</v>
      </c>
      <c r="G24" s="40">
        <v>793</v>
      </c>
      <c r="H24" s="41">
        <v>0</v>
      </c>
      <c r="I24" s="42">
        <f>ROUND(G24*H24,P4)</f>
        <v>0</v>
      </c>
      <c r="J24" s="39" t="s">
        <v>471</v>
      </c>
      <c r="O24" s="43">
        <f>I24*0.21</f>
        <v>0</v>
      </c>
      <c r="P24">
        <v>3</v>
      </c>
    </row>
    <row r="25">
      <c r="A25" s="36" t="s">
        <v>464</v>
      </c>
      <c r="B25" s="44"/>
      <c r="C25" s="45"/>
      <c r="D25" s="45"/>
      <c r="E25" s="46" t="s">
        <v>460</v>
      </c>
      <c r="F25" s="45"/>
      <c r="G25" s="45"/>
      <c r="H25" s="45"/>
      <c r="I25" s="45"/>
      <c r="J25" s="47"/>
    </row>
    <row r="26" ht="105">
      <c r="A26" s="36" t="s">
        <v>465</v>
      </c>
      <c r="B26" s="44"/>
      <c r="C26" s="45"/>
      <c r="D26" s="45"/>
      <c r="E26" s="48" t="s">
        <v>10159</v>
      </c>
      <c r="F26" s="45"/>
      <c r="G26" s="45"/>
      <c r="H26" s="45"/>
      <c r="I26" s="45"/>
      <c r="J26" s="47"/>
    </row>
    <row r="27" ht="409.5">
      <c r="A27" s="36" t="s">
        <v>467</v>
      </c>
      <c r="B27" s="44"/>
      <c r="C27" s="45"/>
      <c r="D27" s="45"/>
      <c r="E27" s="38" t="s">
        <v>7731</v>
      </c>
      <c r="F27" s="45"/>
      <c r="G27" s="45"/>
      <c r="H27" s="45"/>
      <c r="I27" s="45"/>
      <c r="J27" s="47"/>
    </row>
    <row r="28">
      <c r="A28" s="36" t="s">
        <v>458</v>
      </c>
      <c r="B28" s="36">
        <v>5</v>
      </c>
      <c r="C28" s="37" t="s">
        <v>7973</v>
      </c>
      <c r="D28" s="36" t="s">
        <v>460</v>
      </c>
      <c r="E28" s="38" t="s">
        <v>7974</v>
      </c>
      <c r="F28" s="39" t="s">
        <v>4378</v>
      </c>
      <c r="G28" s="40">
        <v>11895</v>
      </c>
      <c r="H28" s="41">
        <v>0</v>
      </c>
      <c r="I28" s="42">
        <f>ROUND(G28*H28,P4)</f>
        <v>0</v>
      </c>
      <c r="J28" s="39" t="s">
        <v>471</v>
      </c>
      <c r="O28" s="43">
        <f>I28*0.21</f>
        <v>0</v>
      </c>
      <c r="P28">
        <v>3</v>
      </c>
    </row>
    <row r="29">
      <c r="A29" s="36" t="s">
        <v>464</v>
      </c>
      <c r="B29" s="44"/>
      <c r="C29" s="45"/>
      <c r="D29" s="45"/>
      <c r="E29" s="46" t="s">
        <v>460</v>
      </c>
      <c r="F29" s="45"/>
      <c r="G29" s="45"/>
      <c r="H29" s="45"/>
      <c r="I29" s="45"/>
      <c r="J29" s="47"/>
    </row>
    <row r="30" ht="105">
      <c r="A30" s="36" t="s">
        <v>465</v>
      </c>
      <c r="B30" s="44"/>
      <c r="C30" s="45"/>
      <c r="D30" s="45"/>
      <c r="E30" s="48" t="s">
        <v>10160</v>
      </c>
      <c r="F30" s="45"/>
      <c r="G30" s="45"/>
      <c r="H30" s="45"/>
      <c r="I30" s="45"/>
      <c r="J30" s="47"/>
    </row>
    <row r="31" ht="30">
      <c r="A31" s="36" t="s">
        <v>467</v>
      </c>
      <c r="B31" s="44"/>
      <c r="C31" s="45"/>
      <c r="D31" s="45"/>
      <c r="E31" s="38" t="s">
        <v>7408</v>
      </c>
      <c r="F31" s="45"/>
      <c r="G31" s="45"/>
      <c r="H31" s="45"/>
      <c r="I31" s="45"/>
      <c r="J31" s="47"/>
    </row>
    <row r="32">
      <c r="A32" s="36" t="s">
        <v>458</v>
      </c>
      <c r="B32" s="36">
        <v>6</v>
      </c>
      <c r="C32" s="37" t="s">
        <v>7728</v>
      </c>
      <c r="D32" s="36" t="s">
        <v>460</v>
      </c>
      <c r="E32" s="38" t="s">
        <v>7729</v>
      </c>
      <c r="F32" s="39" t="s">
        <v>475</v>
      </c>
      <c r="G32" s="40">
        <v>1835</v>
      </c>
      <c r="H32" s="41">
        <v>0</v>
      </c>
      <c r="I32" s="42">
        <f>ROUND(G32*H32,P4)</f>
        <v>0</v>
      </c>
      <c r="J32" s="39" t="s">
        <v>471</v>
      </c>
      <c r="O32" s="43">
        <f>I32*0.21</f>
        <v>0</v>
      </c>
      <c r="P32">
        <v>3</v>
      </c>
    </row>
    <row r="33">
      <c r="A33" s="36" t="s">
        <v>464</v>
      </c>
      <c r="B33" s="44"/>
      <c r="C33" s="45"/>
      <c r="D33" s="45"/>
      <c r="E33" s="46" t="s">
        <v>460</v>
      </c>
      <c r="F33" s="45"/>
      <c r="G33" s="45"/>
      <c r="H33" s="45"/>
      <c r="I33" s="45"/>
      <c r="J33" s="47"/>
    </row>
    <row r="34" ht="120">
      <c r="A34" s="36" t="s">
        <v>465</v>
      </c>
      <c r="B34" s="44"/>
      <c r="C34" s="45"/>
      <c r="D34" s="45"/>
      <c r="E34" s="48" t="s">
        <v>10161</v>
      </c>
      <c r="F34" s="45"/>
      <c r="G34" s="45"/>
      <c r="H34" s="45"/>
      <c r="I34" s="45"/>
      <c r="J34" s="47"/>
    </row>
    <row r="35" ht="409.5">
      <c r="A35" s="36" t="s">
        <v>467</v>
      </c>
      <c r="B35" s="44"/>
      <c r="C35" s="45"/>
      <c r="D35" s="45"/>
      <c r="E35" s="38" t="s">
        <v>7731</v>
      </c>
      <c r="F35" s="45"/>
      <c r="G35" s="45"/>
      <c r="H35" s="45"/>
      <c r="I35" s="45"/>
      <c r="J35" s="47"/>
    </row>
    <row r="36">
      <c r="A36" s="36" t="s">
        <v>458</v>
      </c>
      <c r="B36" s="36">
        <v>7</v>
      </c>
      <c r="C36" s="37" t="s">
        <v>7413</v>
      </c>
      <c r="D36" s="36" t="s">
        <v>460</v>
      </c>
      <c r="E36" s="38" t="s">
        <v>7414</v>
      </c>
      <c r="F36" s="39" t="s">
        <v>4378</v>
      </c>
      <c r="G36" s="40">
        <v>6825</v>
      </c>
      <c r="H36" s="41">
        <v>0</v>
      </c>
      <c r="I36" s="42">
        <f>ROUND(G36*H36,P4)</f>
        <v>0</v>
      </c>
      <c r="J36" s="39" t="s">
        <v>471</v>
      </c>
      <c r="O36" s="43">
        <f>I36*0.21</f>
        <v>0</v>
      </c>
      <c r="P36">
        <v>3</v>
      </c>
    </row>
    <row r="37">
      <c r="A37" s="36" t="s">
        <v>464</v>
      </c>
      <c r="B37" s="44"/>
      <c r="C37" s="45"/>
      <c r="D37" s="45"/>
      <c r="E37" s="46" t="s">
        <v>460</v>
      </c>
      <c r="F37" s="45"/>
      <c r="G37" s="45"/>
      <c r="H37" s="45"/>
      <c r="I37" s="45"/>
      <c r="J37" s="47"/>
    </row>
    <row r="38" ht="30">
      <c r="A38" s="36" t="s">
        <v>465</v>
      </c>
      <c r="B38" s="44"/>
      <c r="C38" s="45"/>
      <c r="D38" s="45"/>
      <c r="E38" s="48" t="s">
        <v>10162</v>
      </c>
      <c r="F38" s="45"/>
      <c r="G38" s="45"/>
      <c r="H38" s="45"/>
      <c r="I38" s="45"/>
      <c r="J38" s="47"/>
    </row>
    <row r="39" ht="30">
      <c r="A39" s="36" t="s">
        <v>467</v>
      </c>
      <c r="B39" s="44"/>
      <c r="C39" s="45"/>
      <c r="D39" s="45"/>
      <c r="E39" s="38" t="s">
        <v>7408</v>
      </c>
      <c r="F39" s="45"/>
      <c r="G39" s="45"/>
      <c r="H39" s="45"/>
      <c r="I39" s="45"/>
      <c r="J39" s="47"/>
    </row>
    <row r="40">
      <c r="A40" s="36" t="s">
        <v>458</v>
      </c>
      <c r="B40" s="36">
        <v>8</v>
      </c>
      <c r="C40" s="37" t="s">
        <v>3483</v>
      </c>
      <c r="D40" s="36" t="s">
        <v>460</v>
      </c>
      <c r="E40" s="38" t="s">
        <v>7978</v>
      </c>
      <c r="F40" s="39" t="s">
        <v>475</v>
      </c>
      <c r="G40" s="40">
        <v>62</v>
      </c>
      <c r="H40" s="41">
        <v>0</v>
      </c>
      <c r="I40" s="42">
        <f>ROUND(G40*H40,P4)</f>
        <v>0</v>
      </c>
      <c r="J40" s="39" t="s">
        <v>471</v>
      </c>
      <c r="O40" s="43">
        <f>I40*0.21</f>
        <v>0</v>
      </c>
      <c r="P40">
        <v>3</v>
      </c>
    </row>
    <row r="41">
      <c r="A41" s="36" t="s">
        <v>464</v>
      </c>
      <c r="B41" s="44"/>
      <c r="C41" s="45"/>
      <c r="D41" s="45"/>
      <c r="E41" s="46" t="s">
        <v>460</v>
      </c>
      <c r="F41" s="45"/>
      <c r="G41" s="45"/>
      <c r="H41" s="45"/>
      <c r="I41" s="45"/>
      <c r="J41" s="47"/>
    </row>
    <row r="42" ht="60">
      <c r="A42" s="36" t="s">
        <v>465</v>
      </c>
      <c r="B42" s="44"/>
      <c r="C42" s="45"/>
      <c r="D42" s="45"/>
      <c r="E42" s="48" t="s">
        <v>10163</v>
      </c>
      <c r="F42" s="45"/>
      <c r="G42" s="45"/>
      <c r="H42" s="45"/>
      <c r="I42" s="45"/>
      <c r="J42" s="47"/>
    </row>
    <row r="43" ht="405">
      <c r="A43" s="36" t="s">
        <v>467</v>
      </c>
      <c r="B43" s="44"/>
      <c r="C43" s="45"/>
      <c r="D43" s="45"/>
      <c r="E43" s="38" t="s">
        <v>5258</v>
      </c>
      <c r="F43" s="45"/>
      <c r="G43" s="45"/>
      <c r="H43" s="45"/>
      <c r="I43" s="45"/>
      <c r="J43" s="47"/>
    </row>
    <row r="44">
      <c r="A44" s="36" t="s">
        <v>458</v>
      </c>
      <c r="B44" s="36">
        <v>9</v>
      </c>
      <c r="C44" s="37" t="s">
        <v>2308</v>
      </c>
      <c r="D44" s="36" t="s">
        <v>460</v>
      </c>
      <c r="E44" s="38" t="s">
        <v>2309</v>
      </c>
      <c r="F44" s="39" t="s">
        <v>475</v>
      </c>
      <c r="G44" s="40">
        <v>455</v>
      </c>
      <c r="H44" s="41">
        <v>0</v>
      </c>
      <c r="I44" s="42">
        <f>ROUND(G44*H44,P4)</f>
        <v>0</v>
      </c>
      <c r="J44" s="39" t="s">
        <v>471</v>
      </c>
      <c r="O44" s="43">
        <f>I44*0.21</f>
        <v>0</v>
      </c>
      <c r="P44">
        <v>3</v>
      </c>
    </row>
    <row r="45">
      <c r="A45" s="36" t="s">
        <v>464</v>
      </c>
      <c r="B45" s="44"/>
      <c r="C45" s="45"/>
      <c r="D45" s="45"/>
      <c r="E45" s="46" t="s">
        <v>460</v>
      </c>
      <c r="F45" s="45"/>
      <c r="G45" s="45"/>
      <c r="H45" s="45"/>
      <c r="I45" s="45"/>
      <c r="J45" s="47"/>
    </row>
    <row r="46" ht="60">
      <c r="A46" s="36" t="s">
        <v>465</v>
      </c>
      <c r="B46" s="44"/>
      <c r="C46" s="45"/>
      <c r="D46" s="45"/>
      <c r="E46" s="48" t="s">
        <v>10164</v>
      </c>
      <c r="F46" s="45"/>
      <c r="G46" s="45"/>
      <c r="H46" s="45"/>
      <c r="I46" s="45"/>
      <c r="J46" s="47"/>
    </row>
    <row r="47" ht="345">
      <c r="A47" s="36" t="s">
        <v>467</v>
      </c>
      <c r="B47" s="44"/>
      <c r="C47" s="45"/>
      <c r="D47" s="45"/>
      <c r="E47" s="38" t="s">
        <v>7639</v>
      </c>
      <c r="F47" s="45"/>
      <c r="G47" s="45"/>
      <c r="H47" s="45"/>
      <c r="I47" s="45"/>
      <c r="J47" s="47"/>
    </row>
    <row r="48">
      <c r="A48" s="36" t="s">
        <v>458</v>
      </c>
      <c r="B48" s="36">
        <v>10</v>
      </c>
      <c r="C48" s="37" t="s">
        <v>5367</v>
      </c>
      <c r="D48" s="36" t="s">
        <v>460</v>
      </c>
      <c r="E48" s="38" t="s">
        <v>5368</v>
      </c>
      <c r="F48" s="39" t="s">
        <v>475</v>
      </c>
      <c r="G48" s="40">
        <v>1039</v>
      </c>
      <c r="H48" s="41">
        <v>0</v>
      </c>
      <c r="I48" s="42">
        <f>ROUND(G48*H48,P4)</f>
        <v>0</v>
      </c>
      <c r="J48" s="39" t="s">
        <v>471</v>
      </c>
      <c r="O48" s="43">
        <f>I48*0.21</f>
        <v>0</v>
      </c>
      <c r="P48">
        <v>3</v>
      </c>
    </row>
    <row r="49">
      <c r="A49" s="36" t="s">
        <v>464</v>
      </c>
      <c r="B49" s="44"/>
      <c r="C49" s="45"/>
      <c r="D49" s="45"/>
      <c r="E49" s="46" t="s">
        <v>460</v>
      </c>
      <c r="F49" s="45"/>
      <c r="G49" s="45"/>
      <c r="H49" s="45"/>
      <c r="I49" s="45"/>
      <c r="J49" s="47"/>
    </row>
    <row r="50" ht="90">
      <c r="A50" s="36" t="s">
        <v>465</v>
      </c>
      <c r="B50" s="44"/>
      <c r="C50" s="45"/>
      <c r="D50" s="45"/>
      <c r="E50" s="48" t="s">
        <v>10165</v>
      </c>
      <c r="F50" s="45"/>
      <c r="G50" s="45"/>
      <c r="H50" s="45"/>
      <c r="I50" s="45"/>
      <c r="J50" s="47"/>
    </row>
    <row r="51" ht="240">
      <c r="A51" s="36" t="s">
        <v>467</v>
      </c>
      <c r="B51" s="44"/>
      <c r="C51" s="45"/>
      <c r="D51" s="45"/>
      <c r="E51" s="38" t="s">
        <v>5370</v>
      </c>
      <c r="F51" s="45"/>
      <c r="G51" s="45"/>
      <c r="H51" s="45"/>
      <c r="I51" s="45"/>
      <c r="J51" s="47"/>
    </row>
    <row r="52">
      <c r="A52" s="36" t="s">
        <v>458</v>
      </c>
      <c r="B52" s="36">
        <v>11</v>
      </c>
      <c r="C52" s="37" t="s">
        <v>5372</v>
      </c>
      <c r="D52" s="36" t="s">
        <v>460</v>
      </c>
      <c r="E52" s="38" t="s">
        <v>5373</v>
      </c>
      <c r="F52" s="39" t="s">
        <v>475</v>
      </c>
      <c r="G52" s="40">
        <v>42.799999999999997</v>
      </c>
      <c r="H52" s="41">
        <v>0</v>
      </c>
      <c r="I52" s="42">
        <f>ROUND(G52*H52,P4)</f>
        <v>0</v>
      </c>
      <c r="J52" s="39" t="s">
        <v>471</v>
      </c>
      <c r="O52" s="43">
        <f>I52*0.21</f>
        <v>0</v>
      </c>
      <c r="P52">
        <v>3</v>
      </c>
    </row>
    <row r="53">
      <c r="A53" s="36" t="s">
        <v>464</v>
      </c>
      <c r="B53" s="44"/>
      <c r="C53" s="45"/>
      <c r="D53" s="45"/>
      <c r="E53" s="46" t="s">
        <v>460</v>
      </c>
      <c r="F53" s="45"/>
      <c r="G53" s="45"/>
      <c r="H53" s="45"/>
      <c r="I53" s="45"/>
      <c r="J53" s="47"/>
    </row>
    <row r="54" ht="60">
      <c r="A54" s="36" t="s">
        <v>465</v>
      </c>
      <c r="B54" s="44"/>
      <c r="C54" s="45"/>
      <c r="D54" s="45"/>
      <c r="E54" s="48" t="s">
        <v>10166</v>
      </c>
      <c r="F54" s="45"/>
      <c r="G54" s="45"/>
      <c r="H54" s="45"/>
      <c r="I54" s="45"/>
      <c r="J54" s="47"/>
    </row>
    <row r="55" ht="300">
      <c r="A55" s="36" t="s">
        <v>467</v>
      </c>
      <c r="B55" s="44"/>
      <c r="C55" s="45"/>
      <c r="D55" s="45"/>
      <c r="E55" s="38" t="s">
        <v>5375</v>
      </c>
      <c r="F55" s="45"/>
      <c r="G55" s="45"/>
      <c r="H55" s="45"/>
      <c r="I55" s="45"/>
      <c r="J55" s="47"/>
    </row>
    <row r="56">
      <c r="A56" s="36" t="s">
        <v>458</v>
      </c>
      <c r="B56" s="36">
        <v>12</v>
      </c>
      <c r="C56" s="37" t="s">
        <v>3454</v>
      </c>
      <c r="D56" s="36" t="s">
        <v>460</v>
      </c>
      <c r="E56" s="38" t="s">
        <v>3455</v>
      </c>
      <c r="F56" s="39" t="s">
        <v>492</v>
      </c>
      <c r="G56" s="40">
        <v>2940</v>
      </c>
      <c r="H56" s="41">
        <v>0</v>
      </c>
      <c r="I56" s="42">
        <f>ROUND(G56*H56,P4)</f>
        <v>0</v>
      </c>
      <c r="J56" s="39" t="s">
        <v>471</v>
      </c>
      <c r="O56" s="43">
        <f>I56*0.21</f>
        <v>0</v>
      </c>
      <c r="P56">
        <v>3</v>
      </c>
    </row>
    <row r="57">
      <c r="A57" s="36" t="s">
        <v>464</v>
      </c>
      <c r="B57" s="44"/>
      <c r="C57" s="45"/>
      <c r="D57" s="45"/>
      <c r="E57" s="46" t="s">
        <v>460</v>
      </c>
      <c r="F57" s="45"/>
      <c r="G57" s="45"/>
      <c r="H57" s="45"/>
      <c r="I57" s="45"/>
      <c r="J57" s="47"/>
    </row>
    <row r="58" ht="60">
      <c r="A58" s="36" t="s">
        <v>465</v>
      </c>
      <c r="B58" s="44"/>
      <c r="C58" s="45"/>
      <c r="D58" s="45"/>
      <c r="E58" s="48" t="s">
        <v>10167</v>
      </c>
      <c r="F58" s="45"/>
      <c r="G58" s="45"/>
      <c r="H58" s="45"/>
      <c r="I58" s="45"/>
      <c r="J58" s="47"/>
    </row>
    <row r="59" ht="30">
      <c r="A59" s="36" t="s">
        <v>467</v>
      </c>
      <c r="B59" s="44"/>
      <c r="C59" s="45"/>
      <c r="D59" s="45"/>
      <c r="E59" s="38" t="s">
        <v>7452</v>
      </c>
      <c r="F59" s="45"/>
      <c r="G59" s="45"/>
      <c r="H59" s="45"/>
      <c r="I59" s="45"/>
      <c r="J59" s="47"/>
    </row>
    <row r="60">
      <c r="A60" s="36" t="s">
        <v>458</v>
      </c>
      <c r="B60" s="36">
        <v>13</v>
      </c>
      <c r="C60" s="37" t="s">
        <v>10168</v>
      </c>
      <c r="D60" s="36" t="s">
        <v>460</v>
      </c>
      <c r="E60" s="38" t="s">
        <v>10169</v>
      </c>
      <c r="F60" s="39" t="s">
        <v>492</v>
      </c>
      <c r="G60" s="40">
        <v>1000</v>
      </c>
      <c r="H60" s="41">
        <v>0</v>
      </c>
      <c r="I60" s="42">
        <f>ROUND(G60*H60,P4)</f>
        <v>0</v>
      </c>
      <c r="J60" s="39" t="s">
        <v>471</v>
      </c>
      <c r="O60" s="43">
        <f>I60*0.21</f>
        <v>0</v>
      </c>
      <c r="P60">
        <v>3</v>
      </c>
    </row>
    <row r="61">
      <c r="A61" s="36" t="s">
        <v>464</v>
      </c>
      <c r="B61" s="44"/>
      <c r="C61" s="45"/>
      <c r="D61" s="45"/>
      <c r="E61" s="46" t="s">
        <v>460</v>
      </c>
      <c r="F61" s="45"/>
      <c r="G61" s="45"/>
      <c r="H61" s="45"/>
      <c r="I61" s="45"/>
      <c r="J61" s="47"/>
    </row>
    <row r="62" ht="60">
      <c r="A62" s="36" t="s">
        <v>465</v>
      </c>
      <c r="B62" s="44"/>
      <c r="C62" s="45"/>
      <c r="D62" s="45"/>
      <c r="E62" s="48" t="s">
        <v>10170</v>
      </c>
      <c r="F62" s="45"/>
      <c r="G62" s="45"/>
      <c r="H62" s="45"/>
      <c r="I62" s="45"/>
      <c r="J62" s="47"/>
    </row>
    <row r="63" ht="45">
      <c r="A63" s="36" t="s">
        <v>467</v>
      </c>
      <c r="B63" s="44"/>
      <c r="C63" s="45"/>
      <c r="D63" s="45"/>
      <c r="E63" s="38" t="s">
        <v>7457</v>
      </c>
      <c r="F63" s="45"/>
      <c r="G63" s="45"/>
      <c r="H63" s="45"/>
      <c r="I63" s="45"/>
      <c r="J63" s="47"/>
    </row>
    <row r="64">
      <c r="A64" s="36" t="s">
        <v>458</v>
      </c>
      <c r="B64" s="36">
        <v>14</v>
      </c>
      <c r="C64" s="37" t="s">
        <v>10171</v>
      </c>
      <c r="D64" s="36" t="s">
        <v>460</v>
      </c>
      <c r="E64" s="38" t="s">
        <v>10172</v>
      </c>
      <c r="F64" s="39" t="s">
        <v>492</v>
      </c>
      <c r="G64" s="40">
        <v>940</v>
      </c>
      <c r="H64" s="41">
        <v>0</v>
      </c>
      <c r="I64" s="42">
        <f>ROUND(G64*H64,P4)</f>
        <v>0</v>
      </c>
      <c r="J64" s="39" t="s">
        <v>471</v>
      </c>
      <c r="O64" s="43">
        <f>I64*0.21</f>
        <v>0</v>
      </c>
      <c r="P64">
        <v>3</v>
      </c>
    </row>
    <row r="65">
      <c r="A65" s="36" t="s">
        <v>464</v>
      </c>
      <c r="B65" s="44"/>
      <c r="C65" s="45"/>
      <c r="D65" s="45"/>
      <c r="E65" s="46" t="s">
        <v>460</v>
      </c>
      <c r="F65" s="45"/>
      <c r="G65" s="45"/>
      <c r="H65" s="45"/>
      <c r="I65" s="45"/>
      <c r="J65" s="47"/>
    </row>
    <row r="66" ht="60">
      <c r="A66" s="36" t="s">
        <v>465</v>
      </c>
      <c r="B66" s="44"/>
      <c r="C66" s="45"/>
      <c r="D66" s="45"/>
      <c r="E66" s="48" t="s">
        <v>10173</v>
      </c>
      <c r="F66" s="45"/>
      <c r="G66" s="45"/>
      <c r="H66" s="45"/>
      <c r="I66" s="45"/>
      <c r="J66" s="47"/>
    </row>
    <row r="67" ht="45">
      <c r="A67" s="36" t="s">
        <v>467</v>
      </c>
      <c r="B67" s="44"/>
      <c r="C67" s="45"/>
      <c r="D67" s="45"/>
      <c r="E67" s="38" t="s">
        <v>7457</v>
      </c>
      <c r="F67" s="45"/>
      <c r="G67" s="45"/>
      <c r="H67" s="45"/>
      <c r="I67" s="45"/>
      <c r="J67" s="47"/>
    </row>
    <row r="68">
      <c r="A68" s="36" t="s">
        <v>458</v>
      </c>
      <c r="B68" s="36">
        <v>15</v>
      </c>
      <c r="C68" s="37" t="s">
        <v>5271</v>
      </c>
      <c r="D68" s="36" t="s">
        <v>460</v>
      </c>
      <c r="E68" s="38" t="s">
        <v>5272</v>
      </c>
      <c r="F68" s="39" t="s">
        <v>492</v>
      </c>
      <c r="G68" s="40">
        <v>1940</v>
      </c>
      <c r="H68" s="41">
        <v>0</v>
      </c>
      <c r="I68" s="42">
        <f>ROUND(G68*H68,P4)</f>
        <v>0</v>
      </c>
      <c r="J68" s="39" t="s">
        <v>471</v>
      </c>
      <c r="O68" s="43">
        <f>I68*0.21</f>
        <v>0</v>
      </c>
      <c r="P68">
        <v>3</v>
      </c>
    </row>
    <row r="69">
      <c r="A69" s="36" t="s">
        <v>464</v>
      </c>
      <c r="B69" s="44"/>
      <c r="C69" s="45"/>
      <c r="D69" s="45"/>
      <c r="E69" s="46" t="s">
        <v>460</v>
      </c>
      <c r="F69" s="45"/>
      <c r="G69" s="45"/>
      <c r="H69" s="45"/>
      <c r="I69" s="45"/>
      <c r="J69" s="47"/>
    </row>
    <row r="70" ht="90">
      <c r="A70" s="36" t="s">
        <v>465</v>
      </c>
      <c r="B70" s="44"/>
      <c r="C70" s="45"/>
      <c r="D70" s="45"/>
      <c r="E70" s="48" t="s">
        <v>10174</v>
      </c>
      <c r="F70" s="45"/>
      <c r="G70" s="45"/>
      <c r="H70" s="45"/>
      <c r="I70" s="45"/>
      <c r="J70" s="47"/>
    </row>
    <row r="71" ht="30">
      <c r="A71" s="36" t="s">
        <v>467</v>
      </c>
      <c r="B71" s="44"/>
      <c r="C71" s="45"/>
      <c r="D71" s="45"/>
      <c r="E71" s="38" t="s">
        <v>5273</v>
      </c>
      <c r="F71" s="45"/>
      <c r="G71" s="45"/>
      <c r="H71" s="45"/>
      <c r="I71" s="45"/>
      <c r="J71" s="47"/>
    </row>
    <row r="72">
      <c r="A72" s="36" t="s">
        <v>458</v>
      </c>
      <c r="B72" s="36">
        <v>16</v>
      </c>
      <c r="C72" s="37" t="s">
        <v>5274</v>
      </c>
      <c r="D72" s="36" t="s">
        <v>460</v>
      </c>
      <c r="E72" s="38" t="s">
        <v>5275</v>
      </c>
      <c r="F72" s="39" t="s">
        <v>492</v>
      </c>
      <c r="G72" s="40">
        <v>1940</v>
      </c>
      <c r="H72" s="41">
        <v>0</v>
      </c>
      <c r="I72" s="42">
        <f>ROUND(G72*H72,P4)</f>
        <v>0</v>
      </c>
      <c r="J72" s="39" t="s">
        <v>471</v>
      </c>
      <c r="O72" s="43">
        <f>I72*0.21</f>
        <v>0</v>
      </c>
      <c r="P72">
        <v>3</v>
      </c>
    </row>
    <row r="73">
      <c r="A73" s="36" t="s">
        <v>464</v>
      </c>
      <c r="B73" s="44"/>
      <c r="C73" s="45"/>
      <c r="D73" s="45"/>
      <c r="E73" s="46" t="s">
        <v>460</v>
      </c>
      <c r="F73" s="45"/>
      <c r="G73" s="45"/>
      <c r="H73" s="45"/>
      <c r="I73" s="45"/>
      <c r="J73" s="47"/>
    </row>
    <row r="74" ht="90">
      <c r="A74" s="36" t="s">
        <v>465</v>
      </c>
      <c r="B74" s="44"/>
      <c r="C74" s="45"/>
      <c r="D74" s="45"/>
      <c r="E74" s="48" t="s">
        <v>10174</v>
      </c>
      <c r="F74" s="45"/>
      <c r="G74" s="45"/>
      <c r="H74" s="45"/>
      <c r="I74" s="45"/>
      <c r="J74" s="47"/>
    </row>
    <row r="75" ht="45">
      <c r="A75" s="36" t="s">
        <v>467</v>
      </c>
      <c r="B75" s="44"/>
      <c r="C75" s="45"/>
      <c r="D75" s="45"/>
      <c r="E75" s="38" t="s">
        <v>5276</v>
      </c>
      <c r="F75" s="45"/>
      <c r="G75" s="45"/>
      <c r="H75" s="45"/>
      <c r="I75" s="45"/>
      <c r="J75" s="47"/>
    </row>
    <row r="76">
      <c r="A76" s="36" t="s">
        <v>458</v>
      </c>
      <c r="B76" s="36">
        <v>17</v>
      </c>
      <c r="C76" s="37" t="s">
        <v>7992</v>
      </c>
      <c r="D76" s="36" t="s">
        <v>460</v>
      </c>
      <c r="E76" s="38" t="s">
        <v>7993</v>
      </c>
      <c r="F76" s="39" t="s">
        <v>475</v>
      </c>
      <c r="G76" s="40">
        <v>19.399999999999999</v>
      </c>
      <c r="H76" s="41">
        <v>0</v>
      </c>
      <c r="I76" s="42">
        <f>ROUND(G76*H76,P4)</f>
        <v>0</v>
      </c>
      <c r="J76" s="39" t="s">
        <v>471</v>
      </c>
      <c r="O76" s="43">
        <f>I76*0.21</f>
        <v>0</v>
      </c>
      <c r="P76">
        <v>3</v>
      </c>
    </row>
    <row r="77">
      <c r="A77" s="36" t="s">
        <v>464</v>
      </c>
      <c r="B77" s="44"/>
      <c r="C77" s="45"/>
      <c r="D77" s="45"/>
      <c r="E77" s="46" t="s">
        <v>460</v>
      </c>
      <c r="F77" s="45"/>
      <c r="G77" s="45"/>
      <c r="H77" s="45"/>
      <c r="I77" s="45"/>
      <c r="J77" s="47"/>
    </row>
    <row r="78" ht="105">
      <c r="A78" s="36" t="s">
        <v>465</v>
      </c>
      <c r="B78" s="44"/>
      <c r="C78" s="45"/>
      <c r="D78" s="45"/>
      <c r="E78" s="48" t="s">
        <v>10175</v>
      </c>
      <c r="F78" s="45"/>
      <c r="G78" s="45"/>
      <c r="H78" s="45"/>
      <c r="I78" s="45"/>
      <c r="J78" s="47"/>
    </row>
    <row r="79" ht="45">
      <c r="A79" s="36" t="s">
        <v>467</v>
      </c>
      <c r="B79" s="44"/>
      <c r="C79" s="45"/>
      <c r="D79" s="45"/>
      <c r="E79" s="38" t="s">
        <v>7995</v>
      </c>
      <c r="F79" s="45"/>
      <c r="G79" s="45"/>
      <c r="H79" s="45"/>
      <c r="I79" s="45"/>
      <c r="J79" s="47"/>
    </row>
    <row r="80">
      <c r="A80" s="36" t="s">
        <v>458</v>
      </c>
      <c r="B80" s="36">
        <v>18</v>
      </c>
      <c r="C80" s="37" t="s">
        <v>7996</v>
      </c>
      <c r="D80" s="36" t="s">
        <v>460</v>
      </c>
      <c r="E80" s="38" t="s">
        <v>7997</v>
      </c>
      <c r="F80" s="39" t="s">
        <v>751</v>
      </c>
      <c r="G80" s="40">
        <v>6</v>
      </c>
      <c r="H80" s="41">
        <v>0</v>
      </c>
      <c r="I80" s="42">
        <f>ROUND(G80*H80,P4)</f>
        <v>0</v>
      </c>
      <c r="J80" s="39" t="s">
        <v>463</v>
      </c>
      <c r="O80" s="43">
        <f>I80*0.21</f>
        <v>0</v>
      </c>
      <c r="P80">
        <v>3</v>
      </c>
    </row>
    <row r="81">
      <c r="A81" s="36" t="s">
        <v>464</v>
      </c>
      <c r="B81" s="44"/>
      <c r="C81" s="45"/>
      <c r="D81" s="45"/>
      <c r="E81" s="38" t="s">
        <v>7997</v>
      </c>
      <c r="F81" s="45"/>
      <c r="G81" s="45"/>
      <c r="H81" s="45"/>
      <c r="I81" s="45"/>
      <c r="J81" s="47"/>
    </row>
    <row r="82" ht="60">
      <c r="A82" s="36" t="s">
        <v>465</v>
      </c>
      <c r="B82" s="44"/>
      <c r="C82" s="45"/>
      <c r="D82" s="45"/>
      <c r="E82" s="48" t="s">
        <v>8337</v>
      </c>
      <c r="F82" s="45"/>
      <c r="G82" s="45"/>
      <c r="H82" s="45"/>
      <c r="I82" s="45"/>
      <c r="J82" s="47"/>
    </row>
    <row r="83">
      <c r="A83" s="36" t="s">
        <v>467</v>
      </c>
      <c r="B83" s="44"/>
      <c r="C83" s="45"/>
      <c r="D83" s="45"/>
      <c r="E83" s="46" t="s">
        <v>460</v>
      </c>
      <c r="F83" s="45"/>
      <c r="G83" s="45"/>
      <c r="H83" s="45"/>
      <c r="I83" s="45"/>
      <c r="J83" s="47"/>
    </row>
    <row r="84">
      <c r="A84" s="30" t="s">
        <v>455</v>
      </c>
      <c r="B84" s="31"/>
      <c r="C84" s="32" t="s">
        <v>3360</v>
      </c>
      <c r="D84" s="33"/>
      <c r="E84" s="30" t="s">
        <v>6449</v>
      </c>
      <c r="F84" s="33"/>
      <c r="G84" s="33"/>
      <c r="H84" s="33"/>
      <c r="I84" s="34">
        <f>SUMIFS(I85:I96,A85:A96,"P")</f>
        <v>0</v>
      </c>
      <c r="J84" s="35"/>
    </row>
    <row r="85">
      <c r="A85" s="36" t="s">
        <v>458</v>
      </c>
      <c r="B85" s="36">
        <v>19</v>
      </c>
      <c r="C85" s="37" t="s">
        <v>7999</v>
      </c>
      <c r="D85" s="36" t="s">
        <v>460</v>
      </c>
      <c r="E85" s="38" t="s">
        <v>8000</v>
      </c>
      <c r="F85" s="39" t="s">
        <v>475</v>
      </c>
      <c r="G85" s="40">
        <v>590</v>
      </c>
      <c r="H85" s="41">
        <v>0</v>
      </c>
      <c r="I85" s="42">
        <f>ROUND(G85*H85,P4)</f>
        <v>0</v>
      </c>
      <c r="J85" s="39" t="s">
        <v>471</v>
      </c>
      <c r="O85" s="43">
        <f>I85*0.21</f>
        <v>0</v>
      </c>
      <c r="P85">
        <v>3</v>
      </c>
    </row>
    <row r="86">
      <c r="A86" s="36" t="s">
        <v>464</v>
      </c>
      <c r="B86" s="44"/>
      <c r="C86" s="45"/>
      <c r="D86" s="45"/>
      <c r="E86" s="46" t="s">
        <v>460</v>
      </c>
      <c r="F86" s="45"/>
      <c r="G86" s="45"/>
      <c r="H86" s="45"/>
      <c r="I86" s="45"/>
      <c r="J86" s="47"/>
    </row>
    <row r="87" ht="60">
      <c r="A87" s="36" t="s">
        <v>465</v>
      </c>
      <c r="B87" s="44"/>
      <c r="C87" s="45"/>
      <c r="D87" s="45"/>
      <c r="E87" s="48" t="s">
        <v>10176</v>
      </c>
      <c r="F87" s="45"/>
      <c r="G87" s="45"/>
      <c r="H87" s="45"/>
      <c r="I87" s="45"/>
      <c r="J87" s="47"/>
    </row>
    <row r="88" ht="60">
      <c r="A88" s="36" t="s">
        <v>467</v>
      </c>
      <c r="B88" s="44"/>
      <c r="C88" s="45"/>
      <c r="D88" s="45"/>
      <c r="E88" s="38" t="s">
        <v>5397</v>
      </c>
      <c r="F88" s="45"/>
      <c r="G88" s="45"/>
      <c r="H88" s="45"/>
      <c r="I88" s="45"/>
      <c r="J88" s="47"/>
    </row>
    <row r="89">
      <c r="A89" s="36" t="s">
        <v>458</v>
      </c>
      <c r="B89" s="36">
        <v>20</v>
      </c>
      <c r="C89" s="37" t="s">
        <v>7471</v>
      </c>
      <c r="D89" s="36" t="s">
        <v>460</v>
      </c>
      <c r="E89" s="38" t="s">
        <v>7472</v>
      </c>
      <c r="F89" s="39" t="s">
        <v>492</v>
      </c>
      <c r="G89" s="40">
        <v>1690</v>
      </c>
      <c r="H89" s="41">
        <v>0</v>
      </c>
      <c r="I89" s="42">
        <f>ROUND(G89*H89,P4)</f>
        <v>0</v>
      </c>
      <c r="J89" s="39" t="s">
        <v>471</v>
      </c>
      <c r="O89" s="43">
        <f>I89*0.21</f>
        <v>0</v>
      </c>
      <c r="P89">
        <v>3</v>
      </c>
    </row>
    <row r="90">
      <c r="A90" s="36" t="s">
        <v>464</v>
      </c>
      <c r="B90" s="44"/>
      <c r="C90" s="45"/>
      <c r="D90" s="45"/>
      <c r="E90" s="46" t="s">
        <v>460</v>
      </c>
      <c r="F90" s="45"/>
      <c r="G90" s="45"/>
      <c r="H90" s="45"/>
      <c r="I90" s="45"/>
      <c r="J90" s="47"/>
    </row>
    <row r="91" ht="60">
      <c r="A91" s="36" t="s">
        <v>465</v>
      </c>
      <c r="B91" s="44"/>
      <c r="C91" s="45"/>
      <c r="D91" s="45"/>
      <c r="E91" s="48" t="s">
        <v>10177</v>
      </c>
      <c r="F91" s="45"/>
      <c r="G91" s="45"/>
      <c r="H91" s="45"/>
      <c r="I91" s="45"/>
      <c r="J91" s="47"/>
    </row>
    <row r="92" ht="120">
      <c r="A92" s="36" t="s">
        <v>467</v>
      </c>
      <c r="B92" s="44"/>
      <c r="C92" s="45"/>
      <c r="D92" s="45"/>
      <c r="E92" s="38" t="s">
        <v>7470</v>
      </c>
      <c r="F92" s="45"/>
      <c r="G92" s="45"/>
      <c r="H92" s="45"/>
      <c r="I92" s="45"/>
      <c r="J92" s="47"/>
    </row>
    <row r="93">
      <c r="A93" s="36" t="s">
        <v>458</v>
      </c>
      <c r="B93" s="36">
        <v>21</v>
      </c>
      <c r="C93" s="37" t="s">
        <v>5489</v>
      </c>
      <c r="D93" s="36" t="s">
        <v>460</v>
      </c>
      <c r="E93" s="38" t="s">
        <v>2315</v>
      </c>
      <c r="F93" s="39" t="s">
        <v>475</v>
      </c>
      <c r="G93" s="40">
        <v>4</v>
      </c>
      <c r="H93" s="41">
        <v>0</v>
      </c>
      <c r="I93" s="42">
        <f>ROUND(G93*H93,P4)</f>
        <v>0</v>
      </c>
      <c r="J93" s="39" t="s">
        <v>471</v>
      </c>
      <c r="O93" s="43">
        <f>I93*0.21</f>
        <v>0</v>
      </c>
      <c r="P93">
        <v>3</v>
      </c>
    </row>
    <row r="94">
      <c r="A94" s="36" t="s">
        <v>464</v>
      </c>
      <c r="B94" s="44"/>
      <c r="C94" s="45"/>
      <c r="D94" s="45"/>
      <c r="E94" s="46" t="s">
        <v>460</v>
      </c>
      <c r="F94" s="45"/>
      <c r="G94" s="45"/>
      <c r="H94" s="45"/>
      <c r="I94" s="45"/>
      <c r="J94" s="47"/>
    </row>
    <row r="95" ht="60">
      <c r="A95" s="36" t="s">
        <v>465</v>
      </c>
      <c r="B95" s="44"/>
      <c r="C95" s="45"/>
      <c r="D95" s="45"/>
      <c r="E95" s="48" t="s">
        <v>10178</v>
      </c>
      <c r="F95" s="45"/>
      <c r="G95" s="45"/>
      <c r="H95" s="45"/>
      <c r="I95" s="45"/>
      <c r="J95" s="47"/>
    </row>
    <row r="96" ht="409.5">
      <c r="A96" s="36" t="s">
        <v>467</v>
      </c>
      <c r="B96" s="44"/>
      <c r="C96" s="45"/>
      <c r="D96" s="45"/>
      <c r="E96" s="38" t="s">
        <v>4910</v>
      </c>
      <c r="F96" s="45"/>
      <c r="G96" s="45"/>
      <c r="H96" s="45"/>
      <c r="I96" s="45"/>
      <c r="J96" s="47"/>
    </row>
    <row r="97">
      <c r="A97" s="30" t="s">
        <v>455</v>
      </c>
      <c r="B97" s="31"/>
      <c r="C97" s="32" t="s">
        <v>2398</v>
      </c>
      <c r="D97" s="33"/>
      <c r="E97" s="30" t="s">
        <v>2399</v>
      </c>
      <c r="F97" s="33"/>
      <c r="G97" s="33"/>
      <c r="H97" s="33"/>
      <c r="I97" s="34">
        <f>SUMIFS(I98:I109,A98:A109,"P")</f>
        <v>0</v>
      </c>
      <c r="J97" s="35"/>
    </row>
    <row r="98">
      <c r="A98" s="36" t="s">
        <v>458</v>
      </c>
      <c r="B98" s="36">
        <v>22</v>
      </c>
      <c r="C98" s="37" t="s">
        <v>5079</v>
      </c>
      <c r="D98" s="36" t="s">
        <v>460</v>
      </c>
      <c r="E98" s="38" t="s">
        <v>5080</v>
      </c>
      <c r="F98" s="39" t="s">
        <v>475</v>
      </c>
      <c r="G98" s="40">
        <v>4.3499999999999996</v>
      </c>
      <c r="H98" s="41">
        <v>0</v>
      </c>
      <c r="I98" s="42">
        <f>ROUND(G98*H98,P4)</f>
        <v>0</v>
      </c>
      <c r="J98" s="39" t="s">
        <v>471</v>
      </c>
      <c r="O98" s="43">
        <f>I98*0.21</f>
        <v>0</v>
      </c>
      <c r="P98">
        <v>3</v>
      </c>
    </row>
    <row r="99">
      <c r="A99" s="36" t="s">
        <v>464</v>
      </c>
      <c r="B99" s="44"/>
      <c r="C99" s="45"/>
      <c r="D99" s="45"/>
      <c r="E99" s="46" t="s">
        <v>460</v>
      </c>
      <c r="F99" s="45"/>
      <c r="G99" s="45"/>
      <c r="H99" s="45"/>
      <c r="I99" s="45"/>
      <c r="J99" s="47"/>
    </row>
    <row r="100" ht="105">
      <c r="A100" s="36" t="s">
        <v>465</v>
      </c>
      <c r="B100" s="44"/>
      <c r="C100" s="45"/>
      <c r="D100" s="45"/>
      <c r="E100" s="48" t="s">
        <v>10179</v>
      </c>
      <c r="F100" s="45"/>
      <c r="G100" s="45"/>
      <c r="H100" s="45"/>
      <c r="I100" s="45"/>
      <c r="J100" s="47"/>
    </row>
    <row r="101" ht="409.5">
      <c r="A101" s="36" t="s">
        <v>467</v>
      </c>
      <c r="B101" s="44"/>
      <c r="C101" s="45"/>
      <c r="D101" s="45"/>
      <c r="E101" s="38" t="s">
        <v>5082</v>
      </c>
      <c r="F101" s="45"/>
      <c r="G101" s="45"/>
      <c r="H101" s="45"/>
      <c r="I101" s="45"/>
      <c r="J101" s="47"/>
    </row>
    <row r="102">
      <c r="A102" s="36" t="s">
        <v>458</v>
      </c>
      <c r="B102" s="36">
        <v>23</v>
      </c>
      <c r="C102" s="37" t="s">
        <v>7487</v>
      </c>
      <c r="D102" s="36" t="s">
        <v>460</v>
      </c>
      <c r="E102" s="38" t="s">
        <v>7488</v>
      </c>
      <c r="F102" s="39" t="s">
        <v>475</v>
      </c>
      <c r="G102" s="40">
        <v>3.2999999999999998</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60">
      <c r="A104" s="36" t="s">
        <v>465</v>
      </c>
      <c r="B104" s="44"/>
      <c r="C104" s="45"/>
      <c r="D104" s="45"/>
      <c r="E104" s="48" t="s">
        <v>10180</v>
      </c>
      <c r="F104" s="45"/>
      <c r="G104" s="45"/>
      <c r="H104" s="45"/>
      <c r="I104" s="45"/>
      <c r="J104" s="47"/>
    </row>
    <row r="105" ht="60">
      <c r="A105" s="36" t="s">
        <v>467</v>
      </c>
      <c r="B105" s="44"/>
      <c r="C105" s="45"/>
      <c r="D105" s="45"/>
      <c r="E105" s="38" t="s">
        <v>5397</v>
      </c>
      <c r="F105" s="45"/>
      <c r="G105" s="45"/>
      <c r="H105" s="45"/>
      <c r="I105" s="45"/>
      <c r="J105" s="47"/>
    </row>
    <row r="106">
      <c r="A106" s="36" t="s">
        <v>458</v>
      </c>
      <c r="B106" s="36">
        <v>24</v>
      </c>
      <c r="C106" s="37" t="s">
        <v>7493</v>
      </c>
      <c r="D106" s="36" t="s">
        <v>460</v>
      </c>
      <c r="E106" s="38" t="s">
        <v>7494</v>
      </c>
      <c r="F106" s="39" t="s">
        <v>475</v>
      </c>
      <c r="G106" s="40">
        <v>3.3999999999999999</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60">
      <c r="A108" s="36" t="s">
        <v>465</v>
      </c>
      <c r="B108" s="44"/>
      <c r="C108" s="45"/>
      <c r="D108" s="45"/>
      <c r="E108" s="48" t="s">
        <v>10181</v>
      </c>
      <c r="F108" s="45"/>
      <c r="G108" s="45"/>
      <c r="H108" s="45"/>
      <c r="I108" s="45"/>
      <c r="J108" s="47"/>
    </row>
    <row r="109" ht="150">
      <c r="A109" s="36" t="s">
        <v>467</v>
      </c>
      <c r="B109" s="44"/>
      <c r="C109" s="45"/>
      <c r="D109" s="45"/>
      <c r="E109" s="38" t="s">
        <v>7496</v>
      </c>
      <c r="F109" s="45"/>
      <c r="G109" s="45"/>
      <c r="H109" s="45"/>
      <c r="I109" s="45"/>
      <c r="J109" s="47"/>
    </row>
    <row r="110">
      <c r="A110" s="30" t="s">
        <v>455</v>
      </c>
      <c r="B110" s="31"/>
      <c r="C110" s="32" t="s">
        <v>3477</v>
      </c>
      <c r="D110" s="33"/>
      <c r="E110" s="30" t="s">
        <v>6559</v>
      </c>
      <c r="F110" s="33"/>
      <c r="G110" s="33"/>
      <c r="H110" s="33"/>
      <c r="I110" s="34">
        <f>SUMIFS(I111:I122,A111:A122,"P")</f>
        <v>0</v>
      </c>
      <c r="J110" s="35"/>
    </row>
    <row r="111" ht="30">
      <c r="A111" s="36" t="s">
        <v>458</v>
      </c>
      <c r="B111" s="36">
        <v>25</v>
      </c>
      <c r="C111" s="37" t="s">
        <v>8664</v>
      </c>
      <c r="D111" s="36" t="s">
        <v>460</v>
      </c>
      <c r="E111" s="38" t="s">
        <v>8665</v>
      </c>
      <c r="F111" s="39" t="s">
        <v>492</v>
      </c>
      <c r="G111" s="40">
        <v>1160</v>
      </c>
      <c r="H111" s="41">
        <v>0</v>
      </c>
      <c r="I111" s="42">
        <f>ROUND(G111*H111,P4)</f>
        <v>0</v>
      </c>
      <c r="J111" s="39" t="s">
        <v>471</v>
      </c>
      <c r="O111" s="43">
        <f>I111*0.21</f>
        <v>0</v>
      </c>
      <c r="P111">
        <v>3</v>
      </c>
    </row>
    <row r="112">
      <c r="A112" s="36" t="s">
        <v>464</v>
      </c>
      <c r="B112" s="44"/>
      <c r="C112" s="45"/>
      <c r="D112" s="45"/>
      <c r="E112" s="46" t="s">
        <v>460</v>
      </c>
      <c r="F112" s="45"/>
      <c r="G112" s="45"/>
      <c r="H112" s="45"/>
      <c r="I112" s="45"/>
      <c r="J112" s="47"/>
    </row>
    <row r="113" ht="60">
      <c r="A113" s="36" t="s">
        <v>465</v>
      </c>
      <c r="B113" s="44"/>
      <c r="C113" s="45"/>
      <c r="D113" s="45"/>
      <c r="E113" s="48" t="s">
        <v>10182</v>
      </c>
      <c r="F113" s="45"/>
      <c r="G113" s="45"/>
      <c r="H113" s="45"/>
      <c r="I113" s="45"/>
      <c r="J113" s="47"/>
    </row>
    <row r="114" ht="60">
      <c r="A114" s="36" t="s">
        <v>467</v>
      </c>
      <c r="B114" s="44"/>
      <c r="C114" s="45"/>
      <c r="D114" s="45"/>
      <c r="E114" s="38" t="s">
        <v>8010</v>
      </c>
      <c r="F114" s="45"/>
      <c r="G114" s="45"/>
      <c r="H114" s="45"/>
      <c r="I114" s="45"/>
      <c r="J114" s="47"/>
    </row>
    <row r="115">
      <c r="A115" s="36" t="s">
        <v>458</v>
      </c>
      <c r="B115" s="36">
        <v>26</v>
      </c>
      <c r="C115" s="37" t="s">
        <v>8120</v>
      </c>
      <c r="D115" s="36" t="s">
        <v>460</v>
      </c>
      <c r="E115" s="38" t="s">
        <v>8121</v>
      </c>
      <c r="F115" s="39" t="s">
        <v>492</v>
      </c>
      <c r="G115" s="40">
        <v>2940</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60">
      <c r="A117" s="36" t="s">
        <v>465</v>
      </c>
      <c r="B117" s="44"/>
      <c r="C117" s="45"/>
      <c r="D117" s="45"/>
      <c r="E117" s="48" t="s">
        <v>10183</v>
      </c>
      <c r="F117" s="45"/>
      <c r="G117" s="45"/>
      <c r="H117" s="45"/>
      <c r="I117" s="45"/>
      <c r="J117" s="47"/>
    </row>
    <row r="118" ht="60">
      <c r="A118" s="36" t="s">
        <v>467</v>
      </c>
      <c r="B118" s="44"/>
      <c r="C118" s="45"/>
      <c r="D118" s="45"/>
      <c r="E118" s="38" t="s">
        <v>8010</v>
      </c>
      <c r="F118" s="45"/>
      <c r="G118" s="45"/>
      <c r="H118" s="45"/>
      <c r="I118" s="45"/>
      <c r="J118" s="47"/>
    </row>
    <row r="119">
      <c r="A119" s="36" t="s">
        <v>458</v>
      </c>
      <c r="B119" s="36">
        <v>27</v>
      </c>
      <c r="C119" s="37" t="s">
        <v>10184</v>
      </c>
      <c r="D119" s="36" t="s">
        <v>460</v>
      </c>
      <c r="E119" s="38" t="s">
        <v>10185</v>
      </c>
      <c r="F119" s="39" t="s">
        <v>475</v>
      </c>
      <c r="G119" s="40">
        <v>123</v>
      </c>
      <c r="H119" s="41">
        <v>0</v>
      </c>
      <c r="I119" s="42">
        <f>ROUND(G119*H119,P4)</f>
        <v>0</v>
      </c>
      <c r="J119" s="39" t="s">
        <v>471</v>
      </c>
      <c r="O119" s="43">
        <f>I119*0.21</f>
        <v>0</v>
      </c>
      <c r="P119">
        <v>3</v>
      </c>
    </row>
    <row r="120">
      <c r="A120" s="36" t="s">
        <v>464</v>
      </c>
      <c r="B120" s="44"/>
      <c r="C120" s="45"/>
      <c r="D120" s="45"/>
      <c r="E120" s="46" t="s">
        <v>460</v>
      </c>
      <c r="F120" s="45"/>
      <c r="G120" s="45"/>
      <c r="H120" s="45"/>
      <c r="I120" s="45"/>
      <c r="J120" s="47"/>
    </row>
    <row r="121" ht="45">
      <c r="A121" s="36" t="s">
        <v>465</v>
      </c>
      <c r="B121" s="44"/>
      <c r="C121" s="45"/>
      <c r="D121" s="45"/>
      <c r="E121" s="48" t="s">
        <v>10186</v>
      </c>
      <c r="F121" s="45"/>
      <c r="G121" s="45"/>
      <c r="H121" s="45"/>
      <c r="I121" s="45"/>
      <c r="J121" s="47"/>
    </row>
    <row r="122" ht="45">
      <c r="A122" s="36" t="s">
        <v>467</v>
      </c>
      <c r="B122" s="44"/>
      <c r="C122" s="45"/>
      <c r="D122" s="45"/>
      <c r="E122" s="38" t="s">
        <v>8874</v>
      </c>
      <c r="F122" s="45"/>
      <c r="G122" s="45"/>
      <c r="H122" s="45"/>
      <c r="I122" s="45"/>
      <c r="J122" s="47"/>
    </row>
    <row r="123">
      <c r="A123" s="30" t="s">
        <v>455</v>
      </c>
      <c r="B123" s="31"/>
      <c r="C123" s="32" t="s">
        <v>5313</v>
      </c>
      <c r="D123" s="33"/>
      <c r="E123" s="30" t="s">
        <v>5314</v>
      </c>
      <c r="F123" s="33"/>
      <c r="G123" s="33"/>
      <c r="H123" s="33"/>
      <c r="I123" s="34">
        <f>SUMIFS(I124:I127,A124:A127,"P")</f>
        <v>0</v>
      </c>
      <c r="J123" s="35"/>
    </row>
    <row r="124">
      <c r="A124" s="36" t="s">
        <v>458</v>
      </c>
      <c r="B124" s="36">
        <v>28</v>
      </c>
      <c r="C124" s="37" t="s">
        <v>7569</v>
      </c>
      <c r="D124" s="36" t="s">
        <v>460</v>
      </c>
      <c r="E124" s="38" t="s">
        <v>7570</v>
      </c>
      <c r="F124" s="39" t="s">
        <v>475</v>
      </c>
      <c r="G124" s="40">
        <v>3.9500000000000002</v>
      </c>
      <c r="H124" s="41">
        <v>0</v>
      </c>
      <c r="I124" s="42">
        <f>ROUND(G124*H124,P4)</f>
        <v>0</v>
      </c>
      <c r="J124" s="39" t="s">
        <v>471</v>
      </c>
      <c r="O124" s="43">
        <f>I124*0.21</f>
        <v>0</v>
      </c>
      <c r="P124">
        <v>3</v>
      </c>
    </row>
    <row r="125">
      <c r="A125" s="36" t="s">
        <v>464</v>
      </c>
      <c r="B125" s="44"/>
      <c r="C125" s="45"/>
      <c r="D125" s="45"/>
      <c r="E125" s="46" t="s">
        <v>460</v>
      </c>
      <c r="F125" s="45"/>
      <c r="G125" s="45"/>
      <c r="H125" s="45"/>
      <c r="I125" s="45"/>
      <c r="J125" s="47"/>
    </row>
    <row r="126" ht="60">
      <c r="A126" s="36" t="s">
        <v>465</v>
      </c>
      <c r="B126" s="44"/>
      <c r="C126" s="45"/>
      <c r="D126" s="45"/>
      <c r="E126" s="48" t="s">
        <v>10187</v>
      </c>
      <c r="F126" s="45"/>
      <c r="G126" s="45"/>
      <c r="H126" s="45"/>
      <c r="I126" s="45"/>
      <c r="J126" s="47"/>
    </row>
    <row r="127" ht="409.5">
      <c r="A127" s="36" t="s">
        <v>467</v>
      </c>
      <c r="B127" s="44"/>
      <c r="C127" s="45"/>
      <c r="D127" s="45"/>
      <c r="E127" s="38" t="s">
        <v>5082</v>
      </c>
      <c r="F127" s="45"/>
      <c r="G127" s="45"/>
      <c r="H127" s="45"/>
      <c r="I127" s="45"/>
      <c r="J127" s="47"/>
    </row>
    <row r="128">
      <c r="A128" s="30" t="s">
        <v>455</v>
      </c>
      <c r="B128" s="31"/>
      <c r="C128" s="32" t="s">
        <v>5066</v>
      </c>
      <c r="D128" s="33"/>
      <c r="E128" s="30" t="s">
        <v>6461</v>
      </c>
      <c r="F128" s="33"/>
      <c r="G128" s="33"/>
      <c r="H128" s="33"/>
      <c r="I128" s="34">
        <f>SUMIFS(I129:I151,A129:A151,"P")</f>
        <v>0</v>
      </c>
      <c r="J128" s="35"/>
    </row>
    <row r="129" ht="30">
      <c r="A129" s="36" t="s">
        <v>458</v>
      </c>
      <c r="B129" s="36">
        <v>29</v>
      </c>
      <c r="C129" s="37" t="s">
        <v>8581</v>
      </c>
      <c r="D129" s="36" t="s">
        <v>460</v>
      </c>
      <c r="E129" s="38" t="s">
        <v>8582</v>
      </c>
      <c r="F129" s="39" t="s">
        <v>743</v>
      </c>
      <c r="G129" s="40">
        <v>280</v>
      </c>
      <c r="H129" s="41">
        <v>0</v>
      </c>
      <c r="I129" s="42">
        <f>ROUND(G129*H129,P4)</f>
        <v>0</v>
      </c>
      <c r="J129" s="39" t="s">
        <v>471</v>
      </c>
      <c r="O129" s="43">
        <f>I129*0.21</f>
        <v>0</v>
      </c>
      <c r="P129">
        <v>3</v>
      </c>
    </row>
    <row r="130">
      <c r="A130" s="36" t="s">
        <v>464</v>
      </c>
      <c r="B130" s="44"/>
      <c r="C130" s="45"/>
      <c r="D130" s="45"/>
      <c r="E130" s="46" t="s">
        <v>460</v>
      </c>
      <c r="F130" s="45"/>
      <c r="G130" s="45"/>
      <c r="H130" s="45"/>
      <c r="I130" s="45"/>
      <c r="J130" s="47"/>
    </row>
    <row r="131" ht="60">
      <c r="A131" s="36" t="s">
        <v>465</v>
      </c>
      <c r="B131" s="44"/>
      <c r="C131" s="45"/>
      <c r="D131" s="45"/>
      <c r="E131" s="48" t="s">
        <v>10188</v>
      </c>
      <c r="F131" s="45"/>
      <c r="G131" s="45"/>
      <c r="H131" s="45"/>
      <c r="I131" s="45"/>
      <c r="J131" s="47"/>
    </row>
    <row r="132" ht="165">
      <c r="A132" s="36" t="s">
        <v>467</v>
      </c>
      <c r="B132" s="44"/>
      <c r="C132" s="45"/>
      <c r="D132" s="45"/>
      <c r="E132" s="38" t="s">
        <v>8584</v>
      </c>
      <c r="F132" s="45"/>
      <c r="G132" s="45"/>
      <c r="H132" s="45"/>
      <c r="I132" s="45"/>
      <c r="J132" s="47"/>
    </row>
    <row r="133">
      <c r="A133" s="36" t="s">
        <v>458</v>
      </c>
      <c r="B133" s="36">
        <v>30</v>
      </c>
      <c r="C133" s="37" t="s">
        <v>8033</v>
      </c>
      <c r="D133" s="36" t="s">
        <v>460</v>
      </c>
      <c r="E133" s="38" t="s">
        <v>8034</v>
      </c>
      <c r="F133" s="39" t="s">
        <v>743</v>
      </c>
      <c r="G133" s="40">
        <v>15</v>
      </c>
      <c r="H133" s="41">
        <v>0</v>
      </c>
      <c r="I133" s="42">
        <f>ROUND(G133*H133,P4)</f>
        <v>0</v>
      </c>
      <c r="J133" s="39" t="s">
        <v>471</v>
      </c>
      <c r="O133" s="43">
        <f>I133*0.21</f>
        <v>0</v>
      </c>
      <c r="P133">
        <v>3</v>
      </c>
    </row>
    <row r="134">
      <c r="A134" s="36" t="s">
        <v>464</v>
      </c>
      <c r="B134" s="44"/>
      <c r="C134" s="45"/>
      <c r="D134" s="45"/>
      <c r="E134" s="46" t="s">
        <v>460</v>
      </c>
      <c r="F134" s="45"/>
      <c r="G134" s="45"/>
      <c r="H134" s="45"/>
      <c r="I134" s="45"/>
      <c r="J134" s="47"/>
    </row>
    <row r="135" ht="75">
      <c r="A135" s="36" t="s">
        <v>465</v>
      </c>
      <c r="B135" s="44"/>
      <c r="C135" s="45"/>
      <c r="D135" s="45"/>
      <c r="E135" s="48" t="s">
        <v>10189</v>
      </c>
      <c r="F135" s="45"/>
      <c r="G135" s="45"/>
      <c r="H135" s="45"/>
      <c r="I135" s="45"/>
      <c r="J135" s="47"/>
    </row>
    <row r="136" ht="75">
      <c r="A136" s="36" t="s">
        <v>467</v>
      </c>
      <c r="B136" s="44"/>
      <c r="C136" s="45"/>
      <c r="D136" s="45"/>
      <c r="E136" s="38" t="s">
        <v>8036</v>
      </c>
      <c r="F136" s="45"/>
      <c r="G136" s="45"/>
      <c r="H136" s="45"/>
      <c r="I136" s="45"/>
      <c r="J136" s="47"/>
    </row>
    <row r="137">
      <c r="A137" s="36" t="s">
        <v>458</v>
      </c>
      <c r="B137" s="36">
        <v>31</v>
      </c>
      <c r="C137" s="37" t="s">
        <v>7624</v>
      </c>
      <c r="D137" s="36" t="s">
        <v>460</v>
      </c>
      <c r="E137" s="38" t="s">
        <v>7625</v>
      </c>
      <c r="F137" s="39" t="s">
        <v>475</v>
      </c>
      <c r="G137" s="40">
        <v>36.700000000000003</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ht="45">
      <c r="A139" s="36" t="s">
        <v>465</v>
      </c>
      <c r="B139" s="44"/>
      <c r="C139" s="45"/>
      <c r="D139" s="45"/>
      <c r="E139" s="48" t="s">
        <v>10190</v>
      </c>
      <c r="F139" s="45"/>
      <c r="G139" s="45"/>
      <c r="H139" s="45"/>
      <c r="I139" s="45"/>
      <c r="J139" s="47"/>
    </row>
    <row r="140" ht="150">
      <c r="A140" s="36" t="s">
        <v>467</v>
      </c>
      <c r="B140" s="44"/>
      <c r="C140" s="45"/>
      <c r="D140" s="45"/>
      <c r="E140" s="38" t="s">
        <v>5071</v>
      </c>
      <c r="F140" s="45"/>
      <c r="G140" s="45"/>
      <c r="H140" s="45"/>
      <c r="I140" s="45"/>
      <c r="J140" s="47"/>
    </row>
    <row r="141">
      <c r="A141" s="36" t="s">
        <v>458</v>
      </c>
      <c r="B141" s="36">
        <v>32</v>
      </c>
      <c r="C141" s="37" t="s">
        <v>5068</v>
      </c>
      <c r="D141" s="36" t="s">
        <v>460</v>
      </c>
      <c r="E141" s="38" t="s">
        <v>5069</v>
      </c>
      <c r="F141" s="39" t="s">
        <v>475</v>
      </c>
      <c r="G141" s="40">
        <v>18.350000000000001</v>
      </c>
      <c r="H141" s="41">
        <v>0</v>
      </c>
      <c r="I141" s="42">
        <f>ROUND(G141*H141,P4)</f>
        <v>0</v>
      </c>
      <c r="J141" s="39" t="s">
        <v>471</v>
      </c>
      <c r="O141" s="43">
        <f>I141*0.21</f>
        <v>0</v>
      </c>
      <c r="P141">
        <v>3</v>
      </c>
    </row>
    <row r="142">
      <c r="A142" s="36" t="s">
        <v>464</v>
      </c>
      <c r="B142" s="44"/>
      <c r="C142" s="45"/>
      <c r="D142" s="45"/>
      <c r="E142" s="46" t="s">
        <v>460</v>
      </c>
      <c r="F142" s="45"/>
      <c r="G142" s="45"/>
      <c r="H142" s="45"/>
      <c r="I142" s="45"/>
      <c r="J142" s="47"/>
    </row>
    <row r="143" ht="45">
      <c r="A143" s="36" t="s">
        <v>465</v>
      </c>
      <c r="B143" s="44"/>
      <c r="C143" s="45"/>
      <c r="D143" s="45"/>
      <c r="E143" s="48" t="s">
        <v>10191</v>
      </c>
      <c r="F143" s="45"/>
      <c r="G143" s="45"/>
      <c r="H143" s="45"/>
      <c r="I143" s="45"/>
      <c r="J143" s="47"/>
    </row>
    <row r="144" ht="150">
      <c r="A144" s="36" t="s">
        <v>467</v>
      </c>
      <c r="B144" s="44"/>
      <c r="C144" s="45"/>
      <c r="D144" s="45"/>
      <c r="E144" s="38" t="s">
        <v>5071</v>
      </c>
      <c r="F144" s="45"/>
      <c r="G144" s="45"/>
      <c r="H144" s="45"/>
      <c r="I144" s="45"/>
      <c r="J144" s="47"/>
    </row>
    <row r="145">
      <c r="A145" s="36" t="s">
        <v>458</v>
      </c>
      <c r="B145" s="36">
        <v>33</v>
      </c>
      <c r="C145" s="37" t="s">
        <v>10192</v>
      </c>
      <c r="D145" s="36" t="s">
        <v>460</v>
      </c>
      <c r="E145" s="38" t="s">
        <v>8044</v>
      </c>
      <c r="F145" s="39" t="s">
        <v>989</v>
      </c>
      <c r="G145" s="40">
        <v>1</v>
      </c>
      <c r="H145" s="41">
        <v>0</v>
      </c>
      <c r="I145" s="42">
        <f>ROUND(G145*H145,P4)</f>
        <v>0</v>
      </c>
      <c r="J145" s="39" t="s">
        <v>463</v>
      </c>
      <c r="O145" s="43">
        <f>I145*0.21</f>
        <v>0</v>
      </c>
      <c r="P145">
        <v>3</v>
      </c>
    </row>
    <row r="146">
      <c r="A146" s="36" t="s">
        <v>464</v>
      </c>
      <c r="B146" s="44"/>
      <c r="C146" s="45"/>
      <c r="D146" s="45"/>
      <c r="E146" s="38" t="s">
        <v>8044</v>
      </c>
      <c r="F146" s="45"/>
      <c r="G146" s="45"/>
      <c r="H146" s="45"/>
      <c r="I146" s="45"/>
      <c r="J146" s="47"/>
    </row>
    <row r="147" ht="120">
      <c r="A147" s="36" t="s">
        <v>465</v>
      </c>
      <c r="B147" s="44"/>
      <c r="C147" s="45"/>
      <c r="D147" s="45"/>
      <c r="E147" s="48" t="s">
        <v>8045</v>
      </c>
      <c r="F147" s="45"/>
      <c r="G147" s="45"/>
      <c r="H147" s="45"/>
      <c r="I147" s="45"/>
      <c r="J147" s="47"/>
    </row>
    <row r="148" ht="45">
      <c r="A148" s="36" t="s">
        <v>467</v>
      </c>
      <c r="B148" s="44"/>
      <c r="C148" s="45"/>
      <c r="D148" s="45"/>
      <c r="E148" s="38" t="s">
        <v>8046</v>
      </c>
      <c r="F148" s="45"/>
      <c r="G148" s="45"/>
      <c r="H148" s="45"/>
      <c r="I148" s="45"/>
      <c r="J148" s="47"/>
    </row>
    <row r="149">
      <c r="A149" s="36" t="s">
        <v>458</v>
      </c>
      <c r="B149" s="36">
        <v>34</v>
      </c>
      <c r="C149" s="37" t="s">
        <v>10193</v>
      </c>
      <c r="D149" s="36" t="s">
        <v>460</v>
      </c>
      <c r="E149" s="38" t="s">
        <v>8048</v>
      </c>
      <c r="F149" s="39" t="s">
        <v>989</v>
      </c>
      <c r="G149" s="40">
        <v>1</v>
      </c>
      <c r="H149" s="41">
        <v>0</v>
      </c>
      <c r="I149" s="42">
        <f>ROUND(G149*H149,P4)</f>
        <v>0</v>
      </c>
      <c r="J149" s="39" t="s">
        <v>463</v>
      </c>
      <c r="O149" s="43">
        <f>I149*0.21</f>
        <v>0</v>
      </c>
      <c r="P149">
        <v>3</v>
      </c>
    </row>
    <row r="150">
      <c r="A150" s="36" t="s">
        <v>464</v>
      </c>
      <c r="B150" s="44"/>
      <c r="C150" s="45"/>
      <c r="D150" s="45"/>
      <c r="E150" s="38" t="s">
        <v>8048</v>
      </c>
      <c r="F150" s="45"/>
      <c r="G150" s="45"/>
      <c r="H150" s="45"/>
      <c r="I150" s="45"/>
      <c r="J150" s="47"/>
    </row>
    <row r="151">
      <c r="A151" s="36" t="s">
        <v>467</v>
      </c>
      <c r="B151" s="44"/>
      <c r="C151" s="45"/>
      <c r="D151" s="45"/>
      <c r="E151" s="46" t="s">
        <v>460</v>
      </c>
      <c r="F151" s="45"/>
      <c r="G151" s="45"/>
      <c r="H151" s="45"/>
      <c r="I151" s="45"/>
      <c r="J151" s="47"/>
    </row>
    <row r="152">
      <c r="A152" s="30" t="s">
        <v>455</v>
      </c>
      <c r="B152" s="31"/>
      <c r="C152" s="32" t="s">
        <v>1178</v>
      </c>
      <c r="D152" s="33"/>
      <c r="E152" s="30" t="s">
        <v>1179</v>
      </c>
      <c r="F152" s="33"/>
      <c r="G152" s="33"/>
      <c r="H152" s="33"/>
      <c r="I152" s="34">
        <f>SUMIFS(I153:I164,A153:A164,"P")</f>
        <v>0</v>
      </c>
      <c r="J152" s="35"/>
    </row>
    <row r="153" ht="45">
      <c r="A153" s="36" t="s">
        <v>458</v>
      </c>
      <c r="B153" s="36">
        <v>35</v>
      </c>
      <c r="C153" s="37" t="s">
        <v>1850</v>
      </c>
      <c r="D153" s="36" t="s">
        <v>1851</v>
      </c>
      <c r="E153" s="38" t="s">
        <v>2565</v>
      </c>
      <c r="F153" s="39" t="s">
        <v>613</v>
      </c>
      <c r="G153" s="40">
        <v>2739.8000000000002</v>
      </c>
      <c r="H153" s="41">
        <v>0</v>
      </c>
      <c r="I153" s="42">
        <f>ROUND(G153*H153,P4)</f>
        <v>0</v>
      </c>
      <c r="J153" s="39" t="s">
        <v>463</v>
      </c>
      <c r="O153" s="43">
        <f>I153*0.21</f>
        <v>0</v>
      </c>
      <c r="P153">
        <v>3</v>
      </c>
    </row>
    <row r="154">
      <c r="A154" s="36" t="s">
        <v>464</v>
      </c>
      <c r="B154" s="44"/>
      <c r="C154" s="45"/>
      <c r="D154" s="45"/>
      <c r="E154" s="38" t="s">
        <v>1180</v>
      </c>
      <c r="F154" s="45"/>
      <c r="G154" s="45"/>
      <c r="H154" s="45"/>
      <c r="I154" s="45"/>
      <c r="J154" s="47"/>
    </row>
    <row r="155" ht="105">
      <c r="A155" s="36" t="s">
        <v>465</v>
      </c>
      <c r="B155" s="44"/>
      <c r="C155" s="45"/>
      <c r="D155" s="45"/>
      <c r="E155" s="48" t="s">
        <v>10194</v>
      </c>
      <c r="F155" s="45"/>
      <c r="G155" s="45"/>
      <c r="H155" s="45"/>
      <c r="I155" s="45"/>
      <c r="J155" s="47"/>
    </row>
    <row r="156" ht="120">
      <c r="A156" s="36" t="s">
        <v>467</v>
      </c>
      <c r="B156" s="44"/>
      <c r="C156" s="45"/>
      <c r="D156" s="45"/>
      <c r="E156" s="38" t="s">
        <v>1181</v>
      </c>
      <c r="F156" s="45"/>
      <c r="G156" s="45"/>
      <c r="H156" s="45"/>
      <c r="I156" s="45"/>
      <c r="J156" s="47"/>
    </row>
    <row r="157" ht="60">
      <c r="A157" s="36" t="s">
        <v>458</v>
      </c>
      <c r="B157" s="36">
        <v>36</v>
      </c>
      <c r="C157" s="37" t="s">
        <v>3064</v>
      </c>
      <c r="D157" s="36" t="s">
        <v>3065</v>
      </c>
      <c r="E157" s="38" t="s">
        <v>3066</v>
      </c>
      <c r="F157" s="39" t="s">
        <v>613</v>
      </c>
      <c r="G157" s="40">
        <v>124.78</v>
      </c>
      <c r="H157" s="41">
        <v>0</v>
      </c>
      <c r="I157" s="42">
        <f>ROUND(G157*H157,P4)</f>
        <v>0</v>
      </c>
      <c r="J157" s="39" t="s">
        <v>463</v>
      </c>
      <c r="O157" s="43">
        <f>I157*0.21</f>
        <v>0</v>
      </c>
      <c r="P157">
        <v>3</v>
      </c>
    </row>
    <row r="158">
      <c r="A158" s="36" t="s">
        <v>464</v>
      </c>
      <c r="B158" s="44"/>
      <c r="C158" s="45"/>
      <c r="D158" s="45"/>
      <c r="E158" s="38" t="s">
        <v>1180</v>
      </c>
      <c r="F158" s="45"/>
      <c r="G158" s="45"/>
      <c r="H158" s="45"/>
      <c r="I158" s="45"/>
      <c r="J158" s="47"/>
    </row>
    <row r="159" ht="75">
      <c r="A159" s="36" t="s">
        <v>465</v>
      </c>
      <c r="B159" s="44"/>
      <c r="C159" s="45"/>
      <c r="D159" s="45"/>
      <c r="E159" s="48" t="s">
        <v>10195</v>
      </c>
      <c r="F159" s="45"/>
      <c r="G159" s="45"/>
      <c r="H159" s="45"/>
      <c r="I159" s="45"/>
      <c r="J159" s="47"/>
    </row>
    <row r="160">
      <c r="A160" s="36" t="s">
        <v>467</v>
      </c>
      <c r="B160" s="44"/>
      <c r="C160" s="45"/>
      <c r="D160" s="45"/>
      <c r="E160" s="46" t="s">
        <v>460</v>
      </c>
      <c r="F160" s="45"/>
      <c r="G160" s="45"/>
      <c r="H160" s="45"/>
      <c r="I160" s="45"/>
      <c r="J160" s="47"/>
    </row>
    <row r="161" ht="45">
      <c r="A161" s="36" t="s">
        <v>458</v>
      </c>
      <c r="B161" s="36">
        <v>37</v>
      </c>
      <c r="C161" s="37" t="s">
        <v>7010</v>
      </c>
      <c r="D161" s="36" t="s">
        <v>7011</v>
      </c>
      <c r="E161" s="38" t="s">
        <v>7012</v>
      </c>
      <c r="F161" s="39" t="s">
        <v>613</v>
      </c>
      <c r="G161" s="40">
        <v>325.13</v>
      </c>
      <c r="H161" s="41">
        <v>0</v>
      </c>
      <c r="I161" s="42">
        <f>ROUND(G161*H161,P4)</f>
        <v>0</v>
      </c>
      <c r="J161" s="39" t="s">
        <v>463</v>
      </c>
      <c r="O161" s="43">
        <f>I161*0.21</f>
        <v>0</v>
      </c>
      <c r="P161">
        <v>3</v>
      </c>
    </row>
    <row r="162">
      <c r="A162" s="36" t="s">
        <v>464</v>
      </c>
      <c r="B162" s="44"/>
      <c r="C162" s="45"/>
      <c r="D162" s="45"/>
      <c r="E162" s="38" t="s">
        <v>1180</v>
      </c>
      <c r="F162" s="45"/>
      <c r="G162" s="45"/>
      <c r="H162" s="45"/>
      <c r="I162" s="45"/>
      <c r="J162" s="47"/>
    </row>
    <row r="163" ht="30">
      <c r="A163" s="36" t="s">
        <v>465</v>
      </c>
      <c r="B163" s="44"/>
      <c r="C163" s="45"/>
      <c r="D163" s="45"/>
      <c r="E163" s="48" t="s">
        <v>10196</v>
      </c>
      <c r="F163" s="45"/>
      <c r="G163" s="45"/>
      <c r="H163" s="45"/>
      <c r="I163" s="45"/>
      <c r="J163" s="47"/>
    </row>
    <row r="164">
      <c r="A164" s="36" t="s">
        <v>467</v>
      </c>
      <c r="B164" s="49"/>
      <c r="C164" s="50"/>
      <c r="D164" s="50"/>
      <c r="E164" s="52" t="s">
        <v>460</v>
      </c>
      <c r="F164" s="50"/>
      <c r="G164" s="50"/>
      <c r="H164" s="50"/>
      <c r="I164" s="50"/>
      <c r="J164" s="51"/>
    </row>
  </sheetData>
  <sheetProtection sheet="1" objects="1" scenarios="1" spinCount="100000" saltValue="rYSNXIR49voScvXcdYdKKUmasH3QtVZZTTw40Wvy097AyNrAoz8W3m4fyiawMFfgvli93UdsgI3/gDGH3myIyA==" hashValue="83t+RCyJ3oYtNFEE1t+G/tv7s2LXa2QRh7IdE8YFD5dcuNFbcppc5LfYkO3mQ3OLOwKjy8XA/ryfoyWmVB8nj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281</v>
      </c>
      <c r="I3" s="24">
        <f>SUMIFS(I11:I250,A11:A250,"SD")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281</v>
      </c>
      <c r="D7" s="21"/>
      <c r="E7" s="22" t="s">
        <v>282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SUMIFS(I12:I43,A12:A43,"P")</f>
        <v>0</v>
      </c>
      <c r="J11" s="35"/>
    </row>
    <row r="12">
      <c r="A12" s="36" t="s">
        <v>458</v>
      </c>
      <c r="B12" s="36">
        <v>1</v>
      </c>
      <c r="C12" s="37" t="s">
        <v>10199</v>
      </c>
      <c r="D12" s="36" t="s">
        <v>460</v>
      </c>
      <c r="E12" s="38" t="s">
        <v>8795</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10200</v>
      </c>
      <c r="F14" s="45"/>
      <c r="G14" s="45"/>
      <c r="H14" s="45"/>
      <c r="I14" s="45"/>
      <c r="J14" s="47"/>
    </row>
    <row r="15" ht="30">
      <c r="A15" s="36" t="s">
        <v>467</v>
      </c>
      <c r="B15" s="44"/>
      <c r="C15" s="45"/>
      <c r="D15" s="45"/>
      <c r="E15" s="38" t="s">
        <v>995</v>
      </c>
      <c r="F15" s="45"/>
      <c r="G15" s="45"/>
      <c r="H15" s="45"/>
      <c r="I15" s="45"/>
      <c r="J15" s="47"/>
    </row>
    <row r="16">
      <c r="A16" s="36" t="s">
        <v>458</v>
      </c>
      <c r="B16" s="36">
        <v>2</v>
      </c>
      <c r="C16" s="37" t="s">
        <v>8790</v>
      </c>
      <c r="D16" s="36" t="s">
        <v>460</v>
      </c>
      <c r="E16" s="38" t="s">
        <v>8791</v>
      </c>
      <c r="F16" s="39" t="s">
        <v>2211</v>
      </c>
      <c r="G16" s="40">
        <v>1</v>
      </c>
      <c r="H16" s="41">
        <v>0</v>
      </c>
      <c r="I16" s="42">
        <f>ROUND(G16*H16,P4)</f>
        <v>0</v>
      </c>
      <c r="J16" s="39" t="s">
        <v>463</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8793</v>
      </c>
      <c r="F19" s="45"/>
      <c r="G19" s="45"/>
      <c r="H19" s="45"/>
      <c r="I19" s="45"/>
      <c r="J19" s="47"/>
    </row>
    <row r="20">
      <c r="A20" s="36" t="s">
        <v>458</v>
      </c>
      <c r="B20" s="36">
        <v>3</v>
      </c>
      <c r="C20" s="37" t="s">
        <v>5162</v>
      </c>
      <c r="D20" s="36" t="s">
        <v>460</v>
      </c>
      <c r="E20" s="38" t="s">
        <v>4282</v>
      </c>
      <c r="F20" s="39" t="s">
        <v>2211</v>
      </c>
      <c r="G20" s="40">
        <v>1</v>
      </c>
      <c r="H20" s="41">
        <v>0</v>
      </c>
      <c r="I20" s="42">
        <f>ROUND(G20*H20,P4)</f>
        <v>0</v>
      </c>
      <c r="J20" s="39" t="s">
        <v>463</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30">
      <c r="A23" s="36" t="s">
        <v>467</v>
      </c>
      <c r="B23" s="44"/>
      <c r="C23" s="45"/>
      <c r="D23" s="45"/>
      <c r="E23" s="38" t="s">
        <v>995</v>
      </c>
      <c r="F23" s="45"/>
      <c r="G23" s="45"/>
      <c r="H23" s="45"/>
      <c r="I23" s="45"/>
      <c r="J23" s="47"/>
    </row>
    <row r="24">
      <c r="A24" s="36" t="s">
        <v>458</v>
      </c>
      <c r="B24" s="36">
        <v>4</v>
      </c>
      <c r="C24" s="37" t="s">
        <v>9976</v>
      </c>
      <c r="D24" s="36" t="s">
        <v>460</v>
      </c>
      <c r="E24" s="38" t="s">
        <v>10202</v>
      </c>
      <c r="F24" s="39" t="s">
        <v>496</v>
      </c>
      <c r="G24" s="40">
        <v>1</v>
      </c>
      <c r="H24" s="41">
        <v>0</v>
      </c>
      <c r="I24" s="42">
        <f>ROUND(G24*H24,P4)</f>
        <v>0</v>
      </c>
      <c r="J24" s="39" t="s">
        <v>463</v>
      </c>
      <c r="O24" s="43">
        <f>I24*0.21</f>
        <v>0</v>
      </c>
      <c r="P24">
        <v>3</v>
      </c>
    </row>
    <row r="25">
      <c r="A25" s="36" t="s">
        <v>464</v>
      </c>
      <c r="B25" s="44"/>
      <c r="C25" s="45"/>
      <c r="D25" s="45"/>
      <c r="E25" s="46" t="s">
        <v>460</v>
      </c>
      <c r="F25" s="45"/>
      <c r="G25" s="45"/>
      <c r="H25" s="45"/>
      <c r="I25" s="45"/>
      <c r="J25" s="47"/>
    </row>
    <row r="26">
      <c r="A26" s="36" t="s">
        <v>465</v>
      </c>
      <c r="B26" s="44"/>
      <c r="C26" s="45"/>
      <c r="D26" s="45"/>
      <c r="E26" s="48" t="s">
        <v>10201</v>
      </c>
      <c r="F26" s="45"/>
      <c r="G26" s="45"/>
      <c r="H26" s="45"/>
      <c r="I26" s="45"/>
      <c r="J26" s="47"/>
    </row>
    <row r="27" ht="30">
      <c r="A27" s="36" t="s">
        <v>467</v>
      </c>
      <c r="B27" s="44"/>
      <c r="C27" s="45"/>
      <c r="D27" s="45"/>
      <c r="E27" s="38" t="s">
        <v>995</v>
      </c>
      <c r="F27" s="45"/>
      <c r="G27" s="45"/>
      <c r="H27" s="45"/>
      <c r="I27" s="45"/>
      <c r="J27" s="47"/>
    </row>
    <row r="28">
      <c r="A28" s="36" t="s">
        <v>458</v>
      </c>
      <c r="B28" s="36">
        <v>5</v>
      </c>
      <c r="C28" s="37" t="s">
        <v>9978</v>
      </c>
      <c r="D28" s="36" t="s">
        <v>460</v>
      </c>
      <c r="E28" s="38" t="s">
        <v>10203</v>
      </c>
      <c r="F28" s="39" t="s">
        <v>496</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c r="A30" s="36" t="s">
        <v>465</v>
      </c>
      <c r="B30" s="44"/>
      <c r="C30" s="45"/>
      <c r="D30" s="45"/>
      <c r="E30" s="48" t="s">
        <v>10201</v>
      </c>
      <c r="F30" s="45"/>
      <c r="G30" s="45"/>
      <c r="H30" s="45"/>
      <c r="I30" s="45"/>
      <c r="J30" s="47"/>
    </row>
    <row r="31" ht="90">
      <c r="A31" s="36" t="s">
        <v>467</v>
      </c>
      <c r="B31" s="44"/>
      <c r="C31" s="45"/>
      <c r="D31" s="45"/>
      <c r="E31" s="38" t="s">
        <v>10204</v>
      </c>
      <c r="F31" s="45"/>
      <c r="G31" s="45"/>
      <c r="H31" s="45"/>
      <c r="I31" s="45"/>
      <c r="J31" s="47"/>
    </row>
    <row r="32">
      <c r="A32" s="36" t="s">
        <v>458</v>
      </c>
      <c r="B32" s="36">
        <v>6</v>
      </c>
      <c r="C32" s="37" t="s">
        <v>10205</v>
      </c>
      <c r="D32" s="36" t="s">
        <v>460</v>
      </c>
      <c r="E32" s="38" t="s">
        <v>7399</v>
      </c>
      <c r="F32" s="39" t="s">
        <v>2211</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ht="60">
      <c r="A34" s="36" t="s">
        <v>465</v>
      </c>
      <c r="B34" s="44"/>
      <c r="C34" s="45"/>
      <c r="D34" s="45"/>
      <c r="E34" s="48" t="s">
        <v>10206</v>
      </c>
      <c r="F34" s="45"/>
      <c r="G34" s="45"/>
      <c r="H34" s="45"/>
      <c r="I34" s="45"/>
      <c r="J34" s="47"/>
    </row>
    <row r="35" ht="30">
      <c r="A35" s="36" t="s">
        <v>467</v>
      </c>
      <c r="B35" s="44"/>
      <c r="C35" s="45"/>
      <c r="D35" s="45"/>
      <c r="E35" s="38" t="s">
        <v>995</v>
      </c>
      <c r="F35" s="45"/>
      <c r="G35" s="45"/>
      <c r="H35" s="45"/>
      <c r="I35" s="45"/>
      <c r="J35" s="47"/>
    </row>
    <row r="36" ht="30">
      <c r="A36" s="36" t="s">
        <v>458</v>
      </c>
      <c r="B36" s="36">
        <v>7</v>
      </c>
      <c r="C36" s="37" t="s">
        <v>10207</v>
      </c>
      <c r="D36" s="36" t="s">
        <v>460</v>
      </c>
      <c r="E36" s="38" t="s">
        <v>10208</v>
      </c>
      <c r="F36" s="39" t="s">
        <v>2211</v>
      </c>
      <c r="G36" s="40">
        <v>1</v>
      </c>
      <c r="H36" s="41">
        <v>0</v>
      </c>
      <c r="I36" s="42">
        <f>ROUND(G36*H36,P4)</f>
        <v>0</v>
      </c>
      <c r="J36" s="39" t="s">
        <v>463</v>
      </c>
      <c r="O36" s="43">
        <f>I36*0.21</f>
        <v>0</v>
      </c>
      <c r="P36">
        <v>3</v>
      </c>
    </row>
    <row r="37">
      <c r="A37" s="36" t="s">
        <v>464</v>
      </c>
      <c r="B37" s="44"/>
      <c r="C37" s="45"/>
      <c r="D37" s="45"/>
      <c r="E37" s="46" t="s">
        <v>460</v>
      </c>
      <c r="F37" s="45"/>
      <c r="G37" s="45"/>
      <c r="H37" s="45"/>
      <c r="I37" s="45"/>
      <c r="J37" s="47"/>
    </row>
    <row r="38" ht="105">
      <c r="A38" s="36" t="s">
        <v>465</v>
      </c>
      <c r="B38" s="44"/>
      <c r="C38" s="45"/>
      <c r="D38" s="45"/>
      <c r="E38" s="48" t="s">
        <v>10209</v>
      </c>
      <c r="F38" s="45"/>
      <c r="G38" s="45"/>
      <c r="H38" s="45"/>
      <c r="I38" s="45"/>
      <c r="J38" s="47"/>
    </row>
    <row r="39" ht="30">
      <c r="A39" s="36" t="s">
        <v>467</v>
      </c>
      <c r="B39" s="44"/>
      <c r="C39" s="45"/>
      <c r="D39" s="45"/>
      <c r="E39" s="38" t="s">
        <v>8804</v>
      </c>
      <c r="F39" s="45"/>
      <c r="G39" s="45"/>
      <c r="H39" s="45"/>
      <c r="I39" s="45"/>
      <c r="J39" s="47"/>
    </row>
    <row r="40">
      <c r="A40" s="36" t="s">
        <v>458</v>
      </c>
      <c r="B40" s="36">
        <v>8</v>
      </c>
      <c r="C40" s="37" t="s">
        <v>10210</v>
      </c>
      <c r="D40" s="36" t="s">
        <v>460</v>
      </c>
      <c r="E40" s="38" t="s">
        <v>8798</v>
      </c>
      <c r="F40" s="39" t="s">
        <v>496</v>
      </c>
      <c r="G40" s="40">
        <v>1</v>
      </c>
      <c r="H40" s="41">
        <v>0</v>
      </c>
      <c r="I40" s="42">
        <f>ROUND(G40*H40,P4)</f>
        <v>0</v>
      </c>
      <c r="J40" s="39" t="s">
        <v>463</v>
      </c>
      <c r="O40" s="43">
        <f>I40*0.21</f>
        <v>0</v>
      </c>
      <c r="P40">
        <v>3</v>
      </c>
    </row>
    <row r="41">
      <c r="A41" s="36" t="s">
        <v>464</v>
      </c>
      <c r="B41" s="44"/>
      <c r="C41" s="45"/>
      <c r="D41" s="45"/>
      <c r="E41" s="46" t="s">
        <v>460</v>
      </c>
      <c r="F41" s="45"/>
      <c r="G41" s="45"/>
      <c r="H41" s="45"/>
      <c r="I41" s="45"/>
      <c r="J41" s="47"/>
    </row>
    <row r="42">
      <c r="A42" s="36" t="s">
        <v>465</v>
      </c>
      <c r="B42" s="44"/>
      <c r="C42" s="45"/>
      <c r="D42" s="45"/>
      <c r="E42" s="48" t="s">
        <v>10201</v>
      </c>
      <c r="F42" s="45"/>
      <c r="G42" s="45"/>
      <c r="H42" s="45"/>
      <c r="I42" s="45"/>
      <c r="J42" s="47"/>
    </row>
    <row r="43">
      <c r="A43" s="36" t="s">
        <v>467</v>
      </c>
      <c r="B43" s="44"/>
      <c r="C43" s="45"/>
      <c r="D43" s="45"/>
      <c r="E43" s="38" t="s">
        <v>8800</v>
      </c>
      <c r="F43" s="45"/>
      <c r="G43" s="45"/>
      <c r="H43" s="45"/>
      <c r="I43" s="45"/>
      <c r="J43" s="47"/>
    </row>
    <row r="44">
      <c r="A44" s="30" t="s">
        <v>455</v>
      </c>
      <c r="B44" s="31"/>
      <c r="C44" s="32" t="s">
        <v>5574</v>
      </c>
      <c r="D44" s="33"/>
      <c r="E44" s="30" t="s">
        <v>2345</v>
      </c>
      <c r="F44" s="33"/>
      <c r="G44" s="33"/>
      <c r="H44" s="33"/>
      <c r="I44" s="34">
        <f>SUMIFS(I45:I96,A45:A96,"P")</f>
        <v>0</v>
      </c>
      <c r="J44" s="35"/>
    </row>
    <row r="45">
      <c r="A45" s="36" t="s">
        <v>458</v>
      </c>
      <c r="B45" s="36">
        <v>9</v>
      </c>
      <c r="C45" s="37" t="s">
        <v>9981</v>
      </c>
      <c r="D45" s="36" t="s">
        <v>460</v>
      </c>
      <c r="E45" s="38" t="s">
        <v>10211</v>
      </c>
      <c r="F45" s="39" t="s">
        <v>553</v>
      </c>
      <c r="G45" s="40">
        <v>120</v>
      </c>
      <c r="H45" s="41">
        <v>0</v>
      </c>
      <c r="I45" s="42">
        <f>ROUND(G45*H45,P4)</f>
        <v>0</v>
      </c>
      <c r="J45" s="39" t="s">
        <v>1884</v>
      </c>
      <c r="O45" s="43">
        <f>I45*0.21</f>
        <v>0</v>
      </c>
      <c r="P45">
        <v>3</v>
      </c>
    </row>
    <row r="46">
      <c r="A46" s="36" t="s">
        <v>464</v>
      </c>
      <c r="B46" s="44"/>
      <c r="C46" s="45"/>
      <c r="D46" s="45"/>
      <c r="E46" s="46" t="s">
        <v>460</v>
      </c>
      <c r="F46" s="45"/>
      <c r="G46" s="45"/>
      <c r="H46" s="45"/>
      <c r="I46" s="45"/>
      <c r="J46" s="47"/>
    </row>
    <row r="47" ht="45">
      <c r="A47" s="36" t="s">
        <v>465</v>
      </c>
      <c r="B47" s="44"/>
      <c r="C47" s="45"/>
      <c r="D47" s="45"/>
      <c r="E47" s="48" t="s">
        <v>10212</v>
      </c>
      <c r="F47" s="45"/>
      <c r="G47" s="45"/>
      <c r="H47" s="45"/>
      <c r="I47" s="45"/>
      <c r="J47" s="47"/>
    </row>
    <row r="48" ht="45">
      <c r="A48" s="36" t="s">
        <v>467</v>
      </c>
      <c r="B48" s="44"/>
      <c r="C48" s="45"/>
      <c r="D48" s="45"/>
      <c r="E48" s="38" t="s">
        <v>10213</v>
      </c>
      <c r="F48" s="45"/>
      <c r="G48" s="45"/>
      <c r="H48" s="45"/>
      <c r="I48" s="45"/>
      <c r="J48" s="47"/>
    </row>
    <row r="49">
      <c r="A49" s="36" t="s">
        <v>458</v>
      </c>
      <c r="B49" s="36">
        <v>10</v>
      </c>
      <c r="C49" s="37" t="s">
        <v>5249</v>
      </c>
      <c r="D49" s="36" t="s">
        <v>460</v>
      </c>
      <c r="E49" s="38" t="s">
        <v>10214</v>
      </c>
      <c r="F49" s="39" t="s">
        <v>475</v>
      </c>
      <c r="G49" s="40">
        <v>400</v>
      </c>
      <c r="H49" s="41">
        <v>0</v>
      </c>
      <c r="I49" s="42">
        <f>ROUND(G49*H49,P4)</f>
        <v>0</v>
      </c>
      <c r="J49" s="39" t="s">
        <v>1884</v>
      </c>
      <c r="O49" s="43">
        <f>I49*0.21</f>
        <v>0</v>
      </c>
      <c r="P49">
        <v>3</v>
      </c>
    </row>
    <row r="50">
      <c r="A50" s="36" t="s">
        <v>464</v>
      </c>
      <c r="B50" s="44"/>
      <c r="C50" s="45"/>
      <c r="D50" s="45"/>
      <c r="E50" s="46" t="s">
        <v>460</v>
      </c>
      <c r="F50" s="45"/>
      <c r="G50" s="45"/>
      <c r="H50" s="45"/>
      <c r="I50" s="45"/>
      <c r="J50" s="47"/>
    </row>
    <row r="51" ht="60">
      <c r="A51" s="36" t="s">
        <v>465</v>
      </c>
      <c r="B51" s="44"/>
      <c r="C51" s="45"/>
      <c r="D51" s="45"/>
      <c r="E51" s="48" t="s">
        <v>10215</v>
      </c>
      <c r="F51" s="45"/>
      <c r="G51" s="45"/>
      <c r="H51" s="45"/>
      <c r="I51" s="45"/>
      <c r="J51" s="47"/>
    </row>
    <row r="52" ht="45">
      <c r="A52" s="36" t="s">
        <v>467</v>
      </c>
      <c r="B52" s="44"/>
      <c r="C52" s="45"/>
      <c r="D52" s="45"/>
      <c r="E52" s="38" t="s">
        <v>10216</v>
      </c>
      <c r="F52" s="45"/>
      <c r="G52" s="45"/>
      <c r="H52" s="45"/>
      <c r="I52" s="45"/>
      <c r="J52" s="47"/>
    </row>
    <row r="53">
      <c r="A53" s="36" t="s">
        <v>458</v>
      </c>
      <c r="B53" s="36">
        <v>11</v>
      </c>
      <c r="C53" s="37" t="s">
        <v>7970</v>
      </c>
      <c r="D53" s="36" t="s">
        <v>460</v>
      </c>
      <c r="E53" s="38" t="s">
        <v>10217</v>
      </c>
      <c r="F53" s="39" t="s">
        <v>475</v>
      </c>
      <c r="G53" s="40">
        <v>4327.8509999999997</v>
      </c>
      <c r="H53" s="41">
        <v>0</v>
      </c>
      <c r="I53" s="42">
        <f>ROUND(G53*H53,P4)</f>
        <v>0</v>
      </c>
      <c r="J53" s="39" t="s">
        <v>1884</v>
      </c>
      <c r="O53" s="43">
        <f>I53*0.21</f>
        <v>0</v>
      </c>
      <c r="P53">
        <v>3</v>
      </c>
    </row>
    <row r="54">
      <c r="A54" s="36" t="s">
        <v>464</v>
      </c>
      <c r="B54" s="44"/>
      <c r="C54" s="45"/>
      <c r="D54" s="45"/>
      <c r="E54" s="46" t="s">
        <v>460</v>
      </c>
      <c r="F54" s="45"/>
      <c r="G54" s="45"/>
      <c r="H54" s="45"/>
      <c r="I54" s="45"/>
      <c r="J54" s="47"/>
    </row>
    <row r="55" ht="105">
      <c r="A55" s="36" t="s">
        <v>465</v>
      </c>
      <c r="B55" s="44"/>
      <c r="C55" s="45"/>
      <c r="D55" s="45"/>
      <c r="E55" s="48" t="s">
        <v>10218</v>
      </c>
      <c r="F55" s="45"/>
      <c r="G55" s="45"/>
      <c r="H55" s="45"/>
      <c r="I55" s="45"/>
      <c r="J55" s="47"/>
    </row>
    <row r="56" ht="409.5">
      <c r="A56" s="36" t="s">
        <v>467</v>
      </c>
      <c r="B56" s="44"/>
      <c r="C56" s="45"/>
      <c r="D56" s="45"/>
      <c r="E56" s="38" t="s">
        <v>10219</v>
      </c>
      <c r="F56" s="45"/>
      <c r="G56" s="45"/>
      <c r="H56" s="45"/>
      <c r="I56" s="45"/>
      <c r="J56" s="47"/>
    </row>
    <row r="57">
      <c r="A57" s="36" t="s">
        <v>458</v>
      </c>
      <c r="B57" s="36">
        <v>12</v>
      </c>
      <c r="C57" s="37" t="s">
        <v>5253</v>
      </c>
      <c r="D57" s="36" t="s">
        <v>460</v>
      </c>
      <c r="E57" s="38" t="s">
        <v>10220</v>
      </c>
      <c r="F57" s="39" t="s">
        <v>475</v>
      </c>
      <c r="G57" s="40">
        <v>4943.8509999999997</v>
      </c>
      <c r="H57" s="41">
        <v>0</v>
      </c>
      <c r="I57" s="42">
        <f>ROUND(G57*H57,P4)</f>
        <v>0</v>
      </c>
      <c r="J57" s="39" t="s">
        <v>1884</v>
      </c>
      <c r="O57" s="43">
        <f>I57*0.21</f>
        <v>0</v>
      </c>
      <c r="P57">
        <v>3</v>
      </c>
    </row>
    <row r="58">
      <c r="A58" s="36" t="s">
        <v>464</v>
      </c>
      <c r="B58" s="44"/>
      <c r="C58" s="45"/>
      <c r="D58" s="45"/>
      <c r="E58" s="46" t="s">
        <v>460</v>
      </c>
      <c r="F58" s="45"/>
      <c r="G58" s="45"/>
      <c r="H58" s="45"/>
      <c r="I58" s="45"/>
      <c r="J58" s="47"/>
    </row>
    <row r="59" ht="120">
      <c r="A59" s="36" t="s">
        <v>465</v>
      </c>
      <c r="B59" s="44"/>
      <c r="C59" s="45"/>
      <c r="D59" s="45"/>
      <c r="E59" s="48" t="s">
        <v>10221</v>
      </c>
      <c r="F59" s="45"/>
      <c r="G59" s="45"/>
      <c r="H59" s="45"/>
      <c r="I59" s="45"/>
      <c r="J59" s="47"/>
    </row>
    <row r="60" ht="390">
      <c r="A60" s="36" t="s">
        <v>467</v>
      </c>
      <c r="B60" s="44"/>
      <c r="C60" s="45"/>
      <c r="D60" s="45"/>
      <c r="E60" s="38" t="s">
        <v>10222</v>
      </c>
      <c r="F60" s="45"/>
      <c r="G60" s="45"/>
      <c r="H60" s="45"/>
      <c r="I60" s="45"/>
      <c r="J60" s="47"/>
    </row>
    <row r="61">
      <c r="A61" s="36" t="s">
        <v>458</v>
      </c>
      <c r="B61" s="36">
        <v>13</v>
      </c>
      <c r="C61" s="37" t="s">
        <v>3483</v>
      </c>
      <c r="D61" s="36" t="s">
        <v>460</v>
      </c>
      <c r="E61" s="38" t="s">
        <v>3484</v>
      </c>
      <c r="F61" s="39" t="s">
        <v>475</v>
      </c>
      <c r="G61" s="40">
        <v>1639.008</v>
      </c>
      <c r="H61" s="41">
        <v>0</v>
      </c>
      <c r="I61" s="42">
        <f>ROUND(G61*H61,P4)</f>
        <v>0</v>
      </c>
      <c r="J61" s="39" t="s">
        <v>1884</v>
      </c>
      <c r="O61" s="43">
        <f>I61*0.21</f>
        <v>0</v>
      </c>
      <c r="P61">
        <v>3</v>
      </c>
    </row>
    <row r="62">
      <c r="A62" s="36" t="s">
        <v>464</v>
      </c>
      <c r="B62" s="44"/>
      <c r="C62" s="45"/>
      <c r="D62" s="45"/>
      <c r="E62" s="46" t="s">
        <v>460</v>
      </c>
      <c r="F62" s="45"/>
      <c r="G62" s="45"/>
      <c r="H62" s="45"/>
      <c r="I62" s="45"/>
      <c r="J62" s="47"/>
    </row>
    <row r="63" ht="105">
      <c r="A63" s="36" t="s">
        <v>465</v>
      </c>
      <c r="B63" s="44"/>
      <c r="C63" s="45"/>
      <c r="D63" s="45"/>
      <c r="E63" s="48" t="s">
        <v>10223</v>
      </c>
      <c r="F63" s="45"/>
      <c r="G63" s="45"/>
      <c r="H63" s="45"/>
      <c r="I63" s="45"/>
      <c r="J63" s="47"/>
    </row>
    <row r="64" ht="405">
      <c r="A64" s="36" t="s">
        <v>467</v>
      </c>
      <c r="B64" s="44"/>
      <c r="C64" s="45"/>
      <c r="D64" s="45"/>
      <c r="E64" s="38" t="s">
        <v>3452</v>
      </c>
      <c r="F64" s="45"/>
      <c r="G64" s="45"/>
      <c r="H64" s="45"/>
      <c r="I64" s="45"/>
      <c r="J64" s="47"/>
    </row>
    <row r="65">
      <c r="A65" s="36" t="s">
        <v>458</v>
      </c>
      <c r="B65" s="36">
        <v>14</v>
      </c>
      <c r="C65" s="37" t="s">
        <v>2308</v>
      </c>
      <c r="D65" s="36" t="s">
        <v>460</v>
      </c>
      <c r="E65" s="38" t="s">
        <v>10224</v>
      </c>
      <c r="F65" s="39" t="s">
        <v>475</v>
      </c>
      <c r="G65" s="40">
        <v>4943.8509999999997</v>
      </c>
      <c r="H65" s="41">
        <v>0</v>
      </c>
      <c r="I65" s="42">
        <f>ROUND(G65*H65,P4)</f>
        <v>0</v>
      </c>
      <c r="J65" s="39" t="s">
        <v>1884</v>
      </c>
      <c r="O65" s="43">
        <f>I65*0.21</f>
        <v>0</v>
      </c>
      <c r="P65">
        <v>3</v>
      </c>
    </row>
    <row r="66">
      <c r="A66" s="36" t="s">
        <v>464</v>
      </c>
      <c r="B66" s="44"/>
      <c r="C66" s="45"/>
      <c r="D66" s="45"/>
      <c r="E66" s="46" t="s">
        <v>460</v>
      </c>
      <c r="F66" s="45"/>
      <c r="G66" s="45"/>
      <c r="H66" s="45"/>
      <c r="I66" s="45"/>
      <c r="J66" s="47"/>
    </row>
    <row r="67" ht="135">
      <c r="A67" s="36" t="s">
        <v>465</v>
      </c>
      <c r="B67" s="44"/>
      <c r="C67" s="45"/>
      <c r="D67" s="45"/>
      <c r="E67" s="48" t="s">
        <v>10225</v>
      </c>
      <c r="F67" s="45"/>
      <c r="G67" s="45"/>
      <c r="H67" s="45"/>
      <c r="I67" s="45"/>
      <c r="J67" s="47"/>
    </row>
    <row r="68" ht="345">
      <c r="A68" s="36" t="s">
        <v>467</v>
      </c>
      <c r="B68" s="44"/>
      <c r="C68" s="45"/>
      <c r="D68" s="45"/>
      <c r="E68" s="38" t="s">
        <v>7432</v>
      </c>
      <c r="F68" s="45"/>
      <c r="G68" s="45"/>
      <c r="H68" s="45"/>
      <c r="I68" s="45"/>
      <c r="J68" s="47"/>
    </row>
    <row r="69">
      <c r="A69" s="36" t="s">
        <v>458</v>
      </c>
      <c r="B69" s="36">
        <v>15</v>
      </c>
      <c r="C69" s="37" t="s">
        <v>5367</v>
      </c>
      <c r="D69" s="36" t="s">
        <v>460</v>
      </c>
      <c r="E69" s="38" t="s">
        <v>10226</v>
      </c>
      <c r="F69" s="39" t="s">
        <v>475</v>
      </c>
      <c r="G69" s="40">
        <v>1639.008</v>
      </c>
      <c r="H69" s="41">
        <v>0</v>
      </c>
      <c r="I69" s="42">
        <f>ROUND(G69*H69,P4)</f>
        <v>0</v>
      </c>
      <c r="J69" s="39" t="s">
        <v>1884</v>
      </c>
      <c r="O69" s="43">
        <f>I69*0.21</f>
        <v>0</v>
      </c>
      <c r="P69">
        <v>3</v>
      </c>
    </row>
    <row r="70">
      <c r="A70" s="36" t="s">
        <v>464</v>
      </c>
      <c r="B70" s="44"/>
      <c r="C70" s="45"/>
      <c r="D70" s="45"/>
      <c r="E70" s="46" t="s">
        <v>460</v>
      </c>
      <c r="F70" s="45"/>
      <c r="G70" s="45"/>
      <c r="H70" s="45"/>
      <c r="I70" s="45"/>
      <c r="J70" s="47"/>
    </row>
    <row r="71" ht="45">
      <c r="A71" s="36" t="s">
        <v>465</v>
      </c>
      <c r="B71" s="44"/>
      <c r="C71" s="45"/>
      <c r="D71" s="45"/>
      <c r="E71" s="48" t="s">
        <v>10227</v>
      </c>
      <c r="F71" s="45"/>
      <c r="G71" s="45"/>
      <c r="H71" s="45"/>
      <c r="I71" s="45"/>
      <c r="J71" s="47"/>
    </row>
    <row r="72" ht="240">
      <c r="A72" s="36" t="s">
        <v>467</v>
      </c>
      <c r="B72" s="44"/>
      <c r="C72" s="45"/>
      <c r="D72" s="45"/>
      <c r="E72" s="38" t="s">
        <v>10228</v>
      </c>
      <c r="F72" s="45"/>
      <c r="G72" s="45"/>
      <c r="H72" s="45"/>
      <c r="I72" s="45"/>
      <c r="J72" s="47"/>
    </row>
    <row r="73">
      <c r="A73" s="36" t="s">
        <v>458</v>
      </c>
      <c r="B73" s="36">
        <v>16</v>
      </c>
      <c r="C73" s="37" t="s">
        <v>5372</v>
      </c>
      <c r="D73" s="36" t="s">
        <v>460</v>
      </c>
      <c r="E73" s="38" t="s">
        <v>10229</v>
      </c>
      <c r="F73" s="39" t="s">
        <v>475</v>
      </c>
      <c r="G73" s="40">
        <v>872.29999999999995</v>
      </c>
      <c r="H73" s="41">
        <v>0</v>
      </c>
      <c r="I73" s="42">
        <f>ROUND(G73*H73,P4)</f>
        <v>0</v>
      </c>
      <c r="J73" s="39" t="s">
        <v>1884</v>
      </c>
      <c r="O73" s="43">
        <f>I73*0.21</f>
        <v>0</v>
      </c>
      <c r="P73">
        <v>3</v>
      </c>
    </row>
    <row r="74">
      <c r="A74" s="36" t="s">
        <v>464</v>
      </c>
      <c r="B74" s="44"/>
      <c r="C74" s="45"/>
      <c r="D74" s="45"/>
      <c r="E74" s="46" t="s">
        <v>460</v>
      </c>
      <c r="F74" s="45"/>
      <c r="G74" s="45"/>
      <c r="H74" s="45"/>
      <c r="I74" s="45"/>
      <c r="J74" s="47"/>
    </row>
    <row r="75" ht="60">
      <c r="A75" s="36" t="s">
        <v>465</v>
      </c>
      <c r="B75" s="44"/>
      <c r="C75" s="45"/>
      <c r="D75" s="45"/>
      <c r="E75" s="48" t="s">
        <v>10230</v>
      </c>
      <c r="F75" s="45"/>
      <c r="G75" s="45"/>
      <c r="H75" s="45"/>
      <c r="I75" s="45"/>
      <c r="J75" s="47"/>
    </row>
    <row r="76" ht="300">
      <c r="A76" s="36" t="s">
        <v>467</v>
      </c>
      <c r="B76" s="44"/>
      <c r="C76" s="45"/>
      <c r="D76" s="45"/>
      <c r="E76" s="38" t="s">
        <v>10231</v>
      </c>
      <c r="F76" s="45"/>
      <c r="G76" s="45"/>
      <c r="H76" s="45"/>
      <c r="I76" s="45"/>
      <c r="J76" s="47"/>
    </row>
    <row r="77">
      <c r="A77" s="36" t="s">
        <v>458</v>
      </c>
      <c r="B77" s="36">
        <v>17</v>
      </c>
      <c r="C77" s="37" t="s">
        <v>5264</v>
      </c>
      <c r="D77" s="36" t="s">
        <v>460</v>
      </c>
      <c r="E77" s="38" t="s">
        <v>10232</v>
      </c>
      <c r="F77" s="39" t="s">
        <v>475</v>
      </c>
      <c r="G77" s="40">
        <v>8.0920000000000005</v>
      </c>
      <c r="H77" s="41">
        <v>0</v>
      </c>
      <c r="I77" s="42">
        <f>ROUND(G77*H77,P4)</f>
        <v>0</v>
      </c>
      <c r="J77" s="39" t="s">
        <v>1884</v>
      </c>
      <c r="O77" s="43">
        <f>I77*0.21</f>
        <v>0</v>
      </c>
      <c r="P77">
        <v>3</v>
      </c>
    </row>
    <row r="78">
      <c r="A78" s="36" t="s">
        <v>464</v>
      </c>
      <c r="B78" s="44"/>
      <c r="C78" s="45"/>
      <c r="D78" s="45"/>
      <c r="E78" s="46" t="s">
        <v>460</v>
      </c>
      <c r="F78" s="45"/>
      <c r="G78" s="45"/>
      <c r="H78" s="45"/>
      <c r="I78" s="45"/>
      <c r="J78" s="47"/>
    </row>
    <row r="79" ht="45">
      <c r="A79" s="36" t="s">
        <v>465</v>
      </c>
      <c r="B79" s="44"/>
      <c r="C79" s="45"/>
      <c r="D79" s="45"/>
      <c r="E79" s="48" t="s">
        <v>10233</v>
      </c>
      <c r="F79" s="45"/>
      <c r="G79" s="45"/>
      <c r="H79" s="45"/>
      <c r="I79" s="45"/>
      <c r="J79" s="47"/>
    </row>
    <row r="80" ht="390">
      <c r="A80" s="36" t="s">
        <v>467</v>
      </c>
      <c r="B80" s="44"/>
      <c r="C80" s="45"/>
      <c r="D80" s="45"/>
      <c r="E80" s="38" t="s">
        <v>10234</v>
      </c>
      <c r="F80" s="45"/>
      <c r="G80" s="45"/>
      <c r="H80" s="45"/>
      <c r="I80" s="45"/>
      <c r="J80" s="47"/>
    </row>
    <row r="81">
      <c r="A81" s="36" t="s">
        <v>458</v>
      </c>
      <c r="B81" s="36">
        <v>18</v>
      </c>
      <c r="C81" s="37" t="s">
        <v>3454</v>
      </c>
      <c r="D81" s="36" t="s">
        <v>460</v>
      </c>
      <c r="E81" s="38" t="s">
        <v>10235</v>
      </c>
      <c r="F81" s="39" t="s">
        <v>492</v>
      </c>
      <c r="G81" s="40">
        <v>500</v>
      </c>
      <c r="H81" s="41">
        <v>0</v>
      </c>
      <c r="I81" s="42">
        <f>ROUND(G81*H81,P4)</f>
        <v>0</v>
      </c>
      <c r="J81" s="39" t="s">
        <v>1884</v>
      </c>
      <c r="O81" s="43">
        <f>I81*0.21</f>
        <v>0</v>
      </c>
      <c r="P81">
        <v>3</v>
      </c>
    </row>
    <row r="82">
      <c r="A82" s="36" t="s">
        <v>464</v>
      </c>
      <c r="B82" s="44"/>
      <c r="C82" s="45"/>
      <c r="D82" s="45"/>
      <c r="E82" s="46" t="s">
        <v>460</v>
      </c>
      <c r="F82" s="45"/>
      <c r="G82" s="45"/>
      <c r="H82" s="45"/>
      <c r="I82" s="45"/>
      <c r="J82" s="47"/>
    </row>
    <row r="83" ht="45">
      <c r="A83" s="36" t="s">
        <v>465</v>
      </c>
      <c r="B83" s="44"/>
      <c r="C83" s="45"/>
      <c r="D83" s="45"/>
      <c r="E83" s="48" t="s">
        <v>10236</v>
      </c>
      <c r="F83" s="45"/>
      <c r="G83" s="45"/>
      <c r="H83" s="45"/>
      <c r="I83" s="45"/>
      <c r="J83" s="47"/>
    </row>
    <row r="84" ht="30">
      <c r="A84" s="36" t="s">
        <v>467</v>
      </c>
      <c r="B84" s="44"/>
      <c r="C84" s="45"/>
      <c r="D84" s="45"/>
      <c r="E84" s="38" t="s">
        <v>3457</v>
      </c>
      <c r="F84" s="45"/>
      <c r="G84" s="45"/>
      <c r="H84" s="45"/>
      <c r="I84" s="45"/>
      <c r="J84" s="47"/>
    </row>
    <row r="85">
      <c r="A85" s="36" t="s">
        <v>458</v>
      </c>
      <c r="B85" s="36">
        <v>19</v>
      </c>
      <c r="C85" s="37" t="s">
        <v>5267</v>
      </c>
      <c r="D85" s="36" t="s">
        <v>460</v>
      </c>
      <c r="E85" s="38" t="s">
        <v>10237</v>
      </c>
      <c r="F85" s="39" t="s">
        <v>492</v>
      </c>
      <c r="G85" s="40">
        <v>268.80000000000001</v>
      </c>
      <c r="H85" s="41">
        <v>0</v>
      </c>
      <c r="I85" s="42">
        <f>ROUND(G85*H85,P4)</f>
        <v>0</v>
      </c>
      <c r="J85" s="39" t="s">
        <v>1884</v>
      </c>
      <c r="O85" s="43">
        <f>I85*0.21</f>
        <v>0</v>
      </c>
      <c r="P85">
        <v>3</v>
      </c>
    </row>
    <row r="86">
      <c r="A86" s="36" t="s">
        <v>464</v>
      </c>
      <c r="B86" s="44"/>
      <c r="C86" s="45"/>
      <c r="D86" s="45"/>
      <c r="E86" s="46" t="s">
        <v>460</v>
      </c>
      <c r="F86" s="45"/>
      <c r="G86" s="45"/>
      <c r="H86" s="45"/>
      <c r="I86" s="45"/>
      <c r="J86" s="47"/>
    </row>
    <row r="87" ht="60">
      <c r="A87" s="36" t="s">
        <v>465</v>
      </c>
      <c r="B87" s="44"/>
      <c r="C87" s="45"/>
      <c r="D87" s="45"/>
      <c r="E87" s="48" t="s">
        <v>10238</v>
      </c>
      <c r="F87" s="45"/>
      <c r="G87" s="45"/>
      <c r="H87" s="45"/>
      <c r="I87" s="45"/>
      <c r="J87" s="47"/>
    </row>
    <row r="88" ht="45">
      <c r="A88" s="36" t="s">
        <v>467</v>
      </c>
      <c r="B88" s="44"/>
      <c r="C88" s="45"/>
      <c r="D88" s="45"/>
      <c r="E88" s="38" t="s">
        <v>10239</v>
      </c>
      <c r="F88" s="45"/>
      <c r="G88" s="45"/>
      <c r="H88" s="45"/>
      <c r="I88" s="45"/>
      <c r="J88" s="47"/>
    </row>
    <row r="89">
      <c r="A89" s="36" t="s">
        <v>458</v>
      </c>
      <c r="B89" s="36">
        <v>20</v>
      </c>
      <c r="C89" s="37" t="s">
        <v>5271</v>
      </c>
      <c r="D89" s="36" t="s">
        <v>460</v>
      </c>
      <c r="E89" s="38" t="s">
        <v>5272</v>
      </c>
      <c r="F89" s="39" t="s">
        <v>492</v>
      </c>
      <c r="G89" s="40">
        <v>268.80000000000001</v>
      </c>
      <c r="H89" s="41">
        <v>0</v>
      </c>
      <c r="I89" s="42">
        <f>ROUND(G89*H89,P4)</f>
        <v>0</v>
      </c>
      <c r="J89" s="39" t="s">
        <v>1884</v>
      </c>
      <c r="O89" s="43">
        <f>I89*0.21</f>
        <v>0</v>
      </c>
      <c r="P89">
        <v>3</v>
      </c>
    </row>
    <row r="90">
      <c r="A90" s="36" t="s">
        <v>464</v>
      </c>
      <c r="B90" s="44"/>
      <c r="C90" s="45"/>
      <c r="D90" s="45"/>
      <c r="E90" s="46" t="s">
        <v>460</v>
      </c>
      <c r="F90" s="45"/>
      <c r="G90" s="45"/>
      <c r="H90" s="45"/>
      <c r="I90" s="45"/>
      <c r="J90" s="47"/>
    </row>
    <row r="91" ht="45">
      <c r="A91" s="36" t="s">
        <v>465</v>
      </c>
      <c r="B91" s="44"/>
      <c r="C91" s="45"/>
      <c r="D91" s="45"/>
      <c r="E91" s="48" t="s">
        <v>10240</v>
      </c>
      <c r="F91" s="45"/>
      <c r="G91" s="45"/>
      <c r="H91" s="45"/>
      <c r="I91" s="45"/>
      <c r="J91" s="47"/>
    </row>
    <row r="92" ht="30">
      <c r="A92" s="36" t="s">
        <v>467</v>
      </c>
      <c r="B92" s="44"/>
      <c r="C92" s="45"/>
      <c r="D92" s="45"/>
      <c r="E92" s="38" t="s">
        <v>10241</v>
      </c>
      <c r="F92" s="45"/>
      <c r="G92" s="45"/>
      <c r="H92" s="45"/>
      <c r="I92" s="45"/>
      <c r="J92" s="47"/>
    </row>
    <row r="93" ht="30">
      <c r="A93" s="36" t="s">
        <v>458</v>
      </c>
      <c r="B93" s="36">
        <v>21</v>
      </c>
      <c r="C93" s="37" t="s">
        <v>10242</v>
      </c>
      <c r="D93" s="36" t="s">
        <v>460</v>
      </c>
      <c r="E93" s="38" t="s">
        <v>10243</v>
      </c>
      <c r="F93" s="39" t="s">
        <v>475</v>
      </c>
      <c r="G93" s="40">
        <v>40.32</v>
      </c>
      <c r="H93" s="41">
        <v>0</v>
      </c>
      <c r="I93" s="42">
        <f>ROUND(G93*H93,P4)</f>
        <v>0</v>
      </c>
      <c r="J93" s="39" t="s">
        <v>463</v>
      </c>
      <c r="O93" s="43">
        <f>I93*0.21</f>
        <v>0</v>
      </c>
      <c r="P93">
        <v>3</v>
      </c>
    </row>
    <row r="94">
      <c r="A94" s="36" t="s">
        <v>464</v>
      </c>
      <c r="B94" s="44"/>
      <c r="C94" s="45"/>
      <c r="D94" s="45"/>
      <c r="E94" s="46" t="s">
        <v>460</v>
      </c>
      <c r="F94" s="45"/>
      <c r="G94" s="45"/>
      <c r="H94" s="45"/>
      <c r="I94" s="45"/>
      <c r="J94" s="47"/>
    </row>
    <row r="95" ht="45">
      <c r="A95" s="36" t="s">
        <v>465</v>
      </c>
      <c r="B95" s="44"/>
      <c r="C95" s="45"/>
      <c r="D95" s="45"/>
      <c r="E95" s="48" t="s">
        <v>10244</v>
      </c>
      <c r="F95" s="45"/>
      <c r="G95" s="45"/>
      <c r="H95" s="45"/>
      <c r="I95" s="45"/>
      <c r="J95" s="47"/>
    </row>
    <row r="96" ht="45">
      <c r="A96" s="36" t="s">
        <v>467</v>
      </c>
      <c r="B96" s="44"/>
      <c r="C96" s="45"/>
      <c r="D96" s="45"/>
      <c r="E96" s="38" t="s">
        <v>10245</v>
      </c>
      <c r="F96" s="45"/>
      <c r="G96" s="45"/>
      <c r="H96" s="45"/>
      <c r="I96" s="45"/>
      <c r="J96" s="47"/>
    </row>
    <row r="97">
      <c r="A97" s="30" t="s">
        <v>455</v>
      </c>
      <c r="B97" s="31"/>
      <c r="C97" s="32" t="s">
        <v>9887</v>
      </c>
      <c r="D97" s="33"/>
      <c r="E97" s="30" t="s">
        <v>4908</v>
      </c>
      <c r="F97" s="33"/>
      <c r="G97" s="33"/>
      <c r="H97" s="33"/>
      <c r="I97" s="34">
        <f>SUMIFS(I98:I113,A98:A113,"P")</f>
        <v>0</v>
      </c>
      <c r="J97" s="35"/>
    </row>
    <row r="98">
      <c r="A98" s="36" t="s">
        <v>458</v>
      </c>
      <c r="B98" s="36">
        <v>22</v>
      </c>
      <c r="C98" s="37" t="s">
        <v>10246</v>
      </c>
      <c r="D98" s="36" t="s">
        <v>460</v>
      </c>
      <c r="E98" s="38" t="s">
        <v>10247</v>
      </c>
      <c r="F98" s="39" t="s">
        <v>492</v>
      </c>
      <c r="G98" s="40">
        <v>950</v>
      </c>
      <c r="H98" s="41">
        <v>0</v>
      </c>
      <c r="I98" s="42">
        <f>ROUND(G98*H98,P4)</f>
        <v>0</v>
      </c>
      <c r="J98" s="39" t="s">
        <v>1884</v>
      </c>
      <c r="O98" s="43">
        <f>I98*0.21</f>
        <v>0</v>
      </c>
      <c r="P98">
        <v>3</v>
      </c>
    </row>
    <row r="99">
      <c r="A99" s="36" t="s">
        <v>464</v>
      </c>
      <c r="B99" s="44"/>
      <c r="C99" s="45"/>
      <c r="D99" s="45"/>
      <c r="E99" s="46" t="s">
        <v>460</v>
      </c>
      <c r="F99" s="45"/>
      <c r="G99" s="45"/>
      <c r="H99" s="45"/>
      <c r="I99" s="45"/>
      <c r="J99" s="47"/>
    </row>
    <row r="100" ht="45">
      <c r="A100" s="36" t="s">
        <v>465</v>
      </c>
      <c r="B100" s="44"/>
      <c r="C100" s="45"/>
      <c r="D100" s="45"/>
      <c r="E100" s="48" t="s">
        <v>10248</v>
      </c>
      <c r="F100" s="45"/>
      <c r="G100" s="45"/>
      <c r="H100" s="45"/>
      <c r="I100" s="45"/>
      <c r="J100" s="47"/>
    </row>
    <row r="101" ht="75">
      <c r="A101" s="36" t="s">
        <v>467</v>
      </c>
      <c r="B101" s="44"/>
      <c r="C101" s="45"/>
      <c r="D101" s="45"/>
      <c r="E101" s="38" t="s">
        <v>10249</v>
      </c>
      <c r="F101" s="45"/>
      <c r="G101" s="45"/>
      <c r="H101" s="45"/>
      <c r="I101" s="45"/>
      <c r="J101" s="47"/>
    </row>
    <row r="102">
      <c r="A102" s="36" t="s">
        <v>458</v>
      </c>
      <c r="B102" s="36">
        <v>23</v>
      </c>
      <c r="C102" s="37" t="s">
        <v>10250</v>
      </c>
      <c r="D102" s="36" t="s">
        <v>460</v>
      </c>
      <c r="E102" s="38" t="s">
        <v>10251</v>
      </c>
      <c r="F102" s="39" t="s">
        <v>492</v>
      </c>
      <c r="G102" s="40">
        <v>252</v>
      </c>
      <c r="H102" s="41">
        <v>0</v>
      </c>
      <c r="I102" s="42">
        <f>ROUND(G102*H102,P4)</f>
        <v>0</v>
      </c>
      <c r="J102" s="39" t="s">
        <v>1884</v>
      </c>
      <c r="O102" s="43">
        <f>I102*0.21</f>
        <v>0</v>
      </c>
      <c r="P102">
        <v>3</v>
      </c>
    </row>
    <row r="103">
      <c r="A103" s="36" t="s">
        <v>464</v>
      </c>
      <c r="B103" s="44"/>
      <c r="C103" s="45"/>
      <c r="D103" s="45"/>
      <c r="E103" s="46" t="s">
        <v>460</v>
      </c>
      <c r="F103" s="45"/>
      <c r="G103" s="45"/>
      <c r="H103" s="45"/>
      <c r="I103" s="45"/>
      <c r="J103" s="47"/>
    </row>
    <row r="104" ht="60">
      <c r="A104" s="36" t="s">
        <v>465</v>
      </c>
      <c r="B104" s="44"/>
      <c r="C104" s="45"/>
      <c r="D104" s="45"/>
      <c r="E104" s="48" t="s">
        <v>10252</v>
      </c>
      <c r="F104" s="45"/>
      <c r="G104" s="45"/>
      <c r="H104" s="45"/>
      <c r="I104" s="45"/>
      <c r="J104" s="47"/>
    </row>
    <row r="105" ht="409.5">
      <c r="A105" s="36" t="s">
        <v>467</v>
      </c>
      <c r="B105" s="44"/>
      <c r="C105" s="45"/>
      <c r="D105" s="45"/>
      <c r="E105" s="38" t="s">
        <v>10253</v>
      </c>
      <c r="F105" s="45"/>
      <c r="G105" s="45"/>
      <c r="H105" s="45"/>
      <c r="I105" s="45"/>
      <c r="J105" s="47"/>
    </row>
    <row r="106">
      <c r="A106" s="36" t="s">
        <v>458</v>
      </c>
      <c r="B106" s="36">
        <v>24</v>
      </c>
      <c r="C106" s="37" t="s">
        <v>10254</v>
      </c>
      <c r="D106" s="36" t="s">
        <v>460</v>
      </c>
      <c r="E106" s="38" t="s">
        <v>10255</v>
      </c>
      <c r="F106" s="39" t="s">
        <v>492</v>
      </c>
      <c r="G106" s="40">
        <v>252</v>
      </c>
      <c r="H106" s="41">
        <v>0</v>
      </c>
      <c r="I106" s="42">
        <f>ROUND(G106*H106,P4)</f>
        <v>0</v>
      </c>
      <c r="J106" s="39" t="s">
        <v>1884</v>
      </c>
      <c r="O106" s="43">
        <f>I106*0.21</f>
        <v>0</v>
      </c>
      <c r="P106">
        <v>3</v>
      </c>
    </row>
    <row r="107">
      <c r="A107" s="36" t="s">
        <v>464</v>
      </c>
      <c r="B107" s="44"/>
      <c r="C107" s="45"/>
      <c r="D107" s="45"/>
      <c r="E107" s="46" t="s">
        <v>460</v>
      </c>
      <c r="F107" s="45"/>
      <c r="G107" s="45"/>
      <c r="H107" s="45"/>
      <c r="I107" s="45"/>
      <c r="J107" s="47"/>
    </row>
    <row r="108" ht="45">
      <c r="A108" s="36" t="s">
        <v>465</v>
      </c>
      <c r="B108" s="44"/>
      <c r="C108" s="45"/>
      <c r="D108" s="45"/>
      <c r="E108" s="48" t="s">
        <v>10256</v>
      </c>
      <c r="F108" s="45"/>
      <c r="G108" s="45"/>
      <c r="H108" s="45"/>
      <c r="I108" s="45"/>
      <c r="J108" s="47"/>
    </row>
    <row r="109">
      <c r="A109" s="36" t="s">
        <v>467</v>
      </c>
      <c r="B109" s="44"/>
      <c r="C109" s="45"/>
      <c r="D109" s="45"/>
      <c r="E109" s="38" t="s">
        <v>10257</v>
      </c>
      <c r="F109" s="45"/>
      <c r="G109" s="45"/>
      <c r="H109" s="45"/>
      <c r="I109" s="45"/>
      <c r="J109" s="47"/>
    </row>
    <row r="110">
      <c r="A110" s="36" t="s">
        <v>458</v>
      </c>
      <c r="B110" s="36">
        <v>25</v>
      </c>
      <c r="C110" s="37" t="s">
        <v>5398</v>
      </c>
      <c r="D110" s="36" t="s">
        <v>460</v>
      </c>
      <c r="E110" s="38" t="s">
        <v>5399</v>
      </c>
      <c r="F110" s="39" t="s">
        <v>475</v>
      </c>
      <c r="G110" s="40">
        <v>176.68799999999999</v>
      </c>
      <c r="H110" s="41">
        <v>0</v>
      </c>
      <c r="I110" s="42">
        <f>ROUND(G110*H110,P4)</f>
        <v>0</v>
      </c>
      <c r="J110" s="39" t="s">
        <v>1884</v>
      </c>
      <c r="O110" s="43">
        <f>I110*0.21</f>
        <v>0</v>
      </c>
      <c r="P110">
        <v>3</v>
      </c>
    </row>
    <row r="111">
      <c r="A111" s="36" t="s">
        <v>464</v>
      </c>
      <c r="B111" s="44"/>
      <c r="C111" s="45"/>
      <c r="D111" s="45"/>
      <c r="E111" s="46" t="s">
        <v>460</v>
      </c>
      <c r="F111" s="45"/>
      <c r="G111" s="45"/>
      <c r="H111" s="45"/>
      <c r="I111" s="45"/>
      <c r="J111" s="47"/>
    </row>
    <row r="112" ht="105">
      <c r="A112" s="36" t="s">
        <v>465</v>
      </c>
      <c r="B112" s="44"/>
      <c r="C112" s="45"/>
      <c r="D112" s="45"/>
      <c r="E112" s="48" t="s">
        <v>10258</v>
      </c>
      <c r="F112" s="45"/>
      <c r="G112" s="45"/>
      <c r="H112" s="45"/>
      <c r="I112" s="45"/>
      <c r="J112" s="47"/>
    </row>
    <row r="113" ht="409.5">
      <c r="A113" s="36" t="s">
        <v>467</v>
      </c>
      <c r="B113" s="44"/>
      <c r="C113" s="45"/>
      <c r="D113" s="45"/>
      <c r="E113" s="38" t="s">
        <v>5494</v>
      </c>
      <c r="F113" s="45"/>
      <c r="G113" s="45"/>
      <c r="H113" s="45"/>
      <c r="I113" s="45"/>
      <c r="J113" s="47"/>
    </row>
    <row r="114">
      <c r="A114" s="30" t="s">
        <v>455</v>
      </c>
      <c r="B114" s="31"/>
      <c r="C114" s="32" t="s">
        <v>9895</v>
      </c>
      <c r="D114" s="33"/>
      <c r="E114" s="30" t="s">
        <v>5405</v>
      </c>
      <c r="F114" s="33"/>
      <c r="G114" s="33"/>
      <c r="H114" s="33"/>
      <c r="I114" s="34">
        <f>SUMIFS(I115:I142,A115:A142,"P")</f>
        <v>0</v>
      </c>
      <c r="J114" s="35"/>
    </row>
    <row r="115">
      <c r="A115" s="36" t="s">
        <v>458</v>
      </c>
      <c r="B115" s="36">
        <v>26</v>
      </c>
      <c r="C115" s="37" t="s">
        <v>8813</v>
      </c>
      <c r="D115" s="36" t="s">
        <v>460</v>
      </c>
      <c r="E115" s="38" t="s">
        <v>10259</v>
      </c>
      <c r="F115" s="39" t="s">
        <v>475</v>
      </c>
      <c r="G115" s="40">
        <v>16</v>
      </c>
      <c r="H115" s="41">
        <v>0</v>
      </c>
      <c r="I115" s="42">
        <f>ROUND(G115*H115,P4)</f>
        <v>0</v>
      </c>
      <c r="J115" s="39" t="s">
        <v>1884</v>
      </c>
      <c r="O115" s="43">
        <f>I115*0.21</f>
        <v>0</v>
      </c>
      <c r="P115">
        <v>3</v>
      </c>
    </row>
    <row r="116">
      <c r="A116" s="36" t="s">
        <v>464</v>
      </c>
      <c r="B116" s="44"/>
      <c r="C116" s="45"/>
      <c r="D116" s="45"/>
      <c r="E116" s="46" t="s">
        <v>460</v>
      </c>
      <c r="F116" s="45"/>
      <c r="G116" s="45"/>
      <c r="H116" s="45"/>
      <c r="I116" s="45"/>
      <c r="J116" s="47"/>
    </row>
    <row r="117" ht="75">
      <c r="A117" s="36" t="s">
        <v>465</v>
      </c>
      <c r="B117" s="44"/>
      <c r="C117" s="45"/>
      <c r="D117" s="45"/>
      <c r="E117" s="48" t="s">
        <v>10260</v>
      </c>
      <c r="F117" s="45"/>
      <c r="G117" s="45"/>
      <c r="H117" s="45"/>
      <c r="I117" s="45"/>
      <c r="J117" s="47"/>
    </row>
    <row r="118" ht="409.5">
      <c r="A118" s="36" t="s">
        <v>467</v>
      </c>
      <c r="B118" s="44"/>
      <c r="C118" s="45"/>
      <c r="D118" s="45"/>
      <c r="E118" s="38" t="s">
        <v>10261</v>
      </c>
      <c r="F118" s="45"/>
      <c r="G118" s="45"/>
      <c r="H118" s="45"/>
      <c r="I118" s="45"/>
      <c r="J118" s="47"/>
    </row>
    <row r="119">
      <c r="A119" s="36" t="s">
        <v>458</v>
      </c>
      <c r="B119" s="36">
        <v>27</v>
      </c>
      <c r="C119" s="37" t="s">
        <v>10262</v>
      </c>
      <c r="D119" s="36" t="s">
        <v>460</v>
      </c>
      <c r="E119" s="38" t="s">
        <v>10263</v>
      </c>
      <c r="F119" s="39" t="s">
        <v>613</v>
      </c>
      <c r="G119" s="40">
        <v>2.5</v>
      </c>
      <c r="H119" s="41">
        <v>0</v>
      </c>
      <c r="I119" s="42">
        <f>ROUND(G119*H119,P4)</f>
        <v>0</v>
      </c>
      <c r="J119" s="39" t="s">
        <v>1884</v>
      </c>
      <c r="O119" s="43">
        <f>I119*0.21</f>
        <v>0</v>
      </c>
      <c r="P119">
        <v>3</v>
      </c>
    </row>
    <row r="120">
      <c r="A120" s="36" t="s">
        <v>464</v>
      </c>
      <c r="B120" s="44"/>
      <c r="C120" s="45"/>
      <c r="D120" s="45"/>
      <c r="E120" s="46" t="s">
        <v>460</v>
      </c>
      <c r="F120" s="45"/>
      <c r="G120" s="45"/>
      <c r="H120" s="45"/>
      <c r="I120" s="45"/>
      <c r="J120" s="47"/>
    </row>
    <row r="121" ht="45">
      <c r="A121" s="36" t="s">
        <v>465</v>
      </c>
      <c r="B121" s="44"/>
      <c r="C121" s="45"/>
      <c r="D121" s="45"/>
      <c r="E121" s="48" t="s">
        <v>10264</v>
      </c>
      <c r="F121" s="45"/>
      <c r="G121" s="45"/>
      <c r="H121" s="45"/>
      <c r="I121" s="45"/>
      <c r="J121" s="47"/>
    </row>
    <row r="122" ht="300">
      <c r="A122" s="36" t="s">
        <v>467</v>
      </c>
      <c r="B122" s="44"/>
      <c r="C122" s="45"/>
      <c r="D122" s="45"/>
      <c r="E122" s="38" t="s">
        <v>10265</v>
      </c>
      <c r="F122" s="45"/>
      <c r="G122" s="45"/>
      <c r="H122" s="45"/>
      <c r="I122" s="45"/>
      <c r="J122" s="47"/>
    </row>
    <row r="123">
      <c r="A123" s="36" t="s">
        <v>458</v>
      </c>
      <c r="B123" s="36">
        <v>28</v>
      </c>
      <c r="C123" s="37" t="s">
        <v>10266</v>
      </c>
      <c r="D123" s="36" t="s">
        <v>460</v>
      </c>
      <c r="E123" s="38" t="s">
        <v>10267</v>
      </c>
      <c r="F123" s="39" t="s">
        <v>475</v>
      </c>
      <c r="G123" s="40">
        <v>94.891000000000005</v>
      </c>
      <c r="H123" s="41">
        <v>0</v>
      </c>
      <c r="I123" s="42">
        <f>ROUND(G123*H123,P4)</f>
        <v>0</v>
      </c>
      <c r="J123" s="39" t="s">
        <v>1884</v>
      </c>
      <c r="O123" s="43">
        <f>I123*0.21</f>
        <v>0</v>
      </c>
      <c r="P123">
        <v>3</v>
      </c>
    </row>
    <row r="124">
      <c r="A124" s="36" t="s">
        <v>464</v>
      </c>
      <c r="B124" s="44"/>
      <c r="C124" s="45"/>
      <c r="D124" s="45"/>
      <c r="E124" s="46" t="s">
        <v>460</v>
      </c>
      <c r="F124" s="45"/>
      <c r="G124" s="45"/>
      <c r="H124" s="45"/>
      <c r="I124" s="45"/>
      <c r="J124" s="47"/>
    </row>
    <row r="125" ht="90">
      <c r="A125" s="36" t="s">
        <v>465</v>
      </c>
      <c r="B125" s="44"/>
      <c r="C125" s="45"/>
      <c r="D125" s="45"/>
      <c r="E125" s="48" t="s">
        <v>10268</v>
      </c>
      <c r="F125" s="45"/>
      <c r="G125" s="45"/>
      <c r="H125" s="45"/>
      <c r="I125" s="45"/>
      <c r="J125" s="47"/>
    </row>
    <row r="126" ht="409.5">
      <c r="A126" s="36" t="s">
        <v>467</v>
      </c>
      <c r="B126" s="44"/>
      <c r="C126" s="45"/>
      <c r="D126" s="45"/>
      <c r="E126" s="38" t="s">
        <v>7707</v>
      </c>
      <c r="F126" s="45"/>
      <c r="G126" s="45"/>
      <c r="H126" s="45"/>
      <c r="I126" s="45"/>
      <c r="J126" s="47"/>
    </row>
    <row r="127">
      <c r="A127" s="36" t="s">
        <v>458</v>
      </c>
      <c r="B127" s="36">
        <v>29</v>
      </c>
      <c r="C127" s="37" t="s">
        <v>10269</v>
      </c>
      <c r="D127" s="36" t="s">
        <v>460</v>
      </c>
      <c r="E127" s="38" t="s">
        <v>10270</v>
      </c>
      <c r="F127" s="39" t="s">
        <v>613</v>
      </c>
      <c r="G127" s="40">
        <v>44.5</v>
      </c>
      <c r="H127" s="41">
        <v>0</v>
      </c>
      <c r="I127" s="42">
        <f>ROUND(G127*H127,P4)</f>
        <v>0</v>
      </c>
      <c r="J127" s="39" t="s">
        <v>1884</v>
      </c>
      <c r="O127" s="43">
        <f>I127*0.21</f>
        <v>0</v>
      </c>
      <c r="P127">
        <v>3</v>
      </c>
    </row>
    <row r="128">
      <c r="A128" s="36" t="s">
        <v>464</v>
      </c>
      <c r="B128" s="44"/>
      <c r="C128" s="45"/>
      <c r="D128" s="45"/>
      <c r="E128" s="46" t="s">
        <v>460</v>
      </c>
      <c r="F128" s="45"/>
      <c r="G128" s="45"/>
      <c r="H128" s="45"/>
      <c r="I128" s="45"/>
      <c r="J128" s="47"/>
    </row>
    <row r="129" ht="60">
      <c r="A129" s="36" t="s">
        <v>465</v>
      </c>
      <c r="B129" s="44"/>
      <c r="C129" s="45"/>
      <c r="D129" s="45"/>
      <c r="E129" s="48" t="s">
        <v>10271</v>
      </c>
      <c r="F129" s="45"/>
      <c r="G129" s="45"/>
      <c r="H129" s="45"/>
      <c r="I129" s="45"/>
      <c r="J129" s="47"/>
    </row>
    <row r="130" ht="330">
      <c r="A130" s="36" t="s">
        <v>467</v>
      </c>
      <c r="B130" s="44"/>
      <c r="C130" s="45"/>
      <c r="D130" s="45"/>
      <c r="E130" s="38" t="s">
        <v>10272</v>
      </c>
      <c r="F130" s="45"/>
      <c r="G130" s="45"/>
      <c r="H130" s="45"/>
      <c r="I130" s="45"/>
      <c r="J130" s="47"/>
    </row>
    <row r="131">
      <c r="A131" s="36" t="s">
        <v>458</v>
      </c>
      <c r="B131" s="36">
        <v>30</v>
      </c>
      <c r="C131" s="37" t="s">
        <v>5418</v>
      </c>
      <c r="D131" s="36" t="s">
        <v>460</v>
      </c>
      <c r="E131" s="38" t="s">
        <v>10273</v>
      </c>
      <c r="F131" s="39" t="s">
        <v>534</v>
      </c>
      <c r="G131" s="40">
        <v>752.87</v>
      </c>
      <c r="H131" s="41">
        <v>0</v>
      </c>
      <c r="I131" s="42">
        <f>ROUND(G131*H131,P4)</f>
        <v>0</v>
      </c>
      <c r="J131" s="39" t="s">
        <v>1884</v>
      </c>
      <c r="O131" s="43">
        <f>I131*0.21</f>
        <v>0</v>
      </c>
      <c r="P131">
        <v>3</v>
      </c>
    </row>
    <row r="132">
      <c r="A132" s="36" t="s">
        <v>464</v>
      </c>
      <c r="B132" s="44"/>
      <c r="C132" s="45"/>
      <c r="D132" s="45"/>
      <c r="E132" s="46" t="s">
        <v>460</v>
      </c>
      <c r="F132" s="45"/>
      <c r="G132" s="45"/>
      <c r="H132" s="45"/>
      <c r="I132" s="45"/>
      <c r="J132" s="47"/>
    </row>
    <row r="133" ht="45">
      <c r="A133" s="36" t="s">
        <v>465</v>
      </c>
      <c r="B133" s="44"/>
      <c r="C133" s="45"/>
      <c r="D133" s="45"/>
      <c r="E133" s="48" t="s">
        <v>10274</v>
      </c>
      <c r="F133" s="45"/>
      <c r="G133" s="45"/>
      <c r="H133" s="45"/>
      <c r="I133" s="45"/>
      <c r="J133" s="47"/>
    </row>
    <row r="134" ht="375">
      <c r="A134" s="36" t="s">
        <v>467</v>
      </c>
      <c r="B134" s="44"/>
      <c r="C134" s="45"/>
      <c r="D134" s="45"/>
      <c r="E134" s="38" t="s">
        <v>10275</v>
      </c>
      <c r="F134" s="45"/>
      <c r="G134" s="45"/>
      <c r="H134" s="45"/>
      <c r="I134" s="45"/>
      <c r="J134" s="47"/>
    </row>
    <row r="135">
      <c r="A135" s="36" t="s">
        <v>458</v>
      </c>
      <c r="B135" s="36">
        <v>31</v>
      </c>
      <c r="C135" s="37" t="s">
        <v>10276</v>
      </c>
      <c r="D135" s="36" t="s">
        <v>460</v>
      </c>
      <c r="E135" s="38" t="s">
        <v>10277</v>
      </c>
      <c r="F135" s="39" t="s">
        <v>475</v>
      </c>
      <c r="G135" s="40">
        <v>168.27000000000001</v>
      </c>
      <c r="H135" s="41">
        <v>0</v>
      </c>
      <c r="I135" s="42">
        <f>ROUND(G135*H135,P4)</f>
        <v>0</v>
      </c>
      <c r="J135" s="39" t="s">
        <v>1884</v>
      </c>
      <c r="O135" s="43">
        <f>I135*0.21</f>
        <v>0</v>
      </c>
      <c r="P135">
        <v>3</v>
      </c>
    </row>
    <row r="136">
      <c r="A136" s="36" t="s">
        <v>464</v>
      </c>
      <c r="B136" s="44"/>
      <c r="C136" s="45"/>
      <c r="D136" s="45"/>
      <c r="E136" s="46" t="s">
        <v>460</v>
      </c>
      <c r="F136" s="45"/>
      <c r="G136" s="45"/>
      <c r="H136" s="45"/>
      <c r="I136" s="45"/>
      <c r="J136" s="47"/>
    </row>
    <row r="137" ht="45">
      <c r="A137" s="36" t="s">
        <v>465</v>
      </c>
      <c r="B137" s="44"/>
      <c r="C137" s="45"/>
      <c r="D137" s="45"/>
      <c r="E137" s="48" t="s">
        <v>10278</v>
      </c>
      <c r="F137" s="45"/>
      <c r="G137" s="45"/>
      <c r="H137" s="45"/>
      <c r="I137" s="45"/>
      <c r="J137" s="47"/>
    </row>
    <row r="138" ht="409.5">
      <c r="A138" s="36" t="s">
        <v>467</v>
      </c>
      <c r="B138" s="44"/>
      <c r="C138" s="45"/>
      <c r="D138" s="45"/>
      <c r="E138" s="38" t="s">
        <v>7707</v>
      </c>
      <c r="F138" s="45"/>
      <c r="G138" s="45"/>
      <c r="H138" s="45"/>
      <c r="I138" s="45"/>
      <c r="J138" s="47"/>
    </row>
    <row r="139">
      <c r="A139" s="36" t="s">
        <v>458</v>
      </c>
      <c r="B139" s="36">
        <v>32</v>
      </c>
      <c r="C139" s="37" t="s">
        <v>10279</v>
      </c>
      <c r="D139" s="36" t="s">
        <v>460</v>
      </c>
      <c r="E139" s="38" t="s">
        <v>10280</v>
      </c>
      <c r="F139" s="39" t="s">
        <v>613</v>
      </c>
      <c r="G139" s="40">
        <v>34.799999999999997</v>
      </c>
      <c r="H139" s="41">
        <v>0</v>
      </c>
      <c r="I139" s="42">
        <f>ROUND(G139*H139,P4)</f>
        <v>0</v>
      </c>
      <c r="J139" s="39" t="s">
        <v>1884</v>
      </c>
      <c r="O139" s="43">
        <f>I139*0.21</f>
        <v>0</v>
      </c>
      <c r="P139">
        <v>3</v>
      </c>
    </row>
    <row r="140">
      <c r="A140" s="36" t="s">
        <v>464</v>
      </c>
      <c r="B140" s="44"/>
      <c r="C140" s="45"/>
      <c r="D140" s="45"/>
      <c r="E140" s="46" t="s">
        <v>460</v>
      </c>
      <c r="F140" s="45"/>
      <c r="G140" s="45"/>
      <c r="H140" s="45"/>
      <c r="I140" s="45"/>
      <c r="J140" s="47"/>
    </row>
    <row r="141" ht="45">
      <c r="A141" s="36" t="s">
        <v>465</v>
      </c>
      <c r="B141" s="44"/>
      <c r="C141" s="45"/>
      <c r="D141" s="45"/>
      <c r="E141" s="48" t="s">
        <v>10281</v>
      </c>
      <c r="F141" s="45"/>
      <c r="G141" s="45"/>
      <c r="H141" s="45"/>
      <c r="I141" s="45"/>
      <c r="J141" s="47"/>
    </row>
    <row r="142" ht="330">
      <c r="A142" s="36" t="s">
        <v>467</v>
      </c>
      <c r="B142" s="44"/>
      <c r="C142" s="45"/>
      <c r="D142" s="45"/>
      <c r="E142" s="38" t="s">
        <v>10272</v>
      </c>
      <c r="F142" s="45"/>
      <c r="G142" s="45"/>
      <c r="H142" s="45"/>
      <c r="I142" s="45"/>
      <c r="J142" s="47"/>
    </row>
    <row r="143">
      <c r="A143" s="30" t="s">
        <v>455</v>
      </c>
      <c r="B143" s="31"/>
      <c r="C143" s="32" t="s">
        <v>9900</v>
      </c>
      <c r="D143" s="33"/>
      <c r="E143" s="30" t="s">
        <v>2399</v>
      </c>
      <c r="F143" s="33"/>
      <c r="G143" s="33"/>
      <c r="H143" s="33"/>
      <c r="I143" s="34">
        <f>SUMIFS(I144:I171,A144:A171,"P")</f>
        <v>0</v>
      </c>
      <c r="J143" s="35"/>
    </row>
    <row r="144">
      <c r="A144" s="36" t="s">
        <v>458</v>
      </c>
      <c r="B144" s="36">
        <v>33</v>
      </c>
      <c r="C144" s="37" t="s">
        <v>10282</v>
      </c>
      <c r="D144" s="36" t="s">
        <v>460</v>
      </c>
      <c r="E144" s="38" t="s">
        <v>10283</v>
      </c>
      <c r="F144" s="39" t="s">
        <v>475</v>
      </c>
      <c r="G144" s="40">
        <v>1.4490000000000001</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60">
      <c r="A146" s="36" t="s">
        <v>465</v>
      </c>
      <c r="B146" s="44"/>
      <c r="C146" s="45"/>
      <c r="D146" s="45"/>
      <c r="E146" s="48" t="s">
        <v>10284</v>
      </c>
      <c r="F146" s="45"/>
      <c r="G146" s="45"/>
      <c r="H146" s="45"/>
      <c r="I146" s="45"/>
      <c r="J146" s="47"/>
    </row>
    <row r="147" ht="300">
      <c r="A147" s="36" t="s">
        <v>467</v>
      </c>
      <c r="B147" s="44"/>
      <c r="C147" s="45"/>
      <c r="D147" s="45"/>
      <c r="E147" s="38" t="s">
        <v>10285</v>
      </c>
      <c r="F147" s="45"/>
      <c r="G147" s="45"/>
      <c r="H147" s="45"/>
      <c r="I147" s="45"/>
      <c r="J147" s="47"/>
    </row>
    <row r="148">
      <c r="A148" s="36" t="s">
        <v>458</v>
      </c>
      <c r="B148" s="36">
        <v>34</v>
      </c>
      <c r="C148" s="37" t="s">
        <v>5298</v>
      </c>
      <c r="D148" s="36" t="s">
        <v>460</v>
      </c>
      <c r="E148" s="38" t="s">
        <v>10286</v>
      </c>
      <c r="F148" s="39" t="s">
        <v>475</v>
      </c>
      <c r="G148" s="40">
        <v>6.9009999999999998</v>
      </c>
      <c r="H148" s="41">
        <v>0</v>
      </c>
      <c r="I148" s="42">
        <f>ROUND(G148*H148,P4)</f>
        <v>0</v>
      </c>
      <c r="J148" s="39" t="s">
        <v>1884</v>
      </c>
      <c r="O148" s="43">
        <f>I148*0.21</f>
        <v>0</v>
      </c>
      <c r="P148">
        <v>3</v>
      </c>
    </row>
    <row r="149">
      <c r="A149" s="36" t="s">
        <v>464</v>
      </c>
      <c r="B149" s="44"/>
      <c r="C149" s="45"/>
      <c r="D149" s="45"/>
      <c r="E149" s="46" t="s">
        <v>460</v>
      </c>
      <c r="F149" s="45"/>
      <c r="G149" s="45"/>
      <c r="H149" s="45"/>
      <c r="I149" s="45"/>
      <c r="J149" s="47"/>
    </row>
    <row r="150" ht="150">
      <c r="A150" s="36" t="s">
        <v>465</v>
      </c>
      <c r="B150" s="44"/>
      <c r="C150" s="45"/>
      <c r="D150" s="45"/>
      <c r="E150" s="48" t="s">
        <v>10287</v>
      </c>
      <c r="F150" s="45"/>
      <c r="G150" s="45"/>
      <c r="H150" s="45"/>
      <c r="I150" s="45"/>
      <c r="J150" s="47"/>
    </row>
    <row r="151" ht="409.5">
      <c r="A151" s="36" t="s">
        <v>467</v>
      </c>
      <c r="B151" s="44"/>
      <c r="C151" s="45"/>
      <c r="D151" s="45"/>
      <c r="E151" s="38" t="s">
        <v>7707</v>
      </c>
      <c r="F151" s="45"/>
      <c r="G151" s="45"/>
      <c r="H151" s="45"/>
      <c r="I151" s="45"/>
      <c r="J151" s="47"/>
    </row>
    <row r="152">
      <c r="A152" s="36" t="s">
        <v>458</v>
      </c>
      <c r="B152" s="36">
        <v>35</v>
      </c>
      <c r="C152" s="37" t="s">
        <v>10288</v>
      </c>
      <c r="D152" s="36" t="s">
        <v>460</v>
      </c>
      <c r="E152" s="38" t="s">
        <v>10289</v>
      </c>
      <c r="F152" s="39" t="s">
        <v>475</v>
      </c>
      <c r="G152" s="40">
        <v>58.828000000000003</v>
      </c>
      <c r="H152" s="41">
        <v>0</v>
      </c>
      <c r="I152" s="42">
        <f>ROUND(G152*H152,P4)</f>
        <v>0</v>
      </c>
      <c r="J152" s="39" t="s">
        <v>1884</v>
      </c>
      <c r="O152" s="43">
        <f>I152*0.21</f>
        <v>0</v>
      </c>
      <c r="P152">
        <v>3</v>
      </c>
    </row>
    <row r="153">
      <c r="A153" s="36" t="s">
        <v>464</v>
      </c>
      <c r="B153" s="44"/>
      <c r="C153" s="45"/>
      <c r="D153" s="45"/>
      <c r="E153" s="46" t="s">
        <v>460</v>
      </c>
      <c r="F153" s="45"/>
      <c r="G153" s="45"/>
      <c r="H153" s="45"/>
      <c r="I153" s="45"/>
      <c r="J153" s="47"/>
    </row>
    <row r="154" ht="105">
      <c r="A154" s="36" t="s">
        <v>465</v>
      </c>
      <c r="B154" s="44"/>
      <c r="C154" s="45"/>
      <c r="D154" s="45"/>
      <c r="E154" s="48" t="s">
        <v>10290</v>
      </c>
      <c r="F154" s="45"/>
      <c r="G154" s="45"/>
      <c r="H154" s="45"/>
      <c r="I154" s="45"/>
      <c r="J154" s="47"/>
    </row>
    <row r="155" ht="409.5">
      <c r="A155" s="36" t="s">
        <v>467</v>
      </c>
      <c r="B155" s="44"/>
      <c r="C155" s="45"/>
      <c r="D155" s="45"/>
      <c r="E155" s="38" t="s">
        <v>7707</v>
      </c>
      <c r="F155" s="45"/>
      <c r="G155" s="45"/>
      <c r="H155" s="45"/>
      <c r="I155" s="45"/>
      <c r="J155" s="47"/>
    </row>
    <row r="156">
      <c r="A156" s="36" t="s">
        <v>458</v>
      </c>
      <c r="B156" s="36">
        <v>36</v>
      </c>
      <c r="C156" s="37" t="s">
        <v>8239</v>
      </c>
      <c r="D156" s="36" t="s">
        <v>460</v>
      </c>
      <c r="E156" s="38" t="s">
        <v>8240</v>
      </c>
      <c r="F156" s="39" t="s">
        <v>613</v>
      </c>
      <c r="G156" s="40">
        <v>2.609</v>
      </c>
      <c r="H156" s="41">
        <v>0</v>
      </c>
      <c r="I156" s="42">
        <f>ROUND(G156*H156,P4)</f>
        <v>0</v>
      </c>
      <c r="J156" s="39" t="s">
        <v>1884</v>
      </c>
      <c r="O156" s="43">
        <f>I156*0.21</f>
        <v>0</v>
      </c>
      <c r="P156">
        <v>3</v>
      </c>
    </row>
    <row r="157">
      <c r="A157" s="36" t="s">
        <v>464</v>
      </c>
      <c r="B157" s="44"/>
      <c r="C157" s="45"/>
      <c r="D157" s="45"/>
      <c r="E157" s="46" t="s">
        <v>460</v>
      </c>
      <c r="F157" s="45"/>
      <c r="G157" s="45"/>
      <c r="H157" s="45"/>
      <c r="I157" s="45"/>
      <c r="J157" s="47"/>
    </row>
    <row r="158" ht="120">
      <c r="A158" s="36" t="s">
        <v>465</v>
      </c>
      <c r="B158" s="44"/>
      <c r="C158" s="45"/>
      <c r="D158" s="45"/>
      <c r="E158" s="48" t="s">
        <v>10291</v>
      </c>
      <c r="F158" s="45"/>
      <c r="G158" s="45"/>
      <c r="H158" s="45"/>
      <c r="I158" s="45"/>
      <c r="J158" s="47"/>
    </row>
    <row r="159" ht="225">
      <c r="A159" s="36" t="s">
        <v>467</v>
      </c>
      <c r="B159" s="44"/>
      <c r="C159" s="45"/>
      <c r="D159" s="45"/>
      <c r="E159" s="38" t="s">
        <v>10292</v>
      </c>
      <c r="F159" s="45"/>
      <c r="G159" s="45"/>
      <c r="H159" s="45"/>
      <c r="I159" s="45"/>
      <c r="J159" s="47"/>
    </row>
    <row r="160">
      <c r="A160" s="36" t="s">
        <v>458</v>
      </c>
      <c r="B160" s="36">
        <v>37</v>
      </c>
      <c r="C160" s="37" t="s">
        <v>10293</v>
      </c>
      <c r="D160" s="36" t="s">
        <v>460</v>
      </c>
      <c r="E160" s="38" t="s">
        <v>10294</v>
      </c>
      <c r="F160" s="39" t="s">
        <v>475</v>
      </c>
      <c r="G160" s="40">
        <v>834.89999999999998</v>
      </c>
      <c r="H160" s="41">
        <v>0</v>
      </c>
      <c r="I160" s="42">
        <f>ROUND(G160*H160,P4)</f>
        <v>0</v>
      </c>
      <c r="J160" s="39" t="s">
        <v>1884</v>
      </c>
      <c r="O160" s="43">
        <f>I160*0.21</f>
        <v>0</v>
      </c>
      <c r="P160">
        <v>3</v>
      </c>
    </row>
    <row r="161">
      <c r="A161" s="36" t="s">
        <v>464</v>
      </c>
      <c r="B161" s="44"/>
      <c r="C161" s="45"/>
      <c r="D161" s="45"/>
      <c r="E161" s="46" t="s">
        <v>460</v>
      </c>
      <c r="F161" s="45"/>
      <c r="G161" s="45"/>
      <c r="H161" s="45"/>
      <c r="I161" s="45"/>
      <c r="J161" s="47"/>
    </row>
    <row r="162" ht="60">
      <c r="A162" s="36" t="s">
        <v>465</v>
      </c>
      <c r="B162" s="44"/>
      <c r="C162" s="45"/>
      <c r="D162" s="45"/>
      <c r="E162" s="48" t="s">
        <v>10295</v>
      </c>
      <c r="F162" s="45"/>
      <c r="G162" s="45"/>
      <c r="H162" s="45"/>
      <c r="I162" s="45"/>
      <c r="J162" s="47"/>
    </row>
    <row r="163" ht="45">
      <c r="A163" s="36" t="s">
        <v>467</v>
      </c>
      <c r="B163" s="44"/>
      <c r="C163" s="45"/>
      <c r="D163" s="45"/>
      <c r="E163" s="38" t="s">
        <v>10296</v>
      </c>
      <c r="F163" s="45"/>
      <c r="G163" s="45"/>
      <c r="H163" s="45"/>
      <c r="I163" s="45"/>
      <c r="J163" s="47"/>
    </row>
    <row r="164">
      <c r="A164" s="36" t="s">
        <v>458</v>
      </c>
      <c r="B164" s="36">
        <v>38</v>
      </c>
      <c r="C164" s="37" t="s">
        <v>9186</v>
      </c>
      <c r="D164" s="36" t="s">
        <v>460</v>
      </c>
      <c r="E164" s="38" t="s">
        <v>9187</v>
      </c>
      <c r="F164" s="39" t="s">
        <v>475</v>
      </c>
      <c r="G164" s="40">
        <v>45.695999999999998</v>
      </c>
      <c r="H164" s="41">
        <v>0</v>
      </c>
      <c r="I164" s="42">
        <f>ROUND(G164*H164,P4)</f>
        <v>0</v>
      </c>
      <c r="J164" s="39" t="s">
        <v>1884</v>
      </c>
      <c r="O164" s="43">
        <f>I164*0.21</f>
        <v>0</v>
      </c>
      <c r="P164">
        <v>3</v>
      </c>
    </row>
    <row r="165">
      <c r="A165" s="36" t="s">
        <v>464</v>
      </c>
      <c r="B165" s="44"/>
      <c r="C165" s="45"/>
      <c r="D165" s="45"/>
      <c r="E165" s="46" t="s">
        <v>460</v>
      </c>
      <c r="F165" s="45"/>
      <c r="G165" s="45"/>
      <c r="H165" s="45"/>
      <c r="I165" s="45"/>
      <c r="J165" s="47"/>
    </row>
    <row r="166" ht="60">
      <c r="A166" s="36" t="s">
        <v>465</v>
      </c>
      <c r="B166" s="44"/>
      <c r="C166" s="45"/>
      <c r="D166" s="45"/>
      <c r="E166" s="48" t="s">
        <v>10297</v>
      </c>
      <c r="F166" s="45"/>
      <c r="G166" s="45"/>
      <c r="H166" s="45"/>
      <c r="I166" s="45"/>
      <c r="J166" s="47"/>
    </row>
    <row r="167" ht="75">
      <c r="A167" s="36" t="s">
        <v>467</v>
      </c>
      <c r="B167" s="44"/>
      <c r="C167" s="45"/>
      <c r="D167" s="45"/>
      <c r="E167" s="38" t="s">
        <v>10298</v>
      </c>
      <c r="F167" s="45"/>
      <c r="G167" s="45"/>
      <c r="H167" s="45"/>
      <c r="I167" s="45"/>
      <c r="J167" s="47"/>
    </row>
    <row r="168">
      <c r="A168" s="36" t="s">
        <v>458</v>
      </c>
      <c r="B168" s="36">
        <v>39</v>
      </c>
      <c r="C168" s="37" t="s">
        <v>7493</v>
      </c>
      <c r="D168" s="36" t="s">
        <v>460</v>
      </c>
      <c r="E168" s="38" t="s">
        <v>7494</v>
      </c>
      <c r="F168" s="39" t="s">
        <v>475</v>
      </c>
      <c r="G168" s="40">
        <v>8.8520000000000003</v>
      </c>
      <c r="H168" s="41">
        <v>0</v>
      </c>
      <c r="I168" s="42">
        <f>ROUND(G168*H168,P4)</f>
        <v>0</v>
      </c>
      <c r="J168" s="39" t="s">
        <v>1884</v>
      </c>
      <c r="O168" s="43">
        <f>I168*0.21</f>
        <v>0</v>
      </c>
      <c r="P168">
        <v>3</v>
      </c>
    </row>
    <row r="169">
      <c r="A169" s="36" t="s">
        <v>464</v>
      </c>
      <c r="B169" s="44"/>
      <c r="C169" s="45"/>
      <c r="D169" s="45"/>
      <c r="E169" s="46" t="s">
        <v>460</v>
      </c>
      <c r="F169" s="45"/>
      <c r="G169" s="45"/>
      <c r="H169" s="45"/>
      <c r="I169" s="45"/>
      <c r="J169" s="47"/>
    </row>
    <row r="170" ht="105">
      <c r="A170" s="36" t="s">
        <v>465</v>
      </c>
      <c r="B170" s="44"/>
      <c r="C170" s="45"/>
      <c r="D170" s="45"/>
      <c r="E170" s="48" t="s">
        <v>10299</v>
      </c>
      <c r="F170" s="45"/>
      <c r="G170" s="45"/>
      <c r="H170" s="45"/>
      <c r="I170" s="45"/>
      <c r="J170" s="47"/>
    </row>
    <row r="171" ht="150">
      <c r="A171" s="36" t="s">
        <v>467</v>
      </c>
      <c r="B171" s="44"/>
      <c r="C171" s="45"/>
      <c r="D171" s="45"/>
      <c r="E171" s="38" t="s">
        <v>10300</v>
      </c>
      <c r="F171" s="45"/>
      <c r="G171" s="45"/>
      <c r="H171" s="45"/>
      <c r="I171" s="45"/>
      <c r="J171" s="47"/>
    </row>
    <row r="172">
      <c r="A172" s="30" t="s">
        <v>455</v>
      </c>
      <c r="B172" s="31"/>
      <c r="C172" s="32" t="s">
        <v>10301</v>
      </c>
      <c r="D172" s="33"/>
      <c r="E172" s="30" t="s">
        <v>10302</v>
      </c>
      <c r="F172" s="33"/>
      <c r="G172" s="33"/>
      <c r="H172" s="33"/>
      <c r="I172" s="34">
        <f>SUMIFS(I173:I176,A173:A176,"P")</f>
        <v>0</v>
      </c>
      <c r="J172" s="35"/>
    </row>
    <row r="173">
      <c r="A173" s="36" t="s">
        <v>458</v>
      </c>
      <c r="B173" s="36">
        <v>40</v>
      </c>
      <c r="C173" s="37" t="s">
        <v>10303</v>
      </c>
      <c r="D173" s="36" t="s">
        <v>460</v>
      </c>
      <c r="E173" s="38" t="s">
        <v>10304</v>
      </c>
      <c r="F173" s="39" t="s">
        <v>475</v>
      </c>
      <c r="G173" s="40">
        <v>13.212999999999999</v>
      </c>
      <c r="H173" s="41">
        <v>0</v>
      </c>
      <c r="I173" s="42">
        <f>ROUND(G173*H173,P4)</f>
        <v>0</v>
      </c>
      <c r="J173" s="39" t="s">
        <v>1884</v>
      </c>
      <c r="O173" s="43">
        <f>I173*0.21</f>
        <v>0</v>
      </c>
      <c r="P173">
        <v>3</v>
      </c>
    </row>
    <row r="174">
      <c r="A174" s="36" t="s">
        <v>464</v>
      </c>
      <c r="B174" s="44"/>
      <c r="C174" s="45"/>
      <c r="D174" s="45"/>
      <c r="E174" s="46" t="s">
        <v>460</v>
      </c>
      <c r="F174" s="45"/>
      <c r="G174" s="45"/>
      <c r="H174" s="45"/>
      <c r="I174" s="45"/>
      <c r="J174" s="47"/>
    </row>
    <row r="175" ht="120">
      <c r="A175" s="36" t="s">
        <v>465</v>
      </c>
      <c r="B175" s="44"/>
      <c r="C175" s="45"/>
      <c r="D175" s="45"/>
      <c r="E175" s="48" t="s">
        <v>10305</v>
      </c>
      <c r="F175" s="45"/>
      <c r="G175" s="45"/>
      <c r="H175" s="45"/>
      <c r="I175" s="45"/>
      <c r="J175" s="47"/>
    </row>
    <row r="176" ht="409.5">
      <c r="A176" s="36" t="s">
        <v>467</v>
      </c>
      <c r="B176" s="44"/>
      <c r="C176" s="45"/>
      <c r="D176" s="45"/>
      <c r="E176" s="38" t="s">
        <v>10306</v>
      </c>
      <c r="F176" s="45"/>
      <c r="G176" s="45"/>
      <c r="H176" s="45"/>
      <c r="I176" s="45"/>
      <c r="J176" s="47"/>
    </row>
    <row r="177">
      <c r="A177" s="30" t="s">
        <v>455</v>
      </c>
      <c r="B177" s="31"/>
      <c r="C177" s="32" t="s">
        <v>2445</v>
      </c>
      <c r="D177" s="33"/>
      <c r="E177" s="30" t="s">
        <v>7650</v>
      </c>
      <c r="F177" s="33"/>
      <c r="G177" s="33"/>
      <c r="H177" s="33"/>
      <c r="I177" s="34">
        <f>SUMIFS(I178:I197,A178:A197,"P")</f>
        <v>0</v>
      </c>
      <c r="J177" s="35"/>
    </row>
    <row r="178" ht="30">
      <c r="A178" s="36" t="s">
        <v>458</v>
      </c>
      <c r="B178" s="36">
        <v>41</v>
      </c>
      <c r="C178" s="37" t="s">
        <v>5304</v>
      </c>
      <c r="D178" s="36" t="s">
        <v>460</v>
      </c>
      <c r="E178" s="38" t="s">
        <v>10307</v>
      </c>
      <c r="F178" s="39" t="s">
        <v>492</v>
      </c>
      <c r="G178" s="40">
        <v>1083.9100000000001</v>
      </c>
      <c r="H178" s="41">
        <v>0</v>
      </c>
      <c r="I178" s="42">
        <f>ROUND(G178*H178,P4)</f>
        <v>0</v>
      </c>
      <c r="J178" s="39" t="s">
        <v>1884</v>
      </c>
      <c r="O178" s="43">
        <f>I178*0.21</f>
        <v>0</v>
      </c>
      <c r="P178">
        <v>3</v>
      </c>
    </row>
    <row r="179">
      <c r="A179" s="36" t="s">
        <v>464</v>
      </c>
      <c r="B179" s="44"/>
      <c r="C179" s="45"/>
      <c r="D179" s="45"/>
      <c r="E179" s="46" t="s">
        <v>460</v>
      </c>
      <c r="F179" s="45"/>
      <c r="G179" s="45"/>
      <c r="H179" s="45"/>
      <c r="I179" s="45"/>
      <c r="J179" s="47"/>
    </row>
    <row r="180" ht="195">
      <c r="A180" s="36" t="s">
        <v>465</v>
      </c>
      <c r="B180" s="44"/>
      <c r="C180" s="45"/>
      <c r="D180" s="45"/>
      <c r="E180" s="48" t="s">
        <v>10308</v>
      </c>
      <c r="F180" s="45"/>
      <c r="G180" s="45"/>
      <c r="H180" s="45"/>
      <c r="I180" s="45"/>
      <c r="J180" s="47"/>
    </row>
    <row r="181" ht="270">
      <c r="A181" s="36" t="s">
        <v>467</v>
      </c>
      <c r="B181" s="44"/>
      <c r="C181" s="45"/>
      <c r="D181" s="45"/>
      <c r="E181" s="38" t="s">
        <v>10309</v>
      </c>
      <c r="F181" s="45"/>
      <c r="G181" s="45"/>
      <c r="H181" s="45"/>
      <c r="I181" s="45"/>
      <c r="J181" s="47"/>
    </row>
    <row r="182" ht="30">
      <c r="A182" s="36" t="s">
        <v>458</v>
      </c>
      <c r="B182" s="36">
        <v>42</v>
      </c>
      <c r="C182" s="37" t="s">
        <v>10310</v>
      </c>
      <c r="D182" s="36" t="s">
        <v>460</v>
      </c>
      <c r="E182" s="38" t="s">
        <v>10311</v>
      </c>
      <c r="F182" s="39" t="s">
        <v>492</v>
      </c>
      <c r="G182" s="40">
        <v>605.5</v>
      </c>
      <c r="H182" s="41">
        <v>0</v>
      </c>
      <c r="I182" s="42">
        <f>ROUND(G182*H182,P4)</f>
        <v>0</v>
      </c>
      <c r="J182" s="39" t="s">
        <v>1884</v>
      </c>
      <c r="O182" s="43">
        <f>I182*0.21</f>
        <v>0</v>
      </c>
      <c r="P182">
        <v>3</v>
      </c>
    </row>
    <row r="183">
      <c r="A183" s="36" t="s">
        <v>464</v>
      </c>
      <c r="B183" s="44"/>
      <c r="C183" s="45"/>
      <c r="D183" s="45"/>
      <c r="E183" s="46" t="s">
        <v>460</v>
      </c>
      <c r="F183" s="45"/>
      <c r="G183" s="45"/>
      <c r="H183" s="45"/>
      <c r="I183" s="45"/>
      <c r="J183" s="47"/>
    </row>
    <row r="184" ht="60">
      <c r="A184" s="36" t="s">
        <v>465</v>
      </c>
      <c r="B184" s="44"/>
      <c r="C184" s="45"/>
      <c r="D184" s="45"/>
      <c r="E184" s="48" t="s">
        <v>10312</v>
      </c>
      <c r="F184" s="45"/>
      <c r="G184" s="45"/>
      <c r="H184" s="45"/>
      <c r="I184" s="45"/>
      <c r="J184" s="47"/>
    </row>
    <row r="185" ht="270">
      <c r="A185" s="36" t="s">
        <v>467</v>
      </c>
      <c r="B185" s="44"/>
      <c r="C185" s="45"/>
      <c r="D185" s="45"/>
      <c r="E185" s="38" t="s">
        <v>10309</v>
      </c>
      <c r="F185" s="45"/>
      <c r="G185" s="45"/>
      <c r="H185" s="45"/>
      <c r="I185" s="45"/>
      <c r="J185" s="47"/>
    </row>
    <row r="186" ht="30">
      <c r="A186" s="36" t="s">
        <v>458</v>
      </c>
      <c r="B186" s="36">
        <v>43</v>
      </c>
      <c r="C186" s="37" t="s">
        <v>8826</v>
      </c>
      <c r="D186" s="36" t="s">
        <v>460</v>
      </c>
      <c r="E186" s="38" t="s">
        <v>10313</v>
      </c>
      <c r="F186" s="39" t="s">
        <v>492</v>
      </c>
      <c r="G186" s="40">
        <v>781.15999999999997</v>
      </c>
      <c r="H186" s="41">
        <v>0</v>
      </c>
      <c r="I186" s="42">
        <f>ROUND(G186*H186,P4)</f>
        <v>0</v>
      </c>
      <c r="J186" s="39" t="s">
        <v>1884</v>
      </c>
      <c r="O186" s="43">
        <f>I186*0.21</f>
        <v>0</v>
      </c>
      <c r="P186">
        <v>3</v>
      </c>
    </row>
    <row r="187">
      <c r="A187" s="36" t="s">
        <v>464</v>
      </c>
      <c r="B187" s="44"/>
      <c r="C187" s="45"/>
      <c r="D187" s="45"/>
      <c r="E187" s="46" t="s">
        <v>460</v>
      </c>
      <c r="F187" s="45"/>
      <c r="G187" s="45"/>
      <c r="H187" s="45"/>
      <c r="I187" s="45"/>
      <c r="J187" s="47"/>
    </row>
    <row r="188" ht="150">
      <c r="A188" s="36" t="s">
        <v>465</v>
      </c>
      <c r="B188" s="44"/>
      <c r="C188" s="45"/>
      <c r="D188" s="45"/>
      <c r="E188" s="48" t="s">
        <v>10314</v>
      </c>
      <c r="F188" s="45"/>
      <c r="G188" s="45"/>
      <c r="H188" s="45"/>
      <c r="I188" s="45"/>
      <c r="J188" s="47"/>
    </row>
    <row r="189" ht="270">
      <c r="A189" s="36" t="s">
        <v>467</v>
      </c>
      <c r="B189" s="44"/>
      <c r="C189" s="45"/>
      <c r="D189" s="45"/>
      <c r="E189" s="38" t="s">
        <v>10309</v>
      </c>
      <c r="F189" s="45"/>
      <c r="G189" s="45"/>
      <c r="H189" s="45"/>
      <c r="I189" s="45"/>
      <c r="J189" s="47"/>
    </row>
    <row r="190">
      <c r="A190" s="36" t="s">
        <v>458</v>
      </c>
      <c r="B190" s="36">
        <v>44</v>
      </c>
      <c r="C190" s="37" t="s">
        <v>10315</v>
      </c>
      <c r="D190" s="36" t="s">
        <v>460</v>
      </c>
      <c r="E190" s="38" t="s">
        <v>10316</v>
      </c>
      <c r="F190" s="39" t="s">
        <v>492</v>
      </c>
      <c r="G190" s="40">
        <v>641.96000000000004</v>
      </c>
      <c r="H190" s="41">
        <v>0</v>
      </c>
      <c r="I190" s="42">
        <f>ROUND(G190*H190,P4)</f>
        <v>0</v>
      </c>
      <c r="J190" s="39" t="s">
        <v>1884</v>
      </c>
      <c r="O190" s="43">
        <f>I190*0.21</f>
        <v>0</v>
      </c>
      <c r="P190">
        <v>3</v>
      </c>
    </row>
    <row r="191">
      <c r="A191" s="36" t="s">
        <v>464</v>
      </c>
      <c r="B191" s="44"/>
      <c r="C191" s="45"/>
      <c r="D191" s="45"/>
      <c r="E191" s="46" t="s">
        <v>460</v>
      </c>
      <c r="F191" s="45"/>
      <c r="G191" s="45"/>
      <c r="H191" s="45"/>
      <c r="I191" s="45"/>
      <c r="J191" s="47"/>
    </row>
    <row r="192" ht="120">
      <c r="A192" s="36" t="s">
        <v>465</v>
      </c>
      <c r="B192" s="44"/>
      <c r="C192" s="45"/>
      <c r="D192" s="45"/>
      <c r="E192" s="48" t="s">
        <v>10317</v>
      </c>
      <c r="F192" s="45"/>
      <c r="G192" s="45"/>
      <c r="H192" s="45"/>
      <c r="I192" s="45"/>
      <c r="J192" s="47"/>
    </row>
    <row r="193" ht="45">
      <c r="A193" s="36" t="s">
        <v>467</v>
      </c>
      <c r="B193" s="44"/>
      <c r="C193" s="45"/>
      <c r="D193" s="45"/>
      <c r="E193" s="38" t="s">
        <v>10318</v>
      </c>
      <c r="F193" s="45"/>
      <c r="G193" s="45"/>
      <c r="H193" s="45"/>
      <c r="I193" s="45"/>
      <c r="J193" s="47"/>
    </row>
    <row r="194">
      <c r="A194" s="36" t="s">
        <v>458</v>
      </c>
      <c r="B194" s="36">
        <v>45</v>
      </c>
      <c r="C194" s="37" t="s">
        <v>8829</v>
      </c>
      <c r="D194" s="36" t="s">
        <v>460</v>
      </c>
      <c r="E194" s="38" t="s">
        <v>8830</v>
      </c>
      <c r="F194" s="39" t="s">
        <v>492</v>
      </c>
      <c r="G194" s="40">
        <v>1079.28</v>
      </c>
      <c r="H194" s="41">
        <v>0</v>
      </c>
      <c r="I194" s="42">
        <f>ROUND(G194*H194,P4)</f>
        <v>0</v>
      </c>
      <c r="J194" s="39" t="s">
        <v>1884</v>
      </c>
      <c r="O194" s="43">
        <f>I194*0.21</f>
        <v>0</v>
      </c>
      <c r="P194">
        <v>3</v>
      </c>
    </row>
    <row r="195">
      <c r="A195" s="36" t="s">
        <v>464</v>
      </c>
      <c r="B195" s="44"/>
      <c r="C195" s="45"/>
      <c r="D195" s="45"/>
      <c r="E195" s="46" t="s">
        <v>460</v>
      </c>
      <c r="F195" s="45"/>
      <c r="G195" s="45"/>
      <c r="H195" s="45"/>
      <c r="I195" s="45"/>
      <c r="J195" s="47"/>
    </row>
    <row r="196" ht="180">
      <c r="A196" s="36" t="s">
        <v>465</v>
      </c>
      <c r="B196" s="44"/>
      <c r="C196" s="45"/>
      <c r="D196" s="45"/>
      <c r="E196" s="48" t="s">
        <v>10319</v>
      </c>
      <c r="F196" s="45"/>
      <c r="G196" s="45"/>
      <c r="H196" s="45"/>
      <c r="I196" s="45"/>
      <c r="J196" s="47"/>
    </row>
    <row r="197" ht="45">
      <c r="A197" s="36" t="s">
        <v>467</v>
      </c>
      <c r="B197" s="44"/>
      <c r="C197" s="45"/>
      <c r="D197" s="45"/>
      <c r="E197" s="38" t="s">
        <v>10318</v>
      </c>
      <c r="F197" s="45"/>
      <c r="G197" s="45"/>
      <c r="H197" s="45"/>
      <c r="I197" s="45"/>
      <c r="J197" s="47"/>
    </row>
    <row r="198">
      <c r="A198" s="30" t="s">
        <v>455</v>
      </c>
      <c r="B198" s="31"/>
      <c r="C198" s="32" t="s">
        <v>5731</v>
      </c>
      <c r="D198" s="33"/>
      <c r="E198" s="30" t="s">
        <v>5732</v>
      </c>
      <c r="F198" s="33"/>
      <c r="G198" s="33"/>
      <c r="H198" s="33"/>
      <c r="I198" s="34">
        <f>SUMIFS(I199:I202,A199:A202,"P")</f>
        <v>0</v>
      </c>
      <c r="J198" s="35"/>
    </row>
    <row r="199" ht="30">
      <c r="A199" s="36" t="s">
        <v>458</v>
      </c>
      <c r="B199" s="36">
        <v>46</v>
      </c>
      <c r="C199" s="37" t="s">
        <v>10320</v>
      </c>
      <c r="D199" s="36" t="s">
        <v>460</v>
      </c>
      <c r="E199" s="38" t="s">
        <v>10321</v>
      </c>
      <c r="F199" s="39" t="s">
        <v>492</v>
      </c>
      <c r="G199" s="40">
        <v>73.5</v>
      </c>
      <c r="H199" s="41">
        <v>0</v>
      </c>
      <c r="I199" s="42">
        <f>ROUND(G199*H199,P4)</f>
        <v>0</v>
      </c>
      <c r="J199" s="39" t="s">
        <v>463</v>
      </c>
      <c r="O199" s="43">
        <f>I199*0.21</f>
        <v>0</v>
      </c>
      <c r="P199">
        <v>3</v>
      </c>
    </row>
    <row r="200">
      <c r="A200" s="36" t="s">
        <v>464</v>
      </c>
      <c r="B200" s="44"/>
      <c r="C200" s="45"/>
      <c r="D200" s="45"/>
      <c r="E200" s="46" t="s">
        <v>460</v>
      </c>
      <c r="F200" s="45"/>
      <c r="G200" s="45"/>
      <c r="H200" s="45"/>
      <c r="I200" s="45"/>
      <c r="J200" s="47"/>
    </row>
    <row r="201" ht="45">
      <c r="A201" s="36" t="s">
        <v>465</v>
      </c>
      <c r="B201" s="44"/>
      <c r="C201" s="45"/>
      <c r="D201" s="45"/>
      <c r="E201" s="48" t="s">
        <v>10322</v>
      </c>
      <c r="F201" s="45"/>
      <c r="G201" s="45"/>
      <c r="H201" s="45"/>
      <c r="I201" s="45"/>
      <c r="J201" s="47"/>
    </row>
    <row r="202" ht="409.5">
      <c r="A202" s="36" t="s">
        <v>467</v>
      </c>
      <c r="B202" s="44"/>
      <c r="C202" s="45"/>
      <c r="D202" s="45"/>
      <c r="E202" s="38" t="s">
        <v>10323</v>
      </c>
      <c r="F202" s="45"/>
      <c r="G202" s="45"/>
      <c r="H202" s="45"/>
      <c r="I202" s="45"/>
      <c r="J202" s="47"/>
    </row>
    <row r="203">
      <c r="A203" s="30" t="s">
        <v>455</v>
      </c>
      <c r="B203" s="31"/>
      <c r="C203" s="32" t="s">
        <v>10324</v>
      </c>
      <c r="D203" s="33"/>
      <c r="E203" s="30" t="s">
        <v>950</v>
      </c>
      <c r="F203" s="33"/>
      <c r="G203" s="33"/>
      <c r="H203" s="33"/>
      <c r="I203" s="34">
        <f>SUMIFS(I204:I207,A204:A207,"P")</f>
        <v>0</v>
      </c>
      <c r="J203" s="35"/>
    </row>
    <row r="204">
      <c r="A204" s="36" t="s">
        <v>458</v>
      </c>
      <c r="B204" s="36">
        <v>47</v>
      </c>
      <c r="C204" s="37" t="s">
        <v>10325</v>
      </c>
      <c r="D204" s="36" t="s">
        <v>460</v>
      </c>
      <c r="E204" s="38" t="s">
        <v>10326</v>
      </c>
      <c r="F204" s="39" t="s">
        <v>496</v>
      </c>
      <c r="G204" s="40">
        <v>2</v>
      </c>
      <c r="H204" s="41">
        <v>0</v>
      </c>
      <c r="I204" s="42">
        <f>ROUND(G204*H204,P4)</f>
        <v>0</v>
      </c>
      <c r="J204" s="39" t="s">
        <v>463</v>
      </c>
      <c r="O204" s="43">
        <f>I204*0.21</f>
        <v>0</v>
      </c>
      <c r="P204">
        <v>3</v>
      </c>
    </row>
    <row r="205">
      <c r="A205" s="36" t="s">
        <v>464</v>
      </c>
      <c r="B205" s="44"/>
      <c r="C205" s="45"/>
      <c r="D205" s="45"/>
      <c r="E205" s="46" t="s">
        <v>460</v>
      </c>
      <c r="F205" s="45"/>
      <c r="G205" s="45"/>
      <c r="H205" s="45"/>
      <c r="I205" s="45"/>
      <c r="J205" s="47"/>
    </row>
    <row r="206" ht="45">
      <c r="A206" s="36" t="s">
        <v>465</v>
      </c>
      <c r="B206" s="44"/>
      <c r="C206" s="45"/>
      <c r="D206" s="45"/>
      <c r="E206" s="48" t="s">
        <v>10327</v>
      </c>
      <c r="F206" s="45"/>
      <c r="G206" s="45"/>
      <c r="H206" s="45"/>
      <c r="I206" s="45"/>
      <c r="J206" s="47"/>
    </row>
    <row r="207">
      <c r="A207" s="36" t="s">
        <v>467</v>
      </c>
      <c r="B207" s="44"/>
      <c r="C207" s="45"/>
      <c r="D207" s="45"/>
      <c r="E207" s="38" t="s">
        <v>8800</v>
      </c>
      <c r="F207" s="45"/>
      <c r="G207" s="45"/>
      <c r="H207" s="45"/>
      <c r="I207" s="45"/>
      <c r="J207" s="47"/>
    </row>
    <row r="208">
      <c r="A208" s="30" t="s">
        <v>455</v>
      </c>
      <c r="B208" s="31"/>
      <c r="C208" s="32" t="s">
        <v>9912</v>
      </c>
      <c r="D208" s="33"/>
      <c r="E208" s="30" t="s">
        <v>5314</v>
      </c>
      <c r="F208" s="33"/>
      <c r="G208" s="33"/>
      <c r="H208" s="33"/>
      <c r="I208" s="34">
        <f>SUMIFS(I209:I224,A209:A224,"P")</f>
        <v>0</v>
      </c>
      <c r="J208" s="35"/>
    </row>
    <row r="209">
      <c r="A209" s="36" t="s">
        <v>458</v>
      </c>
      <c r="B209" s="36">
        <v>48</v>
      </c>
      <c r="C209" s="37" t="s">
        <v>10328</v>
      </c>
      <c r="D209" s="36" t="s">
        <v>460</v>
      </c>
      <c r="E209" s="38" t="s">
        <v>10329</v>
      </c>
      <c r="F209" s="39" t="s">
        <v>482</v>
      </c>
      <c r="G209" s="40">
        <v>6.4000000000000004</v>
      </c>
      <c r="H209" s="41">
        <v>0</v>
      </c>
      <c r="I209" s="42">
        <f>ROUND(G209*H209,P4)</f>
        <v>0</v>
      </c>
      <c r="J209" s="39" t="s">
        <v>1884</v>
      </c>
      <c r="O209" s="43">
        <f>I209*0.21</f>
        <v>0</v>
      </c>
      <c r="P209">
        <v>3</v>
      </c>
    </row>
    <row r="210">
      <c r="A210" s="36" t="s">
        <v>464</v>
      </c>
      <c r="B210" s="44"/>
      <c r="C210" s="45"/>
      <c r="D210" s="45"/>
      <c r="E210" s="46" t="s">
        <v>460</v>
      </c>
      <c r="F210" s="45"/>
      <c r="G210" s="45"/>
      <c r="H210" s="45"/>
      <c r="I210" s="45"/>
      <c r="J210" s="47"/>
    </row>
    <row r="211" ht="45">
      <c r="A211" s="36" t="s">
        <v>465</v>
      </c>
      <c r="B211" s="44"/>
      <c r="C211" s="45"/>
      <c r="D211" s="45"/>
      <c r="E211" s="48" t="s">
        <v>10330</v>
      </c>
      <c r="F211" s="45"/>
      <c r="G211" s="45"/>
      <c r="H211" s="45"/>
      <c r="I211" s="45"/>
      <c r="J211" s="47"/>
    </row>
    <row r="212" ht="345">
      <c r="A212" s="36" t="s">
        <v>467</v>
      </c>
      <c r="B212" s="44"/>
      <c r="C212" s="45"/>
      <c r="D212" s="45"/>
      <c r="E212" s="38" t="s">
        <v>10331</v>
      </c>
      <c r="F212" s="45"/>
      <c r="G212" s="45"/>
      <c r="H212" s="45"/>
      <c r="I212" s="45"/>
      <c r="J212" s="47"/>
    </row>
    <row r="213">
      <c r="A213" s="36" t="s">
        <v>458</v>
      </c>
      <c r="B213" s="36">
        <v>49</v>
      </c>
      <c r="C213" s="37" t="s">
        <v>7541</v>
      </c>
      <c r="D213" s="36" t="s">
        <v>460</v>
      </c>
      <c r="E213" s="38" t="s">
        <v>7542</v>
      </c>
      <c r="F213" s="39" t="s">
        <v>482</v>
      </c>
      <c r="G213" s="40">
        <v>23.800000000000001</v>
      </c>
      <c r="H213" s="41">
        <v>0</v>
      </c>
      <c r="I213" s="42">
        <f>ROUND(G213*H213,P4)</f>
        <v>0</v>
      </c>
      <c r="J213" s="39" t="s">
        <v>1884</v>
      </c>
      <c r="O213" s="43">
        <f>I213*0.21</f>
        <v>0</v>
      </c>
      <c r="P213">
        <v>3</v>
      </c>
    </row>
    <row r="214">
      <c r="A214" s="36" t="s">
        <v>464</v>
      </c>
      <c r="B214" s="44"/>
      <c r="C214" s="45"/>
      <c r="D214" s="45"/>
      <c r="E214" s="46" t="s">
        <v>460</v>
      </c>
      <c r="F214" s="45"/>
      <c r="G214" s="45"/>
      <c r="H214" s="45"/>
      <c r="I214" s="45"/>
      <c r="J214" s="47"/>
    </row>
    <row r="215" ht="45">
      <c r="A215" s="36" t="s">
        <v>465</v>
      </c>
      <c r="B215" s="44"/>
      <c r="C215" s="45"/>
      <c r="D215" s="45"/>
      <c r="E215" s="48" t="s">
        <v>10332</v>
      </c>
      <c r="F215" s="45"/>
      <c r="G215" s="45"/>
      <c r="H215" s="45"/>
      <c r="I215" s="45"/>
      <c r="J215" s="47"/>
    </row>
    <row r="216" ht="315">
      <c r="A216" s="36" t="s">
        <v>467</v>
      </c>
      <c r="B216" s="44"/>
      <c r="C216" s="45"/>
      <c r="D216" s="45"/>
      <c r="E216" s="38" t="s">
        <v>10333</v>
      </c>
      <c r="F216" s="45"/>
      <c r="G216" s="45"/>
      <c r="H216" s="45"/>
      <c r="I216" s="45"/>
      <c r="J216" s="47"/>
    </row>
    <row r="217">
      <c r="A217" s="36" t="s">
        <v>458</v>
      </c>
      <c r="B217" s="36">
        <v>50</v>
      </c>
      <c r="C217" s="37" t="s">
        <v>10334</v>
      </c>
      <c r="D217" s="36" t="s">
        <v>460</v>
      </c>
      <c r="E217" s="38" t="s">
        <v>10335</v>
      </c>
      <c r="F217" s="39" t="s">
        <v>482</v>
      </c>
      <c r="G217" s="40">
        <v>6.4000000000000004</v>
      </c>
      <c r="H217" s="41">
        <v>0</v>
      </c>
      <c r="I217" s="42">
        <f>ROUND(G217*H217,P4)</f>
        <v>0</v>
      </c>
      <c r="J217" s="39" t="s">
        <v>1884</v>
      </c>
      <c r="O217" s="43">
        <f>I217*0.21</f>
        <v>0</v>
      </c>
      <c r="P217">
        <v>3</v>
      </c>
    </row>
    <row r="218">
      <c r="A218" s="36" t="s">
        <v>464</v>
      </c>
      <c r="B218" s="44"/>
      <c r="C218" s="45"/>
      <c r="D218" s="45"/>
      <c r="E218" s="46" t="s">
        <v>460</v>
      </c>
      <c r="F218" s="45"/>
      <c r="G218" s="45"/>
      <c r="H218" s="45"/>
      <c r="I218" s="45"/>
      <c r="J218" s="47"/>
    </row>
    <row r="219" ht="60">
      <c r="A219" s="36" t="s">
        <v>465</v>
      </c>
      <c r="B219" s="44"/>
      <c r="C219" s="45"/>
      <c r="D219" s="45"/>
      <c r="E219" s="48" t="s">
        <v>10336</v>
      </c>
      <c r="F219" s="45"/>
      <c r="G219" s="45"/>
      <c r="H219" s="45"/>
      <c r="I219" s="45"/>
      <c r="J219" s="47"/>
    </row>
    <row r="220" ht="300">
      <c r="A220" s="36" t="s">
        <v>467</v>
      </c>
      <c r="B220" s="44"/>
      <c r="C220" s="45"/>
      <c r="D220" s="45"/>
      <c r="E220" s="38" t="s">
        <v>10337</v>
      </c>
      <c r="F220" s="45"/>
      <c r="G220" s="45"/>
      <c r="H220" s="45"/>
      <c r="I220" s="45"/>
      <c r="J220" s="47"/>
    </row>
    <row r="221">
      <c r="A221" s="36" t="s">
        <v>458</v>
      </c>
      <c r="B221" s="36">
        <v>51</v>
      </c>
      <c r="C221" s="37" t="s">
        <v>10338</v>
      </c>
      <c r="D221" s="36" t="s">
        <v>460</v>
      </c>
      <c r="E221" s="38" t="s">
        <v>10339</v>
      </c>
      <c r="F221" s="39" t="s">
        <v>496</v>
      </c>
      <c r="G221" s="40">
        <v>2</v>
      </c>
      <c r="H221" s="41">
        <v>0</v>
      </c>
      <c r="I221" s="42">
        <f>ROUND(G221*H221,P4)</f>
        <v>0</v>
      </c>
      <c r="J221" s="39" t="s">
        <v>463</v>
      </c>
      <c r="O221" s="43">
        <f>I221*0.21</f>
        <v>0</v>
      </c>
      <c r="P221">
        <v>3</v>
      </c>
    </row>
    <row r="222">
      <c r="A222" s="36" t="s">
        <v>464</v>
      </c>
      <c r="B222" s="44"/>
      <c r="C222" s="45"/>
      <c r="D222" s="45"/>
      <c r="E222" s="46" t="s">
        <v>460</v>
      </c>
      <c r="F222" s="45"/>
      <c r="G222" s="45"/>
      <c r="H222" s="45"/>
      <c r="I222" s="45"/>
      <c r="J222" s="47"/>
    </row>
    <row r="223" ht="45">
      <c r="A223" s="36" t="s">
        <v>465</v>
      </c>
      <c r="B223" s="44"/>
      <c r="C223" s="45"/>
      <c r="D223" s="45"/>
      <c r="E223" s="48" t="s">
        <v>10340</v>
      </c>
      <c r="F223" s="45"/>
      <c r="G223" s="45"/>
      <c r="H223" s="45"/>
      <c r="I223" s="45"/>
      <c r="J223" s="47"/>
    </row>
    <row r="224" ht="30">
      <c r="A224" s="36" t="s">
        <v>467</v>
      </c>
      <c r="B224" s="44"/>
      <c r="C224" s="45"/>
      <c r="D224" s="45"/>
      <c r="E224" s="38" t="s">
        <v>10341</v>
      </c>
      <c r="F224" s="45"/>
      <c r="G224" s="45"/>
      <c r="H224" s="45"/>
      <c r="I224" s="45"/>
      <c r="J224" s="47"/>
    </row>
    <row r="225">
      <c r="A225" s="30" t="s">
        <v>455</v>
      </c>
      <c r="B225" s="31"/>
      <c r="C225" s="32" t="s">
        <v>7582</v>
      </c>
      <c r="D225" s="33"/>
      <c r="E225" s="30" t="s">
        <v>5450</v>
      </c>
      <c r="F225" s="33"/>
      <c r="G225" s="33"/>
      <c r="H225" s="33"/>
      <c r="I225" s="34">
        <f>SUMIFS(I226:I245,A226:A245,"P")</f>
        <v>0</v>
      </c>
      <c r="J225" s="35"/>
    </row>
    <row r="226">
      <c r="A226" s="36" t="s">
        <v>458</v>
      </c>
      <c r="B226" s="36">
        <v>52</v>
      </c>
      <c r="C226" s="37" t="s">
        <v>8833</v>
      </c>
      <c r="D226" s="36" t="s">
        <v>460</v>
      </c>
      <c r="E226" s="38" t="s">
        <v>10342</v>
      </c>
      <c r="F226" s="39" t="s">
        <v>496</v>
      </c>
      <c r="G226" s="40">
        <v>20</v>
      </c>
      <c r="H226" s="41">
        <v>0</v>
      </c>
      <c r="I226" s="42">
        <f>ROUND(G226*H226,P4)</f>
        <v>0</v>
      </c>
      <c r="J226" s="39" t="s">
        <v>1884</v>
      </c>
      <c r="O226" s="43">
        <f>I226*0.21</f>
        <v>0</v>
      </c>
      <c r="P226">
        <v>3</v>
      </c>
    </row>
    <row r="227">
      <c r="A227" s="36" t="s">
        <v>464</v>
      </c>
      <c r="B227" s="44"/>
      <c r="C227" s="45"/>
      <c r="D227" s="45"/>
      <c r="E227" s="46" t="s">
        <v>460</v>
      </c>
      <c r="F227" s="45"/>
      <c r="G227" s="45"/>
      <c r="H227" s="45"/>
      <c r="I227" s="45"/>
      <c r="J227" s="47"/>
    </row>
    <row r="228" ht="45">
      <c r="A228" s="36" t="s">
        <v>465</v>
      </c>
      <c r="B228" s="44"/>
      <c r="C228" s="45"/>
      <c r="D228" s="45"/>
      <c r="E228" s="48" t="s">
        <v>10343</v>
      </c>
      <c r="F228" s="45"/>
      <c r="G228" s="45"/>
      <c r="H228" s="45"/>
      <c r="I228" s="45"/>
      <c r="J228" s="47"/>
    </row>
    <row r="229" ht="45">
      <c r="A229" s="36" t="s">
        <v>467</v>
      </c>
      <c r="B229" s="44"/>
      <c r="C229" s="45"/>
      <c r="D229" s="45"/>
      <c r="E229" s="38" t="s">
        <v>10344</v>
      </c>
      <c r="F229" s="45"/>
      <c r="G229" s="45"/>
      <c r="H229" s="45"/>
      <c r="I229" s="45"/>
      <c r="J229" s="47"/>
    </row>
    <row r="230" ht="30">
      <c r="A230" s="36" t="s">
        <v>458</v>
      </c>
      <c r="B230" s="36">
        <v>53</v>
      </c>
      <c r="C230" s="37" t="s">
        <v>5451</v>
      </c>
      <c r="D230" s="36" t="s">
        <v>460</v>
      </c>
      <c r="E230" s="38" t="s">
        <v>10345</v>
      </c>
      <c r="F230" s="39" t="s">
        <v>482</v>
      </c>
      <c r="G230" s="40">
        <v>47.200000000000003</v>
      </c>
      <c r="H230" s="41">
        <v>0</v>
      </c>
      <c r="I230" s="42">
        <f>ROUND(G230*H230,P4)</f>
        <v>0</v>
      </c>
      <c r="J230" s="39" t="s">
        <v>1884</v>
      </c>
      <c r="O230" s="43">
        <f>I230*0.21</f>
        <v>0</v>
      </c>
      <c r="P230">
        <v>3</v>
      </c>
    </row>
    <row r="231">
      <c r="A231" s="36" t="s">
        <v>464</v>
      </c>
      <c r="B231" s="44"/>
      <c r="C231" s="45"/>
      <c r="D231" s="45"/>
      <c r="E231" s="46" t="s">
        <v>460</v>
      </c>
      <c r="F231" s="45"/>
      <c r="G231" s="45"/>
      <c r="H231" s="45"/>
      <c r="I231" s="45"/>
      <c r="J231" s="47"/>
    </row>
    <row r="232" ht="90">
      <c r="A232" s="36" t="s">
        <v>465</v>
      </c>
      <c r="B232" s="44"/>
      <c r="C232" s="45"/>
      <c r="D232" s="45"/>
      <c r="E232" s="48" t="s">
        <v>10346</v>
      </c>
      <c r="F232" s="45"/>
      <c r="G232" s="45"/>
      <c r="H232" s="45"/>
      <c r="I232" s="45"/>
      <c r="J232" s="47"/>
    </row>
    <row r="233" ht="60">
      <c r="A233" s="36" t="s">
        <v>467</v>
      </c>
      <c r="B233" s="44"/>
      <c r="C233" s="45"/>
      <c r="D233" s="45"/>
      <c r="E233" s="38" t="s">
        <v>10347</v>
      </c>
      <c r="F233" s="45"/>
      <c r="G233" s="45"/>
      <c r="H233" s="45"/>
      <c r="I233" s="45"/>
      <c r="J233" s="47"/>
    </row>
    <row r="234">
      <c r="A234" s="36" t="s">
        <v>458</v>
      </c>
      <c r="B234" s="36">
        <v>54</v>
      </c>
      <c r="C234" s="37" t="s">
        <v>8842</v>
      </c>
      <c r="D234" s="36" t="s">
        <v>460</v>
      </c>
      <c r="E234" s="38" t="s">
        <v>10348</v>
      </c>
      <c r="F234" s="39" t="s">
        <v>534</v>
      </c>
      <c r="G234" s="40">
        <v>74.620000000000005</v>
      </c>
      <c r="H234" s="41">
        <v>0</v>
      </c>
      <c r="I234" s="42">
        <f>ROUND(G234*H234,P4)</f>
        <v>0</v>
      </c>
      <c r="J234" s="39" t="s">
        <v>1884</v>
      </c>
      <c r="O234" s="43">
        <f>I234*0.21</f>
        <v>0</v>
      </c>
      <c r="P234">
        <v>3</v>
      </c>
    </row>
    <row r="235">
      <c r="A235" s="36" t="s">
        <v>464</v>
      </c>
      <c r="B235" s="44"/>
      <c r="C235" s="45"/>
      <c r="D235" s="45"/>
      <c r="E235" s="46" t="s">
        <v>460</v>
      </c>
      <c r="F235" s="45"/>
      <c r="G235" s="45"/>
      <c r="H235" s="45"/>
      <c r="I235" s="45"/>
      <c r="J235" s="47"/>
    </row>
    <row r="236" ht="60">
      <c r="A236" s="36" t="s">
        <v>465</v>
      </c>
      <c r="B236" s="44"/>
      <c r="C236" s="45"/>
      <c r="D236" s="45"/>
      <c r="E236" s="48" t="s">
        <v>10349</v>
      </c>
      <c r="F236" s="45"/>
      <c r="G236" s="45"/>
      <c r="H236" s="45"/>
      <c r="I236" s="45"/>
      <c r="J236" s="47"/>
    </row>
    <row r="237" ht="409.5">
      <c r="A237" s="36" t="s">
        <v>467</v>
      </c>
      <c r="B237" s="44"/>
      <c r="C237" s="45"/>
      <c r="D237" s="45"/>
      <c r="E237" s="38" t="s">
        <v>10350</v>
      </c>
      <c r="F237" s="45"/>
      <c r="G237" s="45"/>
      <c r="H237" s="45"/>
      <c r="I237" s="45"/>
      <c r="J237" s="47"/>
    </row>
    <row r="238">
      <c r="A238" s="36" t="s">
        <v>458</v>
      </c>
      <c r="B238" s="36">
        <v>55</v>
      </c>
      <c r="C238" s="37" t="s">
        <v>10351</v>
      </c>
      <c r="D238" s="36" t="s">
        <v>460</v>
      </c>
      <c r="E238" s="38" t="s">
        <v>10352</v>
      </c>
      <c r="F238" s="39" t="s">
        <v>534</v>
      </c>
      <c r="G238" s="40">
        <v>23.399999999999999</v>
      </c>
      <c r="H238" s="41">
        <v>0</v>
      </c>
      <c r="I238" s="42">
        <f>ROUND(G238*H238,P4)</f>
        <v>0</v>
      </c>
      <c r="J238" s="39" t="s">
        <v>1884</v>
      </c>
      <c r="O238" s="43">
        <f>I238*0.21</f>
        <v>0</v>
      </c>
      <c r="P238">
        <v>3</v>
      </c>
    </row>
    <row r="239">
      <c r="A239" s="36" t="s">
        <v>464</v>
      </c>
      <c r="B239" s="44"/>
      <c r="C239" s="45"/>
      <c r="D239" s="45"/>
      <c r="E239" s="46" t="s">
        <v>460</v>
      </c>
      <c r="F239" s="45"/>
      <c r="G239" s="45"/>
      <c r="H239" s="45"/>
      <c r="I239" s="45"/>
      <c r="J239" s="47"/>
    </row>
    <row r="240" ht="45">
      <c r="A240" s="36" t="s">
        <v>465</v>
      </c>
      <c r="B240" s="44"/>
      <c r="C240" s="45"/>
      <c r="D240" s="45"/>
      <c r="E240" s="48" t="s">
        <v>10353</v>
      </c>
      <c r="F240" s="45"/>
      <c r="G240" s="45"/>
      <c r="H240" s="45"/>
      <c r="I240" s="45"/>
      <c r="J240" s="47"/>
    </row>
    <row r="241" ht="409.5">
      <c r="A241" s="36" t="s">
        <v>467</v>
      </c>
      <c r="B241" s="44"/>
      <c r="C241" s="45"/>
      <c r="D241" s="45"/>
      <c r="E241" s="38" t="s">
        <v>10350</v>
      </c>
      <c r="F241" s="45"/>
      <c r="G241" s="45"/>
      <c r="H241" s="45"/>
      <c r="I241" s="45"/>
      <c r="J241" s="47"/>
    </row>
    <row r="242">
      <c r="A242" s="36" t="s">
        <v>458</v>
      </c>
      <c r="B242" s="36">
        <v>56</v>
      </c>
      <c r="C242" s="37" t="s">
        <v>10354</v>
      </c>
      <c r="D242" s="36" t="s">
        <v>460</v>
      </c>
      <c r="E242" s="38" t="s">
        <v>9918</v>
      </c>
      <c r="F242" s="39" t="s">
        <v>496</v>
      </c>
      <c r="G242" s="40">
        <v>1</v>
      </c>
      <c r="H242" s="41">
        <v>0</v>
      </c>
      <c r="I242" s="42">
        <f>ROUND(G242*H242,P4)</f>
        <v>0</v>
      </c>
      <c r="J242" s="39" t="s">
        <v>463</v>
      </c>
      <c r="O242" s="43">
        <f>I242*0.21</f>
        <v>0</v>
      </c>
      <c r="P242">
        <v>3</v>
      </c>
    </row>
    <row r="243">
      <c r="A243" s="36" t="s">
        <v>464</v>
      </c>
      <c r="B243" s="44"/>
      <c r="C243" s="45"/>
      <c r="D243" s="45"/>
      <c r="E243" s="46" t="s">
        <v>460</v>
      </c>
      <c r="F243" s="45"/>
      <c r="G243" s="45"/>
      <c r="H243" s="45"/>
      <c r="I243" s="45"/>
      <c r="J243" s="47"/>
    </row>
    <row r="244" ht="60">
      <c r="A244" s="36" t="s">
        <v>465</v>
      </c>
      <c r="B244" s="44"/>
      <c r="C244" s="45"/>
      <c r="D244" s="45"/>
      <c r="E244" s="48" t="s">
        <v>10355</v>
      </c>
      <c r="F244" s="45"/>
      <c r="G244" s="45"/>
      <c r="H244" s="45"/>
      <c r="I244" s="45"/>
      <c r="J244" s="47"/>
    </row>
    <row r="245" ht="30">
      <c r="A245" s="36" t="s">
        <v>467</v>
      </c>
      <c r="B245" s="44"/>
      <c r="C245" s="45"/>
      <c r="D245" s="45"/>
      <c r="E245" s="38" t="s">
        <v>9920</v>
      </c>
      <c r="F245" s="45"/>
      <c r="G245" s="45"/>
      <c r="H245" s="45"/>
      <c r="I245" s="45"/>
      <c r="J245" s="47"/>
    </row>
    <row r="246">
      <c r="A246" s="30" t="s">
        <v>455</v>
      </c>
      <c r="B246" s="31"/>
      <c r="C246" s="32" t="s">
        <v>1178</v>
      </c>
      <c r="D246" s="33"/>
      <c r="E246" s="30" t="s">
        <v>1179</v>
      </c>
      <c r="F246" s="33"/>
      <c r="G246" s="33"/>
      <c r="H246" s="33"/>
      <c r="I246" s="34">
        <f>SUMIFS(I247:I250,A247:A250,"P")</f>
        <v>0</v>
      </c>
      <c r="J246" s="35"/>
    </row>
    <row r="247" ht="45">
      <c r="A247" s="36" t="s">
        <v>458</v>
      </c>
      <c r="B247" s="36">
        <v>57</v>
      </c>
      <c r="C247" s="37" t="s">
        <v>1850</v>
      </c>
      <c r="D247" s="36" t="s">
        <v>1851</v>
      </c>
      <c r="E247" s="38" t="s">
        <v>2565</v>
      </c>
      <c r="F247" s="39" t="s">
        <v>613</v>
      </c>
      <c r="G247" s="40">
        <v>3114.1149999999998</v>
      </c>
      <c r="H247" s="41">
        <v>0</v>
      </c>
      <c r="I247" s="42">
        <f>ROUND(G247*H247,P4)</f>
        <v>0</v>
      </c>
      <c r="J247" s="39" t="s">
        <v>975</v>
      </c>
      <c r="O247" s="43">
        <f>I247*0.21</f>
        <v>0</v>
      </c>
      <c r="P247">
        <v>3</v>
      </c>
    </row>
    <row r="248">
      <c r="A248" s="36" t="s">
        <v>464</v>
      </c>
      <c r="B248" s="44"/>
      <c r="C248" s="45"/>
      <c r="D248" s="45"/>
      <c r="E248" s="38" t="s">
        <v>1180</v>
      </c>
      <c r="F248" s="45"/>
      <c r="G248" s="45"/>
      <c r="H248" s="45"/>
      <c r="I248" s="45"/>
      <c r="J248" s="47"/>
    </row>
    <row r="249">
      <c r="A249" s="36" t="s">
        <v>465</v>
      </c>
      <c r="B249" s="44"/>
      <c r="C249" s="45"/>
      <c r="D249" s="45"/>
      <c r="E249" s="48" t="s">
        <v>10356</v>
      </c>
      <c r="F249" s="45"/>
      <c r="G249" s="45"/>
      <c r="H249" s="45"/>
      <c r="I249" s="45"/>
      <c r="J249" s="47"/>
    </row>
    <row r="250" ht="120">
      <c r="A250" s="36" t="s">
        <v>467</v>
      </c>
      <c r="B250" s="49"/>
      <c r="C250" s="50"/>
      <c r="D250" s="50"/>
      <c r="E250" s="38" t="s">
        <v>615</v>
      </c>
      <c r="F250" s="50"/>
      <c r="G250" s="50"/>
      <c r="H250" s="50"/>
      <c r="I250" s="50"/>
      <c r="J250" s="51"/>
    </row>
  </sheetData>
  <sheetProtection sheet="1" objects="1" scenarios="1" spinCount="100000" saltValue="ZlcxxFuK0r1eTZM5kRDzRGQcFImrtFngras5tCCfeociFf+rbvf3Op+llgIl5fNZ85u7L24rX2V5tXFKAQm4sA==" hashValue="xgpCQYAQh7qJqJ+9P6kOWUFLldZ6LdKK+GftE0ohsYklaZQqGsfHbPhP2JZWCT7426vQieH+5F03S8yJgKeid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283</v>
      </c>
      <c r="I3" s="24">
        <f>SUMIFS(I11:I295,A11:A295,"SD")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283</v>
      </c>
      <c r="D7" s="21"/>
      <c r="E7" s="22" t="s">
        <v>284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SUMIFS(I12:I43,A12:A43,"P")</f>
        <v>0</v>
      </c>
      <c r="J11" s="35"/>
    </row>
    <row r="12">
      <c r="A12" s="36" t="s">
        <v>458</v>
      </c>
      <c r="B12" s="36">
        <v>1</v>
      </c>
      <c r="C12" s="37" t="s">
        <v>10199</v>
      </c>
      <c r="D12" s="36" t="s">
        <v>460</v>
      </c>
      <c r="E12" s="38" t="s">
        <v>8795</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10200</v>
      </c>
      <c r="F14" s="45"/>
      <c r="G14" s="45"/>
      <c r="H14" s="45"/>
      <c r="I14" s="45"/>
      <c r="J14" s="47"/>
    </row>
    <row r="15" ht="30">
      <c r="A15" s="36" t="s">
        <v>467</v>
      </c>
      <c r="B15" s="44"/>
      <c r="C15" s="45"/>
      <c r="D15" s="45"/>
      <c r="E15" s="38" t="s">
        <v>995</v>
      </c>
      <c r="F15" s="45"/>
      <c r="G15" s="45"/>
      <c r="H15" s="45"/>
      <c r="I15" s="45"/>
      <c r="J15" s="47"/>
    </row>
    <row r="16">
      <c r="A16" s="36" t="s">
        <v>458</v>
      </c>
      <c r="B16" s="36">
        <v>2</v>
      </c>
      <c r="C16" s="37" t="s">
        <v>4281</v>
      </c>
      <c r="D16" s="36" t="s">
        <v>460</v>
      </c>
      <c r="E16" s="38" t="s">
        <v>4282</v>
      </c>
      <c r="F16" s="39" t="s">
        <v>2211</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10357</v>
      </c>
      <c r="D20" s="36" t="s">
        <v>460</v>
      </c>
      <c r="E20" s="38" t="s">
        <v>10202</v>
      </c>
      <c r="F20" s="39" t="s">
        <v>496</v>
      </c>
      <c r="G20" s="40">
        <v>1</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30">
      <c r="A23" s="36" t="s">
        <v>467</v>
      </c>
      <c r="B23" s="44"/>
      <c r="C23" s="45"/>
      <c r="D23" s="45"/>
      <c r="E23" s="38" t="s">
        <v>995</v>
      </c>
      <c r="F23" s="45"/>
      <c r="G23" s="45"/>
      <c r="H23" s="45"/>
      <c r="I23" s="45"/>
      <c r="J23" s="47"/>
    </row>
    <row r="24">
      <c r="A24" s="36" t="s">
        <v>458</v>
      </c>
      <c r="B24" s="36">
        <v>4</v>
      </c>
      <c r="C24" s="37" t="s">
        <v>10358</v>
      </c>
      <c r="D24" s="36" t="s">
        <v>460</v>
      </c>
      <c r="E24" s="38" t="s">
        <v>10203</v>
      </c>
      <c r="F24" s="39" t="s">
        <v>496</v>
      </c>
      <c r="G24" s="40">
        <v>1</v>
      </c>
      <c r="H24" s="41">
        <v>0</v>
      </c>
      <c r="I24" s="42">
        <f>ROUND(G24*H24,P4)</f>
        <v>0</v>
      </c>
      <c r="J24" s="39" t="s">
        <v>1884</v>
      </c>
      <c r="O24" s="43">
        <f>I24*0.21</f>
        <v>0</v>
      </c>
      <c r="P24">
        <v>3</v>
      </c>
    </row>
    <row r="25">
      <c r="A25" s="36" t="s">
        <v>464</v>
      </c>
      <c r="B25" s="44"/>
      <c r="C25" s="45"/>
      <c r="D25" s="45"/>
      <c r="E25" s="46" t="s">
        <v>460</v>
      </c>
      <c r="F25" s="45"/>
      <c r="G25" s="45"/>
      <c r="H25" s="45"/>
      <c r="I25" s="45"/>
      <c r="J25" s="47"/>
    </row>
    <row r="26">
      <c r="A26" s="36" t="s">
        <v>465</v>
      </c>
      <c r="B26" s="44"/>
      <c r="C26" s="45"/>
      <c r="D26" s="45"/>
      <c r="E26" s="48" t="s">
        <v>10201</v>
      </c>
      <c r="F26" s="45"/>
      <c r="G26" s="45"/>
      <c r="H26" s="45"/>
      <c r="I26" s="45"/>
      <c r="J26" s="47"/>
    </row>
    <row r="27" ht="90">
      <c r="A27" s="36" t="s">
        <v>467</v>
      </c>
      <c r="B27" s="44"/>
      <c r="C27" s="45"/>
      <c r="D27" s="45"/>
      <c r="E27" s="38" t="s">
        <v>10204</v>
      </c>
      <c r="F27" s="45"/>
      <c r="G27" s="45"/>
      <c r="H27" s="45"/>
      <c r="I27" s="45"/>
      <c r="J27" s="47"/>
    </row>
    <row r="28">
      <c r="A28" s="36" t="s">
        <v>458</v>
      </c>
      <c r="B28" s="36">
        <v>5</v>
      </c>
      <c r="C28" s="37" t="s">
        <v>10359</v>
      </c>
      <c r="D28" s="36" t="s">
        <v>460</v>
      </c>
      <c r="E28" s="38" t="s">
        <v>8791</v>
      </c>
      <c r="F28" s="39" t="s">
        <v>2211</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c r="A30" s="36" t="s">
        <v>465</v>
      </c>
      <c r="B30" s="44"/>
      <c r="C30" s="45"/>
      <c r="D30" s="45"/>
      <c r="E30" s="48" t="s">
        <v>10201</v>
      </c>
      <c r="F30" s="45"/>
      <c r="G30" s="45"/>
      <c r="H30" s="45"/>
      <c r="I30" s="45"/>
      <c r="J30" s="47"/>
    </row>
    <row r="31" ht="30">
      <c r="A31" s="36" t="s">
        <v>467</v>
      </c>
      <c r="B31" s="44"/>
      <c r="C31" s="45"/>
      <c r="D31" s="45"/>
      <c r="E31" s="38" t="s">
        <v>8793</v>
      </c>
      <c r="F31" s="45"/>
      <c r="G31" s="45"/>
      <c r="H31" s="45"/>
      <c r="I31" s="45"/>
      <c r="J31" s="47"/>
    </row>
    <row r="32">
      <c r="A32" s="36" t="s">
        <v>458</v>
      </c>
      <c r="B32" s="36">
        <v>6</v>
      </c>
      <c r="C32" s="37" t="s">
        <v>10360</v>
      </c>
      <c r="D32" s="36" t="s">
        <v>460</v>
      </c>
      <c r="E32" s="38" t="s">
        <v>10361</v>
      </c>
      <c r="F32" s="39" t="s">
        <v>2211</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ht="60">
      <c r="A34" s="36" t="s">
        <v>465</v>
      </c>
      <c r="B34" s="44"/>
      <c r="C34" s="45"/>
      <c r="D34" s="45"/>
      <c r="E34" s="48" t="s">
        <v>10362</v>
      </c>
      <c r="F34" s="45"/>
      <c r="G34" s="45"/>
      <c r="H34" s="45"/>
      <c r="I34" s="45"/>
      <c r="J34" s="47"/>
    </row>
    <row r="35" ht="30">
      <c r="A35" s="36" t="s">
        <v>467</v>
      </c>
      <c r="B35" s="44"/>
      <c r="C35" s="45"/>
      <c r="D35" s="45"/>
      <c r="E35" s="38" t="s">
        <v>990</v>
      </c>
      <c r="F35" s="45"/>
      <c r="G35" s="45"/>
      <c r="H35" s="45"/>
      <c r="I35" s="45"/>
      <c r="J35" s="47"/>
    </row>
    <row r="36">
      <c r="A36" s="36" t="s">
        <v>458</v>
      </c>
      <c r="B36" s="36">
        <v>7</v>
      </c>
      <c r="C36" s="37" t="s">
        <v>10205</v>
      </c>
      <c r="D36" s="36" t="s">
        <v>460</v>
      </c>
      <c r="E36" s="38" t="s">
        <v>7399</v>
      </c>
      <c r="F36" s="39" t="s">
        <v>2211</v>
      </c>
      <c r="G36" s="40">
        <v>1</v>
      </c>
      <c r="H36" s="41">
        <v>0</v>
      </c>
      <c r="I36" s="42">
        <f>ROUND(G36*H36,P4)</f>
        <v>0</v>
      </c>
      <c r="J36" s="39" t="s">
        <v>463</v>
      </c>
      <c r="O36" s="43">
        <f>I36*0.21</f>
        <v>0</v>
      </c>
      <c r="P36">
        <v>3</v>
      </c>
    </row>
    <row r="37">
      <c r="A37" s="36" t="s">
        <v>464</v>
      </c>
      <c r="B37" s="44"/>
      <c r="C37" s="45"/>
      <c r="D37" s="45"/>
      <c r="E37" s="46" t="s">
        <v>460</v>
      </c>
      <c r="F37" s="45"/>
      <c r="G37" s="45"/>
      <c r="H37" s="45"/>
      <c r="I37" s="45"/>
      <c r="J37" s="47"/>
    </row>
    <row r="38" ht="60">
      <c r="A38" s="36" t="s">
        <v>465</v>
      </c>
      <c r="B38" s="44"/>
      <c r="C38" s="45"/>
      <c r="D38" s="45"/>
      <c r="E38" s="48" t="s">
        <v>10206</v>
      </c>
      <c r="F38" s="45"/>
      <c r="G38" s="45"/>
      <c r="H38" s="45"/>
      <c r="I38" s="45"/>
      <c r="J38" s="47"/>
    </row>
    <row r="39" ht="30">
      <c r="A39" s="36" t="s">
        <v>467</v>
      </c>
      <c r="B39" s="44"/>
      <c r="C39" s="45"/>
      <c r="D39" s="45"/>
      <c r="E39" s="38" t="s">
        <v>995</v>
      </c>
      <c r="F39" s="45"/>
      <c r="G39" s="45"/>
      <c r="H39" s="45"/>
      <c r="I39" s="45"/>
      <c r="J39" s="47"/>
    </row>
    <row r="40">
      <c r="A40" s="36" t="s">
        <v>458</v>
      </c>
      <c r="B40" s="36">
        <v>8</v>
      </c>
      <c r="C40" s="37" t="s">
        <v>10210</v>
      </c>
      <c r="D40" s="36" t="s">
        <v>460</v>
      </c>
      <c r="E40" s="38" t="s">
        <v>8798</v>
      </c>
      <c r="F40" s="39" t="s">
        <v>496</v>
      </c>
      <c r="G40" s="40">
        <v>1</v>
      </c>
      <c r="H40" s="41">
        <v>0</v>
      </c>
      <c r="I40" s="42">
        <f>ROUND(G40*H40,P4)</f>
        <v>0</v>
      </c>
      <c r="J40" s="39" t="s">
        <v>463</v>
      </c>
      <c r="O40" s="43">
        <f>I40*0.21</f>
        <v>0</v>
      </c>
      <c r="P40">
        <v>3</v>
      </c>
    </row>
    <row r="41">
      <c r="A41" s="36" t="s">
        <v>464</v>
      </c>
      <c r="B41" s="44"/>
      <c r="C41" s="45"/>
      <c r="D41" s="45"/>
      <c r="E41" s="46" t="s">
        <v>460</v>
      </c>
      <c r="F41" s="45"/>
      <c r="G41" s="45"/>
      <c r="H41" s="45"/>
      <c r="I41" s="45"/>
      <c r="J41" s="47"/>
    </row>
    <row r="42">
      <c r="A42" s="36" t="s">
        <v>465</v>
      </c>
      <c r="B42" s="44"/>
      <c r="C42" s="45"/>
      <c r="D42" s="45"/>
      <c r="E42" s="48" t="s">
        <v>10201</v>
      </c>
      <c r="F42" s="45"/>
      <c r="G42" s="45"/>
      <c r="H42" s="45"/>
      <c r="I42" s="45"/>
      <c r="J42" s="47"/>
    </row>
    <row r="43">
      <c r="A43" s="36" t="s">
        <v>467</v>
      </c>
      <c r="B43" s="44"/>
      <c r="C43" s="45"/>
      <c r="D43" s="45"/>
      <c r="E43" s="38" t="s">
        <v>8800</v>
      </c>
      <c r="F43" s="45"/>
      <c r="G43" s="45"/>
      <c r="H43" s="45"/>
      <c r="I43" s="45"/>
      <c r="J43" s="47"/>
    </row>
    <row r="44">
      <c r="A44" s="30" t="s">
        <v>455</v>
      </c>
      <c r="B44" s="31"/>
      <c r="C44" s="32" t="s">
        <v>5574</v>
      </c>
      <c r="D44" s="33"/>
      <c r="E44" s="30" t="s">
        <v>2345</v>
      </c>
      <c r="F44" s="33"/>
      <c r="G44" s="33"/>
      <c r="H44" s="33"/>
      <c r="I44" s="34">
        <f>SUMIFS(I45:I96,A45:A96,"P")</f>
        <v>0</v>
      </c>
      <c r="J44" s="35"/>
    </row>
    <row r="45">
      <c r="A45" s="36" t="s">
        <v>458</v>
      </c>
      <c r="B45" s="36">
        <v>9</v>
      </c>
      <c r="C45" s="37" t="s">
        <v>9981</v>
      </c>
      <c r="D45" s="36" t="s">
        <v>460</v>
      </c>
      <c r="E45" s="38" t="s">
        <v>10211</v>
      </c>
      <c r="F45" s="39" t="s">
        <v>553</v>
      </c>
      <c r="G45" s="40">
        <v>100</v>
      </c>
      <c r="H45" s="41">
        <v>0</v>
      </c>
      <c r="I45" s="42">
        <f>ROUND(G45*H45,P4)</f>
        <v>0</v>
      </c>
      <c r="J45" s="39" t="s">
        <v>1884</v>
      </c>
      <c r="O45" s="43">
        <f>I45*0.21</f>
        <v>0</v>
      </c>
      <c r="P45">
        <v>3</v>
      </c>
    </row>
    <row r="46">
      <c r="A46" s="36" t="s">
        <v>464</v>
      </c>
      <c r="B46" s="44"/>
      <c r="C46" s="45"/>
      <c r="D46" s="45"/>
      <c r="E46" s="46" t="s">
        <v>460</v>
      </c>
      <c r="F46" s="45"/>
      <c r="G46" s="45"/>
      <c r="H46" s="45"/>
      <c r="I46" s="45"/>
      <c r="J46" s="47"/>
    </row>
    <row r="47" ht="45">
      <c r="A47" s="36" t="s">
        <v>465</v>
      </c>
      <c r="B47" s="44"/>
      <c r="C47" s="45"/>
      <c r="D47" s="45"/>
      <c r="E47" s="48" t="s">
        <v>10363</v>
      </c>
      <c r="F47" s="45"/>
      <c r="G47" s="45"/>
      <c r="H47" s="45"/>
      <c r="I47" s="45"/>
      <c r="J47" s="47"/>
    </row>
    <row r="48" ht="45">
      <c r="A48" s="36" t="s">
        <v>467</v>
      </c>
      <c r="B48" s="44"/>
      <c r="C48" s="45"/>
      <c r="D48" s="45"/>
      <c r="E48" s="38" t="s">
        <v>10213</v>
      </c>
      <c r="F48" s="45"/>
      <c r="G48" s="45"/>
      <c r="H48" s="45"/>
      <c r="I48" s="45"/>
      <c r="J48" s="47"/>
    </row>
    <row r="49">
      <c r="A49" s="36" t="s">
        <v>458</v>
      </c>
      <c r="B49" s="36">
        <v>10</v>
      </c>
      <c r="C49" s="37" t="s">
        <v>10364</v>
      </c>
      <c r="D49" s="36" t="s">
        <v>460</v>
      </c>
      <c r="E49" s="38" t="s">
        <v>10365</v>
      </c>
      <c r="F49" s="39" t="s">
        <v>482</v>
      </c>
      <c r="G49" s="40">
        <v>204</v>
      </c>
      <c r="H49" s="41">
        <v>0</v>
      </c>
      <c r="I49" s="42">
        <f>ROUND(G49*H49,P4)</f>
        <v>0</v>
      </c>
      <c r="J49" s="39" t="s">
        <v>1884</v>
      </c>
      <c r="O49" s="43">
        <f>I49*0.21</f>
        <v>0</v>
      </c>
      <c r="P49">
        <v>3</v>
      </c>
    </row>
    <row r="50">
      <c r="A50" s="36" t="s">
        <v>464</v>
      </c>
      <c r="B50" s="44"/>
      <c r="C50" s="45"/>
      <c r="D50" s="45"/>
      <c r="E50" s="46" t="s">
        <v>460</v>
      </c>
      <c r="F50" s="45"/>
      <c r="G50" s="45"/>
      <c r="H50" s="45"/>
      <c r="I50" s="45"/>
      <c r="J50" s="47"/>
    </row>
    <row r="51" ht="75">
      <c r="A51" s="36" t="s">
        <v>465</v>
      </c>
      <c r="B51" s="44"/>
      <c r="C51" s="45"/>
      <c r="D51" s="45"/>
      <c r="E51" s="48" t="s">
        <v>10366</v>
      </c>
      <c r="F51" s="45"/>
      <c r="G51" s="45"/>
      <c r="H51" s="45"/>
      <c r="I51" s="45"/>
      <c r="J51" s="47"/>
    </row>
    <row r="52" ht="45">
      <c r="A52" s="36" t="s">
        <v>467</v>
      </c>
      <c r="B52" s="44"/>
      <c r="C52" s="45"/>
      <c r="D52" s="45"/>
      <c r="E52" s="38" t="s">
        <v>10367</v>
      </c>
      <c r="F52" s="45"/>
      <c r="G52" s="45"/>
      <c r="H52" s="45"/>
      <c r="I52" s="45"/>
      <c r="J52" s="47"/>
    </row>
    <row r="53">
      <c r="A53" s="36" t="s">
        <v>458</v>
      </c>
      <c r="B53" s="36">
        <v>11</v>
      </c>
      <c r="C53" s="37" t="s">
        <v>7970</v>
      </c>
      <c r="D53" s="36" t="s">
        <v>460</v>
      </c>
      <c r="E53" s="38" t="s">
        <v>10217</v>
      </c>
      <c r="F53" s="39" t="s">
        <v>475</v>
      </c>
      <c r="G53" s="40">
        <v>8297</v>
      </c>
      <c r="H53" s="41">
        <v>0</v>
      </c>
      <c r="I53" s="42">
        <f>ROUND(G53*H53,P4)</f>
        <v>0</v>
      </c>
      <c r="J53" s="39" t="s">
        <v>1884</v>
      </c>
      <c r="O53" s="43">
        <f>I53*0.21</f>
        <v>0</v>
      </c>
      <c r="P53">
        <v>3</v>
      </c>
    </row>
    <row r="54">
      <c r="A54" s="36" t="s">
        <v>464</v>
      </c>
      <c r="B54" s="44"/>
      <c r="C54" s="45"/>
      <c r="D54" s="45"/>
      <c r="E54" s="46" t="s">
        <v>460</v>
      </c>
      <c r="F54" s="45"/>
      <c r="G54" s="45"/>
      <c r="H54" s="45"/>
      <c r="I54" s="45"/>
      <c r="J54" s="47"/>
    </row>
    <row r="55" ht="120">
      <c r="A55" s="36" t="s">
        <v>465</v>
      </c>
      <c r="B55" s="44"/>
      <c r="C55" s="45"/>
      <c r="D55" s="45"/>
      <c r="E55" s="48" t="s">
        <v>10368</v>
      </c>
      <c r="F55" s="45"/>
      <c r="G55" s="45"/>
      <c r="H55" s="45"/>
      <c r="I55" s="45"/>
      <c r="J55" s="47"/>
    </row>
    <row r="56" ht="409.5">
      <c r="A56" s="36" t="s">
        <v>467</v>
      </c>
      <c r="B56" s="44"/>
      <c r="C56" s="45"/>
      <c r="D56" s="45"/>
      <c r="E56" s="38" t="s">
        <v>10219</v>
      </c>
      <c r="F56" s="45"/>
      <c r="G56" s="45"/>
      <c r="H56" s="45"/>
      <c r="I56" s="45"/>
      <c r="J56" s="47"/>
    </row>
    <row r="57">
      <c r="A57" s="36" t="s">
        <v>458</v>
      </c>
      <c r="B57" s="36">
        <v>12</v>
      </c>
      <c r="C57" s="37" t="s">
        <v>10369</v>
      </c>
      <c r="D57" s="36" t="s">
        <v>460</v>
      </c>
      <c r="E57" s="38" t="s">
        <v>10370</v>
      </c>
      <c r="F57" s="39" t="s">
        <v>475</v>
      </c>
      <c r="G57" s="40">
        <v>630</v>
      </c>
      <c r="H57" s="41">
        <v>0</v>
      </c>
      <c r="I57" s="42">
        <f>ROUND(G57*H57,P4)</f>
        <v>0</v>
      </c>
      <c r="J57" s="39" t="s">
        <v>1884</v>
      </c>
      <c r="O57" s="43">
        <f>I57*0.21</f>
        <v>0</v>
      </c>
      <c r="P57">
        <v>3</v>
      </c>
    </row>
    <row r="58">
      <c r="A58" s="36" t="s">
        <v>464</v>
      </c>
      <c r="B58" s="44"/>
      <c r="C58" s="45"/>
      <c r="D58" s="45"/>
      <c r="E58" s="46" t="s">
        <v>460</v>
      </c>
      <c r="F58" s="45"/>
      <c r="G58" s="45"/>
      <c r="H58" s="45"/>
      <c r="I58" s="45"/>
      <c r="J58" s="47"/>
    </row>
    <row r="59" ht="60">
      <c r="A59" s="36" t="s">
        <v>465</v>
      </c>
      <c r="B59" s="44"/>
      <c r="C59" s="45"/>
      <c r="D59" s="45"/>
      <c r="E59" s="48" t="s">
        <v>10371</v>
      </c>
      <c r="F59" s="45"/>
      <c r="G59" s="45"/>
      <c r="H59" s="45"/>
      <c r="I59" s="45"/>
      <c r="J59" s="47"/>
    </row>
    <row r="60" ht="90">
      <c r="A60" s="36" t="s">
        <v>467</v>
      </c>
      <c r="B60" s="44"/>
      <c r="C60" s="45"/>
      <c r="D60" s="45"/>
      <c r="E60" s="38" t="s">
        <v>10372</v>
      </c>
      <c r="F60" s="45"/>
      <c r="G60" s="45"/>
      <c r="H60" s="45"/>
      <c r="I60" s="45"/>
      <c r="J60" s="47"/>
    </row>
    <row r="61">
      <c r="A61" s="36" t="s">
        <v>458</v>
      </c>
      <c r="B61" s="36">
        <v>13</v>
      </c>
      <c r="C61" s="37" t="s">
        <v>3483</v>
      </c>
      <c r="D61" s="36" t="s">
        <v>460</v>
      </c>
      <c r="E61" s="38" t="s">
        <v>3484</v>
      </c>
      <c r="F61" s="39" t="s">
        <v>475</v>
      </c>
      <c r="G61" s="40">
        <v>2870</v>
      </c>
      <c r="H61" s="41">
        <v>0</v>
      </c>
      <c r="I61" s="42">
        <f>ROUND(G61*H61,P4)</f>
        <v>0</v>
      </c>
      <c r="J61" s="39" t="s">
        <v>1884</v>
      </c>
      <c r="O61" s="43">
        <f>I61*0.21</f>
        <v>0</v>
      </c>
      <c r="P61">
        <v>3</v>
      </c>
    </row>
    <row r="62">
      <c r="A62" s="36" t="s">
        <v>464</v>
      </c>
      <c r="B62" s="44"/>
      <c r="C62" s="45"/>
      <c r="D62" s="45"/>
      <c r="E62" s="46" t="s">
        <v>460</v>
      </c>
      <c r="F62" s="45"/>
      <c r="G62" s="45"/>
      <c r="H62" s="45"/>
      <c r="I62" s="45"/>
      <c r="J62" s="47"/>
    </row>
    <row r="63" ht="75">
      <c r="A63" s="36" t="s">
        <v>465</v>
      </c>
      <c r="B63" s="44"/>
      <c r="C63" s="45"/>
      <c r="D63" s="45"/>
      <c r="E63" s="48" t="s">
        <v>10373</v>
      </c>
      <c r="F63" s="45"/>
      <c r="G63" s="45"/>
      <c r="H63" s="45"/>
      <c r="I63" s="45"/>
      <c r="J63" s="47"/>
    </row>
    <row r="64" ht="405">
      <c r="A64" s="36" t="s">
        <v>467</v>
      </c>
      <c r="B64" s="44"/>
      <c r="C64" s="45"/>
      <c r="D64" s="45"/>
      <c r="E64" s="38" t="s">
        <v>3452</v>
      </c>
      <c r="F64" s="45"/>
      <c r="G64" s="45"/>
      <c r="H64" s="45"/>
      <c r="I64" s="45"/>
      <c r="J64" s="47"/>
    </row>
    <row r="65">
      <c r="A65" s="36" t="s">
        <v>458</v>
      </c>
      <c r="B65" s="36">
        <v>14</v>
      </c>
      <c r="C65" s="37" t="s">
        <v>2308</v>
      </c>
      <c r="D65" s="36" t="s">
        <v>460</v>
      </c>
      <c r="E65" s="38" t="s">
        <v>10224</v>
      </c>
      <c r="F65" s="39" t="s">
        <v>475</v>
      </c>
      <c r="G65" s="40">
        <v>11780</v>
      </c>
      <c r="H65" s="41">
        <v>0</v>
      </c>
      <c r="I65" s="42">
        <f>ROUND(G65*H65,P4)</f>
        <v>0</v>
      </c>
      <c r="J65" s="39" t="s">
        <v>1884</v>
      </c>
      <c r="O65" s="43">
        <f>I65*0.21</f>
        <v>0</v>
      </c>
      <c r="P65">
        <v>3</v>
      </c>
    </row>
    <row r="66">
      <c r="A66" s="36" t="s">
        <v>464</v>
      </c>
      <c r="B66" s="44"/>
      <c r="C66" s="45"/>
      <c r="D66" s="45"/>
      <c r="E66" s="46" t="s">
        <v>460</v>
      </c>
      <c r="F66" s="45"/>
      <c r="G66" s="45"/>
      <c r="H66" s="45"/>
      <c r="I66" s="45"/>
      <c r="J66" s="47"/>
    </row>
    <row r="67" ht="90">
      <c r="A67" s="36" t="s">
        <v>465</v>
      </c>
      <c r="B67" s="44"/>
      <c r="C67" s="45"/>
      <c r="D67" s="45"/>
      <c r="E67" s="48" t="s">
        <v>10374</v>
      </c>
      <c r="F67" s="45"/>
      <c r="G67" s="45"/>
      <c r="H67" s="45"/>
      <c r="I67" s="45"/>
      <c r="J67" s="47"/>
    </row>
    <row r="68" ht="345">
      <c r="A68" s="36" t="s">
        <v>467</v>
      </c>
      <c r="B68" s="44"/>
      <c r="C68" s="45"/>
      <c r="D68" s="45"/>
      <c r="E68" s="38" t="s">
        <v>7432</v>
      </c>
      <c r="F68" s="45"/>
      <c r="G68" s="45"/>
      <c r="H68" s="45"/>
      <c r="I68" s="45"/>
      <c r="J68" s="47"/>
    </row>
    <row r="69">
      <c r="A69" s="36" t="s">
        <v>458</v>
      </c>
      <c r="B69" s="36">
        <v>15</v>
      </c>
      <c r="C69" s="37" t="s">
        <v>5367</v>
      </c>
      <c r="D69" s="36" t="s">
        <v>460</v>
      </c>
      <c r="E69" s="38" t="s">
        <v>10226</v>
      </c>
      <c r="F69" s="39" t="s">
        <v>475</v>
      </c>
      <c r="G69" s="40">
        <v>3402</v>
      </c>
      <c r="H69" s="41">
        <v>0</v>
      </c>
      <c r="I69" s="42">
        <f>ROUND(G69*H69,P4)</f>
        <v>0</v>
      </c>
      <c r="J69" s="39" t="s">
        <v>1884</v>
      </c>
      <c r="O69" s="43">
        <f>I69*0.21</f>
        <v>0</v>
      </c>
      <c r="P69">
        <v>3</v>
      </c>
    </row>
    <row r="70">
      <c r="A70" s="36" t="s">
        <v>464</v>
      </c>
      <c r="B70" s="44"/>
      <c r="C70" s="45"/>
      <c r="D70" s="45"/>
      <c r="E70" s="46" t="s">
        <v>460</v>
      </c>
      <c r="F70" s="45"/>
      <c r="G70" s="45"/>
      <c r="H70" s="45"/>
      <c r="I70" s="45"/>
      <c r="J70" s="47"/>
    </row>
    <row r="71" ht="60">
      <c r="A71" s="36" t="s">
        <v>465</v>
      </c>
      <c r="B71" s="44"/>
      <c r="C71" s="45"/>
      <c r="D71" s="45"/>
      <c r="E71" s="48" t="s">
        <v>10375</v>
      </c>
      <c r="F71" s="45"/>
      <c r="G71" s="45"/>
      <c r="H71" s="45"/>
      <c r="I71" s="45"/>
      <c r="J71" s="47"/>
    </row>
    <row r="72" ht="240">
      <c r="A72" s="36" t="s">
        <v>467</v>
      </c>
      <c r="B72" s="44"/>
      <c r="C72" s="45"/>
      <c r="D72" s="45"/>
      <c r="E72" s="38" t="s">
        <v>10228</v>
      </c>
      <c r="F72" s="45"/>
      <c r="G72" s="45"/>
      <c r="H72" s="45"/>
      <c r="I72" s="45"/>
      <c r="J72" s="47"/>
    </row>
    <row r="73">
      <c r="A73" s="36" t="s">
        <v>458</v>
      </c>
      <c r="B73" s="36">
        <v>16</v>
      </c>
      <c r="C73" s="37" t="s">
        <v>5264</v>
      </c>
      <c r="D73" s="36" t="s">
        <v>460</v>
      </c>
      <c r="E73" s="38" t="s">
        <v>10232</v>
      </c>
      <c r="F73" s="39" t="s">
        <v>475</v>
      </c>
      <c r="G73" s="40">
        <v>13.699999999999999</v>
      </c>
      <c r="H73" s="41">
        <v>0</v>
      </c>
      <c r="I73" s="42">
        <f>ROUND(G73*H73,P4)</f>
        <v>0</v>
      </c>
      <c r="J73" s="39" t="s">
        <v>1884</v>
      </c>
      <c r="O73" s="43">
        <f>I73*0.21</f>
        <v>0</v>
      </c>
      <c r="P73">
        <v>3</v>
      </c>
    </row>
    <row r="74">
      <c r="A74" s="36" t="s">
        <v>464</v>
      </c>
      <c r="B74" s="44"/>
      <c r="C74" s="45"/>
      <c r="D74" s="45"/>
      <c r="E74" s="46" t="s">
        <v>460</v>
      </c>
      <c r="F74" s="45"/>
      <c r="G74" s="45"/>
      <c r="H74" s="45"/>
      <c r="I74" s="45"/>
      <c r="J74" s="47"/>
    </row>
    <row r="75" ht="45">
      <c r="A75" s="36" t="s">
        <v>465</v>
      </c>
      <c r="B75" s="44"/>
      <c r="C75" s="45"/>
      <c r="D75" s="45"/>
      <c r="E75" s="48" t="s">
        <v>10376</v>
      </c>
      <c r="F75" s="45"/>
      <c r="G75" s="45"/>
      <c r="H75" s="45"/>
      <c r="I75" s="45"/>
      <c r="J75" s="47"/>
    </row>
    <row r="76" ht="390">
      <c r="A76" s="36" t="s">
        <v>467</v>
      </c>
      <c r="B76" s="44"/>
      <c r="C76" s="45"/>
      <c r="D76" s="45"/>
      <c r="E76" s="38" t="s">
        <v>10234</v>
      </c>
      <c r="F76" s="45"/>
      <c r="G76" s="45"/>
      <c r="H76" s="45"/>
      <c r="I76" s="45"/>
      <c r="J76" s="47"/>
    </row>
    <row r="77">
      <c r="A77" s="36" t="s">
        <v>458</v>
      </c>
      <c r="B77" s="36">
        <v>17</v>
      </c>
      <c r="C77" s="37" t="s">
        <v>10377</v>
      </c>
      <c r="D77" s="36" t="s">
        <v>460</v>
      </c>
      <c r="E77" s="38" t="s">
        <v>10378</v>
      </c>
      <c r="F77" s="39" t="s">
        <v>475</v>
      </c>
      <c r="G77" s="40">
        <v>32</v>
      </c>
      <c r="H77" s="41">
        <v>0</v>
      </c>
      <c r="I77" s="42">
        <f>ROUND(G77*H77,P4)</f>
        <v>0</v>
      </c>
      <c r="J77" s="39" t="s">
        <v>1884</v>
      </c>
      <c r="O77" s="43">
        <f>I77*0.21</f>
        <v>0</v>
      </c>
      <c r="P77">
        <v>3</v>
      </c>
    </row>
    <row r="78">
      <c r="A78" s="36" t="s">
        <v>464</v>
      </c>
      <c r="B78" s="44"/>
      <c r="C78" s="45"/>
      <c r="D78" s="45"/>
      <c r="E78" s="46" t="s">
        <v>460</v>
      </c>
      <c r="F78" s="45"/>
      <c r="G78" s="45"/>
      <c r="H78" s="45"/>
      <c r="I78" s="45"/>
      <c r="J78" s="47"/>
    </row>
    <row r="79" ht="45">
      <c r="A79" s="36" t="s">
        <v>465</v>
      </c>
      <c r="B79" s="44"/>
      <c r="C79" s="45"/>
      <c r="D79" s="45"/>
      <c r="E79" s="48" t="s">
        <v>10379</v>
      </c>
      <c r="F79" s="45"/>
      <c r="G79" s="45"/>
      <c r="H79" s="45"/>
      <c r="I79" s="45"/>
      <c r="J79" s="47"/>
    </row>
    <row r="80" ht="345">
      <c r="A80" s="36" t="s">
        <v>467</v>
      </c>
      <c r="B80" s="44"/>
      <c r="C80" s="45"/>
      <c r="D80" s="45"/>
      <c r="E80" s="38" t="s">
        <v>7432</v>
      </c>
      <c r="F80" s="45"/>
      <c r="G80" s="45"/>
      <c r="H80" s="45"/>
      <c r="I80" s="45"/>
      <c r="J80" s="47"/>
    </row>
    <row r="81">
      <c r="A81" s="36" t="s">
        <v>458</v>
      </c>
      <c r="B81" s="36">
        <v>18</v>
      </c>
      <c r="C81" s="37" t="s">
        <v>3454</v>
      </c>
      <c r="D81" s="36" t="s">
        <v>460</v>
      </c>
      <c r="E81" s="38" t="s">
        <v>10235</v>
      </c>
      <c r="F81" s="39" t="s">
        <v>492</v>
      </c>
      <c r="G81" s="40">
        <v>780</v>
      </c>
      <c r="H81" s="41">
        <v>0</v>
      </c>
      <c r="I81" s="42">
        <f>ROUND(G81*H81,P4)</f>
        <v>0</v>
      </c>
      <c r="J81" s="39" t="s">
        <v>1884</v>
      </c>
      <c r="O81" s="43">
        <f>I81*0.21</f>
        <v>0</v>
      </c>
      <c r="P81">
        <v>3</v>
      </c>
    </row>
    <row r="82">
      <c r="A82" s="36" t="s">
        <v>464</v>
      </c>
      <c r="B82" s="44"/>
      <c r="C82" s="45"/>
      <c r="D82" s="45"/>
      <c r="E82" s="46" t="s">
        <v>460</v>
      </c>
      <c r="F82" s="45"/>
      <c r="G82" s="45"/>
      <c r="H82" s="45"/>
      <c r="I82" s="45"/>
      <c r="J82" s="47"/>
    </row>
    <row r="83" ht="75">
      <c r="A83" s="36" t="s">
        <v>465</v>
      </c>
      <c r="B83" s="44"/>
      <c r="C83" s="45"/>
      <c r="D83" s="45"/>
      <c r="E83" s="48" t="s">
        <v>10380</v>
      </c>
      <c r="F83" s="45"/>
      <c r="G83" s="45"/>
      <c r="H83" s="45"/>
      <c r="I83" s="45"/>
      <c r="J83" s="47"/>
    </row>
    <row r="84" ht="30">
      <c r="A84" s="36" t="s">
        <v>467</v>
      </c>
      <c r="B84" s="44"/>
      <c r="C84" s="45"/>
      <c r="D84" s="45"/>
      <c r="E84" s="38" t="s">
        <v>3457</v>
      </c>
      <c r="F84" s="45"/>
      <c r="G84" s="45"/>
      <c r="H84" s="45"/>
      <c r="I84" s="45"/>
      <c r="J84" s="47"/>
    </row>
    <row r="85">
      <c r="A85" s="36" t="s">
        <v>458</v>
      </c>
      <c r="B85" s="36">
        <v>19</v>
      </c>
      <c r="C85" s="37" t="s">
        <v>5267</v>
      </c>
      <c r="D85" s="36" t="s">
        <v>460</v>
      </c>
      <c r="E85" s="38" t="s">
        <v>10237</v>
      </c>
      <c r="F85" s="39" t="s">
        <v>492</v>
      </c>
      <c r="G85" s="40">
        <v>240</v>
      </c>
      <c r="H85" s="41">
        <v>0</v>
      </c>
      <c r="I85" s="42">
        <f>ROUND(G85*H85,P4)</f>
        <v>0</v>
      </c>
      <c r="J85" s="39" t="s">
        <v>1884</v>
      </c>
      <c r="O85" s="43">
        <f>I85*0.21</f>
        <v>0</v>
      </c>
      <c r="P85">
        <v>3</v>
      </c>
    </row>
    <row r="86">
      <c r="A86" s="36" t="s">
        <v>464</v>
      </c>
      <c r="B86" s="44"/>
      <c r="C86" s="45"/>
      <c r="D86" s="45"/>
      <c r="E86" s="46" t="s">
        <v>460</v>
      </c>
      <c r="F86" s="45"/>
      <c r="G86" s="45"/>
      <c r="H86" s="45"/>
      <c r="I86" s="45"/>
      <c r="J86" s="47"/>
    </row>
    <row r="87" ht="60">
      <c r="A87" s="36" t="s">
        <v>465</v>
      </c>
      <c r="B87" s="44"/>
      <c r="C87" s="45"/>
      <c r="D87" s="45"/>
      <c r="E87" s="48" t="s">
        <v>10381</v>
      </c>
      <c r="F87" s="45"/>
      <c r="G87" s="45"/>
      <c r="H87" s="45"/>
      <c r="I87" s="45"/>
      <c r="J87" s="47"/>
    </row>
    <row r="88" ht="45">
      <c r="A88" s="36" t="s">
        <v>467</v>
      </c>
      <c r="B88" s="44"/>
      <c r="C88" s="45"/>
      <c r="D88" s="45"/>
      <c r="E88" s="38" t="s">
        <v>10239</v>
      </c>
      <c r="F88" s="45"/>
      <c r="G88" s="45"/>
      <c r="H88" s="45"/>
      <c r="I88" s="45"/>
      <c r="J88" s="47"/>
    </row>
    <row r="89">
      <c r="A89" s="36" t="s">
        <v>458</v>
      </c>
      <c r="B89" s="36">
        <v>20</v>
      </c>
      <c r="C89" s="37" t="s">
        <v>5271</v>
      </c>
      <c r="D89" s="36" t="s">
        <v>460</v>
      </c>
      <c r="E89" s="38" t="s">
        <v>5272</v>
      </c>
      <c r="F89" s="39" t="s">
        <v>492</v>
      </c>
      <c r="G89" s="40">
        <v>240</v>
      </c>
      <c r="H89" s="41">
        <v>0</v>
      </c>
      <c r="I89" s="42">
        <f>ROUND(G89*H89,P4)</f>
        <v>0</v>
      </c>
      <c r="J89" s="39" t="s">
        <v>1884</v>
      </c>
      <c r="O89" s="43">
        <f>I89*0.21</f>
        <v>0</v>
      </c>
      <c r="P89">
        <v>3</v>
      </c>
    </row>
    <row r="90">
      <c r="A90" s="36" t="s">
        <v>464</v>
      </c>
      <c r="B90" s="44"/>
      <c r="C90" s="45"/>
      <c r="D90" s="45"/>
      <c r="E90" s="46" t="s">
        <v>460</v>
      </c>
      <c r="F90" s="45"/>
      <c r="G90" s="45"/>
      <c r="H90" s="45"/>
      <c r="I90" s="45"/>
      <c r="J90" s="47"/>
    </row>
    <row r="91" ht="45">
      <c r="A91" s="36" t="s">
        <v>465</v>
      </c>
      <c r="B91" s="44"/>
      <c r="C91" s="45"/>
      <c r="D91" s="45"/>
      <c r="E91" s="48" t="s">
        <v>10382</v>
      </c>
      <c r="F91" s="45"/>
      <c r="G91" s="45"/>
      <c r="H91" s="45"/>
      <c r="I91" s="45"/>
      <c r="J91" s="47"/>
    </row>
    <row r="92" ht="30">
      <c r="A92" s="36" t="s">
        <v>467</v>
      </c>
      <c r="B92" s="44"/>
      <c r="C92" s="45"/>
      <c r="D92" s="45"/>
      <c r="E92" s="38" t="s">
        <v>10241</v>
      </c>
      <c r="F92" s="45"/>
      <c r="G92" s="45"/>
      <c r="H92" s="45"/>
      <c r="I92" s="45"/>
      <c r="J92" s="47"/>
    </row>
    <row r="93" ht="30">
      <c r="A93" s="36" t="s">
        <v>458</v>
      </c>
      <c r="B93" s="36">
        <v>21</v>
      </c>
      <c r="C93" s="37" t="s">
        <v>10242</v>
      </c>
      <c r="D93" s="36" t="s">
        <v>460</v>
      </c>
      <c r="E93" s="38" t="s">
        <v>10243</v>
      </c>
      <c r="F93" s="39" t="s">
        <v>475</v>
      </c>
      <c r="G93" s="40">
        <v>36</v>
      </c>
      <c r="H93" s="41">
        <v>0</v>
      </c>
      <c r="I93" s="42">
        <f>ROUND(G93*H93,P4)</f>
        <v>0</v>
      </c>
      <c r="J93" s="39" t="s">
        <v>463</v>
      </c>
      <c r="O93" s="43">
        <f>I93*0.21</f>
        <v>0</v>
      </c>
      <c r="P93">
        <v>3</v>
      </c>
    </row>
    <row r="94">
      <c r="A94" s="36" t="s">
        <v>464</v>
      </c>
      <c r="B94" s="44"/>
      <c r="C94" s="45"/>
      <c r="D94" s="45"/>
      <c r="E94" s="46" t="s">
        <v>460</v>
      </c>
      <c r="F94" s="45"/>
      <c r="G94" s="45"/>
      <c r="H94" s="45"/>
      <c r="I94" s="45"/>
      <c r="J94" s="47"/>
    </row>
    <row r="95" ht="45">
      <c r="A95" s="36" t="s">
        <v>465</v>
      </c>
      <c r="B95" s="44"/>
      <c r="C95" s="45"/>
      <c r="D95" s="45"/>
      <c r="E95" s="48" t="s">
        <v>10383</v>
      </c>
      <c r="F95" s="45"/>
      <c r="G95" s="45"/>
      <c r="H95" s="45"/>
      <c r="I95" s="45"/>
      <c r="J95" s="47"/>
    </row>
    <row r="96" ht="45">
      <c r="A96" s="36" t="s">
        <v>467</v>
      </c>
      <c r="B96" s="44"/>
      <c r="C96" s="45"/>
      <c r="D96" s="45"/>
      <c r="E96" s="38" t="s">
        <v>10245</v>
      </c>
      <c r="F96" s="45"/>
      <c r="G96" s="45"/>
      <c r="H96" s="45"/>
      <c r="I96" s="45"/>
      <c r="J96" s="47"/>
    </row>
    <row r="97">
      <c r="A97" s="30" t="s">
        <v>455</v>
      </c>
      <c r="B97" s="31"/>
      <c r="C97" s="32" t="s">
        <v>9887</v>
      </c>
      <c r="D97" s="33"/>
      <c r="E97" s="30" t="s">
        <v>4908</v>
      </c>
      <c r="F97" s="33"/>
      <c r="G97" s="33"/>
      <c r="H97" s="33"/>
      <c r="I97" s="34">
        <f>SUMIFS(I98:I137,A98:A137,"P")</f>
        <v>0</v>
      </c>
      <c r="J97" s="35"/>
    </row>
    <row r="98">
      <c r="A98" s="36" t="s">
        <v>458</v>
      </c>
      <c r="B98" s="36">
        <v>22</v>
      </c>
      <c r="C98" s="37" t="s">
        <v>10246</v>
      </c>
      <c r="D98" s="36" t="s">
        <v>460</v>
      </c>
      <c r="E98" s="38" t="s">
        <v>10247</v>
      </c>
      <c r="F98" s="39" t="s">
        <v>492</v>
      </c>
      <c r="G98" s="40">
        <v>780</v>
      </c>
      <c r="H98" s="41">
        <v>0</v>
      </c>
      <c r="I98" s="42">
        <f>ROUND(G98*H98,P4)</f>
        <v>0</v>
      </c>
      <c r="J98" s="39" t="s">
        <v>1884</v>
      </c>
      <c r="O98" s="43">
        <f>I98*0.21</f>
        <v>0</v>
      </c>
      <c r="P98">
        <v>3</v>
      </c>
    </row>
    <row r="99">
      <c r="A99" s="36" t="s">
        <v>464</v>
      </c>
      <c r="B99" s="44"/>
      <c r="C99" s="45"/>
      <c r="D99" s="45"/>
      <c r="E99" s="46" t="s">
        <v>460</v>
      </c>
      <c r="F99" s="45"/>
      <c r="G99" s="45"/>
      <c r="H99" s="45"/>
      <c r="I99" s="45"/>
      <c r="J99" s="47"/>
    </row>
    <row r="100" ht="75">
      <c r="A100" s="36" t="s">
        <v>465</v>
      </c>
      <c r="B100" s="44"/>
      <c r="C100" s="45"/>
      <c r="D100" s="45"/>
      <c r="E100" s="48" t="s">
        <v>10384</v>
      </c>
      <c r="F100" s="45"/>
      <c r="G100" s="45"/>
      <c r="H100" s="45"/>
      <c r="I100" s="45"/>
      <c r="J100" s="47"/>
    </row>
    <row r="101" ht="75">
      <c r="A101" s="36" t="s">
        <v>467</v>
      </c>
      <c r="B101" s="44"/>
      <c r="C101" s="45"/>
      <c r="D101" s="45"/>
      <c r="E101" s="38" t="s">
        <v>10249</v>
      </c>
      <c r="F101" s="45"/>
      <c r="G101" s="45"/>
      <c r="H101" s="45"/>
      <c r="I101" s="45"/>
      <c r="J101" s="47"/>
    </row>
    <row r="102">
      <c r="A102" s="36" t="s">
        <v>458</v>
      </c>
      <c r="B102" s="36">
        <v>23</v>
      </c>
      <c r="C102" s="37" t="s">
        <v>7467</v>
      </c>
      <c r="D102" s="36" t="s">
        <v>460</v>
      </c>
      <c r="E102" s="38" t="s">
        <v>10385</v>
      </c>
      <c r="F102" s="39" t="s">
        <v>492</v>
      </c>
      <c r="G102" s="40">
        <v>780</v>
      </c>
      <c r="H102" s="41">
        <v>0</v>
      </c>
      <c r="I102" s="42">
        <f>ROUND(G102*H102,P4)</f>
        <v>0</v>
      </c>
      <c r="J102" s="39" t="s">
        <v>1884</v>
      </c>
      <c r="O102" s="43">
        <f>I102*0.21</f>
        <v>0</v>
      </c>
      <c r="P102">
        <v>3</v>
      </c>
    </row>
    <row r="103">
      <c r="A103" s="36" t="s">
        <v>464</v>
      </c>
      <c r="B103" s="44"/>
      <c r="C103" s="45"/>
      <c r="D103" s="45"/>
      <c r="E103" s="46" t="s">
        <v>460</v>
      </c>
      <c r="F103" s="45"/>
      <c r="G103" s="45"/>
      <c r="H103" s="45"/>
      <c r="I103" s="45"/>
      <c r="J103" s="47"/>
    </row>
    <row r="104" ht="60">
      <c r="A104" s="36" t="s">
        <v>465</v>
      </c>
      <c r="B104" s="44"/>
      <c r="C104" s="45"/>
      <c r="D104" s="45"/>
      <c r="E104" s="48" t="s">
        <v>10386</v>
      </c>
      <c r="F104" s="45"/>
      <c r="G104" s="45"/>
      <c r="H104" s="45"/>
      <c r="I104" s="45"/>
      <c r="J104" s="47"/>
    </row>
    <row r="105" ht="120">
      <c r="A105" s="36" t="s">
        <v>467</v>
      </c>
      <c r="B105" s="44"/>
      <c r="C105" s="45"/>
      <c r="D105" s="45"/>
      <c r="E105" s="38" t="s">
        <v>10387</v>
      </c>
      <c r="F105" s="45"/>
      <c r="G105" s="45"/>
      <c r="H105" s="45"/>
      <c r="I105" s="45"/>
      <c r="J105" s="47"/>
    </row>
    <row r="106">
      <c r="A106" s="36" t="s">
        <v>458</v>
      </c>
      <c r="B106" s="36">
        <v>24</v>
      </c>
      <c r="C106" s="37" t="s">
        <v>5380</v>
      </c>
      <c r="D106" s="36" t="s">
        <v>460</v>
      </c>
      <c r="E106" s="38" t="s">
        <v>5381</v>
      </c>
      <c r="F106" s="39" t="s">
        <v>475</v>
      </c>
      <c r="G106" s="40">
        <v>439.58100000000002</v>
      </c>
      <c r="H106" s="41">
        <v>0</v>
      </c>
      <c r="I106" s="42">
        <f>ROUND(G106*H106,P4)</f>
        <v>0</v>
      </c>
      <c r="J106" s="39" t="s">
        <v>1884</v>
      </c>
      <c r="O106" s="43">
        <f>I106*0.21</f>
        <v>0</v>
      </c>
      <c r="P106">
        <v>3</v>
      </c>
    </row>
    <row r="107">
      <c r="A107" s="36" t="s">
        <v>464</v>
      </c>
      <c r="B107" s="44"/>
      <c r="C107" s="45"/>
      <c r="D107" s="45"/>
      <c r="E107" s="46" t="s">
        <v>460</v>
      </c>
      <c r="F107" s="45"/>
      <c r="G107" s="45"/>
      <c r="H107" s="45"/>
      <c r="I107" s="45"/>
      <c r="J107" s="47"/>
    </row>
    <row r="108" ht="75">
      <c r="A108" s="36" t="s">
        <v>465</v>
      </c>
      <c r="B108" s="44"/>
      <c r="C108" s="45"/>
      <c r="D108" s="45"/>
      <c r="E108" s="48" t="s">
        <v>10388</v>
      </c>
      <c r="F108" s="45"/>
      <c r="G108" s="45"/>
      <c r="H108" s="45"/>
      <c r="I108" s="45"/>
      <c r="J108" s="47"/>
    </row>
    <row r="109" ht="409.5">
      <c r="A109" s="36" t="s">
        <v>467</v>
      </c>
      <c r="B109" s="44"/>
      <c r="C109" s="45"/>
      <c r="D109" s="45"/>
      <c r="E109" s="38" t="s">
        <v>10389</v>
      </c>
      <c r="F109" s="45"/>
      <c r="G109" s="45"/>
      <c r="H109" s="45"/>
      <c r="I109" s="45"/>
      <c r="J109" s="47"/>
    </row>
    <row r="110">
      <c r="A110" s="36" t="s">
        <v>458</v>
      </c>
      <c r="B110" s="36">
        <v>25</v>
      </c>
      <c r="C110" s="37" t="s">
        <v>5383</v>
      </c>
      <c r="D110" s="36" t="s">
        <v>460</v>
      </c>
      <c r="E110" s="38" t="s">
        <v>5384</v>
      </c>
      <c r="F110" s="39" t="s">
        <v>613</v>
      </c>
      <c r="G110" s="40">
        <v>37.067999999999998</v>
      </c>
      <c r="H110" s="41">
        <v>0</v>
      </c>
      <c r="I110" s="42">
        <f>ROUND(G110*H110,P4)</f>
        <v>0</v>
      </c>
      <c r="J110" s="39" t="s">
        <v>1884</v>
      </c>
      <c r="O110" s="43">
        <f>I110*0.21</f>
        <v>0</v>
      </c>
      <c r="P110">
        <v>3</v>
      </c>
    </row>
    <row r="111">
      <c r="A111" s="36" t="s">
        <v>464</v>
      </c>
      <c r="B111" s="44"/>
      <c r="C111" s="45"/>
      <c r="D111" s="45"/>
      <c r="E111" s="46" t="s">
        <v>460</v>
      </c>
      <c r="F111" s="45"/>
      <c r="G111" s="45"/>
      <c r="H111" s="45"/>
      <c r="I111" s="45"/>
      <c r="J111" s="47"/>
    </row>
    <row r="112" ht="90">
      <c r="A112" s="36" t="s">
        <v>465</v>
      </c>
      <c r="B112" s="44"/>
      <c r="C112" s="45"/>
      <c r="D112" s="45"/>
      <c r="E112" s="48" t="s">
        <v>10390</v>
      </c>
      <c r="F112" s="45"/>
      <c r="G112" s="45"/>
      <c r="H112" s="45"/>
      <c r="I112" s="45"/>
      <c r="J112" s="47"/>
    </row>
    <row r="113" ht="330">
      <c r="A113" s="36" t="s">
        <v>467</v>
      </c>
      <c r="B113" s="44"/>
      <c r="C113" s="45"/>
      <c r="D113" s="45"/>
      <c r="E113" s="38" t="s">
        <v>10391</v>
      </c>
      <c r="F113" s="45"/>
      <c r="G113" s="45"/>
      <c r="H113" s="45"/>
      <c r="I113" s="45"/>
      <c r="J113" s="47"/>
    </row>
    <row r="114">
      <c r="A114" s="36" t="s">
        <v>458</v>
      </c>
      <c r="B114" s="36">
        <v>26</v>
      </c>
      <c r="C114" s="37" t="s">
        <v>10392</v>
      </c>
      <c r="D114" s="36" t="s">
        <v>460</v>
      </c>
      <c r="E114" s="38" t="s">
        <v>10393</v>
      </c>
      <c r="F114" s="39" t="s">
        <v>482</v>
      </c>
      <c r="G114" s="40">
        <v>146</v>
      </c>
      <c r="H114" s="41">
        <v>0</v>
      </c>
      <c r="I114" s="42">
        <f>ROUND(G114*H114,P4)</f>
        <v>0</v>
      </c>
      <c r="J114" s="39" t="s">
        <v>1884</v>
      </c>
      <c r="O114" s="43">
        <f>I114*0.21</f>
        <v>0</v>
      </c>
      <c r="P114">
        <v>3</v>
      </c>
    </row>
    <row r="115">
      <c r="A115" s="36" t="s">
        <v>464</v>
      </c>
      <c r="B115" s="44"/>
      <c r="C115" s="45"/>
      <c r="D115" s="45"/>
      <c r="E115" s="46" t="s">
        <v>460</v>
      </c>
      <c r="F115" s="45"/>
      <c r="G115" s="45"/>
      <c r="H115" s="45"/>
      <c r="I115" s="45"/>
      <c r="J115" s="47"/>
    </row>
    <row r="116" ht="45">
      <c r="A116" s="36" t="s">
        <v>465</v>
      </c>
      <c r="B116" s="44"/>
      <c r="C116" s="45"/>
      <c r="D116" s="45"/>
      <c r="E116" s="48" t="s">
        <v>10394</v>
      </c>
      <c r="F116" s="45"/>
      <c r="G116" s="45"/>
      <c r="H116" s="45"/>
      <c r="I116" s="45"/>
      <c r="J116" s="47"/>
    </row>
    <row r="117" ht="225">
      <c r="A117" s="36" t="s">
        <v>467</v>
      </c>
      <c r="B117" s="44"/>
      <c r="C117" s="45"/>
      <c r="D117" s="45"/>
      <c r="E117" s="38" t="s">
        <v>10395</v>
      </c>
      <c r="F117" s="45"/>
      <c r="G117" s="45"/>
      <c r="H117" s="45"/>
      <c r="I117" s="45"/>
      <c r="J117" s="47"/>
    </row>
    <row r="118">
      <c r="A118" s="36" t="s">
        <v>458</v>
      </c>
      <c r="B118" s="36">
        <v>27</v>
      </c>
      <c r="C118" s="37" t="s">
        <v>10396</v>
      </c>
      <c r="D118" s="36" t="s">
        <v>460</v>
      </c>
      <c r="E118" s="38" t="s">
        <v>10397</v>
      </c>
      <c r="F118" s="39" t="s">
        <v>482</v>
      </c>
      <c r="G118" s="40">
        <v>291.60000000000002</v>
      </c>
      <c r="H118" s="41">
        <v>0</v>
      </c>
      <c r="I118" s="42">
        <f>ROUND(G118*H118,P4)</f>
        <v>0</v>
      </c>
      <c r="J118" s="39" t="s">
        <v>1884</v>
      </c>
      <c r="O118" s="43">
        <f>I118*0.21</f>
        <v>0</v>
      </c>
      <c r="P118">
        <v>3</v>
      </c>
    </row>
    <row r="119">
      <c r="A119" s="36" t="s">
        <v>464</v>
      </c>
      <c r="B119" s="44"/>
      <c r="C119" s="45"/>
      <c r="D119" s="45"/>
      <c r="E119" s="46" t="s">
        <v>460</v>
      </c>
      <c r="F119" s="45"/>
      <c r="G119" s="45"/>
      <c r="H119" s="45"/>
      <c r="I119" s="45"/>
      <c r="J119" s="47"/>
    </row>
    <row r="120" ht="45">
      <c r="A120" s="36" t="s">
        <v>465</v>
      </c>
      <c r="B120" s="44"/>
      <c r="C120" s="45"/>
      <c r="D120" s="45"/>
      <c r="E120" s="48" t="s">
        <v>10398</v>
      </c>
      <c r="F120" s="45"/>
      <c r="G120" s="45"/>
      <c r="H120" s="45"/>
      <c r="I120" s="45"/>
      <c r="J120" s="47"/>
    </row>
    <row r="121" ht="225">
      <c r="A121" s="36" t="s">
        <v>467</v>
      </c>
      <c r="B121" s="44"/>
      <c r="C121" s="45"/>
      <c r="D121" s="45"/>
      <c r="E121" s="38" t="s">
        <v>10395</v>
      </c>
      <c r="F121" s="45"/>
      <c r="G121" s="45"/>
      <c r="H121" s="45"/>
      <c r="I121" s="45"/>
      <c r="J121" s="47"/>
    </row>
    <row r="122">
      <c r="A122" s="36" t="s">
        <v>458</v>
      </c>
      <c r="B122" s="36">
        <v>28</v>
      </c>
      <c r="C122" s="37" t="s">
        <v>5398</v>
      </c>
      <c r="D122" s="36" t="s">
        <v>460</v>
      </c>
      <c r="E122" s="38" t="s">
        <v>5399</v>
      </c>
      <c r="F122" s="39" t="s">
        <v>475</v>
      </c>
      <c r="G122" s="40">
        <v>335.69999999999999</v>
      </c>
      <c r="H122" s="41">
        <v>0</v>
      </c>
      <c r="I122" s="42">
        <f>ROUND(G122*H122,P4)</f>
        <v>0</v>
      </c>
      <c r="J122" s="39" t="s">
        <v>1884</v>
      </c>
      <c r="O122" s="43">
        <f>I122*0.21</f>
        <v>0</v>
      </c>
      <c r="P122">
        <v>3</v>
      </c>
    </row>
    <row r="123">
      <c r="A123" s="36" t="s">
        <v>464</v>
      </c>
      <c r="B123" s="44"/>
      <c r="C123" s="45"/>
      <c r="D123" s="45"/>
      <c r="E123" s="46" t="s">
        <v>460</v>
      </c>
      <c r="F123" s="45"/>
      <c r="G123" s="45"/>
      <c r="H123" s="45"/>
      <c r="I123" s="45"/>
      <c r="J123" s="47"/>
    </row>
    <row r="124" ht="105">
      <c r="A124" s="36" t="s">
        <v>465</v>
      </c>
      <c r="B124" s="44"/>
      <c r="C124" s="45"/>
      <c r="D124" s="45"/>
      <c r="E124" s="48" t="s">
        <v>10399</v>
      </c>
      <c r="F124" s="45"/>
      <c r="G124" s="45"/>
      <c r="H124" s="45"/>
      <c r="I124" s="45"/>
      <c r="J124" s="47"/>
    </row>
    <row r="125" ht="409.5">
      <c r="A125" s="36" t="s">
        <v>467</v>
      </c>
      <c r="B125" s="44"/>
      <c r="C125" s="45"/>
      <c r="D125" s="45"/>
      <c r="E125" s="38" t="s">
        <v>5494</v>
      </c>
      <c r="F125" s="45"/>
      <c r="G125" s="45"/>
      <c r="H125" s="45"/>
      <c r="I125" s="45"/>
      <c r="J125" s="47"/>
    </row>
    <row r="126">
      <c r="A126" s="36" t="s">
        <v>458</v>
      </c>
      <c r="B126" s="36">
        <v>29</v>
      </c>
      <c r="C126" s="37" t="s">
        <v>5401</v>
      </c>
      <c r="D126" s="36" t="s">
        <v>460</v>
      </c>
      <c r="E126" s="38" t="s">
        <v>10400</v>
      </c>
      <c r="F126" s="39" t="s">
        <v>613</v>
      </c>
      <c r="G126" s="40">
        <v>56.088999999999999</v>
      </c>
      <c r="H126" s="41">
        <v>0</v>
      </c>
      <c r="I126" s="42">
        <f>ROUND(G126*H126,P4)</f>
        <v>0</v>
      </c>
      <c r="J126" s="39" t="s">
        <v>1884</v>
      </c>
      <c r="O126" s="43">
        <f>I126*0.21</f>
        <v>0</v>
      </c>
      <c r="P126">
        <v>3</v>
      </c>
    </row>
    <row r="127">
      <c r="A127" s="36" t="s">
        <v>464</v>
      </c>
      <c r="B127" s="44"/>
      <c r="C127" s="45"/>
      <c r="D127" s="45"/>
      <c r="E127" s="46" t="s">
        <v>460</v>
      </c>
      <c r="F127" s="45"/>
      <c r="G127" s="45"/>
      <c r="H127" s="45"/>
      <c r="I127" s="45"/>
      <c r="J127" s="47"/>
    </row>
    <row r="128" ht="225">
      <c r="A128" s="36" t="s">
        <v>465</v>
      </c>
      <c r="B128" s="44"/>
      <c r="C128" s="45"/>
      <c r="D128" s="45"/>
      <c r="E128" s="48" t="s">
        <v>10401</v>
      </c>
      <c r="F128" s="45"/>
      <c r="G128" s="45"/>
      <c r="H128" s="45"/>
      <c r="I128" s="45"/>
      <c r="J128" s="47"/>
    </row>
    <row r="129" ht="330">
      <c r="A129" s="36" t="s">
        <v>467</v>
      </c>
      <c r="B129" s="44"/>
      <c r="C129" s="45"/>
      <c r="D129" s="45"/>
      <c r="E129" s="38" t="s">
        <v>10272</v>
      </c>
      <c r="F129" s="45"/>
      <c r="G129" s="45"/>
      <c r="H129" s="45"/>
      <c r="I129" s="45"/>
      <c r="J129" s="47"/>
    </row>
    <row r="130">
      <c r="A130" s="36" t="s">
        <v>458</v>
      </c>
      <c r="B130" s="36">
        <v>30</v>
      </c>
      <c r="C130" s="37" t="s">
        <v>10402</v>
      </c>
      <c r="D130" s="36" t="s">
        <v>460</v>
      </c>
      <c r="E130" s="38" t="s">
        <v>10403</v>
      </c>
      <c r="F130" s="39" t="s">
        <v>482</v>
      </c>
      <c r="G130" s="40">
        <v>8100</v>
      </c>
      <c r="H130" s="41">
        <v>0</v>
      </c>
      <c r="I130" s="42">
        <f>ROUND(G130*H130,P4)</f>
        <v>0</v>
      </c>
      <c r="J130" s="39" t="s">
        <v>463</v>
      </c>
      <c r="O130" s="43">
        <f>I130*0.21</f>
        <v>0</v>
      </c>
      <c r="P130">
        <v>3</v>
      </c>
    </row>
    <row r="131">
      <c r="A131" s="36" t="s">
        <v>464</v>
      </c>
      <c r="B131" s="44"/>
      <c r="C131" s="45"/>
      <c r="D131" s="45"/>
      <c r="E131" s="46" t="s">
        <v>460</v>
      </c>
      <c r="F131" s="45"/>
      <c r="G131" s="45"/>
      <c r="H131" s="45"/>
      <c r="I131" s="45"/>
      <c r="J131" s="47"/>
    </row>
    <row r="132" ht="75">
      <c r="A132" s="36" t="s">
        <v>465</v>
      </c>
      <c r="B132" s="44"/>
      <c r="C132" s="45"/>
      <c r="D132" s="45"/>
      <c r="E132" s="48" t="s">
        <v>10404</v>
      </c>
      <c r="F132" s="45"/>
      <c r="G132" s="45"/>
      <c r="H132" s="45"/>
      <c r="I132" s="45"/>
      <c r="J132" s="47"/>
    </row>
    <row r="133" ht="225">
      <c r="A133" s="36" t="s">
        <v>467</v>
      </c>
      <c r="B133" s="44"/>
      <c r="C133" s="45"/>
      <c r="D133" s="45"/>
      <c r="E133" s="38" t="s">
        <v>10405</v>
      </c>
      <c r="F133" s="45"/>
      <c r="G133" s="45"/>
      <c r="H133" s="45"/>
      <c r="I133" s="45"/>
      <c r="J133" s="47"/>
    </row>
    <row r="134" ht="30">
      <c r="A134" s="36" t="s">
        <v>458</v>
      </c>
      <c r="B134" s="36">
        <v>31</v>
      </c>
      <c r="C134" s="37" t="s">
        <v>10406</v>
      </c>
      <c r="D134" s="36" t="s">
        <v>460</v>
      </c>
      <c r="E134" s="38" t="s">
        <v>10407</v>
      </c>
      <c r="F134" s="39" t="s">
        <v>751</v>
      </c>
      <c r="G134" s="40">
        <v>49</v>
      </c>
      <c r="H134" s="41">
        <v>0</v>
      </c>
      <c r="I134" s="42">
        <f>ROUND(G134*H134,P4)</f>
        <v>0</v>
      </c>
      <c r="J134" s="39" t="s">
        <v>463</v>
      </c>
      <c r="O134" s="43">
        <f>I134*0.21</f>
        <v>0</v>
      </c>
      <c r="P134">
        <v>3</v>
      </c>
    </row>
    <row r="135">
      <c r="A135" s="36" t="s">
        <v>464</v>
      </c>
      <c r="B135" s="44"/>
      <c r="C135" s="45"/>
      <c r="D135" s="45"/>
      <c r="E135" s="46" t="s">
        <v>460</v>
      </c>
      <c r="F135" s="45"/>
      <c r="G135" s="45"/>
      <c r="H135" s="45"/>
      <c r="I135" s="45"/>
      <c r="J135" s="47"/>
    </row>
    <row r="136" ht="120">
      <c r="A136" s="36" t="s">
        <v>465</v>
      </c>
      <c r="B136" s="44"/>
      <c r="C136" s="45"/>
      <c r="D136" s="45"/>
      <c r="E136" s="48" t="s">
        <v>10408</v>
      </c>
      <c r="F136" s="45"/>
      <c r="G136" s="45"/>
      <c r="H136" s="45"/>
      <c r="I136" s="45"/>
      <c r="J136" s="47"/>
    </row>
    <row r="137" ht="90">
      <c r="A137" s="36" t="s">
        <v>467</v>
      </c>
      <c r="B137" s="44"/>
      <c r="C137" s="45"/>
      <c r="D137" s="45"/>
      <c r="E137" s="38" t="s">
        <v>10409</v>
      </c>
      <c r="F137" s="45"/>
      <c r="G137" s="45"/>
      <c r="H137" s="45"/>
      <c r="I137" s="45"/>
      <c r="J137" s="47"/>
    </row>
    <row r="138">
      <c r="A138" s="30" t="s">
        <v>455</v>
      </c>
      <c r="B138" s="31"/>
      <c r="C138" s="32" t="s">
        <v>9895</v>
      </c>
      <c r="D138" s="33"/>
      <c r="E138" s="30" t="s">
        <v>5405</v>
      </c>
      <c r="F138" s="33"/>
      <c r="G138" s="33"/>
      <c r="H138" s="33"/>
      <c r="I138" s="34">
        <f>SUMIFS(I139:I174,A139:A174,"P")</f>
        <v>0</v>
      </c>
      <c r="J138" s="35"/>
    </row>
    <row r="139">
      <c r="A139" s="36" t="s">
        <v>458</v>
      </c>
      <c r="B139" s="36">
        <v>32</v>
      </c>
      <c r="C139" s="37" t="s">
        <v>8813</v>
      </c>
      <c r="D139" s="36" t="s">
        <v>460</v>
      </c>
      <c r="E139" s="38" t="s">
        <v>10259</v>
      </c>
      <c r="F139" s="39" t="s">
        <v>475</v>
      </c>
      <c r="G139" s="40">
        <v>34.100000000000001</v>
      </c>
      <c r="H139" s="41">
        <v>0</v>
      </c>
      <c r="I139" s="42">
        <f>ROUND(G139*H139,P4)</f>
        <v>0</v>
      </c>
      <c r="J139" s="39" t="s">
        <v>1884</v>
      </c>
      <c r="O139" s="43">
        <f>I139*0.21</f>
        <v>0</v>
      </c>
      <c r="P139">
        <v>3</v>
      </c>
    </row>
    <row r="140">
      <c r="A140" s="36" t="s">
        <v>464</v>
      </c>
      <c r="B140" s="44"/>
      <c r="C140" s="45"/>
      <c r="D140" s="45"/>
      <c r="E140" s="46" t="s">
        <v>460</v>
      </c>
      <c r="F140" s="45"/>
      <c r="G140" s="45"/>
      <c r="H140" s="45"/>
      <c r="I140" s="45"/>
      <c r="J140" s="47"/>
    </row>
    <row r="141" ht="90">
      <c r="A141" s="36" t="s">
        <v>465</v>
      </c>
      <c r="B141" s="44"/>
      <c r="C141" s="45"/>
      <c r="D141" s="45"/>
      <c r="E141" s="48" t="s">
        <v>10410</v>
      </c>
      <c r="F141" s="45"/>
      <c r="G141" s="45"/>
      <c r="H141" s="45"/>
      <c r="I141" s="45"/>
      <c r="J141" s="47"/>
    </row>
    <row r="142" ht="409.5">
      <c r="A142" s="36" t="s">
        <v>467</v>
      </c>
      <c r="B142" s="44"/>
      <c r="C142" s="45"/>
      <c r="D142" s="45"/>
      <c r="E142" s="38" t="s">
        <v>10261</v>
      </c>
      <c r="F142" s="45"/>
      <c r="G142" s="45"/>
      <c r="H142" s="45"/>
      <c r="I142" s="45"/>
      <c r="J142" s="47"/>
    </row>
    <row r="143">
      <c r="A143" s="36" t="s">
        <v>458</v>
      </c>
      <c r="B143" s="36">
        <v>33</v>
      </c>
      <c r="C143" s="37" t="s">
        <v>10262</v>
      </c>
      <c r="D143" s="36" t="s">
        <v>460</v>
      </c>
      <c r="E143" s="38" t="s">
        <v>10263</v>
      </c>
      <c r="F143" s="39" t="s">
        <v>613</v>
      </c>
      <c r="G143" s="40">
        <v>4.1950000000000003</v>
      </c>
      <c r="H143" s="41">
        <v>0</v>
      </c>
      <c r="I143" s="42">
        <f>ROUND(G143*H143,P4)</f>
        <v>0</v>
      </c>
      <c r="J143" s="39" t="s">
        <v>1884</v>
      </c>
      <c r="O143" s="43">
        <f>I143*0.21</f>
        <v>0</v>
      </c>
      <c r="P143">
        <v>3</v>
      </c>
    </row>
    <row r="144">
      <c r="A144" s="36" t="s">
        <v>464</v>
      </c>
      <c r="B144" s="44"/>
      <c r="C144" s="45"/>
      <c r="D144" s="45"/>
      <c r="E144" s="46" t="s">
        <v>460</v>
      </c>
      <c r="F144" s="45"/>
      <c r="G144" s="45"/>
      <c r="H144" s="45"/>
      <c r="I144" s="45"/>
      <c r="J144" s="47"/>
    </row>
    <row r="145" ht="300">
      <c r="A145" s="36" t="s">
        <v>465</v>
      </c>
      <c r="B145" s="44"/>
      <c r="C145" s="45"/>
      <c r="D145" s="45"/>
      <c r="E145" s="48" t="s">
        <v>10411</v>
      </c>
      <c r="F145" s="45"/>
      <c r="G145" s="45"/>
      <c r="H145" s="45"/>
      <c r="I145" s="45"/>
      <c r="J145" s="47"/>
    </row>
    <row r="146" ht="300">
      <c r="A146" s="36" t="s">
        <v>467</v>
      </c>
      <c r="B146" s="44"/>
      <c r="C146" s="45"/>
      <c r="D146" s="45"/>
      <c r="E146" s="38" t="s">
        <v>10265</v>
      </c>
      <c r="F146" s="45"/>
      <c r="G146" s="45"/>
      <c r="H146" s="45"/>
      <c r="I146" s="45"/>
      <c r="J146" s="47"/>
    </row>
    <row r="147">
      <c r="A147" s="36" t="s">
        <v>458</v>
      </c>
      <c r="B147" s="36">
        <v>34</v>
      </c>
      <c r="C147" s="37" t="s">
        <v>10412</v>
      </c>
      <c r="D147" s="36" t="s">
        <v>460</v>
      </c>
      <c r="E147" s="38" t="s">
        <v>10413</v>
      </c>
      <c r="F147" s="39" t="s">
        <v>475</v>
      </c>
      <c r="G147" s="40">
        <v>57.899999999999999</v>
      </c>
      <c r="H147" s="41">
        <v>0</v>
      </c>
      <c r="I147" s="42">
        <f>ROUND(G147*H147,P4)</f>
        <v>0</v>
      </c>
      <c r="J147" s="39" t="s">
        <v>1884</v>
      </c>
      <c r="O147" s="43">
        <f>I147*0.21</f>
        <v>0</v>
      </c>
      <c r="P147">
        <v>3</v>
      </c>
    </row>
    <row r="148">
      <c r="A148" s="36" t="s">
        <v>464</v>
      </c>
      <c r="B148" s="44"/>
      <c r="C148" s="45"/>
      <c r="D148" s="45"/>
      <c r="E148" s="46" t="s">
        <v>460</v>
      </c>
      <c r="F148" s="45"/>
      <c r="G148" s="45"/>
      <c r="H148" s="45"/>
      <c r="I148" s="45"/>
      <c r="J148" s="47"/>
    </row>
    <row r="149" ht="75">
      <c r="A149" s="36" t="s">
        <v>465</v>
      </c>
      <c r="B149" s="44"/>
      <c r="C149" s="45"/>
      <c r="D149" s="45"/>
      <c r="E149" s="48" t="s">
        <v>10414</v>
      </c>
      <c r="F149" s="45"/>
      <c r="G149" s="45"/>
      <c r="H149" s="45"/>
      <c r="I149" s="45"/>
      <c r="J149" s="47"/>
    </row>
    <row r="150" ht="409.5">
      <c r="A150" s="36" t="s">
        <v>467</v>
      </c>
      <c r="B150" s="44"/>
      <c r="C150" s="45"/>
      <c r="D150" s="45"/>
      <c r="E150" s="38" t="s">
        <v>7707</v>
      </c>
      <c r="F150" s="45"/>
      <c r="G150" s="45"/>
      <c r="H150" s="45"/>
      <c r="I150" s="45"/>
      <c r="J150" s="47"/>
    </row>
    <row r="151">
      <c r="A151" s="36" t="s">
        <v>458</v>
      </c>
      <c r="B151" s="36">
        <v>35</v>
      </c>
      <c r="C151" s="37" t="s">
        <v>8820</v>
      </c>
      <c r="D151" s="36" t="s">
        <v>460</v>
      </c>
      <c r="E151" s="38" t="s">
        <v>10415</v>
      </c>
      <c r="F151" s="39" t="s">
        <v>613</v>
      </c>
      <c r="G151" s="40">
        <v>3.0489999999999999</v>
      </c>
      <c r="H151" s="41">
        <v>0</v>
      </c>
      <c r="I151" s="42">
        <f>ROUND(G151*H151,P4)</f>
        <v>0</v>
      </c>
      <c r="J151" s="39" t="s">
        <v>1884</v>
      </c>
      <c r="O151" s="43">
        <f>I151*0.21</f>
        <v>0</v>
      </c>
      <c r="P151">
        <v>3</v>
      </c>
    </row>
    <row r="152">
      <c r="A152" s="36" t="s">
        <v>464</v>
      </c>
      <c r="B152" s="44"/>
      <c r="C152" s="45"/>
      <c r="D152" s="45"/>
      <c r="E152" s="46" t="s">
        <v>460</v>
      </c>
      <c r="F152" s="45"/>
      <c r="G152" s="45"/>
      <c r="H152" s="45"/>
      <c r="I152" s="45"/>
      <c r="J152" s="47"/>
    </row>
    <row r="153" ht="60">
      <c r="A153" s="36" t="s">
        <v>465</v>
      </c>
      <c r="B153" s="44"/>
      <c r="C153" s="45"/>
      <c r="D153" s="45"/>
      <c r="E153" s="48" t="s">
        <v>10416</v>
      </c>
      <c r="F153" s="45"/>
      <c r="G153" s="45"/>
      <c r="H153" s="45"/>
      <c r="I153" s="45"/>
      <c r="J153" s="47"/>
    </row>
    <row r="154" ht="330">
      <c r="A154" s="36" t="s">
        <v>467</v>
      </c>
      <c r="B154" s="44"/>
      <c r="C154" s="45"/>
      <c r="D154" s="45"/>
      <c r="E154" s="38" t="s">
        <v>10272</v>
      </c>
      <c r="F154" s="45"/>
      <c r="G154" s="45"/>
      <c r="H154" s="45"/>
      <c r="I154" s="45"/>
      <c r="J154" s="47"/>
    </row>
    <row r="155">
      <c r="A155" s="36" t="s">
        <v>458</v>
      </c>
      <c r="B155" s="36">
        <v>36</v>
      </c>
      <c r="C155" s="37" t="s">
        <v>10266</v>
      </c>
      <c r="D155" s="36" t="s">
        <v>460</v>
      </c>
      <c r="E155" s="38" t="s">
        <v>10267</v>
      </c>
      <c r="F155" s="39" t="s">
        <v>475</v>
      </c>
      <c r="G155" s="40">
        <v>101.8</v>
      </c>
      <c r="H155" s="41">
        <v>0</v>
      </c>
      <c r="I155" s="42">
        <f>ROUND(G155*H155,P4)</f>
        <v>0</v>
      </c>
      <c r="J155" s="39" t="s">
        <v>1884</v>
      </c>
      <c r="O155" s="43">
        <f>I155*0.21</f>
        <v>0</v>
      </c>
      <c r="P155">
        <v>3</v>
      </c>
    </row>
    <row r="156">
      <c r="A156" s="36" t="s">
        <v>464</v>
      </c>
      <c r="B156" s="44"/>
      <c r="C156" s="45"/>
      <c r="D156" s="45"/>
      <c r="E156" s="46" t="s">
        <v>460</v>
      </c>
      <c r="F156" s="45"/>
      <c r="G156" s="45"/>
      <c r="H156" s="45"/>
      <c r="I156" s="45"/>
      <c r="J156" s="47"/>
    </row>
    <row r="157" ht="105">
      <c r="A157" s="36" t="s">
        <v>465</v>
      </c>
      <c r="B157" s="44"/>
      <c r="C157" s="45"/>
      <c r="D157" s="45"/>
      <c r="E157" s="48" t="s">
        <v>10417</v>
      </c>
      <c r="F157" s="45"/>
      <c r="G157" s="45"/>
      <c r="H157" s="45"/>
      <c r="I157" s="45"/>
      <c r="J157" s="47"/>
    </row>
    <row r="158" ht="409.5">
      <c r="A158" s="36" t="s">
        <v>467</v>
      </c>
      <c r="B158" s="44"/>
      <c r="C158" s="45"/>
      <c r="D158" s="45"/>
      <c r="E158" s="38" t="s">
        <v>7707</v>
      </c>
      <c r="F158" s="45"/>
      <c r="G158" s="45"/>
      <c r="H158" s="45"/>
      <c r="I158" s="45"/>
      <c r="J158" s="47"/>
    </row>
    <row r="159">
      <c r="A159" s="36" t="s">
        <v>458</v>
      </c>
      <c r="B159" s="36">
        <v>37</v>
      </c>
      <c r="C159" s="37" t="s">
        <v>10269</v>
      </c>
      <c r="D159" s="36" t="s">
        <v>460</v>
      </c>
      <c r="E159" s="38" t="s">
        <v>10270</v>
      </c>
      <c r="F159" s="39" t="s">
        <v>613</v>
      </c>
      <c r="G159" s="40">
        <v>12.909000000000001</v>
      </c>
      <c r="H159" s="41">
        <v>0</v>
      </c>
      <c r="I159" s="42">
        <f>ROUND(G159*H159,P4)</f>
        <v>0</v>
      </c>
      <c r="J159" s="39" t="s">
        <v>1884</v>
      </c>
      <c r="O159" s="43">
        <f>I159*0.21</f>
        <v>0</v>
      </c>
      <c r="P159">
        <v>3</v>
      </c>
    </row>
    <row r="160">
      <c r="A160" s="36" t="s">
        <v>464</v>
      </c>
      <c r="B160" s="44"/>
      <c r="C160" s="45"/>
      <c r="D160" s="45"/>
      <c r="E160" s="46" t="s">
        <v>460</v>
      </c>
      <c r="F160" s="45"/>
      <c r="G160" s="45"/>
      <c r="H160" s="45"/>
      <c r="I160" s="45"/>
      <c r="J160" s="47"/>
    </row>
    <row r="161" ht="285">
      <c r="A161" s="36" t="s">
        <v>465</v>
      </c>
      <c r="B161" s="44"/>
      <c r="C161" s="45"/>
      <c r="D161" s="45"/>
      <c r="E161" s="48" t="s">
        <v>10418</v>
      </c>
      <c r="F161" s="45"/>
      <c r="G161" s="45"/>
      <c r="H161" s="45"/>
      <c r="I161" s="45"/>
      <c r="J161" s="47"/>
    </row>
    <row r="162" ht="330">
      <c r="A162" s="36" t="s">
        <v>467</v>
      </c>
      <c r="B162" s="44"/>
      <c r="C162" s="45"/>
      <c r="D162" s="45"/>
      <c r="E162" s="38" t="s">
        <v>10272</v>
      </c>
      <c r="F162" s="45"/>
      <c r="G162" s="45"/>
      <c r="H162" s="45"/>
      <c r="I162" s="45"/>
      <c r="J162" s="47"/>
    </row>
    <row r="163">
      <c r="A163" s="36" t="s">
        <v>458</v>
      </c>
      <c r="B163" s="36">
        <v>38</v>
      </c>
      <c r="C163" s="37" t="s">
        <v>5418</v>
      </c>
      <c r="D163" s="36" t="s">
        <v>460</v>
      </c>
      <c r="E163" s="38" t="s">
        <v>10273</v>
      </c>
      <c r="F163" s="39" t="s">
        <v>534</v>
      </c>
      <c r="G163" s="40">
        <v>1885.45</v>
      </c>
      <c r="H163" s="41">
        <v>0</v>
      </c>
      <c r="I163" s="42">
        <f>ROUND(G163*H163,P4)</f>
        <v>0</v>
      </c>
      <c r="J163" s="39" t="s">
        <v>1884</v>
      </c>
      <c r="O163" s="43">
        <f>I163*0.21</f>
        <v>0</v>
      </c>
      <c r="P163">
        <v>3</v>
      </c>
    </row>
    <row r="164">
      <c r="A164" s="36" t="s">
        <v>464</v>
      </c>
      <c r="B164" s="44"/>
      <c r="C164" s="45"/>
      <c r="D164" s="45"/>
      <c r="E164" s="46" t="s">
        <v>460</v>
      </c>
      <c r="F164" s="45"/>
      <c r="G164" s="45"/>
      <c r="H164" s="45"/>
      <c r="I164" s="45"/>
      <c r="J164" s="47"/>
    </row>
    <row r="165" ht="165">
      <c r="A165" s="36" t="s">
        <v>465</v>
      </c>
      <c r="B165" s="44"/>
      <c r="C165" s="45"/>
      <c r="D165" s="45"/>
      <c r="E165" s="48" t="s">
        <v>10419</v>
      </c>
      <c r="F165" s="45"/>
      <c r="G165" s="45"/>
      <c r="H165" s="45"/>
      <c r="I165" s="45"/>
      <c r="J165" s="47"/>
    </row>
    <row r="166" ht="375">
      <c r="A166" s="36" t="s">
        <v>467</v>
      </c>
      <c r="B166" s="44"/>
      <c r="C166" s="45"/>
      <c r="D166" s="45"/>
      <c r="E166" s="38" t="s">
        <v>10275</v>
      </c>
      <c r="F166" s="45"/>
      <c r="G166" s="45"/>
      <c r="H166" s="45"/>
      <c r="I166" s="45"/>
      <c r="J166" s="47"/>
    </row>
    <row r="167">
      <c r="A167" s="36" t="s">
        <v>458</v>
      </c>
      <c r="B167" s="36">
        <v>39</v>
      </c>
      <c r="C167" s="37" t="s">
        <v>10420</v>
      </c>
      <c r="D167" s="36" t="s">
        <v>460</v>
      </c>
      <c r="E167" s="38" t="s">
        <v>10421</v>
      </c>
      <c r="F167" s="39" t="s">
        <v>475</v>
      </c>
      <c r="G167" s="40">
        <v>507.69999999999999</v>
      </c>
      <c r="H167" s="41">
        <v>0</v>
      </c>
      <c r="I167" s="42">
        <f>ROUND(G167*H167,P4)</f>
        <v>0</v>
      </c>
      <c r="J167" s="39" t="s">
        <v>1884</v>
      </c>
      <c r="O167" s="43">
        <f>I167*0.21</f>
        <v>0</v>
      </c>
      <c r="P167">
        <v>3</v>
      </c>
    </row>
    <row r="168">
      <c r="A168" s="36" t="s">
        <v>464</v>
      </c>
      <c r="B168" s="44"/>
      <c r="C168" s="45"/>
      <c r="D168" s="45"/>
      <c r="E168" s="46" t="s">
        <v>460</v>
      </c>
      <c r="F168" s="45"/>
      <c r="G168" s="45"/>
      <c r="H168" s="45"/>
      <c r="I168" s="45"/>
      <c r="J168" s="47"/>
    </row>
    <row r="169" ht="75">
      <c r="A169" s="36" t="s">
        <v>465</v>
      </c>
      <c r="B169" s="44"/>
      <c r="C169" s="45"/>
      <c r="D169" s="45"/>
      <c r="E169" s="48" t="s">
        <v>10422</v>
      </c>
      <c r="F169" s="45"/>
      <c r="G169" s="45"/>
      <c r="H169" s="45"/>
      <c r="I169" s="45"/>
      <c r="J169" s="47"/>
    </row>
    <row r="170" ht="409.5">
      <c r="A170" s="36" t="s">
        <v>467</v>
      </c>
      <c r="B170" s="44"/>
      <c r="C170" s="45"/>
      <c r="D170" s="45"/>
      <c r="E170" s="38" t="s">
        <v>7707</v>
      </c>
      <c r="F170" s="45"/>
      <c r="G170" s="45"/>
      <c r="H170" s="45"/>
      <c r="I170" s="45"/>
      <c r="J170" s="47"/>
    </row>
    <row r="171">
      <c r="A171" s="36" t="s">
        <v>458</v>
      </c>
      <c r="B171" s="36">
        <v>40</v>
      </c>
      <c r="C171" s="37" t="s">
        <v>10279</v>
      </c>
      <c r="D171" s="36" t="s">
        <v>460</v>
      </c>
      <c r="E171" s="38" t="s">
        <v>10280</v>
      </c>
      <c r="F171" s="39" t="s">
        <v>613</v>
      </c>
      <c r="G171" s="40">
        <v>72.415999999999997</v>
      </c>
      <c r="H171" s="41">
        <v>0</v>
      </c>
      <c r="I171" s="42">
        <f>ROUND(G171*H171,P4)</f>
        <v>0</v>
      </c>
      <c r="J171" s="39" t="s">
        <v>1884</v>
      </c>
      <c r="O171" s="43">
        <f>I171*0.21</f>
        <v>0</v>
      </c>
      <c r="P171">
        <v>3</v>
      </c>
    </row>
    <row r="172">
      <c r="A172" s="36" t="s">
        <v>464</v>
      </c>
      <c r="B172" s="44"/>
      <c r="C172" s="45"/>
      <c r="D172" s="45"/>
      <c r="E172" s="46" t="s">
        <v>460</v>
      </c>
      <c r="F172" s="45"/>
      <c r="G172" s="45"/>
      <c r="H172" s="45"/>
      <c r="I172" s="45"/>
      <c r="J172" s="47"/>
    </row>
    <row r="173" ht="105">
      <c r="A173" s="36" t="s">
        <v>465</v>
      </c>
      <c r="B173" s="44"/>
      <c r="C173" s="45"/>
      <c r="D173" s="45"/>
      <c r="E173" s="48" t="s">
        <v>10423</v>
      </c>
      <c r="F173" s="45"/>
      <c r="G173" s="45"/>
      <c r="H173" s="45"/>
      <c r="I173" s="45"/>
      <c r="J173" s="47"/>
    </row>
    <row r="174" ht="330">
      <c r="A174" s="36" t="s">
        <v>467</v>
      </c>
      <c r="B174" s="44"/>
      <c r="C174" s="45"/>
      <c r="D174" s="45"/>
      <c r="E174" s="38" t="s">
        <v>10272</v>
      </c>
      <c r="F174" s="45"/>
      <c r="G174" s="45"/>
      <c r="H174" s="45"/>
      <c r="I174" s="45"/>
      <c r="J174" s="47"/>
    </row>
    <row r="175">
      <c r="A175" s="30" t="s">
        <v>455</v>
      </c>
      <c r="B175" s="31"/>
      <c r="C175" s="32" t="s">
        <v>9900</v>
      </c>
      <c r="D175" s="33"/>
      <c r="E175" s="30" t="s">
        <v>2399</v>
      </c>
      <c r="F175" s="33"/>
      <c r="G175" s="33"/>
      <c r="H175" s="33"/>
      <c r="I175" s="34">
        <f>SUMIFS(I176:I215,A176:A215,"P")</f>
        <v>0</v>
      </c>
      <c r="J175" s="35"/>
    </row>
    <row r="176">
      <c r="A176" s="36" t="s">
        <v>458</v>
      </c>
      <c r="B176" s="36">
        <v>41</v>
      </c>
      <c r="C176" s="37" t="s">
        <v>5425</v>
      </c>
      <c r="D176" s="36" t="s">
        <v>460</v>
      </c>
      <c r="E176" s="38" t="s">
        <v>10424</v>
      </c>
      <c r="F176" s="39" t="s">
        <v>475</v>
      </c>
      <c r="G176" s="40">
        <v>2.052</v>
      </c>
      <c r="H176" s="41">
        <v>0</v>
      </c>
      <c r="I176" s="42">
        <f>ROUND(G176*H176,P4)</f>
        <v>0</v>
      </c>
      <c r="J176" s="39" t="s">
        <v>1884</v>
      </c>
      <c r="O176" s="43">
        <f>I176*0.21</f>
        <v>0</v>
      </c>
      <c r="P176">
        <v>3</v>
      </c>
    </row>
    <row r="177">
      <c r="A177" s="36" t="s">
        <v>464</v>
      </c>
      <c r="B177" s="44"/>
      <c r="C177" s="45"/>
      <c r="D177" s="45"/>
      <c r="E177" s="46" t="s">
        <v>460</v>
      </c>
      <c r="F177" s="45"/>
      <c r="G177" s="45"/>
      <c r="H177" s="45"/>
      <c r="I177" s="45"/>
      <c r="J177" s="47"/>
    </row>
    <row r="178" ht="45">
      <c r="A178" s="36" t="s">
        <v>465</v>
      </c>
      <c r="B178" s="44"/>
      <c r="C178" s="45"/>
      <c r="D178" s="45"/>
      <c r="E178" s="48" t="s">
        <v>10425</v>
      </c>
      <c r="F178" s="45"/>
      <c r="G178" s="45"/>
      <c r="H178" s="45"/>
      <c r="I178" s="45"/>
      <c r="J178" s="47"/>
    </row>
    <row r="179" ht="300">
      <c r="A179" s="36" t="s">
        <v>467</v>
      </c>
      <c r="B179" s="44"/>
      <c r="C179" s="45"/>
      <c r="D179" s="45"/>
      <c r="E179" s="38" t="s">
        <v>10285</v>
      </c>
      <c r="F179" s="45"/>
      <c r="G179" s="45"/>
      <c r="H179" s="45"/>
      <c r="I179" s="45"/>
      <c r="J179" s="47"/>
    </row>
    <row r="180">
      <c r="A180" s="36" t="s">
        <v>458</v>
      </c>
      <c r="B180" s="36">
        <v>42</v>
      </c>
      <c r="C180" s="37" t="s">
        <v>7647</v>
      </c>
      <c r="D180" s="36" t="s">
        <v>460</v>
      </c>
      <c r="E180" s="38" t="s">
        <v>7705</v>
      </c>
      <c r="F180" s="39" t="s">
        <v>475</v>
      </c>
      <c r="G180" s="40">
        <v>121.7</v>
      </c>
      <c r="H180" s="41">
        <v>0</v>
      </c>
      <c r="I180" s="42">
        <f>ROUND(G180*H180,P4)</f>
        <v>0</v>
      </c>
      <c r="J180" s="39" t="s">
        <v>1884</v>
      </c>
      <c r="O180" s="43">
        <f>I180*0.21</f>
        <v>0</v>
      </c>
      <c r="P180">
        <v>3</v>
      </c>
    </row>
    <row r="181">
      <c r="A181" s="36" t="s">
        <v>464</v>
      </c>
      <c r="B181" s="44"/>
      <c r="C181" s="45"/>
      <c r="D181" s="45"/>
      <c r="E181" s="46" t="s">
        <v>460</v>
      </c>
      <c r="F181" s="45"/>
      <c r="G181" s="45"/>
      <c r="H181" s="45"/>
      <c r="I181" s="45"/>
      <c r="J181" s="47"/>
    </row>
    <row r="182" ht="165">
      <c r="A182" s="36" t="s">
        <v>465</v>
      </c>
      <c r="B182" s="44"/>
      <c r="C182" s="45"/>
      <c r="D182" s="45"/>
      <c r="E182" s="48" t="s">
        <v>10426</v>
      </c>
      <c r="F182" s="45"/>
      <c r="G182" s="45"/>
      <c r="H182" s="45"/>
      <c r="I182" s="45"/>
      <c r="J182" s="47"/>
    </row>
    <row r="183" ht="409.5">
      <c r="A183" s="36" t="s">
        <v>467</v>
      </c>
      <c r="B183" s="44"/>
      <c r="C183" s="45"/>
      <c r="D183" s="45"/>
      <c r="E183" s="38" t="s">
        <v>7707</v>
      </c>
      <c r="F183" s="45"/>
      <c r="G183" s="45"/>
      <c r="H183" s="45"/>
      <c r="I183" s="45"/>
      <c r="J183" s="47"/>
    </row>
    <row r="184">
      <c r="A184" s="36" t="s">
        <v>458</v>
      </c>
      <c r="B184" s="36">
        <v>43</v>
      </c>
      <c r="C184" s="37" t="s">
        <v>5298</v>
      </c>
      <c r="D184" s="36" t="s">
        <v>460</v>
      </c>
      <c r="E184" s="38" t="s">
        <v>10286</v>
      </c>
      <c r="F184" s="39" t="s">
        <v>475</v>
      </c>
      <c r="G184" s="40">
        <v>81.117999999999995</v>
      </c>
      <c r="H184" s="41">
        <v>0</v>
      </c>
      <c r="I184" s="42">
        <f>ROUND(G184*H184,P4)</f>
        <v>0</v>
      </c>
      <c r="J184" s="39" t="s">
        <v>1884</v>
      </c>
      <c r="O184" s="43">
        <f>I184*0.21</f>
        <v>0</v>
      </c>
      <c r="P184">
        <v>3</v>
      </c>
    </row>
    <row r="185">
      <c r="A185" s="36" t="s">
        <v>464</v>
      </c>
      <c r="B185" s="44"/>
      <c r="C185" s="45"/>
      <c r="D185" s="45"/>
      <c r="E185" s="46" t="s">
        <v>460</v>
      </c>
      <c r="F185" s="45"/>
      <c r="G185" s="45"/>
      <c r="H185" s="45"/>
      <c r="I185" s="45"/>
      <c r="J185" s="47"/>
    </row>
    <row r="186" ht="150">
      <c r="A186" s="36" t="s">
        <v>465</v>
      </c>
      <c r="B186" s="44"/>
      <c r="C186" s="45"/>
      <c r="D186" s="45"/>
      <c r="E186" s="48" t="s">
        <v>10427</v>
      </c>
      <c r="F186" s="45"/>
      <c r="G186" s="45"/>
      <c r="H186" s="45"/>
      <c r="I186" s="45"/>
      <c r="J186" s="47"/>
    </row>
    <row r="187" ht="409.5">
      <c r="A187" s="36" t="s">
        <v>467</v>
      </c>
      <c r="B187" s="44"/>
      <c r="C187" s="45"/>
      <c r="D187" s="45"/>
      <c r="E187" s="38" t="s">
        <v>7707</v>
      </c>
      <c r="F187" s="45"/>
      <c r="G187" s="45"/>
      <c r="H187" s="45"/>
      <c r="I187" s="45"/>
      <c r="J187" s="47"/>
    </row>
    <row r="188">
      <c r="A188" s="36" t="s">
        <v>458</v>
      </c>
      <c r="B188" s="36">
        <v>44</v>
      </c>
      <c r="C188" s="37" t="s">
        <v>7484</v>
      </c>
      <c r="D188" s="36" t="s">
        <v>460</v>
      </c>
      <c r="E188" s="38" t="s">
        <v>10428</v>
      </c>
      <c r="F188" s="39" t="s">
        <v>475</v>
      </c>
      <c r="G188" s="40">
        <v>3.1680000000000001</v>
      </c>
      <c r="H188" s="41">
        <v>0</v>
      </c>
      <c r="I188" s="42">
        <f>ROUND(G188*H188,P4)</f>
        <v>0</v>
      </c>
      <c r="J188" s="39" t="s">
        <v>1884</v>
      </c>
      <c r="O188" s="43">
        <f>I188*0.21</f>
        <v>0</v>
      </c>
      <c r="P188">
        <v>3</v>
      </c>
    </row>
    <row r="189">
      <c r="A189" s="36" t="s">
        <v>464</v>
      </c>
      <c r="B189" s="44"/>
      <c r="C189" s="45"/>
      <c r="D189" s="45"/>
      <c r="E189" s="46" t="s">
        <v>460</v>
      </c>
      <c r="F189" s="45"/>
      <c r="G189" s="45"/>
      <c r="H189" s="45"/>
      <c r="I189" s="45"/>
      <c r="J189" s="47"/>
    </row>
    <row r="190" ht="75">
      <c r="A190" s="36" t="s">
        <v>465</v>
      </c>
      <c r="B190" s="44"/>
      <c r="C190" s="45"/>
      <c r="D190" s="45"/>
      <c r="E190" s="48" t="s">
        <v>10429</v>
      </c>
      <c r="F190" s="45"/>
      <c r="G190" s="45"/>
      <c r="H190" s="45"/>
      <c r="I190" s="45"/>
      <c r="J190" s="47"/>
    </row>
    <row r="191" ht="409.5">
      <c r="A191" s="36" t="s">
        <v>467</v>
      </c>
      <c r="B191" s="44"/>
      <c r="C191" s="45"/>
      <c r="D191" s="45"/>
      <c r="E191" s="38" t="s">
        <v>7707</v>
      </c>
      <c r="F191" s="45"/>
      <c r="G191" s="45"/>
      <c r="H191" s="45"/>
      <c r="I191" s="45"/>
      <c r="J191" s="47"/>
    </row>
    <row r="192">
      <c r="A192" s="36" t="s">
        <v>458</v>
      </c>
      <c r="B192" s="36">
        <v>45</v>
      </c>
      <c r="C192" s="37" t="s">
        <v>7487</v>
      </c>
      <c r="D192" s="36" t="s">
        <v>460</v>
      </c>
      <c r="E192" s="38" t="s">
        <v>10430</v>
      </c>
      <c r="F192" s="39" t="s">
        <v>475</v>
      </c>
      <c r="G192" s="40">
        <v>440.55900000000003</v>
      </c>
      <c r="H192" s="41">
        <v>0</v>
      </c>
      <c r="I192" s="42">
        <f>ROUND(G192*H192,P4)</f>
        <v>0</v>
      </c>
      <c r="J192" s="39" t="s">
        <v>1884</v>
      </c>
      <c r="O192" s="43">
        <f>I192*0.21</f>
        <v>0</v>
      </c>
      <c r="P192">
        <v>3</v>
      </c>
    </row>
    <row r="193">
      <c r="A193" s="36" t="s">
        <v>464</v>
      </c>
      <c r="B193" s="44"/>
      <c r="C193" s="45"/>
      <c r="D193" s="45"/>
      <c r="E193" s="46" t="s">
        <v>460</v>
      </c>
      <c r="F193" s="45"/>
      <c r="G193" s="45"/>
      <c r="H193" s="45"/>
      <c r="I193" s="45"/>
      <c r="J193" s="47"/>
    </row>
    <row r="194" ht="210">
      <c r="A194" s="36" t="s">
        <v>465</v>
      </c>
      <c r="B194" s="44"/>
      <c r="C194" s="45"/>
      <c r="D194" s="45"/>
      <c r="E194" s="48" t="s">
        <v>10431</v>
      </c>
      <c r="F194" s="45"/>
      <c r="G194" s="45"/>
      <c r="H194" s="45"/>
      <c r="I194" s="45"/>
      <c r="J194" s="47"/>
    </row>
    <row r="195" ht="60">
      <c r="A195" s="36" t="s">
        <v>467</v>
      </c>
      <c r="B195" s="44"/>
      <c r="C195" s="45"/>
      <c r="D195" s="45"/>
      <c r="E195" s="38" t="s">
        <v>10432</v>
      </c>
      <c r="F195" s="45"/>
      <c r="G195" s="45"/>
      <c r="H195" s="45"/>
      <c r="I195" s="45"/>
      <c r="J195" s="47"/>
    </row>
    <row r="196">
      <c r="A196" s="36" t="s">
        <v>458</v>
      </c>
      <c r="B196" s="36">
        <v>46</v>
      </c>
      <c r="C196" s="37" t="s">
        <v>7490</v>
      </c>
      <c r="D196" s="36" t="s">
        <v>460</v>
      </c>
      <c r="E196" s="38" t="s">
        <v>10433</v>
      </c>
      <c r="F196" s="39" t="s">
        <v>475</v>
      </c>
      <c r="G196" s="40">
        <v>98.504000000000005</v>
      </c>
      <c r="H196" s="41">
        <v>0</v>
      </c>
      <c r="I196" s="42">
        <f>ROUND(G196*H196,P4)</f>
        <v>0</v>
      </c>
      <c r="J196" s="39" t="s">
        <v>1884</v>
      </c>
      <c r="O196" s="43">
        <f>I196*0.21</f>
        <v>0</v>
      </c>
      <c r="P196">
        <v>3</v>
      </c>
    </row>
    <row r="197">
      <c r="A197" s="36" t="s">
        <v>464</v>
      </c>
      <c r="B197" s="44"/>
      <c r="C197" s="45"/>
      <c r="D197" s="45"/>
      <c r="E197" s="46" t="s">
        <v>460</v>
      </c>
      <c r="F197" s="45"/>
      <c r="G197" s="45"/>
      <c r="H197" s="45"/>
      <c r="I197" s="45"/>
      <c r="J197" s="47"/>
    </row>
    <row r="198" ht="105">
      <c r="A198" s="36" t="s">
        <v>465</v>
      </c>
      <c r="B198" s="44"/>
      <c r="C198" s="45"/>
      <c r="D198" s="45"/>
      <c r="E198" s="48" t="s">
        <v>10434</v>
      </c>
      <c r="F198" s="45"/>
      <c r="G198" s="45"/>
      <c r="H198" s="45"/>
      <c r="I198" s="45"/>
      <c r="J198" s="47"/>
    </row>
    <row r="199" ht="60">
      <c r="A199" s="36" t="s">
        <v>467</v>
      </c>
      <c r="B199" s="44"/>
      <c r="C199" s="45"/>
      <c r="D199" s="45"/>
      <c r="E199" s="38" t="s">
        <v>10432</v>
      </c>
      <c r="F199" s="45"/>
      <c r="G199" s="45"/>
      <c r="H199" s="45"/>
      <c r="I199" s="45"/>
      <c r="J199" s="47"/>
    </row>
    <row r="200">
      <c r="A200" s="36" t="s">
        <v>458</v>
      </c>
      <c r="B200" s="36">
        <v>47</v>
      </c>
      <c r="C200" s="37" t="s">
        <v>10293</v>
      </c>
      <c r="D200" s="36" t="s">
        <v>460</v>
      </c>
      <c r="E200" s="38" t="s">
        <v>10294</v>
      </c>
      <c r="F200" s="39" t="s">
        <v>475</v>
      </c>
      <c r="G200" s="40">
        <v>586</v>
      </c>
      <c r="H200" s="41">
        <v>0</v>
      </c>
      <c r="I200" s="42">
        <f>ROUND(G200*H200,P4)</f>
        <v>0</v>
      </c>
      <c r="J200" s="39" t="s">
        <v>1884</v>
      </c>
      <c r="O200" s="43">
        <f>I200*0.21</f>
        <v>0</v>
      </c>
      <c r="P200">
        <v>3</v>
      </c>
    </row>
    <row r="201">
      <c r="A201" s="36" t="s">
        <v>464</v>
      </c>
      <c r="B201" s="44"/>
      <c r="C201" s="45"/>
      <c r="D201" s="45"/>
      <c r="E201" s="46" t="s">
        <v>460</v>
      </c>
      <c r="F201" s="45"/>
      <c r="G201" s="45"/>
      <c r="H201" s="45"/>
      <c r="I201" s="45"/>
      <c r="J201" s="47"/>
    </row>
    <row r="202" ht="105">
      <c r="A202" s="36" t="s">
        <v>465</v>
      </c>
      <c r="B202" s="44"/>
      <c r="C202" s="45"/>
      <c r="D202" s="45"/>
      <c r="E202" s="48" t="s">
        <v>10435</v>
      </c>
      <c r="F202" s="45"/>
      <c r="G202" s="45"/>
      <c r="H202" s="45"/>
      <c r="I202" s="45"/>
      <c r="J202" s="47"/>
    </row>
    <row r="203" ht="45">
      <c r="A203" s="36" t="s">
        <v>467</v>
      </c>
      <c r="B203" s="44"/>
      <c r="C203" s="45"/>
      <c r="D203" s="45"/>
      <c r="E203" s="38" t="s">
        <v>10296</v>
      </c>
      <c r="F203" s="45"/>
      <c r="G203" s="45"/>
      <c r="H203" s="45"/>
      <c r="I203" s="45"/>
      <c r="J203" s="47"/>
    </row>
    <row r="204">
      <c r="A204" s="36" t="s">
        <v>458</v>
      </c>
      <c r="B204" s="36">
        <v>48</v>
      </c>
      <c r="C204" s="37" t="s">
        <v>9186</v>
      </c>
      <c r="D204" s="36" t="s">
        <v>460</v>
      </c>
      <c r="E204" s="38" t="s">
        <v>9187</v>
      </c>
      <c r="F204" s="39" t="s">
        <v>475</v>
      </c>
      <c r="G204" s="40">
        <v>112.054</v>
      </c>
      <c r="H204" s="41">
        <v>0</v>
      </c>
      <c r="I204" s="42">
        <f>ROUND(G204*H204,P4)</f>
        <v>0</v>
      </c>
      <c r="J204" s="39" t="s">
        <v>1884</v>
      </c>
      <c r="O204" s="43">
        <f>I204*0.21</f>
        <v>0</v>
      </c>
      <c r="P204">
        <v>3</v>
      </c>
    </row>
    <row r="205">
      <c r="A205" s="36" t="s">
        <v>464</v>
      </c>
      <c r="B205" s="44"/>
      <c r="C205" s="45"/>
      <c r="D205" s="45"/>
      <c r="E205" s="46" t="s">
        <v>460</v>
      </c>
      <c r="F205" s="45"/>
      <c r="G205" s="45"/>
      <c r="H205" s="45"/>
      <c r="I205" s="45"/>
      <c r="J205" s="47"/>
    </row>
    <row r="206" ht="135">
      <c r="A206" s="36" t="s">
        <v>465</v>
      </c>
      <c r="B206" s="44"/>
      <c r="C206" s="45"/>
      <c r="D206" s="45"/>
      <c r="E206" s="48" t="s">
        <v>10436</v>
      </c>
      <c r="F206" s="45"/>
      <c r="G206" s="45"/>
      <c r="H206" s="45"/>
      <c r="I206" s="45"/>
      <c r="J206" s="47"/>
    </row>
    <row r="207" ht="75">
      <c r="A207" s="36" t="s">
        <v>467</v>
      </c>
      <c r="B207" s="44"/>
      <c r="C207" s="45"/>
      <c r="D207" s="45"/>
      <c r="E207" s="38" t="s">
        <v>10298</v>
      </c>
      <c r="F207" s="45"/>
      <c r="G207" s="45"/>
      <c r="H207" s="45"/>
      <c r="I207" s="45"/>
      <c r="J207" s="47"/>
    </row>
    <row r="208">
      <c r="A208" s="36" t="s">
        <v>458</v>
      </c>
      <c r="B208" s="36">
        <v>49</v>
      </c>
      <c r="C208" s="37" t="s">
        <v>7493</v>
      </c>
      <c r="D208" s="36" t="s">
        <v>460</v>
      </c>
      <c r="E208" s="38" t="s">
        <v>7494</v>
      </c>
      <c r="F208" s="39" t="s">
        <v>475</v>
      </c>
      <c r="G208" s="40">
        <v>81.117999999999995</v>
      </c>
      <c r="H208" s="41">
        <v>0</v>
      </c>
      <c r="I208" s="42">
        <f>ROUND(G208*H208,P4)</f>
        <v>0</v>
      </c>
      <c r="J208" s="39" t="s">
        <v>1884</v>
      </c>
      <c r="O208" s="43">
        <f>I208*0.21</f>
        <v>0</v>
      </c>
      <c r="P208">
        <v>3</v>
      </c>
    </row>
    <row r="209">
      <c r="A209" s="36" t="s">
        <v>464</v>
      </c>
      <c r="B209" s="44"/>
      <c r="C209" s="45"/>
      <c r="D209" s="45"/>
      <c r="E209" s="46" t="s">
        <v>460</v>
      </c>
      <c r="F209" s="45"/>
      <c r="G209" s="45"/>
      <c r="H209" s="45"/>
      <c r="I209" s="45"/>
      <c r="J209" s="47"/>
    </row>
    <row r="210" ht="210">
      <c r="A210" s="36" t="s">
        <v>465</v>
      </c>
      <c r="B210" s="44"/>
      <c r="C210" s="45"/>
      <c r="D210" s="45"/>
      <c r="E210" s="48" t="s">
        <v>10437</v>
      </c>
      <c r="F210" s="45"/>
      <c r="G210" s="45"/>
      <c r="H210" s="45"/>
      <c r="I210" s="45"/>
      <c r="J210" s="47"/>
    </row>
    <row r="211" ht="150">
      <c r="A211" s="36" t="s">
        <v>467</v>
      </c>
      <c r="B211" s="44"/>
      <c r="C211" s="45"/>
      <c r="D211" s="45"/>
      <c r="E211" s="38" t="s">
        <v>10300</v>
      </c>
      <c r="F211" s="45"/>
      <c r="G211" s="45"/>
      <c r="H211" s="45"/>
      <c r="I211" s="45"/>
      <c r="J211" s="47"/>
    </row>
    <row r="212">
      <c r="A212" s="36" t="s">
        <v>458</v>
      </c>
      <c r="B212" s="36">
        <v>50</v>
      </c>
      <c r="C212" s="37" t="s">
        <v>9193</v>
      </c>
      <c r="D212" s="36" t="s">
        <v>460</v>
      </c>
      <c r="E212" s="38" t="s">
        <v>10438</v>
      </c>
      <c r="F212" s="39" t="s">
        <v>475</v>
      </c>
      <c r="G212" s="40">
        <v>28.103999999999999</v>
      </c>
      <c r="H212" s="41">
        <v>0</v>
      </c>
      <c r="I212" s="42">
        <f>ROUND(G212*H212,P4)</f>
        <v>0</v>
      </c>
      <c r="J212" s="39" t="s">
        <v>1884</v>
      </c>
      <c r="O212" s="43">
        <f>I212*0.21</f>
        <v>0</v>
      </c>
      <c r="P212">
        <v>3</v>
      </c>
    </row>
    <row r="213">
      <c r="A213" s="36" t="s">
        <v>464</v>
      </c>
      <c r="B213" s="44"/>
      <c r="C213" s="45"/>
      <c r="D213" s="45"/>
      <c r="E213" s="46" t="s">
        <v>460</v>
      </c>
      <c r="F213" s="45"/>
      <c r="G213" s="45"/>
      <c r="H213" s="45"/>
      <c r="I213" s="45"/>
      <c r="J213" s="47"/>
    </row>
    <row r="214" ht="90">
      <c r="A214" s="36" t="s">
        <v>465</v>
      </c>
      <c r="B214" s="44"/>
      <c r="C214" s="45"/>
      <c r="D214" s="45"/>
      <c r="E214" s="48" t="s">
        <v>10439</v>
      </c>
      <c r="F214" s="45"/>
      <c r="G214" s="45"/>
      <c r="H214" s="45"/>
      <c r="I214" s="45"/>
      <c r="J214" s="47"/>
    </row>
    <row r="215" ht="409.5">
      <c r="A215" s="36" t="s">
        <v>467</v>
      </c>
      <c r="B215" s="44"/>
      <c r="C215" s="45"/>
      <c r="D215" s="45"/>
      <c r="E215" s="38" t="s">
        <v>10440</v>
      </c>
      <c r="F215" s="45"/>
      <c r="G215" s="45"/>
      <c r="H215" s="45"/>
      <c r="I215" s="45"/>
      <c r="J215" s="47"/>
    </row>
    <row r="216">
      <c r="A216" s="30" t="s">
        <v>455</v>
      </c>
      <c r="B216" s="31"/>
      <c r="C216" s="32" t="s">
        <v>10301</v>
      </c>
      <c r="D216" s="33"/>
      <c r="E216" s="30" t="s">
        <v>10302</v>
      </c>
      <c r="F216" s="33"/>
      <c r="G216" s="33"/>
      <c r="H216" s="33"/>
      <c r="I216" s="34">
        <f>SUMIFS(I217:I220,A217:A220,"P")</f>
        <v>0</v>
      </c>
      <c r="J216" s="35"/>
    </row>
    <row r="217">
      <c r="A217" s="36" t="s">
        <v>458</v>
      </c>
      <c r="B217" s="36">
        <v>51</v>
      </c>
      <c r="C217" s="37" t="s">
        <v>10303</v>
      </c>
      <c r="D217" s="36" t="s">
        <v>460</v>
      </c>
      <c r="E217" s="38" t="s">
        <v>10304</v>
      </c>
      <c r="F217" s="39" t="s">
        <v>475</v>
      </c>
      <c r="G217" s="40">
        <v>15.75</v>
      </c>
      <c r="H217" s="41">
        <v>0</v>
      </c>
      <c r="I217" s="42">
        <f>ROUND(G217*H217,P4)</f>
        <v>0</v>
      </c>
      <c r="J217" s="39" t="s">
        <v>1884</v>
      </c>
      <c r="O217" s="43">
        <f>I217*0.21</f>
        <v>0</v>
      </c>
      <c r="P217">
        <v>3</v>
      </c>
    </row>
    <row r="218">
      <c r="A218" s="36" t="s">
        <v>464</v>
      </c>
      <c r="B218" s="44"/>
      <c r="C218" s="45"/>
      <c r="D218" s="45"/>
      <c r="E218" s="46" t="s">
        <v>460</v>
      </c>
      <c r="F218" s="45"/>
      <c r="G218" s="45"/>
      <c r="H218" s="45"/>
      <c r="I218" s="45"/>
      <c r="J218" s="47"/>
    </row>
    <row r="219" ht="45">
      <c r="A219" s="36" t="s">
        <v>465</v>
      </c>
      <c r="B219" s="44"/>
      <c r="C219" s="45"/>
      <c r="D219" s="45"/>
      <c r="E219" s="48" t="s">
        <v>10441</v>
      </c>
      <c r="F219" s="45"/>
      <c r="G219" s="45"/>
      <c r="H219" s="45"/>
      <c r="I219" s="45"/>
      <c r="J219" s="47"/>
    </row>
    <row r="220" ht="409.5">
      <c r="A220" s="36" t="s">
        <v>467</v>
      </c>
      <c r="B220" s="44"/>
      <c r="C220" s="45"/>
      <c r="D220" s="45"/>
      <c r="E220" s="38" t="s">
        <v>10306</v>
      </c>
      <c r="F220" s="45"/>
      <c r="G220" s="45"/>
      <c r="H220" s="45"/>
      <c r="I220" s="45"/>
      <c r="J220" s="47"/>
    </row>
    <row r="221">
      <c r="A221" s="30" t="s">
        <v>455</v>
      </c>
      <c r="B221" s="31"/>
      <c r="C221" s="32" t="s">
        <v>2445</v>
      </c>
      <c r="D221" s="33"/>
      <c r="E221" s="30" t="s">
        <v>7650</v>
      </c>
      <c r="F221" s="33"/>
      <c r="G221" s="33"/>
      <c r="H221" s="33"/>
      <c r="I221" s="34">
        <f>SUMIFS(I222:I241,A222:A241,"P")</f>
        <v>0</v>
      </c>
      <c r="J221" s="35"/>
    </row>
    <row r="222" ht="30">
      <c r="A222" s="36" t="s">
        <v>458</v>
      </c>
      <c r="B222" s="36">
        <v>52</v>
      </c>
      <c r="C222" s="37" t="s">
        <v>5304</v>
      </c>
      <c r="D222" s="36" t="s">
        <v>460</v>
      </c>
      <c r="E222" s="38" t="s">
        <v>10307</v>
      </c>
      <c r="F222" s="39" t="s">
        <v>492</v>
      </c>
      <c r="G222" s="40">
        <v>1299.45</v>
      </c>
      <c r="H222" s="41">
        <v>0</v>
      </c>
      <c r="I222" s="42">
        <f>ROUND(G222*H222,P4)</f>
        <v>0</v>
      </c>
      <c r="J222" s="39" t="s">
        <v>1884</v>
      </c>
      <c r="O222" s="43">
        <f>I222*0.21</f>
        <v>0</v>
      </c>
      <c r="P222">
        <v>3</v>
      </c>
    </row>
    <row r="223">
      <c r="A223" s="36" t="s">
        <v>464</v>
      </c>
      <c r="B223" s="44"/>
      <c r="C223" s="45"/>
      <c r="D223" s="45"/>
      <c r="E223" s="46" t="s">
        <v>460</v>
      </c>
      <c r="F223" s="45"/>
      <c r="G223" s="45"/>
      <c r="H223" s="45"/>
      <c r="I223" s="45"/>
      <c r="J223" s="47"/>
    </row>
    <row r="224" ht="60">
      <c r="A224" s="36" t="s">
        <v>465</v>
      </c>
      <c r="B224" s="44"/>
      <c r="C224" s="45"/>
      <c r="D224" s="45"/>
      <c r="E224" s="48" t="s">
        <v>10442</v>
      </c>
      <c r="F224" s="45"/>
      <c r="G224" s="45"/>
      <c r="H224" s="45"/>
      <c r="I224" s="45"/>
      <c r="J224" s="47"/>
    </row>
    <row r="225" ht="270">
      <c r="A225" s="36" t="s">
        <v>467</v>
      </c>
      <c r="B225" s="44"/>
      <c r="C225" s="45"/>
      <c r="D225" s="45"/>
      <c r="E225" s="38" t="s">
        <v>10309</v>
      </c>
      <c r="F225" s="45"/>
      <c r="G225" s="45"/>
      <c r="H225" s="45"/>
      <c r="I225" s="45"/>
      <c r="J225" s="47"/>
    </row>
    <row r="226" ht="30">
      <c r="A226" s="36" t="s">
        <v>458</v>
      </c>
      <c r="B226" s="36">
        <v>53</v>
      </c>
      <c r="C226" s="37" t="s">
        <v>9906</v>
      </c>
      <c r="D226" s="36" t="s">
        <v>460</v>
      </c>
      <c r="E226" s="38" t="s">
        <v>10443</v>
      </c>
      <c r="F226" s="39" t="s">
        <v>492</v>
      </c>
      <c r="G226" s="40">
        <v>648.30999999999995</v>
      </c>
      <c r="H226" s="41">
        <v>0</v>
      </c>
      <c r="I226" s="42">
        <f>ROUND(G226*H226,P4)</f>
        <v>0</v>
      </c>
      <c r="J226" s="39" t="s">
        <v>1884</v>
      </c>
      <c r="O226" s="43">
        <f>I226*0.21</f>
        <v>0</v>
      </c>
      <c r="P226">
        <v>3</v>
      </c>
    </row>
    <row r="227">
      <c r="A227" s="36" t="s">
        <v>464</v>
      </c>
      <c r="B227" s="44"/>
      <c r="C227" s="45"/>
      <c r="D227" s="45"/>
      <c r="E227" s="46" t="s">
        <v>460</v>
      </c>
      <c r="F227" s="45"/>
      <c r="G227" s="45"/>
      <c r="H227" s="45"/>
      <c r="I227" s="45"/>
      <c r="J227" s="47"/>
    </row>
    <row r="228" ht="105">
      <c r="A228" s="36" t="s">
        <v>465</v>
      </c>
      <c r="B228" s="44"/>
      <c r="C228" s="45"/>
      <c r="D228" s="45"/>
      <c r="E228" s="48" t="s">
        <v>10444</v>
      </c>
      <c r="F228" s="45"/>
      <c r="G228" s="45"/>
      <c r="H228" s="45"/>
      <c r="I228" s="45"/>
      <c r="J228" s="47"/>
    </row>
    <row r="229" ht="270">
      <c r="A229" s="36" t="s">
        <v>467</v>
      </c>
      <c r="B229" s="44"/>
      <c r="C229" s="45"/>
      <c r="D229" s="45"/>
      <c r="E229" s="38" t="s">
        <v>10309</v>
      </c>
      <c r="F229" s="45"/>
      <c r="G229" s="45"/>
      <c r="H229" s="45"/>
      <c r="I229" s="45"/>
      <c r="J229" s="47"/>
    </row>
    <row r="230" ht="30">
      <c r="A230" s="36" t="s">
        <v>458</v>
      </c>
      <c r="B230" s="36">
        <v>54</v>
      </c>
      <c r="C230" s="37" t="s">
        <v>8826</v>
      </c>
      <c r="D230" s="36" t="s">
        <v>460</v>
      </c>
      <c r="E230" s="38" t="s">
        <v>10313</v>
      </c>
      <c r="F230" s="39" t="s">
        <v>492</v>
      </c>
      <c r="G230" s="40">
        <v>648.30999999999995</v>
      </c>
      <c r="H230" s="41">
        <v>0</v>
      </c>
      <c r="I230" s="42">
        <f>ROUND(G230*H230,P4)</f>
        <v>0</v>
      </c>
      <c r="J230" s="39" t="s">
        <v>1884</v>
      </c>
      <c r="O230" s="43">
        <f>I230*0.21</f>
        <v>0</v>
      </c>
      <c r="P230">
        <v>3</v>
      </c>
    </row>
    <row r="231">
      <c r="A231" s="36" t="s">
        <v>464</v>
      </c>
      <c r="B231" s="44"/>
      <c r="C231" s="45"/>
      <c r="D231" s="45"/>
      <c r="E231" s="46" t="s">
        <v>460</v>
      </c>
      <c r="F231" s="45"/>
      <c r="G231" s="45"/>
      <c r="H231" s="45"/>
      <c r="I231" s="45"/>
      <c r="J231" s="47"/>
    </row>
    <row r="232" ht="90">
      <c r="A232" s="36" t="s">
        <v>465</v>
      </c>
      <c r="B232" s="44"/>
      <c r="C232" s="45"/>
      <c r="D232" s="45"/>
      <c r="E232" s="48" t="s">
        <v>10445</v>
      </c>
      <c r="F232" s="45"/>
      <c r="G232" s="45"/>
      <c r="H232" s="45"/>
      <c r="I232" s="45"/>
      <c r="J232" s="47"/>
    </row>
    <row r="233" ht="270">
      <c r="A233" s="36" t="s">
        <v>467</v>
      </c>
      <c r="B233" s="44"/>
      <c r="C233" s="45"/>
      <c r="D233" s="45"/>
      <c r="E233" s="38" t="s">
        <v>10309</v>
      </c>
      <c r="F233" s="45"/>
      <c r="G233" s="45"/>
      <c r="H233" s="45"/>
      <c r="I233" s="45"/>
      <c r="J233" s="47"/>
    </row>
    <row r="234">
      <c r="A234" s="36" t="s">
        <v>458</v>
      </c>
      <c r="B234" s="36">
        <v>55</v>
      </c>
      <c r="C234" s="37" t="s">
        <v>10315</v>
      </c>
      <c r="D234" s="36" t="s">
        <v>460</v>
      </c>
      <c r="E234" s="38" t="s">
        <v>10316</v>
      </c>
      <c r="F234" s="39" t="s">
        <v>492</v>
      </c>
      <c r="G234" s="40">
        <v>245.03</v>
      </c>
      <c r="H234" s="41">
        <v>0</v>
      </c>
      <c r="I234" s="42">
        <f>ROUND(G234*H234,P4)</f>
        <v>0</v>
      </c>
      <c r="J234" s="39" t="s">
        <v>1884</v>
      </c>
      <c r="O234" s="43">
        <f>I234*0.21</f>
        <v>0</v>
      </c>
      <c r="P234">
        <v>3</v>
      </c>
    </row>
    <row r="235">
      <c r="A235" s="36" t="s">
        <v>464</v>
      </c>
      <c r="B235" s="44"/>
      <c r="C235" s="45"/>
      <c r="D235" s="45"/>
      <c r="E235" s="46" t="s">
        <v>460</v>
      </c>
      <c r="F235" s="45"/>
      <c r="G235" s="45"/>
      <c r="H235" s="45"/>
      <c r="I235" s="45"/>
      <c r="J235" s="47"/>
    </row>
    <row r="236" ht="60">
      <c r="A236" s="36" t="s">
        <v>465</v>
      </c>
      <c r="B236" s="44"/>
      <c r="C236" s="45"/>
      <c r="D236" s="45"/>
      <c r="E236" s="48" t="s">
        <v>10446</v>
      </c>
      <c r="F236" s="45"/>
      <c r="G236" s="45"/>
      <c r="H236" s="45"/>
      <c r="I236" s="45"/>
      <c r="J236" s="47"/>
    </row>
    <row r="237" ht="45">
      <c r="A237" s="36" t="s">
        <v>467</v>
      </c>
      <c r="B237" s="44"/>
      <c r="C237" s="45"/>
      <c r="D237" s="45"/>
      <c r="E237" s="38" t="s">
        <v>10318</v>
      </c>
      <c r="F237" s="45"/>
      <c r="G237" s="45"/>
      <c r="H237" s="45"/>
      <c r="I237" s="45"/>
      <c r="J237" s="47"/>
    </row>
    <row r="238">
      <c r="A238" s="36" t="s">
        <v>458</v>
      </c>
      <c r="B238" s="36">
        <v>56</v>
      </c>
      <c r="C238" s="37" t="s">
        <v>8829</v>
      </c>
      <c r="D238" s="36" t="s">
        <v>460</v>
      </c>
      <c r="E238" s="38" t="s">
        <v>8830</v>
      </c>
      <c r="F238" s="39" t="s">
        <v>492</v>
      </c>
      <c r="G238" s="40">
        <v>1081.46</v>
      </c>
      <c r="H238" s="41">
        <v>0</v>
      </c>
      <c r="I238" s="42">
        <f>ROUND(G238*H238,P4)</f>
        <v>0</v>
      </c>
      <c r="J238" s="39" t="s">
        <v>1884</v>
      </c>
      <c r="O238" s="43">
        <f>I238*0.21</f>
        <v>0</v>
      </c>
      <c r="P238">
        <v>3</v>
      </c>
    </row>
    <row r="239">
      <c r="A239" s="36" t="s">
        <v>464</v>
      </c>
      <c r="B239" s="44"/>
      <c r="C239" s="45"/>
      <c r="D239" s="45"/>
      <c r="E239" s="46" t="s">
        <v>460</v>
      </c>
      <c r="F239" s="45"/>
      <c r="G239" s="45"/>
      <c r="H239" s="45"/>
      <c r="I239" s="45"/>
      <c r="J239" s="47"/>
    </row>
    <row r="240" ht="105">
      <c r="A240" s="36" t="s">
        <v>465</v>
      </c>
      <c r="B240" s="44"/>
      <c r="C240" s="45"/>
      <c r="D240" s="45"/>
      <c r="E240" s="48" t="s">
        <v>10447</v>
      </c>
      <c r="F240" s="45"/>
      <c r="G240" s="45"/>
      <c r="H240" s="45"/>
      <c r="I240" s="45"/>
      <c r="J240" s="47"/>
    </row>
    <row r="241" ht="45">
      <c r="A241" s="36" t="s">
        <v>467</v>
      </c>
      <c r="B241" s="44"/>
      <c r="C241" s="45"/>
      <c r="D241" s="45"/>
      <c r="E241" s="38" t="s">
        <v>10318</v>
      </c>
      <c r="F241" s="45"/>
      <c r="G241" s="45"/>
      <c r="H241" s="45"/>
      <c r="I241" s="45"/>
      <c r="J241" s="47"/>
    </row>
    <row r="242">
      <c r="A242" s="30" t="s">
        <v>455</v>
      </c>
      <c r="B242" s="31"/>
      <c r="C242" s="32" t="s">
        <v>5731</v>
      </c>
      <c r="D242" s="33"/>
      <c r="E242" s="30" t="s">
        <v>5732</v>
      </c>
      <c r="F242" s="33"/>
      <c r="G242" s="33"/>
      <c r="H242" s="33"/>
      <c r="I242" s="34">
        <f>SUMIFS(I243:I246,A243:A246,"P")</f>
        <v>0</v>
      </c>
      <c r="J242" s="35"/>
    </row>
    <row r="243" ht="30">
      <c r="A243" s="36" t="s">
        <v>458</v>
      </c>
      <c r="B243" s="36">
        <v>57</v>
      </c>
      <c r="C243" s="37" t="s">
        <v>10320</v>
      </c>
      <c r="D243" s="36" t="s">
        <v>460</v>
      </c>
      <c r="E243" s="38" t="s">
        <v>10321</v>
      </c>
      <c r="F243" s="39" t="s">
        <v>492</v>
      </c>
      <c r="G243" s="40">
        <v>366.07999999999998</v>
      </c>
      <c r="H243" s="41">
        <v>0</v>
      </c>
      <c r="I243" s="42">
        <f>ROUND(G243*H243,P4)</f>
        <v>0</v>
      </c>
      <c r="J243" s="39" t="s">
        <v>463</v>
      </c>
      <c r="O243" s="43">
        <f>I243*0.21</f>
        <v>0</v>
      </c>
      <c r="P243">
        <v>3</v>
      </c>
    </row>
    <row r="244">
      <c r="A244" s="36" t="s">
        <v>464</v>
      </c>
      <c r="B244" s="44"/>
      <c r="C244" s="45"/>
      <c r="D244" s="45"/>
      <c r="E244" s="46" t="s">
        <v>460</v>
      </c>
      <c r="F244" s="45"/>
      <c r="G244" s="45"/>
      <c r="H244" s="45"/>
      <c r="I244" s="45"/>
      <c r="J244" s="47"/>
    </row>
    <row r="245" ht="60">
      <c r="A245" s="36" t="s">
        <v>465</v>
      </c>
      <c r="B245" s="44"/>
      <c r="C245" s="45"/>
      <c r="D245" s="45"/>
      <c r="E245" s="48" t="s">
        <v>10448</v>
      </c>
      <c r="F245" s="45"/>
      <c r="G245" s="45"/>
      <c r="H245" s="45"/>
      <c r="I245" s="45"/>
      <c r="J245" s="47"/>
    </row>
    <row r="246" ht="409.5">
      <c r="A246" s="36" t="s">
        <v>467</v>
      </c>
      <c r="B246" s="44"/>
      <c r="C246" s="45"/>
      <c r="D246" s="45"/>
      <c r="E246" s="38" t="s">
        <v>10323</v>
      </c>
      <c r="F246" s="45"/>
      <c r="G246" s="45"/>
      <c r="H246" s="45"/>
      <c r="I246" s="45"/>
      <c r="J246" s="47"/>
    </row>
    <row r="247">
      <c r="A247" s="30" t="s">
        <v>455</v>
      </c>
      <c r="B247" s="31"/>
      <c r="C247" s="32" t="s">
        <v>7828</v>
      </c>
      <c r="D247" s="33"/>
      <c r="E247" s="30" t="s">
        <v>7829</v>
      </c>
      <c r="F247" s="33"/>
      <c r="G247" s="33"/>
      <c r="H247" s="33"/>
      <c r="I247" s="34">
        <f>SUMIFS(I248:I251,A248:A251,"P")</f>
        <v>0</v>
      </c>
      <c r="J247" s="35"/>
    </row>
    <row r="248">
      <c r="A248" s="36" t="s">
        <v>458</v>
      </c>
      <c r="B248" s="36">
        <v>58</v>
      </c>
      <c r="C248" s="37" t="s">
        <v>9909</v>
      </c>
      <c r="D248" s="36" t="s">
        <v>460</v>
      </c>
      <c r="E248" s="38" t="s">
        <v>9910</v>
      </c>
      <c r="F248" s="39" t="s">
        <v>496</v>
      </c>
      <c r="G248" s="40">
        <v>6</v>
      </c>
      <c r="H248" s="41">
        <v>0</v>
      </c>
      <c r="I248" s="42">
        <f>ROUND(G248*H248,P4)</f>
        <v>0</v>
      </c>
      <c r="J248" s="39" t="s">
        <v>463</v>
      </c>
      <c r="O248" s="43">
        <f>I248*0.21</f>
        <v>0</v>
      </c>
      <c r="P248">
        <v>3</v>
      </c>
    </row>
    <row r="249">
      <c r="A249" s="36" t="s">
        <v>464</v>
      </c>
      <c r="B249" s="44"/>
      <c r="C249" s="45"/>
      <c r="D249" s="45"/>
      <c r="E249" s="46" t="s">
        <v>460</v>
      </c>
      <c r="F249" s="45"/>
      <c r="G249" s="45"/>
      <c r="H249" s="45"/>
      <c r="I249" s="45"/>
      <c r="J249" s="47"/>
    </row>
    <row r="250" ht="45">
      <c r="A250" s="36" t="s">
        <v>465</v>
      </c>
      <c r="B250" s="44"/>
      <c r="C250" s="45"/>
      <c r="D250" s="45"/>
      <c r="E250" s="48" t="s">
        <v>10449</v>
      </c>
      <c r="F250" s="45"/>
      <c r="G250" s="45"/>
      <c r="H250" s="45"/>
      <c r="I250" s="45"/>
      <c r="J250" s="47"/>
    </row>
    <row r="251" ht="120">
      <c r="A251" s="36" t="s">
        <v>467</v>
      </c>
      <c r="B251" s="44"/>
      <c r="C251" s="45"/>
      <c r="D251" s="45"/>
      <c r="E251" s="38" t="s">
        <v>9911</v>
      </c>
      <c r="F251" s="45"/>
      <c r="G251" s="45"/>
      <c r="H251" s="45"/>
      <c r="I251" s="45"/>
      <c r="J251" s="47"/>
    </row>
    <row r="252">
      <c r="A252" s="30" t="s">
        <v>455</v>
      </c>
      <c r="B252" s="31"/>
      <c r="C252" s="32" t="s">
        <v>2503</v>
      </c>
      <c r="D252" s="33"/>
      <c r="E252" s="30" t="s">
        <v>10450</v>
      </c>
      <c r="F252" s="33"/>
      <c r="G252" s="33"/>
      <c r="H252" s="33"/>
      <c r="I252" s="34">
        <f>SUMIFS(I253:I256,A253:A256,"P")</f>
        <v>0</v>
      </c>
      <c r="J252" s="35"/>
    </row>
    <row r="253">
      <c r="A253" s="36" t="s">
        <v>458</v>
      </c>
      <c r="B253" s="36">
        <v>59</v>
      </c>
      <c r="C253" s="37" t="s">
        <v>10451</v>
      </c>
      <c r="D253" s="36" t="s">
        <v>460</v>
      </c>
      <c r="E253" s="38" t="s">
        <v>10452</v>
      </c>
      <c r="F253" s="39" t="s">
        <v>492</v>
      </c>
      <c r="G253" s="40">
        <v>22.649999999999999</v>
      </c>
      <c r="H253" s="41">
        <v>0</v>
      </c>
      <c r="I253" s="42">
        <f>ROUND(G253*H253,P4)</f>
        <v>0</v>
      </c>
      <c r="J253" s="39" t="s">
        <v>1884</v>
      </c>
      <c r="O253" s="43">
        <f>I253*0.21</f>
        <v>0</v>
      </c>
      <c r="P253">
        <v>3</v>
      </c>
    </row>
    <row r="254">
      <c r="A254" s="36" t="s">
        <v>464</v>
      </c>
      <c r="B254" s="44"/>
      <c r="C254" s="45"/>
      <c r="D254" s="45"/>
      <c r="E254" s="46" t="s">
        <v>460</v>
      </c>
      <c r="F254" s="45"/>
      <c r="G254" s="45"/>
      <c r="H254" s="45"/>
      <c r="I254" s="45"/>
      <c r="J254" s="47"/>
    </row>
    <row r="255" ht="60">
      <c r="A255" s="36" t="s">
        <v>465</v>
      </c>
      <c r="B255" s="44"/>
      <c r="C255" s="45"/>
      <c r="D255" s="45"/>
      <c r="E255" s="48" t="s">
        <v>10453</v>
      </c>
      <c r="F255" s="45"/>
      <c r="G255" s="45"/>
      <c r="H255" s="45"/>
      <c r="I255" s="45"/>
      <c r="J255" s="47"/>
    </row>
    <row r="256" ht="60">
      <c r="A256" s="36" t="s">
        <v>467</v>
      </c>
      <c r="B256" s="44"/>
      <c r="C256" s="45"/>
      <c r="D256" s="45"/>
      <c r="E256" s="38" t="s">
        <v>10454</v>
      </c>
      <c r="F256" s="45"/>
      <c r="G256" s="45"/>
      <c r="H256" s="45"/>
      <c r="I256" s="45"/>
      <c r="J256" s="47"/>
    </row>
    <row r="257">
      <c r="A257" s="30" t="s">
        <v>455</v>
      </c>
      <c r="B257" s="31"/>
      <c r="C257" s="32" t="s">
        <v>9912</v>
      </c>
      <c r="D257" s="33"/>
      <c r="E257" s="30" t="s">
        <v>5314</v>
      </c>
      <c r="F257" s="33"/>
      <c r="G257" s="33"/>
      <c r="H257" s="33"/>
      <c r="I257" s="34">
        <f>SUMIFS(I258:I261,A258:A261,"P")</f>
        <v>0</v>
      </c>
      <c r="J257" s="35"/>
    </row>
    <row r="258">
      <c r="A258" s="36" t="s">
        <v>458</v>
      </c>
      <c r="B258" s="36">
        <v>60</v>
      </c>
      <c r="C258" s="37" t="s">
        <v>7541</v>
      </c>
      <c r="D258" s="36" t="s">
        <v>460</v>
      </c>
      <c r="E258" s="38" t="s">
        <v>7542</v>
      </c>
      <c r="F258" s="39" t="s">
        <v>482</v>
      </c>
      <c r="G258" s="40">
        <v>60</v>
      </c>
      <c r="H258" s="41">
        <v>0</v>
      </c>
      <c r="I258" s="42">
        <f>ROUND(G258*H258,P4)</f>
        <v>0</v>
      </c>
      <c r="J258" s="39" t="s">
        <v>1884</v>
      </c>
      <c r="O258" s="43">
        <f>I258*0.21</f>
        <v>0</v>
      </c>
      <c r="P258">
        <v>3</v>
      </c>
    </row>
    <row r="259">
      <c r="A259" s="36" t="s">
        <v>464</v>
      </c>
      <c r="B259" s="44"/>
      <c r="C259" s="45"/>
      <c r="D259" s="45"/>
      <c r="E259" s="46" t="s">
        <v>460</v>
      </c>
      <c r="F259" s="45"/>
      <c r="G259" s="45"/>
      <c r="H259" s="45"/>
      <c r="I259" s="45"/>
      <c r="J259" s="47"/>
    </row>
    <row r="260" ht="45">
      <c r="A260" s="36" t="s">
        <v>465</v>
      </c>
      <c r="B260" s="44"/>
      <c r="C260" s="45"/>
      <c r="D260" s="45"/>
      <c r="E260" s="48" t="s">
        <v>10455</v>
      </c>
      <c r="F260" s="45"/>
      <c r="G260" s="45"/>
      <c r="H260" s="45"/>
      <c r="I260" s="45"/>
      <c r="J260" s="47"/>
    </row>
    <row r="261" ht="315">
      <c r="A261" s="36" t="s">
        <v>467</v>
      </c>
      <c r="B261" s="44"/>
      <c r="C261" s="45"/>
      <c r="D261" s="45"/>
      <c r="E261" s="38" t="s">
        <v>10333</v>
      </c>
      <c r="F261" s="45"/>
      <c r="G261" s="45"/>
      <c r="H261" s="45"/>
      <c r="I261" s="45"/>
      <c r="J261" s="47"/>
    </row>
    <row r="262">
      <c r="A262" s="30" t="s">
        <v>455</v>
      </c>
      <c r="B262" s="31"/>
      <c r="C262" s="32" t="s">
        <v>7582</v>
      </c>
      <c r="D262" s="33"/>
      <c r="E262" s="30" t="s">
        <v>5450</v>
      </c>
      <c r="F262" s="33"/>
      <c r="G262" s="33"/>
      <c r="H262" s="33"/>
      <c r="I262" s="34">
        <f>SUMIFS(I263:I290,A263:A290,"P")</f>
        <v>0</v>
      </c>
      <c r="J262" s="35"/>
    </row>
    <row r="263">
      <c r="A263" s="36" t="s">
        <v>458</v>
      </c>
      <c r="B263" s="36">
        <v>61</v>
      </c>
      <c r="C263" s="37" t="s">
        <v>10456</v>
      </c>
      <c r="D263" s="36" t="s">
        <v>460</v>
      </c>
      <c r="E263" s="38" t="s">
        <v>10457</v>
      </c>
      <c r="F263" s="39" t="s">
        <v>482</v>
      </c>
      <c r="G263" s="40">
        <v>45.600000000000001</v>
      </c>
      <c r="H263" s="41">
        <v>0</v>
      </c>
      <c r="I263" s="42">
        <f>ROUND(G263*H263,P4)</f>
        <v>0</v>
      </c>
      <c r="J263" s="39" t="s">
        <v>1884</v>
      </c>
      <c r="O263" s="43">
        <f>I263*0.21</f>
        <v>0</v>
      </c>
      <c r="P263">
        <v>3</v>
      </c>
    </row>
    <row r="264">
      <c r="A264" s="36" t="s">
        <v>464</v>
      </c>
      <c r="B264" s="44"/>
      <c r="C264" s="45"/>
      <c r="D264" s="45"/>
      <c r="E264" s="46" t="s">
        <v>460</v>
      </c>
      <c r="F264" s="45"/>
      <c r="G264" s="45"/>
      <c r="H264" s="45"/>
      <c r="I264" s="45"/>
      <c r="J264" s="47"/>
    </row>
    <row r="265" ht="60">
      <c r="A265" s="36" t="s">
        <v>465</v>
      </c>
      <c r="B265" s="44"/>
      <c r="C265" s="45"/>
      <c r="D265" s="45"/>
      <c r="E265" s="48" t="s">
        <v>10458</v>
      </c>
      <c r="F265" s="45"/>
      <c r="G265" s="45"/>
      <c r="H265" s="45"/>
      <c r="I265" s="45"/>
      <c r="J265" s="47"/>
    </row>
    <row r="266" ht="75">
      <c r="A266" s="36" t="s">
        <v>467</v>
      </c>
      <c r="B266" s="44"/>
      <c r="C266" s="45"/>
      <c r="D266" s="45"/>
      <c r="E266" s="38" t="s">
        <v>10459</v>
      </c>
      <c r="F266" s="45"/>
      <c r="G266" s="45"/>
      <c r="H266" s="45"/>
      <c r="I266" s="45"/>
      <c r="J266" s="47"/>
    </row>
    <row r="267" ht="30">
      <c r="A267" s="36" t="s">
        <v>458</v>
      </c>
      <c r="B267" s="36">
        <v>62</v>
      </c>
      <c r="C267" s="37" t="s">
        <v>5451</v>
      </c>
      <c r="D267" s="36" t="s">
        <v>460</v>
      </c>
      <c r="E267" s="38" t="s">
        <v>10345</v>
      </c>
      <c r="F267" s="39" t="s">
        <v>482</v>
      </c>
      <c r="G267" s="40">
        <v>28.800000000000001</v>
      </c>
      <c r="H267" s="41">
        <v>0</v>
      </c>
      <c r="I267" s="42">
        <f>ROUND(G267*H267,P4)</f>
        <v>0</v>
      </c>
      <c r="J267" s="39" t="s">
        <v>1884</v>
      </c>
      <c r="O267" s="43">
        <f>I267*0.21</f>
        <v>0</v>
      </c>
      <c r="P267">
        <v>3</v>
      </c>
    </row>
    <row r="268">
      <c r="A268" s="36" t="s">
        <v>464</v>
      </c>
      <c r="B268" s="44"/>
      <c r="C268" s="45"/>
      <c r="D268" s="45"/>
      <c r="E268" s="46" t="s">
        <v>460</v>
      </c>
      <c r="F268" s="45"/>
      <c r="G268" s="45"/>
      <c r="H268" s="45"/>
      <c r="I268" s="45"/>
      <c r="J268" s="47"/>
    </row>
    <row r="269" ht="60">
      <c r="A269" s="36" t="s">
        <v>465</v>
      </c>
      <c r="B269" s="44"/>
      <c r="C269" s="45"/>
      <c r="D269" s="45"/>
      <c r="E269" s="48" t="s">
        <v>10460</v>
      </c>
      <c r="F269" s="45"/>
      <c r="G269" s="45"/>
      <c r="H269" s="45"/>
      <c r="I269" s="45"/>
      <c r="J269" s="47"/>
    </row>
    <row r="270" ht="60">
      <c r="A270" s="36" t="s">
        <v>467</v>
      </c>
      <c r="B270" s="44"/>
      <c r="C270" s="45"/>
      <c r="D270" s="45"/>
      <c r="E270" s="38" t="s">
        <v>10347</v>
      </c>
      <c r="F270" s="45"/>
      <c r="G270" s="45"/>
      <c r="H270" s="45"/>
      <c r="I270" s="45"/>
      <c r="J270" s="47"/>
    </row>
    <row r="271">
      <c r="A271" s="36" t="s">
        <v>458</v>
      </c>
      <c r="B271" s="36">
        <v>63</v>
      </c>
      <c r="C271" s="37" t="s">
        <v>10461</v>
      </c>
      <c r="D271" s="36" t="s">
        <v>460</v>
      </c>
      <c r="E271" s="38" t="s">
        <v>10462</v>
      </c>
      <c r="F271" s="39" t="s">
        <v>743</v>
      </c>
      <c r="G271" s="40">
        <v>45.299999999999997</v>
      </c>
      <c r="H271" s="41">
        <v>0</v>
      </c>
      <c r="I271" s="42">
        <f>ROUND(G271*H271,P4)</f>
        <v>0</v>
      </c>
      <c r="J271" s="39" t="s">
        <v>1884</v>
      </c>
      <c r="O271" s="43">
        <f>I271*0.21</f>
        <v>0</v>
      </c>
      <c r="P271">
        <v>3</v>
      </c>
    </row>
    <row r="272">
      <c r="A272" s="36" t="s">
        <v>464</v>
      </c>
      <c r="B272" s="44"/>
      <c r="C272" s="45"/>
      <c r="D272" s="45"/>
      <c r="E272" s="46" t="s">
        <v>460</v>
      </c>
      <c r="F272" s="45"/>
      <c r="G272" s="45"/>
      <c r="H272" s="45"/>
      <c r="I272" s="45"/>
      <c r="J272" s="47"/>
    </row>
    <row r="273" ht="45">
      <c r="A273" s="36" t="s">
        <v>465</v>
      </c>
      <c r="B273" s="44"/>
      <c r="C273" s="45"/>
      <c r="D273" s="45"/>
      <c r="E273" s="48" t="s">
        <v>10463</v>
      </c>
      <c r="F273" s="45"/>
      <c r="G273" s="45"/>
      <c r="H273" s="45"/>
      <c r="I273" s="45"/>
      <c r="J273" s="47"/>
    </row>
    <row r="274" ht="45">
      <c r="A274" s="36" t="s">
        <v>467</v>
      </c>
      <c r="B274" s="44"/>
      <c r="C274" s="45"/>
      <c r="D274" s="45"/>
      <c r="E274" s="38" t="s">
        <v>10464</v>
      </c>
      <c r="F274" s="45"/>
      <c r="G274" s="45"/>
      <c r="H274" s="45"/>
      <c r="I274" s="45"/>
      <c r="J274" s="47"/>
    </row>
    <row r="275" ht="30">
      <c r="A275" s="36" t="s">
        <v>458</v>
      </c>
      <c r="B275" s="36">
        <v>64</v>
      </c>
      <c r="C275" s="37" t="s">
        <v>8837</v>
      </c>
      <c r="D275" s="36" t="s">
        <v>460</v>
      </c>
      <c r="E275" s="38" t="s">
        <v>8838</v>
      </c>
      <c r="F275" s="39" t="s">
        <v>496</v>
      </c>
      <c r="G275" s="40">
        <v>48</v>
      </c>
      <c r="H275" s="41">
        <v>0</v>
      </c>
      <c r="I275" s="42">
        <f>ROUND(G275*H275,P4)</f>
        <v>0</v>
      </c>
      <c r="J275" s="39" t="s">
        <v>1884</v>
      </c>
      <c r="O275" s="43">
        <f>I275*0.21</f>
        <v>0</v>
      </c>
      <c r="P275">
        <v>3</v>
      </c>
    </row>
    <row r="276">
      <c r="A276" s="36" t="s">
        <v>464</v>
      </c>
      <c r="B276" s="44"/>
      <c r="C276" s="45"/>
      <c r="D276" s="45"/>
      <c r="E276" s="46" t="s">
        <v>460</v>
      </c>
      <c r="F276" s="45"/>
      <c r="G276" s="45"/>
      <c r="H276" s="45"/>
      <c r="I276" s="45"/>
      <c r="J276" s="47"/>
    </row>
    <row r="277" ht="45">
      <c r="A277" s="36" t="s">
        <v>465</v>
      </c>
      <c r="B277" s="44"/>
      <c r="C277" s="45"/>
      <c r="D277" s="45"/>
      <c r="E277" s="48" t="s">
        <v>10465</v>
      </c>
      <c r="F277" s="45"/>
      <c r="G277" s="45"/>
      <c r="H277" s="45"/>
      <c r="I277" s="45"/>
      <c r="J277" s="47"/>
    </row>
    <row r="278" ht="75">
      <c r="A278" s="36" t="s">
        <v>467</v>
      </c>
      <c r="B278" s="44"/>
      <c r="C278" s="45"/>
      <c r="D278" s="45"/>
      <c r="E278" s="38" t="s">
        <v>8839</v>
      </c>
      <c r="F278" s="45"/>
      <c r="G278" s="45"/>
      <c r="H278" s="45"/>
      <c r="I278" s="45"/>
      <c r="J278" s="47"/>
    </row>
    <row r="279">
      <c r="A279" s="36" t="s">
        <v>458</v>
      </c>
      <c r="B279" s="36">
        <v>65</v>
      </c>
      <c r="C279" s="37" t="s">
        <v>8842</v>
      </c>
      <c r="D279" s="36" t="s">
        <v>460</v>
      </c>
      <c r="E279" s="38" t="s">
        <v>10348</v>
      </c>
      <c r="F279" s="39" t="s">
        <v>534</v>
      </c>
      <c r="G279" s="40">
        <v>182.95099999999999</v>
      </c>
      <c r="H279" s="41">
        <v>0</v>
      </c>
      <c r="I279" s="42">
        <f>ROUND(G279*H279,P4)</f>
        <v>0</v>
      </c>
      <c r="J279" s="39" t="s">
        <v>1884</v>
      </c>
      <c r="O279" s="43">
        <f>I279*0.21</f>
        <v>0</v>
      </c>
      <c r="P279">
        <v>3</v>
      </c>
    </row>
    <row r="280">
      <c r="A280" s="36" t="s">
        <v>464</v>
      </c>
      <c r="B280" s="44"/>
      <c r="C280" s="45"/>
      <c r="D280" s="45"/>
      <c r="E280" s="46" t="s">
        <v>460</v>
      </c>
      <c r="F280" s="45"/>
      <c r="G280" s="45"/>
      <c r="H280" s="45"/>
      <c r="I280" s="45"/>
      <c r="J280" s="47"/>
    </row>
    <row r="281" ht="105">
      <c r="A281" s="36" t="s">
        <v>465</v>
      </c>
      <c r="B281" s="44"/>
      <c r="C281" s="45"/>
      <c r="D281" s="45"/>
      <c r="E281" s="48" t="s">
        <v>10466</v>
      </c>
      <c r="F281" s="45"/>
      <c r="G281" s="45"/>
      <c r="H281" s="45"/>
      <c r="I281" s="45"/>
      <c r="J281" s="47"/>
    </row>
    <row r="282" ht="409.5">
      <c r="A282" s="36" t="s">
        <v>467</v>
      </c>
      <c r="B282" s="44"/>
      <c r="C282" s="45"/>
      <c r="D282" s="45"/>
      <c r="E282" s="38" t="s">
        <v>10350</v>
      </c>
      <c r="F282" s="45"/>
      <c r="G282" s="45"/>
      <c r="H282" s="45"/>
      <c r="I282" s="45"/>
      <c r="J282" s="47"/>
    </row>
    <row r="283">
      <c r="A283" s="36" t="s">
        <v>458</v>
      </c>
      <c r="B283" s="36">
        <v>66</v>
      </c>
      <c r="C283" s="37" t="s">
        <v>10467</v>
      </c>
      <c r="D283" s="36" t="s">
        <v>460</v>
      </c>
      <c r="E283" s="38" t="s">
        <v>10468</v>
      </c>
      <c r="F283" s="39" t="s">
        <v>496</v>
      </c>
      <c r="G283" s="40">
        <v>14</v>
      </c>
      <c r="H283" s="41">
        <v>0</v>
      </c>
      <c r="I283" s="42">
        <f>ROUND(G283*H283,P4)</f>
        <v>0</v>
      </c>
      <c r="J283" s="39" t="s">
        <v>1884</v>
      </c>
      <c r="O283" s="43">
        <f>I283*0.21</f>
        <v>0</v>
      </c>
      <c r="P283">
        <v>3</v>
      </c>
    </row>
    <row r="284">
      <c r="A284" s="36" t="s">
        <v>464</v>
      </c>
      <c r="B284" s="44"/>
      <c r="C284" s="45"/>
      <c r="D284" s="45"/>
      <c r="E284" s="46" t="s">
        <v>460</v>
      </c>
      <c r="F284" s="45"/>
      <c r="G284" s="45"/>
      <c r="H284" s="45"/>
      <c r="I284" s="45"/>
      <c r="J284" s="47"/>
    </row>
    <row r="285" ht="60">
      <c r="A285" s="36" t="s">
        <v>465</v>
      </c>
      <c r="B285" s="44"/>
      <c r="C285" s="45"/>
      <c r="D285" s="45"/>
      <c r="E285" s="48" t="s">
        <v>10469</v>
      </c>
      <c r="F285" s="45"/>
      <c r="G285" s="45"/>
      <c r="H285" s="45"/>
      <c r="I285" s="45"/>
      <c r="J285" s="47"/>
    </row>
    <row r="286" ht="45">
      <c r="A286" s="36" t="s">
        <v>467</v>
      </c>
      <c r="B286" s="44"/>
      <c r="C286" s="45"/>
      <c r="D286" s="45"/>
      <c r="E286" s="38" t="s">
        <v>2022</v>
      </c>
      <c r="F286" s="45"/>
      <c r="G286" s="45"/>
      <c r="H286" s="45"/>
      <c r="I286" s="45"/>
      <c r="J286" s="47"/>
    </row>
    <row r="287">
      <c r="A287" s="36" t="s">
        <v>458</v>
      </c>
      <c r="B287" s="36">
        <v>67</v>
      </c>
      <c r="C287" s="37" t="s">
        <v>10354</v>
      </c>
      <c r="D287" s="36" t="s">
        <v>460</v>
      </c>
      <c r="E287" s="38" t="s">
        <v>9918</v>
      </c>
      <c r="F287" s="39" t="s">
        <v>496</v>
      </c>
      <c r="G287" s="40">
        <v>2</v>
      </c>
      <c r="H287" s="41">
        <v>0</v>
      </c>
      <c r="I287" s="42">
        <f>ROUND(G287*H287,P4)</f>
        <v>0</v>
      </c>
      <c r="J287" s="39" t="s">
        <v>463</v>
      </c>
      <c r="O287" s="43">
        <f>I287*0.21</f>
        <v>0</v>
      </c>
      <c r="P287">
        <v>3</v>
      </c>
    </row>
    <row r="288">
      <c r="A288" s="36" t="s">
        <v>464</v>
      </c>
      <c r="B288" s="44"/>
      <c r="C288" s="45"/>
      <c r="D288" s="45"/>
      <c r="E288" s="46" t="s">
        <v>460</v>
      </c>
      <c r="F288" s="45"/>
      <c r="G288" s="45"/>
      <c r="H288" s="45"/>
      <c r="I288" s="45"/>
      <c r="J288" s="47"/>
    </row>
    <row r="289" ht="60">
      <c r="A289" s="36" t="s">
        <v>465</v>
      </c>
      <c r="B289" s="44"/>
      <c r="C289" s="45"/>
      <c r="D289" s="45"/>
      <c r="E289" s="48" t="s">
        <v>10470</v>
      </c>
      <c r="F289" s="45"/>
      <c r="G289" s="45"/>
      <c r="H289" s="45"/>
      <c r="I289" s="45"/>
      <c r="J289" s="47"/>
    </row>
    <row r="290" ht="30">
      <c r="A290" s="36" t="s">
        <v>467</v>
      </c>
      <c r="B290" s="44"/>
      <c r="C290" s="45"/>
      <c r="D290" s="45"/>
      <c r="E290" s="38" t="s">
        <v>9920</v>
      </c>
      <c r="F290" s="45"/>
      <c r="G290" s="45"/>
      <c r="H290" s="45"/>
      <c r="I290" s="45"/>
      <c r="J290" s="47"/>
    </row>
    <row r="291">
      <c r="A291" s="30" t="s">
        <v>455</v>
      </c>
      <c r="B291" s="31"/>
      <c r="C291" s="32" t="s">
        <v>1178</v>
      </c>
      <c r="D291" s="33"/>
      <c r="E291" s="30" t="s">
        <v>1179</v>
      </c>
      <c r="F291" s="33"/>
      <c r="G291" s="33"/>
      <c r="H291" s="33"/>
      <c r="I291" s="34">
        <f>SUMIFS(I292:I295,A292:A295,"P")</f>
        <v>0</v>
      </c>
      <c r="J291" s="35"/>
    </row>
    <row r="292" ht="45">
      <c r="A292" s="36" t="s">
        <v>458</v>
      </c>
      <c r="B292" s="36">
        <v>68</v>
      </c>
      <c r="C292" s="37" t="s">
        <v>1850</v>
      </c>
      <c r="D292" s="36" t="s">
        <v>1851</v>
      </c>
      <c r="E292" s="38" t="s">
        <v>2565</v>
      </c>
      <c r="F292" s="39" t="s">
        <v>613</v>
      </c>
      <c r="G292" s="40">
        <v>8534.3999999999996</v>
      </c>
      <c r="H292" s="41">
        <v>0</v>
      </c>
      <c r="I292" s="42">
        <f>ROUND(G292*H292,P4)</f>
        <v>0</v>
      </c>
      <c r="J292" s="39" t="s">
        <v>975</v>
      </c>
      <c r="O292" s="43">
        <f>I292*0.21</f>
        <v>0</v>
      </c>
      <c r="P292">
        <v>3</v>
      </c>
    </row>
    <row r="293">
      <c r="A293" s="36" t="s">
        <v>464</v>
      </c>
      <c r="B293" s="44"/>
      <c r="C293" s="45"/>
      <c r="D293" s="45"/>
      <c r="E293" s="38" t="s">
        <v>1180</v>
      </c>
      <c r="F293" s="45"/>
      <c r="G293" s="45"/>
      <c r="H293" s="45"/>
      <c r="I293" s="45"/>
      <c r="J293" s="47"/>
    </row>
    <row r="294" ht="45">
      <c r="A294" s="36" t="s">
        <v>465</v>
      </c>
      <c r="B294" s="44"/>
      <c r="C294" s="45"/>
      <c r="D294" s="45"/>
      <c r="E294" s="48" t="s">
        <v>10471</v>
      </c>
      <c r="F294" s="45"/>
      <c r="G294" s="45"/>
      <c r="H294" s="45"/>
      <c r="I294" s="45"/>
      <c r="J294" s="47"/>
    </row>
    <row r="295" ht="120">
      <c r="A295" s="36" t="s">
        <v>467</v>
      </c>
      <c r="B295" s="49"/>
      <c r="C295" s="50"/>
      <c r="D295" s="50"/>
      <c r="E295" s="38" t="s">
        <v>615</v>
      </c>
      <c r="F295" s="50"/>
      <c r="G295" s="50"/>
      <c r="H295" s="50"/>
      <c r="I295" s="50"/>
      <c r="J295" s="51"/>
    </row>
  </sheetData>
  <sheetProtection sheet="1" objects="1" scenarios="1" spinCount="100000" saltValue="UJetD8QPEaFWMc9UDrK+H4t7WvPU7Q1mlkmM46y06Ja2loK4CkYLvwIUs4/lLSotnWgYbA+wqPWvsfyxWYPilw==" hashValue="tewzO1EQprCVqX1TKUaggp4hkOQyBt/IqDOiz9YPImPN3gY9nnfjKMw/UsxACEghc5MSLtXED0dUpOeVRgmSO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285</v>
      </c>
      <c r="I3" s="24">
        <f>SUMIFS(I11:I377,A11:A377,"SD")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285</v>
      </c>
      <c r="D7" s="21"/>
      <c r="E7" s="22" t="s">
        <v>286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SUMIFS(I12:I43,A12:A43,"P")</f>
        <v>0</v>
      </c>
      <c r="J11" s="35"/>
    </row>
    <row r="12">
      <c r="A12" s="36" t="s">
        <v>458</v>
      </c>
      <c r="B12" s="36">
        <v>1</v>
      </c>
      <c r="C12" s="37" t="s">
        <v>10199</v>
      </c>
      <c r="D12" s="36" t="s">
        <v>460</v>
      </c>
      <c r="E12" s="38" t="s">
        <v>8795</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10200</v>
      </c>
      <c r="F14" s="45"/>
      <c r="G14" s="45"/>
      <c r="H14" s="45"/>
      <c r="I14" s="45"/>
      <c r="J14" s="47"/>
    </row>
    <row r="15" ht="30">
      <c r="A15" s="36" t="s">
        <v>467</v>
      </c>
      <c r="B15" s="44"/>
      <c r="C15" s="45"/>
      <c r="D15" s="45"/>
      <c r="E15" s="38" t="s">
        <v>995</v>
      </c>
      <c r="F15" s="45"/>
      <c r="G15" s="45"/>
      <c r="H15" s="45"/>
      <c r="I15" s="45"/>
      <c r="J15" s="47"/>
    </row>
    <row r="16">
      <c r="A16" s="36" t="s">
        <v>458</v>
      </c>
      <c r="B16" s="36">
        <v>2</v>
      </c>
      <c r="C16" s="37" t="s">
        <v>4281</v>
      </c>
      <c r="D16" s="36" t="s">
        <v>460</v>
      </c>
      <c r="E16" s="38" t="s">
        <v>4282</v>
      </c>
      <c r="F16" s="39" t="s">
        <v>2211</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10357</v>
      </c>
      <c r="D20" s="36" t="s">
        <v>460</v>
      </c>
      <c r="E20" s="38" t="s">
        <v>10202</v>
      </c>
      <c r="F20" s="39" t="s">
        <v>496</v>
      </c>
      <c r="G20" s="40">
        <v>1</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30">
      <c r="A23" s="36" t="s">
        <v>467</v>
      </c>
      <c r="B23" s="44"/>
      <c r="C23" s="45"/>
      <c r="D23" s="45"/>
      <c r="E23" s="38" t="s">
        <v>995</v>
      </c>
      <c r="F23" s="45"/>
      <c r="G23" s="45"/>
      <c r="H23" s="45"/>
      <c r="I23" s="45"/>
      <c r="J23" s="47"/>
    </row>
    <row r="24">
      <c r="A24" s="36" t="s">
        <v>458</v>
      </c>
      <c r="B24" s="36">
        <v>4</v>
      </c>
      <c r="C24" s="37" t="s">
        <v>10358</v>
      </c>
      <c r="D24" s="36" t="s">
        <v>460</v>
      </c>
      <c r="E24" s="38" t="s">
        <v>10203</v>
      </c>
      <c r="F24" s="39" t="s">
        <v>496</v>
      </c>
      <c r="G24" s="40">
        <v>1</v>
      </c>
      <c r="H24" s="41">
        <v>0</v>
      </c>
      <c r="I24" s="42">
        <f>ROUND(G24*H24,P4)</f>
        <v>0</v>
      </c>
      <c r="J24" s="39" t="s">
        <v>1884</v>
      </c>
      <c r="O24" s="43">
        <f>I24*0.21</f>
        <v>0</v>
      </c>
      <c r="P24">
        <v>3</v>
      </c>
    </row>
    <row r="25">
      <c r="A25" s="36" t="s">
        <v>464</v>
      </c>
      <c r="B25" s="44"/>
      <c r="C25" s="45"/>
      <c r="D25" s="45"/>
      <c r="E25" s="46" t="s">
        <v>460</v>
      </c>
      <c r="F25" s="45"/>
      <c r="G25" s="45"/>
      <c r="H25" s="45"/>
      <c r="I25" s="45"/>
      <c r="J25" s="47"/>
    </row>
    <row r="26">
      <c r="A26" s="36" t="s">
        <v>465</v>
      </c>
      <c r="B26" s="44"/>
      <c r="C26" s="45"/>
      <c r="D26" s="45"/>
      <c r="E26" s="48" t="s">
        <v>10201</v>
      </c>
      <c r="F26" s="45"/>
      <c r="G26" s="45"/>
      <c r="H26" s="45"/>
      <c r="I26" s="45"/>
      <c r="J26" s="47"/>
    </row>
    <row r="27" ht="90">
      <c r="A27" s="36" t="s">
        <v>467</v>
      </c>
      <c r="B27" s="44"/>
      <c r="C27" s="45"/>
      <c r="D27" s="45"/>
      <c r="E27" s="38" t="s">
        <v>10204</v>
      </c>
      <c r="F27" s="45"/>
      <c r="G27" s="45"/>
      <c r="H27" s="45"/>
      <c r="I27" s="45"/>
      <c r="J27" s="47"/>
    </row>
    <row r="28">
      <c r="A28" s="36" t="s">
        <v>458</v>
      </c>
      <c r="B28" s="36">
        <v>5</v>
      </c>
      <c r="C28" s="37" t="s">
        <v>10359</v>
      </c>
      <c r="D28" s="36" t="s">
        <v>460</v>
      </c>
      <c r="E28" s="38" t="s">
        <v>8791</v>
      </c>
      <c r="F28" s="39" t="s">
        <v>2211</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c r="A30" s="36" t="s">
        <v>465</v>
      </c>
      <c r="B30" s="44"/>
      <c r="C30" s="45"/>
      <c r="D30" s="45"/>
      <c r="E30" s="48" t="s">
        <v>10201</v>
      </c>
      <c r="F30" s="45"/>
      <c r="G30" s="45"/>
      <c r="H30" s="45"/>
      <c r="I30" s="45"/>
      <c r="J30" s="47"/>
    </row>
    <row r="31" ht="30">
      <c r="A31" s="36" t="s">
        <v>467</v>
      </c>
      <c r="B31" s="44"/>
      <c r="C31" s="45"/>
      <c r="D31" s="45"/>
      <c r="E31" s="38" t="s">
        <v>8793</v>
      </c>
      <c r="F31" s="45"/>
      <c r="G31" s="45"/>
      <c r="H31" s="45"/>
      <c r="I31" s="45"/>
      <c r="J31" s="47"/>
    </row>
    <row r="32">
      <c r="A32" s="36" t="s">
        <v>458</v>
      </c>
      <c r="B32" s="36">
        <v>6</v>
      </c>
      <c r="C32" s="37" t="s">
        <v>10360</v>
      </c>
      <c r="D32" s="36" t="s">
        <v>460</v>
      </c>
      <c r="E32" s="38" t="s">
        <v>10361</v>
      </c>
      <c r="F32" s="39" t="s">
        <v>2211</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ht="60">
      <c r="A34" s="36" t="s">
        <v>465</v>
      </c>
      <c r="B34" s="44"/>
      <c r="C34" s="45"/>
      <c r="D34" s="45"/>
      <c r="E34" s="48" t="s">
        <v>10472</v>
      </c>
      <c r="F34" s="45"/>
      <c r="G34" s="45"/>
      <c r="H34" s="45"/>
      <c r="I34" s="45"/>
      <c r="J34" s="47"/>
    </row>
    <row r="35" ht="30">
      <c r="A35" s="36" t="s">
        <v>467</v>
      </c>
      <c r="B35" s="44"/>
      <c r="C35" s="45"/>
      <c r="D35" s="45"/>
      <c r="E35" s="38" t="s">
        <v>990</v>
      </c>
      <c r="F35" s="45"/>
      <c r="G35" s="45"/>
      <c r="H35" s="45"/>
      <c r="I35" s="45"/>
      <c r="J35" s="47"/>
    </row>
    <row r="36">
      <c r="A36" s="36" t="s">
        <v>458</v>
      </c>
      <c r="B36" s="36">
        <v>7</v>
      </c>
      <c r="C36" s="37" t="s">
        <v>10205</v>
      </c>
      <c r="D36" s="36" t="s">
        <v>460</v>
      </c>
      <c r="E36" s="38" t="s">
        <v>7399</v>
      </c>
      <c r="F36" s="39" t="s">
        <v>2211</v>
      </c>
      <c r="G36" s="40">
        <v>1</v>
      </c>
      <c r="H36" s="41">
        <v>0</v>
      </c>
      <c r="I36" s="42">
        <f>ROUND(G36*H36,P4)</f>
        <v>0</v>
      </c>
      <c r="J36" s="39" t="s">
        <v>463</v>
      </c>
      <c r="O36" s="43">
        <f>I36*0.21</f>
        <v>0</v>
      </c>
      <c r="P36">
        <v>3</v>
      </c>
    </row>
    <row r="37">
      <c r="A37" s="36" t="s">
        <v>464</v>
      </c>
      <c r="B37" s="44"/>
      <c r="C37" s="45"/>
      <c r="D37" s="45"/>
      <c r="E37" s="46" t="s">
        <v>460</v>
      </c>
      <c r="F37" s="45"/>
      <c r="G37" s="45"/>
      <c r="H37" s="45"/>
      <c r="I37" s="45"/>
      <c r="J37" s="47"/>
    </row>
    <row r="38" ht="60">
      <c r="A38" s="36" t="s">
        <v>465</v>
      </c>
      <c r="B38" s="44"/>
      <c r="C38" s="45"/>
      <c r="D38" s="45"/>
      <c r="E38" s="48" t="s">
        <v>10473</v>
      </c>
      <c r="F38" s="45"/>
      <c r="G38" s="45"/>
      <c r="H38" s="45"/>
      <c r="I38" s="45"/>
      <c r="J38" s="47"/>
    </row>
    <row r="39" ht="30">
      <c r="A39" s="36" t="s">
        <v>467</v>
      </c>
      <c r="B39" s="44"/>
      <c r="C39" s="45"/>
      <c r="D39" s="45"/>
      <c r="E39" s="38" t="s">
        <v>995</v>
      </c>
      <c r="F39" s="45"/>
      <c r="G39" s="45"/>
      <c r="H39" s="45"/>
      <c r="I39" s="45"/>
      <c r="J39" s="47"/>
    </row>
    <row r="40">
      <c r="A40" s="36" t="s">
        <v>458</v>
      </c>
      <c r="B40" s="36">
        <v>8</v>
      </c>
      <c r="C40" s="37" t="s">
        <v>10210</v>
      </c>
      <c r="D40" s="36" t="s">
        <v>460</v>
      </c>
      <c r="E40" s="38" t="s">
        <v>8798</v>
      </c>
      <c r="F40" s="39" t="s">
        <v>496</v>
      </c>
      <c r="G40" s="40">
        <v>1</v>
      </c>
      <c r="H40" s="41">
        <v>0</v>
      </c>
      <c r="I40" s="42">
        <f>ROUND(G40*H40,P4)</f>
        <v>0</v>
      </c>
      <c r="J40" s="39" t="s">
        <v>463</v>
      </c>
      <c r="O40" s="43">
        <f>I40*0.21</f>
        <v>0</v>
      </c>
      <c r="P40">
        <v>3</v>
      </c>
    </row>
    <row r="41">
      <c r="A41" s="36" t="s">
        <v>464</v>
      </c>
      <c r="B41" s="44"/>
      <c r="C41" s="45"/>
      <c r="D41" s="45"/>
      <c r="E41" s="46" t="s">
        <v>460</v>
      </c>
      <c r="F41" s="45"/>
      <c r="G41" s="45"/>
      <c r="H41" s="45"/>
      <c r="I41" s="45"/>
      <c r="J41" s="47"/>
    </row>
    <row r="42">
      <c r="A42" s="36" t="s">
        <v>465</v>
      </c>
      <c r="B42" s="44"/>
      <c r="C42" s="45"/>
      <c r="D42" s="45"/>
      <c r="E42" s="48" t="s">
        <v>10201</v>
      </c>
      <c r="F42" s="45"/>
      <c r="G42" s="45"/>
      <c r="H42" s="45"/>
      <c r="I42" s="45"/>
      <c r="J42" s="47"/>
    </row>
    <row r="43">
      <c r="A43" s="36" t="s">
        <v>467</v>
      </c>
      <c r="B43" s="44"/>
      <c r="C43" s="45"/>
      <c r="D43" s="45"/>
      <c r="E43" s="38" t="s">
        <v>8800</v>
      </c>
      <c r="F43" s="45"/>
      <c r="G43" s="45"/>
      <c r="H43" s="45"/>
      <c r="I43" s="45"/>
      <c r="J43" s="47"/>
    </row>
    <row r="44">
      <c r="A44" s="30" t="s">
        <v>455</v>
      </c>
      <c r="B44" s="31"/>
      <c r="C44" s="32" t="s">
        <v>5574</v>
      </c>
      <c r="D44" s="33"/>
      <c r="E44" s="30" t="s">
        <v>2345</v>
      </c>
      <c r="F44" s="33"/>
      <c r="G44" s="33"/>
      <c r="H44" s="33"/>
      <c r="I44" s="34">
        <f>SUMIFS(I45:I92,A45:A92,"P")</f>
        <v>0</v>
      </c>
      <c r="J44" s="35"/>
    </row>
    <row r="45">
      <c r="A45" s="36" t="s">
        <v>458</v>
      </c>
      <c r="B45" s="36">
        <v>9</v>
      </c>
      <c r="C45" s="37" t="s">
        <v>5249</v>
      </c>
      <c r="D45" s="36" t="s">
        <v>460</v>
      </c>
      <c r="E45" s="38" t="s">
        <v>10214</v>
      </c>
      <c r="F45" s="39" t="s">
        <v>475</v>
      </c>
      <c r="G45" s="40">
        <v>709.39999999999998</v>
      </c>
      <c r="H45" s="41">
        <v>0</v>
      </c>
      <c r="I45" s="42">
        <f>ROUND(G45*H45,P4)</f>
        <v>0</v>
      </c>
      <c r="J45" s="39" t="s">
        <v>1884</v>
      </c>
      <c r="O45" s="43">
        <f>I45*0.21</f>
        <v>0</v>
      </c>
      <c r="P45">
        <v>3</v>
      </c>
    </row>
    <row r="46">
      <c r="A46" s="36" t="s">
        <v>464</v>
      </c>
      <c r="B46" s="44"/>
      <c r="C46" s="45"/>
      <c r="D46" s="45"/>
      <c r="E46" s="46" t="s">
        <v>460</v>
      </c>
      <c r="F46" s="45"/>
      <c r="G46" s="45"/>
      <c r="H46" s="45"/>
      <c r="I46" s="45"/>
      <c r="J46" s="47"/>
    </row>
    <row r="47" ht="60">
      <c r="A47" s="36" t="s">
        <v>465</v>
      </c>
      <c r="B47" s="44"/>
      <c r="C47" s="45"/>
      <c r="D47" s="45"/>
      <c r="E47" s="48" t="s">
        <v>10474</v>
      </c>
      <c r="F47" s="45"/>
      <c r="G47" s="45"/>
      <c r="H47" s="45"/>
      <c r="I47" s="45"/>
      <c r="J47" s="47"/>
    </row>
    <row r="48" ht="45">
      <c r="A48" s="36" t="s">
        <v>467</v>
      </c>
      <c r="B48" s="44"/>
      <c r="C48" s="45"/>
      <c r="D48" s="45"/>
      <c r="E48" s="38" t="s">
        <v>10216</v>
      </c>
      <c r="F48" s="45"/>
      <c r="G48" s="45"/>
      <c r="H48" s="45"/>
      <c r="I48" s="45"/>
      <c r="J48" s="47"/>
    </row>
    <row r="49">
      <c r="A49" s="36" t="s">
        <v>458</v>
      </c>
      <c r="B49" s="36">
        <v>10</v>
      </c>
      <c r="C49" s="37" t="s">
        <v>7970</v>
      </c>
      <c r="D49" s="36" t="s">
        <v>460</v>
      </c>
      <c r="E49" s="38" t="s">
        <v>10217</v>
      </c>
      <c r="F49" s="39" t="s">
        <v>475</v>
      </c>
      <c r="G49" s="40">
        <v>15249</v>
      </c>
      <c r="H49" s="41">
        <v>0</v>
      </c>
      <c r="I49" s="42">
        <f>ROUND(G49*H49,P4)</f>
        <v>0</v>
      </c>
      <c r="J49" s="39" t="s">
        <v>1884</v>
      </c>
      <c r="O49" s="43">
        <f>I49*0.21</f>
        <v>0</v>
      </c>
      <c r="P49">
        <v>3</v>
      </c>
    </row>
    <row r="50">
      <c r="A50" s="36" t="s">
        <v>464</v>
      </c>
      <c r="B50" s="44"/>
      <c r="C50" s="45"/>
      <c r="D50" s="45"/>
      <c r="E50" s="46" t="s">
        <v>460</v>
      </c>
      <c r="F50" s="45"/>
      <c r="G50" s="45"/>
      <c r="H50" s="45"/>
      <c r="I50" s="45"/>
      <c r="J50" s="47"/>
    </row>
    <row r="51" ht="120">
      <c r="A51" s="36" t="s">
        <v>465</v>
      </c>
      <c r="B51" s="44"/>
      <c r="C51" s="45"/>
      <c r="D51" s="45"/>
      <c r="E51" s="48" t="s">
        <v>10475</v>
      </c>
      <c r="F51" s="45"/>
      <c r="G51" s="45"/>
      <c r="H51" s="45"/>
      <c r="I51" s="45"/>
      <c r="J51" s="47"/>
    </row>
    <row r="52" ht="409.5">
      <c r="A52" s="36" t="s">
        <v>467</v>
      </c>
      <c r="B52" s="44"/>
      <c r="C52" s="45"/>
      <c r="D52" s="45"/>
      <c r="E52" s="38" t="s">
        <v>10219</v>
      </c>
      <c r="F52" s="45"/>
      <c r="G52" s="45"/>
      <c r="H52" s="45"/>
      <c r="I52" s="45"/>
      <c r="J52" s="47"/>
    </row>
    <row r="53">
      <c r="A53" s="36" t="s">
        <v>458</v>
      </c>
      <c r="B53" s="36">
        <v>11</v>
      </c>
      <c r="C53" s="37" t="s">
        <v>5253</v>
      </c>
      <c r="D53" s="36" t="s">
        <v>460</v>
      </c>
      <c r="E53" s="38" t="s">
        <v>10220</v>
      </c>
      <c r="F53" s="39" t="s">
        <v>475</v>
      </c>
      <c r="G53" s="40">
        <v>98.531999999999996</v>
      </c>
      <c r="H53" s="41">
        <v>0</v>
      </c>
      <c r="I53" s="42">
        <f>ROUND(G53*H53,P4)</f>
        <v>0</v>
      </c>
      <c r="J53" s="39" t="s">
        <v>1884</v>
      </c>
      <c r="O53" s="43">
        <f>I53*0.21</f>
        <v>0</v>
      </c>
      <c r="P53">
        <v>3</v>
      </c>
    </row>
    <row r="54">
      <c r="A54" s="36" t="s">
        <v>464</v>
      </c>
      <c r="B54" s="44"/>
      <c r="C54" s="45"/>
      <c r="D54" s="45"/>
      <c r="E54" s="46" t="s">
        <v>460</v>
      </c>
      <c r="F54" s="45"/>
      <c r="G54" s="45"/>
      <c r="H54" s="45"/>
      <c r="I54" s="45"/>
      <c r="J54" s="47"/>
    </row>
    <row r="55" ht="60">
      <c r="A55" s="36" t="s">
        <v>465</v>
      </c>
      <c r="B55" s="44"/>
      <c r="C55" s="45"/>
      <c r="D55" s="45"/>
      <c r="E55" s="48" t="s">
        <v>10476</v>
      </c>
      <c r="F55" s="45"/>
      <c r="G55" s="45"/>
      <c r="H55" s="45"/>
      <c r="I55" s="45"/>
      <c r="J55" s="47"/>
    </row>
    <row r="56" ht="390">
      <c r="A56" s="36" t="s">
        <v>467</v>
      </c>
      <c r="B56" s="44"/>
      <c r="C56" s="45"/>
      <c r="D56" s="45"/>
      <c r="E56" s="38" t="s">
        <v>10222</v>
      </c>
      <c r="F56" s="45"/>
      <c r="G56" s="45"/>
      <c r="H56" s="45"/>
      <c r="I56" s="45"/>
      <c r="J56" s="47"/>
    </row>
    <row r="57">
      <c r="A57" s="36" t="s">
        <v>458</v>
      </c>
      <c r="B57" s="36">
        <v>12</v>
      </c>
      <c r="C57" s="37" t="s">
        <v>3483</v>
      </c>
      <c r="D57" s="36" t="s">
        <v>460</v>
      </c>
      <c r="E57" s="38" t="s">
        <v>3484</v>
      </c>
      <c r="F57" s="39" t="s">
        <v>475</v>
      </c>
      <c r="G57" s="40">
        <v>3709.4000000000001</v>
      </c>
      <c r="H57" s="41">
        <v>0</v>
      </c>
      <c r="I57" s="42">
        <f>ROUND(G57*H57,P4)</f>
        <v>0</v>
      </c>
      <c r="J57" s="39" t="s">
        <v>1884</v>
      </c>
      <c r="O57" s="43">
        <f>I57*0.21</f>
        <v>0</v>
      </c>
      <c r="P57">
        <v>3</v>
      </c>
    </row>
    <row r="58">
      <c r="A58" s="36" t="s">
        <v>464</v>
      </c>
      <c r="B58" s="44"/>
      <c r="C58" s="45"/>
      <c r="D58" s="45"/>
      <c r="E58" s="46" t="s">
        <v>460</v>
      </c>
      <c r="F58" s="45"/>
      <c r="G58" s="45"/>
      <c r="H58" s="45"/>
      <c r="I58" s="45"/>
      <c r="J58" s="47"/>
    </row>
    <row r="59" ht="210">
      <c r="A59" s="36" t="s">
        <v>465</v>
      </c>
      <c r="B59" s="44"/>
      <c r="C59" s="45"/>
      <c r="D59" s="45"/>
      <c r="E59" s="48" t="s">
        <v>10477</v>
      </c>
      <c r="F59" s="45"/>
      <c r="G59" s="45"/>
      <c r="H59" s="45"/>
      <c r="I59" s="45"/>
      <c r="J59" s="47"/>
    </row>
    <row r="60" ht="405">
      <c r="A60" s="36" t="s">
        <v>467</v>
      </c>
      <c r="B60" s="44"/>
      <c r="C60" s="45"/>
      <c r="D60" s="45"/>
      <c r="E60" s="38" t="s">
        <v>3452</v>
      </c>
      <c r="F60" s="45"/>
      <c r="G60" s="45"/>
      <c r="H60" s="45"/>
      <c r="I60" s="45"/>
      <c r="J60" s="47"/>
    </row>
    <row r="61">
      <c r="A61" s="36" t="s">
        <v>458</v>
      </c>
      <c r="B61" s="36">
        <v>13</v>
      </c>
      <c r="C61" s="37" t="s">
        <v>2308</v>
      </c>
      <c r="D61" s="36" t="s">
        <v>460</v>
      </c>
      <c r="E61" s="38" t="s">
        <v>10224</v>
      </c>
      <c r="F61" s="39" t="s">
        <v>475</v>
      </c>
      <c r="G61" s="40">
        <v>14601</v>
      </c>
      <c r="H61" s="41">
        <v>0</v>
      </c>
      <c r="I61" s="42">
        <f>ROUND(G61*H61,P4)</f>
        <v>0</v>
      </c>
      <c r="J61" s="39" t="s">
        <v>1884</v>
      </c>
      <c r="O61" s="43">
        <f>I61*0.21</f>
        <v>0</v>
      </c>
      <c r="P61">
        <v>3</v>
      </c>
    </row>
    <row r="62">
      <c r="A62" s="36" t="s">
        <v>464</v>
      </c>
      <c r="B62" s="44"/>
      <c r="C62" s="45"/>
      <c r="D62" s="45"/>
      <c r="E62" s="46" t="s">
        <v>460</v>
      </c>
      <c r="F62" s="45"/>
      <c r="G62" s="45"/>
      <c r="H62" s="45"/>
      <c r="I62" s="45"/>
      <c r="J62" s="47"/>
    </row>
    <row r="63" ht="90">
      <c r="A63" s="36" t="s">
        <v>465</v>
      </c>
      <c r="B63" s="44"/>
      <c r="C63" s="45"/>
      <c r="D63" s="45"/>
      <c r="E63" s="48" t="s">
        <v>10478</v>
      </c>
      <c r="F63" s="45"/>
      <c r="G63" s="45"/>
      <c r="H63" s="45"/>
      <c r="I63" s="45"/>
      <c r="J63" s="47"/>
    </row>
    <row r="64" ht="345">
      <c r="A64" s="36" t="s">
        <v>467</v>
      </c>
      <c r="B64" s="44"/>
      <c r="C64" s="45"/>
      <c r="D64" s="45"/>
      <c r="E64" s="38" t="s">
        <v>7432</v>
      </c>
      <c r="F64" s="45"/>
      <c r="G64" s="45"/>
      <c r="H64" s="45"/>
      <c r="I64" s="45"/>
      <c r="J64" s="47"/>
    </row>
    <row r="65">
      <c r="A65" s="36" t="s">
        <v>458</v>
      </c>
      <c r="B65" s="36">
        <v>14</v>
      </c>
      <c r="C65" s="37" t="s">
        <v>5367</v>
      </c>
      <c r="D65" s="36" t="s">
        <v>460</v>
      </c>
      <c r="E65" s="38" t="s">
        <v>10226</v>
      </c>
      <c r="F65" s="39" t="s">
        <v>475</v>
      </c>
      <c r="G65" s="40">
        <v>4542.799</v>
      </c>
      <c r="H65" s="41">
        <v>0</v>
      </c>
      <c r="I65" s="42">
        <f>ROUND(G65*H65,P4)</f>
        <v>0</v>
      </c>
      <c r="J65" s="39" t="s">
        <v>1884</v>
      </c>
      <c r="O65" s="43">
        <f>I65*0.21</f>
        <v>0</v>
      </c>
      <c r="P65">
        <v>3</v>
      </c>
    </row>
    <row r="66">
      <c r="A66" s="36" t="s">
        <v>464</v>
      </c>
      <c r="B66" s="44"/>
      <c r="C66" s="45"/>
      <c r="D66" s="45"/>
      <c r="E66" s="46" t="s">
        <v>460</v>
      </c>
      <c r="F66" s="45"/>
      <c r="G66" s="45"/>
      <c r="H66" s="45"/>
      <c r="I66" s="45"/>
      <c r="J66" s="47"/>
    </row>
    <row r="67" ht="150">
      <c r="A67" s="36" t="s">
        <v>465</v>
      </c>
      <c r="B67" s="44"/>
      <c r="C67" s="45"/>
      <c r="D67" s="45"/>
      <c r="E67" s="48" t="s">
        <v>10479</v>
      </c>
      <c r="F67" s="45"/>
      <c r="G67" s="45"/>
      <c r="H67" s="45"/>
      <c r="I67" s="45"/>
      <c r="J67" s="47"/>
    </row>
    <row r="68" ht="240">
      <c r="A68" s="36" t="s">
        <v>467</v>
      </c>
      <c r="B68" s="44"/>
      <c r="C68" s="45"/>
      <c r="D68" s="45"/>
      <c r="E68" s="38" t="s">
        <v>10228</v>
      </c>
      <c r="F68" s="45"/>
      <c r="G68" s="45"/>
      <c r="H68" s="45"/>
      <c r="I68" s="45"/>
      <c r="J68" s="47"/>
    </row>
    <row r="69">
      <c r="A69" s="36" t="s">
        <v>458</v>
      </c>
      <c r="B69" s="36">
        <v>15</v>
      </c>
      <c r="C69" s="37" t="s">
        <v>484</v>
      </c>
      <c r="D69" s="36" t="s">
        <v>460</v>
      </c>
      <c r="E69" s="38" t="s">
        <v>4085</v>
      </c>
      <c r="F69" s="39" t="s">
        <v>475</v>
      </c>
      <c r="G69" s="40">
        <v>426.53199999999998</v>
      </c>
      <c r="H69" s="41">
        <v>0</v>
      </c>
      <c r="I69" s="42">
        <f>ROUND(G69*H69,P4)</f>
        <v>0</v>
      </c>
      <c r="J69" s="39" t="s">
        <v>1884</v>
      </c>
      <c r="O69" s="43">
        <f>I69*0.21</f>
        <v>0</v>
      </c>
      <c r="P69">
        <v>3</v>
      </c>
    </row>
    <row r="70">
      <c r="A70" s="36" t="s">
        <v>464</v>
      </c>
      <c r="B70" s="44"/>
      <c r="C70" s="45"/>
      <c r="D70" s="45"/>
      <c r="E70" s="46" t="s">
        <v>460</v>
      </c>
      <c r="F70" s="45"/>
      <c r="G70" s="45"/>
      <c r="H70" s="45"/>
      <c r="I70" s="45"/>
      <c r="J70" s="47"/>
    </row>
    <row r="71" ht="105">
      <c r="A71" s="36" t="s">
        <v>465</v>
      </c>
      <c r="B71" s="44"/>
      <c r="C71" s="45"/>
      <c r="D71" s="45"/>
      <c r="E71" s="48" t="s">
        <v>10480</v>
      </c>
      <c r="F71" s="45"/>
      <c r="G71" s="45"/>
      <c r="H71" s="45"/>
      <c r="I71" s="45"/>
      <c r="J71" s="47"/>
    </row>
    <row r="72" ht="300">
      <c r="A72" s="36" t="s">
        <v>467</v>
      </c>
      <c r="B72" s="44"/>
      <c r="C72" s="45"/>
      <c r="D72" s="45"/>
      <c r="E72" s="38" t="s">
        <v>3453</v>
      </c>
      <c r="F72" s="45"/>
      <c r="G72" s="45"/>
      <c r="H72" s="45"/>
      <c r="I72" s="45"/>
      <c r="J72" s="47"/>
    </row>
    <row r="73">
      <c r="A73" s="36" t="s">
        <v>458</v>
      </c>
      <c r="B73" s="36">
        <v>16</v>
      </c>
      <c r="C73" s="37" t="s">
        <v>5264</v>
      </c>
      <c r="D73" s="36" t="s">
        <v>460</v>
      </c>
      <c r="E73" s="38" t="s">
        <v>10232</v>
      </c>
      <c r="F73" s="39" t="s">
        <v>475</v>
      </c>
      <c r="G73" s="40">
        <v>748.88800000000003</v>
      </c>
      <c r="H73" s="41">
        <v>0</v>
      </c>
      <c r="I73" s="42">
        <f>ROUND(G73*H73,P4)</f>
        <v>0</v>
      </c>
      <c r="J73" s="39" t="s">
        <v>1884</v>
      </c>
      <c r="O73" s="43">
        <f>I73*0.21</f>
        <v>0</v>
      </c>
      <c r="P73">
        <v>3</v>
      </c>
    </row>
    <row r="74">
      <c r="A74" s="36" t="s">
        <v>464</v>
      </c>
      <c r="B74" s="44"/>
      <c r="C74" s="45"/>
      <c r="D74" s="45"/>
      <c r="E74" s="46" t="s">
        <v>460</v>
      </c>
      <c r="F74" s="45"/>
      <c r="G74" s="45"/>
      <c r="H74" s="45"/>
      <c r="I74" s="45"/>
      <c r="J74" s="47"/>
    </row>
    <row r="75" ht="105">
      <c r="A75" s="36" t="s">
        <v>465</v>
      </c>
      <c r="B75" s="44"/>
      <c r="C75" s="45"/>
      <c r="D75" s="45"/>
      <c r="E75" s="48" t="s">
        <v>10481</v>
      </c>
      <c r="F75" s="45"/>
      <c r="G75" s="45"/>
      <c r="H75" s="45"/>
      <c r="I75" s="45"/>
      <c r="J75" s="47"/>
    </row>
    <row r="76" ht="390">
      <c r="A76" s="36" t="s">
        <v>467</v>
      </c>
      <c r="B76" s="44"/>
      <c r="C76" s="45"/>
      <c r="D76" s="45"/>
      <c r="E76" s="38" t="s">
        <v>10234</v>
      </c>
      <c r="F76" s="45"/>
      <c r="G76" s="45"/>
      <c r="H76" s="45"/>
      <c r="I76" s="45"/>
      <c r="J76" s="47"/>
    </row>
    <row r="77">
      <c r="A77" s="36" t="s">
        <v>458</v>
      </c>
      <c r="B77" s="36">
        <v>17</v>
      </c>
      <c r="C77" s="37" t="s">
        <v>3454</v>
      </c>
      <c r="D77" s="36" t="s">
        <v>460</v>
      </c>
      <c r="E77" s="38" t="s">
        <v>10235</v>
      </c>
      <c r="F77" s="39" t="s">
        <v>492</v>
      </c>
      <c r="G77" s="40">
        <v>2200</v>
      </c>
      <c r="H77" s="41">
        <v>0</v>
      </c>
      <c r="I77" s="42">
        <f>ROUND(G77*H77,P4)</f>
        <v>0</v>
      </c>
      <c r="J77" s="39" t="s">
        <v>1884</v>
      </c>
      <c r="O77" s="43">
        <f>I77*0.21</f>
        <v>0</v>
      </c>
      <c r="P77">
        <v>3</v>
      </c>
    </row>
    <row r="78">
      <c r="A78" s="36" t="s">
        <v>464</v>
      </c>
      <c r="B78" s="44"/>
      <c r="C78" s="45"/>
      <c r="D78" s="45"/>
      <c r="E78" s="46" t="s">
        <v>460</v>
      </c>
      <c r="F78" s="45"/>
      <c r="G78" s="45"/>
      <c r="H78" s="45"/>
      <c r="I78" s="45"/>
      <c r="J78" s="47"/>
    </row>
    <row r="79" ht="60">
      <c r="A79" s="36" t="s">
        <v>465</v>
      </c>
      <c r="B79" s="44"/>
      <c r="C79" s="45"/>
      <c r="D79" s="45"/>
      <c r="E79" s="48" t="s">
        <v>10482</v>
      </c>
      <c r="F79" s="45"/>
      <c r="G79" s="45"/>
      <c r="H79" s="45"/>
      <c r="I79" s="45"/>
      <c r="J79" s="47"/>
    </row>
    <row r="80" ht="30">
      <c r="A80" s="36" t="s">
        <v>467</v>
      </c>
      <c r="B80" s="44"/>
      <c r="C80" s="45"/>
      <c r="D80" s="45"/>
      <c r="E80" s="38" t="s">
        <v>3457</v>
      </c>
      <c r="F80" s="45"/>
      <c r="G80" s="45"/>
      <c r="H80" s="45"/>
      <c r="I80" s="45"/>
      <c r="J80" s="47"/>
    </row>
    <row r="81">
      <c r="A81" s="36" t="s">
        <v>458</v>
      </c>
      <c r="B81" s="36">
        <v>18</v>
      </c>
      <c r="C81" s="37" t="s">
        <v>5267</v>
      </c>
      <c r="D81" s="36" t="s">
        <v>460</v>
      </c>
      <c r="E81" s="38" t="s">
        <v>10237</v>
      </c>
      <c r="F81" s="39" t="s">
        <v>492</v>
      </c>
      <c r="G81" s="40">
        <v>455</v>
      </c>
      <c r="H81" s="41">
        <v>0</v>
      </c>
      <c r="I81" s="42">
        <f>ROUND(G81*H81,P4)</f>
        <v>0</v>
      </c>
      <c r="J81" s="39" t="s">
        <v>1884</v>
      </c>
      <c r="O81" s="43">
        <f>I81*0.21</f>
        <v>0</v>
      </c>
      <c r="P81">
        <v>3</v>
      </c>
    </row>
    <row r="82">
      <c r="A82" s="36" t="s">
        <v>464</v>
      </c>
      <c r="B82" s="44"/>
      <c r="C82" s="45"/>
      <c r="D82" s="45"/>
      <c r="E82" s="46" t="s">
        <v>460</v>
      </c>
      <c r="F82" s="45"/>
      <c r="G82" s="45"/>
      <c r="H82" s="45"/>
      <c r="I82" s="45"/>
      <c r="J82" s="47"/>
    </row>
    <row r="83" ht="60">
      <c r="A83" s="36" t="s">
        <v>465</v>
      </c>
      <c r="B83" s="44"/>
      <c r="C83" s="45"/>
      <c r="D83" s="45"/>
      <c r="E83" s="48" t="s">
        <v>10483</v>
      </c>
      <c r="F83" s="45"/>
      <c r="G83" s="45"/>
      <c r="H83" s="45"/>
      <c r="I83" s="45"/>
      <c r="J83" s="47"/>
    </row>
    <row r="84" ht="45">
      <c r="A84" s="36" t="s">
        <v>467</v>
      </c>
      <c r="B84" s="44"/>
      <c r="C84" s="45"/>
      <c r="D84" s="45"/>
      <c r="E84" s="38" t="s">
        <v>10239</v>
      </c>
      <c r="F84" s="45"/>
      <c r="G84" s="45"/>
      <c r="H84" s="45"/>
      <c r="I84" s="45"/>
      <c r="J84" s="47"/>
    </row>
    <row r="85">
      <c r="A85" s="36" t="s">
        <v>458</v>
      </c>
      <c r="B85" s="36">
        <v>19</v>
      </c>
      <c r="C85" s="37" t="s">
        <v>5271</v>
      </c>
      <c r="D85" s="36" t="s">
        <v>460</v>
      </c>
      <c r="E85" s="38" t="s">
        <v>5272</v>
      </c>
      <c r="F85" s="39" t="s">
        <v>492</v>
      </c>
      <c r="G85" s="40">
        <v>455</v>
      </c>
      <c r="H85" s="41">
        <v>0</v>
      </c>
      <c r="I85" s="42">
        <f>ROUND(G85*H85,P4)</f>
        <v>0</v>
      </c>
      <c r="J85" s="39" t="s">
        <v>1884</v>
      </c>
      <c r="O85" s="43">
        <f>I85*0.21</f>
        <v>0</v>
      </c>
      <c r="P85">
        <v>3</v>
      </c>
    </row>
    <row r="86">
      <c r="A86" s="36" t="s">
        <v>464</v>
      </c>
      <c r="B86" s="44"/>
      <c r="C86" s="45"/>
      <c r="D86" s="45"/>
      <c r="E86" s="46" t="s">
        <v>460</v>
      </c>
      <c r="F86" s="45"/>
      <c r="G86" s="45"/>
      <c r="H86" s="45"/>
      <c r="I86" s="45"/>
      <c r="J86" s="47"/>
    </row>
    <row r="87">
      <c r="A87" s="36" t="s">
        <v>465</v>
      </c>
      <c r="B87" s="44"/>
      <c r="C87" s="45"/>
      <c r="D87" s="45"/>
      <c r="E87" s="48" t="s">
        <v>10484</v>
      </c>
      <c r="F87" s="45"/>
      <c r="G87" s="45"/>
      <c r="H87" s="45"/>
      <c r="I87" s="45"/>
      <c r="J87" s="47"/>
    </row>
    <row r="88" ht="30">
      <c r="A88" s="36" t="s">
        <v>467</v>
      </c>
      <c r="B88" s="44"/>
      <c r="C88" s="45"/>
      <c r="D88" s="45"/>
      <c r="E88" s="38" t="s">
        <v>10241</v>
      </c>
      <c r="F88" s="45"/>
      <c r="G88" s="45"/>
      <c r="H88" s="45"/>
      <c r="I88" s="45"/>
      <c r="J88" s="47"/>
    </row>
    <row r="89" ht="30">
      <c r="A89" s="36" t="s">
        <v>458</v>
      </c>
      <c r="B89" s="36">
        <v>20</v>
      </c>
      <c r="C89" s="37" t="s">
        <v>10242</v>
      </c>
      <c r="D89" s="36" t="s">
        <v>460</v>
      </c>
      <c r="E89" s="38" t="s">
        <v>10243</v>
      </c>
      <c r="F89" s="39" t="s">
        <v>475</v>
      </c>
      <c r="G89" s="40">
        <v>68.25</v>
      </c>
      <c r="H89" s="41">
        <v>0</v>
      </c>
      <c r="I89" s="42">
        <f>ROUND(G89*H89,P4)</f>
        <v>0</v>
      </c>
      <c r="J89" s="39" t="s">
        <v>463</v>
      </c>
      <c r="O89" s="43">
        <f>I89*0.21</f>
        <v>0</v>
      </c>
      <c r="P89">
        <v>3</v>
      </c>
    </row>
    <row r="90">
      <c r="A90" s="36" t="s">
        <v>464</v>
      </c>
      <c r="B90" s="44"/>
      <c r="C90" s="45"/>
      <c r="D90" s="45"/>
      <c r="E90" s="46" t="s">
        <v>460</v>
      </c>
      <c r="F90" s="45"/>
      <c r="G90" s="45"/>
      <c r="H90" s="45"/>
      <c r="I90" s="45"/>
      <c r="J90" s="47"/>
    </row>
    <row r="91">
      <c r="A91" s="36" t="s">
        <v>465</v>
      </c>
      <c r="B91" s="44"/>
      <c r="C91" s="45"/>
      <c r="D91" s="45"/>
      <c r="E91" s="48" t="s">
        <v>10485</v>
      </c>
      <c r="F91" s="45"/>
      <c r="G91" s="45"/>
      <c r="H91" s="45"/>
      <c r="I91" s="45"/>
      <c r="J91" s="47"/>
    </row>
    <row r="92" ht="45">
      <c r="A92" s="36" t="s">
        <v>467</v>
      </c>
      <c r="B92" s="44"/>
      <c r="C92" s="45"/>
      <c r="D92" s="45"/>
      <c r="E92" s="38" t="s">
        <v>10245</v>
      </c>
      <c r="F92" s="45"/>
      <c r="G92" s="45"/>
      <c r="H92" s="45"/>
      <c r="I92" s="45"/>
      <c r="J92" s="47"/>
    </row>
    <row r="93">
      <c r="A93" s="30" t="s">
        <v>455</v>
      </c>
      <c r="B93" s="31"/>
      <c r="C93" s="32" t="s">
        <v>9887</v>
      </c>
      <c r="D93" s="33"/>
      <c r="E93" s="30" t="s">
        <v>4908</v>
      </c>
      <c r="F93" s="33"/>
      <c r="G93" s="33"/>
      <c r="H93" s="33"/>
      <c r="I93" s="34">
        <f>SUMIFS(I94:I137,A94:A137,"P")</f>
        <v>0</v>
      </c>
      <c r="J93" s="35"/>
    </row>
    <row r="94">
      <c r="A94" s="36" t="s">
        <v>458</v>
      </c>
      <c r="B94" s="36">
        <v>21</v>
      </c>
      <c r="C94" s="37" t="s">
        <v>10246</v>
      </c>
      <c r="D94" s="36" t="s">
        <v>460</v>
      </c>
      <c r="E94" s="38" t="s">
        <v>10247</v>
      </c>
      <c r="F94" s="39" t="s">
        <v>492</v>
      </c>
      <c r="G94" s="40">
        <v>2200</v>
      </c>
      <c r="H94" s="41">
        <v>0</v>
      </c>
      <c r="I94" s="42">
        <f>ROUND(G94*H94,P4)</f>
        <v>0</v>
      </c>
      <c r="J94" s="39" t="s">
        <v>1884</v>
      </c>
      <c r="O94" s="43">
        <f>I94*0.21</f>
        <v>0</v>
      </c>
      <c r="P94">
        <v>3</v>
      </c>
    </row>
    <row r="95">
      <c r="A95" s="36" t="s">
        <v>464</v>
      </c>
      <c r="B95" s="44"/>
      <c r="C95" s="45"/>
      <c r="D95" s="45"/>
      <c r="E95" s="46" t="s">
        <v>460</v>
      </c>
      <c r="F95" s="45"/>
      <c r="G95" s="45"/>
      <c r="H95" s="45"/>
      <c r="I95" s="45"/>
      <c r="J95" s="47"/>
    </row>
    <row r="96" ht="75">
      <c r="A96" s="36" t="s">
        <v>465</v>
      </c>
      <c r="B96" s="44"/>
      <c r="C96" s="45"/>
      <c r="D96" s="45"/>
      <c r="E96" s="48" t="s">
        <v>10486</v>
      </c>
      <c r="F96" s="45"/>
      <c r="G96" s="45"/>
      <c r="H96" s="45"/>
      <c r="I96" s="45"/>
      <c r="J96" s="47"/>
    </row>
    <row r="97" ht="75">
      <c r="A97" s="36" t="s">
        <v>467</v>
      </c>
      <c r="B97" s="44"/>
      <c r="C97" s="45"/>
      <c r="D97" s="45"/>
      <c r="E97" s="38" t="s">
        <v>10249</v>
      </c>
      <c r="F97" s="45"/>
      <c r="G97" s="45"/>
      <c r="H97" s="45"/>
      <c r="I97" s="45"/>
      <c r="J97" s="47"/>
    </row>
    <row r="98">
      <c r="A98" s="36" t="s">
        <v>458</v>
      </c>
      <c r="B98" s="36">
        <v>22</v>
      </c>
      <c r="C98" s="37" t="s">
        <v>7999</v>
      </c>
      <c r="D98" s="36" t="s">
        <v>460</v>
      </c>
      <c r="E98" s="38" t="s">
        <v>10487</v>
      </c>
      <c r="F98" s="39" t="s">
        <v>475</v>
      </c>
      <c r="G98" s="40">
        <v>648</v>
      </c>
      <c r="H98" s="41">
        <v>0</v>
      </c>
      <c r="I98" s="42">
        <f>ROUND(G98*H98,P4)</f>
        <v>0</v>
      </c>
      <c r="J98" s="39" t="s">
        <v>1884</v>
      </c>
      <c r="O98" s="43">
        <f>I98*0.21</f>
        <v>0</v>
      </c>
      <c r="P98">
        <v>3</v>
      </c>
    </row>
    <row r="99">
      <c r="A99" s="36" t="s">
        <v>464</v>
      </c>
      <c r="B99" s="44"/>
      <c r="C99" s="45"/>
      <c r="D99" s="45"/>
      <c r="E99" s="46" t="s">
        <v>460</v>
      </c>
      <c r="F99" s="45"/>
      <c r="G99" s="45"/>
      <c r="H99" s="45"/>
      <c r="I99" s="45"/>
      <c r="J99" s="47"/>
    </row>
    <row r="100" ht="90">
      <c r="A100" s="36" t="s">
        <v>465</v>
      </c>
      <c r="B100" s="44"/>
      <c r="C100" s="45"/>
      <c r="D100" s="45"/>
      <c r="E100" s="48" t="s">
        <v>10488</v>
      </c>
      <c r="F100" s="45"/>
      <c r="G100" s="45"/>
      <c r="H100" s="45"/>
      <c r="I100" s="45"/>
      <c r="J100" s="47"/>
    </row>
    <row r="101" ht="60">
      <c r="A101" s="36" t="s">
        <v>467</v>
      </c>
      <c r="B101" s="44"/>
      <c r="C101" s="45"/>
      <c r="D101" s="45"/>
      <c r="E101" s="38" t="s">
        <v>10432</v>
      </c>
      <c r="F101" s="45"/>
      <c r="G101" s="45"/>
      <c r="H101" s="45"/>
      <c r="I101" s="45"/>
      <c r="J101" s="47"/>
    </row>
    <row r="102">
      <c r="A102" s="36" t="s">
        <v>458</v>
      </c>
      <c r="B102" s="36">
        <v>23</v>
      </c>
      <c r="C102" s="37" t="s">
        <v>7467</v>
      </c>
      <c r="D102" s="36" t="s">
        <v>460</v>
      </c>
      <c r="E102" s="38" t="s">
        <v>10385</v>
      </c>
      <c r="F102" s="39" t="s">
        <v>492</v>
      </c>
      <c r="G102" s="40">
        <v>2200</v>
      </c>
      <c r="H102" s="41">
        <v>0</v>
      </c>
      <c r="I102" s="42">
        <f>ROUND(G102*H102,P4)</f>
        <v>0</v>
      </c>
      <c r="J102" s="39" t="s">
        <v>1884</v>
      </c>
      <c r="O102" s="43">
        <f>I102*0.21</f>
        <v>0</v>
      </c>
      <c r="P102">
        <v>3</v>
      </c>
    </row>
    <row r="103">
      <c r="A103" s="36" t="s">
        <v>464</v>
      </c>
      <c r="B103" s="44"/>
      <c r="C103" s="45"/>
      <c r="D103" s="45"/>
      <c r="E103" s="46" t="s">
        <v>460</v>
      </c>
      <c r="F103" s="45"/>
      <c r="G103" s="45"/>
      <c r="H103" s="45"/>
      <c r="I103" s="45"/>
      <c r="J103" s="47"/>
    </row>
    <row r="104" ht="60">
      <c r="A104" s="36" t="s">
        <v>465</v>
      </c>
      <c r="B104" s="44"/>
      <c r="C104" s="45"/>
      <c r="D104" s="45"/>
      <c r="E104" s="48" t="s">
        <v>10489</v>
      </c>
      <c r="F104" s="45"/>
      <c r="G104" s="45"/>
      <c r="H104" s="45"/>
      <c r="I104" s="45"/>
      <c r="J104" s="47"/>
    </row>
    <row r="105" ht="120">
      <c r="A105" s="36" t="s">
        <v>467</v>
      </c>
      <c r="B105" s="44"/>
      <c r="C105" s="45"/>
      <c r="D105" s="45"/>
      <c r="E105" s="38" t="s">
        <v>10387</v>
      </c>
      <c r="F105" s="45"/>
      <c r="G105" s="45"/>
      <c r="H105" s="45"/>
      <c r="I105" s="45"/>
      <c r="J105" s="47"/>
    </row>
    <row r="106">
      <c r="A106" s="36" t="s">
        <v>458</v>
      </c>
      <c r="B106" s="36">
        <v>24</v>
      </c>
      <c r="C106" s="37" t="s">
        <v>5376</v>
      </c>
      <c r="D106" s="36" t="s">
        <v>460</v>
      </c>
      <c r="E106" s="38" t="s">
        <v>5377</v>
      </c>
      <c r="F106" s="39" t="s">
        <v>475</v>
      </c>
      <c r="G106" s="40">
        <v>790.00800000000004</v>
      </c>
      <c r="H106" s="41">
        <v>0</v>
      </c>
      <c r="I106" s="42">
        <f>ROUND(G106*H106,P4)</f>
        <v>0</v>
      </c>
      <c r="J106" s="39" t="s">
        <v>1884</v>
      </c>
      <c r="O106" s="43">
        <f>I106*0.21</f>
        <v>0</v>
      </c>
      <c r="P106">
        <v>3</v>
      </c>
    </row>
    <row r="107">
      <c r="A107" s="36" t="s">
        <v>464</v>
      </c>
      <c r="B107" s="44"/>
      <c r="C107" s="45"/>
      <c r="D107" s="45"/>
      <c r="E107" s="46" t="s">
        <v>460</v>
      </c>
      <c r="F107" s="45"/>
      <c r="G107" s="45"/>
      <c r="H107" s="45"/>
      <c r="I107" s="45"/>
      <c r="J107" s="47"/>
    </row>
    <row r="108" ht="150">
      <c r="A108" s="36" t="s">
        <v>465</v>
      </c>
      <c r="B108" s="44"/>
      <c r="C108" s="45"/>
      <c r="D108" s="45"/>
      <c r="E108" s="48" t="s">
        <v>10490</v>
      </c>
      <c r="F108" s="45"/>
      <c r="G108" s="45"/>
      <c r="H108" s="45"/>
      <c r="I108" s="45"/>
      <c r="J108" s="47"/>
    </row>
    <row r="109" ht="409.5">
      <c r="A109" s="36" t="s">
        <v>467</v>
      </c>
      <c r="B109" s="44"/>
      <c r="C109" s="45"/>
      <c r="D109" s="45"/>
      <c r="E109" s="38" t="s">
        <v>10389</v>
      </c>
      <c r="F109" s="45"/>
      <c r="G109" s="45"/>
      <c r="H109" s="45"/>
      <c r="I109" s="45"/>
      <c r="J109" s="47"/>
    </row>
    <row r="110">
      <c r="A110" s="36" t="s">
        <v>458</v>
      </c>
      <c r="B110" s="36">
        <v>25</v>
      </c>
      <c r="C110" s="37" t="s">
        <v>5383</v>
      </c>
      <c r="D110" s="36" t="s">
        <v>460</v>
      </c>
      <c r="E110" s="38" t="s">
        <v>5384</v>
      </c>
      <c r="F110" s="39" t="s">
        <v>613</v>
      </c>
      <c r="G110" s="40">
        <v>95.629000000000005</v>
      </c>
      <c r="H110" s="41">
        <v>0</v>
      </c>
      <c r="I110" s="42">
        <f>ROUND(G110*H110,P4)</f>
        <v>0</v>
      </c>
      <c r="J110" s="39" t="s">
        <v>1884</v>
      </c>
      <c r="O110" s="43">
        <f>I110*0.21</f>
        <v>0</v>
      </c>
      <c r="P110">
        <v>3</v>
      </c>
    </row>
    <row r="111">
      <c r="A111" s="36" t="s">
        <v>464</v>
      </c>
      <c r="B111" s="44"/>
      <c r="C111" s="45"/>
      <c r="D111" s="45"/>
      <c r="E111" s="46" t="s">
        <v>460</v>
      </c>
      <c r="F111" s="45"/>
      <c r="G111" s="45"/>
      <c r="H111" s="45"/>
      <c r="I111" s="45"/>
      <c r="J111" s="47"/>
    </row>
    <row r="112" ht="90">
      <c r="A112" s="36" t="s">
        <v>465</v>
      </c>
      <c r="B112" s="44"/>
      <c r="C112" s="45"/>
      <c r="D112" s="45"/>
      <c r="E112" s="48" t="s">
        <v>10491</v>
      </c>
      <c r="F112" s="45"/>
      <c r="G112" s="45"/>
      <c r="H112" s="45"/>
      <c r="I112" s="45"/>
      <c r="J112" s="47"/>
    </row>
    <row r="113" ht="330">
      <c r="A113" s="36" t="s">
        <v>467</v>
      </c>
      <c r="B113" s="44"/>
      <c r="C113" s="45"/>
      <c r="D113" s="45"/>
      <c r="E113" s="38" t="s">
        <v>10391</v>
      </c>
      <c r="F113" s="45"/>
      <c r="G113" s="45"/>
      <c r="H113" s="45"/>
      <c r="I113" s="45"/>
      <c r="J113" s="47"/>
    </row>
    <row r="114">
      <c r="A114" s="36" t="s">
        <v>458</v>
      </c>
      <c r="B114" s="36">
        <v>26</v>
      </c>
      <c r="C114" s="37" t="s">
        <v>10492</v>
      </c>
      <c r="D114" s="36" t="s">
        <v>460</v>
      </c>
      <c r="E114" s="38" t="s">
        <v>10493</v>
      </c>
      <c r="F114" s="39" t="s">
        <v>482</v>
      </c>
      <c r="G114" s="40">
        <v>446</v>
      </c>
      <c r="H114" s="41">
        <v>0</v>
      </c>
      <c r="I114" s="42">
        <f>ROUND(G114*H114,P4)</f>
        <v>0</v>
      </c>
      <c r="J114" s="39" t="s">
        <v>1884</v>
      </c>
      <c r="O114" s="43">
        <f>I114*0.21</f>
        <v>0</v>
      </c>
      <c r="P114">
        <v>3</v>
      </c>
    </row>
    <row r="115">
      <c r="A115" s="36" t="s">
        <v>464</v>
      </c>
      <c r="B115" s="44"/>
      <c r="C115" s="45"/>
      <c r="D115" s="45"/>
      <c r="E115" s="46" t="s">
        <v>460</v>
      </c>
      <c r="F115" s="45"/>
      <c r="G115" s="45"/>
      <c r="H115" s="45"/>
      <c r="I115" s="45"/>
      <c r="J115" s="47"/>
    </row>
    <row r="116" ht="60">
      <c r="A116" s="36" t="s">
        <v>465</v>
      </c>
      <c r="B116" s="44"/>
      <c r="C116" s="45"/>
      <c r="D116" s="45"/>
      <c r="E116" s="48" t="s">
        <v>10494</v>
      </c>
      <c r="F116" s="45"/>
      <c r="G116" s="45"/>
      <c r="H116" s="45"/>
      <c r="I116" s="45"/>
      <c r="J116" s="47"/>
    </row>
    <row r="117" ht="225">
      <c r="A117" s="36" t="s">
        <v>467</v>
      </c>
      <c r="B117" s="44"/>
      <c r="C117" s="45"/>
      <c r="D117" s="45"/>
      <c r="E117" s="38" t="s">
        <v>10395</v>
      </c>
      <c r="F117" s="45"/>
      <c r="G117" s="45"/>
      <c r="H117" s="45"/>
      <c r="I117" s="45"/>
      <c r="J117" s="47"/>
    </row>
    <row r="118">
      <c r="A118" s="36" t="s">
        <v>458</v>
      </c>
      <c r="B118" s="36">
        <v>27</v>
      </c>
      <c r="C118" s="37" t="s">
        <v>10396</v>
      </c>
      <c r="D118" s="36" t="s">
        <v>460</v>
      </c>
      <c r="E118" s="38" t="s">
        <v>10397</v>
      </c>
      <c r="F118" s="39" t="s">
        <v>482</v>
      </c>
      <c r="G118" s="40">
        <v>448</v>
      </c>
      <c r="H118" s="41">
        <v>0</v>
      </c>
      <c r="I118" s="42">
        <f>ROUND(G118*H118,P4)</f>
        <v>0</v>
      </c>
      <c r="J118" s="39" t="s">
        <v>1884</v>
      </c>
      <c r="O118" s="43">
        <f>I118*0.21</f>
        <v>0</v>
      </c>
      <c r="P118">
        <v>3</v>
      </c>
    </row>
    <row r="119">
      <c r="A119" s="36" t="s">
        <v>464</v>
      </c>
      <c r="B119" s="44"/>
      <c r="C119" s="45"/>
      <c r="D119" s="45"/>
      <c r="E119" s="46" t="s">
        <v>460</v>
      </c>
      <c r="F119" s="45"/>
      <c r="G119" s="45"/>
      <c r="H119" s="45"/>
      <c r="I119" s="45"/>
      <c r="J119" s="47"/>
    </row>
    <row r="120" ht="60">
      <c r="A120" s="36" t="s">
        <v>465</v>
      </c>
      <c r="B120" s="44"/>
      <c r="C120" s="45"/>
      <c r="D120" s="45"/>
      <c r="E120" s="48" t="s">
        <v>10495</v>
      </c>
      <c r="F120" s="45"/>
      <c r="G120" s="45"/>
      <c r="H120" s="45"/>
      <c r="I120" s="45"/>
      <c r="J120" s="47"/>
    </row>
    <row r="121" ht="225">
      <c r="A121" s="36" t="s">
        <v>467</v>
      </c>
      <c r="B121" s="44"/>
      <c r="C121" s="45"/>
      <c r="D121" s="45"/>
      <c r="E121" s="38" t="s">
        <v>10395</v>
      </c>
      <c r="F121" s="45"/>
      <c r="G121" s="45"/>
      <c r="H121" s="45"/>
      <c r="I121" s="45"/>
      <c r="J121" s="47"/>
    </row>
    <row r="122">
      <c r="A122" s="36" t="s">
        <v>458</v>
      </c>
      <c r="B122" s="36">
        <v>28</v>
      </c>
      <c r="C122" s="37" t="s">
        <v>5398</v>
      </c>
      <c r="D122" s="36" t="s">
        <v>460</v>
      </c>
      <c r="E122" s="38" t="s">
        <v>5399</v>
      </c>
      <c r="F122" s="39" t="s">
        <v>475</v>
      </c>
      <c r="G122" s="40">
        <v>509.86000000000001</v>
      </c>
      <c r="H122" s="41">
        <v>0</v>
      </c>
      <c r="I122" s="42">
        <f>ROUND(G122*H122,P4)</f>
        <v>0</v>
      </c>
      <c r="J122" s="39" t="s">
        <v>1884</v>
      </c>
      <c r="O122" s="43">
        <f>I122*0.21</f>
        <v>0</v>
      </c>
      <c r="P122">
        <v>3</v>
      </c>
    </row>
    <row r="123">
      <c r="A123" s="36" t="s">
        <v>464</v>
      </c>
      <c r="B123" s="44"/>
      <c r="C123" s="45"/>
      <c r="D123" s="45"/>
      <c r="E123" s="46" t="s">
        <v>460</v>
      </c>
      <c r="F123" s="45"/>
      <c r="G123" s="45"/>
      <c r="H123" s="45"/>
      <c r="I123" s="45"/>
      <c r="J123" s="47"/>
    </row>
    <row r="124" ht="150">
      <c r="A124" s="36" t="s">
        <v>465</v>
      </c>
      <c r="B124" s="44"/>
      <c r="C124" s="45"/>
      <c r="D124" s="45"/>
      <c r="E124" s="48" t="s">
        <v>10496</v>
      </c>
      <c r="F124" s="45"/>
      <c r="G124" s="45"/>
      <c r="H124" s="45"/>
      <c r="I124" s="45"/>
      <c r="J124" s="47"/>
    </row>
    <row r="125" ht="409.5">
      <c r="A125" s="36" t="s">
        <v>467</v>
      </c>
      <c r="B125" s="44"/>
      <c r="C125" s="45"/>
      <c r="D125" s="45"/>
      <c r="E125" s="38" t="s">
        <v>5494</v>
      </c>
      <c r="F125" s="45"/>
      <c r="G125" s="45"/>
      <c r="H125" s="45"/>
      <c r="I125" s="45"/>
      <c r="J125" s="47"/>
    </row>
    <row r="126">
      <c r="A126" s="36" t="s">
        <v>458</v>
      </c>
      <c r="B126" s="36">
        <v>29</v>
      </c>
      <c r="C126" s="37" t="s">
        <v>5401</v>
      </c>
      <c r="D126" s="36" t="s">
        <v>460</v>
      </c>
      <c r="E126" s="38" t="s">
        <v>10400</v>
      </c>
      <c r="F126" s="39" t="s">
        <v>613</v>
      </c>
      <c r="G126" s="40">
        <v>83.158000000000001</v>
      </c>
      <c r="H126" s="41">
        <v>0</v>
      </c>
      <c r="I126" s="42">
        <f>ROUND(G126*H126,P4)</f>
        <v>0</v>
      </c>
      <c r="J126" s="39" t="s">
        <v>1884</v>
      </c>
      <c r="O126" s="43">
        <f>I126*0.21</f>
        <v>0</v>
      </c>
      <c r="P126">
        <v>3</v>
      </c>
    </row>
    <row r="127">
      <c r="A127" s="36" t="s">
        <v>464</v>
      </c>
      <c r="B127" s="44"/>
      <c r="C127" s="45"/>
      <c r="D127" s="45"/>
      <c r="E127" s="46" t="s">
        <v>460</v>
      </c>
      <c r="F127" s="45"/>
      <c r="G127" s="45"/>
      <c r="H127" s="45"/>
      <c r="I127" s="45"/>
      <c r="J127" s="47"/>
    </row>
    <row r="128" ht="135">
      <c r="A128" s="36" t="s">
        <v>465</v>
      </c>
      <c r="B128" s="44"/>
      <c r="C128" s="45"/>
      <c r="D128" s="45"/>
      <c r="E128" s="48" t="s">
        <v>10497</v>
      </c>
      <c r="F128" s="45"/>
      <c r="G128" s="45"/>
      <c r="H128" s="45"/>
      <c r="I128" s="45"/>
      <c r="J128" s="47"/>
    </row>
    <row r="129" ht="330">
      <c r="A129" s="36" t="s">
        <v>467</v>
      </c>
      <c r="B129" s="44"/>
      <c r="C129" s="45"/>
      <c r="D129" s="45"/>
      <c r="E129" s="38" t="s">
        <v>10272</v>
      </c>
      <c r="F129" s="45"/>
      <c r="G129" s="45"/>
      <c r="H129" s="45"/>
      <c r="I129" s="45"/>
      <c r="J129" s="47"/>
    </row>
    <row r="130">
      <c r="A130" s="36" t="s">
        <v>458</v>
      </c>
      <c r="B130" s="36">
        <v>30</v>
      </c>
      <c r="C130" s="37" t="s">
        <v>6451</v>
      </c>
      <c r="D130" s="36" t="s">
        <v>460</v>
      </c>
      <c r="E130" s="38" t="s">
        <v>10498</v>
      </c>
      <c r="F130" s="39" t="s">
        <v>613</v>
      </c>
      <c r="G130" s="40">
        <v>1.05</v>
      </c>
      <c r="H130" s="41">
        <v>0</v>
      </c>
      <c r="I130" s="42">
        <f>ROUND(G130*H130,P4)</f>
        <v>0</v>
      </c>
      <c r="J130" s="39" t="s">
        <v>1884</v>
      </c>
      <c r="O130" s="43">
        <f>I130*0.21</f>
        <v>0</v>
      </c>
      <c r="P130">
        <v>3</v>
      </c>
    </row>
    <row r="131">
      <c r="A131" s="36" t="s">
        <v>464</v>
      </c>
      <c r="B131" s="44"/>
      <c r="C131" s="45"/>
      <c r="D131" s="45"/>
      <c r="E131" s="46" t="s">
        <v>460</v>
      </c>
      <c r="F131" s="45"/>
      <c r="G131" s="45"/>
      <c r="H131" s="45"/>
      <c r="I131" s="45"/>
      <c r="J131" s="47"/>
    </row>
    <row r="132" ht="90">
      <c r="A132" s="36" t="s">
        <v>465</v>
      </c>
      <c r="B132" s="44"/>
      <c r="C132" s="45"/>
      <c r="D132" s="45"/>
      <c r="E132" s="48" t="s">
        <v>10499</v>
      </c>
      <c r="F132" s="45"/>
      <c r="G132" s="45"/>
      <c r="H132" s="45"/>
      <c r="I132" s="45"/>
      <c r="J132" s="47"/>
    </row>
    <row r="133" ht="330">
      <c r="A133" s="36" t="s">
        <v>467</v>
      </c>
      <c r="B133" s="44"/>
      <c r="C133" s="45"/>
      <c r="D133" s="45"/>
      <c r="E133" s="38" t="s">
        <v>10272</v>
      </c>
      <c r="F133" s="45"/>
      <c r="G133" s="45"/>
      <c r="H133" s="45"/>
      <c r="I133" s="45"/>
      <c r="J133" s="47"/>
    </row>
    <row r="134">
      <c r="A134" s="36" t="s">
        <v>458</v>
      </c>
      <c r="B134" s="36">
        <v>31</v>
      </c>
      <c r="C134" s="37" t="s">
        <v>10402</v>
      </c>
      <c r="D134" s="36" t="s">
        <v>460</v>
      </c>
      <c r="E134" s="38" t="s">
        <v>10403</v>
      </c>
      <c r="F134" s="39" t="s">
        <v>482</v>
      </c>
      <c r="G134" s="40">
        <v>15120</v>
      </c>
      <c r="H134" s="41">
        <v>0</v>
      </c>
      <c r="I134" s="42">
        <f>ROUND(G134*H134,P4)</f>
        <v>0</v>
      </c>
      <c r="J134" s="39" t="s">
        <v>463</v>
      </c>
      <c r="O134" s="43">
        <f>I134*0.21</f>
        <v>0</v>
      </c>
      <c r="P134">
        <v>3</v>
      </c>
    </row>
    <row r="135">
      <c r="A135" s="36" t="s">
        <v>464</v>
      </c>
      <c r="B135" s="44"/>
      <c r="C135" s="45"/>
      <c r="D135" s="45"/>
      <c r="E135" s="46" t="s">
        <v>460</v>
      </c>
      <c r="F135" s="45"/>
      <c r="G135" s="45"/>
      <c r="H135" s="45"/>
      <c r="I135" s="45"/>
      <c r="J135" s="47"/>
    </row>
    <row r="136" ht="90">
      <c r="A136" s="36" t="s">
        <v>465</v>
      </c>
      <c r="B136" s="44"/>
      <c r="C136" s="45"/>
      <c r="D136" s="45"/>
      <c r="E136" s="48" t="s">
        <v>10500</v>
      </c>
      <c r="F136" s="45"/>
      <c r="G136" s="45"/>
      <c r="H136" s="45"/>
      <c r="I136" s="45"/>
      <c r="J136" s="47"/>
    </row>
    <row r="137" ht="225">
      <c r="A137" s="36" t="s">
        <v>467</v>
      </c>
      <c r="B137" s="44"/>
      <c r="C137" s="45"/>
      <c r="D137" s="45"/>
      <c r="E137" s="38" t="s">
        <v>10405</v>
      </c>
      <c r="F137" s="45"/>
      <c r="G137" s="45"/>
      <c r="H137" s="45"/>
      <c r="I137" s="45"/>
      <c r="J137" s="47"/>
    </row>
    <row r="138">
      <c r="A138" s="30" t="s">
        <v>455</v>
      </c>
      <c r="B138" s="31"/>
      <c r="C138" s="32" t="s">
        <v>9895</v>
      </c>
      <c r="D138" s="33"/>
      <c r="E138" s="30" t="s">
        <v>5405</v>
      </c>
      <c r="F138" s="33"/>
      <c r="G138" s="33"/>
      <c r="H138" s="33"/>
      <c r="I138" s="34">
        <f>SUMIFS(I139:I174,A139:A174,"P")</f>
        <v>0</v>
      </c>
      <c r="J138" s="35"/>
    </row>
    <row r="139">
      <c r="A139" s="36" t="s">
        <v>458</v>
      </c>
      <c r="B139" s="36">
        <v>32</v>
      </c>
      <c r="C139" s="37" t="s">
        <v>8813</v>
      </c>
      <c r="D139" s="36" t="s">
        <v>460</v>
      </c>
      <c r="E139" s="38" t="s">
        <v>10259</v>
      </c>
      <c r="F139" s="39" t="s">
        <v>475</v>
      </c>
      <c r="G139" s="40">
        <v>41.661999999999999</v>
      </c>
      <c r="H139" s="41">
        <v>0</v>
      </c>
      <c r="I139" s="42">
        <f>ROUND(G139*H139,P4)</f>
        <v>0</v>
      </c>
      <c r="J139" s="39" t="s">
        <v>1884</v>
      </c>
      <c r="O139" s="43">
        <f>I139*0.21</f>
        <v>0</v>
      </c>
      <c r="P139">
        <v>3</v>
      </c>
    </row>
    <row r="140">
      <c r="A140" s="36" t="s">
        <v>464</v>
      </c>
      <c r="B140" s="44"/>
      <c r="C140" s="45"/>
      <c r="D140" s="45"/>
      <c r="E140" s="46" t="s">
        <v>460</v>
      </c>
      <c r="F140" s="45"/>
      <c r="G140" s="45"/>
      <c r="H140" s="45"/>
      <c r="I140" s="45"/>
      <c r="J140" s="47"/>
    </row>
    <row r="141" ht="180">
      <c r="A141" s="36" t="s">
        <v>465</v>
      </c>
      <c r="B141" s="44"/>
      <c r="C141" s="45"/>
      <c r="D141" s="45"/>
      <c r="E141" s="48" t="s">
        <v>10501</v>
      </c>
      <c r="F141" s="45"/>
      <c r="G141" s="45"/>
      <c r="H141" s="45"/>
      <c r="I141" s="45"/>
      <c r="J141" s="47"/>
    </row>
    <row r="142" ht="409.5">
      <c r="A142" s="36" t="s">
        <v>467</v>
      </c>
      <c r="B142" s="44"/>
      <c r="C142" s="45"/>
      <c r="D142" s="45"/>
      <c r="E142" s="38" t="s">
        <v>10261</v>
      </c>
      <c r="F142" s="45"/>
      <c r="G142" s="45"/>
      <c r="H142" s="45"/>
      <c r="I142" s="45"/>
      <c r="J142" s="47"/>
    </row>
    <row r="143">
      <c r="A143" s="36" t="s">
        <v>458</v>
      </c>
      <c r="B143" s="36">
        <v>33</v>
      </c>
      <c r="C143" s="37" t="s">
        <v>10262</v>
      </c>
      <c r="D143" s="36" t="s">
        <v>460</v>
      </c>
      <c r="E143" s="38" t="s">
        <v>10263</v>
      </c>
      <c r="F143" s="39" t="s">
        <v>613</v>
      </c>
      <c r="G143" s="40">
        <v>4.2590000000000003</v>
      </c>
      <c r="H143" s="41">
        <v>0</v>
      </c>
      <c r="I143" s="42">
        <f>ROUND(G143*H143,P4)</f>
        <v>0</v>
      </c>
      <c r="J143" s="39" t="s">
        <v>1884</v>
      </c>
      <c r="O143" s="43">
        <f>I143*0.21</f>
        <v>0</v>
      </c>
      <c r="P143">
        <v>3</v>
      </c>
    </row>
    <row r="144">
      <c r="A144" s="36" t="s">
        <v>464</v>
      </c>
      <c r="B144" s="44"/>
      <c r="C144" s="45"/>
      <c r="D144" s="45"/>
      <c r="E144" s="46" t="s">
        <v>460</v>
      </c>
      <c r="F144" s="45"/>
      <c r="G144" s="45"/>
      <c r="H144" s="45"/>
      <c r="I144" s="45"/>
      <c r="J144" s="47"/>
    </row>
    <row r="145" ht="360">
      <c r="A145" s="36" t="s">
        <v>465</v>
      </c>
      <c r="B145" s="44"/>
      <c r="C145" s="45"/>
      <c r="D145" s="45"/>
      <c r="E145" s="48" t="s">
        <v>10502</v>
      </c>
      <c r="F145" s="45"/>
      <c r="G145" s="45"/>
      <c r="H145" s="45"/>
      <c r="I145" s="45"/>
      <c r="J145" s="47"/>
    </row>
    <row r="146" ht="300">
      <c r="A146" s="36" t="s">
        <v>467</v>
      </c>
      <c r="B146" s="44"/>
      <c r="C146" s="45"/>
      <c r="D146" s="45"/>
      <c r="E146" s="38" t="s">
        <v>10265</v>
      </c>
      <c r="F146" s="45"/>
      <c r="G146" s="45"/>
      <c r="H146" s="45"/>
      <c r="I146" s="45"/>
      <c r="J146" s="47"/>
    </row>
    <row r="147">
      <c r="A147" s="36" t="s">
        <v>458</v>
      </c>
      <c r="B147" s="36">
        <v>34</v>
      </c>
      <c r="C147" s="37" t="s">
        <v>8817</v>
      </c>
      <c r="D147" s="36" t="s">
        <v>460</v>
      </c>
      <c r="E147" s="38" t="s">
        <v>10503</v>
      </c>
      <c r="F147" s="39" t="s">
        <v>475</v>
      </c>
      <c r="G147" s="40">
        <v>52.399999999999999</v>
      </c>
      <c r="H147" s="41">
        <v>0</v>
      </c>
      <c r="I147" s="42">
        <f>ROUND(G147*H147,P4)</f>
        <v>0</v>
      </c>
      <c r="J147" s="39" t="s">
        <v>1884</v>
      </c>
      <c r="O147" s="43">
        <f>I147*0.21</f>
        <v>0</v>
      </c>
      <c r="P147">
        <v>3</v>
      </c>
    </row>
    <row r="148">
      <c r="A148" s="36" t="s">
        <v>464</v>
      </c>
      <c r="B148" s="44"/>
      <c r="C148" s="45"/>
      <c r="D148" s="45"/>
      <c r="E148" s="46" t="s">
        <v>460</v>
      </c>
      <c r="F148" s="45"/>
      <c r="G148" s="45"/>
      <c r="H148" s="45"/>
      <c r="I148" s="45"/>
      <c r="J148" s="47"/>
    </row>
    <row r="149" ht="90">
      <c r="A149" s="36" t="s">
        <v>465</v>
      </c>
      <c r="B149" s="44"/>
      <c r="C149" s="45"/>
      <c r="D149" s="45"/>
      <c r="E149" s="48" t="s">
        <v>10504</v>
      </c>
      <c r="F149" s="45"/>
      <c r="G149" s="45"/>
      <c r="H149" s="45"/>
      <c r="I149" s="45"/>
      <c r="J149" s="47"/>
    </row>
    <row r="150" ht="409.5">
      <c r="A150" s="36" t="s">
        <v>467</v>
      </c>
      <c r="B150" s="44"/>
      <c r="C150" s="45"/>
      <c r="D150" s="45"/>
      <c r="E150" s="38" t="s">
        <v>7707</v>
      </c>
      <c r="F150" s="45"/>
      <c r="G150" s="45"/>
      <c r="H150" s="45"/>
      <c r="I150" s="45"/>
      <c r="J150" s="47"/>
    </row>
    <row r="151">
      <c r="A151" s="36" t="s">
        <v>458</v>
      </c>
      <c r="B151" s="36">
        <v>35</v>
      </c>
      <c r="C151" s="37" t="s">
        <v>8820</v>
      </c>
      <c r="D151" s="36" t="s">
        <v>460</v>
      </c>
      <c r="E151" s="38" t="s">
        <v>10415</v>
      </c>
      <c r="F151" s="39" t="s">
        <v>613</v>
      </c>
      <c r="G151" s="40">
        <v>6.8120000000000003</v>
      </c>
      <c r="H151" s="41">
        <v>0</v>
      </c>
      <c r="I151" s="42">
        <f>ROUND(G151*H151,P4)</f>
        <v>0</v>
      </c>
      <c r="J151" s="39" t="s">
        <v>1884</v>
      </c>
      <c r="O151" s="43">
        <f>I151*0.21</f>
        <v>0</v>
      </c>
      <c r="P151">
        <v>3</v>
      </c>
    </row>
    <row r="152">
      <c r="A152" s="36" t="s">
        <v>464</v>
      </c>
      <c r="B152" s="44"/>
      <c r="C152" s="45"/>
      <c r="D152" s="45"/>
      <c r="E152" s="46" t="s">
        <v>460</v>
      </c>
      <c r="F152" s="45"/>
      <c r="G152" s="45"/>
      <c r="H152" s="45"/>
      <c r="I152" s="45"/>
      <c r="J152" s="47"/>
    </row>
    <row r="153" ht="75">
      <c r="A153" s="36" t="s">
        <v>465</v>
      </c>
      <c r="B153" s="44"/>
      <c r="C153" s="45"/>
      <c r="D153" s="45"/>
      <c r="E153" s="48" t="s">
        <v>10505</v>
      </c>
      <c r="F153" s="45"/>
      <c r="G153" s="45"/>
      <c r="H153" s="45"/>
      <c r="I153" s="45"/>
      <c r="J153" s="47"/>
    </row>
    <row r="154" ht="330">
      <c r="A154" s="36" t="s">
        <v>467</v>
      </c>
      <c r="B154" s="44"/>
      <c r="C154" s="45"/>
      <c r="D154" s="45"/>
      <c r="E154" s="38" t="s">
        <v>10272</v>
      </c>
      <c r="F154" s="45"/>
      <c r="G154" s="45"/>
      <c r="H154" s="45"/>
      <c r="I154" s="45"/>
      <c r="J154" s="47"/>
    </row>
    <row r="155">
      <c r="A155" s="36" t="s">
        <v>458</v>
      </c>
      <c r="B155" s="36">
        <v>36</v>
      </c>
      <c r="C155" s="37" t="s">
        <v>10266</v>
      </c>
      <c r="D155" s="36" t="s">
        <v>460</v>
      </c>
      <c r="E155" s="38" t="s">
        <v>10267</v>
      </c>
      <c r="F155" s="39" t="s">
        <v>475</v>
      </c>
      <c r="G155" s="40">
        <v>731.54600000000005</v>
      </c>
      <c r="H155" s="41">
        <v>0</v>
      </c>
      <c r="I155" s="42">
        <f>ROUND(G155*H155,P4)</f>
        <v>0</v>
      </c>
      <c r="J155" s="39" t="s">
        <v>1884</v>
      </c>
      <c r="O155" s="43">
        <f>I155*0.21</f>
        <v>0</v>
      </c>
      <c r="P155">
        <v>3</v>
      </c>
    </row>
    <row r="156">
      <c r="A156" s="36" t="s">
        <v>464</v>
      </c>
      <c r="B156" s="44"/>
      <c r="C156" s="45"/>
      <c r="D156" s="45"/>
      <c r="E156" s="46" t="s">
        <v>460</v>
      </c>
      <c r="F156" s="45"/>
      <c r="G156" s="45"/>
      <c r="H156" s="45"/>
      <c r="I156" s="45"/>
      <c r="J156" s="47"/>
    </row>
    <row r="157" ht="195">
      <c r="A157" s="36" t="s">
        <v>465</v>
      </c>
      <c r="B157" s="44"/>
      <c r="C157" s="45"/>
      <c r="D157" s="45"/>
      <c r="E157" s="48" t="s">
        <v>10506</v>
      </c>
      <c r="F157" s="45"/>
      <c r="G157" s="45"/>
      <c r="H157" s="45"/>
      <c r="I157" s="45"/>
      <c r="J157" s="47"/>
    </row>
    <row r="158" ht="409.5">
      <c r="A158" s="36" t="s">
        <v>467</v>
      </c>
      <c r="B158" s="44"/>
      <c r="C158" s="45"/>
      <c r="D158" s="45"/>
      <c r="E158" s="38" t="s">
        <v>7707</v>
      </c>
      <c r="F158" s="45"/>
      <c r="G158" s="45"/>
      <c r="H158" s="45"/>
      <c r="I158" s="45"/>
      <c r="J158" s="47"/>
    </row>
    <row r="159">
      <c r="A159" s="36" t="s">
        <v>458</v>
      </c>
      <c r="B159" s="36">
        <v>37</v>
      </c>
      <c r="C159" s="37" t="s">
        <v>10507</v>
      </c>
      <c r="D159" s="36" t="s">
        <v>460</v>
      </c>
      <c r="E159" s="38" t="s">
        <v>10508</v>
      </c>
      <c r="F159" s="39" t="s">
        <v>475</v>
      </c>
      <c r="G159" s="40">
        <v>3</v>
      </c>
      <c r="H159" s="41">
        <v>0</v>
      </c>
      <c r="I159" s="42">
        <f>ROUND(G159*H159,P4)</f>
        <v>0</v>
      </c>
      <c r="J159" s="39" t="s">
        <v>1884</v>
      </c>
      <c r="O159" s="43">
        <f>I159*0.21</f>
        <v>0</v>
      </c>
      <c r="P159">
        <v>3</v>
      </c>
    </row>
    <row r="160">
      <c r="A160" s="36" t="s">
        <v>464</v>
      </c>
      <c r="B160" s="44"/>
      <c r="C160" s="45"/>
      <c r="D160" s="45"/>
      <c r="E160" s="46" t="s">
        <v>460</v>
      </c>
      <c r="F160" s="45"/>
      <c r="G160" s="45"/>
      <c r="H160" s="45"/>
      <c r="I160" s="45"/>
      <c r="J160" s="47"/>
    </row>
    <row r="161" ht="75">
      <c r="A161" s="36" t="s">
        <v>465</v>
      </c>
      <c r="B161" s="44"/>
      <c r="C161" s="45"/>
      <c r="D161" s="45"/>
      <c r="E161" s="48" t="s">
        <v>10509</v>
      </c>
      <c r="F161" s="45"/>
      <c r="G161" s="45"/>
      <c r="H161" s="45"/>
      <c r="I161" s="45"/>
      <c r="J161" s="47"/>
    </row>
    <row r="162" ht="409.5">
      <c r="A162" s="36" t="s">
        <v>467</v>
      </c>
      <c r="B162" s="44"/>
      <c r="C162" s="45"/>
      <c r="D162" s="45"/>
      <c r="E162" s="38" t="s">
        <v>7707</v>
      </c>
      <c r="F162" s="45"/>
      <c r="G162" s="45"/>
      <c r="H162" s="45"/>
      <c r="I162" s="45"/>
      <c r="J162" s="47"/>
    </row>
    <row r="163">
      <c r="A163" s="36" t="s">
        <v>458</v>
      </c>
      <c r="B163" s="36">
        <v>38</v>
      </c>
      <c r="C163" s="37" t="s">
        <v>10269</v>
      </c>
      <c r="D163" s="36" t="s">
        <v>460</v>
      </c>
      <c r="E163" s="38" t="s">
        <v>10270</v>
      </c>
      <c r="F163" s="39" t="s">
        <v>613</v>
      </c>
      <c r="G163" s="40">
        <v>67.724999999999994</v>
      </c>
      <c r="H163" s="41">
        <v>0</v>
      </c>
      <c r="I163" s="42">
        <f>ROUND(G163*H163,P4)</f>
        <v>0</v>
      </c>
      <c r="J163" s="39" t="s">
        <v>1884</v>
      </c>
      <c r="O163" s="43">
        <f>I163*0.21</f>
        <v>0</v>
      </c>
      <c r="P163">
        <v>3</v>
      </c>
    </row>
    <row r="164">
      <c r="A164" s="36" t="s">
        <v>464</v>
      </c>
      <c r="B164" s="44"/>
      <c r="C164" s="45"/>
      <c r="D164" s="45"/>
      <c r="E164" s="46" t="s">
        <v>460</v>
      </c>
      <c r="F164" s="45"/>
      <c r="G164" s="45"/>
      <c r="H164" s="45"/>
      <c r="I164" s="45"/>
      <c r="J164" s="47"/>
    </row>
    <row r="165" ht="375">
      <c r="A165" s="36" t="s">
        <v>465</v>
      </c>
      <c r="B165" s="44"/>
      <c r="C165" s="45"/>
      <c r="D165" s="45"/>
      <c r="E165" s="48" t="s">
        <v>10510</v>
      </c>
      <c r="F165" s="45"/>
      <c r="G165" s="45"/>
      <c r="H165" s="45"/>
      <c r="I165" s="45"/>
      <c r="J165" s="47"/>
    </row>
    <row r="166" ht="330">
      <c r="A166" s="36" t="s">
        <v>467</v>
      </c>
      <c r="B166" s="44"/>
      <c r="C166" s="45"/>
      <c r="D166" s="45"/>
      <c r="E166" s="38" t="s">
        <v>10272</v>
      </c>
      <c r="F166" s="45"/>
      <c r="G166" s="45"/>
      <c r="H166" s="45"/>
      <c r="I166" s="45"/>
      <c r="J166" s="47"/>
    </row>
    <row r="167">
      <c r="A167" s="36" t="s">
        <v>458</v>
      </c>
      <c r="B167" s="36">
        <v>39</v>
      </c>
      <c r="C167" s="37" t="s">
        <v>10511</v>
      </c>
      <c r="D167" s="36" t="s">
        <v>460</v>
      </c>
      <c r="E167" s="38" t="s">
        <v>10512</v>
      </c>
      <c r="F167" s="39" t="s">
        <v>613</v>
      </c>
      <c r="G167" s="40">
        <v>0.39100000000000001</v>
      </c>
      <c r="H167" s="41">
        <v>0</v>
      </c>
      <c r="I167" s="42">
        <f>ROUND(G167*H167,P4)</f>
        <v>0</v>
      </c>
      <c r="J167" s="39" t="s">
        <v>1884</v>
      </c>
      <c r="O167" s="43">
        <f>I167*0.21</f>
        <v>0</v>
      </c>
      <c r="P167">
        <v>3</v>
      </c>
    </row>
    <row r="168">
      <c r="A168" s="36" t="s">
        <v>464</v>
      </c>
      <c r="B168" s="44"/>
      <c r="C168" s="45"/>
      <c r="D168" s="45"/>
      <c r="E168" s="46" t="s">
        <v>460</v>
      </c>
      <c r="F168" s="45"/>
      <c r="G168" s="45"/>
      <c r="H168" s="45"/>
      <c r="I168" s="45"/>
      <c r="J168" s="47"/>
    </row>
    <row r="169" ht="105">
      <c r="A169" s="36" t="s">
        <v>465</v>
      </c>
      <c r="B169" s="44"/>
      <c r="C169" s="45"/>
      <c r="D169" s="45"/>
      <c r="E169" s="48" t="s">
        <v>10513</v>
      </c>
      <c r="F169" s="45"/>
      <c r="G169" s="45"/>
      <c r="H169" s="45"/>
      <c r="I169" s="45"/>
      <c r="J169" s="47"/>
    </row>
    <row r="170" ht="330">
      <c r="A170" s="36" t="s">
        <v>467</v>
      </c>
      <c r="B170" s="44"/>
      <c r="C170" s="45"/>
      <c r="D170" s="45"/>
      <c r="E170" s="38" t="s">
        <v>10272</v>
      </c>
      <c r="F170" s="45"/>
      <c r="G170" s="45"/>
      <c r="H170" s="45"/>
      <c r="I170" s="45"/>
      <c r="J170" s="47"/>
    </row>
    <row r="171">
      <c r="A171" s="36" t="s">
        <v>458</v>
      </c>
      <c r="B171" s="36">
        <v>40</v>
      </c>
      <c r="C171" s="37" t="s">
        <v>10514</v>
      </c>
      <c r="D171" s="36" t="s">
        <v>460</v>
      </c>
      <c r="E171" s="38" t="s">
        <v>10515</v>
      </c>
      <c r="F171" s="39" t="s">
        <v>534</v>
      </c>
      <c r="G171" s="40">
        <v>5046.5600000000004</v>
      </c>
      <c r="H171" s="41">
        <v>0</v>
      </c>
      <c r="I171" s="42">
        <f>ROUND(G171*H171,P4)</f>
        <v>0</v>
      </c>
      <c r="J171" s="39" t="s">
        <v>1884</v>
      </c>
      <c r="O171" s="43">
        <f>I171*0.21</f>
        <v>0</v>
      </c>
      <c r="P171">
        <v>3</v>
      </c>
    </row>
    <row r="172">
      <c r="A172" s="36" t="s">
        <v>464</v>
      </c>
      <c r="B172" s="44"/>
      <c r="C172" s="45"/>
      <c r="D172" s="45"/>
      <c r="E172" s="46" t="s">
        <v>460</v>
      </c>
      <c r="F172" s="45"/>
      <c r="G172" s="45"/>
      <c r="H172" s="45"/>
      <c r="I172" s="45"/>
      <c r="J172" s="47"/>
    </row>
    <row r="173" ht="120">
      <c r="A173" s="36" t="s">
        <v>465</v>
      </c>
      <c r="B173" s="44"/>
      <c r="C173" s="45"/>
      <c r="D173" s="45"/>
      <c r="E173" s="48" t="s">
        <v>10516</v>
      </c>
      <c r="F173" s="45"/>
      <c r="G173" s="45"/>
      <c r="H173" s="45"/>
      <c r="I173" s="45"/>
      <c r="J173" s="47"/>
    </row>
    <row r="174" ht="375">
      <c r="A174" s="36" t="s">
        <v>467</v>
      </c>
      <c r="B174" s="44"/>
      <c r="C174" s="45"/>
      <c r="D174" s="45"/>
      <c r="E174" s="38" t="s">
        <v>10275</v>
      </c>
      <c r="F174" s="45"/>
      <c r="G174" s="45"/>
      <c r="H174" s="45"/>
      <c r="I174" s="45"/>
      <c r="J174" s="47"/>
    </row>
    <row r="175">
      <c r="A175" s="30" t="s">
        <v>455</v>
      </c>
      <c r="B175" s="31"/>
      <c r="C175" s="32" t="s">
        <v>9900</v>
      </c>
      <c r="D175" s="33"/>
      <c r="E175" s="30" t="s">
        <v>2399</v>
      </c>
      <c r="F175" s="33"/>
      <c r="G175" s="33"/>
      <c r="H175" s="33"/>
      <c r="I175" s="34">
        <f>SUMIFS(I176:I227,A176:A227,"P")</f>
        <v>0</v>
      </c>
      <c r="J175" s="35"/>
    </row>
    <row r="176">
      <c r="A176" s="36" t="s">
        <v>458</v>
      </c>
      <c r="B176" s="36">
        <v>41</v>
      </c>
      <c r="C176" s="37" t="s">
        <v>10517</v>
      </c>
      <c r="D176" s="36" t="s">
        <v>460</v>
      </c>
      <c r="E176" s="38" t="s">
        <v>10518</v>
      </c>
      <c r="F176" s="39" t="s">
        <v>475</v>
      </c>
      <c r="G176" s="40">
        <v>149.69999999999999</v>
      </c>
      <c r="H176" s="41">
        <v>0</v>
      </c>
      <c r="I176" s="42">
        <f>ROUND(G176*H176,P4)</f>
        <v>0</v>
      </c>
      <c r="J176" s="39" t="s">
        <v>1884</v>
      </c>
      <c r="O176" s="43">
        <f>I176*0.21</f>
        <v>0</v>
      </c>
      <c r="P176">
        <v>3</v>
      </c>
    </row>
    <row r="177">
      <c r="A177" s="36" t="s">
        <v>464</v>
      </c>
      <c r="B177" s="44"/>
      <c r="C177" s="45"/>
      <c r="D177" s="45"/>
      <c r="E177" s="46" t="s">
        <v>460</v>
      </c>
      <c r="F177" s="45"/>
      <c r="G177" s="45"/>
      <c r="H177" s="45"/>
      <c r="I177" s="45"/>
      <c r="J177" s="47"/>
    </row>
    <row r="178" ht="75">
      <c r="A178" s="36" t="s">
        <v>465</v>
      </c>
      <c r="B178" s="44"/>
      <c r="C178" s="45"/>
      <c r="D178" s="45"/>
      <c r="E178" s="48" t="s">
        <v>10519</v>
      </c>
      <c r="F178" s="45"/>
      <c r="G178" s="45"/>
      <c r="H178" s="45"/>
      <c r="I178" s="45"/>
      <c r="J178" s="47"/>
    </row>
    <row r="179" ht="409.5">
      <c r="A179" s="36" t="s">
        <v>467</v>
      </c>
      <c r="B179" s="44"/>
      <c r="C179" s="45"/>
      <c r="D179" s="45"/>
      <c r="E179" s="38" t="s">
        <v>7707</v>
      </c>
      <c r="F179" s="45"/>
      <c r="G179" s="45"/>
      <c r="H179" s="45"/>
      <c r="I179" s="45"/>
      <c r="J179" s="47"/>
    </row>
    <row r="180">
      <c r="A180" s="36" t="s">
        <v>458</v>
      </c>
      <c r="B180" s="36">
        <v>42</v>
      </c>
      <c r="C180" s="37" t="s">
        <v>10520</v>
      </c>
      <c r="D180" s="36" t="s">
        <v>460</v>
      </c>
      <c r="E180" s="38" t="s">
        <v>10521</v>
      </c>
      <c r="F180" s="39" t="s">
        <v>613</v>
      </c>
      <c r="G180" s="40">
        <v>38.822000000000003</v>
      </c>
      <c r="H180" s="41">
        <v>0</v>
      </c>
      <c r="I180" s="42">
        <f>ROUND(G180*H180,P4)</f>
        <v>0</v>
      </c>
      <c r="J180" s="39" t="s">
        <v>1884</v>
      </c>
      <c r="O180" s="43">
        <f>I180*0.21</f>
        <v>0</v>
      </c>
      <c r="P180">
        <v>3</v>
      </c>
    </row>
    <row r="181">
      <c r="A181" s="36" t="s">
        <v>464</v>
      </c>
      <c r="B181" s="44"/>
      <c r="C181" s="45"/>
      <c r="D181" s="45"/>
      <c r="E181" s="46" t="s">
        <v>460</v>
      </c>
      <c r="F181" s="45"/>
      <c r="G181" s="45"/>
      <c r="H181" s="45"/>
      <c r="I181" s="45"/>
      <c r="J181" s="47"/>
    </row>
    <row r="182" ht="75">
      <c r="A182" s="36" t="s">
        <v>465</v>
      </c>
      <c r="B182" s="44"/>
      <c r="C182" s="45"/>
      <c r="D182" s="45"/>
      <c r="E182" s="48" t="s">
        <v>10522</v>
      </c>
      <c r="F182" s="45"/>
      <c r="G182" s="45"/>
      <c r="H182" s="45"/>
      <c r="I182" s="45"/>
      <c r="J182" s="47"/>
    </row>
    <row r="183" ht="330">
      <c r="A183" s="36" t="s">
        <v>467</v>
      </c>
      <c r="B183" s="44"/>
      <c r="C183" s="45"/>
      <c r="D183" s="45"/>
      <c r="E183" s="38" t="s">
        <v>10523</v>
      </c>
      <c r="F183" s="45"/>
      <c r="G183" s="45"/>
      <c r="H183" s="45"/>
      <c r="I183" s="45"/>
      <c r="J183" s="47"/>
    </row>
    <row r="184">
      <c r="A184" s="36" t="s">
        <v>458</v>
      </c>
      <c r="B184" s="36">
        <v>43</v>
      </c>
      <c r="C184" s="37" t="s">
        <v>10524</v>
      </c>
      <c r="D184" s="36" t="s">
        <v>460</v>
      </c>
      <c r="E184" s="38" t="s">
        <v>10525</v>
      </c>
      <c r="F184" s="39" t="s">
        <v>496</v>
      </c>
      <c r="G184" s="40">
        <v>2</v>
      </c>
      <c r="H184" s="41">
        <v>0</v>
      </c>
      <c r="I184" s="42">
        <f>ROUND(G184*H184,P4)</f>
        <v>0</v>
      </c>
      <c r="J184" s="39" t="s">
        <v>1884</v>
      </c>
      <c r="O184" s="43">
        <f>I184*0.21</f>
        <v>0</v>
      </c>
      <c r="P184">
        <v>3</v>
      </c>
    </row>
    <row r="185">
      <c r="A185" s="36" t="s">
        <v>464</v>
      </c>
      <c r="B185" s="44"/>
      <c r="C185" s="45"/>
      <c r="D185" s="45"/>
      <c r="E185" s="46" t="s">
        <v>460</v>
      </c>
      <c r="F185" s="45"/>
      <c r="G185" s="45"/>
      <c r="H185" s="45"/>
      <c r="I185" s="45"/>
      <c r="J185" s="47"/>
    </row>
    <row r="186" ht="45">
      <c r="A186" s="36" t="s">
        <v>465</v>
      </c>
      <c r="B186" s="44"/>
      <c r="C186" s="45"/>
      <c r="D186" s="45"/>
      <c r="E186" s="48" t="s">
        <v>10526</v>
      </c>
      <c r="F186" s="45"/>
      <c r="G186" s="45"/>
      <c r="H186" s="45"/>
      <c r="I186" s="45"/>
      <c r="J186" s="47"/>
    </row>
    <row r="187" ht="300">
      <c r="A187" s="36" t="s">
        <v>467</v>
      </c>
      <c r="B187" s="44"/>
      <c r="C187" s="45"/>
      <c r="D187" s="45"/>
      <c r="E187" s="38" t="s">
        <v>10527</v>
      </c>
      <c r="F187" s="45"/>
      <c r="G187" s="45"/>
      <c r="H187" s="45"/>
      <c r="I187" s="45"/>
      <c r="J187" s="47"/>
    </row>
    <row r="188">
      <c r="A188" s="36" t="s">
        <v>458</v>
      </c>
      <c r="B188" s="36">
        <v>44</v>
      </c>
      <c r="C188" s="37" t="s">
        <v>10528</v>
      </c>
      <c r="D188" s="36" t="s">
        <v>460</v>
      </c>
      <c r="E188" s="38" t="s">
        <v>10529</v>
      </c>
      <c r="F188" s="39" t="s">
        <v>496</v>
      </c>
      <c r="G188" s="40">
        <v>4</v>
      </c>
      <c r="H188" s="41">
        <v>0</v>
      </c>
      <c r="I188" s="42">
        <f>ROUND(G188*H188,P4)</f>
        <v>0</v>
      </c>
      <c r="J188" s="39" t="s">
        <v>1884</v>
      </c>
      <c r="O188" s="43">
        <f>I188*0.21</f>
        <v>0</v>
      </c>
      <c r="P188">
        <v>3</v>
      </c>
    </row>
    <row r="189">
      <c r="A189" s="36" t="s">
        <v>464</v>
      </c>
      <c r="B189" s="44"/>
      <c r="C189" s="45"/>
      <c r="D189" s="45"/>
      <c r="E189" s="46" t="s">
        <v>460</v>
      </c>
      <c r="F189" s="45"/>
      <c r="G189" s="45"/>
      <c r="H189" s="45"/>
      <c r="I189" s="45"/>
      <c r="J189" s="47"/>
    </row>
    <row r="190" ht="75">
      <c r="A190" s="36" t="s">
        <v>465</v>
      </c>
      <c r="B190" s="44"/>
      <c r="C190" s="45"/>
      <c r="D190" s="45"/>
      <c r="E190" s="48" t="s">
        <v>10530</v>
      </c>
      <c r="F190" s="45"/>
      <c r="G190" s="45"/>
      <c r="H190" s="45"/>
      <c r="I190" s="45"/>
      <c r="J190" s="47"/>
    </row>
    <row r="191" ht="300">
      <c r="A191" s="36" t="s">
        <v>467</v>
      </c>
      <c r="B191" s="44"/>
      <c r="C191" s="45"/>
      <c r="D191" s="45"/>
      <c r="E191" s="38" t="s">
        <v>10527</v>
      </c>
      <c r="F191" s="45"/>
      <c r="G191" s="45"/>
      <c r="H191" s="45"/>
      <c r="I191" s="45"/>
      <c r="J191" s="47"/>
    </row>
    <row r="192">
      <c r="A192" s="36" t="s">
        <v>458</v>
      </c>
      <c r="B192" s="36">
        <v>45</v>
      </c>
      <c r="C192" s="37" t="s">
        <v>10531</v>
      </c>
      <c r="D192" s="36" t="s">
        <v>460</v>
      </c>
      <c r="E192" s="38" t="s">
        <v>10532</v>
      </c>
      <c r="F192" s="39" t="s">
        <v>496</v>
      </c>
      <c r="G192" s="40">
        <v>2</v>
      </c>
      <c r="H192" s="41">
        <v>0</v>
      </c>
      <c r="I192" s="42">
        <f>ROUND(G192*H192,P4)</f>
        <v>0</v>
      </c>
      <c r="J192" s="39" t="s">
        <v>1884</v>
      </c>
      <c r="O192" s="43">
        <f>I192*0.21</f>
        <v>0</v>
      </c>
      <c r="P192">
        <v>3</v>
      </c>
    </row>
    <row r="193">
      <c r="A193" s="36" t="s">
        <v>464</v>
      </c>
      <c r="B193" s="44"/>
      <c r="C193" s="45"/>
      <c r="D193" s="45"/>
      <c r="E193" s="46" t="s">
        <v>460</v>
      </c>
      <c r="F193" s="45"/>
      <c r="G193" s="45"/>
      <c r="H193" s="45"/>
      <c r="I193" s="45"/>
      <c r="J193" s="47"/>
    </row>
    <row r="194" ht="60">
      <c r="A194" s="36" t="s">
        <v>465</v>
      </c>
      <c r="B194" s="44"/>
      <c r="C194" s="45"/>
      <c r="D194" s="45"/>
      <c r="E194" s="48" t="s">
        <v>10533</v>
      </c>
      <c r="F194" s="45"/>
      <c r="G194" s="45"/>
      <c r="H194" s="45"/>
      <c r="I194" s="45"/>
      <c r="J194" s="47"/>
    </row>
    <row r="195" ht="300">
      <c r="A195" s="36" t="s">
        <v>467</v>
      </c>
      <c r="B195" s="44"/>
      <c r="C195" s="45"/>
      <c r="D195" s="45"/>
      <c r="E195" s="38" t="s">
        <v>10527</v>
      </c>
      <c r="F195" s="45"/>
      <c r="G195" s="45"/>
      <c r="H195" s="45"/>
      <c r="I195" s="45"/>
      <c r="J195" s="47"/>
    </row>
    <row r="196">
      <c r="A196" s="36" t="s">
        <v>458</v>
      </c>
      <c r="B196" s="36">
        <v>46</v>
      </c>
      <c r="C196" s="37" t="s">
        <v>10282</v>
      </c>
      <c r="D196" s="36" t="s">
        <v>460</v>
      </c>
      <c r="E196" s="38" t="s">
        <v>10283</v>
      </c>
      <c r="F196" s="39" t="s">
        <v>475</v>
      </c>
      <c r="G196" s="40">
        <v>4.1509999999999998</v>
      </c>
      <c r="H196" s="41">
        <v>0</v>
      </c>
      <c r="I196" s="42">
        <f>ROUND(G196*H196,P4)</f>
        <v>0</v>
      </c>
      <c r="J196" s="39" t="s">
        <v>1884</v>
      </c>
      <c r="O196" s="43">
        <f>I196*0.21</f>
        <v>0</v>
      </c>
      <c r="P196">
        <v>3</v>
      </c>
    </row>
    <row r="197">
      <c r="A197" s="36" t="s">
        <v>464</v>
      </c>
      <c r="B197" s="44"/>
      <c r="C197" s="45"/>
      <c r="D197" s="45"/>
      <c r="E197" s="46" t="s">
        <v>460</v>
      </c>
      <c r="F197" s="45"/>
      <c r="G197" s="45"/>
      <c r="H197" s="45"/>
      <c r="I197" s="45"/>
      <c r="J197" s="47"/>
    </row>
    <row r="198" ht="75">
      <c r="A198" s="36" t="s">
        <v>465</v>
      </c>
      <c r="B198" s="44"/>
      <c r="C198" s="45"/>
      <c r="D198" s="45"/>
      <c r="E198" s="48" t="s">
        <v>10534</v>
      </c>
      <c r="F198" s="45"/>
      <c r="G198" s="45"/>
      <c r="H198" s="45"/>
      <c r="I198" s="45"/>
      <c r="J198" s="47"/>
    </row>
    <row r="199" ht="300">
      <c r="A199" s="36" t="s">
        <v>467</v>
      </c>
      <c r="B199" s="44"/>
      <c r="C199" s="45"/>
      <c r="D199" s="45"/>
      <c r="E199" s="38" t="s">
        <v>10285</v>
      </c>
      <c r="F199" s="45"/>
      <c r="G199" s="45"/>
      <c r="H199" s="45"/>
      <c r="I199" s="45"/>
      <c r="J199" s="47"/>
    </row>
    <row r="200">
      <c r="A200" s="36" t="s">
        <v>458</v>
      </c>
      <c r="B200" s="36">
        <v>47</v>
      </c>
      <c r="C200" s="37" t="s">
        <v>5079</v>
      </c>
      <c r="D200" s="36" t="s">
        <v>460</v>
      </c>
      <c r="E200" s="38" t="s">
        <v>10535</v>
      </c>
      <c r="F200" s="39" t="s">
        <v>475</v>
      </c>
      <c r="G200" s="40">
        <v>198.672</v>
      </c>
      <c r="H200" s="41">
        <v>0</v>
      </c>
      <c r="I200" s="42">
        <f>ROUND(G200*H200,P4)</f>
        <v>0</v>
      </c>
      <c r="J200" s="39" t="s">
        <v>1884</v>
      </c>
      <c r="O200" s="43">
        <f>I200*0.21</f>
        <v>0</v>
      </c>
      <c r="P200">
        <v>3</v>
      </c>
    </row>
    <row r="201">
      <c r="A201" s="36" t="s">
        <v>464</v>
      </c>
      <c r="B201" s="44"/>
      <c r="C201" s="45"/>
      <c r="D201" s="45"/>
      <c r="E201" s="46" t="s">
        <v>460</v>
      </c>
      <c r="F201" s="45"/>
      <c r="G201" s="45"/>
      <c r="H201" s="45"/>
      <c r="I201" s="45"/>
      <c r="J201" s="47"/>
    </row>
    <row r="202" ht="180">
      <c r="A202" s="36" t="s">
        <v>465</v>
      </c>
      <c r="B202" s="44"/>
      <c r="C202" s="45"/>
      <c r="D202" s="45"/>
      <c r="E202" s="48" t="s">
        <v>10536</v>
      </c>
      <c r="F202" s="45"/>
      <c r="G202" s="45"/>
      <c r="H202" s="45"/>
      <c r="I202" s="45"/>
      <c r="J202" s="47"/>
    </row>
    <row r="203" ht="409.5">
      <c r="A203" s="36" t="s">
        <v>467</v>
      </c>
      <c r="B203" s="44"/>
      <c r="C203" s="45"/>
      <c r="D203" s="45"/>
      <c r="E203" s="38" t="s">
        <v>7707</v>
      </c>
      <c r="F203" s="45"/>
      <c r="G203" s="45"/>
      <c r="H203" s="45"/>
      <c r="I203" s="45"/>
      <c r="J203" s="47"/>
    </row>
    <row r="204">
      <c r="A204" s="36" t="s">
        <v>458</v>
      </c>
      <c r="B204" s="36">
        <v>48</v>
      </c>
      <c r="C204" s="37" t="s">
        <v>5298</v>
      </c>
      <c r="D204" s="36" t="s">
        <v>460</v>
      </c>
      <c r="E204" s="38" t="s">
        <v>10286</v>
      </c>
      <c r="F204" s="39" t="s">
        <v>475</v>
      </c>
      <c r="G204" s="40">
        <v>41.616</v>
      </c>
      <c r="H204" s="41">
        <v>0</v>
      </c>
      <c r="I204" s="42">
        <f>ROUND(G204*H204,P4)</f>
        <v>0</v>
      </c>
      <c r="J204" s="39" t="s">
        <v>1884</v>
      </c>
      <c r="O204" s="43">
        <f>I204*0.21</f>
        <v>0</v>
      </c>
      <c r="P204">
        <v>3</v>
      </c>
    </row>
    <row r="205">
      <c r="A205" s="36" t="s">
        <v>464</v>
      </c>
      <c r="B205" s="44"/>
      <c r="C205" s="45"/>
      <c r="D205" s="45"/>
      <c r="E205" s="46" t="s">
        <v>460</v>
      </c>
      <c r="F205" s="45"/>
      <c r="G205" s="45"/>
      <c r="H205" s="45"/>
      <c r="I205" s="45"/>
      <c r="J205" s="47"/>
    </row>
    <row r="206" ht="180">
      <c r="A206" s="36" t="s">
        <v>465</v>
      </c>
      <c r="B206" s="44"/>
      <c r="C206" s="45"/>
      <c r="D206" s="45"/>
      <c r="E206" s="48" t="s">
        <v>10537</v>
      </c>
      <c r="F206" s="45"/>
      <c r="G206" s="45"/>
      <c r="H206" s="45"/>
      <c r="I206" s="45"/>
      <c r="J206" s="47"/>
    </row>
    <row r="207" ht="409.5">
      <c r="A207" s="36" t="s">
        <v>467</v>
      </c>
      <c r="B207" s="44"/>
      <c r="C207" s="45"/>
      <c r="D207" s="45"/>
      <c r="E207" s="38" t="s">
        <v>7707</v>
      </c>
      <c r="F207" s="45"/>
      <c r="G207" s="45"/>
      <c r="H207" s="45"/>
      <c r="I207" s="45"/>
      <c r="J207" s="47"/>
    </row>
    <row r="208">
      <c r="A208" s="36" t="s">
        <v>458</v>
      </c>
      <c r="B208" s="36">
        <v>49</v>
      </c>
      <c r="C208" s="37" t="s">
        <v>8239</v>
      </c>
      <c r="D208" s="36" t="s">
        <v>460</v>
      </c>
      <c r="E208" s="38" t="s">
        <v>8240</v>
      </c>
      <c r="F208" s="39" t="s">
        <v>613</v>
      </c>
      <c r="G208" s="40">
        <v>9.3949999999999996</v>
      </c>
      <c r="H208" s="41">
        <v>0</v>
      </c>
      <c r="I208" s="42">
        <f>ROUND(G208*H208,P4)</f>
        <v>0</v>
      </c>
      <c r="J208" s="39" t="s">
        <v>1884</v>
      </c>
      <c r="O208" s="43">
        <f>I208*0.21</f>
        <v>0</v>
      </c>
      <c r="P208">
        <v>3</v>
      </c>
    </row>
    <row r="209">
      <c r="A209" s="36" t="s">
        <v>464</v>
      </c>
      <c r="B209" s="44"/>
      <c r="C209" s="45"/>
      <c r="D209" s="45"/>
      <c r="E209" s="46" t="s">
        <v>460</v>
      </c>
      <c r="F209" s="45"/>
      <c r="G209" s="45"/>
      <c r="H209" s="45"/>
      <c r="I209" s="45"/>
      <c r="J209" s="47"/>
    </row>
    <row r="210" ht="120">
      <c r="A210" s="36" t="s">
        <v>465</v>
      </c>
      <c r="B210" s="44"/>
      <c r="C210" s="45"/>
      <c r="D210" s="45"/>
      <c r="E210" s="48" t="s">
        <v>10538</v>
      </c>
      <c r="F210" s="45"/>
      <c r="G210" s="45"/>
      <c r="H210" s="45"/>
      <c r="I210" s="45"/>
      <c r="J210" s="47"/>
    </row>
    <row r="211" ht="225">
      <c r="A211" s="36" t="s">
        <v>467</v>
      </c>
      <c r="B211" s="44"/>
      <c r="C211" s="45"/>
      <c r="D211" s="45"/>
      <c r="E211" s="38" t="s">
        <v>10292</v>
      </c>
      <c r="F211" s="45"/>
      <c r="G211" s="45"/>
      <c r="H211" s="45"/>
      <c r="I211" s="45"/>
      <c r="J211" s="47"/>
    </row>
    <row r="212">
      <c r="A212" s="36" t="s">
        <v>458</v>
      </c>
      <c r="B212" s="36">
        <v>50</v>
      </c>
      <c r="C212" s="37" t="s">
        <v>7487</v>
      </c>
      <c r="D212" s="36" t="s">
        <v>460</v>
      </c>
      <c r="E212" s="38" t="s">
        <v>10430</v>
      </c>
      <c r="F212" s="39" t="s">
        <v>475</v>
      </c>
      <c r="G212" s="40">
        <v>273.60000000000002</v>
      </c>
      <c r="H212" s="41">
        <v>0</v>
      </c>
      <c r="I212" s="42">
        <f>ROUND(G212*H212,P4)</f>
        <v>0</v>
      </c>
      <c r="J212" s="39" t="s">
        <v>1884</v>
      </c>
      <c r="O212" s="43">
        <f>I212*0.21</f>
        <v>0</v>
      </c>
      <c r="P212">
        <v>3</v>
      </c>
    </row>
    <row r="213">
      <c r="A213" s="36" t="s">
        <v>464</v>
      </c>
      <c r="B213" s="44"/>
      <c r="C213" s="45"/>
      <c r="D213" s="45"/>
      <c r="E213" s="46" t="s">
        <v>460</v>
      </c>
      <c r="F213" s="45"/>
      <c r="G213" s="45"/>
      <c r="H213" s="45"/>
      <c r="I213" s="45"/>
      <c r="J213" s="47"/>
    </row>
    <row r="214" ht="105">
      <c r="A214" s="36" t="s">
        <v>465</v>
      </c>
      <c r="B214" s="44"/>
      <c r="C214" s="45"/>
      <c r="D214" s="45"/>
      <c r="E214" s="48" t="s">
        <v>10539</v>
      </c>
      <c r="F214" s="45"/>
      <c r="G214" s="45"/>
      <c r="H214" s="45"/>
      <c r="I214" s="45"/>
      <c r="J214" s="47"/>
    </row>
    <row r="215" ht="60">
      <c r="A215" s="36" t="s">
        <v>467</v>
      </c>
      <c r="B215" s="44"/>
      <c r="C215" s="45"/>
      <c r="D215" s="45"/>
      <c r="E215" s="38" t="s">
        <v>10432</v>
      </c>
      <c r="F215" s="45"/>
      <c r="G215" s="45"/>
      <c r="H215" s="45"/>
      <c r="I215" s="45"/>
      <c r="J215" s="47"/>
    </row>
    <row r="216">
      <c r="A216" s="36" t="s">
        <v>458</v>
      </c>
      <c r="B216" s="36">
        <v>51</v>
      </c>
      <c r="C216" s="37" t="s">
        <v>7490</v>
      </c>
      <c r="D216" s="36" t="s">
        <v>460</v>
      </c>
      <c r="E216" s="38" t="s">
        <v>10433</v>
      </c>
      <c r="F216" s="39" t="s">
        <v>475</v>
      </c>
      <c r="G216" s="40">
        <v>1233</v>
      </c>
      <c r="H216" s="41">
        <v>0</v>
      </c>
      <c r="I216" s="42">
        <f>ROUND(G216*H216,P4)</f>
        <v>0</v>
      </c>
      <c r="J216" s="39" t="s">
        <v>1884</v>
      </c>
      <c r="O216" s="43">
        <f>I216*0.21</f>
        <v>0</v>
      </c>
      <c r="P216">
        <v>3</v>
      </c>
    </row>
    <row r="217">
      <c r="A217" s="36" t="s">
        <v>464</v>
      </c>
      <c r="B217" s="44"/>
      <c r="C217" s="45"/>
      <c r="D217" s="45"/>
      <c r="E217" s="46" t="s">
        <v>460</v>
      </c>
      <c r="F217" s="45"/>
      <c r="G217" s="45"/>
      <c r="H217" s="45"/>
      <c r="I217" s="45"/>
      <c r="J217" s="47"/>
    </row>
    <row r="218" ht="90">
      <c r="A218" s="36" t="s">
        <v>465</v>
      </c>
      <c r="B218" s="44"/>
      <c r="C218" s="45"/>
      <c r="D218" s="45"/>
      <c r="E218" s="48" t="s">
        <v>10540</v>
      </c>
      <c r="F218" s="45"/>
      <c r="G218" s="45"/>
      <c r="H218" s="45"/>
      <c r="I218" s="45"/>
      <c r="J218" s="47"/>
    </row>
    <row r="219" ht="60">
      <c r="A219" s="36" t="s">
        <v>467</v>
      </c>
      <c r="B219" s="44"/>
      <c r="C219" s="45"/>
      <c r="D219" s="45"/>
      <c r="E219" s="38" t="s">
        <v>10432</v>
      </c>
      <c r="F219" s="45"/>
      <c r="G219" s="45"/>
      <c r="H219" s="45"/>
      <c r="I219" s="45"/>
      <c r="J219" s="47"/>
    </row>
    <row r="220">
      <c r="A220" s="36" t="s">
        <v>458</v>
      </c>
      <c r="B220" s="36">
        <v>52</v>
      </c>
      <c r="C220" s="37" t="s">
        <v>10293</v>
      </c>
      <c r="D220" s="36" t="s">
        <v>460</v>
      </c>
      <c r="E220" s="38" t="s">
        <v>10294</v>
      </c>
      <c r="F220" s="39" t="s">
        <v>475</v>
      </c>
      <c r="G220" s="40">
        <v>1314.0360000000001</v>
      </c>
      <c r="H220" s="41">
        <v>0</v>
      </c>
      <c r="I220" s="42">
        <f>ROUND(G220*H220,P4)</f>
        <v>0</v>
      </c>
      <c r="J220" s="39" t="s">
        <v>1884</v>
      </c>
      <c r="O220" s="43">
        <f>I220*0.21</f>
        <v>0</v>
      </c>
      <c r="P220">
        <v>3</v>
      </c>
    </row>
    <row r="221">
      <c r="A221" s="36" t="s">
        <v>464</v>
      </c>
      <c r="B221" s="44"/>
      <c r="C221" s="45"/>
      <c r="D221" s="45"/>
      <c r="E221" s="46" t="s">
        <v>460</v>
      </c>
      <c r="F221" s="45"/>
      <c r="G221" s="45"/>
      <c r="H221" s="45"/>
      <c r="I221" s="45"/>
      <c r="J221" s="47"/>
    </row>
    <row r="222" ht="60">
      <c r="A222" s="36" t="s">
        <v>465</v>
      </c>
      <c r="B222" s="44"/>
      <c r="C222" s="45"/>
      <c r="D222" s="45"/>
      <c r="E222" s="48" t="s">
        <v>10541</v>
      </c>
      <c r="F222" s="45"/>
      <c r="G222" s="45"/>
      <c r="H222" s="45"/>
      <c r="I222" s="45"/>
      <c r="J222" s="47"/>
    </row>
    <row r="223" ht="45">
      <c r="A223" s="36" t="s">
        <v>467</v>
      </c>
      <c r="B223" s="44"/>
      <c r="C223" s="45"/>
      <c r="D223" s="45"/>
      <c r="E223" s="38" t="s">
        <v>10296</v>
      </c>
      <c r="F223" s="45"/>
      <c r="G223" s="45"/>
      <c r="H223" s="45"/>
      <c r="I223" s="45"/>
      <c r="J223" s="47"/>
    </row>
    <row r="224">
      <c r="A224" s="36" t="s">
        <v>458</v>
      </c>
      <c r="B224" s="36">
        <v>53</v>
      </c>
      <c r="C224" s="37" t="s">
        <v>7493</v>
      </c>
      <c r="D224" s="36" t="s">
        <v>460</v>
      </c>
      <c r="E224" s="38" t="s">
        <v>7494</v>
      </c>
      <c r="F224" s="39" t="s">
        <v>475</v>
      </c>
      <c r="G224" s="40">
        <v>46.045000000000002</v>
      </c>
      <c r="H224" s="41">
        <v>0</v>
      </c>
      <c r="I224" s="42">
        <f>ROUND(G224*H224,P4)</f>
        <v>0</v>
      </c>
      <c r="J224" s="39" t="s">
        <v>1884</v>
      </c>
      <c r="O224" s="43">
        <f>I224*0.21</f>
        <v>0</v>
      </c>
      <c r="P224">
        <v>3</v>
      </c>
    </row>
    <row r="225">
      <c r="A225" s="36" t="s">
        <v>464</v>
      </c>
      <c r="B225" s="44"/>
      <c r="C225" s="45"/>
      <c r="D225" s="45"/>
      <c r="E225" s="46" t="s">
        <v>460</v>
      </c>
      <c r="F225" s="45"/>
      <c r="G225" s="45"/>
      <c r="H225" s="45"/>
      <c r="I225" s="45"/>
      <c r="J225" s="47"/>
    </row>
    <row r="226" ht="135">
      <c r="A226" s="36" t="s">
        <v>465</v>
      </c>
      <c r="B226" s="44"/>
      <c r="C226" s="45"/>
      <c r="D226" s="45"/>
      <c r="E226" s="48" t="s">
        <v>10542</v>
      </c>
      <c r="F226" s="45"/>
      <c r="G226" s="45"/>
      <c r="H226" s="45"/>
      <c r="I226" s="45"/>
      <c r="J226" s="47"/>
    </row>
    <row r="227" ht="150">
      <c r="A227" s="36" t="s">
        <v>467</v>
      </c>
      <c r="B227" s="44"/>
      <c r="C227" s="45"/>
      <c r="D227" s="45"/>
      <c r="E227" s="38" t="s">
        <v>10300</v>
      </c>
      <c r="F227" s="45"/>
      <c r="G227" s="45"/>
      <c r="H227" s="45"/>
      <c r="I227" s="45"/>
      <c r="J227" s="47"/>
    </row>
    <row r="228">
      <c r="A228" s="30" t="s">
        <v>455</v>
      </c>
      <c r="B228" s="31"/>
      <c r="C228" s="32" t="s">
        <v>10543</v>
      </c>
      <c r="D228" s="33"/>
      <c r="E228" s="30" t="s">
        <v>10544</v>
      </c>
      <c r="F228" s="33"/>
      <c r="G228" s="33"/>
      <c r="H228" s="33"/>
      <c r="I228" s="34">
        <f>SUMIFS(I229:I232,A229:A232,"P")</f>
        <v>0</v>
      </c>
      <c r="J228" s="35"/>
    </row>
    <row r="229" ht="30">
      <c r="A229" s="36" t="s">
        <v>458</v>
      </c>
      <c r="B229" s="36">
        <v>54</v>
      </c>
      <c r="C229" s="37" t="s">
        <v>10545</v>
      </c>
      <c r="D229" s="36" t="s">
        <v>460</v>
      </c>
      <c r="E229" s="38" t="s">
        <v>10546</v>
      </c>
      <c r="F229" s="39" t="s">
        <v>492</v>
      </c>
      <c r="G229" s="40">
        <v>372</v>
      </c>
      <c r="H229" s="41">
        <v>0</v>
      </c>
      <c r="I229" s="42">
        <f>ROUND(G229*H229,P4)</f>
        <v>0</v>
      </c>
      <c r="J229" s="39" t="s">
        <v>1884</v>
      </c>
      <c r="O229" s="43">
        <f>I229*0.21</f>
        <v>0</v>
      </c>
      <c r="P229">
        <v>3</v>
      </c>
    </row>
    <row r="230">
      <c r="A230" s="36" t="s">
        <v>464</v>
      </c>
      <c r="B230" s="44"/>
      <c r="C230" s="45"/>
      <c r="D230" s="45"/>
      <c r="E230" s="46" t="s">
        <v>460</v>
      </c>
      <c r="F230" s="45"/>
      <c r="G230" s="45"/>
      <c r="H230" s="45"/>
      <c r="I230" s="45"/>
      <c r="J230" s="47"/>
    </row>
    <row r="231" ht="105">
      <c r="A231" s="36" t="s">
        <v>465</v>
      </c>
      <c r="B231" s="44"/>
      <c r="C231" s="45"/>
      <c r="D231" s="45"/>
      <c r="E231" s="48" t="s">
        <v>10547</v>
      </c>
      <c r="F231" s="45"/>
      <c r="G231" s="45"/>
      <c r="H231" s="45"/>
      <c r="I231" s="45"/>
      <c r="J231" s="47"/>
    </row>
    <row r="232" ht="225">
      <c r="A232" s="36" t="s">
        <v>467</v>
      </c>
      <c r="B232" s="44"/>
      <c r="C232" s="45"/>
      <c r="D232" s="45"/>
      <c r="E232" s="38" t="s">
        <v>10548</v>
      </c>
      <c r="F232" s="45"/>
      <c r="G232" s="45"/>
      <c r="H232" s="45"/>
      <c r="I232" s="45"/>
      <c r="J232" s="47"/>
    </row>
    <row r="233">
      <c r="A233" s="30" t="s">
        <v>455</v>
      </c>
      <c r="B233" s="31"/>
      <c r="C233" s="32" t="s">
        <v>10549</v>
      </c>
      <c r="D233" s="33"/>
      <c r="E233" s="30" t="s">
        <v>10550</v>
      </c>
      <c r="F233" s="33"/>
      <c r="G233" s="33"/>
      <c r="H233" s="33"/>
      <c r="I233" s="34">
        <f>SUMIFS(I234:I237,A234:A237,"P")</f>
        <v>0</v>
      </c>
      <c r="J233" s="35"/>
    </row>
    <row r="234">
      <c r="A234" s="36" t="s">
        <v>458</v>
      </c>
      <c r="B234" s="36">
        <v>55</v>
      </c>
      <c r="C234" s="37" t="s">
        <v>10551</v>
      </c>
      <c r="D234" s="36" t="s">
        <v>460</v>
      </c>
      <c r="E234" s="38" t="s">
        <v>10552</v>
      </c>
      <c r="F234" s="39" t="s">
        <v>492</v>
      </c>
      <c r="G234" s="40">
        <v>732</v>
      </c>
      <c r="H234" s="41">
        <v>0</v>
      </c>
      <c r="I234" s="42">
        <f>ROUND(G234*H234,P4)</f>
        <v>0</v>
      </c>
      <c r="J234" s="39" t="s">
        <v>463</v>
      </c>
      <c r="O234" s="43">
        <f>I234*0.21</f>
        <v>0</v>
      </c>
      <c r="P234">
        <v>3</v>
      </c>
    </row>
    <row r="235">
      <c r="A235" s="36" t="s">
        <v>464</v>
      </c>
      <c r="B235" s="44"/>
      <c r="C235" s="45"/>
      <c r="D235" s="45"/>
      <c r="E235" s="46" t="s">
        <v>460</v>
      </c>
      <c r="F235" s="45"/>
      <c r="G235" s="45"/>
      <c r="H235" s="45"/>
      <c r="I235" s="45"/>
      <c r="J235" s="47"/>
    </row>
    <row r="236" ht="90">
      <c r="A236" s="36" t="s">
        <v>465</v>
      </c>
      <c r="B236" s="44"/>
      <c r="C236" s="45"/>
      <c r="D236" s="45"/>
      <c r="E236" s="48" t="s">
        <v>10553</v>
      </c>
      <c r="F236" s="45"/>
      <c r="G236" s="45"/>
      <c r="H236" s="45"/>
      <c r="I236" s="45"/>
      <c r="J236" s="47"/>
    </row>
    <row r="237" ht="165">
      <c r="A237" s="36" t="s">
        <v>467</v>
      </c>
      <c r="B237" s="44"/>
      <c r="C237" s="45"/>
      <c r="D237" s="45"/>
      <c r="E237" s="38" t="s">
        <v>10554</v>
      </c>
      <c r="F237" s="45"/>
      <c r="G237" s="45"/>
      <c r="H237" s="45"/>
      <c r="I237" s="45"/>
      <c r="J237" s="47"/>
    </row>
    <row r="238">
      <c r="A238" s="30" t="s">
        <v>455</v>
      </c>
      <c r="B238" s="31"/>
      <c r="C238" s="32" t="s">
        <v>10301</v>
      </c>
      <c r="D238" s="33"/>
      <c r="E238" s="30" t="s">
        <v>10302</v>
      </c>
      <c r="F238" s="33"/>
      <c r="G238" s="33"/>
      <c r="H238" s="33"/>
      <c r="I238" s="34">
        <f>SUMIFS(I239:I242,A239:A242,"P")</f>
        <v>0</v>
      </c>
      <c r="J238" s="35"/>
    </row>
    <row r="239">
      <c r="A239" s="36" t="s">
        <v>458</v>
      </c>
      <c r="B239" s="36">
        <v>56</v>
      </c>
      <c r="C239" s="37" t="s">
        <v>10303</v>
      </c>
      <c r="D239" s="36" t="s">
        <v>460</v>
      </c>
      <c r="E239" s="38" t="s">
        <v>10304</v>
      </c>
      <c r="F239" s="39" t="s">
        <v>475</v>
      </c>
      <c r="G239" s="40">
        <v>21.991</v>
      </c>
      <c r="H239" s="41">
        <v>0</v>
      </c>
      <c r="I239" s="42">
        <f>ROUND(G239*H239,P4)</f>
        <v>0</v>
      </c>
      <c r="J239" s="39" t="s">
        <v>1884</v>
      </c>
      <c r="O239" s="43">
        <f>I239*0.21</f>
        <v>0</v>
      </c>
      <c r="P239">
        <v>3</v>
      </c>
    </row>
    <row r="240">
      <c r="A240" s="36" t="s">
        <v>464</v>
      </c>
      <c r="B240" s="44"/>
      <c r="C240" s="45"/>
      <c r="D240" s="45"/>
      <c r="E240" s="46" t="s">
        <v>460</v>
      </c>
      <c r="F240" s="45"/>
      <c r="G240" s="45"/>
      <c r="H240" s="45"/>
      <c r="I240" s="45"/>
      <c r="J240" s="47"/>
    </row>
    <row r="241" ht="90">
      <c r="A241" s="36" t="s">
        <v>465</v>
      </c>
      <c r="B241" s="44"/>
      <c r="C241" s="45"/>
      <c r="D241" s="45"/>
      <c r="E241" s="48" t="s">
        <v>10555</v>
      </c>
      <c r="F241" s="45"/>
      <c r="G241" s="45"/>
      <c r="H241" s="45"/>
      <c r="I241" s="45"/>
      <c r="J241" s="47"/>
    </row>
    <row r="242" ht="409.5">
      <c r="A242" s="36" t="s">
        <v>467</v>
      </c>
      <c r="B242" s="44"/>
      <c r="C242" s="45"/>
      <c r="D242" s="45"/>
      <c r="E242" s="38" t="s">
        <v>10306</v>
      </c>
      <c r="F242" s="45"/>
      <c r="G242" s="45"/>
      <c r="H242" s="45"/>
      <c r="I242" s="45"/>
      <c r="J242" s="47"/>
    </row>
    <row r="243">
      <c r="A243" s="30" t="s">
        <v>455</v>
      </c>
      <c r="B243" s="31"/>
      <c r="C243" s="32" t="s">
        <v>2445</v>
      </c>
      <c r="D243" s="33"/>
      <c r="E243" s="30" t="s">
        <v>7650</v>
      </c>
      <c r="F243" s="33"/>
      <c r="G243" s="33"/>
      <c r="H243" s="33"/>
      <c r="I243" s="34">
        <f>SUMIFS(I244:I263,A244:A263,"P")</f>
        <v>0</v>
      </c>
      <c r="J243" s="35"/>
    </row>
    <row r="244" ht="30">
      <c r="A244" s="36" t="s">
        <v>458</v>
      </c>
      <c r="B244" s="36">
        <v>57</v>
      </c>
      <c r="C244" s="37" t="s">
        <v>9906</v>
      </c>
      <c r="D244" s="36" t="s">
        <v>460</v>
      </c>
      <c r="E244" s="38" t="s">
        <v>10443</v>
      </c>
      <c r="F244" s="39" t="s">
        <v>492</v>
      </c>
      <c r="G244" s="40">
        <v>2547.212</v>
      </c>
      <c r="H244" s="41">
        <v>0</v>
      </c>
      <c r="I244" s="42">
        <f>ROUND(G244*H244,P4)</f>
        <v>0</v>
      </c>
      <c r="J244" s="39" t="s">
        <v>1884</v>
      </c>
      <c r="O244" s="43">
        <f>I244*0.21</f>
        <v>0</v>
      </c>
      <c r="P244">
        <v>3</v>
      </c>
    </row>
    <row r="245">
      <c r="A245" s="36" t="s">
        <v>464</v>
      </c>
      <c r="B245" s="44"/>
      <c r="C245" s="45"/>
      <c r="D245" s="45"/>
      <c r="E245" s="46" t="s">
        <v>460</v>
      </c>
      <c r="F245" s="45"/>
      <c r="G245" s="45"/>
      <c r="H245" s="45"/>
      <c r="I245" s="45"/>
      <c r="J245" s="47"/>
    </row>
    <row r="246" ht="270">
      <c r="A246" s="36" t="s">
        <v>465</v>
      </c>
      <c r="B246" s="44"/>
      <c r="C246" s="45"/>
      <c r="D246" s="45"/>
      <c r="E246" s="48" t="s">
        <v>10556</v>
      </c>
      <c r="F246" s="45"/>
      <c r="G246" s="45"/>
      <c r="H246" s="45"/>
      <c r="I246" s="45"/>
      <c r="J246" s="47"/>
    </row>
    <row r="247" ht="270">
      <c r="A247" s="36" t="s">
        <v>467</v>
      </c>
      <c r="B247" s="44"/>
      <c r="C247" s="45"/>
      <c r="D247" s="45"/>
      <c r="E247" s="38" t="s">
        <v>10309</v>
      </c>
      <c r="F247" s="45"/>
      <c r="G247" s="45"/>
      <c r="H247" s="45"/>
      <c r="I247" s="45"/>
      <c r="J247" s="47"/>
    </row>
    <row r="248" ht="30">
      <c r="A248" s="36" t="s">
        <v>458</v>
      </c>
      <c r="B248" s="36">
        <v>58</v>
      </c>
      <c r="C248" s="37" t="s">
        <v>8826</v>
      </c>
      <c r="D248" s="36" t="s">
        <v>460</v>
      </c>
      <c r="E248" s="38" t="s">
        <v>10313</v>
      </c>
      <c r="F248" s="39" t="s">
        <v>492</v>
      </c>
      <c r="G248" s="40">
        <v>1617.212</v>
      </c>
      <c r="H248" s="41">
        <v>0</v>
      </c>
      <c r="I248" s="42">
        <f>ROUND(G248*H248,P4)</f>
        <v>0</v>
      </c>
      <c r="J248" s="39" t="s">
        <v>1884</v>
      </c>
      <c r="O248" s="43">
        <f>I248*0.21</f>
        <v>0</v>
      </c>
      <c r="P248">
        <v>3</v>
      </c>
    </row>
    <row r="249">
      <c r="A249" s="36" t="s">
        <v>464</v>
      </c>
      <c r="B249" s="44"/>
      <c r="C249" s="45"/>
      <c r="D249" s="45"/>
      <c r="E249" s="46" t="s">
        <v>460</v>
      </c>
      <c r="F249" s="45"/>
      <c r="G249" s="45"/>
      <c r="H249" s="45"/>
      <c r="I249" s="45"/>
      <c r="J249" s="47"/>
    </row>
    <row r="250" ht="240">
      <c r="A250" s="36" t="s">
        <v>465</v>
      </c>
      <c r="B250" s="44"/>
      <c r="C250" s="45"/>
      <c r="D250" s="45"/>
      <c r="E250" s="48" t="s">
        <v>10557</v>
      </c>
      <c r="F250" s="45"/>
      <c r="G250" s="45"/>
      <c r="H250" s="45"/>
      <c r="I250" s="45"/>
      <c r="J250" s="47"/>
    </row>
    <row r="251" ht="270">
      <c r="A251" s="36" t="s">
        <v>467</v>
      </c>
      <c r="B251" s="44"/>
      <c r="C251" s="45"/>
      <c r="D251" s="45"/>
      <c r="E251" s="38" t="s">
        <v>10309</v>
      </c>
      <c r="F251" s="45"/>
      <c r="G251" s="45"/>
      <c r="H251" s="45"/>
      <c r="I251" s="45"/>
      <c r="J251" s="47"/>
    </row>
    <row r="252">
      <c r="A252" s="36" t="s">
        <v>458</v>
      </c>
      <c r="B252" s="36">
        <v>59</v>
      </c>
      <c r="C252" s="37" t="s">
        <v>10315</v>
      </c>
      <c r="D252" s="36" t="s">
        <v>460</v>
      </c>
      <c r="E252" s="38" t="s">
        <v>10316</v>
      </c>
      <c r="F252" s="39" t="s">
        <v>492</v>
      </c>
      <c r="G252" s="40">
        <v>439.82400000000001</v>
      </c>
      <c r="H252" s="41">
        <v>0</v>
      </c>
      <c r="I252" s="42">
        <f>ROUND(G252*H252,P4)</f>
        <v>0</v>
      </c>
      <c r="J252" s="39" t="s">
        <v>1884</v>
      </c>
      <c r="O252" s="43">
        <f>I252*0.21</f>
        <v>0</v>
      </c>
      <c r="P252">
        <v>3</v>
      </c>
    </row>
    <row r="253">
      <c r="A253" s="36" t="s">
        <v>464</v>
      </c>
      <c r="B253" s="44"/>
      <c r="C253" s="45"/>
      <c r="D253" s="45"/>
      <c r="E253" s="46" t="s">
        <v>460</v>
      </c>
      <c r="F253" s="45"/>
      <c r="G253" s="45"/>
      <c r="H253" s="45"/>
      <c r="I253" s="45"/>
      <c r="J253" s="47"/>
    </row>
    <row r="254" ht="75">
      <c r="A254" s="36" t="s">
        <v>465</v>
      </c>
      <c r="B254" s="44"/>
      <c r="C254" s="45"/>
      <c r="D254" s="45"/>
      <c r="E254" s="48" t="s">
        <v>10558</v>
      </c>
      <c r="F254" s="45"/>
      <c r="G254" s="45"/>
      <c r="H254" s="45"/>
      <c r="I254" s="45"/>
      <c r="J254" s="47"/>
    </row>
    <row r="255" ht="45">
      <c r="A255" s="36" t="s">
        <v>467</v>
      </c>
      <c r="B255" s="44"/>
      <c r="C255" s="45"/>
      <c r="D255" s="45"/>
      <c r="E255" s="38" t="s">
        <v>10318</v>
      </c>
      <c r="F255" s="45"/>
      <c r="G255" s="45"/>
      <c r="H255" s="45"/>
      <c r="I255" s="45"/>
      <c r="J255" s="47"/>
    </row>
    <row r="256">
      <c r="A256" s="36" t="s">
        <v>458</v>
      </c>
      <c r="B256" s="36">
        <v>60</v>
      </c>
      <c r="C256" s="37" t="s">
        <v>8829</v>
      </c>
      <c r="D256" s="36" t="s">
        <v>460</v>
      </c>
      <c r="E256" s="38" t="s">
        <v>8830</v>
      </c>
      <c r="F256" s="39" t="s">
        <v>492</v>
      </c>
      <c r="G256" s="40">
        <v>1245.212</v>
      </c>
      <c r="H256" s="41">
        <v>0</v>
      </c>
      <c r="I256" s="42">
        <f>ROUND(G256*H256,P4)</f>
        <v>0</v>
      </c>
      <c r="J256" s="39" t="s">
        <v>1884</v>
      </c>
      <c r="O256" s="43">
        <f>I256*0.21</f>
        <v>0</v>
      </c>
      <c r="P256">
        <v>3</v>
      </c>
    </row>
    <row r="257">
      <c r="A257" s="36" t="s">
        <v>464</v>
      </c>
      <c r="B257" s="44"/>
      <c r="C257" s="45"/>
      <c r="D257" s="45"/>
      <c r="E257" s="46" t="s">
        <v>460</v>
      </c>
      <c r="F257" s="45"/>
      <c r="G257" s="45"/>
      <c r="H257" s="45"/>
      <c r="I257" s="45"/>
      <c r="J257" s="47"/>
    </row>
    <row r="258" ht="210">
      <c r="A258" s="36" t="s">
        <v>465</v>
      </c>
      <c r="B258" s="44"/>
      <c r="C258" s="45"/>
      <c r="D258" s="45"/>
      <c r="E258" s="48" t="s">
        <v>10559</v>
      </c>
      <c r="F258" s="45"/>
      <c r="G258" s="45"/>
      <c r="H258" s="45"/>
      <c r="I258" s="45"/>
      <c r="J258" s="47"/>
    </row>
    <row r="259" ht="45">
      <c r="A259" s="36" t="s">
        <v>467</v>
      </c>
      <c r="B259" s="44"/>
      <c r="C259" s="45"/>
      <c r="D259" s="45"/>
      <c r="E259" s="38" t="s">
        <v>10318</v>
      </c>
      <c r="F259" s="45"/>
      <c r="G259" s="45"/>
      <c r="H259" s="45"/>
      <c r="I259" s="45"/>
      <c r="J259" s="47"/>
    </row>
    <row r="260">
      <c r="A260" s="36" t="s">
        <v>458</v>
      </c>
      <c r="B260" s="36">
        <v>61</v>
      </c>
      <c r="C260" s="37" t="s">
        <v>10560</v>
      </c>
      <c r="D260" s="36" t="s">
        <v>460</v>
      </c>
      <c r="E260" s="38" t="s">
        <v>10561</v>
      </c>
      <c r="F260" s="39" t="s">
        <v>492</v>
      </c>
      <c r="G260" s="40">
        <v>62.688000000000002</v>
      </c>
      <c r="H260" s="41">
        <v>0</v>
      </c>
      <c r="I260" s="42">
        <f>ROUND(G260*H260,P4)</f>
        <v>0</v>
      </c>
      <c r="J260" s="39" t="s">
        <v>463</v>
      </c>
      <c r="O260" s="43">
        <f>I260*0.21</f>
        <v>0</v>
      </c>
      <c r="P260">
        <v>3</v>
      </c>
    </row>
    <row r="261">
      <c r="A261" s="36" t="s">
        <v>464</v>
      </c>
      <c r="B261" s="44"/>
      <c r="C261" s="45"/>
      <c r="D261" s="45"/>
      <c r="E261" s="46" t="s">
        <v>460</v>
      </c>
      <c r="F261" s="45"/>
      <c r="G261" s="45"/>
      <c r="H261" s="45"/>
      <c r="I261" s="45"/>
      <c r="J261" s="47"/>
    </row>
    <row r="262" ht="75">
      <c r="A262" s="36" t="s">
        <v>465</v>
      </c>
      <c r="B262" s="44"/>
      <c r="C262" s="45"/>
      <c r="D262" s="45"/>
      <c r="E262" s="48" t="s">
        <v>10562</v>
      </c>
      <c r="F262" s="45"/>
      <c r="G262" s="45"/>
      <c r="H262" s="45"/>
      <c r="I262" s="45"/>
      <c r="J262" s="47"/>
    </row>
    <row r="263" ht="45">
      <c r="A263" s="36" t="s">
        <v>467</v>
      </c>
      <c r="B263" s="44"/>
      <c r="C263" s="45"/>
      <c r="D263" s="45"/>
      <c r="E263" s="38" t="s">
        <v>8832</v>
      </c>
      <c r="F263" s="45"/>
      <c r="G263" s="45"/>
      <c r="H263" s="45"/>
      <c r="I263" s="45"/>
      <c r="J263" s="47"/>
    </row>
    <row r="264">
      <c r="A264" s="30" t="s">
        <v>455</v>
      </c>
      <c r="B264" s="31"/>
      <c r="C264" s="32" t="s">
        <v>10324</v>
      </c>
      <c r="D264" s="33"/>
      <c r="E264" s="30" t="s">
        <v>950</v>
      </c>
      <c r="F264" s="33"/>
      <c r="G264" s="33"/>
      <c r="H264" s="33"/>
      <c r="I264" s="34">
        <f>SUMIFS(I265:I268,A265:A268,"P")</f>
        <v>0</v>
      </c>
      <c r="J264" s="35"/>
    </row>
    <row r="265">
      <c r="A265" s="36" t="s">
        <v>458</v>
      </c>
      <c r="B265" s="36">
        <v>62</v>
      </c>
      <c r="C265" s="37" t="s">
        <v>10325</v>
      </c>
      <c r="D265" s="36" t="s">
        <v>460</v>
      </c>
      <c r="E265" s="38" t="s">
        <v>10326</v>
      </c>
      <c r="F265" s="39" t="s">
        <v>496</v>
      </c>
      <c r="G265" s="40">
        <v>1</v>
      </c>
      <c r="H265" s="41">
        <v>0</v>
      </c>
      <c r="I265" s="42">
        <f>ROUND(G265*H265,P4)</f>
        <v>0</v>
      </c>
      <c r="J265" s="39" t="s">
        <v>463</v>
      </c>
      <c r="O265" s="43">
        <f>I265*0.21</f>
        <v>0</v>
      </c>
      <c r="P265">
        <v>3</v>
      </c>
    </row>
    <row r="266">
      <c r="A266" s="36" t="s">
        <v>464</v>
      </c>
      <c r="B266" s="44"/>
      <c r="C266" s="45"/>
      <c r="D266" s="45"/>
      <c r="E266" s="46" t="s">
        <v>460</v>
      </c>
      <c r="F266" s="45"/>
      <c r="G266" s="45"/>
      <c r="H266" s="45"/>
      <c r="I266" s="45"/>
      <c r="J266" s="47"/>
    </row>
    <row r="267" ht="45">
      <c r="A267" s="36" t="s">
        <v>465</v>
      </c>
      <c r="B267" s="44"/>
      <c r="C267" s="45"/>
      <c r="D267" s="45"/>
      <c r="E267" s="48" t="s">
        <v>10563</v>
      </c>
      <c r="F267" s="45"/>
      <c r="G267" s="45"/>
      <c r="H267" s="45"/>
      <c r="I267" s="45"/>
      <c r="J267" s="47"/>
    </row>
    <row r="268">
      <c r="A268" s="36" t="s">
        <v>467</v>
      </c>
      <c r="B268" s="44"/>
      <c r="C268" s="45"/>
      <c r="D268" s="45"/>
      <c r="E268" s="38" t="s">
        <v>8800</v>
      </c>
      <c r="F268" s="45"/>
      <c r="G268" s="45"/>
      <c r="H268" s="45"/>
      <c r="I268" s="45"/>
      <c r="J268" s="47"/>
    </row>
    <row r="269">
      <c r="A269" s="30" t="s">
        <v>455</v>
      </c>
      <c r="B269" s="31"/>
      <c r="C269" s="32" t="s">
        <v>2503</v>
      </c>
      <c r="D269" s="33"/>
      <c r="E269" s="30" t="s">
        <v>10450</v>
      </c>
      <c r="F269" s="33"/>
      <c r="G269" s="33"/>
      <c r="H269" s="33"/>
      <c r="I269" s="34">
        <f>SUMIFS(I270:I273,A270:A273,"P")</f>
        <v>0</v>
      </c>
      <c r="J269" s="35"/>
    </row>
    <row r="270">
      <c r="A270" s="36" t="s">
        <v>458</v>
      </c>
      <c r="B270" s="36">
        <v>63</v>
      </c>
      <c r="C270" s="37" t="s">
        <v>10564</v>
      </c>
      <c r="D270" s="36" t="s">
        <v>460</v>
      </c>
      <c r="E270" s="38" t="s">
        <v>10565</v>
      </c>
      <c r="F270" s="39" t="s">
        <v>492</v>
      </c>
      <c r="G270" s="40">
        <v>0.29999999999999999</v>
      </c>
      <c r="H270" s="41">
        <v>0</v>
      </c>
      <c r="I270" s="42">
        <f>ROUND(G270*H270,P4)</f>
        <v>0</v>
      </c>
      <c r="J270" s="39" t="s">
        <v>1884</v>
      </c>
      <c r="O270" s="43">
        <f>I270*0.21</f>
        <v>0</v>
      </c>
      <c r="P270">
        <v>3</v>
      </c>
    </row>
    <row r="271">
      <c r="A271" s="36" t="s">
        <v>464</v>
      </c>
      <c r="B271" s="44"/>
      <c r="C271" s="45"/>
      <c r="D271" s="45"/>
      <c r="E271" s="46" t="s">
        <v>460</v>
      </c>
      <c r="F271" s="45"/>
      <c r="G271" s="45"/>
      <c r="H271" s="45"/>
      <c r="I271" s="45"/>
      <c r="J271" s="47"/>
    </row>
    <row r="272" ht="60">
      <c r="A272" s="36" t="s">
        <v>465</v>
      </c>
      <c r="B272" s="44"/>
      <c r="C272" s="45"/>
      <c r="D272" s="45"/>
      <c r="E272" s="48" t="s">
        <v>10566</v>
      </c>
      <c r="F272" s="45"/>
      <c r="G272" s="45"/>
      <c r="H272" s="45"/>
      <c r="I272" s="45"/>
      <c r="J272" s="47"/>
    </row>
    <row r="273" ht="60">
      <c r="A273" s="36" t="s">
        <v>467</v>
      </c>
      <c r="B273" s="44"/>
      <c r="C273" s="45"/>
      <c r="D273" s="45"/>
      <c r="E273" s="38" t="s">
        <v>10454</v>
      </c>
      <c r="F273" s="45"/>
      <c r="G273" s="45"/>
      <c r="H273" s="45"/>
      <c r="I273" s="45"/>
      <c r="J273" s="47"/>
    </row>
    <row r="274">
      <c r="A274" s="30" t="s">
        <v>455</v>
      </c>
      <c r="B274" s="31"/>
      <c r="C274" s="32" t="s">
        <v>9912</v>
      </c>
      <c r="D274" s="33"/>
      <c r="E274" s="30" t="s">
        <v>5314</v>
      </c>
      <c r="F274" s="33"/>
      <c r="G274" s="33"/>
      <c r="H274" s="33"/>
      <c r="I274" s="34">
        <f>SUMIFS(I275:I306,A275:A306,"P")</f>
        <v>0</v>
      </c>
      <c r="J274" s="35"/>
    </row>
    <row r="275">
      <c r="A275" s="36" t="s">
        <v>458</v>
      </c>
      <c r="B275" s="36">
        <v>64</v>
      </c>
      <c r="C275" s="37" t="s">
        <v>10567</v>
      </c>
      <c r="D275" s="36" t="s">
        <v>460</v>
      </c>
      <c r="E275" s="38" t="s">
        <v>10568</v>
      </c>
      <c r="F275" s="39" t="s">
        <v>482</v>
      </c>
      <c r="G275" s="40">
        <v>6.9400000000000004</v>
      </c>
      <c r="H275" s="41">
        <v>0</v>
      </c>
      <c r="I275" s="42">
        <f>ROUND(G275*H275,P4)</f>
        <v>0</v>
      </c>
      <c r="J275" s="39" t="s">
        <v>1884</v>
      </c>
      <c r="O275" s="43">
        <f>I275*0.21</f>
        <v>0</v>
      </c>
      <c r="P275">
        <v>3</v>
      </c>
    </row>
    <row r="276">
      <c r="A276" s="36" t="s">
        <v>464</v>
      </c>
      <c r="B276" s="44"/>
      <c r="C276" s="45"/>
      <c r="D276" s="45"/>
      <c r="E276" s="46" t="s">
        <v>460</v>
      </c>
      <c r="F276" s="45"/>
      <c r="G276" s="45"/>
      <c r="H276" s="45"/>
      <c r="I276" s="45"/>
      <c r="J276" s="47"/>
    </row>
    <row r="277" ht="60">
      <c r="A277" s="36" t="s">
        <v>465</v>
      </c>
      <c r="B277" s="44"/>
      <c r="C277" s="45"/>
      <c r="D277" s="45"/>
      <c r="E277" s="48" t="s">
        <v>10569</v>
      </c>
      <c r="F277" s="45"/>
      <c r="G277" s="45"/>
      <c r="H277" s="45"/>
      <c r="I277" s="45"/>
      <c r="J277" s="47"/>
    </row>
    <row r="278" ht="345">
      <c r="A278" s="36" t="s">
        <v>467</v>
      </c>
      <c r="B278" s="44"/>
      <c r="C278" s="45"/>
      <c r="D278" s="45"/>
      <c r="E278" s="38" t="s">
        <v>10331</v>
      </c>
      <c r="F278" s="45"/>
      <c r="G278" s="45"/>
      <c r="H278" s="45"/>
      <c r="I278" s="45"/>
      <c r="J278" s="47"/>
    </row>
    <row r="279">
      <c r="A279" s="36" t="s">
        <v>458</v>
      </c>
      <c r="B279" s="36">
        <v>65</v>
      </c>
      <c r="C279" s="37" t="s">
        <v>10570</v>
      </c>
      <c r="D279" s="36" t="s">
        <v>460</v>
      </c>
      <c r="E279" s="38" t="s">
        <v>10571</v>
      </c>
      <c r="F279" s="39" t="s">
        <v>482</v>
      </c>
      <c r="G279" s="40">
        <v>3.7999999999999998</v>
      </c>
      <c r="H279" s="41">
        <v>0</v>
      </c>
      <c r="I279" s="42">
        <f>ROUND(G279*H279,P4)</f>
        <v>0</v>
      </c>
      <c r="J279" s="39" t="s">
        <v>1884</v>
      </c>
      <c r="O279" s="43">
        <f>I279*0.21</f>
        <v>0</v>
      </c>
      <c r="P279">
        <v>3</v>
      </c>
    </row>
    <row r="280">
      <c r="A280" s="36" t="s">
        <v>464</v>
      </c>
      <c r="B280" s="44"/>
      <c r="C280" s="45"/>
      <c r="D280" s="45"/>
      <c r="E280" s="46" t="s">
        <v>460</v>
      </c>
      <c r="F280" s="45"/>
      <c r="G280" s="45"/>
      <c r="H280" s="45"/>
      <c r="I280" s="45"/>
      <c r="J280" s="47"/>
    </row>
    <row r="281" ht="60">
      <c r="A281" s="36" t="s">
        <v>465</v>
      </c>
      <c r="B281" s="44"/>
      <c r="C281" s="45"/>
      <c r="D281" s="45"/>
      <c r="E281" s="48" t="s">
        <v>10572</v>
      </c>
      <c r="F281" s="45"/>
      <c r="G281" s="45"/>
      <c r="H281" s="45"/>
      <c r="I281" s="45"/>
      <c r="J281" s="47"/>
    </row>
    <row r="282" ht="345">
      <c r="A282" s="36" t="s">
        <v>467</v>
      </c>
      <c r="B282" s="44"/>
      <c r="C282" s="45"/>
      <c r="D282" s="45"/>
      <c r="E282" s="38" t="s">
        <v>10331</v>
      </c>
      <c r="F282" s="45"/>
      <c r="G282" s="45"/>
      <c r="H282" s="45"/>
      <c r="I282" s="45"/>
      <c r="J282" s="47"/>
    </row>
    <row r="283">
      <c r="A283" s="36" t="s">
        <v>458</v>
      </c>
      <c r="B283" s="36">
        <v>66</v>
      </c>
      <c r="C283" s="37" t="s">
        <v>10573</v>
      </c>
      <c r="D283" s="36" t="s">
        <v>460</v>
      </c>
      <c r="E283" s="38" t="s">
        <v>10574</v>
      </c>
      <c r="F283" s="39" t="s">
        <v>482</v>
      </c>
      <c r="G283" s="40">
        <v>79.5</v>
      </c>
      <c r="H283" s="41">
        <v>0</v>
      </c>
      <c r="I283" s="42">
        <f>ROUND(G283*H283,P4)</f>
        <v>0</v>
      </c>
      <c r="J283" s="39" t="s">
        <v>1884</v>
      </c>
      <c r="O283" s="43">
        <f>I283*0.21</f>
        <v>0</v>
      </c>
      <c r="P283">
        <v>3</v>
      </c>
    </row>
    <row r="284">
      <c r="A284" s="36" t="s">
        <v>464</v>
      </c>
      <c r="B284" s="44"/>
      <c r="C284" s="45"/>
      <c r="D284" s="45"/>
      <c r="E284" s="46" t="s">
        <v>460</v>
      </c>
      <c r="F284" s="45"/>
      <c r="G284" s="45"/>
      <c r="H284" s="45"/>
      <c r="I284" s="45"/>
      <c r="J284" s="47"/>
    </row>
    <row r="285" ht="90">
      <c r="A285" s="36" t="s">
        <v>465</v>
      </c>
      <c r="B285" s="44"/>
      <c r="C285" s="45"/>
      <c r="D285" s="45"/>
      <c r="E285" s="48" t="s">
        <v>10575</v>
      </c>
      <c r="F285" s="45"/>
      <c r="G285" s="45"/>
      <c r="H285" s="45"/>
      <c r="I285" s="45"/>
      <c r="J285" s="47"/>
    </row>
    <row r="286" ht="345">
      <c r="A286" s="36" t="s">
        <v>467</v>
      </c>
      <c r="B286" s="44"/>
      <c r="C286" s="45"/>
      <c r="D286" s="45"/>
      <c r="E286" s="38" t="s">
        <v>10331</v>
      </c>
      <c r="F286" s="45"/>
      <c r="G286" s="45"/>
      <c r="H286" s="45"/>
      <c r="I286" s="45"/>
      <c r="J286" s="47"/>
    </row>
    <row r="287">
      <c r="A287" s="36" t="s">
        <v>458</v>
      </c>
      <c r="B287" s="36">
        <v>67</v>
      </c>
      <c r="C287" s="37" t="s">
        <v>10328</v>
      </c>
      <c r="D287" s="36" t="s">
        <v>460</v>
      </c>
      <c r="E287" s="38" t="s">
        <v>10329</v>
      </c>
      <c r="F287" s="39" t="s">
        <v>482</v>
      </c>
      <c r="G287" s="40">
        <v>4.5999999999999996</v>
      </c>
      <c r="H287" s="41">
        <v>0</v>
      </c>
      <c r="I287" s="42">
        <f>ROUND(G287*H287,P4)</f>
        <v>0</v>
      </c>
      <c r="J287" s="39" t="s">
        <v>1884</v>
      </c>
      <c r="O287" s="43">
        <f>I287*0.21</f>
        <v>0</v>
      </c>
      <c r="P287">
        <v>3</v>
      </c>
    </row>
    <row r="288">
      <c r="A288" s="36" t="s">
        <v>464</v>
      </c>
      <c r="B288" s="44"/>
      <c r="C288" s="45"/>
      <c r="D288" s="45"/>
      <c r="E288" s="46" t="s">
        <v>460</v>
      </c>
      <c r="F288" s="45"/>
      <c r="G288" s="45"/>
      <c r="H288" s="45"/>
      <c r="I288" s="45"/>
      <c r="J288" s="47"/>
    </row>
    <row r="289" ht="90">
      <c r="A289" s="36" t="s">
        <v>465</v>
      </c>
      <c r="B289" s="44"/>
      <c r="C289" s="45"/>
      <c r="D289" s="45"/>
      <c r="E289" s="48" t="s">
        <v>10576</v>
      </c>
      <c r="F289" s="45"/>
      <c r="G289" s="45"/>
      <c r="H289" s="45"/>
      <c r="I289" s="45"/>
      <c r="J289" s="47"/>
    </row>
    <row r="290" ht="345">
      <c r="A290" s="36" t="s">
        <v>467</v>
      </c>
      <c r="B290" s="44"/>
      <c r="C290" s="45"/>
      <c r="D290" s="45"/>
      <c r="E290" s="38" t="s">
        <v>10331</v>
      </c>
      <c r="F290" s="45"/>
      <c r="G290" s="45"/>
      <c r="H290" s="45"/>
      <c r="I290" s="45"/>
      <c r="J290" s="47"/>
    </row>
    <row r="291">
      <c r="A291" s="36" t="s">
        <v>458</v>
      </c>
      <c r="B291" s="36">
        <v>68</v>
      </c>
      <c r="C291" s="37" t="s">
        <v>7541</v>
      </c>
      <c r="D291" s="36" t="s">
        <v>460</v>
      </c>
      <c r="E291" s="38" t="s">
        <v>7542</v>
      </c>
      <c r="F291" s="39" t="s">
        <v>482</v>
      </c>
      <c r="G291" s="40">
        <v>118.2</v>
      </c>
      <c r="H291" s="41">
        <v>0</v>
      </c>
      <c r="I291" s="42">
        <f>ROUND(G291*H291,P4)</f>
        <v>0</v>
      </c>
      <c r="J291" s="39" t="s">
        <v>1884</v>
      </c>
      <c r="O291" s="43">
        <f>I291*0.21</f>
        <v>0</v>
      </c>
      <c r="P291">
        <v>3</v>
      </c>
    </row>
    <row r="292">
      <c r="A292" s="36" t="s">
        <v>464</v>
      </c>
      <c r="B292" s="44"/>
      <c r="C292" s="45"/>
      <c r="D292" s="45"/>
      <c r="E292" s="46" t="s">
        <v>460</v>
      </c>
      <c r="F292" s="45"/>
      <c r="G292" s="45"/>
      <c r="H292" s="45"/>
      <c r="I292" s="45"/>
      <c r="J292" s="47"/>
    </row>
    <row r="293" ht="90">
      <c r="A293" s="36" t="s">
        <v>465</v>
      </c>
      <c r="B293" s="44"/>
      <c r="C293" s="45"/>
      <c r="D293" s="45"/>
      <c r="E293" s="48" t="s">
        <v>10577</v>
      </c>
      <c r="F293" s="45"/>
      <c r="G293" s="45"/>
      <c r="H293" s="45"/>
      <c r="I293" s="45"/>
      <c r="J293" s="47"/>
    </row>
    <row r="294" ht="315">
      <c r="A294" s="36" t="s">
        <v>467</v>
      </c>
      <c r="B294" s="44"/>
      <c r="C294" s="45"/>
      <c r="D294" s="45"/>
      <c r="E294" s="38" t="s">
        <v>10333</v>
      </c>
      <c r="F294" s="45"/>
      <c r="G294" s="45"/>
      <c r="H294" s="45"/>
      <c r="I294" s="45"/>
      <c r="J294" s="47"/>
    </row>
    <row r="295">
      <c r="A295" s="36" t="s">
        <v>458</v>
      </c>
      <c r="B295" s="36">
        <v>69</v>
      </c>
      <c r="C295" s="37" t="s">
        <v>10334</v>
      </c>
      <c r="D295" s="36" t="s">
        <v>460</v>
      </c>
      <c r="E295" s="38" t="s">
        <v>10335</v>
      </c>
      <c r="F295" s="39" t="s">
        <v>482</v>
      </c>
      <c r="G295" s="40">
        <v>10.4</v>
      </c>
      <c r="H295" s="41">
        <v>0</v>
      </c>
      <c r="I295" s="42">
        <f>ROUND(G295*H295,P4)</f>
        <v>0</v>
      </c>
      <c r="J295" s="39" t="s">
        <v>1884</v>
      </c>
      <c r="O295" s="43">
        <f>I295*0.21</f>
        <v>0</v>
      </c>
      <c r="P295">
        <v>3</v>
      </c>
    </row>
    <row r="296">
      <c r="A296" s="36" t="s">
        <v>464</v>
      </c>
      <c r="B296" s="44"/>
      <c r="C296" s="45"/>
      <c r="D296" s="45"/>
      <c r="E296" s="46" t="s">
        <v>460</v>
      </c>
      <c r="F296" s="45"/>
      <c r="G296" s="45"/>
      <c r="H296" s="45"/>
      <c r="I296" s="45"/>
      <c r="J296" s="47"/>
    </row>
    <row r="297" ht="105">
      <c r="A297" s="36" t="s">
        <v>465</v>
      </c>
      <c r="B297" s="44"/>
      <c r="C297" s="45"/>
      <c r="D297" s="45"/>
      <c r="E297" s="48" t="s">
        <v>10578</v>
      </c>
      <c r="F297" s="45"/>
      <c r="G297" s="45"/>
      <c r="H297" s="45"/>
      <c r="I297" s="45"/>
      <c r="J297" s="47"/>
    </row>
    <row r="298" ht="300">
      <c r="A298" s="36" t="s">
        <v>467</v>
      </c>
      <c r="B298" s="44"/>
      <c r="C298" s="45"/>
      <c r="D298" s="45"/>
      <c r="E298" s="38" t="s">
        <v>10337</v>
      </c>
      <c r="F298" s="45"/>
      <c r="G298" s="45"/>
      <c r="H298" s="45"/>
      <c r="I298" s="45"/>
      <c r="J298" s="47"/>
    </row>
    <row r="299">
      <c r="A299" s="36" t="s">
        <v>458</v>
      </c>
      <c r="B299" s="36">
        <v>70</v>
      </c>
      <c r="C299" s="37" t="s">
        <v>10579</v>
      </c>
      <c r="D299" s="36" t="s">
        <v>460</v>
      </c>
      <c r="E299" s="38" t="s">
        <v>10580</v>
      </c>
      <c r="F299" s="39" t="s">
        <v>482</v>
      </c>
      <c r="G299" s="40">
        <v>9.2599999999999998</v>
      </c>
      <c r="H299" s="41">
        <v>0</v>
      </c>
      <c r="I299" s="42">
        <f>ROUND(G299*H299,P4)</f>
        <v>0</v>
      </c>
      <c r="J299" s="39" t="s">
        <v>1884</v>
      </c>
      <c r="O299" s="43">
        <f>I299*0.21</f>
        <v>0</v>
      </c>
      <c r="P299">
        <v>3</v>
      </c>
    </row>
    <row r="300">
      <c r="A300" s="36" t="s">
        <v>464</v>
      </c>
      <c r="B300" s="44"/>
      <c r="C300" s="45"/>
      <c r="D300" s="45"/>
      <c r="E300" s="46" t="s">
        <v>460</v>
      </c>
      <c r="F300" s="45"/>
      <c r="G300" s="45"/>
      <c r="H300" s="45"/>
      <c r="I300" s="45"/>
      <c r="J300" s="47"/>
    </row>
    <row r="301" ht="75">
      <c r="A301" s="36" t="s">
        <v>465</v>
      </c>
      <c r="B301" s="44"/>
      <c r="C301" s="45"/>
      <c r="D301" s="45"/>
      <c r="E301" s="48" t="s">
        <v>10581</v>
      </c>
      <c r="F301" s="45"/>
      <c r="G301" s="45"/>
      <c r="H301" s="45"/>
      <c r="I301" s="45"/>
      <c r="J301" s="47"/>
    </row>
    <row r="302" ht="255">
      <c r="A302" s="36" t="s">
        <v>467</v>
      </c>
      <c r="B302" s="44"/>
      <c r="C302" s="45"/>
      <c r="D302" s="45"/>
      <c r="E302" s="38" t="s">
        <v>10582</v>
      </c>
      <c r="F302" s="45"/>
      <c r="G302" s="45"/>
      <c r="H302" s="45"/>
      <c r="I302" s="45"/>
      <c r="J302" s="47"/>
    </row>
    <row r="303">
      <c r="A303" s="36" t="s">
        <v>458</v>
      </c>
      <c r="B303" s="36">
        <v>71</v>
      </c>
      <c r="C303" s="37" t="s">
        <v>10338</v>
      </c>
      <c r="D303" s="36" t="s">
        <v>460</v>
      </c>
      <c r="E303" s="38" t="s">
        <v>10339</v>
      </c>
      <c r="F303" s="39" t="s">
        <v>496</v>
      </c>
      <c r="G303" s="40">
        <v>4</v>
      </c>
      <c r="H303" s="41">
        <v>0</v>
      </c>
      <c r="I303" s="42">
        <f>ROUND(G303*H303,P4)</f>
        <v>0</v>
      </c>
      <c r="J303" s="39" t="s">
        <v>463</v>
      </c>
      <c r="O303" s="43">
        <f>I303*0.21</f>
        <v>0</v>
      </c>
      <c r="P303">
        <v>3</v>
      </c>
    </row>
    <row r="304">
      <c r="A304" s="36" t="s">
        <v>464</v>
      </c>
      <c r="B304" s="44"/>
      <c r="C304" s="45"/>
      <c r="D304" s="45"/>
      <c r="E304" s="46" t="s">
        <v>460</v>
      </c>
      <c r="F304" s="45"/>
      <c r="G304" s="45"/>
      <c r="H304" s="45"/>
      <c r="I304" s="45"/>
      <c r="J304" s="47"/>
    </row>
    <row r="305" ht="45">
      <c r="A305" s="36" t="s">
        <v>465</v>
      </c>
      <c r="B305" s="44"/>
      <c r="C305" s="45"/>
      <c r="D305" s="45"/>
      <c r="E305" s="48" t="s">
        <v>10583</v>
      </c>
      <c r="F305" s="45"/>
      <c r="G305" s="45"/>
      <c r="H305" s="45"/>
      <c r="I305" s="45"/>
      <c r="J305" s="47"/>
    </row>
    <row r="306" ht="30">
      <c r="A306" s="36" t="s">
        <v>467</v>
      </c>
      <c r="B306" s="44"/>
      <c r="C306" s="45"/>
      <c r="D306" s="45"/>
      <c r="E306" s="38" t="s">
        <v>10341</v>
      </c>
      <c r="F306" s="45"/>
      <c r="G306" s="45"/>
      <c r="H306" s="45"/>
      <c r="I306" s="45"/>
      <c r="J306" s="47"/>
    </row>
    <row r="307">
      <c r="A307" s="30" t="s">
        <v>455</v>
      </c>
      <c r="B307" s="31"/>
      <c r="C307" s="32" t="s">
        <v>7582</v>
      </c>
      <c r="D307" s="33"/>
      <c r="E307" s="30" t="s">
        <v>5450</v>
      </c>
      <c r="F307" s="33"/>
      <c r="G307" s="33"/>
      <c r="H307" s="33"/>
      <c r="I307" s="34">
        <f>SUMIFS(I308:I359,A308:A359,"P")</f>
        <v>0</v>
      </c>
      <c r="J307" s="35"/>
    </row>
    <row r="308" ht="30">
      <c r="A308" s="36" t="s">
        <v>458</v>
      </c>
      <c r="B308" s="36">
        <v>72</v>
      </c>
      <c r="C308" s="37" t="s">
        <v>5451</v>
      </c>
      <c r="D308" s="36" t="s">
        <v>460</v>
      </c>
      <c r="E308" s="38" t="s">
        <v>10345</v>
      </c>
      <c r="F308" s="39" t="s">
        <v>482</v>
      </c>
      <c r="G308" s="40">
        <v>240.62</v>
      </c>
      <c r="H308" s="41">
        <v>0</v>
      </c>
      <c r="I308" s="42">
        <f>ROUND(G308*H308,P4)</f>
        <v>0</v>
      </c>
      <c r="J308" s="39" t="s">
        <v>1884</v>
      </c>
      <c r="O308" s="43">
        <f>I308*0.21</f>
        <v>0</v>
      </c>
      <c r="P308">
        <v>3</v>
      </c>
    </row>
    <row r="309">
      <c r="A309" s="36" t="s">
        <v>464</v>
      </c>
      <c r="B309" s="44"/>
      <c r="C309" s="45"/>
      <c r="D309" s="45"/>
      <c r="E309" s="46" t="s">
        <v>460</v>
      </c>
      <c r="F309" s="45"/>
      <c r="G309" s="45"/>
      <c r="H309" s="45"/>
      <c r="I309" s="45"/>
      <c r="J309" s="47"/>
    </row>
    <row r="310" ht="135">
      <c r="A310" s="36" t="s">
        <v>465</v>
      </c>
      <c r="B310" s="44"/>
      <c r="C310" s="45"/>
      <c r="D310" s="45"/>
      <c r="E310" s="48" t="s">
        <v>10584</v>
      </c>
      <c r="F310" s="45"/>
      <c r="G310" s="45"/>
      <c r="H310" s="45"/>
      <c r="I310" s="45"/>
      <c r="J310" s="47"/>
    </row>
    <row r="311" ht="60">
      <c r="A311" s="36" t="s">
        <v>467</v>
      </c>
      <c r="B311" s="44"/>
      <c r="C311" s="45"/>
      <c r="D311" s="45"/>
      <c r="E311" s="38" t="s">
        <v>10347</v>
      </c>
      <c r="F311" s="45"/>
      <c r="G311" s="45"/>
      <c r="H311" s="45"/>
      <c r="I311" s="45"/>
      <c r="J311" s="47"/>
    </row>
    <row r="312">
      <c r="A312" s="36" t="s">
        <v>458</v>
      </c>
      <c r="B312" s="36">
        <v>73</v>
      </c>
      <c r="C312" s="37" t="s">
        <v>10585</v>
      </c>
      <c r="D312" s="36" t="s">
        <v>460</v>
      </c>
      <c r="E312" s="38" t="s">
        <v>10586</v>
      </c>
      <c r="F312" s="39" t="s">
        <v>482</v>
      </c>
      <c r="G312" s="40">
        <v>41.810000000000002</v>
      </c>
      <c r="H312" s="41">
        <v>0</v>
      </c>
      <c r="I312" s="42">
        <f>ROUND(G312*H312,P4)</f>
        <v>0</v>
      </c>
      <c r="J312" s="39" t="s">
        <v>1884</v>
      </c>
      <c r="O312" s="43">
        <f>I312*0.21</f>
        <v>0</v>
      </c>
      <c r="P312">
        <v>3</v>
      </c>
    </row>
    <row r="313">
      <c r="A313" s="36" t="s">
        <v>464</v>
      </c>
      <c r="B313" s="44"/>
      <c r="C313" s="45"/>
      <c r="D313" s="45"/>
      <c r="E313" s="46" t="s">
        <v>460</v>
      </c>
      <c r="F313" s="45"/>
      <c r="G313" s="45"/>
      <c r="H313" s="45"/>
      <c r="I313" s="45"/>
      <c r="J313" s="47"/>
    </row>
    <row r="314" ht="60">
      <c r="A314" s="36" t="s">
        <v>465</v>
      </c>
      <c r="B314" s="44"/>
      <c r="C314" s="45"/>
      <c r="D314" s="45"/>
      <c r="E314" s="48" t="s">
        <v>10587</v>
      </c>
      <c r="F314" s="45"/>
      <c r="G314" s="45"/>
      <c r="H314" s="45"/>
      <c r="I314" s="45"/>
      <c r="J314" s="47"/>
    </row>
    <row r="315" ht="390">
      <c r="A315" s="36" t="s">
        <v>467</v>
      </c>
      <c r="B315" s="44"/>
      <c r="C315" s="45"/>
      <c r="D315" s="45"/>
      <c r="E315" s="38" t="s">
        <v>10588</v>
      </c>
      <c r="F315" s="45"/>
      <c r="G315" s="45"/>
      <c r="H315" s="45"/>
      <c r="I315" s="45"/>
      <c r="J315" s="47"/>
    </row>
    <row r="316">
      <c r="A316" s="36" t="s">
        <v>458</v>
      </c>
      <c r="B316" s="36">
        <v>74</v>
      </c>
      <c r="C316" s="37" t="s">
        <v>10589</v>
      </c>
      <c r="D316" s="36" t="s">
        <v>460</v>
      </c>
      <c r="E316" s="38" t="s">
        <v>10590</v>
      </c>
      <c r="F316" s="39" t="s">
        <v>482</v>
      </c>
      <c r="G316" s="40">
        <v>22.66</v>
      </c>
      <c r="H316" s="41">
        <v>0</v>
      </c>
      <c r="I316" s="42">
        <f>ROUND(G316*H316,P4)</f>
        <v>0</v>
      </c>
      <c r="J316" s="39" t="s">
        <v>1884</v>
      </c>
      <c r="O316" s="43">
        <f>I316*0.21</f>
        <v>0</v>
      </c>
      <c r="P316">
        <v>3</v>
      </c>
    </row>
    <row r="317">
      <c r="A317" s="36" t="s">
        <v>464</v>
      </c>
      <c r="B317" s="44"/>
      <c r="C317" s="45"/>
      <c r="D317" s="45"/>
      <c r="E317" s="46" t="s">
        <v>460</v>
      </c>
      <c r="F317" s="45"/>
      <c r="G317" s="45"/>
      <c r="H317" s="45"/>
      <c r="I317" s="45"/>
      <c r="J317" s="47"/>
    </row>
    <row r="318" ht="75">
      <c r="A318" s="36" t="s">
        <v>465</v>
      </c>
      <c r="B318" s="44"/>
      <c r="C318" s="45"/>
      <c r="D318" s="45"/>
      <c r="E318" s="48" t="s">
        <v>10591</v>
      </c>
      <c r="F318" s="45"/>
      <c r="G318" s="45"/>
      <c r="H318" s="45"/>
      <c r="I318" s="45"/>
      <c r="J318" s="47"/>
    </row>
    <row r="319" ht="390">
      <c r="A319" s="36" t="s">
        <v>467</v>
      </c>
      <c r="B319" s="44"/>
      <c r="C319" s="45"/>
      <c r="D319" s="45"/>
      <c r="E319" s="38" t="s">
        <v>10588</v>
      </c>
      <c r="F319" s="45"/>
      <c r="G319" s="45"/>
      <c r="H319" s="45"/>
      <c r="I319" s="45"/>
      <c r="J319" s="47"/>
    </row>
    <row r="320">
      <c r="A320" s="36" t="s">
        <v>458</v>
      </c>
      <c r="B320" s="36">
        <v>75</v>
      </c>
      <c r="C320" s="37" t="s">
        <v>10592</v>
      </c>
      <c r="D320" s="36" t="s">
        <v>460</v>
      </c>
      <c r="E320" s="38" t="s">
        <v>10593</v>
      </c>
      <c r="F320" s="39" t="s">
        <v>496</v>
      </c>
      <c r="G320" s="40">
        <v>2</v>
      </c>
      <c r="H320" s="41">
        <v>0</v>
      </c>
      <c r="I320" s="42">
        <f>ROUND(G320*H320,P4)</f>
        <v>0</v>
      </c>
      <c r="J320" s="39" t="s">
        <v>1884</v>
      </c>
      <c r="O320" s="43">
        <f>I320*0.21</f>
        <v>0</v>
      </c>
      <c r="P320">
        <v>3</v>
      </c>
    </row>
    <row r="321">
      <c r="A321" s="36" t="s">
        <v>464</v>
      </c>
      <c r="B321" s="44"/>
      <c r="C321" s="45"/>
      <c r="D321" s="45"/>
      <c r="E321" s="46" t="s">
        <v>460</v>
      </c>
      <c r="F321" s="45"/>
      <c r="G321" s="45"/>
      <c r="H321" s="45"/>
      <c r="I321" s="45"/>
      <c r="J321" s="47"/>
    </row>
    <row r="322" ht="75">
      <c r="A322" s="36" t="s">
        <v>465</v>
      </c>
      <c r="B322" s="44"/>
      <c r="C322" s="45"/>
      <c r="D322" s="45"/>
      <c r="E322" s="48" t="s">
        <v>10594</v>
      </c>
      <c r="F322" s="45"/>
      <c r="G322" s="45"/>
      <c r="H322" s="45"/>
      <c r="I322" s="45"/>
      <c r="J322" s="47"/>
    </row>
    <row r="323" ht="180">
      <c r="A323" s="36" t="s">
        <v>467</v>
      </c>
      <c r="B323" s="44"/>
      <c r="C323" s="45"/>
      <c r="D323" s="45"/>
      <c r="E323" s="38" t="s">
        <v>10595</v>
      </c>
      <c r="F323" s="45"/>
      <c r="G323" s="45"/>
      <c r="H323" s="45"/>
      <c r="I323" s="45"/>
      <c r="J323" s="47"/>
    </row>
    <row r="324">
      <c r="A324" s="36" t="s">
        <v>458</v>
      </c>
      <c r="B324" s="36">
        <v>76</v>
      </c>
      <c r="C324" s="37" t="s">
        <v>10596</v>
      </c>
      <c r="D324" s="36" t="s">
        <v>460</v>
      </c>
      <c r="E324" s="38" t="s">
        <v>10597</v>
      </c>
      <c r="F324" s="39" t="s">
        <v>496</v>
      </c>
      <c r="G324" s="40">
        <v>1</v>
      </c>
      <c r="H324" s="41">
        <v>0</v>
      </c>
      <c r="I324" s="42">
        <f>ROUND(G324*H324,P4)</f>
        <v>0</v>
      </c>
      <c r="J324" s="39" t="s">
        <v>1884</v>
      </c>
      <c r="O324" s="43">
        <f>I324*0.21</f>
        <v>0</v>
      </c>
      <c r="P324">
        <v>3</v>
      </c>
    </row>
    <row r="325">
      <c r="A325" s="36" t="s">
        <v>464</v>
      </c>
      <c r="B325" s="44"/>
      <c r="C325" s="45"/>
      <c r="D325" s="45"/>
      <c r="E325" s="46" t="s">
        <v>460</v>
      </c>
      <c r="F325" s="45"/>
      <c r="G325" s="45"/>
      <c r="H325" s="45"/>
      <c r="I325" s="45"/>
      <c r="J325" s="47"/>
    </row>
    <row r="326" ht="45">
      <c r="A326" s="36" t="s">
        <v>465</v>
      </c>
      <c r="B326" s="44"/>
      <c r="C326" s="45"/>
      <c r="D326" s="45"/>
      <c r="E326" s="48" t="s">
        <v>10598</v>
      </c>
      <c r="F326" s="45"/>
      <c r="G326" s="45"/>
      <c r="H326" s="45"/>
      <c r="I326" s="45"/>
      <c r="J326" s="47"/>
    </row>
    <row r="327" ht="180">
      <c r="A327" s="36" t="s">
        <v>467</v>
      </c>
      <c r="B327" s="44"/>
      <c r="C327" s="45"/>
      <c r="D327" s="45"/>
      <c r="E327" s="38" t="s">
        <v>10595</v>
      </c>
      <c r="F327" s="45"/>
      <c r="G327" s="45"/>
      <c r="H327" s="45"/>
      <c r="I327" s="45"/>
      <c r="J327" s="47"/>
    </row>
    <row r="328" ht="30">
      <c r="A328" s="36" t="s">
        <v>458</v>
      </c>
      <c r="B328" s="36">
        <v>77</v>
      </c>
      <c r="C328" s="37" t="s">
        <v>8837</v>
      </c>
      <c r="D328" s="36" t="s">
        <v>460</v>
      </c>
      <c r="E328" s="38" t="s">
        <v>8838</v>
      </c>
      <c r="F328" s="39" t="s">
        <v>496</v>
      </c>
      <c r="G328" s="40">
        <v>78</v>
      </c>
      <c r="H328" s="41">
        <v>0</v>
      </c>
      <c r="I328" s="42">
        <f>ROUND(G328*H328,P4)</f>
        <v>0</v>
      </c>
      <c r="J328" s="39" t="s">
        <v>1884</v>
      </c>
      <c r="O328" s="43">
        <f>I328*0.21</f>
        <v>0</v>
      </c>
      <c r="P328">
        <v>3</v>
      </c>
    </row>
    <row r="329">
      <c r="A329" s="36" t="s">
        <v>464</v>
      </c>
      <c r="B329" s="44"/>
      <c r="C329" s="45"/>
      <c r="D329" s="45"/>
      <c r="E329" s="46" t="s">
        <v>460</v>
      </c>
      <c r="F329" s="45"/>
      <c r="G329" s="45"/>
      <c r="H329" s="45"/>
      <c r="I329" s="45"/>
      <c r="J329" s="47"/>
    </row>
    <row r="330" ht="45">
      <c r="A330" s="36" t="s">
        <v>465</v>
      </c>
      <c r="B330" s="44"/>
      <c r="C330" s="45"/>
      <c r="D330" s="45"/>
      <c r="E330" s="48" t="s">
        <v>10599</v>
      </c>
      <c r="F330" s="45"/>
      <c r="G330" s="45"/>
      <c r="H330" s="45"/>
      <c r="I330" s="45"/>
      <c r="J330" s="47"/>
    </row>
    <row r="331" ht="75">
      <c r="A331" s="36" t="s">
        <v>467</v>
      </c>
      <c r="B331" s="44"/>
      <c r="C331" s="45"/>
      <c r="D331" s="45"/>
      <c r="E331" s="38" t="s">
        <v>8839</v>
      </c>
      <c r="F331" s="45"/>
      <c r="G331" s="45"/>
      <c r="H331" s="45"/>
      <c r="I331" s="45"/>
      <c r="J331" s="47"/>
    </row>
    <row r="332" ht="30">
      <c r="A332" s="36" t="s">
        <v>458</v>
      </c>
      <c r="B332" s="36">
        <v>78</v>
      </c>
      <c r="C332" s="37" t="s">
        <v>8778</v>
      </c>
      <c r="D332" s="36" t="s">
        <v>460</v>
      </c>
      <c r="E332" s="38" t="s">
        <v>10600</v>
      </c>
      <c r="F332" s="39" t="s">
        <v>482</v>
      </c>
      <c r="G332" s="40">
        <v>87</v>
      </c>
      <c r="H332" s="41">
        <v>0</v>
      </c>
      <c r="I332" s="42">
        <f>ROUND(G332*H332,P4)</f>
        <v>0</v>
      </c>
      <c r="J332" s="39" t="s">
        <v>1884</v>
      </c>
      <c r="O332" s="43">
        <f>I332*0.21</f>
        <v>0</v>
      </c>
      <c r="P332">
        <v>3</v>
      </c>
    </row>
    <row r="333">
      <c r="A333" s="36" t="s">
        <v>464</v>
      </c>
      <c r="B333" s="44"/>
      <c r="C333" s="45"/>
      <c r="D333" s="45"/>
      <c r="E333" s="46" t="s">
        <v>460</v>
      </c>
      <c r="F333" s="45"/>
      <c r="G333" s="45"/>
      <c r="H333" s="45"/>
      <c r="I333" s="45"/>
      <c r="J333" s="47"/>
    </row>
    <row r="334" ht="75">
      <c r="A334" s="36" t="s">
        <v>465</v>
      </c>
      <c r="B334" s="44"/>
      <c r="C334" s="45"/>
      <c r="D334" s="45"/>
      <c r="E334" s="48" t="s">
        <v>10601</v>
      </c>
      <c r="F334" s="45"/>
      <c r="G334" s="45"/>
      <c r="H334" s="45"/>
      <c r="I334" s="45"/>
      <c r="J334" s="47"/>
    </row>
    <row r="335" ht="120">
      <c r="A335" s="36" t="s">
        <v>467</v>
      </c>
      <c r="B335" s="44"/>
      <c r="C335" s="45"/>
      <c r="D335" s="45"/>
      <c r="E335" s="38" t="s">
        <v>10602</v>
      </c>
      <c r="F335" s="45"/>
      <c r="G335" s="45"/>
      <c r="H335" s="45"/>
      <c r="I335" s="45"/>
      <c r="J335" s="47"/>
    </row>
    <row r="336">
      <c r="A336" s="36" t="s">
        <v>458</v>
      </c>
      <c r="B336" s="36">
        <v>79</v>
      </c>
      <c r="C336" s="37" t="s">
        <v>5463</v>
      </c>
      <c r="D336" s="36" t="s">
        <v>460</v>
      </c>
      <c r="E336" s="38" t="s">
        <v>10603</v>
      </c>
      <c r="F336" s="39" t="s">
        <v>534</v>
      </c>
      <c r="G336" s="40">
        <v>192.91999999999999</v>
      </c>
      <c r="H336" s="41">
        <v>0</v>
      </c>
      <c r="I336" s="42">
        <f>ROUND(G336*H336,P4)</f>
        <v>0</v>
      </c>
      <c r="J336" s="39" t="s">
        <v>1884</v>
      </c>
      <c r="O336" s="43">
        <f>I336*0.21</f>
        <v>0</v>
      </c>
      <c r="P336">
        <v>3</v>
      </c>
    </row>
    <row r="337">
      <c r="A337" s="36" t="s">
        <v>464</v>
      </c>
      <c r="B337" s="44"/>
      <c r="C337" s="45"/>
      <c r="D337" s="45"/>
      <c r="E337" s="46" t="s">
        <v>460</v>
      </c>
      <c r="F337" s="45"/>
      <c r="G337" s="45"/>
      <c r="H337" s="45"/>
      <c r="I337" s="45"/>
      <c r="J337" s="47"/>
    </row>
    <row r="338" ht="135">
      <c r="A338" s="36" t="s">
        <v>465</v>
      </c>
      <c r="B338" s="44"/>
      <c r="C338" s="45"/>
      <c r="D338" s="45"/>
      <c r="E338" s="48" t="s">
        <v>10604</v>
      </c>
      <c r="F338" s="45"/>
      <c r="G338" s="45"/>
      <c r="H338" s="45"/>
      <c r="I338" s="45"/>
      <c r="J338" s="47"/>
    </row>
    <row r="339" ht="409.5">
      <c r="A339" s="36" t="s">
        <v>467</v>
      </c>
      <c r="B339" s="44"/>
      <c r="C339" s="45"/>
      <c r="D339" s="45"/>
      <c r="E339" s="38" t="s">
        <v>10605</v>
      </c>
      <c r="F339" s="45"/>
      <c r="G339" s="45"/>
      <c r="H339" s="45"/>
      <c r="I339" s="45"/>
      <c r="J339" s="47"/>
    </row>
    <row r="340">
      <c r="A340" s="36" t="s">
        <v>458</v>
      </c>
      <c r="B340" s="36">
        <v>80</v>
      </c>
      <c r="C340" s="37" t="s">
        <v>8842</v>
      </c>
      <c r="D340" s="36" t="s">
        <v>460</v>
      </c>
      <c r="E340" s="38" t="s">
        <v>10348</v>
      </c>
      <c r="F340" s="39" t="s">
        <v>534</v>
      </c>
      <c r="G340" s="40">
        <v>664.822</v>
      </c>
      <c r="H340" s="41">
        <v>0</v>
      </c>
      <c r="I340" s="42">
        <f>ROUND(G340*H340,P4)</f>
        <v>0</v>
      </c>
      <c r="J340" s="39" t="s">
        <v>1884</v>
      </c>
      <c r="O340" s="43">
        <f>I340*0.21</f>
        <v>0</v>
      </c>
      <c r="P340">
        <v>3</v>
      </c>
    </row>
    <row r="341">
      <c r="A341" s="36" t="s">
        <v>464</v>
      </c>
      <c r="B341" s="44"/>
      <c r="C341" s="45"/>
      <c r="D341" s="45"/>
      <c r="E341" s="46" t="s">
        <v>460</v>
      </c>
      <c r="F341" s="45"/>
      <c r="G341" s="45"/>
      <c r="H341" s="45"/>
      <c r="I341" s="45"/>
      <c r="J341" s="47"/>
    </row>
    <row r="342" ht="210">
      <c r="A342" s="36" t="s">
        <v>465</v>
      </c>
      <c r="B342" s="44"/>
      <c r="C342" s="45"/>
      <c r="D342" s="45"/>
      <c r="E342" s="48" t="s">
        <v>10606</v>
      </c>
      <c r="F342" s="45"/>
      <c r="G342" s="45"/>
      <c r="H342" s="45"/>
      <c r="I342" s="45"/>
      <c r="J342" s="47"/>
    </row>
    <row r="343" ht="409.5">
      <c r="A343" s="36" t="s">
        <v>467</v>
      </c>
      <c r="B343" s="44"/>
      <c r="C343" s="45"/>
      <c r="D343" s="45"/>
      <c r="E343" s="38" t="s">
        <v>10350</v>
      </c>
      <c r="F343" s="45"/>
      <c r="G343" s="45"/>
      <c r="H343" s="45"/>
      <c r="I343" s="45"/>
      <c r="J343" s="47"/>
    </row>
    <row r="344">
      <c r="A344" s="36" t="s">
        <v>458</v>
      </c>
      <c r="B344" s="36">
        <v>81</v>
      </c>
      <c r="C344" s="37" t="s">
        <v>10607</v>
      </c>
      <c r="D344" s="36" t="s">
        <v>460</v>
      </c>
      <c r="E344" s="38" t="s">
        <v>10608</v>
      </c>
      <c r="F344" s="39" t="s">
        <v>496</v>
      </c>
      <c r="G344" s="40">
        <v>24</v>
      </c>
      <c r="H344" s="41">
        <v>0</v>
      </c>
      <c r="I344" s="42">
        <f>ROUND(G344*H344,P4)</f>
        <v>0</v>
      </c>
      <c r="J344" s="39" t="s">
        <v>1884</v>
      </c>
      <c r="O344" s="43">
        <f>I344*0.21</f>
        <v>0</v>
      </c>
      <c r="P344">
        <v>3</v>
      </c>
    </row>
    <row r="345">
      <c r="A345" s="36" t="s">
        <v>464</v>
      </c>
      <c r="B345" s="44"/>
      <c r="C345" s="45"/>
      <c r="D345" s="45"/>
      <c r="E345" s="46" t="s">
        <v>460</v>
      </c>
      <c r="F345" s="45"/>
      <c r="G345" s="45"/>
      <c r="H345" s="45"/>
      <c r="I345" s="45"/>
      <c r="J345" s="47"/>
    </row>
    <row r="346" ht="75">
      <c r="A346" s="36" t="s">
        <v>465</v>
      </c>
      <c r="B346" s="44"/>
      <c r="C346" s="45"/>
      <c r="D346" s="45"/>
      <c r="E346" s="48" t="s">
        <v>10609</v>
      </c>
      <c r="F346" s="45"/>
      <c r="G346" s="45"/>
      <c r="H346" s="45"/>
      <c r="I346" s="45"/>
      <c r="J346" s="47"/>
    </row>
    <row r="347" ht="345">
      <c r="A347" s="36" t="s">
        <v>467</v>
      </c>
      <c r="B347" s="44"/>
      <c r="C347" s="45"/>
      <c r="D347" s="45"/>
      <c r="E347" s="38" t="s">
        <v>10610</v>
      </c>
      <c r="F347" s="45"/>
      <c r="G347" s="45"/>
      <c r="H347" s="45"/>
      <c r="I347" s="45"/>
      <c r="J347" s="47"/>
    </row>
    <row r="348">
      <c r="A348" s="36" t="s">
        <v>458</v>
      </c>
      <c r="B348" s="36">
        <v>82</v>
      </c>
      <c r="C348" s="37" t="s">
        <v>10467</v>
      </c>
      <c r="D348" s="36" t="s">
        <v>460</v>
      </c>
      <c r="E348" s="38" t="s">
        <v>10468</v>
      </c>
      <c r="F348" s="39" t="s">
        <v>496</v>
      </c>
      <c r="G348" s="40">
        <v>4</v>
      </c>
      <c r="H348" s="41">
        <v>0</v>
      </c>
      <c r="I348" s="42">
        <f>ROUND(G348*H348,P4)</f>
        <v>0</v>
      </c>
      <c r="J348" s="39" t="s">
        <v>1884</v>
      </c>
      <c r="O348" s="43">
        <f>I348*0.21</f>
        <v>0</v>
      </c>
      <c r="P348">
        <v>3</v>
      </c>
    </row>
    <row r="349">
      <c r="A349" s="36" t="s">
        <v>464</v>
      </c>
      <c r="B349" s="44"/>
      <c r="C349" s="45"/>
      <c r="D349" s="45"/>
      <c r="E349" s="46" t="s">
        <v>460</v>
      </c>
      <c r="F349" s="45"/>
      <c r="G349" s="45"/>
      <c r="H349" s="45"/>
      <c r="I349" s="45"/>
      <c r="J349" s="47"/>
    </row>
    <row r="350" ht="45">
      <c r="A350" s="36" t="s">
        <v>465</v>
      </c>
      <c r="B350" s="44"/>
      <c r="C350" s="45"/>
      <c r="D350" s="45"/>
      <c r="E350" s="48" t="s">
        <v>10611</v>
      </c>
      <c r="F350" s="45"/>
      <c r="G350" s="45"/>
      <c r="H350" s="45"/>
      <c r="I350" s="45"/>
      <c r="J350" s="47"/>
    </row>
    <row r="351" ht="45">
      <c r="A351" s="36" t="s">
        <v>467</v>
      </c>
      <c r="B351" s="44"/>
      <c r="C351" s="45"/>
      <c r="D351" s="45"/>
      <c r="E351" s="38" t="s">
        <v>2022</v>
      </c>
      <c r="F351" s="45"/>
      <c r="G351" s="45"/>
      <c r="H351" s="45"/>
      <c r="I351" s="45"/>
      <c r="J351" s="47"/>
    </row>
    <row r="352">
      <c r="A352" s="36" t="s">
        <v>458</v>
      </c>
      <c r="B352" s="36">
        <v>83</v>
      </c>
      <c r="C352" s="37" t="s">
        <v>10354</v>
      </c>
      <c r="D352" s="36" t="s">
        <v>460</v>
      </c>
      <c r="E352" s="38" t="s">
        <v>9918</v>
      </c>
      <c r="F352" s="39" t="s">
        <v>496</v>
      </c>
      <c r="G352" s="40">
        <v>2</v>
      </c>
      <c r="H352" s="41">
        <v>0</v>
      </c>
      <c r="I352" s="42">
        <f>ROUND(G352*H352,P4)</f>
        <v>0</v>
      </c>
      <c r="J352" s="39" t="s">
        <v>463</v>
      </c>
      <c r="O352" s="43">
        <f>I352*0.21</f>
        <v>0</v>
      </c>
      <c r="P352">
        <v>3</v>
      </c>
    </row>
    <row r="353">
      <c r="A353" s="36" t="s">
        <v>464</v>
      </c>
      <c r="B353" s="44"/>
      <c r="C353" s="45"/>
      <c r="D353" s="45"/>
      <c r="E353" s="46" t="s">
        <v>460</v>
      </c>
      <c r="F353" s="45"/>
      <c r="G353" s="45"/>
      <c r="H353" s="45"/>
      <c r="I353" s="45"/>
      <c r="J353" s="47"/>
    </row>
    <row r="354" ht="45">
      <c r="A354" s="36" t="s">
        <v>465</v>
      </c>
      <c r="B354" s="44"/>
      <c r="C354" s="45"/>
      <c r="D354" s="45"/>
      <c r="E354" s="48" t="s">
        <v>10612</v>
      </c>
      <c r="F354" s="45"/>
      <c r="G354" s="45"/>
      <c r="H354" s="45"/>
      <c r="I354" s="45"/>
      <c r="J354" s="47"/>
    </row>
    <row r="355" ht="30">
      <c r="A355" s="36" t="s">
        <v>467</v>
      </c>
      <c r="B355" s="44"/>
      <c r="C355" s="45"/>
      <c r="D355" s="45"/>
      <c r="E355" s="38" t="s">
        <v>9920</v>
      </c>
      <c r="F355" s="45"/>
      <c r="G355" s="45"/>
      <c r="H355" s="45"/>
      <c r="I355" s="45"/>
      <c r="J355" s="47"/>
    </row>
    <row r="356">
      <c r="A356" s="36" t="s">
        <v>458</v>
      </c>
      <c r="B356" s="36">
        <v>84</v>
      </c>
      <c r="C356" s="37" t="s">
        <v>10613</v>
      </c>
      <c r="D356" s="36" t="s">
        <v>460</v>
      </c>
      <c r="E356" s="38" t="s">
        <v>10614</v>
      </c>
      <c r="F356" s="39" t="s">
        <v>496</v>
      </c>
      <c r="G356" s="40">
        <v>4</v>
      </c>
      <c r="H356" s="41">
        <v>0</v>
      </c>
      <c r="I356" s="42">
        <f>ROUND(G356*H356,P4)</f>
        <v>0</v>
      </c>
      <c r="J356" s="39" t="s">
        <v>463</v>
      </c>
      <c r="O356" s="43">
        <f>I356*0.21</f>
        <v>0</v>
      </c>
      <c r="P356">
        <v>3</v>
      </c>
    </row>
    <row r="357">
      <c r="A357" s="36" t="s">
        <v>464</v>
      </c>
      <c r="B357" s="44"/>
      <c r="C357" s="45"/>
      <c r="D357" s="45"/>
      <c r="E357" s="46" t="s">
        <v>460</v>
      </c>
      <c r="F357" s="45"/>
      <c r="G357" s="45"/>
      <c r="H357" s="45"/>
      <c r="I357" s="45"/>
      <c r="J357" s="47"/>
    </row>
    <row r="358" ht="75">
      <c r="A358" s="36" t="s">
        <v>465</v>
      </c>
      <c r="B358" s="44"/>
      <c r="C358" s="45"/>
      <c r="D358" s="45"/>
      <c r="E358" s="48" t="s">
        <v>10615</v>
      </c>
      <c r="F358" s="45"/>
      <c r="G358" s="45"/>
      <c r="H358" s="45"/>
      <c r="I358" s="45"/>
      <c r="J358" s="47"/>
    </row>
    <row r="359" ht="345">
      <c r="A359" s="36" t="s">
        <v>467</v>
      </c>
      <c r="B359" s="44"/>
      <c r="C359" s="45"/>
      <c r="D359" s="45"/>
      <c r="E359" s="38" t="s">
        <v>10616</v>
      </c>
      <c r="F359" s="45"/>
      <c r="G359" s="45"/>
      <c r="H359" s="45"/>
      <c r="I359" s="45"/>
      <c r="J359" s="47"/>
    </row>
    <row r="360">
      <c r="A360" s="30" t="s">
        <v>455</v>
      </c>
      <c r="B360" s="31"/>
      <c r="C360" s="32" t="s">
        <v>1178</v>
      </c>
      <c r="D360" s="33"/>
      <c r="E360" s="30" t="s">
        <v>1179</v>
      </c>
      <c r="F360" s="33"/>
      <c r="G360" s="33"/>
      <c r="H360" s="33"/>
      <c r="I360" s="34">
        <f>SUMIFS(I361:I368,A361:A368,"P")</f>
        <v>0</v>
      </c>
      <c r="J360" s="35"/>
    </row>
    <row r="361" ht="45">
      <c r="A361" s="36" t="s">
        <v>458</v>
      </c>
      <c r="B361" s="36">
        <v>85</v>
      </c>
      <c r="C361" s="37" t="s">
        <v>1850</v>
      </c>
      <c r="D361" s="36" t="s">
        <v>1851</v>
      </c>
      <c r="E361" s="38" t="s">
        <v>2565</v>
      </c>
      <c r="F361" s="39" t="s">
        <v>613</v>
      </c>
      <c r="G361" s="40">
        <v>8444.107</v>
      </c>
      <c r="H361" s="41">
        <v>0</v>
      </c>
      <c r="I361" s="42">
        <f>ROUND(G361*H361,P4)</f>
        <v>0</v>
      </c>
      <c r="J361" s="39" t="s">
        <v>975</v>
      </c>
      <c r="O361" s="43">
        <f>I361*0.21</f>
        <v>0</v>
      </c>
      <c r="P361">
        <v>3</v>
      </c>
    </row>
    <row r="362">
      <c r="A362" s="36" t="s">
        <v>464</v>
      </c>
      <c r="B362" s="44"/>
      <c r="C362" s="45"/>
      <c r="D362" s="45"/>
      <c r="E362" s="38" t="s">
        <v>1180</v>
      </c>
      <c r="F362" s="45"/>
      <c r="G362" s="45"/>
      <c r="H362" s="45"/>
      <c r="I362" s="45"/>
      <c r="J362" s="47"/>
    </row>
    <row r="363" ht="30">
      <c r="A363" s="36" t="s">
        <v>465</v>
      </c>
      <c r="B363" s="44"/>
      <c r="C363" s="45"/>
      <c r="D363" s="45"/>
      <c r="E363" s="48" t="s">
        <v>10617</v>
      </c>
      <c r="F363" s="45"/>
      <c r="G363" s="45"/>
      <c r="H363" s="45"/>
      <c r="I363" s="45"/>
      <c r="J363" s="47"/>
    </row>
    <row r="364" ht="120">
      <c r="A364" s="36" t="s">
        <v>467</v>
      </c>
      <c r="B364" s="44"/>
      <c r="C364" s="45"/>
      <c r="D364" s="45"/>
      <c r="E364" s="38" t="s">
        <v>615</v>
      </c>
      <c r="F364" s="45"/>
      <c r="G364" s="45"/>
      <c r="H364" s="45"/>
      <c r="I364" s="45"/>
      <c r="J364" s="47"/>
    </row>
    <row r="365" ht="60">
      <c r="A365" s="36" t="s">
        <v>458</v>
      </c>
      <c r="B365" s="36">
        <v>86</v>
      </c>
      <c r="C365" s="37" t="s">
        <v>3064</v>
      </c>
      <c r="D365" s="36" t="s">
        <v>3065</v>
      </c>
      <c r="E365" s="38" t="s">
        <v>3066</v>
      </c>
      <c r="F365" s="39" t="s">
        <v>613</v>
      </c>
      <c r="G365" s="40">
        <v>143.52799999999999</v>
      </c>
      <c r="H365" s="41">
        <v>0</v>
      </c>
      <c r="I365" s="42">
        <f>ROUND(G365*H365,P4)</f>
        <v>0</v>
      </c>
      <c r="J365" s="39" t="s">
        <v>975</v>
      </c>
      <c r="O365" s="43">
        <f>I365*0.21</f>
        <v>0</v>
      </c>
      <c r="P365">
        <v>3</v>
      </c>
    </row>
    <row r="366">
      <c r="A366" s="36" t="s">
        <v>464</v>
      </c>
      <c r="B366" s="44"/>
      <c r="C366" s="45"/>
      <c r="D366" s="45"/>
      <c r="E366" s="38" t="s">
        <v>1180</v>
      </c>
      <c r="F366" s="45"/>
      <c r="G366" s="45"/>
      <c r="H366" s="45"/>
      <c r="I366" s="45"/>
      <c r="J366" s="47"/>
    </row>
    <row r="367" ht="30">
      <c r="A367" s="36" t="s">
        <v>465</v>
      </c>
      <c r="B367" s="44"/>
      <c r="C367" s="45"/>
      <c r="D367" s="45"/>
      <c r="E367" s="48" t="s">
        <v>10618</v>
      </c>
      <c r="F367" s="45"/>
      <c r="G367" s="45"/>
      <c r="H367" s="45"/>
      <c r="I367" s="45"/>
      <c r="J367" s="47"/>
    </row>
    <row r="368" ht="120">
      <c r="A368" s="36" t="s">
        <v>467</v>
      </c>
      <c r="B368" s="44"/>
      <c r="C368" s="45"/>
      <c r="D368" s="45"/>
      <c r="E368" s="38" t="s">
        <v>615</v>
      </c>
      <c r="F368" s="45"/>
      <c r="G368" s="45"/>
      <c r="H368" s="45"/>
      <c r="I368" s="45"/>
      <c r="J368" s="47"/>
    </row>
    <row r="369">
      <c r="A369" s="30" t="s">
        <v>455</v>
      </c>
      <c r="B369" s="31"/>
      <c r="C369" s="32" t="s">
        <v>10619</v>
      </c>
      <c r="D369" s="33"/>
      <c r="E369" s="30" t="s">
        <v>10620</v>
      </c>
      <c r="F369" s="33"/>
      <c r="G369" s="33"/>
      <c r="H369" s="33"/>
      <c r="I369" s="34">
        <f>SUMIFS(I370:I377,A370:A377,"P")</f>
        <v>0</v>
      </c>
      <c r="J369" s="35"/>
    </row>
    <row r="370" ht="30">
      <c r="A370" s="36" t="s">
        <v>458</v>
      </c>
      <c r="B370" s="36">
        <v>87</v>
      </c>
      <c r="C370" s="37" t="s">
        <v>10621</v>
      </c>
      <c r="D370" s="36" t="s">
        <v>460</v>
      </c>
      <c r="E370" s="38" t="s">
        <v>10622</v>
      </c>
      <c r="F370" s="39" t="s">
        <v>613</v>
      </c>
      <c r="G370" s="40">
        <v>141.65000000000001</v>
      </c>
      <c r="H370" s="41">
        <v>0</v>
      </c>
      <c r="I370" s="42">
        <f>ROUND(G370*H370,P4)</f>
        <v>0</v>
      </c>
      <c r="J370" s="39" t="s">
        <v>463</v>
      </c>
      <c r="O370" s="43">
        <f>I370*0.21</f>
        <v>0</v>
      </c>
      <c r="P370">
        <v>3</v>
      </c>
    </row>
    <row r="371">
      <c r="A371" s="36" t="s">
        <v>464</v>
      </c>
      <c r="B371" s="44"/>
      <c r="C371" s="45"/>
      <c r="D371" s="45"/>
      <c r="E371" s="46" t="s">
        <v>460</v>
      </c>
      <c r="F371" s="45"/>
      <c r="G371" s="45"/>
      <c r="H371" s="45"/>
      <c r="I371" s="45"/>
      <c r="J371" s="47"/>
    </row>
    <row r="372" ht="60">
      <c r="A372" s="36" t="s">
        <v>465</v>
      </c>
      <c r="B372" s="44"/>
      <c r="C372" s="45"/>
      <c r="D372" s="45"/>
      <c r="E372" s="48" t="s">
        <v>10623</v>
      </c>
      <c r="F372" s="45"/>
      <c r="G372" s="45"/>
      <c r="H372" s="45"/>
      <c r="I372" s="45"/>
      <c r="J372" s="47"/>
    </row>
    <row r="373" ht="375">
      <c r="A373" s="36" t="s">
        <v>467</v>
      </c>
      <c r="B373" s="44"/>
      <c r="C373" s="45"/>
      <c r="D373" s="45"/>
      <c r="E373" s="38" t="s">
        <v>10624</v>
      </c>
      <c r="F373" s="45"/>
      <c r="G373" s="45"/>
      <c r="H373" s="45"/>
      <c r="I373" s="45"/>
      <c r="J373" s="47"/>
    </row>
    <row r="374" ht="45">
      <c r="A374" s="36" t="s">
        <v>458</v>
      </c>
      <c r="B374" s="36">
        <v>88</v>
      </c>
      <c r="C374" s="37" t="s">
        <v>10625</v>
      </c>
      <c r="D374" s="36" t="s">
        <v>460</v>
      </c>
      <c r="E374" s="38" t="s">
        <v>10626</v>
      </c>
      <c r="F374" s="39" t="s">
        <v>613</v>
      </c>
      <c r="G374" s="40">
        <v>141.65000000000001</v>
      </c>
      <c r="H374" s="41">
        <v>0</v>
      </c>
      <c r="I374" s="42">
        <f>ROUND(G374*H374,P4)</f>
        <v>0</v>
      </c>
      <c r="J374" s="39" t="s">
        <v>463</v>
      </c>
      <c r="O374" s="43">
        <f>I374*0.21</f>
        <v>0</v>
      </c>
      <c r="P374">
        <v>3</v>
      </c>
    </row>
    <row r="375">
      <c r="A375" s="36" t="s">
        <v>464</v>
      </c>
      <c r="B375" s="44"/>
      <c r="C375" s="45"/>
      <c r="D375" s="45"/>
      <c r="E375" s="46" t="s">
        <v>460</v>
      </c>
      <c r="F375" s="45"/>
      <c r="G375" s="45"/>
      <c r="H375" s="45"/>
      <c r="I375" s="45"/>
      <c r="J375" s="47"/>
    </row>
    <row r="376" ht="90">
      <c r="A376" s="36" t="s">
        <v>465</v>
      </c>
      <c r="B376" s="44"/>
      <c r="C376" s="45"/>
      <c r="D376" s="45"/>
      <c r="E376" s="48" t="s">
        <v>10627</v>
      </c>
      <c r="F376" s="45"/>
      <c r="G376" s="45"/>
      <c r="H376" s="45"/>
      <c r="I376" s="45"/>
      <c r="J376" s="47"/>
    </row>
    <row r="377" ht="120">
      <c r="A377" s="36" t="s">
        <v>467</v>
      </c>
      <c r="B377" s="49"/>
      <c r="C377" s="50"/>
      <c r="D377" s="50"/>
      <c r="E377" s="38" t="s">
        <v>10628</v>
      </c>
      <c r="F377" s="50"/>
      <c r="G377" s="50"/>
      <c r="H377" s="50"/>
      <c r="I377" s="50"/>
      <c r="J377" s="51"/>
    </row>
  </sheetData>
  <sheetProtection sheet="1" objects="1" scenarios="1" spinCount="100000" saltValue="Ke+vA7JTzuVA5Pk+FDuZPBlSC2TXxTmst1ZobyTh3te7IuxbyZNJE5Ld2OhSWwlySI8gChyZRFdzxDByKgd/KQ==" hashValue="zyBYOUB387Spo0k3+CEtr+fDUkHyZaMyJTydRBbK8OghDFxCBdLmN/78931b7M6Hdhihgx3Zvv2UIG3ELYZbY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287</v>
      </c>
      <c r="I3" s="24">
        <f>SUMIFS(I11:I93,A11:A93,"SD")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287</v>
      </c>
      <c r="D7" s="21"/>
      <c r="E7" s="22" t="s">
        <v>288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SUMIFS(I12:I15,A12:A15,"P")</f>
        <v>0</v>
      </c>
      <c r="J11" s="35"/>
    </row>
    <row r="12">
      <c r="A12" s="36" t="s">
        <v>458</v>
      </c>
      <c r="B12" s="36">
        <v>1</v>
      </c>
      <c r="C12" s="37" t="s">
        <v>10629</v>
      </c>
      <c r="D12" s="36" t="s">
        <v>460</v>
      </c>
      <c r="E12" s="38" t="s">
        <v>8798</v>
      </c>
      <c r="F12" s="39" t="s">
        <v>496</v>
      </c>
      <c r="G12" s="40">
        <v>1</v>
      </c>
      <c r="H12" s="41">
        <v>0</v>
      </c>
      <c r="I12" s="42">
        <f>ROUND(G12*H12,P4)</f>
        <v>0</v>
      </c>
      <c r="J12" s="39" t="s">
        <v>463</v>
      </c>
      <c r="O12" s="43">
        <f>I12*0.21</f>
        <v>0</v>
      </c>
      <c r="P12">
        <v>3</v>
      </c>
    </row>
    <row r="13">
      <c r="A13" s="36" t="s">
        <v>464</v>
      </c>
      <c r="B13" s="44"/>
      <c r="C13" s="45"/>
      <c r="D13" s="45"/>
      <c r="E13" s="46" t="s">
        <v>460</v>
      </c>
      <c r="F13" s="45"/>
      <c r="G13" s="45"/>
      <c r="H13" s="45"/>
      <c r="I13" s="45"/>
      <c r="J13" s="47"/>
    </row>
    <row r="14">
      <c r="A14" s="36" t="s">
        <v>465</v>
      </c>
      <c r="B14" s="44"/>
      <c r="C14" s="45"/>
      <c r="D14" s="45"/>
      <c r="E14" s="48" t="s">
        <v>10201</v>
      </c>
      <c r="F14" s="45"/>
      <c r="G14" s="45"/>
      <c r="H14" s="45"/>
      <c r="I14" s="45"/>
      <c r="J14" s="47"/>
    </row>
    <row r="15">
      <c r="A15" s="36" t="s">
        <v>467</v>
      </c>
      <c r="B15" s="44"/>
      <c r="C15" s="45"/>
      <c r="D15" s="45"/>
      <c r="E15" s="38" t="s">
        <v>8800</v>
      </c>
      <c r="F15" s="45"/>
      <c r="G15" s="45"/>
      <c r="H15" s="45"/>
      <c r="I15" s="45"/>
      <c r="J15" s="47"/>
    </row>
    <row r="16">
      <c r="A16" s="30" t="s">
        <v>455</v>
      </c>
      <c r="B16" s="31"/>
      <c r="C16" s="32" t="s">
        <v>5574</v>
      </c>
      <c r="D16" s="33"/>
      <c r="E16" s="30" t="s">
        <v>2345</v>
      </c>
      <c r="F16" s="33"/>
      <c r="G16" s="33"/>
      <c r="H16" s="33"/>
      <c r="I16" s="34">
        <f>SUMIFS(I17:I36,A17:A36,"P")</f>
        <v>0</v>
      </c>
      <c r="J16" s="35"/>
    </row>
    <row r="17">
      <c r="A17" s="36" t="s">
        <v>458</v>
      </c>
      <c r="B17" s="36">
        <v>2</v>
      </c>
      <c r="C17" s="37" t="s">
        <v>5249</v>
      </c>
      <c r="D17" s="36" t="s">
        <v>460</v>
      </c>
      <c r="E17" s="38" t="s">
        <v>10214</v>
      </c>
      <c r="F17" s="39" t="s">
        <v>475</v>
      </c>
      <c r="G17" s="40">
        <v>30</v>
      </c>
      <c r="H17" s="41">
        <v>0</v>
      </c>
      <c r="I17" s="42">
        <f>ROUND(G17*H17,P4)</f>
        <v>0</v>
      </c>
      <c r="J17" s="39" t="s">
        <v>1884</v>
      </c>
      <c r="O17" s="43">
        <f>I17*0.21</f>
        <v>0</v>
      </c>
      <c r="P17">
        <v>3</v>
      </c>
    </row>
    <row r="18">
      <c r="A18" s="36" t="s">
        <v>464</v>
      </c>
      <c r="B18" s="44"/>
      <c r="C18" s="45"/>
      <c r="D18" s="45"/>
      <c r="E18" s="46" t="s">
        <v>460</v>
      </c>
      <c r="F18" s="45"/>
      <c r="G18" s="45"/>
      <c r="H18" s="45"/>
      <c r="I18" s="45"/>
      <c r="J18" s="47"/>
    </row>
    <row r="19" ht="60">
      <c r="A19" s="36" t="s">
        <v>465</v>
      </c>
      <c r="B19" s="44"/>
      <c r="C19" s="45"/>
      <c r="D19" s="45"/>
      <c r="E19" s="48" t="s">
        <v>10630</v>
      </c>
      <c r="F19" s="45"/>
      <c r="G19" s="45"/>
      <c r="H19" s="45"/>
      <c r="I19" s="45"/>
      <c r="J19" s="47"/>
    </row>
    <row r="20" ht="45">
      <c r="A20" s="36" t="s">
        <v>467</v>
      </c>
      <c r="B20" s="44"/>
      <c r="C20" s="45"/>
      <c r="D20" s="45"/>
      <c r="E20" s="38" t="s">
        <v>10216</v>
      </c>
      <c r="F20" s="45"/>
      <c r="G20" s="45"/>
      <c r="H20" s="45"/>
      <c r="I20" s="45"/>
      <c r="J20" s="47"/>
    </row>
    <row r="21">
      <c r="A21" s="36" t="s">
        <v>458</v>
      </c>
      <c r="B21" s="36">
        <v>3</v>
      </c>
      <c r="C21" s="37" t="s">
        <v>3483</v>
      </c>
      <c r="D21" s="36" t="s">
        <v>460</v>
      </c>
      <c r="E21" s="38" t="s">
        <v>3484</v>
      </c>
      <c r="F21" s="39" t="s">
        <v>475</v>
      </c>
      <c r="G21" s="40">
        <v>205</v>
      </c>
      <c r="H21" s="41">
        <v>0</v>
      </c>
      <c r="I21" s="42">
        <f>ROUND(G21*H21,P4)</f>
        <v>0</v>
      </c>
      <c r="J21" s="39" t="s">
        <v>1884</v>
      </c>
      <c r="O21" s="43">
        <f>I21*0.21</f>
        <v>0</v>
      </c>
      <c r="P21">
        <v>3</v>
      </c>
    </row>
    <row r="22">
      <c r="A22" s="36" t="s">
        <v>464</v>
      </c>
      <c r="B22" s="44"/>
      <c r="C22" s="45"/>
      <c r="D22" s="45"/>
      <c r="E22" s="46" t="s">
        <v>460</v>
      </c>
      <c r="F22" s="45"/>
      <c r="G22" s="45"/>
      <c r="H22" s="45"/>
      <c r="I22" s="45"/>
      <c r="J22" s="47"/>
    </row>
    <row r="23" ht="45">
      <c r="A23" s="36" t="s">
        <v>465</v>
      </c>
      <c r="B23" s="44"/>
      <c r="C23" s="45"/>
      <c r="D23" s="45"/>
      <c r="E23" s="48" t="s">
        <v>10631</v>
      </c>
      <c r="F23" s="45"/>
      <c r="G23" s="45"/>
      <c r="H23" s="45"/>
      <c r="I23" s="45"/>
      <c r="J23" s="47"/>
    </row>
    <row r="24" ht="405">
      <c r="A24" s="36" t="s">
        <v>467</v>
      </c>
      <c r="B24" s="44"/>
      <c r="C24" s="45"/>
      <c r="D24" s="45"/>
      <c r="E24" s="38" t="s">
        <v>3452</v>
      </c>
      <c r="F24" s="45"/>
      <c r="G24" s="45"/>
      <c r="H24" s="45"/>
      <c r="I24" s="45"/>
      <c r="J24" s="47"/>
    </row>
    <row r="25">
      <c r="A25" s="36" t="s">
        <v>458</v>
      </c>
      <c r="B25" s="36">
        <v>4</v>
      </c>
      <c r="C25" s="37" t="s">
        <v>3449</v>
      </c>
      <c r="D25" s="36" t="s">
        <v>460</v>
      </c>
      <c r="E25" s="38" t="s">
        <v>10632</v>
      </c>
      <c r="F25" s="39" t="s">
        <v>475</v>
      </c>
      <c r="G25" s="40">
        <v>0.71999999999999997</v>
      </c>
      <c r="H25" s="41">
        <v>0</v>
      </c>
      <c r="I25" s="42">
        <f>ROUND(G25*H25,P4)</f>
        <v>0</v>
      </c>
      <c r="J25" s="39" t="s">
        <v>1884</v>
      </c>
      <c r="O25" s="43">
        <f>I25*0.21</f>
        <v>0</v>
      </c>
      <c r="P25">
        <v>3</v>
      </c>
    </row>
    <row r="26">
      <c r="A26" s="36" t="s">
        <v>464</v>
      </c>
      <c r="B26" s="44"/>
      <c r="C26" s="45"/>
      <c r="D26" s="45"/>
      <c r="E26" s="46" t="s">
        <v>460</v>
      </c>
      <c r="F26" s="45"/>
      <c r="G26" s="45"/>
      <c r="H26" s="45"/>
      <c r="I26" s="45"/>
      <c r="J26" s="47"/>
    </row>
    <row r="27" ht="45">
      <c r="A27" s="36" t="s">
        <v>465</v>
      </c>
      <c r="B27" s="44"/>
      <c r="C27" s="45"/>
      <c r="D27" s="45"/>
      <c r="E27" s="48" t="s">
        <v>10633</v>
      </c>
      <c r="F27" s="45"/>
      <c r="G27" s="45"/>
      <c r="H27" s="45"/>
      <c r="I27" s="45"/>
      <c r="J27" s="47"/>
    </row>
    <row r="28" ht="405">
      <c r="A28" s="36" t="s">
        <v>467</v>
      </c>
      <c r="B28" s="44"/>
      <c r="C28" s="45"/>
      <c r="D28" s="45"/>
      <c r="E28" s="38" t="s">
        <v>3452</v>
      </c>
      <c r="F28" s="45"/>
      <c r="G28" s="45"/>
      <c r="H28" s="45"/>
      <c r="I28" s="45"/>
      <c r="J28" s="47"/>
    </row>
    <row r="29">
      <c r="A29" s="36" t="s">
        <v>458</v>
      </c>
      <c r="B29" s="36">
        <v>5</v>
      </c>
      <c r="C29" s="37" t="s">
        <v>5367</v>
      </c>
      <c r="D29" s="36" t="s">
        <v>460</v>
      </c>
      <c r="E29" s="38" t="s">
        <v>10226</v>
      </c>
      <c r="F29" s="39" t="s">
        <v>475</v>
      </c>
      <c r="G29" s="40">
        <v>235.72</v>
      </c>
      <c r="H29" s="41">
        <v>0</v>
      </c>
      <c r="I29" s="42">
        <f>ROUND(G29*H29,P4)</f>
        <v>0</v>
      </c>
      <c r="J29" s="39" t="s">
        <v>1884</v>
      </c>
      <c r="O29" s="43">
        <f>I29*0.21</f>
        <v>0</v>
      </c>
      <c r="P29">
        <v>3</v>
      </c>
    </row>
    <row r="30">
      <c r="A30" s="36" t="s">
        <v>464</v>
      </c>
      <c r="B30" s="44"/>
      <c r="C30" s="45"/>
      <c r="D30" s="45"/>
      <c r="E30" s="46" t="s">
        <v>460</v>
      </c>
      <c r="F30" s="45"/>
      <c r="G30" s="45"/>
      <c r="H30" s="45"/>
      <c r="I30" s="45"/>
      <c r="J30" s="47"/>
    </row>
    <row r="31" ht="75">
      <c r="A31" s="36" t="s">
        <v>465</v>
      </c>
      <c r="B31" s="44"/>
      <c r="C31" s="45"/>
      <c r="D31" s="45"/>
      <c r="E31" s="48" t="s">
        <v>10634</v>
      </c>
      <c r="F31" s="45"/>
      <c r="G31" s="45"/>
      <c r="H31" s="45"/>
      <c r="I31" s="45"/>
      <c r="J31" s="47"/>
    </row>
    <row r="32" ht="240">
      <c r="A32" s="36" t="s">
        <v>467</v>
      </c>
      <c r="B32" s="44"/>
      <c r="C32" s="45"/>
      <c r="D32" s="45"/>
      <c r="E32" s="38" t="s">
        <v>10228</v>
      </c>
      <c r="F32" s="45"/>
      <c r="G32" s="45"/>
      <c r="H32" s="45"/>
      <c r="I32" s="45"/>
      <c r="J32" s="47"/>
    </row>
    <row r="33">
      <c r="A33" s="36" t="s">
        <v>458</v>
      </c>
      <c r="B33" s="36">
        <v>6</v>
      </c>
      <c r="C33" s="37" t="s">
        <v>5264</v>
      </c>
      <c r="D33" s="36" t="s">
        <v>460</v>
      </c>
      <c r="E33" s="38" t="s">
        <v>10232</v>
      </c>
      <c r="F33" s="39" t="s">
        <v>475</v>
      </c>
      <c r="G33" s="40">
        <v>136.80000000000001</v>
      </c>
      <c r="H33" s="41">
        <v>0</v>
      </c>
      <c r="I33" s="42">
        <f>ROUND(G33*H33,P4)</f>
        <v>0</v>
      </c>
      <c r="J33" s="39" t="s">
        <v>1884</v>
      </c>
      <c r="O33" s="43">
        <f>I33*0.21</f>
        <v>0</v>
      </c>
      <c r="P33">
        <v>3</v>
      </c>
    </row>
    <row r="34">
      <c r="A34" s="36" t="s">
        <v>464</v>
      </c>
      <c r="B34" s="44"/>
      <c r="C34" s="45"/>
      <c r="D34" s="45"/>
      <c r="E34" s="46" t="s">
        <v>460</v>
      </c>
      <c r="F34" s="45"/>
      <c r="G34" s="45"/>
      <c r="H34" s="45"/>
      <c r="I34" s="45"/>
      <c r="J34" s="47"/>
    </row>
    <row r="35" ht="45">
      <c r="A35" s="36" t="s">
        <v>465</v>
      </c>
      <c r="B35" s="44"/>
      <c r="C35" s="45"/>
      <c r="D35" s="45"/>
      <c r="E35" s="48" t="s">
        <v>10635</v>
      </c>
      <c r="F35" s="45"/>
      <c r="G35" s="45"/>
      <c r="H35" s="45"/>
      <c r="I35" s="45"/>
      <c r="J35" s="47"/>
    </row>
    <row r="36" ht="390">
      <c r="A36" s="36" t="s">
        <v>467</v>
      </c>
      <c r="B36" s="44"/>
      <c r="C36" s="45"/>
      <c r="D36" s="45"/>
      <c r="E36" s="38" t="s">
        <v>10234</v>
      </c>
      <c r="F36" s="45"/>
      <c r="G36" s="45"/>
      <c r="H36" s="45"/>
      <c r="I36" s="45"/>
      <c r="J36" s="47"/>
    </row>
    <row r="37">
      <c r="A37" s="30" t="s">
        <v>455</v>
      </c>
      <c r="B37" s="31"/>
      <c r="C37" s="32" t="s">
        <v>9887</v>
      </c>
      <c r="D37" s="33"/>
      <c r="E37" s="30" t="s">
        <v>4908</v>
      </c>
      <c r="F37" s="33"/>
      <c r="G37" s="33"/>
      <c r="H37" s="33"/>
      <c r="I37" s="34">
        <f>SUMIFS(I38:I49,A38:A49,"P")</f>
        <v>0</v>
      </c>
      <c r="J37" s="35"/>
    </row>
    <row r="38">
      <c r="A38" s="36" t="s">
        <v>458</v>
      </c>
      <c r="B38" s="36">
        <v>7</v>
      </c>
      <c r="C38" s="37" t="s">
        <v>5398</v>
      </c>
      <c r="D38" s="36" t="s">
        <v>460</v>
      </c>
      <c r="E38" s="38" t="s">
        <v>5399</v>
      </c>
      <c r="F38" s="39" t="s">
        <v>475</v>
      </c>
      <c r="G38" s="40">
        <v>13</v>
      </c>
      <c r="H38" s="41">
        <v>0</v>
      </c>
      <c r="I38" s="42">
        <f>ROUND(G38*H38,P4)</f>
        <v>0</v>
      </c>
      <c r="J38" s="39" t="s">
        <v>1884</v>
      </c>
      <c r="O38" s="43">
        <f>I38*0.21</f>
        <v>0</v>
      </c>
      <c r="P38">
        <v>3</v>
      </c>
    </row>
    <row r="39">
      <c r="A39" s="36" t="s">
        <v>464</v>
      </c>
      <c r="B39" s="44"/>
      <c r="C39" s="45"/>
      <c r="D39" s="45"/>
      <c r="E39" s="46" t="s">
        <v>460</v>
      </c>
      <c r="F39" s="45"/>
      <c r="G39" s="45"/>
      <c r="H39" s="45"/>
      <c r="I39" s="45"/>
      <c r="J39" s="47"/>
    </row>
    <row r="40" ht="45">
      <c r="A40" s="36" t="s">
        <v>465</v>
      </c>
      <c r="B40" s="44"/>
      <c r="C40" s="45"/>
      <c r="D40" s="45"/>
      <c r="E40" s="48" t="s">
        <v>10636</v>
      </c>
      <c r="F40" s="45"/>
      <c r="G40" s="45"/>
      <c r="H40" s="45"/>
      <c r="I40" s="45"/>
      <c r="J40" s="47"/>
    </row>
    <row r="41" ht="409.5">
      <c r="A41" s="36" t="s">
        <v>467</v>
      </c>
      <c r="B41" s="44"/>
      <c r="C41" s="45"/>
      <c r="D41" s="45"/>
      <c r="E41" s="38" t="s">
        <v>5494</v>
      </c>
      <c r="F41" s="45"/>
      <c r="G41" s="45"/>
      <c r="H41" s="45"/>
      <c r="I41" s="45"/>
      <c r="J41" s="47"/>
    </row>
    <row r="42">
      <c r="A42" s="36" t="s">
        <v>458</v>
      </c>
      <c r="B42" s="36">
        <v>8</v>
      </c>
      <c r="C42" s="37" t="s">
        <v>5401</v>
      </c>
      <c r="D42" s="36" t="s">
        <v>460</v>
      </c>
      <c r="E42" s="38" t="s">
        <v>10400</v>
      </c>
      <c r="F42" s="39" t="s">
        <v>613</v>
      </c>
      <c r="G42" s="40">
        <v>0.53800000000000003</v>
      </c>
      <c r="H42" s="41">
        <v>0</v>
      </c>
      <c r="I42" s="42">
        <f>ROUND(G42*H42,P4)</f>
        <v>0</v>
      </c>
      <c r="J42" s="39" t="s">
        <v>1884</v>
      </c>
      <c r="O42" s="43">
        <f>I42*0.21</f>
        <v>0</v>
      </c>
      <c r="P42">
        <v>3</v>
      </c>
    </row>
    <row r="43">
      <c r="A43" s="36" t="s">
        <v>464</v>
      </c>
      <c r="B43" s="44"/>
      <c r="C43" s="45"/>
      <c r="D43" s="45"/>
      <c r="E43" s="46" t="s">
        <v>460</v>
      </c>
      <c r="F43" s="45"/>
      <c r="G43" s="45"/>
      <c r="H43" s="45"/>
      <c r="I43" s="45"/>
      <c r="J43" s="47"/>
    </row>
    <row r="44" ht="45">
      <c r="A44" s="36" t="s">
        <v>465</v>
      </c>
      <c r="B44" s="44"/>
      <c r="C44" s="45"/>
      <c r="D44" s="45"/>
      <c r="E44" s="48" t="s">
        <v>10637</v>
      </c>
      <c r="F44" s="45"/>
      <c r="G44" s="45"/>
      <c r="H44" s="45"/>
      <c r="I44" s="45"/>
      <c r="J44" s="47"/>
    </row>
    <row r="45" ht="330">
      <c r="A45" s="36" t="s">
        <v>467</v>
      </c>
      <c r="B45" s="44"/>
      <c r="C45" s="45"/>
      <c r="D45" s="45"/>
      <c r="E45" s="38" t="s">
        <v>10272</v>
      </c>
      <c r="F45" s="45"/>
      <c r="G45" s="45"/>
      <c r="H45" s="45"/>
      <c r="I45" s="45"/>
      <c r="J45" s="47"/>
    </row>
    <row r="46">
      <c r="A46" s="36" t="s">
        <v>458</v>
      </c>
      <c r="B46" s="36">
        <v>9</v>
      </c>
      <c r="C46" s="37" t="s">
        <v>6451</v>
      </c>
      <c r="D46" s="36" t="s">
        <v>460</v>
      </c>
      <c r="E46" s="38" t="s">
        <v>10498</v>
      </c>
      <c r="F46" s="39" t="s">
        <v>613</v>
      </c>
      <c r="G46" s="40">
        <v>0.51200000000000001</v>
      </c>
      <c r="H46" s="41">
        <v>0</v>
      </c>
      <c r="I46" s="42">
        <f>ROUND(G46*H46,P4)</f>
        <v>0</v>
      </c>
      <c r="J46" s="39" t="s">
        <v>1884</v>
      </c>
      <c r="O46" s="43">
        <f>I46*0.21</f>
        <v>0</v>
      </c>
      <c r="P46">
        <v>3</v>
      </c>
    </row>
    <row r="47">
      <c r="A47" s="36" t="s">
        <v>464</v>
      </c>
      <c r="B47" s="44"/>
      <c r="C47" s="45"/>
      <c r="D47" s="45"/>
      <c r="E47" s="46" t="s">
        <v>460</v>
      </c>
      <c r="F47" s="45"/>
      <c r="G47" s="45"/>
      <c r="H47" s="45"/>
      <c r="I47" s="45"/>
      <c r="J47" s="47"/>
    </row>
    <row r="48" ht="45">
      <c r="A48" s="36" t="s">
        <v>465</v>
      </c>
      <c r="B48" s="44"/>
      <c r="C48" s="45"/>
      <c r="D48" s="45"/>
      <c r="E48" s="48" t="s">
        <v>10638</v>
      </c>
      <c r="F48" s="45"/>
      <c r="G48" s="45"/>
      <c r="H48" s="45"/>
      <c r="I48" s="45"/>
      <c r="J48" s="47"/>
    </row>
    <row r="49" ht="330">
      <c r="A49" s="36" t="s">
        <v>467</v>
      </c>
      <c r="B49" s="44"/>
      <c r="C49" s="45"/>
      <c r="D49" s="45"/>
      <c r="E49" s="38" t="s">
        <v>10272</v>
      </c>
      <c r="F49" s="45"/>
      <c r="G49" s="45"/>
      <c r="H49" s="45"/>
      <c r="I49" s="45"/>
      <c r="J49" s="47"/>
    </row>
    <row r="50">
      <c r="A50" s="30" t="s">
        <v>455</v>
      </c>
      <c r="B50" s="31"/>
      <c r="C50" s="32" t="s">
        <v>9900</v>
      </c>
      <c r="D50" s="33"/>
      <c r="E50" s="30" t="s">
        <v>2399</v>
      </c>
      <c r="F50" s="33"/>
      <c r="G50" s="33"/>
      <c r="H50" s="33"/>
      <c r="I50" s="34">
        <f>SUMIFS(I51:I66,A51:A66,"P")</f>
        <v>0</v>
      </c>
      <c r="J50" s="35"/>
    </row>
    <row r="51">
      <c r="A51" s="36" t="s">
        <v>458</v>
      </c>
      <c r="B51" s="36">
        <v>10</v>
      </c>
      <c r="C51" s="37" t="s">
        <v>5079</v>
      </c>
      <c r="D51" s="36" t="s">
        <v>460</v>
      </c>
      <c r="E51" s="38" t="s">
        <v>10535</v>
      </c>
      <c r="F51" s="39" t="s">
        <v>475</v>
      </c>
      <c r="G51" s="40">
        <v>5</v>
      </c>
      <c r="H51" s="41">
        <v>0</v>
      </c>
      <c r="I51" s="42">
        <f>ROUND(G51*H51,P4)</f>
        <v>0</v>
      </c>
      <c r="J51" s="39" t="s">
        <v>1884</v>
      </c>
      <c r="O51" s="43">
        <f>I51*0.21</f>
        <v>0</v>
      </c>
      <c r="P51">
        <v>3</v>
      </c>
    </row>
    <row r="52">
      <c r="A52" s="36" t="s">
        <v>464</v>
      </c>
      <c r="B52" s="44"/>
      <c r="C52" s="45"/>
      <c r="D52" s="45"/>
      <c r="E52" s="46" t="s">
        <v>460</v>
      </c>
      <c r="F52" s="45"/>
      <c r="G52" s="45"/>
      <c r="H52" s="45"/>
      <c r="I52" s="45"/>
      <c r="J52" s="47"/>
    </row>
    <row r="53" ht="45">
      <c r="A53" s="36" t="s">
        <v>465</v>
      </c>
      <c r="B53" s="44"/>
      <c r="C53" s="45"/>
      <c r="D53" s="45"/>
      <c r="E53" s="48" t="s">
        <v>10639</v>
      </c>
      <c r="F53" s="45"/>
      <c r="G53" s="45"/>
      <c r="H53" s="45"/>
      <c r="I53" s="45"/>
      <c r="J53" s="47"/>
    </row>
    <row r="54" ht="409.5">
      <c r="A54" s="36" t="s">
        <v>467</v>
      </c>
      <c r="B54" s="44"/>
      <c r="C54" s="45"/>
      <c r="D54" s="45"/>
      <c r="E54" s="38" t="s">
        <v>7707</v>
      </c>
      <c r="F54" s="45"/>
      <c r="G54" s="45"/>
      <c r="H54" s="45"/>
      <c r="I54" s="45"/>
      <c r="J54" s="47"/>
    </row>
    <row r="55">
      <c r="A55" s="36" t="s">
        <v>458</v>
      </c>
      <c r="B55" s="36">
        <v>11</v>
      </c>
      <c r="C55" s="37" t="s">
        <v>5298</v>
      </c>
      <c r="D55" s="36" t="s">
        <v>460</v>
      </c>
      <c r="E55" s="38" t="s">
        <v>10286</v>
      </c>
      <c r="F55" s="39" t="s">
        <v>475</v>
      </c>
      <c r="G55" s="40">
        <v>3.8799999999999999</v>
      </c>
      <c r="H55" s="41">
        <v>0</v>
      </c>
      <c r="I55" s="42">
        <f>ROUND(G55*H55,P4)</f>
        <v>0</v>
      </c>
      <c r="J55" s="39" t="s">
        <v>1884</v>
      </c>
      <c r="O55" s="43">
        <f>I55*0.21</f>
        <v>0</v>
      </c>
      <c r="P55">
        <v>3</v>
      </c>
    </row>
    <row r="56">
      <c r="A56" s="36" t="s">
        <v>464</v>
      </c>
      <c r="B56" s="44"/>
      <c r="C56" s="45"/>
      <c r="D56" s="45"/>
      <c r="E56" s="46" t="s">
        <v>460</v>
      </c>
      <c r="F56" s="45"/>
      <c r="G56" s="45"/>
      <c r="H56" s="45"/>
      <c r="I56" s="45"/>
      <c r="J56" s="47"/>
    </row>
    <row r="57" ht="105">
      <c r="A57" s="36" t="s">
        <v>465</v>
      </c>
      <c r="B57" s="44"/>
      <c r="C57" s="45"/>
      <c r="D57" s="45"/>
      <c r="E57" s="48" t="s">
        <v>10640</v>
      </c>
      <c r="F57" s="45"/>
      <c r="G57" s="45"/>
      <c r="H57" s="45"/>
      <c r="I57" s="45"/>
      <c r="J57" s="47"/>
    </row>
    <row r="58" ht="409.5">
      <c r="A58" s="36" t="s">
        <v>467</v>
      </c>
      <c r="B58" s="44"/>
      <c r="C58" s="45"/>
      <c r="D58" s="45"/>
      <c r="E58" s="38" t="s">
        <v>7707</v>
      </c>
      <c r="F58" s="45"/>
      <c r="G58" s="45"/>
      <c r="H58" s="45"/>
      <c r="I58" s="45"/>
      <c r="J58" s="47"/>
    </row>
    <row r="59">
      <c r="A59" s="36" t="s">
        <v>458</v>
      </c>
      <c r="B59" s="36">
        <v>12</v>
      </c>
      <c r="C59" s="37" t="s">
        <v>7493</v>
      </c>
      <c r="D59" s="36" t="s">
        <v>460</v>
      </c>
      <c r="E59" s="38" t="s">
        <v>7494</v>
      </c>
      <c r="F59" s="39" t="s">
        <v>475</v>
      </c>
      <c r="G59" s="40">
        <v>7.7590000000000003</v>
      </c>
      <c r="H59" s="41">
        <v>0</v>
      </c>
      <c r="I59" s="42">
        <f>ROUND(G59*H59,P4)</f>
        <v>0</v>
      </c>
      <c r="J59" s="39" t="s">
        <v>1884</v>
      </c>
      <c r="O59" s="43">
        <f>I59*0.21</f>
        <v>0</v>
      </c>
      <c r="P59">
        <v>3</v>
      </c>
    </row>
    <row r="60">
      <c r="A60" s="36" t="s">
        <v>464</v>
      </c>
      <c r="B60" s="44"/>
      <c r="C60" s="45"/>
      <c r="D60" s="45"/>
      <c r="E60" s="46" t="s">
        <v>460</v>
      </c>
      <c r="F60" s="45"/>
      <c r="G60" s="45"/>
      <c r="H60" s="45"/>
      <c r="I60" s="45"/>
      <c r="J60" s="47"/>
    </row>
    <row r="61" ht="105">
      <c r="A61" s="36" t="s">
        <v>465</v>
      </c>
      <c r="B61" s="44"/>
      <c r="C61" s="45"/>
      <c r="D61" s="45"/>
      <c r="E61" s="48" t="s">
        <v>10641</v>
      </c>
      <c r="F61" s="45"/>
      <c r="G61" s="45"/>
      <c r="H61" s="45"/>
      <c r="I61" s="45"/>
      <c r="J61" s="47"/>
    </row>
    <row r="62" ht="150">
      <c r="A62" s="36" t="s">
        <v>467</v>
      </c>
      <c r="B62" s="44"/>
      <c r="C62" s="45"/>
      <c r="D62" s="45"/>
      <c r="E62" s="38" t="s">
        <v>10300</v>
      </c>
      <c r="F62" s="45"/>
      <c r="G62" s="45"/>
      <c r="H62" s="45"/>
      <c r="I62" s="45"/>
      <c r="J62" s="47"/>
    </row>
    <row r="63">
      <c r="A63" s="36" t="s">
        <v>458</v>
      </c>
      <c r="B63" s="36">
        <v>13</v>
      </c>
      <c r="C63" s="37" t="s">
        <v>9193</v>
      </c>
      <c r="D63" s="36" t="s">
        <v>460</v>
      </c>
      <c r="E63" s="38" t="s">
        <v>10438</v>
      </c>
      <c r="F63" s="39" t="s">
        <v>475</v>
      </c>
      <c r="G63" s="40">
        <v>8.2200000000000006</v>
      </c>
      <c r="H63" s="41">
        <v>0</v>
      </c>
      <c r="I63" s="42">
        <f>ROUND(G63*H63,P4)</f>
        <v>0</v>
      </c>
      <c r="J63" s="39" t="s">
        <v>1884</v>
      </c>
      <c r="O63" s="43">
        <f>I63*0.21</f>
        <v>0</v>
      </c>
      <c r="P63">
        <v>3</v>
      </c>
    </row>
    <row r="64">
      <c r="A64" s="36" t="s">
        <v>464</v>
      </c>
      <c r="B64" s="44"/>
      <c r="C64" s="45"/>
      <c r="D64" s="45"/>
      <c r="E64" s="46" t="s">
        <v>460</v>
      </c>
      <c r="F64" s="45"/>
      <c r="G64" s="45"/>
      <c r="H64" s="45"/>
      <c r="I64" s="45"/>
      <c r="J64" s="47"/>
    </row>
    <row r="65" ht="75">
      <c r="A65" s="36" t="s">
        <v>465</v>
      </c>
      <c r="B65" s="44"/>
      <c r="C65" s="45"/>
      <c r="D65" s="45"/>
      <c r="E65" s="48" t="s">
        <v>10642</v>
      </c>
      <c r="F65" s="45"/>
      <c r="G65" s="45"/>
      <c r="H65" s="45"/>
      <c r="I65" s="45"/>
      <c r="J65" s="47"/>
    </row>
    <row r="66" ht="409.5">
      <c r="A66" s="36" t="s">
        <v>467</v>
      </c>
      <c r="B66" s="44"/>
      <c r="C66" s="45"/>
      <c r="D66" s="45"/>
      <c r="E66" s="38" t="s">
        <v>10440</v>
      </c>
      <c r="F66" s="45"/>
      <c r="G66" s="45"/>
      <c r="H66" s="45"/>
      <c r="I66" s="45"/>
      <c r="J66" s="47"/>
    </row>
    <row r="67">
      <c r="A67" s="30" t="s">
        <v>455</v>
      </c>
      <c r="B67" s="31"/>
      <c r="C67" s="32" t="s">
        <v>2445</v>
      </c>
      <c r="D67" s="33"/>
      <c r="E67" s="30" t="s">
        <v>7650</v>
      </c>
      <c r="F67" s="33"/>
      <c r="G67" s="33"/>
      <c r="H67" s="33"/>
      <c r="I67" s="34">
        <f>SUMIFS(I68:I75,A68:A75,"P")</f>
        <v>0</v>
      </c>
      <c r="J67" s="35"/>
    </row>
    <row r="68" ht="30">
      <c r="A68" s="36" t="s">
        <v>458</v>
      </c>
      <c r="B68" s="36">
        <v>14</v>
      </c>
      <c r="C68" s="37" t="s">
        <v>5304</v>
      </c>
      <c r="D68" s="36" t="s">
        <v>460</v>
      </c>
      <c r="E68" s="38" t="s">
        <v>10307</v>
      </c>
      <c r="F68" s="39" t="s">
        <v>492</v>
      </c>
      <c r="G68" s="40">
        <v>225.18000000000001</v>
      </c>
      <c r="H68" s="41">
        <v>0</v>
      </c>
      <c r="I68" s="42">
        <f>ROUND(G68*H68,P4)</f>
        <v>0</v>
      </c>
      <c r="J68" s="39" t="s">
        <v>1884</v>
      </c>
      <c r="O68" s="43">
        <f>I68*0.21</f>
        <v>0</v>
      </c>
      <c r="P68">
        <v>3</v>
      </c>
    </row>
    <row r="69">
      <c r="A69" s="36" t="s">
        <v>464</v>
      </c>
      <c r="B69" s="44"/>
      <c r="C69" s="45"/>
      <c r="D69" s="45"/>
      <c r="E69" s="46" t="s">
        <v>460</v>
      </c>
      <c r="F69" s="45"/>
      <c r="G69" s="45"/>
      <c r="H69" s="45"/>
      <c r="I69" s="45"/>
      <c r="J69" s="47"/>
    </row>
    <row r="70" ht="90">
      <c r="A70" s="36" t="s">
        <v>465</v>
      </c>
      <c r="B70" s="44"/>
      <c r="C70" s="45"/>
      <c r="D70" s="45"/>
      <c r="E70" s="48" t="s">
        <v>10643</v>
      </c>
      <c r="F70" s="45"/>
      <c r="G70" s="45"/>
      <c r="H70" s="45"/>
      <c r="I70" s="45"/>
      <c r="J70" s="47"/>
    </row>
    <row r="71" ht="270">
      <c r="A71" s="36" t="s">
        <v>467</v>
      </c>
      <c r="B71" s="44"/>
      <c r="C71" s="45"/>
      <c r="D71" s="45"/>
      <c r="E71" s="38" t="s">
        <v>10309</v>
      </c>
      <c r="F71" s="45"/>
      <c r="G71" s="45"/>
      <c r="H71" s="45"/>
      <c r="I71" s="45"/>
      <c r="J71" s="47"/>
    </row>
    <row r="72">
      <c r="A72" s="36" t="s">
        <v>458</v>
      </c>
      <c r="B72" s="36">
        <v>15</v>
      </c>
      <c r="C72" s="37" t="s">
        <v>8829</v>
      </c>
      <c r="D72" s="36" t="s">
        <v>460</v>
      </c>
      <c r="E72" s="38" t="s">
        <v>8830</v>
      </c>
      <c r="F72" s="39" t="s">
        <v>492</v>
      </c>
      <c r="G72" s="40">
        <v>75.060000000000002</v>
      </c>
      <c r="H72" s="41">
        <v>0</v>
      </c>
      <c r="I72" s="42">
        <f>ROUND(G72*H72,P4)</f>
        <v>0</v>
      </c>
      <c r="J72" s="39" t="s">
        <v>1884</v>
      </c>
      <c r="O72" s="43">
        <f>I72*0.21</f>
        <v>0</v>
      </c>
      <c r="P72">
        <v>3</v>
      </c>
    </row>
    <row r="73">
      <c r="A73" s="36" t="s">
        <v>464</v>
      </c>
      <c r="B73" s="44"/>
      <c r="C73" s="45"/>
      <c r="D73" s="45"/>
      <c r="E73" s="46" t="s">
        <v>460</v>
      </c>
      <c r="F73" s="45"/>
      <c r="G73" s="45"/>
      <c r="H73" s="45"/>
      <c r="I73" s="45"/>
      <c r="J73" s="47"/>
    </row>
    <row r="74" ht="75">
      <c r="A74" s="36" t="s">
        <v>465</v>
      </c>
      <c r="B74" s="44"/>
      <c r="C74" s="45"/>
      <c r="D74" s="45"/>
      <c r="E74" s="48" t="s">
        <v>10644</v>
      </c>
      <c r="F74" s="45"/>
      <c r="G74" s="45"/>
      <c r="H74" s="45"/>
      <c r="I74" s="45"/>
      <c r="J74" s="47"/>
    </row>
    <row r="75" ht="45">
      <c r="A75" s="36" t="s">
        <v>467</v>
      </c>
      <c r="B75" s="44"/>
      <c r="C75" s="45"/>
      <c r="D75" s="45"/>
      <c r="E75" s="38" t="s">
        <v>10318</v>
      </c>
      <c r="F75" s="45"/>
      <c r="G75" s="45"/>
      <c r="H75" s="45"/>
      <c r="I75" s="45"/>
      <c r="J75" s="47"/>
    </row>
    <row r="76">
      <c r="A76" s="30" t="s">
        <v>455</v>
      </c>
      <c r="B76" s="31"/>
      <c r="C76" s="32" t="s">
        <v>7582</v>
      </c>
      <c r="D76" s="33"/>
      <c r="E76" s="30" t="s">
        <v>5450</v>
      </c>
      <c r="F76" s="33"/>
      <c r="G76" s="33"/>
      <c r="H76" s="33"/>
      <c r="I76" s="34">
        <f>SUMIFS(I77:I88,A77:A88,"P")</f>
        <v>0</v>
      </c>
      <c r="J76" s="35"/>
    </row>
    <row r="77">
      <c r="A77" s="36" t="s">
        <v>458</v>
      </c>
      <c r="B77" s="36">
        <v>16</v>
      </c>
      <c r="C77" s="37" t="s">
        <v>10083</v>
      </c>
      <c r="D77" s="36" t="s">
        <v>460</v>
      </c>
      <c r="E77" s="38" t="s">
        <v>10084</v>
      </c>
      <c r="F77" s="39" t="s">
        <v>482</v>
      </c>
      <c r="G77" s="40">
        <v>15.1</v>
      </c>
      <c r="H77" s="41">
        <v>0</v>
      </c>
      <c r="I77" s="42">
        <f>ROUND(G77*H77,P4)</f>
        <v>0</v>
      </c>
      <c r="J77" s="39" t="s">
        <v>1884</v>
      </c>
      <c r="O77" s="43">
        <f>I77*0.21</f>
        <v>0</v>
      </c>
      <c r="P77">
        <v>3</v>
      </c>
    </row>
    <row r="78">
      <c r="A78" s="36" t="s">
        <v>464</v>
      </c>
      <c r="B78" s="44"/>
      <c r="C78" s="45"/>
      <c r="D78" s="45"/>
      <c r="E78" s="46" t="s">
        <v>460</v>
      </c>
      <c r="F78" s="45"/>
      <c r="G78" s="45"/>
      <c r="H78" s="45"/>
      <c r="I78" s="45"/>
      <c r="J78" s="47"/>
    </row>
    <row r="79" ht="45">
      <c r="A79" s="36" t="s">
        <v>465</v>
      </c>
      <c r="B79" s="44"/>
      <c r="C79" s="45"/>
      <c r="D79" s="45"/>
      <c r="E79" s="48" t="s">
        <v>10645</v>
      </c>
      <c r="F79" s="45"/>
      <c r="G79" s="45"/>
      <c r="H79" s="45"/>
      <c r="I79" s="45"/>
      <c r="J79" s="47"/>
    </row>
    <row r="80" ht="75">
      <c r="A80" s="36" t="s">
        <v>467</v>
      </c>
      <c r="B80" s="44"/>
      <c r="C80" s="45"/>
      <c r="D80" s="45"/>
      <c r="E80" s="38" t="s">
        <v>10646</v>
      </c>
      <c r="F80" s="45"/>
      <c r="G80" s="45"/>
      <c r="H80" s="45"/>
      <c r="I80" s="45"/>
      <c r="J80" s="47"/>
    </row>
    <row r="81" ht="30">
      <c r="A81" s="36" t="s">
        <v>458</v>
      </c>
      <c r="B81" s="36">
        <v>17</v>
      </c>
      <c r="C81" s="37" t="s">
        <v>10647</v>
      </c>
      <c r="D81" s="36" t="s">
        <v>460</v>
      </c>
      <c r="E81" s="38" t="s">
        <v>10648</v>
      </c>
      <c r="F81" s="39" t="s">
        <v>496</v>
      </c>
      <c r="G81" s="40">
        <v>2</v>
      </c>
      <c r="H81" s="41">
        <v>0</v>
      </c>
      <c r="I81" s="42">
        <f>ROUND(G81*H81,P4)</f>
        <v>0</v>
      </c>
      <c r="J81" s="39" t="s">
        <v>463</v>
      </c>
      <c r="O81" s="43">
        <f>I81*0.21</f>
        <v>0</v>
      </c>
      <c r="P81">
        <v>3</v>
      </c>
    </row>
    <row r="82">
      <c r="A82" s="36" t="s">
        <v>464</v>
      </c>
      <c r="B82" s="44"/>
      <c r="C82" s="45"/>
      <c r="D82" s="45"/>
      <c r="E82" s="46" t="s">
        <v>460</v>
      </c>
      <c r="F82" s="45"/>
      <c r="G82" s="45"/>
      <c r="H82" s="45"/>
      <c r="I82" s="45"/>
      <c r="J82" s="47"/>
    </row>
    <row r="83" ht="45">
      <c r="A83" s="36" t="s">
        <v>465</v>
      </c>
      <c r="B83" s="44"/>
      <c r="C83" s="45"/>
      <c r="D83" s="45"/>
      <c r="E83" s="48" t="s">
        <v>10649</v>
      </c>
      <c r="F83" s="45"/>
      <c r="G83" s="45"/>
      <c r="H83" s="45"/>
      <c r="I83" s="45"/>
      <c r="J83" s="47"/>
    </row>
    <row r="84" ht="120">
      <c r="A84" s="36" t="s">
        <v>467</v>
      </c>
      <c r="B84" s="44"/>
      <c r="C84" s="45"/>
      <c r="D84" s="45"/>
      <c r="E84" s="38" t="s">
        <v>10650</v>
      </c>
      <c r="F84" s="45"/>
      <c r="G84" s="45"/>
      <c r="H84" s="45"/>
      <c r="I84" s="45"/>
      <c r="J84" s="47"/>
    </row>
    <row r="85">
      <c r="A85" s="36" t="s">
        <v>458</v>
      </c>
      <c r="B85" s="36">
        <v>18</v>
      </c>
      <c r="C85" s="37" t="s">
        <v>10354</v>
      </c>
      <c r="D85" s="36" t="s">
        <v>460</v>
      </c>
      <c r="E85" s="38" t="s">
        <v>9918</v>
      </c>
      <c r="F85" s="39" t="s">
        <v>496</v>
      </c>
      <c r="G85" s="40">
        <v>2</v>
      </c>
      <c r="H85" s="41">
        <v>0</v>
      </c>
      <c r="I85" s="42">
        <f>ROUND(G85*H85,P4)</f>
        <v>0</v>
      </c>
      <c r="J85" s="39" t="s">
        <v>463</v>
      </c>
      <c r="O85" s="43">
        <f>I85*0.21</f>
        <v>0</v>
      </c>
      <c r="P85">
        <v>3</v>
      </c>
    </row>
    <row r="86">
      <c r="A86" s="36" t="s">
        <v>464</v>
      </c>
      <c r="B86" s="44"/>
      <c r="C86" s="45"/>
      <c r="D86" s="45"/>
      <c r="E86" s="46" t="s">
        <v>460</v>
      </c>
      <c r="F86" s="45"/>
      <c r="G86" s="45"/>
      <c r="H86" s="45"/>
      <c r="I86" s="45"/>
      <c r="J86" s="47"/>
    </row>
    <row r="87" ht="30">
      <c r="A87" s="36" t="s">
        <v>465</v>
      </c>
      <c r="B87" s="44"/>
      <c r="C87" s="45"/>
      <c r="D87" s="45"/>
      <c r="E87" s="48" t="s">
        <v>10651</v>
      </c>
      <c r="F87" s="45"/>
      <c r="G87" s="45"/>
      <c r="H87" s="45"/>
      <c r="I87" s="45"/>
      <c r="J87" s="47"/>
    </row>
    <row r="88" ht="30">
      <c r="A88" s="36" t="s">
        <v>467</v>
      </c>
      <c r="B88" s="44"/>
      <c r="C88" s="45"/>
      <c r="D88" s="45"/>
      <c r="E88" s="38" t="s">
        <v>9920</v>
      </c>
      <c r="F88" s="45"/>
      <c r="G88" s="45"/>
      <c r="H88" s="45"/>
      <c r="I88" s="45"/>
      <c r="J88" s="47"/>
    </row>
    <row r="89">
      <c r="A89" s="30" t="s">
        <v>455</v>
      </c>
      <c r="B89" s="31"/>
      <c r="C89" s="32" t="s">
        <v>1178</v>
      </c>
      <c r="D89" s="33"/>
      <c r="E89" s="30" t="s">
        <v>1179</v>
      </c>
      <c r="F89" s="33"/>
      <c r="G89" s="33"/>
      <c r="H89" s="33"/>
      <c r="I89" s="34">
        <f>SUMIFS(I90:I93,A90:A93,"P")</f>
        <v>0</v>
      </c>
      <c r="J89" s="35"/>
    </row>
    <row r="90" ht="45">
      <c r="A90" s="36" t="s">
        <v>458</v>
      </c>
      <c r="B90" s="36">
        <v>19</v>
      </c>
      <c r="C90" s="37" t="s">
        <v>1850</v>
      </c>
      <c r="D90" s="36" t="s">
        <v>1851</v>
      </c>
      <c r="E90" s="38" t="s">
        <v>2565</v>
      </c>
      <c r="F90" s="39" t="s">
        <v>613</v>
      </c>
      <c r="G90" s="40">
        <v>447.86799999999999</v>
      </c>
      <c r="H90" s="41">
        <v>0</v>
      </c>
      <c r="I90" s="42">
        <f>ROUND(G90*H90,P4)</f>
        <v>0</v>
      </c>
      <c r="J90" s="39" t="s">
        <v>975</v>
      </c>
      <c r="O90" s="43">
        <f>I90*0.21</f>
        <v>0</v>
      </c>
      <c r="P90">
        <v>3</v>
      </c>
    </row>
    <row r="91">
      <c r="A91" s="36" t="s">
        <v>464</v>
      </c>
      <c r="B91" s="44"/>
      <c r="C91" s="45"/>
      <c r="D91" s="45"/>
      <c r="E91" s="38" t="s">
        <v>1180</v>
      </c>
      <c r="F91" s="45"/>
      <c r="G91" s="45"/>
      <c r="H91" s="45"/>
      <c r="I91" s="45"/>
      <c r="J91" s="47"/>
    </row>
    <row r="92">
      <c r="A92" s="36" t="s">
        <v>465</v>
      </c>
      <c r="B92" s="44"/>
      <c r="C92" s="45"/>
      <c r="D92" s="45"/>
      <c r="E92" s="48" t="s">
        <v>10652</v>
      </c>
      <c r="F92" s="45"/>
      <c r="G92" s="45"/>
      <c r="H92" s="45"/>
      <c r="I92" s="45"/>
      <c r="J92" s="47"/>
    </row>
    <row r="93" ht="120">
      <c r="A93" s="36" t="s">
        <v>467</v>
      </c>
      <c r="B93" s="49"/>
      <c r="C93" s="50"/>
      <c r="D93" s="50"/>
      <c r="E93" s="38" t="s">
        <v>615</v>
      </c>
      <c r="F93" s="50"/>
      <c r="G93" s="50"/>
      <c r="H93" s="50"/>
      <c r="I93" s="50"/>
      <c r="J93" s="51"/>
    </row>
  </sheetData>
  <sheetProtection sheet="1" objects="1" scenarios="1" spinCount="100000" saltValue="8TPD2oKRM2i5Dz3lIK3MRDbkzx5mwJJtok660smchkHbCkJnEeaEihhXJdms+73+hjLEqY2uKaSxGPdUxkSORQ==" hashValue="Q4aTc7wFsActRto1y4obGDLtcYx22b4wKydIxDcyVECq6NKYDrsOiHFQFRHIpHH8LkGmQm4F/oVYex6Vav7Ka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289</v>
      </c>
      <c r="I3" s="24">
        <f>SUMIFS(I11:I183,A11:A183,"SD")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289</v>
      </c>
      <c r="D7" s="21"/>
      <c r="E7" s="22" t="s">
        <v>290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SUMIFS(I12:I31,A12:A31,"P")</f>
        <v>0</v>
      </c>
      <c r="J11" s="35"/>
    </row>
    <row r="12">
      <c r="A12" s="36" t="s">
        <v>458</v>
      </c>
      <c r="B12" s="36">
        <v>1</v>
      </c>
      <c r="C12" s="37" t="s">
        <v>10360</v>
      </c>
      <c r="D12" s="36" t="s">
        <v>460</v>
      </c>
      <c r="E12" s="38" t="s">
        <v>10361</v>
      </c>
      <c r="F12" s="39" t="s">
        <v>2211</v>
      </c>
      <c r="G12" s="40">
        <v>1</v>
      </c>
      <c r="H12" s="41">
        <v>0</v>
      </c>
      <c r="I12" s="42">
        <f>ROUND(G12*H12,P4)</f>
        <v>0</v>
      </c>
      <c r="J12" s="39" t="s">
        <v>975</v>
      </c>
      <c r="O12" s="43">
        <f>I12*0.21</f>
        <v>0</v>
      </c>
      <c r="P12">
        <v>3</v>
      </c>
    </row>
    <row r="13">
      <c r="A13" s="36" t="s">
        <v>464</v>
      </c>
      <c r="B13" s="44"/>
      <c r="C13" s="45"/>
      <c r="D13" s="45"/>
      <c r="E13" s="46" t="s">
        <v>460</v>
      </c>
      <c r="F13" s="45"/>
      <c r="G13" s="45"/>
      <c r="H13" s="45"/>
      <c r="I13" s="45"/>
      <c r="J13" s="47"/>
    </row>
    <row r="14" ht="60">
      <c r="A14" s="36" t="s">
        <v>465</v>
      </c>
      <c r="B14" s="44"/>
      <c r="C14" s="45"/>
      <c r="D14" s="45"/>
      <c r="E14" s="48" t="s">
        <v>10362</v>
      </c>
      <c r="F14" s="45"/>
      <c r="G14" s="45"/>
      <c r="H14" s="45"/>
      <c r="I14" s="45"/>
      <c r="J14" s="47"/>
    </row>
    <row r="15" ht="30">
      <c r="A15" s="36" t="s">
        <v>467</v>
      </c>
      <c r="B15" s="44"/>
      <c r="C15" s="45"/>
      <c r="D15" s="45"/>
      <c r="E15" s="38" t="s">
        <v>990</v>
      </c>
      <c r="F15" s="45"/>
      <c r="G15" s="45"/>
      <c r="H15" s="45"/>
      <c r="I15" s="45"/>
      <c r="J15" s="47"/>
    </row>
    <row r="16">
      <c r="A16" s="36" t="s">
        <v>458</v>
      </c>
      <c r="B16" s="36">
        <v>2</v>
      </c>
      <c r="C16" s="37" t="s">
        <v>5162</v>
      </c>
      <c r="D16" s="36" t="s">
        <v>460</v>
      </c>
      <c r="E16" s="38" t="s">
        <v>4282</v>
      </c>
      <c r="F16" s="39" t="s">
        <v>2211</v>
      </c>
      <c r="G16" s="40">
        <v>1</v>
      </c>
      <c r="H16" s="41">
        <v>0</v>
      </c>
      <c r="I16" s="42">
        <f>ROUND(G16*H16,P4)</f>
        <v>0</v>
      </c>
      <c r="J16" s="39" t="s">
        <v>975</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10205</v>
      </c>
      <c r="D20" s="36" t="s">
        <v>460</v>
      </c>
      <c r="E20" s="38" t="s">
        <v>7399</v>
      </c>
      <c r="F20" s="39" t="s">
        <v>2211</v>
      </c>
      <c r="G20" s="40">
        <v>1</v>
      </c>
      <c r="H20" s="41">
        <v>0</v>
      </c>
      <c r="I20" s="42">
        <f>ROUND(G20*H20,P4)</f>
        <v>0</v>
      </c>
      <c r="J20" s="39" t="s">
        <v>975</v>
      </c>
      <c r="O20" s="43">
        <f>I20*0.21</f>
        <v>0</v>
      </c>
      <c r="P20">
        <v>3</v>
      </c>
    </row>
    <row r="21">
      <c r="A21" s="36" t="s">
        <v>464</v>
      </c>
      <c r="B21" s="44"/>
      <c r="C21" s="45"/>
      <c r="D21" s="45"/>
      <c r="E21" s="46" t="s">
        <v>460</v>
      </c>
      <c r="F21" s="45"/>
      <c r="G21" s="45"/>
      <c r="H21" s="45"/>
      <c r="I21" s="45"/>
      <c r="J21" s="47"/>
    </row>
    <row r="22" ht="45">
      <c r="A22" s="36" t="s">
        <v>465</v>
      </c>
      <c r="B22" s="44"/>
      <c r="C22" s="45"/>
      <c r="D22" s="45"/>
      <c r="E22" s="48" t="s">
        <v>10653</v>
      </c>
      <c r="F22" s="45"/>
      <c r="G22" s="45"/>
      <c r="H22" s="45"/>
      <c r="I22" s="45"/>
      <c r="J22" s="47"/>
    </row>
    <row r="23" ht="30">
      <c r="A23" s="36" t="s">
        <v>467</v>
      </c>
      <c r="B23" s="44"/>
      <c r="C23" s="45"/>
      <c r="D23" s="45"/>
      <c r="E23" s="38" t="s">
        <v>995</v>
      </c>
      <c r="F23" s="45"/>
      <c r="G23" s="45"/>
      <c r="H23" s="45"/>
      <c r="I23" s="45"/>
      <c r="J23" s="47"/>
    </row>
    <row r="24" ht="30">
      <c r="A24" s="36" t="s">
        <v>458</v>
      </c>
      <c r="B24" s="36">
        <v>4</v>
      </c>
      <c r="C24" s="37" t="s">
        <v>10654</v>
      </c>
      <c r="D24" s="36" t="s">
        <v>460</v>
      </c>
      <c r="E24" s="38" t="s">
        <v>10655</v>
      </c>
      <c r="F24" s="39" t="s">
        <v>496</v>
      </c>
      <c r="G24" s="40">
        <v>10</v>
      </c>
      <c r="H24" s="41">
        <v>0</v>
      </c>
      <c r="I24" s="42">
        <f>ROUND(G24*H24,P4)</f>
        <v>0</v>
      </c>
      <c r="J24" s="39" t="s">
        <v>975</v>
      </c>
      <c r="O24" s="43">
        <f>I24*0.21</f>
        <v>0</v>
      </c>
      <c r="P24">
        <v>3</v>
      </c>
    </row>
    <row r="25">
      <c r="A25" s="36" t="s">
        <v>464</v>
      </c>
      <c r="B25" s="44"/>
      <c r="C25" s="45"/>
      <c r="D25" s="45"/>
      <c r="E25" s="46" t="s">
        <v>460</v>
      </c>
      <c r="F25" s="45"/>
      <c r="G25" s="45"/>
      <c r="H25" s="45"/>
      <c r="I25" s="45"/>
      <c r="J25" s="47"/>
    </row>
    <row r="26" ht="45">
      <c r="A26" s="36" t="s">
        <v>465</v>
      </c>
      <c r="B26" s="44"/>
      <c r="C26" s="45"/>
      <c r="D26" s="45"/>
      <c r="E26" s="48" t="s">
        <v>10656</v>
      </c>
      <c r="F26" s="45"/>
      <c r="G26" s="45"/>
      <c r="H26" s="45"/>
      <c r="I26" s="45"/>
      <c r="J26" s="47"/>
    </row>
    <row r="27" ht="30">
      <c r="A27" s="36" t="s">
        <v>467</v>
      </c>
      <c r="B27" s="44"/>
      <c r="C27" s="45"/>
      <c r="D27" s="45"/>
      <c r="E27" s="38" t="s">
        <v>995</v>
      </c>
      <c r="F27" s="45"/>
      <c r="G27" s="45"/>
      <c r="H27" s="45"/>
      <c r="I27" s="45"/>
      <c r="J27" s="47"/>
    </row>
    <row r="28">
      <c r="A28" s="36" t="s">
        <v>458</v>
      </c>
      <c r="B28" s="36">
        <v>5</v>
      </c>
      <c r="C28" s="37" t="s">
        <v>10210</v>
      </c>
      <c r="D28" s="36" t="s">
        <v>460</v>
      </c>
      <c r="E28" s="38" t="s">
        <v>8798</v>
      </c>
      <c r="F28" s="39" t="s">
        <v>496</v>
      </c>
      <c r="G28" s="40">
        <v>1</v>
      </c>
      <c r="H28" s="41">
        <v>0</v>
      </c>
      <c r="I28" s="42">
        <f>ROUND(G28*H28,P4)</f>
        <v>0</v>
      </c>
      <c r="J28" s="39" t="s">
        <v>975</v>
      </c>
      <c r="O28" s="43">
        <f>I28*0.21</f>
        <v>0</v>
      </c>
      <c r="P28">
        <v>3</v>
      </c>
    </row>
    <row r="29">
      <c r="A29" s="36" t="s">
        <v>464</v>
      </c>
      <c r="B29" s="44"/>
      <c r="C29" s="45"/>
      <c r="D29" s="45"/>
      <c r="E29" s="46" t="s">
        <v>460</v>
      </c>
      <c r="F29" s="45"/>
      <c r="G29" s="45"/>
      <c r="H29" s="45"/>
      <c r="I29" s="45"/>
      <c r="J29" s="47"/>
    </row>
    <row r="30">
      <c r="A30" s="36" t="s">
        <v>465</v>
      </c>
      <c r="B30" s="44"/>
      <c r="C30" s="45"/>
      <c r="D30" s="45"/>
      <c r="E30" s="48" t="s">
        <v>10201</v>
      </c>
      <c r="F30" s="45"/>
      <c r="G30" s="45"/>
      <c r="H30" s="45"/>
      <c r="I30" s="45"/>
      <c r="J30" s="47"/>
    </row>
    <row r="31">
      <c r="A31" s="36" t="s">
        <v>467</v>
      </c>
      <c r="B31" s="44"/>
      <c r="C31" s="45"/>
      <c r="D31" s="45"/>
      <c r="E31" s="38" t="s">
        <v>8800</v>
      </c>
      <c r="F31" s="45"/>
      <c r="G31" s="45"/>
      <c r="H31" s="45"/>
      <c r="I31" s="45"/>
      <c r="J31" s="47"/>
    </row>
    <row r="32">
      <c r="A32" s="30" t="s">
        <v>455</v>
      </c>
      <c r="B32" s="31"/>
      <c r="C32" s="32" t="s">
        <v>5574</v>
      </c>
      <c r="D32" s="33"/>
      <c r="E32" s="30" t="s">
        <v>2345</v>
      </c>
      <c r="F32" s="33"/>
      <c r="G32" s="33"/>
      <c r="H32" s="33"/>
      <c r="I32" s="34">
        <f>SUMIFS(I33:I72,A33:A72,"P")</f>
        <v>0</v>
      </c>
      <c r="J32" s="35"/>
    </row>
    <row r="33">
      <c r="A33" s="36" t="s">
        <v>458</v>
      </c>
      <c r="B33" s="36">
        <v>6</v>
      </c>
      <c r="C33" s="37" t="s">
        <v>10657</v>
      </c>
      <c r="D33" s="36" t="s">
        <v>460</v>
      </c>
      <c r="E33" s="38" t="s">
        <v>10658</v>
      </c>
      <c r="F33" s="39" t="s">
        <v>553</v>
      </c>
      <c r="G33" s="40">
        <v>180</v>
      </c>
      <c r="H33" s="41">
        <v>0</v>
      </c>
      <c r="I33" s="42">
        <f>ROUND(G33*H33,P4)</f>
        <v>0</v>
      </c>
      <c r="J33" s="39" t="s">
        <v>1884</v>
      </c>
      <c r="O33" s="43">
        <f>I33*0.21</f>
        <v>0</v>
      </c>
      <c r="P33">
        <v>3</v>
      </c>
    </row>
    <row r="34">
      <c r="A34" s="36" t="s">
        <v>464</v>
      </c>
      <c r="B34" s="44"/>
      <c r="C34" s="45"/>
      <c r="D34" s="45"/>
      <c r="E34" s="46" t="s">
        <v>460</v>
      </c>
      <c r="F34" s="45"/>
      <c r="G34" s="45"/>
      <c r="H34" s="45"/>
      <c r="I34" s="45"/>
      <c r="J34" s="47"/>
    </row>
    <row r="35" ht="45">
      <c r="A35" s="36" t="s">
        <v>465</v>
      </c>
      <c r="B35" s="44"/>
      <c r="C35" s="45"/>
      <c r="D35" s="45"/>
      <c r="E35" s="48" t="s">
        <v>10659</v>
      </c>
      <c r="F35" s="45"/>
      <c r="G35" s="45"/>
      <c r="H35" s="45"/>
      <c r="I35" s="45"/>
      <c r="J35" s="47"/>
    </row>
    <row r="36" ht="45">
      <c r="A36" s="36" t="s">
        <v>467</v>
      </c>
      <c r="B36" s="44"/>
      <c r="C36" s="45"/>
      <c r="D36" s="45"/>
      <c r="E36" s="38" t="s">
        <v>10213</v>
      </c>
      <c r="F36" s="45"/>
      <c r="G36" s="45"/>
      <c r="H36" s="45"/>
      <c r="I36" s="45"/>
      <c r="J36" s="47"/>
    </row>
    <row r="37">
      <c r="A37" s="36" t="s">
        <v>458</v>
      </c>
      <c r="B37" s="36">
        <v>7</v>
      </c>
      <c r="C37" s="37" t="s">
        <v>5249</v>
      </c>
      <c r="D37" s="36" t="s">
        <v>460</v>
      </c>
      <c r="E37" s="38" t="s">
        <v>10214</v>
      </c>
      <c r="F37" s="39" t="s">
        <v>475</v>
      </c>
      <c r="G37" s="40">
        <v>3550</v>
      </c>
      <c r="H37" s="41">
        <v>0</v>
      </c>
      <c r="I37" s="42">
        <f>ROUND(G37*H37,P4)</f>
        <v>0</v>
      </c>
      <c r="J37" s="39" t="s">
        <v>1884</v>
      </c>
      <c r="O37" s="43">
        <f>I37*0.21</f>
        <v>0</v>
      </c>
      <c r="P37">
        <v>3</v>
      </c>
    </row>
    <row r="38">
      <c r="A38" s="36" t="s">
        <v>464</v>
      </c>
      <c r="B38" s="44"/>
      <c r="C38" s="45"/>
      <c r="D38" s="45"/>
      <c r="E38" s="46" t="s">
        <v>460</v>
      </c>
      <c r="F38" s="45"/>
      <c r="G38" s="45"/>
      <c r="H38" s="45"/>
      <c r="I38" s="45"/>
      <c r="J38" s="47"/>
    </row>
    <row r="39" ht="45">
      <c r="A39" s="36" t="s">
        <v>465</v>
      </c>
      <c r="B39" s="44"/>
      <c r="C39" s="45"/>
      <c r="D39" s="45"/>
      <c r="E39" s="48" t="s">
        <v>10660</v>
      </c>
      <c r="F39" s="45"/>
      <c r="G39" s="45"/>
      <c r="H39" s="45"/>
      <c r="I39" s="45"/>
      <c r="J39" s="47"/>
    </row>
    <row r="40" ht="45">
      <c r="A40" s="36" t="s">
        <v>467</v>
      </c>
      <c r="B40" s="44"/>
      <c r="C40" s="45"/>
      <c r="D40" s="45"/>
      <c r="E40" s="38" t="s">
        <v>10216</v>
      </c>
      <c r="F40" s="45"/>
      <c r="G40" s="45"/>
      <c r="H40" s="45"/>
      <c r="I40" s="45"/>
      <c r="J40" s="47"/>
    </row>
    <row r="41">
      <c r="A41" s="36" t="s">
        <v>458</v>
      </c>
      <c r="B41" s="36">
        <v>8</v>
      </c>
      <c r="C41" s="37" t="s">
        <v>3483</v>
      </c>
      <c r="D41" s="36" t="s">
        <v>460</v>
      </c>
      <c r="E41" s="38" t="s">
        <v>3484</v>
      </c>
      <c r="F41" s="39" t="s">
        <v>475</v>
      </c>
      <c r="G41" s="40">
        <v>20419.756000000001</v>
      </c>
      <c r="H41" s="41">
        <v>0</v>
      </c>
      <c r="I41" s="42">
        <f>ROUND(G41*H41,P4)</f>
        <v>0</v>
      </c>
      <c r="J41" s="39" t="s">
        <v>1884</v>
      </c>
      <c r="O41" s="43">
        <f>I41*0.21</f>
        <v>0</v>
      </c>
      <c r="P41">
        <v>3</v>
      </c>
    </row>
    <row r="42">
      <c r="A42" s="36" t="s">
        <v>464</v>
      </c>
      <c r="B42" s="44"/>
      <c r="C42" s="45"/>
      <c r="D42" s="45"/>
      <c r="E42" s="46" t="s">
        <v>460</v>
      </c>
      <c r="F42" s="45"/>
      <c r="G42" s="45"/>
      <c r="H42" s="45"/>
      <c r="I42" s="45"/>
      <c r="J42" s="47"/>
    </row>
    <row r="43" ht="75">
      <c r="A43" s="36" t="s">
        <v>465</v>
      </c>
      <c r="B43" s="44"/>
      <c r="C43" s="45"/>
      <c r="D43" s="45"/>
      <c r="E43" s="48" t="s">
        <v>10661</v>
      </c>
      <c r="F43" s="45"/>
      <c r="G43" s="45"/>
      <c r="H43" s="45"/>
      <c r="I43" s="45"/>
      <c r="J43" s="47"/>
    </row>
    <row r="44" ht="405">
      <c r="A44" s="36" t="s">
        <v>467</v>
      </c>
      <c r="B44" s="44"/>
      <c r="C44" s="45"/>
      <c r="D44" s="45"/>
      <c r="E44" s="38" t="s">
        <v>3452</v>
      </c>
      <c r="F44" s="45"/>
      <c r="G44" s="45"/>
      <c r="H44" s="45"/>
      <c r="I44" s="45"/>
      <c r="J44" s="47"/>
    </row>
    <row r="45">
      <c r="A45" s="36" t="s">
        <v>458</v>
      </c>
      <c r="B45" s="36">
        <v>9</v>
      </c>
      <c r="C45" s="37" t="s">
        <v>5367</v>
      </c>
      <c r="D45" s="36" t="s">
        <v>460</v>
      </c>
      <c r="E45" s="38" t="s">
        <v>10226</v>
      </c>
      <c r="F45" s="39" t="s">
        <v>475</v>
      </c>
      <c r="G45" s="40">
        <v>23969.756000000001</v>
      </c>
      <c r="H45" s="41">
        <v>0</v>
      </c>
      <c r="I45" s="42">
        <f>ROUND(G45*H45,P4)</f>
        <v>0</v>
      </c>
      <c r="J45" s="39" t="s">
        <v>1884</v>
      </c>
      <c r="O45" s="43">
        <f>I45*0.21</f>
        <v>0</v>
      </c>
      <c r="P45">
        <v>3</v>
      </c>
    </row>
    <row r="46">
      <c r="A46" s="36" t="s">
        <v>464</v>
      </c>
      <c r="B46" s="44"/>
      <c r="C46" s="45"/>
      <c r="D46" s="45"/>
      <c r="E46" s="46" t="s">
        <v>460</v>
      </c>
      <c r="F46" s="45"/>
      <c r="G46" s="45"/>
      <c r="H46" s="45"/>
      <c r="I46" s="45"/>
      <c r="J46" s="47"/>
    </row>
    <row r="47" ht="75">
      <c r="A47" s="36" t="s">
        <v>465</v>
      </c>
      <c r="B47" s="44"/>
      <c r="C47" s="45"/>
      <c r="D47" s="45"/>
      <c r="E47" s="48" t="s">
        <v>10662</v>
      </c>
      <c r="F47" s="45"/>
      <c r="G47" s="45"/>
      <c r="H47" s="45"/>
      <c r="I47" s="45"/>
      <c r="J47" s="47"/>
    </row>
    <row r="48" ht="240">
      <c r="A48" s="36" t="s">
        <v>467</v>
      </c>
      <c r="B48" s="44"/>
      <c r="C48" s="45"/>
      <c r="D48" s="45"/>
      <c r="E48" s="38" t="s">
        <v>10228</v>
      </c>
      <c r="F48" s="45"/>
      <c r="G48" s="45"/>
      <c r="H48" s="45"/>
      <c r="I48" s="45"/>
      <c r="J48" s="47"/>
    </row>
    <row r="49">
      <c r="A49" s="36" t="s">
        <v>458</v>
      </c>
      <c r="B49" s="36">
        <v>10</v>
      </c>
      <c r="C49" s="37" t="s">
        <v>484</v>
      </c>
      <c r="D49" s="36" t="s">
        <v>460</v>
      </c>
      <c r="E49" s="38" t="s">
        <v>4085</v>
      </c>
      <c r="F49" s="39" t="s">
        <v>475</v>
      </c>
      <c r="G49" s="40">
        <v>4250</v>
      </c>
      <c r="H49" s="41">
        <v>0</v>
      </c>
      <c r="I49" s="42">
        <f>ROUND(G49*H49,P4)</f>
        <v>0</v>
      </c>
      <c r="J49" s="39" t="s">
        <v>1884</v>
      </c>
      <c r="O49" s="43">
        <f>I49*0.21</f>
        <v>0</v>
      </c>
      <c r="P49">
        <v>3</v>
      </c>
    </row>
    <row r="50">
      <c r="A50" s="36" t="s">
        <v>464</v>
      </c>
      <c r="B50" s="44"/>
      <c r="C50" s="45"/>
      <c r="D50" s="45"/>
      <c r="E50" s="46" t="s">
        <v>460</v>
      </c>
      <c r="F50" s="45"/>
      <c r="G50" s="45"/>
      <c r="H50" s="45"/>
      <c r="I50" s="45"/>
      <c r="J50" s="47"/>
    </row>
    <row r="51" ht="60">
      <c r="A51" s="36" t="s">
        <v>465</v>
      </c>
      <c r="B51" s="44"/>
      <c r="C51" s="45"/>
      <c r="D51" s="45"/>
      <c r="E51" s="48" t="s">
        <v>10663</v>
      </c>
      <c r="F51" s="45"/>
      <c r="G51" s="45"/>
      <c r="H51" s="45"/>
      <c r="I51" s="45"/>
      <c r="J51" s="47"/>
    </row>
    <row r="52" ht="300">
      <c r="A52" s="36" t="s">
        <v>467</v>
      </c>
      <c r="B52" s="44"/>
      <c r="C52" s="45"/>
      <c r="D52" s="45"/>
      <c r="E52" s="38" t="s">
        <v>3453</v>
      </c>
      <c r="F52" s="45"/>
      <c r="G52" s="45"/>
      <c r="H52" s="45"/>
      <c r="I52" s="45"/>
      <c r="J52" s="47"/>
    </row>
    <row r="53">
      <c r="A53" s="36" t="s">
        <v>458</v>
      </c>
      <c r="B53" s="36">
        <v>11</v>
      </c>
      <c r="C53" s="37" t="s">
        <v>5372</v>
      </c>
      <c r="D53" s="36" t="s">
        <v>460</v>
      </c>
      <c r="E53" s="38" t="s">
        <v>10229</v>
      </c>
      <c r="F53" s="39" t="s">
        <v>475</v>
      </c>
      <c r="G53" s="40">
        <v>14310</v>
      </c>
      <c r="H53" s="41">
        <v>0</v>
      </c>
      <c r="I53" s="42">
        <f>ROUND(G53*H53,P4)</f>
        <v>0</v>
      </c>
      <c r="J53" s="39" t="s">
        <v>1884</v>
      </c>
      <c r="O53" s="43">
        <f>I53*0.21</f>
        <v>0</v>
      </c>
      <c r="P53">
        <v>3</v>
      </c>
    </row>
    <row r="54">
      <c r="A54" s="36" t="s">
        <v>464</v>
      </c>
      <c r="B54" s="44"/>
      <c r="C54" s="45"/>
      <c r="D54" s="45"/>
      <c r="E54" s="46" t="s">
        <v>460</v>
      </c>
      <c r="F54" s="45"/>
      <c r="G54" s="45"/>
      <c r="H54" s="45"/>
      <c r="I54" s="45"/>
      <c r="J54" s="47"/>
    </row>
    <row r="55" ht="60">
      <c r="A55" s="36" t="s">
        <v>465</v>
      </c>
      <c r="B55" s="44"/>
      <c r="C55" s="45"/>
      <c r="D55" s="45"/>
      <c r="E55" s="48" t="s">
        <v>10664</v>
      </c>
      <c r="F55" s="45"/>
      <c r="G55" s="45"/>
      <c r="H55" s="45"/>
      <c r="I55" s="45"/>
      <c r="J55" s="47"/>
    </row>
    <row r="56" ht="300">
      <c r="A56" s="36" t="s">
        <v>467</v>
      </c>
      <c r="B56" s="44"/>
      <c r="C56" s="45"/>
      <c r="D56" s="45"/>
      <c r="E56" s="38" t="s">
        <v>10231</v>
      </c>
      <c r="F56" s="45"/>
      <c r="G56" s="45"/>
      <c r="H56" s="45"/>
      <c r="I56" s="45"/>
      <c r="J56" s="47"/>
    </row>
    <row r="57">
      <c r="A57" s="36" t="s">
        <v>458</v>
      </c>
      <c r="B57" s="36">
        <v>12</v>
      </c>
      <c r="C57" s="37" t="s">
        <v>10665</v>
      </c>
      <c r="D57" s="36" t="s">
        <v>460</v>
      </c>
      <c r="E57" s="38" t="s">
        <v>10666</v>
      </c>
      <c r="F57" s="39" t="s">
        <v>475</v>
      </c>
      <c r="G57" s="40">
        <v>130.19499999999999</v>
      </c>
      <c r="H57" s="41">
        <v>0</v>
      </c>
      <c r="I57" s="42">
        <f>ROUND(G57*H57,P4)</f>
        <v>0</v>
      </c>
      <c r="J57" s="39" t="s">
        <v>1884</v>
      </c>
      <c r="O57" s="43">
        <f>I57*0.21</f>
        <v>0</v>
      </c>
      <c r="P57">
        <v>3</v>
      </c>
    </row>
    <row r="58">
      <c r="A58" s="36" t="s">
        <v>464</v>
      </c>
      <c r="B58" s="44"/>
      <c r="C58" s="45"/>
      <c r="D58" s="45"/>
      <c r="E58" s="46" t="s">
        <v>460</v>
      </c>
      <c r="F58" s="45"/>
      <c r="G58" s="45"/>
      <c r="H58" s="45"/>
      <c r="I58" s="45"/>
      <c r="J58" s="47"/>
    </row>
    <row r="59" ht="90">
      <c r="A59" s="36" t="s">
        <v>465</v>
      </c>
      <c r="B59" s="44"/>
      <c r="C59" s="45"/>
      <c r="D59" s="45"/>
      <c r="E59" s="48" t="s">
        <v>10667</v>
      </c>
      <c r="F59" s="45"/>
      <c r="G59" s="45"/>
      <c r="H59" s="45"/>
      <c r="I59" s="45"/>
      <c r="J59" s="47"/>
    </row>
    <row r="60" ht="345">
      <c r="A60" s="36" t="s">
        <v>467</v>
      </c>
      <c r="B60" s="44"/>
      <c r="C60" s="45"/>
      <c r="D60" s="45"/>
      <c r="E60" s="38" t="s">
        <v>7432</v>
      </c>
      <c r="F60" s="45"/>
      <c r="G60" s="45"/>
      <c r="H60" s="45"/>
      <c r="I60" s="45"/>
      <c r="J60" s="47"/>
    </row>
    <row r="61">
      <c r="A61" s="36" t="s">
        <v>458</v>
      </c>
      <c r="B61" s="36">
        <v>13</v>
      </c>
      <c r="C61" s="37" t="s">
        <v>10168</v>
      </c>
      <c r="D61" s="36" t="s">
        <v>460</v>
      </c>
      <c r="E61" s="38" t="s">
        <v>10668</v>
      </c>
      <c r="F61" s="39" t="s">
        <v>492</v>
      </c>
      <c r="G61" s="40">
        <v>4052.3000000000002</v>
      </c>
      <c r="H61" s="41">
        <v>0</v>
      </c>
      <c r="I61" s="42">
        <f>ROUND(G61*H61,P4)</f>
        <v>0</v>
      </c>
      <c r="J61" s="39" t="s">
        <v>1884</v>
      </c>
      <c r="O61" s="43">
        <f>I61*0.21</f>
        <v>0</v>
      </c>
      <c r="P61">
        <v>3</v>
      </c>
    </row>
    <row r="62">
      <c r="A62" s="36" t="s">
        <v>464</v>
      </c>
      <c r="B62" s="44"/>
      <c r="C62" s="45"/>
      <c r="D62" s="45"/>
      <c r="E62" s="46" t="s">
        <v>460</v>
      </c>
      <c r="F62" s="45"/>
      <c r="G62" s="45"/>
      <c r="H62" s="45"/>
      <c r="I62" s="45"/>
      <c r="J62" s="47"/>
    </row>
    <row r="63" ht="45">
      <c r="A63" s="36" t="s">
        <v>465</v>
      </c>
      <c r="B63" s="44"/>
      <c r="C63" s="45"/>
      <c r="D63" s="45"/>
      <c r="E63" s="48" t="s">
        <v>10669</v>
      </c>
      <c r="F63" s="45"/>
      <c r="G63" s="45"/>
      <c r="H63" s="45"/>
      <c r="I63" s="45"/>
      <c r="J63" s="47"/>
    </row>
    <row r="64" ht="45">
      <c r="A64" s="36" t="s">
        <v>467</v>
      </c>
      <c r="B64" s="44"/>
      <c r="C64" s="45"/>
      <c r="D64" s="45"/>
      <c r="E64" s="38" t="s">
        <v>10670</v>
      </c>
      <c r="F64" s="45"/>
      <c r="G64" s="45"/>
      <c r="H64" s="45"/>
      <c r="I64" s="45"/>
      <c r="J64" s="47"/>
    </row>
    <row r="65">
      <c r="A65" s="36" t="s">
        <v>458</v>
      </c>
      <c r="B65" s="36">
        <v>14</v>
      </c>
      <c r="C65" s="37" t="s">
        <v>5271</v>
      </c>
      <c r="D65" s="36" t="s">
        <v>460</v>
      </c>
      <c r="E65" s="38" t="s">
        <v>5272</v>
      </c>
      <c r="F65" s="39" t="s">
        <v>492</v>
      </c>
      <c r="G65" s="40">
        <v>4052.3000000000002</v>
      </c>
      <c r="H65" s="41">
        <v>0</v>
      </c>
      <c r="I65" s="42">
        <f>ROUND(G65*H65,P4)</f>
        <v>0</v>
      </c>
      <c r="J65" s="39" t="s">
        <v>1884</v>
      </c>
      <c r="O65" s="43">
        <f>I65*0.21</f>
        <v>0</v>
      </c>
      <c r="P65">
        <v>3</v>
      </c>
    </row>
    <row r="66">
      <c r="A66" s="36" t="s">
        <v>464</v>
      </c>
      <c r="B66" s="44"/>
      <c r="C66" s="45"/>
      <c r="D66" s="45"/>
      <c r="E66" s="46" t="s">
        <v>460</v>
      </c>
      <c r="F66" s="45"/>
      <c r="G66" s="45"/>
      <c r="H66" s="45"/>
      <c r="I66" s="45"/>
      <c r="J66" s="47"/>
    </row>
    <row r="67" ht="45">
      <c r="A67" s="36" t="s">
        <v>465</v>
      </c>
      <c r="B67" s="44"/>
      <c r="C67" s="45"/>
      <c r="D67" s="45"/>
      <c r="E67" s="48" t="s">
        <v>10671</v>
      </c>
      <c r="F67" s="45"/>
      <c r="G67" s="45"/>
      <c r="H67" s="45"/>
      <c r="I67" s="45"/>
      <c r="J67" s="47"/>
    </row>
    <row r="68" ht="30">
      <c r="A68" s="36" t="s">
        <v>467</v>
      </c>
      <c r="B68" s="44"/>
      <c r="C68" s="45"/>
      <c r="D68" s="45"/>
      <c r="E68" s="38" t="s">
        <v>10241</v>
      </c>
      <c r="F68" s="45"/>
      <c r="G68" s="45"/>
      <c r="H68" s="45"/>
      <c r="I68" s="45"/>
      <c r="J68" s="47"/>
    </row>
    <row r="69" ht="30">
      <c r="A69" s="36" t="s">
        <v>458</v>
      </c>
      <c r="B69" s="36">
        <v>15</v>
      </c>
      <c r="C69" s="37" t="s">
        <v>10242</v>
      </c>
      <c r="D69" s="36" t="s">
        <v>460</v>
      </c>
      <c r="E69" s="38" t="s">
        <v>10243</v>
      </c>
      <c r="F69" s="39" t="s">
        <v>475</v>
      </c>
      <c r="G69" s="40">
        <v>607.84500000000003</v>
      </c>
      <c r="H69" s="41">
        <v>0</v>
      </c>
      <c r="I69" s="42">
        <f>ROUND(G69*H69,P4)</f>
        <v>0</v>
      </c>
      <c r="J69" s="39" t="s">
        <v>975</v>
      </c>
      <c r="O69" s="43">
        <f>I69*0.21</f>
        <v>0</v>
      </c>
      <c r="P69">
        <v>3</v>
      </c>
    </row>
    <row r="70">
      <c r="A70" s="36" t="s">
        <v>464</v>
      </c>
      <c r="B70" s="44"/>
      <c r="C70" s="45"/>
      <c r="D70" s="45"/>
      <c r="E70" s="46" t="s">
        <v>460</v>
      </c>
      <c r="F70" s="45"/>
      <c r="G70" s="45"/>
      <c r="H70" s="45"/>
      <c r="I70" s="45"/>
      <c r="J70" s="47"/>
    </row>
    <row r="71" ht="45">
      <c r="A71" s="36" t="s">
        <v>465</v>
      </c>
      <c r="B71" s="44"/>
      <c r="C71" s="45"/>
      <c r="D71" s="45"/>
      <c r="E71" s="48" t="s">
        <v>10672</v>
      </c>
      <c r="F71" s="45"/>
      <c r="G71" s="45"/>
      <c r="H71" s="45"/>
      <c r="I71" s="45"/>
      <c r="J71" s="47"/>
    </row>
    <row r="72" ht="45">
      <c r="A72" s="36" t="s">
        <v>467</v>
      </c>
      <c r="B72" s="44"/>
      <c r="C72" s="45"/>
      <c r="D72" s="45"/>
      <c r="E72" s="38" t="s">
        <v>10245</v>
      </c>
      <c r="F72" s="45"/>
      <c r="G72" s="45"/>
      <c r="H72" s="45"/>
      <c r="I72" s="45"/>
      <c r="J72" s="47"/>
    </row>
    <row r="73">
      <c r="A73" s="30" t="s">
        <v>455</v>
      </c>
      <c r="B73" s="31"/>
      <c r="C73" s="32" t="s">
        <v>9887</v>
      </c>
      <c r="D73" s="33"/>
      <c r="E73" s="30" t="s">
        <v>4908</v>
      </c>
      <c r="F73" s="33"/>
      <c r="G73" s="33"/>
      <c r="H73" s="33"/>
      <c r="I73" s="34">
        <f>SUMIFS(I74:I97,A74:A97,"P")</f>
        <v>0</v>
      </c>
      <c r="J73" s="35"/>
    </row>
    <row r="74">
      <c r="A74" s="36" t="s">
        <v>458</v>
      </c>
      <c r="B74" s="36">
        <v>16</v>
      </c>
      <c r="C74" s="37" t="s">
        <v>9890</v>
      </c>
      <c r="D74" s="36" t="s">
        <v>460</v>
      </c>
      <c r="E74" s="38" t="s">
        <v>9891</v>
      </c>
      <c r="F74" s="39" t="s">
        <v>475</v>
      </c>
      <c r="G74" s="40">
        <v>17.184000000000001</v>
      </c>
      <c r="H74" s="41">
        <v>0</v>
      </c>
      <c r="I74" s="42">
        <f>ROUND(G74*H74,P4)</f>
        <v>0</v>
      </c>
      <c r="J74" s="39" t="s">
        <v>1884</v>
      </c>
      <c r="O74" s="43">
        <f>I74*0.21</f>
        <v>0</v>
      </c>
      <c r="P74">
        <v>3</v>
      </c>
    </row>
    <row r="75">
      <c r="A75" s="36" t="s">
        <v>464</v>
      </c>
      <c r="B75" s="44"/>
      <c r="C75" s="45"/>
      <c r="D75" s="45"/>
      <c r="E75" s="46" t="s">
        <v>460</v>
      </c>
      <c r="F75" s="45"/>
      <c r="G75" s="45"/>
      <c r="H75" s="45"/>
      <c r="I75" s="45"/>
      <c r="J75" s="47"/>
    </row>
    <row r="76" ht="75">
      <c r="A76" s="36" t="s">
        <v>465</v>
      </c>
      <c r="B76" s="44"/>
      <c r="C76" s="45"/>
      <c r="D76" s="45"/>
      <c r="E76" s="48" t="s">
        <v>10673</v>
      </c>
      <c r="F76" s="45"/>
      <c r="G76" s="45"/>
      <c r="H76" s="45"/>
      <c r="I76" s="45"/>
      <c r="J76" s="47"/>
    </row>
    <row r="77" ht="75">
      <c r="A77" s="36" t="s">
        <v>467</v>
      </c>
      <c r="B77" s="44"/>
      <c r="C77" s="45"/>
      <c r="D77" s="45"/>
      <c r="E77" s="38" t="s">
        <v>10674</v>
      </c>
      <c r="F77" s="45"/>
      <c r="G77" s="45"/>
      <c r="H77" s="45"/>
      <c r="I77" s="45"/>
      <c r="J77" s="47"/>
    </row>
    <row r="78">
      <c r="A78" s="36" t="s">
        <v>458</v>
      </c>
      <c r="B78" s="36">
        <v>17</v>
      </c>
      <c r="C78" s="37" t="s">
        <v>10675</v>
      </c>
      <c r="D78" s="36" t="s">
        <v>460</v>
      </c>
      <c r="E78" s="38" t="s">
        <v>10676</v>
      </c>
      <c r="F78" s="39" t="s">
        <v>475</v>
      </c>
      <c r="G78" s="40">
        <v>2276</v>
      </c>
      <c r="H78" s="41">
        <v>0</v>
      </c>
      <c r="I78" s="42">
        <f>ROUND(G78*H78,P4)</f>
        <v>0</v>
      </c>
      <c r="J78" s="39" t="s">
        <v>1884</v>
      </c>
      <c r="O78" s="43">
        <f>I78*0.21</f>
        <v>0</v>
      </c>
      <c r="P78">
        <v>3</v>
      </c>
    </row>
    <row r="79">
      <c r="A79" s="36" t="s">
        <v>464</v>
      </c>
      <c r="B79" s="44"/>
      <c r="C79" s="45"/>
      <c r="D79" s="45"/>
      <c r="E79" s="46" t="s">
        <v>460</v>
      </c>
      <c r="F79" s="45"/>
      <c r="G79" s="45"/>
      <c r="H79" s="45"/>
      <c r="I79" s="45"/>
      <c r="J79" s="47"/>
    </row>
    <row r="80" ht="60">
      <c r="A80" s="36" t="s">
        <v>465</v>
      </c>
      <c r="B80" s="44"/>
      <c r="C80" s="45"/>
      <c r="D80" s="45"/>
      <c r="E80" s="48" t="s">
        <v>10677</v>
      </c>
      <c r="F80" s="45"/>
      <c r="G80" s="45"/>
      <c r="H80" s="45"/>
      <c r="I80" s="45"/>
      <c r="J80" s="47"/>
    </row>
    <row r="81" ht="75">
      <c r="A81" s="36" t="s">
        <v>467</v>
      </c>
      <c r="B81" s="44"/>
      <c r="C81" s="45"/>
      <c r="D81" s="45"/>
      <c r="E81" s="38" t="s">
        <v>10678</v>
      </c>
      <c r="F81" s="45"/>
      <c r="G81" s="45"/>
      <c r="H81" s="45"/>
      <c r="I81" s="45"/>
      <c r="J81" s="47"/>
    </row>
    <row r="82">
      <c r="A82" s="36" t="s">
        <v>458</v>
      </c>
      <c r="B82" s="36">
        <v>18</v>
      </c>
      <c r="C82" s="37" t="s">
        <v>7471</v>
      </c>
      <c r="D82" s="36" t="s">
        <v>460</v>
      </c>
      <c r="E82" s="38" t="s">
        <v>10679</v>
      </c>
      <c r="F82" s="39" t="s">
        <v>492</v>
      </c>
      <c r="G82" s="40">
        <v>4516</v>
      </c>
      <c r="H82" s="41">
        <v>0</v>
      </c>
      <c r="I82" s="42">
        <f>ROUND(G82*H82,P4)</f>
        <v>0</v>
      </c>
      <c r="J82" s="39" t="s">
        <v>1884</v>
      </c>
      <c r="O82" s="43">
        <f>I82*0.21</f>
        <v>0</v>
      </c>
      <c r="P82">
        <v>3</v>
      </c>
    </row>
    <row r="83">
      <c r="A83" s="36" t="s">
        <v>464</v>
      </c>
      <c r="B83" s="44"/>
      <c r="C83" s="45"/>
      <c r="D83" s="45"/>
      <c r="E83" s="46" t="s">
        <v>460</v>
      </c>
      <c r="F83" s="45"/>
      <c r="G83" s="45"/>
      <c r="H83" s="45"/>
      <c r="I83" s="45"/>
      <c r="J83" s="47"/>
    </row>
    <row r="84" ht="60">
      <c r="A84" s="36" t="s">
        <v>465</v>
      </c>
      <c r="B84" s="44"/>
      <c r="C84" s="45"/>
      <c r="D84" s="45"/>
      <c r="E84" s="48" t="s">
        <v>10680</v>
      </c>
      <c r="F84" s="45"/>
      <c r="G84" s="45"/>
      <c r="H84" s="45"/>
      <c r="I84" s="45"/>
      <c r="J84" s="47"/>
    </row>
    <row r="85" ht="120">
      <c r="A85" s="36" t="s">
        <v>467</v>
      </c>
      <c r="B85" s="44"/>
      <c r="C85" s="45"/>
      <c r="D85" s="45"/>
      <c r="E85" s="38" t="s">
        <v>10387</v>
      </c>
      <c r="F85" s="45"/>
      <c r="G85" s="45"/>
      <c r="H85" s="45"/>
      <c r="I85" s="45"/>
      <c r="J85" s="47"/>
    </row>
    <row r="86">
      <c r="A86" s="36" t="s">
        <v>458</v>
      </c>
      <c r="B86" s="36">
        <v>19</v>
      </c>
      <c r="C86" s="37" t="s">
        <v>2314</v>
      </c>
      <c r="D86" s="36" t="s">
        <v>460</v>
      </c>
      <c r="E86" s="38" t="s">
        <v>2894</v>
      </c>
      <c r="F86" s="39" t="s">
        <v>475</v>
      </c>
      <c r="G86" s="40">
        <v>74.254999999999995</v>
      </c>
      <c r="H86" s="41">
        <v>0</v>
      </c>
      <c r="I86" s="42">
        <f>ROUND(G86*H86,P4)</f>
        <v>0</v>
      </c>
      <c r="J86" s="39" t="s">
        <v>1884</v>
      </c>
      <c r="O86" s="43">
        <f>I86*0.21</f>
        <v>0</v>
      </c>
      <c r="P86">
        <v>3</v>
      </c>
    </row>
    <row r="87">
      <c r="A87" s="36" t="s">
        <v>464</v>
      </c>
      <c r="B87" s="44"/>
      <c r="C87" s="45"/>
      <c r="D87" s="45"/>
      <c r="E87" s="46" t="s">
        <v>460</v>
      </c>
      <c r="F87" s="45"/>
      <c r="G87" s="45"/>
      <c r="H87" s="45"/>
      <c r="I87" s="45"/>
      <c r="J87" s="47"/>
    </row>
    <row r="88" ht="90">
      <c r="A88" s="36" t="s">
        <v>465</v>
      </c>
      <c r="B88" s="44"/>
      <c r="C88" s="45"/>
      <c r="D88" s="45"/>
      <c r="E88" s="48" t="s">
        <v>10681</v>
      </c>
      <c r="F88" s="45"/>
      <c r="G88" s="45"/>
      <c r="H88" s="45"/>
      <c r="I88" s="45"/>
      <c r="J88" s="47"/>
    </row>
    <row r="89" ht="409.5">
      <c r="A89" s="36" t="s">
        <v>467</v>
      </c>
      <c r="B89" s="44"/>
      <c r="C89" s="45"/>
      <c r="D89" s="45"/>
      <c r="E89" s="38" t="s">
        <v>5494</v>
      </c>
      <c r="F89" s="45"/>
      <c r="G89" s="45"/>
      <c r="H89" s="45"/>
      <c r="I89" s="45"/>
      <c r="J89" s="47"/>
    </row>
    <row r="90">
      <c r="A90" s="36" t="s">
        <v>458</v>
      </c>
      <c r="B90" s="36">
        <v>20</v>
      </c>
      <c r="C90" s="37" t="s">
        <v>6451</v>
      </c>
      <c r="D90" s="36" t="s">
        <v>460</v>
      </c>
      <c r="E90" s="38" t="s">
        <v>10498</v>
      </c>
      <c r="F90" s="39" t="s">
        <v>613</v>
      </c>
      <c r="G90" s="40">
        <v>5.5910000000000002</v>
      </c>
      <c r="H90" s="41">
        <v>0</v>
      </c>
      <c r="I90" s="42">
        <f>ROUND(G90*H90,P4)</f>
        <v>0</v>
      </c>
      <c r="J90" s="39" t="s">
        <v>1884</v>
      </c>
      <c r="O90" s="43">
        <f>I90*0.21</f>
        <v>0</v>
      </c>
      <c r="P90">
        <v>3</v>
      </c>
    </row>
    <row r="91">
      <c r="A91" s="36" t="s">
        <v>464</v>
      </c>
      <c r="B91" s="44"/>
      <c r="C91" s="45"/>
      <c r="D91" s="45"/>
      <c r="E91" s="46" t="s">
        <v>460</v>
      </c>
      <c r="F91" s="45"/>
      <c r="G91" s="45"/>
      <c r="H91" s="45"/>
      <c r="I91" s="45"/>
      <c r="J91" s="47"/>
    </row>
    <row r="92" ht="90">
      <c r="A92" s="36" t="s">
        <v>465</v>
      </c>
      <c r="B92" s="44"/>
      <c r="C92" s="45"/>
      <c r="D92" s="45"/>
      <c r="E92" s="48" t="s">
        <v>10682</v>
      </c>
      <c r="F92" s="45"/>
      <c r="G92" s="45"/>
      <c r="H92" s="45"/>
      <c r="I92" s="45"/>
      <c r="J92" s="47"/>
    </row>
    <row r="93" ht="330">
      <c r="A93" s="36" t="s">
        <v>467</v>
      </c>
      <c r="B93" s="44"/>
      <c r="C93" s="45"/>
      <c r="D93" s="45"/>
      <c r="E93" s="38" t="s">
        <v>10272</v>
      </c>
      <c r="F93" s="45"/>
      <c r="G93" s="45"/>
      <c r="H93" s="45"/>
      <c r="I93" s="45"/>
      <c r="J93" s="47"/>
    </row>
    <row r="94">
      <c r="A94" s="36" t="s">
        <v>458</v>
      </c>
      <c r="B94" s="36">
        <v>21</v>
      </c>
      <c r="C94" s="37" t="s">
        <v>9175</v>
      </c>
      <c r="D94" s="36" t="s">
        <v>460</v>
      </c>
      <c r="E94" s="38" t="s">
        <v>10683</v>
      </c>
      <c r="F94" s="39" t="s">
        <v>492</v>
      </c>
      <c r="G94" s="40">
        <v>22224</v>
      </c>
      <c r="H94" s="41">
        <v>0</v>
      </c>
      <c r="I94" s="42">
        <f>ROUND(G94*H94,P4)</f>
        <v>0</v>
      </c>
      <c r="J94" s="39" t="s">
        <v>1884</v>
      </c>
      <c r="O94" s="43">
        <f>I94*0.21</f>
        <v>0</v>
      </c>
      <c r="P94">
        <v>3</v>
      </c>
    </row>
    <row r="95">
      <c r="A95" s="36" t="s">
        <v>464</v>
      </c>
      <c r="B95" s="44"/>
      <c r="C95" s="45"/>
      <c r="D95" s="45"/>
      <c r="E95" s="46" t="s">
        <v>460</v>
      </c>
      <c r="F95" s="45"/>
      <c r="G95" s="45"/>
      <c r="H95" s="45"/>
      <c r="I95" s="45"/>
      <c r="J95" s="47"/>
    </row>
    <row r="96" ht="60">
      <c r="A96" s="36" t="s">
        <v>465</v>
      </c>
      <c r="B96" s="44"/>
      <c r="C96" s="45"/>
      <c r="D96" s="45"/>
      <c r="E96" s="48" t="s">
        <v>10684</v>
      </c>
      <c r="F96" s="45"/>
      <c r="G96" s="45"/>
      <c r="H96" s="45"/>
      <c r="I96" s="45"/>
      <c r="J96" s="47"/>
    </row>
    <row r="97" ht="120">
      <c r="A97" s="36" t="s">
        <v>467</v>
      </c>
      <c r="B97" s="44"/>
      <c r="C97" s="45"/>
      <c r="D97" s="45"/>
      <c r="E97" s="38" t="s">
        <v>10685</v>
      </c>
      <c r="F97" s="45"/>
      <c r="G97" s="45"/>
      <c r="H97" s="45"/>
      <c r="I97" s="45"/>
      <c r="J97" s="47"/>
    </row>
    <row r="98">
      <c r="A98" s="30" t="s">
        <v>455</v>
      </c>
      <c r="B98" s="31"/>
      <c r="C98" s="32" t="s">
        <v>9895</v>
      </c>
      <c r="D98" s="33"/>
      <c r="E98" s="30" t="s">
        <v>5405</v>
      </c>
      <c r="F98" s="33"/>
      <c r="G98" s="33"/>
      <c r="H98" s="33"/>
      <c r="I98" s="34">
        <f>SUMIFS(I99:I114,A99:A114,"P")</f>
        <v>0</v>
      </c>
      <c r="J98" s="35"/>
    </row>
    <row r="99">
      <c r="A99" s="36" t="s">
        <v>458</v>
      </c>
      <c r="B99" s="36">
        <v>22</v>
      </c>
      <c r="C99" s="37" t="s">
        <v>8813</v>
      </c>
      <c r="D99" s="36" t="s">
        <v>460</v>
      </c>
      <c r="E99" s="38" t="s">
        <v>10259</v>
      </c>
      <c r="F99" s="39" t="s">
        <v>475</v>
      </c>
      <c r="G99" s="40">
        <v>24.056999999999999</v>
      </c>
      <c r="H99" s="41">
        <v>0</v>
      </c>
      <c r="I99" s="42">
        <f>ROUND(G99*H99,P4)</f>
        <v>0</v>
      </c>
      <c r="J99" s="39" t="s">
        <v>1884</v>
      </c>
      <c r="O99" s="43">
        <f>I99*0.21</f>
        <v>0</v>
      </c>
      <c r="P99">
        <v>3</v>
      </c>
    </row>
    <row r="100">
      <c r="A100" s="36" t="s">
        <v>464</v>
      </c>
      <c r="B100" s="44"/>
      <c r="C100" s="45"/>
      <c r="D100" s="45"/>
      <c r="E100" s="46" t="s">
        <v>460</v>
      </c>
      <c r="F100" s="45"/>
      <c r="G100" s="45"/>
      <c r="H100" s="45"/>
      <c r="I100" s="45"/>
      <c r="J100" s="47"/>
    </row>
    <row r="101" ht="75">
      <c r="A101" s="36" t="s">
        <v>465</v>
      </c>
      <c r="B101" s="44"/>
      <c r="C101" s="45"/>
      <c r="D101" s="45"/>
      <c r="E101" s="48" t="s">
        <v>10686</v>
      </c>
      <c r="F101" s="45"/>
      <c r="G101" s="45"/>
      <c r="H101" s="45"/>
      <c r="I101" s="45"/>
      <c r="J101" s="47"/>
    </row>
    <row r="102" ht="409.5">
      <c r="A102" s="36" t="s">
        <v>467</v>
      </c>
      <c r="B102" s="44"/>
      <c r="C102" s="45"/>
      <c r="D102" s="45"/>
      <c r="E102" s="38" t="s">
        <v>10261</v>
      </c>
      <c r="F102" s="45"/>
      <c r="G102" s="45"/>
      <c r="H102" s="45"/>
      <c r="I102" s="45"/>
      <c r="J102" s="47"/>
    </row>
    <row r="103">
      <c r="A103" s="36" t="s">
        <v>458</v>
      </c>
      <c r="B103" s="36">
        <v>23</v>
      </c>
      <c r="C103" s="37" t="s">
        <v>10262</v>
      </c>
      <c r="D103" s="36" t="s">
        <v>460</v>
      </c>
      <c r="E103" s="38" t="s">
        <v>10263</v>
      </c>
      <c r="F103" s="39" t="s">
        <v>613</v>
      </c>
      <c r="G103" s="40">
        <v>2.1970000000000001</v>
      </c>
      <c r="H103" s="41">
        <v>0</v>
      </c>
      <c r="I103" s="42">
        <f>ROUND(G103*H103,P4)</f>
        <v>0</v>
      </c>
      <c r="J103" s="39" t="s">
        <v>1884</v>
      </c>
      <c r="O103" s="43">
        <f>I103*0.21</f>
        <v>0</v>
      </c>
      <c r="P103">
        <v>3</v>
      </c>
    </row>
    <row r="104">
      <c r="A104" s="36" t="s">
        <v>464</v>
      </c>
      <c r="B104" s="44"/>
      <c r="C104" s="45"/>
      <c r="D104" s="45"/>
      <c r="E104" s="46" t="s">
        <v>460</v>
      </c>
      <c r="F104" s="45"/>
      <c r="G104" s="45"/>
      <c r="H104" s="45"/>
      <c r="I104" s="45"/>
      <c r="J104" s="47"/>
    </row>
    <row r="105" ht="60">
      <c r="A105" s="36" t="s">
        <v>465</v>
      </c>
      <c r="B105" s="44"/>
      <c r="C105" s="45"/>
      <c r="D105" s="45"/>
      <c r="E105" s="48" t="s">
        <v>10687</v>
      </c>
      <c r="F105" s="45"/>
      <c r="G105" s="45"/>
      <c r="H105" s="45"/>
      <c r="I105" s="45"/>
      <c r="J105" s="47"/>
    </row>
    <row r="106" ht="300">
      <c r="A106" s="36" t="s">
        <v>467</v>
      </c>
      <c r="B106" s="44"/>
      <c r="C106" s="45"/>
      <c r="D106" s="45"/>
      <c r="E106" s="38" t="s">
        <v>10265</v>
      </c>
      <c r="F106" s="45"/>
      <c r="G106" s="45"/>
      <c r="H106" s="45"/>
      <c r="I106" s="45"/>
      <c r="J106" s="47"/>
    </row>
    <row r="107">
      <c r="A107" s="36" t="s">
        <v>458</v>
      </c>
      <c r="B107" s="36">
        <v>24</v>
      </c>
      <c r="C107" s="37" t="s">
        <v>10688</v>
      </c>
      <c r="D107" s="36" t="s">
        <v>460</v>
      </c>
      <c r="E107" s="38" t="s">
        <v>10689</v>
      </c>
      <c r="F107" s="39" t="s">
        <v>475</v>
      </c>
      <c r="G107" s="40">
        <v>272.78800000000001</v>
      </c>
      <c r="H107" s="41">
        <v>0</v>
      </c>
      <c r="I107" s="42">
        <f>ROUND(G107*H107,P4)</f>
        <v>0</v>
      </c>
      <c r="J107" s="39" t="s">
        <v>1884</v>
      </c>
      <c r="O107" s="43">
        <f>I107*0.21</f>
        <v>0</v>
      </c>
      <c r="P107">
        <v>3</v>
      </c>
    </row>
    <row r="108">
      <c r="A108" s="36" t="s">
        <v>464</v>
      </c>
      <c r="B108" s="44"/>
      <c r="C108" s="45"/>
      <c r="D108" s="45"/>
      <c r="E108" s="46" t="s">
        <v>460</v>
      </c>
      <c r="F108" s="45"/>
      <c r="G108" s="45"/>
      <c r="H108" s="45"/>
      <c r="I108" s="45"/>
      <c r="J108" s="47"/>
    </row>
    <row r="109" ht="60">
      <c r="A109" s="36" t="s">
        <v>465</v>
      </c>
      <c r="B109" s="44"/>
      <c r="C109" s="45"/>
      <c r="D109" s="45"/>
      <c r="E109" s="48" t="s">
        <v>10690</v>
      </c>
      <c r="F109" s="45"/>
      <c r="G109" s="45"/>
      <c r="H109" s="45"/>
      <c r="I109" s="45"/>
      <c r="J109" s="47"/>
    </row>
    <row r="110" ht="300">
      <c r="A110" s="36" t="s">
        <v>467</v>
      </c>
      <c r="B110" s="44"/>
      <c r="C110" s="45"/>
      <c r="D110" s="45"/>
      <c r="E110" s="38" t="s">
        <v>10285</v>
      </c>
      <c r="F110" s="45"/>
      <c r="G110" s="45"/>
      <c r="H110" s="45"/>
      <c r="I110" s="45"/>
      <c r="J110" s="47"/>
    </row>
    <row r="111">
      <c r="A111" s="36" t="s">
        <v>458</v>
      </c>
      <c r="B111" s="36">
        <v>25</v>
      </c>
      <c r="C111" s="37" t="s">
        <v>10691</v>
      </c>
      <c r="D111" s="36" t="s">
        <v>460</v>
      </c>
      <c r="E111" s="38" t="s">
        <v>10692</v>
      </c>
      <c r="F111" s="39" t="s">
        <v>475</v>
      </c>
      <c r="G111" s="40">
        <v>12.6</v>
      </c>
      <c r="H111" s="41">
        <v>0</v>
      </c>
      <c r="I111" s="42">
        <f>ROUND(G111*H111,P4)</f>
        <v>0</v>
      </c>
      <c r="J111" s="39" t="s">
        <v>975</v>
      </c>
      <c r="O111" s="43">
        <f>I111*0.21</f>
        <v>0</v>
      </c>
      <c r="P111">
        <v>3</v>
      </c>
    </row>
    <row r="112">
      <c r="A112" s="36" t="s">
        <v>464</v>
      </c>
      <c r="B112" s="44"/>
      <c r="C112" s="45"/>
      <c r="D112" s="45"/>
      <c r="E112" s="46" t="s">
        <v>460</v>
      </c>
      <c r="F112" s="45"/>
      <c r="G112" s="45"/>
      <c r="H112" s="45"/>
      <c r="I112" s="45"/>
      <c r="J112" s="47"/>
    </row>
    <row r="113" ht="75">
      <c r="A113" s="36" t="s">
        <v>465</v>
      </c>
      <c r="B113" s="44"/>
      <c r="C113" s="45"/>
      <c r="D113" s="45"/>
      <c r="E113" s="48" t="s">
        <v>10693</v>
      </c>
      <c r="F113" s="45"/>
      <c r="G113" s="45"/>
      <c r="H113" s="45"/>
      <c r="I113" s="45"/>
      <c r="J113" s="47"/>
    </row>
    <row r="114" ht="300">
      <c r="A114" s="36" t="s">
        <v>467</v>
      </c>
      <c r="B114" s="44"/>
      <c r="C114" s="45"/>
      <c r="D114" s="45"/>
      <c r="E114" s="38" t="s">
        <v>5413</v>
      </c>
      <c r="F114" s="45"/>
      <c r="G114" s="45"/>
      <c r="H114" s="45"/>
      <c r="I114" s="45"/>
      <c r="J114" s="47"/>
    </row>
    <row r="115">
      <c r="A115" s="30" t="s">
        <v>455</v>
      </c>
      <c r="B115" s="31"/>
      <c r="C115" s="32" t="s">
        <v>9900</v>
      </c>
      <c r="D115" s="33"/>
      <c r="E115" s="30" t="s">
        <v>2399</v>
      </c>
      <c r="F115" s="33"/>
      <c r="G115" s="33"/>
      <c r="H115" s="33"/>
      <c r="I115" s="34">
        <f>SUMIFS(I116:I147,A116:A147,"P")</f>
        <v>0</v>
      </c>
      <c r="J115" s="35"/>
    </row>
    <row r="116">
      <c r="A116" s="36" t="s">
        <v>458</v>
      </c>
      <c r="B116" s="36">
        <v>26</v>
      </c>
      <c r="C116" s="37" t="s">
        <v>5425</v>
      </c>
      <c r="D116" s="36" t="s">
        <v>460</v>
      </c>
      <c r="E116" s="38" t="s">
        <v>10424</v>
      </c>
      <c r="F116" s="39" t="s">
        <v>475</v>
      </c>
      <c r="G116" s="40">
        <v>0.34000000000000002</v>
      </c>
      <c r="H116" s="41">
        <v>0</v>
      </c>
      <c r="I116" s="42">
        <f>ROUND(G116*H116,P4)</f>
        <v>0</v>
      </c>
      <c r="J116" s="39" t="s">
        <v>1884</v>
      </c>
      <c r="O116" s="43">
        <f>I116*0.21</f>
        <v>0</v>
      </c>
      <c r="P116">
        <v>3</v>
      </c>
    </row>
    <row r="117">
      <c r="A117" s="36" t="s">
        <v>464</v>
      </c>
      <c r="B117" s="44"/>
      <c r="C117" s="45"/>
      <c r="D117" s="45"/>
      <c r="E117" s="46" t="s">
        <v>460</v>
      </c>
      <c r="F117" s="45"/>
      <c r="G117" s="45"/>
      <c r="H117" s="45"/>
      <c r="I117" s="45"/>
      <c r="J117" s="47"/>
    </row>
    <row r="118" ht="75">
      <c r="A118" s="36" t="s">
        <v>465</v>
      </c>
      <c r="B118" s="44"/>
      <c r="C118" s="45"/>
      <c r="D118" s="45"/>
      <c r="E118" s="48" t="s">
        <v>10694</v>
      </c>
      <c r="F118" s="45"/>
      <c r="G118" s="45"/>
      <c r="H118" s="45"/>
      <c r="I118" s="45"/>
      <c r="J118" s="47"/>
    </row>
    <row r="119" ht="300">
      <c r="A119" s="36" t="s">
        <v>467</v>
      </c>
      <c r="B119" s="44"/>
      <c r="C119" s="45"/>
      <c r="D119" s="45"/>
      <c r="E119" s="38" t="s">
        <v>10285</v>
      </c>
      <c r="F119" s="45"/>
      <c r="G119" s="45"/>
      <c r="H119" s="45"/>
      <c r="I119" s="45"/>
      <c r="J119" s="47"/>
    </row>
    <row r="120">
      <c r="A120" s="36" t="s">
        <v>458</v>
      </c>
      <c r="B120" s="36">
        <v>27</v>
      </c>
      <c r="C120" s="37" t="s">
        <v>5079</v>
      </c>
      <c r="D120" s="36" t="s">
        <v>460</v>
      </c>
      <c r="E120" s="38" t="s">
        <v>10535</v>
      </c>
      <c r="F120" s="39" t="s">
        <v>475</v>
      </c>
      <c r="G120" s="40">
        <v>35.210999999999999</v>
      </c>
      <c r="H120" s="41">
        <v>0</v>
      </c>
      <c r="I120" s="42">
        <f>ROUND(G120*H120,P4)</f>
        <v>0</v>
      </c>
      <c r="J120" s="39" t="s">
        <v>1884</v>
      </c>
      <c r="O120" s="43">
        <f>I120*0.21</f>
        <v>0</v>
      </c>
      <c r="P120">
        <v>3</v>
      </c>
    </row>
    <row r="121">
      <c r="A121" s="36" t="s">
        <v>464</v>
      </c>
      <c r="B121" s="44"/>
      <c r="C121" s="45"/>
      <c r="D121" s="45"/>
      <c r="E121" s="46" t="s">
        <v>460</v>
      </c>
      <c r="F121" s="45"/>
      <c r="G121" s="45"/>
      <c r="H121" s="45"/>
      <c r="I121" s="45"/>
      <c r="J121" s="47"/>
    </row>
    <row r="122" ht="90">
      <c r="A122" s="36" t="s">
        <v>465</v>
      </c>
      <c r="B122" s="44"/>
      <c r="C122" s="45"/>
      <c r="D122" s="45"/>
      <c r="E122" s="48" t="s">
        <v>10695</v>
      </c>
      <c r="F122" s="45"/>
      <c r="G122" s="45"/>
      <c r="H122" s="45"/>
      <c r="I122" s="45"/>
      <c r="J122" s="47"/>
    </row>
    <row r="123" ht="409.5">
      <c r="A123" s="36" t="s">
        <v>467</v>
      </c>
      <c r="B123" s="44"/>
      <c r="C123" s="45"/>
      <c r="D123" s="45"/>
      <c r="E123" s="38" t="s">
        <v>7707</v>
      </c>
      <c r="F123" s="45"/>
      <c r="G123" s="45"/>
      <c r="H123" s="45"/>
      <c r="I123" s="45"/>
      <c r="J123" s="47"/>
    </row>
    <row r="124">
      <c r="A124" s="36" t="s">
        <v>458</v>
      </c>
      <c r="B124" s="36">
        <v>28</v>
      </c>
      <c r="C124" s="37" t="s">
        <v>6454</v>
      </c>
      <c r="D124" s="36" t="s">
        <v>460</v>
      </c>
      <c r="E124" s="38" t="s">
        <v>10696</v>
      </c>
      <c r="F124" s="39" t="s">
        <v>475</v>
      </c>
      <c r="G124" s="40">
        <v>2</v>
      </c>
      <c r="H124" s="41">
        <v>0</v>
      </c>
      <c r="I124" s="42">
        <f>ROUND(G124*H124,P4)</f>
        <v>0</v>
      </c>
      <c r="J124" s="39" t="s">
        <v>1884</v>
      </c>
      <c r="O124" s="43">
        <f>I124*0.21</f>
        <v>0</v>
      </c>
      <c r="P124">
        <v>3</v>
      </c>
    </row>
    <row r="125">
      <c r="A125" s="36" t="s">
        <v>464</v>
      </c>
      <c r="B125" s="44"/>
      <c r="C125" s="45"/>
      <c r="D125" s="45"/>
      <c r="E125" s="46" t="s">
        <v>460</v>
      </c>
      <c r="F125" s="45"/>
      <c r="G125" s="45"/>
      <c r="H125" s="45"/>
      <c r="I125" s="45"/>
      <c r="J125" s="47"/>
    </row>
    <row r="126" ht="45">
      <c r="A126" s="36" t="s">
        <v>465</v>
      </c>
      <c r="B126" s="44"/>
      <c r="C126" s="45"/>
      <c r="D126" s="45"/>
      <c r="E126" s="48" t="s">
        <v>10697</v>
      </c>
      <c r="F126" s="45"/>
      <c r="G126" s="45"/>
      <c r="H126" s="45"/>
      <c r="I126" s="45"/>
      <c r="J126" s="47"/>
    </row>
    <row r="127" ht="409.5">
      <c r="A127" s="36" t="s">
        <v>467</v>
      </c>
      <c r="B127" s="44"/>
      <c r="C127" s="45"/>
      <c r="D127" s="45"/>
      <c r="E127" s="38" t="s">
        <v>7707</v>
      </c>
      <c r="F127" s="45"/>
      <c r="G127" s="45"/>
      <c r="H127" s="45"/>
      <c r="I127" s="45"/>
      <c r="J127" s="47"/>
    </row>
    <row r="128">
      <c r="A128" s="36" t="s">
        <v>458</v>
      </c>
      <c r="B128" s="36">
        <v>29</v>
      </c>
      <c r="C128" s="37" t="s">
        <v>5298</v>
      </c>
      <c r="D128" s="36" t="s">
        <v>460</v>
      </c>
      <c r="E128" s="38" t="s">
        <v>10286</v>
      </c>
      <c r="F128" s="39" t="s">
        <v>475</v>
      </c>
      <c r="G128" s="40">
        <v>61.677</v>
      </c>
      <c r="H128" s="41">
        <v>0</v>
      </c>
      <c r="I128" s="42">
        <f>ROUND(G128*H128,P4)</f>
        <v>0</v>
      </c>
      <c r="J128" s="39" t="s">
        <v>1884</v>
      </c>
      <c r="O128" s="43">
        <f>I128*0.21</f>
        <v>0</v>
      </c>
      <c r="P128">
        <v>3</v>
      </c>
    </row>
    <row r="129">
      <c r="A129" s="36" t="s">
        <v>464</v>
      </c>
      <c r="B129" s="44"/>
      <c r="C129" s="45"/>
      <c r="D129" s="45"/>
      <c r="E129" s="46" t="s">
        <v>460</v>
      </c>
      <c r="F129" s="45"/>
      <c r="G129" s="45"/>
      <c r="H129" s="45"/>
      <c r="I129" s="45"/>
      <c r="J129" s="47"/>
    </row>
    <row r="130" ht="135">
      <c r="A130" s="36" t="s">
        <v>465</v>
      </c>
      <c r="B130" s="44"/>
      <c r="C130" s="45"/>
      <c r="D130" s="45"/>
      <c r="E130" s="48" t="s">
        <v>10698</v>
      </c>
      <c r="F130" s="45"/>
      <c r="G130" s="45"/>
      <c r="H130" s="45"/>
      <c r="I130" s="45"/>
      <c r="J130" s="47"/>
    </row>
    <row r="131" ht="409.5">
      <c r="A131" s="36" t="s">
        <v>467</v>
      </c>
      <c r="B131" s="44"/>
      <c r="C131" s="45"/>
      <c r="D131" s="45"/>
      <c r="E131" s="38" t="s">
        <v>7707</v>
      </c>
      <c r="F131" s="45"/>
      <c r="G131" s="45"/>
      <c r="H131" s="45"/>
      <c r="I131" s="45"/>
      <c r="J131" s="47"/>
    </row>
    <row r="132">
      <c r="A132" s="36" t="s">
        <v>458</v>
      </c>
      <c r="B132" s="36">
        <v>30</v>
      </c>
      <c r="C132" s="37" t="s">
        <v>7484</v>
      </c>
      <c r="D132" s="36" t="s">
        <v>460</v>
      </c>
      <c r="E132" s="38" t="s">
        <v>10428</v>
      </c>
      <c r="F132" s="39" t="s">
        <v>475</v>
      </c>
      <c r="G132" s="40">
        <v>71.805999999999997</v>
      </c>
      <c r="H132" s="41">
        <v>0</v>
      </c>
      <c r="I132" s="42">
        <f>ROUND(G132*H132,P4)</f>
        <v>0</v>
      </c>
      <c r="J132" s="39" t="s">
        <v>1884</v>
      </c>
      <c r="O132" s="43">
        <f>I132*0.21</f>
        <v>0</v>
      </c>
      <c r="P132">
        <v>3</v>
      </c>
    </row>
    <row r="133">
      <c r="A133" s="36" t="s">
        <v>464</v>
      </c>
      <c r="B133" s="44"/>
      <c r="C133" s="45"/>
      <c r="D133" s="45"/>
      <c r="E133" s="46" t="s">
        <v>460</v>
      </c>
      <c r="F133" s="45"/>
      <c r="G133" s="45"/>
      <c r="H133" s="45"/>
      <c r="I133" s="45"/>
      <c r="J133" s="47"/>
    </row>
    <row r="134" ht="90">
      <c r="A134" s="36" t="s">
        <v>465</v>
      </c>
      <c r="B134" s="44"/>
      <c r="C134" s="45"/>
      <c r="D134" s="45"/>
      <c r="E134" s="48" t="s">
        <v>10699</v>
      </c>
      <c r="F134" s="45"/>
      <c r="G134" s="45"/>
      <c r="H134" s="45"/>
      <c r="I134" s="45"/>
      <c r="J134" s="47"/>
    </row>
    <row r="135" ht="409.5">
      <c r="A135" s="36" t="s">
        <v>467</v>
      </c>
      <c r="B135" s="44"/>
      <c r="C135" s="45"/>
      <c r="D135" s="45"/>
      <c r="E135" s="38" t="s">
        <v>7707</v>
      </c>
      <c r="F135" s="45"/>
      <c r="G135" s="45"/>
      <c r="H135" s="45"/>
      <c r="I135" s="45"/>
      <c r="J135" s="47"/>
    </row>
    <row r="136">
      <c r="A136" s="36" t="s">
        <v>458</v>
      </c>
      <c r="B136" s="36">
        <v>31</v>
      </c>
      <c r="C136" s="37" t="s">
        <v>7487</v>
      </c>
      <c r="D136" s="36" t="s">
        <v>460</v>
      </c>
      <c r="E136" s="38" t="s">
        <v>10430</v>
      </c>
      <c r="F136" s="39" t="s">
        <v>475</v>
      </c>
      <c r="G136" s="40">
        <v>212.339</v>
      </c>
      <c r="H136" s="41">
        <v>0</v>
      </c>
      <c r="I136" s="42">
        <f>ROUND(G136*H136,P4)</f>
        <v>0</v>
      </c>
      <c r="J136" s="39" t="s">
        <v>1884</v>
      </c>
      <c r="O136" s="43">
        <f>I136*0.21</f>
        <v>0</v>
      </c>
      <c r="P136">
        <v>3</v>
      </c>
    </row>
    <row r="137">
      <c r="A137" s="36" t="s">
        <v>464</v>
      </c>
      <c r="B137" s="44"/>
      <c r="C137" s="45"/>
      <c r="D137" s="45"/>
      <c r="E137" s="46" t="s">
        <v>460</v>
      </c>
      <c r="F137" s="45"/>
      <c r="G137" s="45"/>
      <c r="H137" s="45"/>
      <c r="I137" s="45"/>
      <c r="J137" s="47"/>
    </row>
    <row r="138" ht="90">
      <c r="A138" s="36" t="s">
        <v>465</v>
      </c>
      <c r="B138" s="44"/>
      <c r="C138" s="45"/>
      <c r="D138" s="45"/>
      <c r="E138" s="48" t="s">
        <v>10700</v>
      </c>
      <c r="F138" s="45"/>
      <c r="G138" s="45"/>
      <c r="H138" s="45"/>
      <c r="I138" s="45"/>
      <c r="J138" s="47"/>
    </row>
    <row r="139" ht="60">
      <c r="A139" s="36" t="s">
        <v>467</v>
      </c>
      <c r="B139" s="44"/>
      <c r="C139" s="45"/>
      <c r="D139" s="45"/>
      <c r="E139" s="38" t="s">
        <v>10432</v>
      </c>
      <c r="F139" s="45"/>
      <c r="G139" s="45"/>
      <c r="H139" s="45"/>
      <c r="I139" s="45"/>
      <c r="J139" s="47"/>
    </row>
    <row r="140">
      <c r="A140" s="36" t="s">
        <v>458</v>
      </c>
      <c r="B140" s="36">
        <v>32</v>
      </c>
      <c r="C140" s="37" t="s">
        <v>10701</v>
      </c>
      <c r="D140" s="36" t="s">
        <v>460</v>
      </c>
      <c r="E140" s="38" t="s">
        <v>10702</v>
      </c>
      <c r="F140" s="39" t="s">
        <v>475</v>
      </c>
      <c r="G140" s="40">
        <v>777.79999999999995</v>
      </c>
      <c r="H140" s="41">
        <v>0</v>
      </c>
      <c r="I140" s="42">
        <f>ROUND(G140*H140,P4)</f>
        <v>0</v>
      </c>
      <c r="J140" s="39" t="s">
        <v>1884</v>
      </c>
      <c r="O140" s="43">
        <f>I140*0.21</f>
        <v>0</v>
      </c>
      <c r="P140">
        <v>3</v>
      </c>
    </row>
    <row r="141">
      <c r="A141" s="36" t="s">
        <v>464</v>
      </c>
      <c r="B141" s="44"/>
      <c r="C141" s="45"/>
      <c r="D141" s="45"/>
      <c r="E141" s="46" t="s">
        <v>460</v>
      </c>
      <c r="F141" s="45"/>
      <c r="G141" s="45"/>
      <c r="H141" s="45"/>
      <c r="I141" s="45"/>
      <c r="J141" s="47"/>
    </row>
    <row r="142" ht="75">
      <c r="A142" s="36" t="s">
        <v>465</v>
      </c>
      <c r="B142" s="44"/>
      <c r="C142" s="45"/>
      <c r="D142" s="45"/>
      <c r="E142" s="48" t="s">
        <v>10703</v>
      </c>
      <c r="F142" s="45"/>
      <c r="G142" s="45"/>
      <c r="H142" s="45"/>
      <c r="I142" s="45"/>
      <c r="J142" s="47"/>
    </row>
    <row r="143" ht="60">
      <c r="A143" s="36" t="s">
        <v>467</v>
      </c>
      <c r="B143" s="44"/>
      <c r="C143" s="45"/>
      <c r="D143" s="45"/>
      <c r="E143" s="38" t="s">
        <v>10432</v>
      </c>
      <c r="F143" s="45"/>
      <c r="G143" s="45"/>
      <c r="H143" s="45"/>
      <c r="I143" s="45"/>
      <c r="J143" s="47"/>
    </row>
    <row r="144">
      <c r="A144" s="36" t="s">
        <v>458</v>
      </c>
      <c r="B144" s="36">
        <v>33</v>
      </c>
      <c r="C144" s="37" t="s">
        <v>7493</v>
      </c>
      <c r="D144" s="36" t="s">
        <v>460</v>
      </c>
      <c r="E144" s="38" t="s">
        <v>7494</v>
      </c>
      <c r="F144" s="39" t="s">
        <v>475</v>
      </c>
      <c r="G144" s="40">
        <v>71.805999999999997</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75">
      <c r="A146" s="36" t="s">
        <v>465</v>
      </c>
      <c r="B146" s="44"/>
      <c r="C146" s="45"/>
      <c r="D146" s="45"/>
      <c r="E146" s="48" t="s">
        <v>10704</v>
      </c>
      <c r="F146" s="45"/>
      <c r="G146" s="45"/>
      <c r="H146" s="45"/>
      <c r="I146" s="45"/>
      <c r="J146" s="47"/>
    </row>
    <row r="147" ht="150">
      <c r="A147" s="36" t="s">
        <v>467</v>
      </c>
      <c r="B147" s="44"/>
      <c r="C147" s="45"/>
      <c r="D147" s="45"/>
      <c r="E147" s="38" t="s">
        <v>10300</v>
      </c>
      <c r="F147" s="45"/>
      <c r="G147" s="45"/>
      <c r="H147" s="45"/>
      <c r="I147" s="45"/>
      <c r="J147" s="47"/>
    </row>
    <row r="148">
      <c r="A148" s="30" t="s">
        <v>455</v>
      </c>
      <c r="B148" s="31"/>
      <c r="C148" s="32" t="s">
        <v>10543</v>
      </c>
      <c r="D148" s="33"/>
      <c r="E148" s="30" t="s">
        <v>10544</v>
      </c>
      <c r="F148" s="33"/>
      <c r="G148" s="33"/>
      <c r="H148" s="33"/>
      <c r="I148" s="34">
        <f>SUMIFS(I149:I152,A149:A152,"P")</f>
        <v>0</v>
      </c>
      <c r="J148" s="35"/>
    </row>
    <row r="149">
      <c r="A149" s="36" t="s">
        <v>458</v>
      </c>
      <c r="B149" s="36">
        <v>34</v>
      </c>
      <c r="C149" s="37" t="s">
        <v>10705</v>
      </c>
      <c r="D149" s="36" t="s">
        <v>460</v>
      </c>
      <c r="E149" s="38" t="s">
        <v>10706</v>
      </c>
      <c r="F149" s="39" t="s">
        <v>492</v>
      </c>
      <c r="G149" s="40">
        <v>558</v>
      </c>
      <c r="H149" s="41">
        <v>0</v>
      </c>
      <c r="I149" s="42">
        <f>ROUND(G149*H149,P4)</f>
        <v>0</v>
      </c>
      <c r="J149" s="39" t="s">
        <v>975</v>
      </c>
      <c r="O149" s="43">
        <f>I149*0.21</f>
        <v>0</v>
      </c>
      <c r="P149">
        <v>3</v>
      </c>
    </row>
    <row r="150">
      <c r="A150" s="36" t="s">
        <v>464</v>
      </c>
      <c r="B150" s="44"/>
      <c r="C150" s="45"/>
      <c r="D150" s="45"/>
      <c r="E150" s="46" t="s">
        <v>460</v>
      </c>
      <c r="F150" s="45"/>
      <c r="G150" s="45"/>
      <c r="H150" s="45"/>
      <c r="I150" s="45"/>
      <c r="J150" s="47"/>
    </row>
    <row r="151" ht="45">
      <c r="A151" s="36" t="s">
        <v>465</v>
      </c>
      <c r="B151" s="44"/>
      <c r="C151" s="45"/>
      <c r="D151" s="45"/>
      <c r="E151" s="48" t="s">
        <v>10707</v>
      </c>
      <c r="F151" s="45"/>
      <c r="G151" s="45"/>
      <c r="H151" s="45"/>
      <c r="I151" s="45"/>
      <c r="J151" s="47"/>
    </row>
    <row r="152" ht="225">
      <c r="A152" s="36" t="s">
        <v>467</v>
      </c>
      <c r="B152" s="44"/>
      <c r="C152" s="45"/>
      <c r="D152" s="45"/>
      <c r="E152" s="38" t="s">
        <v>10708</v>
      </c>
      <c r="F152" s="45"/>
      <c r="G152" s="45"/>
      <c r="H152" s="45"/>
      <c r="I152" s="45"/>
      <c r="J152" s="47"/>
    </row>
    <row r="153">
      <c r="A153" s="30" t="s">
        <v>455</v>
      </c>
      <c r="B153" s="31"/>
      <c r="C153" s="32" t="s">
        <v>9912</v>
      </c>
      <c r="D153" s="33"/>
      <c r="E153" s="30" t="s">
        <v>5314</v>
      </c>
      <c r="F153" s="33"/>
      <c r="G153" s="33"/>
      <c r="H153" s="33"/>
      <c r="I153" s="34">
        <f>SUMIFS(I154:I161,A154:A161,"P")</f>
        <v>0</v>
      </c>
      <c r="J153" s="35"/>
    </row>
    <row r="154">
      <c r="A154" s="36" t="s">
        <v>458</v>
      </c>
      <c r="B154" s="36">
        <v>35</v>
      </c>
      <c r="C154" s="37" t="s">
        <v>7541</v>
      </c>
      <c r="D154" s="36" t="s">
        <v>460</v>
      </c>
      <c r="E154" s="38" t="s">
        <v>7542</v>
      </c>
      <c r="F154" s="39" t="s">
        <v>482</v>
      </c>
      <c r="G154" s="40">
        <v>236.93000000000001</v>
      </c>
      <c r="H154" s="41">
        <v>0</v>
      </c>
      <c r="I154" s="42">
        <f>ROUND(G154*H154,P4)</f>
        <v>0</v>
      </c>
      <c r="J154" s="39" t="s">
        <v>1884</v>
      </c>
      <c r="O154" s="43">
        <f>I154*0.21</f>
        <v>0</v>
      </c>
      <c r="P154">
        <v>3</v>
      </c>
    </row>
    <row r="155">
      <c r="A155" s="36" t="s">
        <v>464</v>
      </c>
      <c r="B155" s="44"/>
      <c r="C155" s="45"/>
      <c r="D155" s="45"/>
      <c r="E155" s="46" t="s">
        <v>460</v>
      </c>
      <c r="F155" s="45"/>
      <c r="G155" s="45"/>
      <c r="H155" s="45"/>
      <c r="I155" s="45"/>
      <c r="J155" s="47"/>
    </row>
    <row r="156" ht="90">
      <c r="A156" s="36" t="s">
        <v>465</v>
      </c>
      <c r="B156" s="44"/>
      <c r="C156" s="45"/>
      <c r="D156" s="45"/>
      <c r="E156" s="48" t="s">
        <v>10709</v>
      </c>
      <c r="F156" s="45"/>
      <c r="G156" s="45"/>
      <c r="H156" s="45"/>
      <c r="I156" s="45"/>
      <c r="J156" s="47"/>
    </row>
    <row r="157" ht="315">
      <c r="A157" s="36" t="s">
        <v>467</v>
      </c>
      <c r="B157" s="44"/>
      <c r="C157" s="45"/>
      <c r="D157" s="45"/>
      <c r="E157" s="38" t="s">
        <v>10333</v>
      </c>
      <c r="F157" s="45"/>
      <c r="G157" s="45"/>
      <c r="H157" s="45"/>
      <c r="I157" s="45"/>
      <c r="J157" s="47"/>
    </row>
    <row r="158">
      <c r="A158" s="36" t="s">
        <v>458</v>
      </c>
      <c r="B158" s="36">
        <v>36</v>
      </c>
      <c r="C158" s="37" t="s">
        <v>7548</v>
      </c>
      <c r="D158" s="36" t="s">
        <v>460</v>
      </c>
      <c r="E158" s="38" t="s">
        <v>10710</v>
      </c>
      <c r="F158" s="39" t="s">
        <v>482</v>
      </c>
      <c r="G158" s="40">
        <v>10</v>
      </c>
      <c r="H158" s="41">
        <v>0</v>
      </c>
      <c r="I158" s="42">
        <f>ROUND(G158*H158,P4)</f>
        <v>0</v>
      </c>
      <c r="J158" s="39" t="s">
        <v>1884</v>
      </c>
      <c r="O158" s="43">
        <f>I158*0.21</f>
        <v>0</v>
      </c>
      <c r="P158">
        <v>3</v>
      </c>
    </row>
    <row r="159">
      <c r="A159" s="36" t="s">
        <v>464</v>
      </c>
      <c r="B159" s="44"/>
      <c r="C159" s="45"/>
      <c r="D159" s="45"/>
      <c r="E159" s="46" t="s">
        <v>460</v>
      </c>
      <c r="F159" s="45"/>
      <c r="G159" s="45"/>
      <c r="H159" s="45"/>
      <c r="I159" s="45"/>
      <c r="J159" s="47"/>
    </row>
    <row r="160" ht="60">
      <c r="A160" s="36" t="s">
        <v>465</v>
      </c>
      <c r="B160" s="44"/>
      <c r="C160" s="45"/>
      <c r="D160" s="45"/>
      <c r="E160" s="48" t="s">
        <v>10711</v>
      </c>
      <c r="F160" s="45"/>
      <c r="G160" s="45"/>
      <c r="H160" s="45"/>
      <c r="I160" s="45"/>
      <c r="J160" s="47"/>
    </row>
    <row r="161" ht="300">
      <c r="A161" s="36" t="s">
        <v>467</v>
      </c>
      <c r="B161" s="44"/>
      <c r="C161" s="45"/>
      <c r="D161" s="45"/>
      <c r="E161" s="38" t="s">
        <v>10337</v>
      </c>
      <c r="F161" s="45"/>
      <c r="G161" s="45"/>
      <c r="H161" s="45"/>
      <c r="I161" s="45"/>
      <c r="J161" s="47"/>
    </row>
    <row r="162">
      <c r="A162" s="30" t="s">
        <v>455</v>
      </c>
      <c r="B162" s="31"/>
      <c r="C162" s="32" t="s">
        <v>7582</v>
      </c>
      <c r="D162" s="33"/>
      <c r="E162" s="30" t="s">
        <v>5450</v>
      </c>
      <c r="F162" s="33"/>
      <c r="G162" s="33"/>
      <c r="H162" s="33"/>
      <c r="I162" s="34">
        <f>SUMIFS(I163:I178,A163:A178,"P")</f>
        <v>0</v>
      </c>
      <c r="J162" s="35"/>
    </row>
    <row r="163">
      <c r="A163" s="36" t="s">
        <v>458</v>
      </c>
      <c r="B163" s="36">
        <v>37</v>
      </c>
      <c r="C163" s="37" t="s">
        <v>10514</v>
      </c>
      <c r="D163" s="36" t="s">
        <v>460</v>
      </c>
      <c r="E163" s="38" t="s">
        <v>10515</v>
      </c>
      <c r="F163" s="39" t="s">
        <v>534</v>
      </c>
      <c r="G163" s="40">
        <v>4439.3000000000002</v>
      </c>
      <c r="H163" s="41">
        <v>0</v>
      </c>
      <c r="I163" s="42">
        <f>ROUND(G163*H163,P4)</f>
        <v>0</v>
      </c>
      <c r="J163" s="39" t="s">
        <v>1884</v>
      </c>
      <c r="O163" s="43">
        <f>I163*0.21</f>
        <v>0</v>
      </c>
      <c r="P163">
        <v>3</v>
      </c>
    </row>
    <row r="164">
      <c r="A164" s="36" t="s">
        <v>464</v>
      </c>
      <c r="B164" s="44"/>
      <c r="C164" s="45"/>
      <c r="D164" s="45"/>
      <c r="E164" s="46" t="s">
        <v>460</v>
      </c>
      <c r="F164" s="45"/>
      <c r="G164" s="45"/>
      <c r="H164" s="45"/>
      <c r="I164" s="45"/>
      <c r="J164" s="47"/>
    </row>
    <row r="165" ht="45">
      <c r="A165" s="36" t="s">
        <v>465</v>
      </c>
      <c r="B165" s="44"/>
      <c r="C165" s="45"/>
      <c r="D165" s="45"/>
      <c r="E165" s="48" t="s">
        <v>10712</v>
      </c>
      <c r="F165" s="45"/>
      <c r="G165" s="45"/>
      <c r="H165" s="45"/>
      <c r="I165" s="45"/>
      <c r="J165" s="47"/>
    </row>
    <row r="166" ht="375">
      <c r="A166" s="36" t="s">
        <v>467</v>
      </c>
      <c r="B166" s="44"/>
      <c r="C166" s="45"/>
      <c r="D166" s="45"/>
      <c r="E166" s="38" t="s">
        <v>10275</v>
      </c>
      <c r="F166" s="45"/>
      <c r="G166" s="45"/>
      <c r="H166" s="45"/>
      <c r="I166" s="45"/>
      <c r="J166" s="47"/>
    </row>
    <row r="167" ht="30">
      <c r="A167" s="36" t="s">
        <v>458</v>
      </c>
      <c r="B167" s="36">
        <v>38</v>
      </c>
      <c r="C167" s="37" t="s">
        <v>5451</v>
      </c>
      <c r="D167" s="36" t="s">
        <v>460</v>
      </c>
      <c r="E167" s="38" t="s">
        <v>10345</v>
      </c>
      <c r="F167" s="39" t="s">
        <v>482</v>
      </c>
      <c r="G167" s="40">
        <v>10</v>
      </c>
      <c r="H167" s="41">
        <v>0</v>
      </c>
      <c r="I167" s="42">
        <f>ROUND(G167*H167,P4)</f>
        <v>0</v>
      </c>
      <c r="J167" s="39" t="s">
        <v>1884</v>
      </c>
      <c r="O167" s="43">
        <f>I167*0.21</f>
        <v>0</v>
      </c>
      <c r="P167">
        <v>3</v>
      </c>
    </row>
    <row r="168">
      <c r="A168" s="36" t="s">
        <v>464</v>
      </c>
      <c r="B168" s="44"/>
      <c r="C168" s="45"/>
      <c r="D168" s="45"/>
      <c r="E168" s="46" t="s">
        <v>460</v>
      </c>
      <c r="F168" s="45"/>
      <c r="G168" s="45"/>
      <c r="H168" s="45"/>
      <c r="I168" s="45"/>
      <c r="J168" s="47"/>
    </row>
    <row r="169" ht="60">
      <c r="A169" s="36" t="s">
        <v>465</v>
      </c>
      <c r="B169" s="44"/>
      <c r="C169" s="45"/>
      <c r="D169" s="45"/>
      <c r="E169" s="48" t="s">
        <v>10713</v>
      </c>
      <c r="F169" s="45"/>
      <c r="G169" s="45"/>
      <c r="H169" s="45"/>
      <c r="I169" s="45"/>
      <c r="J169" s="47"/>
    </row>
    <row r="170" ht="60">
      <c r="A170" s="36" t="s">
        <v>467</v>
      </c>
      <c r="B170" s="44"/>
      <c r="C170" s="45"/>
      <c r="D170" s="45"/>
      <c r="E170" s="38" t="s">
        <v>10347</v>
      </c>
      <c r="F170" s="45"/>
      <c r="G170" s="45"/>
      <c r="H170" s="45"/>
      <c r="I170" s="45"/>
      <c r="J170" s="47"/>
    </row>
    <row r="171" ht="30">
      <c r="A171" s="36" t="s">
        <v>458</v>
      </c>
      <c r="B171" s="36">
        <v>39</v>
      </c>
      <c r="C171" s="37" t="s">
        <v>8778</v>
      </c>
      <c r="D171" s="36" t="s">
        <v>460</v>
      </c>
      <c r="E171" s="38" t="s">
        <v>10600</v>
      </c>
      <c r="F171" s="39" t="s">
        <v>482</v>
      </c>
      <c r="G171" s="40">
        <v>116.95999999999999</v>
      </c>
      <c r="H171" s="41">
        <v>0</v>
      </c>
      <c r="I171" s="42">
        <f>ROUND(G171*H171,P4)</f>
        <v>0</v>
      </c>
      <c r="J171" s="39" t="s">
        <v>1884</v>
      </c>
      <c r="O171" s="43">
        <f>I171*0.21</f>
        <v>0</v>
      </c>
      <c r="P171">
        <v>3</v>
      </c>
    </row>
    <row r="172">
      <c r="A172" s="36" t="s">
        <v>464</v>
      </c>
      <c r="B172" s="44"/>
      <c r="C172" s="45"/>
      <c r="D172" s="45"/>
      <c r="E172" s="46" t="s">
        <v>460</v>
      </c>
      <c r="F172" s="45"/>
      <c r="G172" s="45"/>
      <c r="H172" s="45"/>
      <c r="I172" s="45"/>
      <c r="J172" s="47"/>
    </row>
    <row r="173" ht="45">
      <c r="A173" s="36" t="s">
        <v>465</v>
      </c>
      <c r="B173" s="44"/>
      <c r="C173" s="45"/>
      <c r="D173" s="45"/>
      <c r="E173" s="48" t="s">
        <v>10714</v>
      </c>
      <c r="F173" s="45"/>
      <c r="G173" s="45"/>
      <c r="H173" s="45"/>
      <c r="I173" s="45"/>
      <c r="J173" s="47"/>
    </row>
    <row r="174" ht="120">
      <c r="A174" s="36" t="s">
        <v>467</v>
      </c>
      <c r="B174" s="44"/>
      <c r="C174" s="45"/>
      <c r="D174" s="45"/>
      <c r="E174" s="38" t="s">
        <v>10602</v>
      </c>
      <c r="F174" s="45"/>
      <c r="G174" s="45"/>
      <c r="H174" s="45"/>
      <c r="I174" s="45"/>
      <c r="J174" s="47"/>
    </row>
    <row r="175">
      <c r="A175" s="36" t="s">
        <v>458</v>
      </c>
      <c r="B175" s="36">
        <v>40</v>
      </c>
      <c r="C175" s="37" t="s">
        <v>9917</v>
      </c>
      <c r="D175" s="36" t="s">
        <v>460</v>
      </c>
      <c r="E175" s="38" t="s">
        <v>9918</v>
      </c>
      <c r="F175" s="39" t="s">
        <v>496</v>
      </c>
      <c r="G175" s="40">
        <v>2</v>
      </c>
      <c r="H175" s="41">
        <v>0</v>
      </c>
      <c r="I175" s="42">
        <f>ROUND(G175*H175,P4)</f>
        <v>0</v>
      </c>
      <c r="J175" s="39" t="s">
        <v>975</v>
      </c>
      <c r="O175" s="43">
        <f>I175*0.21</f>
        <v>0</v>
      </c>
      <c r="P175">
        <v>3</v>
      </c>
    </row>
    <row r="176">
      <c r="A176" s="36" t="s">
        <v>464</v>
      </c>
      <c r="B176" s="44"/>
      <c r="C176" s="45"/>
      <c r="D176" s="45"/>
      <c r="E176" s="46" t="s">
        <v>460</v>
      </c>
      <c r="F176" s="45"/>
      <c r="G176" s="45"/>
      <c r="H176" s="45"/>
      <c r="I176" s="45"/>
      <c r="J176" s="47"/>
    </row>
    <row r="177" ht="60">
      <c r="A177" s="36" t="s">
        <v>465</v>
      </c>
      <c r="B177" s="44"/>
      <c r="C177" s="45"/>
      <c r="D177" s="45"/>
      <c r="E177" s="48" t="s">
        <v>10715</v>
      </c>
      <c r="F177" s="45"/>
      <c r="G177" s="45"/>
      <c r="H177" s="45"/>
      <c r="I177" s="45"/>
      <c r="J177" s="47"/>
    </row>
    <row r="178" ht="30">
      <c r="A178" s="36" t="s">
        <v>467</v>
      </c>
      <c r="B178" s="44"/>
      <c r="C178" s="45"/>
      <c r="D178" s="45"/>
      <c r="E178" s="38" t="s">
        <v>9920</v>
      </c>
      <c r="F178" s="45"/>
      <c r="G178" s="45"/>
      <c r="H178" s="45"/>
      <c r="I178" s="45"/>
      <c r="J178" s="47"/>
    </row>
    <row r="179">
      <c r="A179" s="30" t="s">
        <v>455</v>
      </c>
      <c r="B179" s="31"/>
      <c r="C179" s="32" t="s">
        <v>1178</v>
      </c>
      <c r="D179" s="33"/>
      <c r="E179" s="30" t="s">
        <v>1179</v>
      </c>
      <c r="F179" s="33"/>
      <c r="G179" s="33"/>
      <c r="H179" s="33"/>
      <c r="I179" s="34">
        <f>SUMIFS(I180:I183,A180:A183,"P")</f>
        <v>0</v>
      </c>
      <c r="J179" s="35"/>
    </row>
    <row r="180" ht="45">
      <c r="A180" s="36" t="s">
        <v>458</v>
      </c>
      <c r="B180" s="36">
        <v>41</v>
      </c>
      <c r="C180" s="37" t="s">
        <v>1850</v>
      </c>
      <c r="D180" s="36" t="s">
        <v>1851</v>
      </c>
      <c r="E180" s="38" t="s">
        <v>2565</v>
      </c>
      <c r="F180" s="39" t="s">
        <v>613</v>
      </c>
      <c r="G180" s="40">
        <v>37220.165999999997</v>
      </c>
      <c r="H180" s="41">
        <v>0</v>
      </c>
      <c r="I180" s="42">
        <f>ROUND(G180*H180,P4)</f>
        <v>0</v>
      </c>
      <c r="J180" s="39" t="s">
        <v>975</v>
      </c>
      <c r="O180" s="43">
        <f>I180*0.21</f>
        <v>0</v>
      </c>
      <c r="P180">
        <v>3</v>
      </c>
    </row>
    <row r="181">
      <c r="A181" s="36" t="s">
        <v>464</v>
      </c>
      <c r="B181" s="44"/>
      <c r="C181" s="45"/>
      <c r="D181" s="45"/>
      <c r="E181" s="38" t="s">
        <v>1180</v>
      </c>
      <c r="F181" s="45"/>
      <c r="G181" s="45"/>
      <c r="H181" s="45"/>
      <c r="I181" s="45"/>
      <c r="J181" s="47"/>
    </row>
    <row r="182" ht="90">
      <c r="A182" s="36" t="s">
        <v>465</v>
      </c>
      <c r="B182" s="44"/>
      <c r="C182" s="45"/>
      <c r="D182" s="45"/>
      <c r="E182" s="48" t="s">
        <v>10716</v>
      </c>
      <c r="F182" s="45"/>
      <c r="G182" s="45"/>
      <c r="H182" s="45"/>
      <c r="I182" s="45"/>
      <c r="J182" s="47"/>
    </row>
    <row r="183" ht="120">
      <c r="A183" s="36" t="s">
        <v>467</v>
      </c>
      <c r="B183" s="49"/>
      <c r="C183" s="50"/>
      <c r="D183" s="50"/>
      <c r="E183" s="38" t="s">
        <v>615</v>
      </c>
      <c r="F183" s="50"/>
      <c r="G183" s="50"/>
      <c r="H183" s="50"/>
      <c r="I183" s="50"/>
      <c r="J183" s="51"/>
    </row>
  </sheetData>
  <sheetProtection sheet="1" objects="1" scenarios="1" spinCount="100000" saltValue="jAGufTHx1i7MhdfhXjyeF0dPRDObY2pRqsP44QV+WpgIwSAeeFuU+P4vVu13xnk8Plpm1Zs3aSNs67IUyTMNxA==" hashValue="UaZnwtJNA+nIaxn9WZlEPM5Gn7QKoXCPvp2SuQl7DMu0gDtaBkc7ZVE1QjvjwfIu0f6pavhck+DwwCePq4Khl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291</v>
      </c>
      <c r="I3" s="24">
        <f>SUMIFS(I11:I159,A11:A159,"SD")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291</v>
      </c>
      <c r="D7" s="21"/>
      <c r="E7" s="22" t="s">
        <v>292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SUMIFS(I12:I31,A12:A31,"P")</f>
        <v>0</v>
      </c>
      <c r="J11" s="35"/>
    </row>
    <row r="12">
      <c r="A12" s="36" t="s">
        <v>458</v>
      </c>
      <c r="B12" s="36">
        <v>1</v>
      </c>
      <c r="C12" s="37" t="s">
        <v>10360</v>
      </c>
      <c r="D12" s="36" t="s">
        <v>460</v>
      </c>
      <c r="E12" s="38" t="s">
        <v>10361</v>
      </c>
      <c r="F12" s="39" t="s">
        <v>2211</v>
      </c>
      <c r="G12" s="40">
        <v>1</v>
      </c>
      <c r="H12" s="41">
        <v>0</v>
      </c>
      <c r="I12" s="42">
        <f>ROUND(G12*H12,P4)</f>
        <v>0</v>
      </c>
      <c r="J12" s="39" t="s">
        <v>975</v>
      </c>
      <c r="O12" s="43">
        <f>I12*0.21</f>
        <v>0</v>
      </c>
      <c r="P12">
        <v>3</v>
      </c>
    </row>
    <row r="13">
      <c r="A13" s="36" t="s">
        <v>464</v>
      </c>
      <c r="B13" s="44"/>
      <c r="C13" s="45"/>
      <c r="D13" s="45"/>
      <c r="E13" s="46" t="s">
        <v>460</v>
      </c>
      <c r="F13" s="45"/>
      <c r="G13" s="45"/>
      <c r="H13" s="45"/>
      <c r="I13" s="45"/>
      <c r="J13" s="47"/>
    </row>
    <row r="14" ht="60">
      <c r="A14" s="36" t="s">
        <v>465</v>
      </c>
      <c r="B14" s="44"/>
      <c r="C14" s="45"/>
      <c r="D14" s="45"/>
      <c r="E14" s="48" t="s">
        <v>10362</v>
      </c>
      <c r="F14" s="45"/>
      <c r="G14" s="45"/>
      <c r="H14" s="45"/>
      <c r="I14" s="45"/>
      <c r="J14" s="47"/>
    </row>
    <row r="15" ht="30">
      <c r="A15" s="36" t="s">
        <v>467</v>
      </c>
      <c r="B15" s="44"/>
      <c r="C15" s="45"/>
      <c r="D15" s="45"/>
      <c r="E15" s="38" t="s">
        <v>990</v>
      </c>
      <c r="F15" s="45"/>
      <c r="G15" s="45"/>
      <c r="H15" s="45"/>
      <c r="I15" s="45"/>
      <c r="J15" s="47"/>
    </row>
    <row r="16">
      <c r="A16" s="36" t="s">
        <v>458</v>
      </c>
      <c r="B16" s="36">
        <v>2</v>
      </c>
      <c r="C16" s="37" t="s">
        <v>5162</v>
      </c>
      <c r="D16" s="36" t="s">
        <v>460</v>
      </c>
      <c r="E16" s="38" t="s">
        <v>4282</v>
      </c>
      <c r="F16" s="39" t="s">
        <v>2211</v>
      </c>
      <c r="G16" s="40">
        <v>1</v>
      </c>
      <c r="H16" s="41">
        <v>0</v>
      </c>
      <c r="I16" s="42">
        <f>ROUND(G16*H16,P4)</f>
        <v>0</v>
      </c>
      <c r="J16" s="39" t="s">
        <v>975</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10205</v>
      </c>
      <c r="D20" s="36" t="s">
        <v>460</v>
      </c>
      <c r="E20" s="38" t="s">
        <v>7399</v>
      </c>
      <c r="F20" s="39" t="s">
        <v>2211</v>
      </c>
      <c r="G20" s="40">
        <v>1</v>
      </c>
      <c r="H20" s="41">
        <v>0</v>
      </c>
      <c r="I20" s="42">
        <f>ROUND(G20*H20,P4)</f>
        <v>0</v>
      </c>
      <c r="J20" s="39" t="s">
        <v>975</v>
      </c>
      <c r="O20" s="43">
        <f>I20*0.21</f>
        <v>0</v>
      </c>
      <c r="P20">
        <v>3</v>
      </c>
    </row>
    <row r="21">
      <c r="A21" s="36" t="s">
        <v>464</v>
      </c>
      <c r="B21" s="44"/>
      <c r="C21" s="45"/>
      <c r="D21" s="45"/>
      <c r="E21" s="46" t="s">
        <v>460</v>
      </c>
      <c r="F21" s="45"/>
      <c r="G21" s="45"/>
      <c r="H21" s="45"/>
      <c r="I21" s="45"/>
      <c r="J21" s="47"/>
    </row>
    <row r="22" ht="45">
      <c r="A22" s="36" t="s">
        <v>465</v>
      </c>
      <c r="B22" s="44"/>
      <c r="C22" s="45"/>
      <c r="D22" s="45"/>
      <c r="E22" s="48" t="s">
        <v>10653</v>
      </c>
      <c r="F22" s="45"/>
      <c r="G22" s="45"/>
      <c r="H22" s="45"/>
      <c r="I22" s="45"/>
      <c r="J22" s="47"/>
    </row>
    <row r="23" ht="30">
      <c r="A23" s="36" t="s">
        <v>467</v>
      </c>
      <c r="B23" s="44"/>
      <c r="C23" s="45"/>
      <c r="D23" s="45"/>
      <c r="E23" s="38" t="s">
        <v>995</v>
      </c>
      <c r="F23" s="45"/>
      <c r="G23" s="45"/>
      <c r="H23" s="45"/>
      <c r="I23" s="45"/>
      <c r="J23" s="47"/>
    </row>
    <row r="24" ht="30">
      <c r="A24" s="36" t="s">
        <v>458</v>
      </c>
      <c r="B24" s="36">
        <v>4</v>
      </c>
      <c r="C24" s="37" t="s">
        <v>10654</v>
      </c>
      <c r="D24" s="36" t="s">
        <v>460</v>
      </c>
      <c r="E24" s="38" t="s">
        <v>10655</v>
      </c>
      <c r="F24" s="39" t="s">
        <v>496</v>
      </c>
      <c r="G24" s="40">
        <v>10</v>
      </c>
      <c r="H24" s="41">
        <v>0</v>
      </c>
      <c r="I24" s="42">
        <f>ROUND(G24*H24,P4)</f>
        <v>0</v>
      </c>
      <c r="J24" s="39" t="s">
        <v>975</v>
      </c>
      <c r="O24" s="43">
        <f>I24*0.21</f>
        <v>0</v>
      </c>
      <c r="P24">
        <v>3</v>
      </c>
    </row>
    <row r="25">
      <c r="A25" s="36" t="s">
        <v>464</v>
      </c>
      <c r="B25" s="44"/>
      <c r="C25" s="45"/>
      <c r="D25" s="45"/>
      <c r="E25" s="46" t="s">
        <v>460</v>
      </c>
      <c r="F25" s="45"/>
      <c r="G25" s="45"/>
      <c r="H25" s="45"/>
      <c r="I25" s="45"/>
      <c r="J25" s="47"/>
    </row>
    <row r="26" ht="60">
      <c r="A26" s="36" t="s">
        <v>465</v>
      </c>
      <c r="B26" s="44"/>
      <c r="C26" s="45"/>
      <c r="D26" s="45"/>
      <c r="E26" s="48" t="s">
        <v>10717</v>
      </c>
      <c r="F26" s="45"/>
      <c r="G26" s="45"/>
      <c r="H26" s="45"/>
      <c r="I26" s="45"/>
      <c r="J26" s="47"/>
    </row>
    <row r="27" ht="30">
      <c r="A27" s="36" t="s">
        <v>467</v>
      </c>
      <c r="B27" s="44"/>
      <c r="C27" s="45"/>
      <c r="D27" s="45"/>
      <c r="E27" s="38" t="s">
        <v>995</v>
      </c>
      <c r="F27" s="45"/>
      <c r="G27" s="45"/>
      <c r="H27" s="45"/>
      <c r="I27" s="45"/>
      <c r="J27" s="47"/>
    </row>
    <row r="28">
      <c r="A28" s="36" t="s">
        <v>458</v>
      </c>
      <c r="B28" s="36">
        <v>5</v>
      </c>
      <c r="C28" s="37" t="s">
        <v>10210</v>
      </c>
      <c r="D28" s="36" t="s">
        <v>460</v>
      </c>
      <c r="E28" s="38" t="s">
        <v>8798</v>
      </c>
      <c r="F28" s="39" t="s">
        <v>496</v>
      </c>
      <c r="G28" s="40">
        <v>1</v>
      </c>
      <c r="H28" s="41">
        <v>0</v>
      </c>
      <c r="I28" s="42">
        <f>ROUND(G28*H28,P4)</f>
        <v>0</v>
      </c>
      <c r="J28" s="39" t="s">
        <v>975</v>
      </c>
      <c r="O28" s="43">
        <f>I28*0.21</f>
        <v>0</v>
      </c>
      <c r="P28">
        <v>3</v>
      </c>
    </row>
    <row r="29">
      <c r="A29" s="36" t="s">
        <v>464</v>
      </c>
      <c r="B29" s="44"/>
      <c r="C29" s="45"/>
      <c r="D29" s="45"/>
      <c r="E29" s="46" t="s">
        <v>460</v>
      </c>
      <c r="F29" s="45"/>
      <c r="G29" s="45"/>
      <c r="H29" s="45"/>
      <c r="I29" s="45"/>
      <c r="J29" s="47"/>
    </row>
    <row r="30">
      <c r="A30" s="36" t="s">
        <v>465</v>
      </c>
      <c r="B30" s="44"/>
      <c r="C30" s="45"/>
      <c r="D30" s="45"/>
      <c r="E30" s="48" t="s">
        <v>10201</v>
      </c>
      <c r="F30" s="45"/>
      <c r="G30" s="45"/>
      <c r="H30" s="45"/>
      <c r="I30" s="45"/>
      <c r="J30" s="47"/>
    </row>
    <row r="31">
      <c r="A31" s="36" t="s">
        <v>467</v>
      </c>
      <c r="B31" s="44"/>
      <c r="C31" s="45"/>
      <c r="D31" s="45"/>
      <c r="E31" s="38" t="s">
        <v>8800</v>
      </c>
      <c r="F31" s="45"/>
      <c r="G31" s="45"/>
      <c r="H31" s="45"/>
      <c r="I31" s="45"/>
      <c r="J31" s="47"/>
    </row>
    <row r="32">
      <c r="A32" s="30" t="s">
        <v>455</v>
      </c>
      <c r="B32" s="31"/>
      <c r="C32" s="32" t="s">
        <v>5574</v>
      </c>
      <c r="D32" s="33"/>
      <c r="E32" s="30" t="s">
        <v>2345</v>
      </c>
      <c r="F32" s="33"/>
      <c r="G32" s="33"/>
      <c r="H32" s="33"/>
      <c r="I32" s="34">
        <f>SUMIFS(I33:I64,A33:A64,"P")</f>
        <v>0</v>
      </c>
      <c r="J32" s="35"/>
    </row>
    <row r="33">
      <c r="A33" s="36" t="s">
        <v>458</v>
      </c>
      <c r="B33" s="36">
        <v>6</v>
      </c>
      <c r="C33" s="37" t="s">
        <v>5249</v>
      </c>
      <c r="D33" s="36" t="s">
        <v>460</v>
      </c>
      <c r="E33" s="38" t="s">
        <v>10214</v>
      </c>
      <c r="F33" s="39" t="s">
        <v>475</v>
      </c>
      <c r="G33" s="40">
        <v>942.79999999999995</v>
      </c>
      <c r="H33" s="41">
        <v>0</v>
      </c>
      <c r="I33" s="42">
        <f>ROUND(G33*H33,P4)</f>
        <v>0</v>
      </c>
      <c r="J33" s="39" t="s">
        <v>1884</v>
      </c>
      <c r="O33" s="43">
        <f>I33*0.21</f>
        <v>0</v>
      </c>
      <c r="P33">
        <v>3</v>
      </c>
    </row>
    <row r="34">
      <c r="A34" s="36" t="s">
        <v>464</v>
      </c>
      <c r="B34" s="44"/>
      <c r="C34" s="45"/>
      <c r="D34" s="45"/>
      <c r="E34" s="46" t="s">
        <v>460</v>
      </c>
      <c r="F34" s="45"/>
      <c r="G34" s="45"/>
      <c r="H34" s="45"/>
      <c r="I34" s="45"/>
      <c r="J34" s="47"/>
    </row>
    <row r="35" ht="60">
      <c r="A35" s="36" t="s">
        <v>465</v>
      </c>
      <c r="B35" s="44"/>
      <c r="C35" s="45"/>
      <c r="D35" s="45"/>
      <c r="E35" s="48" t="s">
        <v>10718</v>
      </c>
      <c r="F35" s="45"/>
      <c r="G35" s="45"/>
      <c r="H35" s="45"/>
      <c r="I35" s="45"/>
      <c r="J35" s="47"/>
    </row>
    <row r="36" ht="45">
      <c r="A36" s="36" t="s">
        <v>467</v>
      </c>
      <c r="B36" s="44"/>
      <c r="C36" s="45"/>
      <c r="D36" s="45"/>
      <c r="E36" s="38" t="s">
        <v>10216</v>
      </c>
      <c r="F36" s="45"/>
      <c r="G36" s="45"/>
      <c r="H36" s="45"/>
      <c r="I36" s="45"/>
      <c r="J36" s="47"/>
    </row>
    <row r="37">
      <c r="A37" s="36" t="s">
        <v>458</v>
      </c>
      <c r="B37" s="36">
        <v>7</v>
      </c>
      <c r="C37" s="37" t="s">
        <v>3483</v>
      </c>
      <c r="D37" s="36" t="s">
        <v>460</v>
      </c>
      <c r="E37" s="38" t="s">
        <v>3484</v>
      </c>
      <c r="F37" s="39" t="s">
        <v>475</v>
      </c>
      <c r="G37" s="40">
        <v>24254</v>
      </c>
      <c r="H37" s="41">
        <v>0</v>
      </c>
      <c r="I37" s="42">
        <f>ROUND(G37*H37,P4)</f>
        <v>0</v>
      </c>
      <c r="J37" s="39" t="s">
        <v>1884</v>
      </c>
      <c r="O37" s="43">
        <f>I37*0.21</f>
        <v>0</v>
      </c>
      <c r="P37">
        <v>3</v>
      </c>
    </row>
    <row r="38">
      <c r="A38" s="36" t="s">
        <v>464</v>
      </c>
      <c r="B38" s="44"/>
      <c r="C38" s="45"/>
      <c r="D38" s="45"/>
      <c r="E38" s="46" t="s">
        <v>460</v>
      </c>
      <c r="F38" s="45"/>
      <c r="G38" s="45"/>
      <c r="H38" s="45"/>
      <c r="I38" s="45"/>
      <c r="J38" s="47"/>
    </row>
    <row r="39" ht="60">
      <c r="A39" s="36" t="s">
        <v>465</v>
      </c>
      <c r="B39" s="44"/>
      <c r="C39" s="45"/>
      <c r="D39" s="45"/>
      <c r="E39" s="48" t="s">
        <v>10719</v>
      </c>
      <c r="F39" s="45"/>
      <c r="G39" s="45"/>
      <c r="H39" s="45"/>
      <c r="I39" s="45"/>
      <c r="J39" s="47"/>
    </row>
    <row r="40" ht="405">
      <c r="A40" s="36" t="s">
        <v>467</v>
      </c>
      <c r="B40" s="44"/>
      <c r="C40" s="45"/>
      <c r="D40" s="45"/>
      <c r="E40" s="38" t="s">
        <v>3452</v>
      </c>
      <c r="F40" s="45"/>
      <c r="G40" s="45"/>
      <c r="H40" s="45"/>
      <c r="I40" s="45"/>
      <c r="J40" s="47"/>
    </row>
    <row r="41">
      <c r="A41" s="36" t="s">
        <v>458</v>
      </c>
      <c r="B41" s="36">
        <v>8</v>
      </c>
      <c r="C41" s="37" t="s">
        <v>5367</v>
      </c>
      <c r="D41" s="36" t="s">
        <v>460</v>
      </c>
      <c r="E41" s="38" t="s">
        <v>10226</v>
      </c>
      <c r="F41" s="39" t="s">
        <v>475</v>
      </c>
      <c r="G41" s="40">
        <v>25196.799999999999</v>
      </c>
      <c r="H41" s="41">
        <v>0</v>
      </c>
      <c r="I41" s="42">
        <f>ROUND(G41*H41,P4)</f>
        <v>0</v>
      </c>
      <c r="J41" s="39" t="s">
        <v>1884</v>
      </c>
      <c r="O41" s="43">
        <f>I41*0.21</f>
        <v>0</v>
      </c>
      <c r="P41">
        <v>3</v>
      </c>
    </row>
    <row r="42">
      <c r="A42" s="36" t="s">
        <v>464</v>
      </c>
      <c r="B42" s="44"/>
      <c r="C42" s="45"/>
      <c r="D42" s="45"/>
      <c r="E42" s="46" t="s">
        <v>460</v>
      </c>
      <c r="F42" s="45"/>
      <c r="G42" s="45"/>
      <c r="H42" s="45"/>
      <c r="I42" s="45"/>
      <c r="J42" s="47"/>
    </row>
    <row r="43" ht="60">
      <c r="A43" s="36" t="s">
        <v>465</v>
      </c>
      <c r="B43" s="44"/>
      <c r="C43" s="45"/>
      <c r="D43" s="45"/>
      <c r="E43" s="48" t="s">
        <v>10720</v>
      </c>
      <c r="F43" s="45"/>
      <c r="G43" s="45"/>
      <c r="H43" s="45"/>
      <c r="I43" s="45"/>
      <c r="J43" s="47"/>
    </row>
    <row r="44" ht="240">
      <c r="A44" s="36" t="s">
        <v>467</v>
      </c>
      <c r="B44" s="44"/>
      <c r="C44" s="45"/>
      <c r="D44" s="45"/>
      <c r="E44" s="38" t="s">
        <v>10228</v>
      </c>
      <c r="F44" s="45"/>
      <c r="G44" s="45"/>
      <c r="H44" s="45"/>
      <c r="I44" s="45"/>
      <c r="J44" s="47"/>
    </row>
    <row r="45">
      <c r="A45" s="36" t="s">
        <v>458</v>
      </c>
      <c r="B45" s="36">
        <v>9</v>
      </c>
      <c r="C45" s="37" t="s">
        <v>5372</v>
      </c>
      <c r="D45" s="36" t="s">
        <v>460</v>
      </c>
      <c r="E45" s="38" t="s">
        <v>10229</v>
      </c>
      <c r="F45" s="39" t="s">
        <v>475</v>
      </c>
      <c r="G45" s="40">
        <v>18657</v>
      </c>
      <c r="H45" s="41">
        <v>0</v>
      </c>
      <c r="I45" s="42">
        <f>ROUND(G45*H45,P4)</f>
        <v>0</v>
      </c>
      <c r="J45" s="39" t="s">
        <v>1884</v>
      </c>
      <c r="O45" s="43">
        <f>I45*0.21</f>
        <v>0</v>
      </c>
      <c r="P45">
        <v>3</v>
      </c>
    </row>
    <row r="46">
      <c r="A46" s="36" t="s">
        <v>464</v>
      </c>
      <c r="B46" s="44"/>
      <c r="C46" s="45"/>
      <c r="D46" s="45"/>
      <c r="E46" s="46" t="s">
        <v>460</v>
      </c>
      <c r="F46" s="45"/>
      <c r="G46" s="45"/>
      <c r="H46" s="45"/>
      <c r="I46" s="45"/>
      <c r="J46" s="47"/>
    </row>
    <row r="47" ht="60">
      <c r="A47" s="36" t="s">
        <v>465</v>
      </c>
      <c r="B47" s="44"/>
      <c r="C47" s="45"/>
      <c r="D47" s="45"/>
      <c r="E47" s="48" t="s">
        <v>10721</v>
      </c>
      <c r="F47" s="45"/>
      <c r="G47" s="45"/>
      <c r="H47" s="45"/>
      <c r="I47" s="45"/>
      <c r="J47" s="47"/>
    </row>
    <row r="48" ht="300">
      <c r="A48" s="36" t="s">
        <v>467</v>
      </c>
      <c r="B48" s="44"/>
      <c r="C48" s="45"/>
      <c r="D48" s="45"/>
      <c r="E48" s="38" t="s">
        <v>10231</v>
      </c>
      <c r="F48" s="45"/>
      <c r="G48" s="45"/>
      <c r="H48" s="45"/>
      <c r="I48" s="45"/>
      <c r="J48" s="47"/>
    </row>
    <row r="49">
      <c r="A49" s="36" t="s">
        <v>458</v>
      </c>
      <c r="B49" s="36">
        <v>10</v>
      </c>
      <c r="C49" s="37" t="s">
        <v>10168</v>
      </c>
      <c r="D49" s="36" t="s">
        <v>460</v>
      </c>
      <c r="E49" s="38" t="s">
        <v>10668</v>
      </c>
      <c r="F49" s="39" t="s">
        <v>492</v>
      </c>
      <c r="G49" s="40">
        <v>3630</v>
      </c>
      <c r="H49" s="41">
        <v>0</v>
      </c>
      <c r="I49" s="42">
        <f>ROUND(G49*H49,P4)</f>
        <v>0</v>
      </c>
      <c r="J49" s="39" t="s">
        <v>1884</v>
      </c>
      <c r="O49" s="43">
        <f>I49*0.21</f>
        <v>0</v>
      </c>
      <c r="P49">
        <v>3</v>
      </c>
    </row>
    <row r="50">
      <c r="A50" s="36" t="s">
        <v>464</v>
      </c>
      <c r="B50" s="44"/>
      <c r="C50" s="45"/>
      <c r="D50" s="45"/>
      <c r="E50" s="46" t="s">
        <v>460</v>
      </c>
      <c r="F50" s="45"/>
      <c r="G50" s="45"/>
      <c r="H50" s="45"/>
      <c r="I50" s="45"/>
      <c r="J50" s="47"/>
    </row>
    <row r="51" ht="45">
      <c r="A51" s="36" t="s">
        <v>465</v>
      </c>
      <c r="B51" s="44"/>
      <c r="C51" s="45"/>
      <c r="D51" s="45"/>
      <c r="E51" s="48" t="s">
        <v>10722</v>
      </c>
      <c r="F51" s="45"/>
      <c r="G51" s="45"/>
      <c r="H51" s="45"/>
      <c r="I51" s="45"/>
      <c r="J51" s="47"/>
    </row>
    <row r="52" ht="45">
      <c r="A52" s="36" t="s">
        <v>467</v>
      </c>
      <c r="B52" s="44"/>
      <c r="C52" s="45"/>
      <c r="D52" s="45"/>
      <c r="E52" s="38" t="s">
        <v>10670</v>
      </c>
      <c r="F52" s="45"/>
      <c r="G52" s="45"/>
      <c r="H52" s="45"/>
      <c r="I52" s="45"/>
      <c r="J52" s="47"/>
    </row>
    <row r="53">
      <c r="A53" s="36" t="s">
        <v>458</v>
      </c>
      <c r="B53" s="36">
        <v>11</v>
      </c>
      <c r="C53" s="37" t="s">
        <v>5271</v>
      </c>
      <c r="D53" s="36" t="s">
        <v>460</v>
      </c>
      <c r="E53" s="38" t="s">
        <v>5272</v>
      </c>
      <c r="F53" s="39" t="s">
        <v>492</v>
      </c>
      <c r="G53" s="40">
        <v>3630</v>
      </c>
      <c r="H53" s="41">
        <v>0</v>
      </c>
      <c r="I53" s="42">
        <f>ROUND(G53*H53,P4)</f>
        <v>0</v>
      </c>
      <c r="J53" s="39" t="s">
        <v>1884</v>
      </c>
      <c r="O53" s="43">
        <f>I53*0.21</f>
        <v>0</v>
      </c>
      <c r="P53">
        <v>3</v>
      </c>
    </row>
    <row r="54">
      <c r="A54" s="36" t="s">
        <v>464</v>
      </c>
      <c r="B54" s="44"/>
      <c r="C54" s="45"/>
      <c r="D54" s="45"/>
      <c r="E54" s="46" t="s">
        <v>460</v>
      </c>
      <c r="F54" s="45"/>
      <c r="G54" s="45"/>
      <c r="H54" s="45"/>
      <c r="I54" s="45"/>
      <c r="J54" s="47"/>
    </row>
    <row r="55" ht="45">
      <c r="A55" s="36" t="s">
        <v>465</v>
      </c>
      <c r="B55" s="44"/>
      <c r="C55" s="45"/>
      <c r="D55" s="45"/>
      <c r="E55" s="48" t="s">
        <v>10723</v>
      </c>
      <c r="F55" s="45"/>
      <c r="G55" s="45"/>
      <c r="H55" s="45"/>
      <c r="I55" s="45"/>
      <c r="J55" s="47"/>
    </row>
    <row r="56" ht="30">
      <c r="A56" s="36" t="s">
        <v>467</v>
      </c>
      <c r="B56" s="44"/>
      <c r="C56" s="45"/>
      <c r="D56" s="45"/>
      <c r="E56" s="38" t="s">
        <v>10241</v>
      </c>
      <c r="F56" s="45"/>
      <c r="G56" s="45"/>
      <c r="H56" s="45"/>
      <c r="I56" s="45"/>
      <c r="J56" s="47"/>
    </row>
    <row r="57">
      <c r="A57" s="36" t="s">
        <v>458</v>
      </c>
      <c r="B57" s="36">
        <v>12</v>
      </c>
      <c r="C57" s="37" t="s">
        <v>10724</v>
      </c>
      <c r="D57" s="36" t="s">
        <v>460</v>
      </c>
      <c r="E57" s="38" t="s">
        <v>10725</v>
      </c>
      <c r="F57" s="39" t="s">
        <v>475</v>
      </c>
      <c r="G57" s="40">
        <v>18.399999999999999</v>
      </c>
      <c r="H57" s="41">
        <v>0</v>
      </c>
      <c r="I57" s="42">
        <f>ROUND(G57*H57,P4)</f>
        <v>0</v>
      </c>
      <c r="J57" s="39" t="s">
        <v>1884</v>
      </c>
      <c r="O57" s="43">
        <f>I57*0.21</f>
        <v>0</v>
      </c>
      <c r="P57">
        <v>3</v>
      </c>
    </row>
    <row r="58">
      <c r="A58" s="36" t="s">
        <v>464</v>
      </c>
      <c r="B58" s="44"/>
      <c r="C58" s="45"/>
      <c r="D58" s="45"/>
      <c r="E58" s="46" t="s">
        <v>460</v>
      </c>
      <c r="F58" s="45"/>
      <c r="G58" s="45"/>
      <c r="H58" s="45"/>
      <c r="I58" s="45"/>
      <c r="J58" s="47"/>
    </row>
    <row r="59" ht="45">
      <c r="A59" s="36" t="s">
        <v>465</v>
      </c>
      <c r="B59" s="44"/>
      <c r="C59" s="45"/>
      <c r="D59" s="45"/>
      <c r="E59" s="48" t="s">
        <v>10726</v>
      </c>
      <c r="F59" s="45"/>
      <c r="G59" s="45"/>
      <c r="H59" s="45"/>
      <c r="I59" s="45"/>
      <c r="J59" s="47"/>
    </row>
    <row r="60" ht="60">
      <c r="A60" s="36" t="s">
        <v>467</v>
      </c>
      <c r="B60" s="44"/>
      <c r="C60" s="45"/>
      <c r="D60" s="45"/>
      <c r="E60" s="38" t="s">
        <v>10727</v>
      </c>
      <c r="F60" s="45"/>
      <c r="G60" s="45"/>
      <c r="H60" s="45"/>
      <c r="I60" s="45"/>
      <c r="J60" s="47"/>
    </row>
    <row r="61" ht="30">
      <c r="A61" s="36" t="s">
        <v>458</v>
      </c>
      <c r="B61" s="36">
        <v>13</v>
      </c>
      <c r="C61" s="37" t="s">
        <v>10242</v>
      </c>
      <c r="D61" s="36" t="s">
        <v>460</v>
      </c>
      <c r="E61" s="38" t="s">
        <v>10243</v>
      </c>
      <c r="F61" s="39" t="s">
        <v>475</v>
      </c>
      <c r="G61" s="40">
        <v>544.5</v>
      </c>
      <c r="H61" s="41">
        <v>0</v>
      </c>
      <c r="I61" s="42">
        <f>ROUND(G61*H61,P4)</f>
        <v>0</v>
      </c>
      <c r="J61" s="39" t="s">
        <v>975</v>
      </c>
      <c r="O61" s="43">
        <f>I61*0.21</f>
        <v>0</v>
      </c>
      <c r="P61">
        <v>3</v>
      </c>
    </row>
    <row r="62">
      <c r="A62" s="36" t="s">
        <v>464</v>
      </c>
      <c r="B62" s="44"/>
      <c r="C62" s="45"/>
      <c r="D62" s="45"/>
      <c r="E62" s="46" t="s">
        <v>460</v>
      </c>
      <c r="F62" s="45"/>
      <c r="G62" s="45"/>
      <c r="H62" s="45"/>
      <c r="I62" s="45"/>
      <c r="J62" s="47"/>
    </row>
    <row r="63" ht="45">
      <c r="A63" s="36" t="s">
        <v>465</v>
      </c>
      <c r="B63" s="44"/>
      <c r="C63" s="45"/>
      <c r="D63" s="45"/>
      <c r="E63" s="48" t="s">
        <v>10728</v>
      </c>
      <c r="F63" s="45"/>
      <c r="G63" s="45"/>
      <c r="H63" s="45"/>
      <c r="I63" s="45"/>
      <c r="J63" s="47"/>
    </row>
    <row r="64" ht="45">
      <c r="A64" s="36" t="s">
        <v>467</v>
      </c>
      <c r="B64" s="44"/>
      <c r="C64" s="45"/>
      <c r="D64" s="45"/>
      <c r="E64" s="38" t="s">
        <v>10245</v>
      </c>
      <c r="F64" s="45"/>
      <c r="G64" s="45"/>
      <c r="H64" s="45"/>
      <c r="I64" s="45"/>
      <c r="J64" s="47"/>
    </row>
    <row r="65">
      <c r="A65" s="30" t="s">
        <v>455</v>
      </c>
      <c r="B65" s="31"/>
      <c r="C65" s="32" t="s">
        <v>9887</v>
      </c>
      <c r="D65" s="33"/>
      <c r="E65" s="30" t="s">
        <v>4908</v>
      </c>
      <c r="F65" s="33"/>
      <c r="G65" s="33"/>
      <c r="H65" s="33"/>
      <c r="I65" s="34">
        <f>SUMIFS(I66:I85,A66:A85,"P")</f>
        <v>0</v>
      </c>
      <c r="J65" s="35"/>
    </row>
    <row r="66">
      <c r="A66" s="36" t="s">
        <v>458</v>
      </c>
      <c r="B66" s="36">
        <v>14</v>
      </c>
      <c r="C66" s="37" t="s">
        <v>7999</v>
      </c>
      <c r="D66" s="36" t="s">
        <v>460</v>
      </c>
      <c r="E66" s="38" t="s">
        <v>10487</v>
      </c>
      <c r="F66" s="39" t="s">
        <v>475</v>
      </c>
      <c r="G66" s="40">
        <v>37.484999999999999</v>
      </c>
      <c r="H66" s="41">
        <v>0</v>
      </c>
      <c r="I66" s="42">
        <f>ROUND(G66*H66,P4)</f>
        <v>0</v>
      </c>
      <c r="J66" s="39" t="s">
        <v>1884</v>
      </c>
      <c r="O66" s="43">
        <f>I66*0.21</f>
        <v>0</v>
      </c>
      <c r="P66">
        <v>3</v>
      </c>
    </row>
    <row r="67">
      <c r="A67" s="36" t="s">
        <v>464</v>
      </c>
      <c r="B67" s="44"/>
      <c r="C67" s="45"/>
      <c r="D67" s="45"/>
      <c r="E67" s="46" t="s">
        <v>460</v>
      </c>
      <c r="F67" s="45"/>
      <c r="G67" s="45"/>
      <c r="H67" s="45"/>
      <c r="I67" s="45"/>
      <c r="J67" s="47"/>
    </row>
    <row r="68" ht="60">
      <c r="A68" s="36" t="s">
        <v>465</v>
      </c>
      <c r="B68" s="44"/>
      <c r="C68" s="45"/>
      <c r="D68" s="45"/>
      <c r="E68" s="48" t="s">
        <v>10729</v>
      </c>
      <c r="F68" s="45"/>
      <c r="G68" s="45"/>
      <c r="H68" s="45"/>
      <c r="I68" s="45"/>
      <c r="J68" s="47"/>
    </row>
    <row r="69" ht="60">
      <c r="A69" s="36" t="s">
        <v>467</v>
      </c>
      <c r="B69" s="44"/>
      <c r="C69" s="45"/>
      <c r="D69" s="45"/>
      <c r="E69" s="38" t="s">
        <v>10432</v>
      </c>
      <c r="F69" s="45"/>
      <c r="G69" s="45"/>
      <c r="H69" s="45"/>
      <c r="I69" s="45"/>
      <c r="J69" s="47"/>
    </row>
    <row r="70">
      <c r="A70" s="36" t="s">
        <v>458</v>
      </c>
      <c r="B70" s="36">
        <v>15</v>
      </c>
      <c r="C70" s="37" t="s">
        <v>7471</v>
      </c>
      <c r="D70" s="36" t="s">
        <v>460</v>
      </c>
      <c r="E70" s="38" t="s">
        <v>10679</v>
      </c>
      <c r="F70" s="39" t="s">
        <v>492</v>
      </c>
      <c r="G70" s="40">
        <v>8397.0869999999995</v>
      </c>
      <c r="H70" s="41">
        <v>0</v>
      </c>
      <c r="I70" s="42">
        <f>ROUND(G70*H70,P4)</f>
        <v>0</v>
      </c>
      <c r="J70" s="39" t="s">
        <v>1884</v>
      </c>
      <c r="O70" s="43">
        <f>I70*0.21</f>
        <v>0</v>
      </c>
      <c r="P70">
        <v>3</v>
      </c>
    </row>
    <row r="71">
      <c r="A71" s="36" t="s">
        <v>464</v>
      </c>
      <c r="B71" s="44"/>
      <c r="C71" s="45"/>
      <c r="D71" s="45"/>
      <c r="E71" s="46" t="s">
        <v>460</v>
      </c>
      <c r="F71" s="45"/>
      <c r="G71" s="45"/>
      <c r="H71" s="45"/>
      <c r="I71" s="45"/>
      <c r="J71" s="47"/>
    </row>
    <row r="72" ht="60">
      <c r="A72" s="36" t="s">
        <v>465</v>
      </c>
      <c r="B72" s="44"/>
      <c r="C72" s="45"/>
      <c r="D72" s="45"/>
      <c r="E72" s="48" t="s">
        <v>10730</v>
      </c>
      <c r="F72" s="45"/>
      <c r="G72" s="45"/>
      <c r="H72" s="45"/>
      <c r="I72" s="45"/>
      <c r="J72" s="47"/>
    </row>
    <row r="73" ht="120">
      <c r="A73" s="36" t="s">
        <v>467</v>
      </c>
      <c r="B73" s="44"/>
      <c r="C73" s="45"/>
      <c r="D73" s="45"/>
      <c r="E73" s="38" t="s">
        <v>10387</v>
      </c>
      <c r="F73" s="45"/>
      <c r="G73" s="45"/>
      <c r="H73" s="45"/>
      <c r="I73" s="45"/>
      <c r="J73" s="47"/>
    </row>
    <row r="74">
      <c r="A74" s="36" t="s">
        <v>458</v>
      </c>
      <c r="B74" s="36">
        <v>16</v>
      </c>
      <c r="C74" s="37" t="s">
        <v>2314</v>
      </c>
      <c r="D74" s="36" t="s">
        <v>460</v>
      </c>
      <c r="E74" s="38" t="s">
        <v>2894</v>
      </c>
      <c r="F74" s="39" t="s">
        <v>475</v>
      </c>
      <c r="G74" s="40">
        <v>107.38500000000001</v>
      </c>
      <c r="H74" s="41">
        <v>0</v>
      </c>
      <c r="I74" s="42">
        <f>ROUND(G74*H74,P4)</f>
        <v>0</v>
      </c>
      <c r="J74" s="39" t="s">
        <v>1884</v>
      </c>
      <c r="O74" s="43">
        <f>I74*0.21</f>
        <v>0</v>
      </c>
      <c r="P74">
        <v>3</v>
      </c>
    </row>
    <row r="75">
      <c r="A75" s="36" t="s">
        <v>464</v>
      </c>
      <c r="B75" s="44"/>
      <c r="C75" s="45"/>
      <c r="D75" s="45"/>
      <c r="E75" s="46" t="s">
        <v>460</v>
      </c>
      <c r="F75" s="45"/>
      <c r="G75" s="45"/>
      <c r="H75" s="45"/>
      <c r="I75" s="45"/>
      <c r="J75" s="47"/>
    </row>
    <row r="76" ht="120">
      <c r="A76" s="36" t="s">
        <v>465</v>
      </c>
      <c r="B76" s="44"/>
      <c r="C76" s="45"/>
      <c r="D76" s="45"/>
      <c r="E76" s="48" t="s">
        <v>10731</v>
      </c>
      <c r="F76" s="45"/>
      <c r="G76" s="45"/>
      <c r="H76" s="45"/>
      <c r="I76" s="45"/>
      <c r="J76" s="47"/>
    </row>
    <row r="77" ht="409.5">
      <c r="A77" s="36" t="s">
        <v>467</v>
      </c>
      <c r="B77" s="44"/>
      <c r="C77" s="45"/>
      <c r="D77" s="45"/>
      <c r="E77" s="38" t="s">
        <v>5494</v>
      </c>
      <c r="F77" s="45"/>
      <c r="G77" s="45"/>
      <c r="H77" s="45"/>
      <c r="I77" s="45"/>
      <c r="J77" s="47"/>
    </row>
    <row r="78">
      <c r="A78" s="36" t="s">
        <v>458</v>
      </c>
      <c r="B78" s="36">
        <v>17</v>
      </c>
      <c r="C78" s="37" t="s">
        <v>6451</v>
      </c>
      <c r="D78" s="36" t="s">
        <v>460</v>
      </c>
      <c r="E78" s="38" t="s">
        <v>10498</v>
      </c>
      <c r="F78" s="39" t="s">
        <v>613</v>
      </c>
      <c r="G78" s="40">
        <v>2.262</v>
      </c>
      <c r="H78" s="41">
        <v>0</v>
      </c>
      <c r="I78" s="42">
        <f>ROUND(G78*H78,P4)</f>
        <v>0</v>
      </c>
      <c r="J78" s="39" t="s">
        <v>1884</v>
      </c>
      <c r="O78" s="43">
        <f>I78*0.21</f>
        <v>0</v>
      </c>
      <c r="P78">
        <v>3</v>
      </c>
    </row>
    <row r="79">
      <c r="A79" s="36" t="s">
        <v>464</v>
      </c>
      <c r="B79" s="44"/>
      <c r="C79" s="45"/>
      <c r="D79" s="45"/>
      <c r="E79" s="46" t="s">
        <v>460</v>
      </c>
      <c r="F79" s="45"/>
      <c r="G79" s="45"/>
      <c r="H79" s="45"/>
      <c r="I79" s="45"/>
      <c r="J79" s="47"/>
    </row>
    <row r="80" ht="120">
      <c r="A80" s="36" t="s">
        <v>465</v>
      </c>
      <c r="B80" s="44"/>
      <c r="C80" s="45"/>
      <c r="D80" s="45"/>
      <c r="E80" s="48" t="s">
        <v>10732</v>
      </c>
      <c r="F80" s="45"/>
      <c r="G80" s="45"/>
      <c r="H80" s="45"/>
      <c r="I80" s="45"/>
      <c r="J80" s="47"/>
    </row>
    <row r="81" ht="330">
      <c r="A81" s="36" t="s">
        <v>467</v>
      </c>
      <c r="B81" s="44"/>
      <c r="C81" s="45"/>
      <c r="D81" s="45"/>
      <c r="E81" s="38" t="s">
        <v>10272</v>
      </c>
      <c r="F81" s="45"/>
      <c r="G81" s="45"/>
      <c r="H81" s="45"/>
      <c r="I81" s="45"/>
      <c r="J81" s="47"/>
    </row>
    <row r="82">
      <c r="A82" s="36" t="s">
        <v>458</v>
      </c>
      <c r="B82" s="36">
        <v>18</v>
      </c>
      <c r="C82" s="37" t="s">
        <v>9175</v>
      </c>
      <c r="D82" s="36" t="s">
        <v>460</v>
      </c>
      <c r="E82" s="38" t="s">
        <v>10683</v>
      </c>
      <c r="F82" s="39" t="s">
        <v>492</v>
      </c>
      <c r="G82" s="40">
        <v>29578.400000000001</v>
      </c>
      <c r="H82" s="41">
        <v>0</v>
      </c>
      <c r="I82" s="42">
        <f>ROUND(G82*H82,P4)</f>
        <v>0</v>
      </c>
      <c r="J82" s="39" t="s">
        <v>1884</v>
      </c>
      <c r="O82" s="43">
        <f>I82*0.21</f>
        <v>0</v>
      </c>
      <c r="P82">
        <v>3</v>
      </c>
    </row>
    <row r="83">
      <c r="A83" s="36" t="s">
        <v>464</v>
      </c>
      <c r="B83" s="44"/>
      <c r="C83" s="45"/>
      <c r="D83" s="45"/>
      <c r="E83" s="46" t="s">
        <v>460</v>
      </c>
      <c r="F83" s="45"/>
      <c r="G83" s="45"/>
      <c r="H83" s="45"/>
      <c r="I83" s="45"/>
      <c r="J83" s="47"/>
    </row>
    <row r="84" ht="150">
      <c r="A84" s="36" t="s">
        <v>465</v>
      </c>
      <c r="B84" s="44"/>
      <c r="C84" s="45"/>
      <c r="D84" s="45"/>
      <c r="E84" s="48" t="s">
        <v>10733</v>
      </c>
      <c r="F84" s="45"/>
      <c r="G84" s="45"/>
      <c r="H84" s="45"/>
      <c r="I84" s="45"/>
      <c r="J84" s="47"/>
    </row>
    <row r="85" ht="120">
      <c r="A85" s="36" t="s">
        <v>467</v>
      </c>
      <c r="B85" s="44"/>
      <c r="C85" s="45"/>
      <c r="D85" s="45"/>
      <c r="E85" s="38" t="s">
        <v>10685</v>
      </c>
      <c r="F85" s="45"/>
      <c r="G85" s="45"/>
      <c r="H85" s="45"/>
      <c r="I85" s="45"/>
      <c r="J85" s="47"/>
    </row>
    <row r="86">
      <c r="A86" s="30" t="s">
        <v>455</v>
      </c>
      <c r="B86" s="31"/>
      <c r="C86" s="32" t="s">
        <v>9895</v>
      </c>
      <c r="D86" s="33"/>
      <c r="E86" s="30" t="s">
        <v>5405</v>
      </c>
      <c r="F86" s="33"/>
      <c r="G86" s="33"/>
      <c r="H86" s="33"/>
      <c r="I86" s="34">
        <f>SUMIFS(I87:I98,A87:A98,"P")</f>
        <v>0</v>
      </c>
      <c r="J86" s="35"/>
    </row>
    <row r="87">
      <c r="A87" s="36" t="s">
        <v>458</v>
      </c>
      <c r="B87" s="36">
        <v>19</v>
      </c>
      <c r="C87" s="37" t="s">
        <v>8813</v>
      </c>
      <c r="D87" s="36" t="s">
        <v>460</v>
      </c>
      <c r="E87" s="38" t="s">
        <v>10259</v>
      </c>
      <c r="F87" s="39" t="s">
        <v>475</v>
      </c>
      <c r="G87" s="40">
        <v>31.251999999999999</v>
      </c>
      <c r="H87" s="41">
        <v>0</v>
      </c>
      <c r="I87" s="42">
        <f>ROUND(G87*H87,P4)</f>
        <v>0</v>
      </c>
      <c r="J87" s="39" t="s">
        <v>1884</v>
      </c>
      <c r="O87" s="43">
        <f>I87*0.21</f>
        <v>0</v>
      </c>
      <c r="P87">
        <v>3</v>
      </c>
    </row>
    <row r="88">
      <c r="A88" s="36" t="s">
        <v>464</v>
      </c>
      <c r="B88" s="44"/>
      <c r="C88" s="45"/>
      <c r="D88" s="45"/>
      <c r="E88" s="46" t="s">
        <v>460</v>
      </c>
      <c r="F88" s="45"/>
      <c r="G88" s="45"/>
      <c r="H88" s="45"/>
      <c r="I88" s="45"/>
      <c r="J88" s="47"/>
    </row>
    <row r="89" ht="45">
      <c r="A89" s="36" t="s">
        <v>465</v>
      </c>
      <c r="B89" s="44"/>
      <c r="C89" s="45"/>
      <c r="D89" s="45"/>
      <c r="E89" s="48" t="s">
        <v>10734</v>
      </c>
      <c r="F89" s="45"/>
      <c r="G89" s="45"/>
      <c r="H89" s="45"/>
      <c r="I89" s="45"/>
      <c r="J89" s="47"/>
    </row>
    <row r="90" ht="409.5">
      <c r="A90" s="36" t="s">
        <v>467</v>
      </c>
      <c r="B90" s="44"/>
      <c r="C90" s="45"/>
      <c r="D90" s="45"/>
      <c r="E90" s="38" t="s">
        <v>10261</v>
      </c>
      <c r="F90" s="45"/>
      <c r="G90" s="45"/>
      <c r="H90" s="45"/>
      <c r="I90" s="45"/>
      <c r="J90" s="47"/>
    </row>
    <row r="91">
      <c r="A91" s="36" t="s">
        <v>458</v>
      </c>
      <c r="B91" s="36">
        <v>20</v>
      </c>
      <c r="C91" s="37" t="s">
        <v>10262</v>
      </c>
      <c r="D91" s="36" t="s">
        <v>460</v>
      </c>
      <c r="E91" s="38" t="s">
        <v>10263</v>
      </c>
      <c r="F91" s="39" t="s">
        <v>613</v>
      </c>
      <c r="G91" s="40">
        <v>2.0369999999999999</v>
      </c>
      <c r="H91" s="41">
        <v>0</v>
      </c>
      <c r="I91" s="42">
        <f>ROUND(G91*H91,P4)</f>
        <v>0</v>
      </c>
      <c r="J91" s="39" t="s">
        <v>1884</v>
      </c>
      <c r="O91" s="43">
        <f>I91*0.21</f>
        <v>0</v>
      </c>
      <c r="P91">
        <v>3</v>
      </c>
    </row>
    <row r="92">
      <c r="A92" s="36" t="s">
        <v>464</v>
      </c>
      <c r="B92" s="44"/>
      <c r="C92" s="45"/>
      <c r="D92" s="45"/>
      <c r="E92" s="46" t="s">
        <v>460</v>
      </c>
      <c r="F92" s="45"/>
      <c r="G92" s="45"/>
      <c r="H92" s="45"/>
      <c r="I92" s="45"/>
      <c r="J92" s="47"/>
    </row>
    <row r="93" ht="45">
      <c r="A93" s="36" t="s">
        <v>465</v>
      </c>
      <c r="B93" s="44"/>
      <c r="C93" s="45"/>
      <c r="D93" s="45"/>
      <c r="E93" s="48" t="s">
        <v>10735</v>
      </c>
      <c r="F93" s="45"/>
      <c r="G93" s="45"/>
      <c r="H93" s="45"/>
      <c r="I93" s="45"/>
      <c r="J93" s="47"/>
    </row>
    <row r="94" ht="300">
      <c r="A94" s="36" t="s">
        <v>467</v>
      </c>
      <c r="B94" s="44"/>
      <c r="C94" s="45"/>
      <c r="D94" s="45"/>
      <c r="E94" s="38" t="s">
        <v>10265</v>
      </c>
      <c r="F94" s="45"/>
      <c r="G94" s="45"/>
      <c r="H94" s="45"/>
      <c r="I94" s="45"/>
      <c r="J94" s="47"/>
    </row>
    <row r="95">
      <c r="A95" s="36" t="s">
        <v>458</v>
      </c>
      <c r="B95" s="36">
        <v>21</v>
      </c>
      <c r="C95" s="37" t="s">
        <v>10688</v>
      </c>
      <c r="D95" s="36" t="s">
        <v>460</v>
      </c>
      <c r="E95" s="38" t="s">
        <v>10689</v>
      </c>
      <c r="F95" s="39" t="s">
        <v>475</v>
      </c>
      <c r="G95" s="40">
        <v>453.27800000000002</v>
      </c>
      <c r="H95" s="41">
        <v>0</v>
      </c>
      <c r="I95" s="42">
        <f>ROUND(G95*H95,P4)</f>
        <v>0</v>
      </c>
      <c r="J95" s="39" t="s">
        <v>1884</v>
      </c>
      <c r="O95" s="43">
        <f>I95*0.21</f>
        <v>0</v>
      </c>
      <c r="P95">
        <v>3</v>
      </c>
    </row>
    <row r="96">
      <c r="A96" s="36" t="s">
        <v>464</v>
      </c>
      <c r="B96" s="44"/>
      <c r="C96" s="45"/>
      <c r="D96" s="45"/>
      <c r="E96" s="46" t="s">
        <v>460</v>
      </c>
      <c r="F96" s="45"/>
      <c r="G96" s="45"/>
      <c r="H96" s="45"/>
      <c r="I96" s="45"/>
      <c r="J96" s="47"/>
    </row>
    <row r="97" ht="75">
      <c r="A97" s="36" t="s">
        <v>465</v>
      </c>
      <c r="B97" s="44"/>
      <c r="C97" s="45"/>
      <c r="D97" s="45"/>
      <c r="E97" s="48" t="s">
        <v>10736</v>
      </c>
      <c r="F97" s="45"/>
      <c r="G97" s="45"/>
      <c r="H97" s="45"/>
      <c r="I97" s="45"/>
      <c r="J97" s="47"/>
    </row>
    <row r="98" ht="300">
      <c r="A98" s="36" t="s">
        <v>467</v>
      </c>
      <c r="B98" s="44"/>
      <c r="C98" s="45"/>
      <c r="D98" s="45"/>
      <c r="E98" s="38" t="s">
        <v>10285</v>
      </c>
      <c r="F98" s="45"/>
      <c r="G98" s="45"/>
      <c r="H98" s="45"/>
      <c r="I98" s="45"/>
      <c r="J98" s="47"/>
    </row>
    <row r="99">
      <c r="A99" s="30" t="s">
        <v>455</v>
      </c>
      <c r="B99" s="31"/>
      <c r="C99" s="32" t="s">
        <v>9900</v>
      </c>
      <c r="D99" s="33"/>
      <c r="E99" s="30" t="s">
        <v>2399</v>
      </c>
      <c r="F99" s="33"/>
      <c r="G99" s="33"/>
      <c r="H99" s="33"/>
      <c r="I99" s="34">
        <f>SUMIFS(I100:I123,A100:A123,"P")</f>
        <v>0</v>
      </c>
      <c r="J99" s="35"/>
    </row>
    <row r="100">
      <c r="A100" s="36" t="s">
        <v>458</v>
      </c>
      <c r="B100" s="36">
        <v>22</v>
      </c>
      <c r="C100" s="37" t="s">
        <v>5079</v>
      </c>
      <c r="D100" s="36" t="s">
        <v>460</v>
      </c>
      <c r="E100" s="38" t="s">
        <v>10535</v>
      </c>
      <c r="F100" s="39" t="s">
        <v>475</v>
      </c>
      <c r="G100" s="40">
        <v>50.008000000000003</v>
      </c>
      <c r="H100" s="41">
        <v>0</v>
      </c>
      <c r="I100" s="42">
        <f>ROUND(G100*H100,P4)</f>
        <v>0</v>
      </c>
      <c r="J100" s="39" t="s">
        <v>1884</v>
      </c>
      <c r="O100" s="43">
        <f>I100*0.21</f>
        <v>0</v>
      </c>
      <c r="P100">
        <v>3</v>
      </c>
    </row>
    <row r="101">
      <c r="A101" s="36" t="s">
        <v>464</v>
      </c>
      <c r="B101" s="44"/>
      <c r="C101" s="45"/>
      <c r="D101" s="45"/>
      <c r="E101" s="46" t="s">
        <v>460</v>
      </c>
      <c r="F101" s="45"/>
      <c r="G101" s="45"/>
      <c r="H101" s="45"/>
      <c r="I101" s="45"/>
      <c r="J101" s="47"/>
    </row>
    <row r="102" ht="105">
      <c r="A102" s="36" t="s">
        <v>465</v>
      </c>
      <c r="B102" s="44"/>
      <c r="C102" s="45"/>
      <c r="D102" s="45"/>
      <c r="E102" s="48" t="s">
        <v>10737</v>
      </c>
      <c r="F102" s="45"/>
      <c r="G102" s="45"/>
      <c r="H102" s="45"/>
      <c r="I102" s="45"/>
      <c r="J102" s="47"/>
    </row>
    <row r="103" ht="409.5">
      <c r="A103" s="36" t="s">
        <v>467</v>
      </c>
      <c r="B103" s="44"/>
      <c r="C103" s="45"/>
      <c r="D103" s="45"/>
      <c r="E103" s="38" t="s">
        <v>7707</v>
      </c>
      <c r="F103" s="45"/>
      <c r="G103" s="45"/>
      <c r="H103" s="45"/>
      <c r="I103" s="45"/>
      <c r="J103" s="47"/>
    </row>
    <row r="104">
      <c r="A104" s="36" t="s">
        <v>458</v>
      </c>
      <c r="B104" s="36">
        <v>23</v>
      </c>
      <c r="C104" s="37" t="s">
        <v>5298</v>
      </c>
      <c r="D104" s="36" t="s">
        <v>460</v>
      </c>
      <c r="E104" s="38" t="s">
        <v>10286</v>
      </c>
      <c r="F104" s="39" t="s">
        <v>475</v>
      </c>
      <c r="G104" s="40">
        <v>188.88</v>
      </c>
      <c r="H104" s="41">
        <v>0</v>
      </c>
      <c r="I104" s="42">
        <f>ROUND(G104*H104,P4)</f>
        <v>0</v>
      </c>
      <c r="J104" s="39" t="s">
        <v>1884</v>
      </c>
      <c r="O104" s="43">
        <f>I104*0.21</f>
        <v>0</v>
      </c>
      <c r="P104">
        <v>3</v>
      </c>
    </row>
    <row r="105">
      <c r="A105" s="36" t="s">
        <v>464</v>
      </c>
      <c r="B105" s="44"/>
      <c r="C105" s="45"/>
      <c r="D105" s="45"/>
      <c r="E105" s="46" t="s">
        <v>460</v>
      </c>
      <c r="F105" s="45"/>
      <c r="G105" s="45"/>
      <c r="H105" s="45"/>
      <c r="I105" s="45"/>
      <c r="J105" s="47"/>
    </row>
    <row r="106" ht="165">
      <c r="A106" s="36" t="s">
        <v>465</v>
      </c>
      <c r="B106" s="44"/>
      <c r="C106" s="45"/>
      <c r="D106" s="45"/>
      <c r="E106" s="48" t="s">
        <v>10738</v>
      </c>
      <c r="F106" s="45"/>
      <c r="G106" s="45"/>
      <c r="H106" s="45"/>
      <c r="I106" s="45"/>
      <c r="J106" s="47"/>
    </row>
    <row r="107" ht="409.5">
      <c r="A107" s="36" t="s">
        <v>467</v>
      </c>
      <c r="B107" s="44"/>
      <c r="C107" s="45"/>
      <c r="D107" s="45"/>
      <c r="E107" s="38" t="s">
        <v>7707</v>
      </c>
      <c r="F107" s="45"/>
      <c r="G107" s="45"/>
      <c r="H107" s="45"/>
      <c r="I107" s="45"/>
      <c r="J107" s="47"/>
    </row>
    <row r="108">
      <c r="A108" s="36" t="s">
        <v>458</v>
      </c>
      <c r="B108" s="36">
        <v>24</v>
      </c>
      <c r="C108" s="37" t="s">
        <v>7487</v>
      </c>
      <c r="D108" s="36" t="s">
        <v>460</v>
      </c>
      <c r="E108" s="38" t="s">
        <v>10430</v>
      </c>
      <c r="F108" s="39" t="s">
        <v>475</v>
      </c>
      <c r="G108" s="40">
        <v>363.89499999999998</v>
      </c>
      <c r="H108" s="41">
        <v>0</v>
      </c>
      <c r="I108" s="42">
        <f>ROUND(G108*H108,P4)</f>
        <v>0</v>
      </c>
      <c r="J108" s="39" t="s">
        <v>1884</v>
      </c>
      <c r="O108" s="43">
        <f>I108*0.21</f>
        <v>0</v>
      </c>
      <c r="P108">
        <v>3</v>
      </c>
    </row>
    <row r="109">
      <c r="A109" s="36" t="s">
        <v>464</v>
      </c>
      <c r="B109" s="44"/>
      <c r="C109" s="45"/>
      <c r="D109" s="45"/>
      <c r="E109" s="46" t="s">
        <v>460</v>
      </c>
      <c r="F109" s="45"/>
      <c r="G109" s="45"/>
      <c r="H109" s="45"/>
      <c r="I109" s="45"/>
      <c r="J109" s="47"/>
    </row>
    <row r="110" ht="105">
      <c r="A110" s="36" t="s">
        <v>465</v>
      </c>
      <c r="B110" s="44"/>
      <c r="C110" s="45"/>
      <c r="D110" s="45"/>
      <c r="E110" s="48" t="s">
        <v>10739</v>
      </c>
      <c r="F110" s="45"/>
      <c r="G110" s="45"/>
      <c r="H110" s="45"/>
      <c r="I110" s="45"/>
      <c r="J110" s="47"/>
    </row>
    <row r="111" ht="60">
      <c r="A111" s="36" t="s">
        <v>467</v>
      </c>
      <c r="B111" s="44"/>
      <c r="C111" s="45"/>
      <c r="D111" s="45"/>
      <c r="E111" s="38" t="s">
        <v>10432</v>
      </c>
      <c r="F111" s="45"/>
      <c r="G111" s="45"/>
      <c r="H111" s="45"/>
      <c r="I111" s="45"/>
      <c r="J111" s="47"/>
    </row>
    <row r="112">
      <c r="A112" s="36" t="s">
        <v>458</v>
      </c>
      <c r="B112" s="36">
        <v>25</v>
      </c>
      <c r="C112" s="37" t="s">
        <v>10009</v>
      </c>
      <c r="D112" s="36" t="s">
        <v>460</v>
      </c>
      <c r="E112" s="38" t="s">
        <v>10740</v>
      </c>
      <c r="F112" s="39" t="s">
        <v>475</v>
      </c>
      <c r="G112" s="40">
        <v>1673.2170000000001</v>
      </c>
      <c r="H112" s="41">
        <v>0</v>
      </c>
      <c r="I112" s="42">
        <f>ROUND(G112*H112,P4)</f>
        <v>0</v>
      </c>
      <c r="J112" s="39" t="s">
        <v>1884</v>
      </c>
      <c r="O112" s="43">
        <f>I112*0.21</f>
        <v>0</v>
      </c>
      <c r="P112">
        <v>3</v>
      </c>
    </row>
    <row r="113">
      <c r="A113" s="36" t="s">
        <v>464</v>
      </c>
      <c r="B113" s="44"/>
      <c r="C113" s="45"/>
      <c r="D113" s="45"/>
      <c r="E113" s="46" t="s">
        <v>460</v>
      </c>
      <c r="F113" s="45"/>
      <c r="G113" s="45"/>
      <c r="H113" s="45"/>
      <c r="I113" s="45"/>
      <c r="J113" s="47"/>
    </row>
    <row r="114" ht="75">
      <c r="A114" s="36" t="s">
        <v>465</v>
      </c>
      <c r="B114" s="44"/>
      <c r="C114" s="45"/>
      <c r="D114" s="45"/>
      <c r="E114" s="48" t="s">
        <v>10741</v>
      </c>
      <c r="F114" s="45"/>
      <c r="G114" s="45"/>
      <c r="H114" s="45"/>
      <c r="I114" s="45"/>
      <c r="J114" s="47"/>
    </row>
    <row r="115" ht="60">
      <c r="A115" s="36" t="s">
        <v>467</v>
      </c>
      <c r="B115" s="44"/>
      <c r="C115" s="45"/>
      <c r="D115" s="45"/>
      <c r="E115" s="38" t="s">
        <v>10432</v>
      </c>
      <c r="F115" s="45"/>
      <c r="G115" s="45"/>
      <c r="H115" s="45"/>
      <c r="I115" s="45"/>
      <c r="J115" s="47"/>
    </row>
    <row r="116">
      <c r="A116" s="36" t="s">
        <v>458</v>
      </c>
      <c r="B116" s="36">
        <v>26</v>
      </c>
      <c r="C116" s="37" t="s">
        <v>10742</v>
      </c>
      <c r="D116" s="36" t="s">
        <v>460</v>
      </c>
      <c r="E116" s="38" t="s">
        <v>10743</v>
      </c>
      <c r="F116" s="39" t="s">
        <v>475</v>
      </c>
      <c r="G116" s="40">
        <v>1399.596</v>
      </c>
      <c r="H116" s="41">
        <v>0</v>
      </c>
      <c r="I116" s="42">
        <f>ROUND(G116*H116,P4)</f>
        <v>0</v>
      </c>
      <c r="J116" s="39" t="s">
        <v>1884</v>
      </c>
      <c r="O116" s="43">
        <f>I116*0.21</f>
        <v>0</v>
      </c>
      <c r="P116">
        <v>3</v>
      </c>
    </row>
    <row r="117">
      <c r="A117" s="36" t="s">
        <v>464</v>
      </c>
      <c r="B117" s="44"/>
      <c r="C117" s="45"/>
      <c r="D117" s="45"/>
      <c r="E117" s="46" t="s">
        <v>460</v>
      </c>
      <c r="F117" s="45"/>
      <c r="G117" s="45"/>
      <c r="H117" s="45"/>
      <c r="I117" s="45"/>
      <c r="J117" s="47"/>
    </row>
    <row r="118" ht="105">
      <c r="A118" s="36" t="s">
        <v>465</v>
      </c>
      <c r="B118" s="44"/>
      <c r="C118" s="45"/>
      <c r="D118" s="45"/>
      <c r="E118" s="48" t="s">
        <v>10744</v>
      </c>
      <c r="F118" s="45"/>
      <c r="G118" s="45"/>
      <c r="H118" s="45"/>
      <c r="I118" s="45"/>
      <c r="J118" s="47"/>
    </row>
    <row r="119" ht="60">
      <c r="A119" s="36" t="s">
        <v>467</v>
      </c>
      <c r="B119" s="44"/>
      <c r="C119" s="45"/>
      <c r="D119" s="45"/>
      <c r="E119" s="38" t="s">
        <v>10432</v>
      </c>
      <c r="F119" s="45"/>
      <c r="G119" s="45"/>
      <c r="H119" s="45"/>
      <c r="I119" s="45"/>
      <c r="J119" s="47"/>
    </row>
    <row r="120">
      <c r="A120" s="36" t="s">
        <v>458</v>
      </c>
      <c r="B120" s="36">
        <v>27</v>
      </c>
      <c r="C120" s="37" t="s">
        <v>7493</v>
      </c>
      <c r="D120" s="36" t="s">
        <v>460</v>
      </c>
      <c r="E120" s="38" t="s">
        <v>7494</v>
      </c>
      <c r="F120" s="39" t="s">
        <v>475</v>
      </c>
      <c r="G120" s="40">
        <v>89.004999999999995</v>
      </c>
      <c r="H120" s="41">
        <v>0</v>
      </c>
      <c r="I120" s="42">
        <f>ROUND(G120*H120,P4)</f>
        <v>0</v>
      </c>
      <c r="J120" s="39" t="s">
        <v>1884</v>
      </c>
      <c r="O120" s="43">
        <f>I120*0.21</f>
        <v>0</v>
      </c>
      <c r="P120">
        <v>3</v>
      </c>
    </row>
    <row r="121">
      <c r="A121" s="36" t="s">
        <v>464</v>
      </c>
      <c r="B121" s="44"/>
      <c r="C121" s="45"/>
      <c r="D121" s="45"/>
      <c r="E121" s="46" t="s">
        <v>460</v>
      </c>
      <c r="F121" s="45"/>
      <c r="G121" s="45"/>
      <c r="H121" s="45"/>
      <c r="I121" s="45"/>
      <c r="J121" s="47"/>
    </row>
    <row r="122" ht="90">
      <c r="A122" s="36" t="s">
        <v>465</v>
      </c>
      <c r="B122" s="44"/>
      <c r="C122" s="45"/>
      <c r="D122" s="45"/>
      <c r="E122" s="48" t="s">
        <v>10745</v>
      </c>
      <c r="F122" s="45"/>
      <c r="G122" s="45"/>
      <c r="H122" s="45"/>
      <c r="I122" s="45"/>
      <c r="J122" s="47"/>
    </row>
    <row r="123" ht="150">
      <c r="A123" s="36" t="s">
        <v>467</v>
      </c>
      <c r="B123" s="44"/>
      <c r="C123" s="45"/>
      <c r="D123" s="45"/>
      <c r="E123" s="38" t="s">
        <v>10300</v>
      </c>
      <c r="F123" s="45"/>
      <c r="G123" s="45"/>
      <c r="H123" s="45"/>
      <c r="I123" s="45"/>
      <c r="J123" s="47"/>
    </row>
    <row r="124">
      <c r="A124" s="30" t="s">
        <v>455</v>
      </c>
      <c r="B124" s="31"/>
      <c r="C124" s="32" t="s">
        <v>10543</v>
      </c>
      <c r="D124" s="33"/>
      <c r="E124" s="30" t="s">
        <v>10544</v>
      </c>
      <c r="F124" s="33"/>
      <c r="G124" s="33"/>
      <c r="H124" s="33"/>
      <c r="I124" s="34">
        <f>SUMIFS(I125:I128,A125:A128,"P")</f>
        <v>0</v>
      </c>
      <c r="J124" s="35"/>
    </row>
    <row r="125" ht="30">
      <c r="A125" s="36" t="s">
        <v>458</v>
      </c>
      <c r="B125" s="36">
        <v>28</v>
      </c>
      <c r="C125" s="37" t="s">
        <v>10746</v>
      </c>
      <c r="D125" s="36" t="s">
        <v>460</v>
      </c>
      <c r="E125" s="38" t="s">
        <v>10747</v>
      </c>
      <c r="F125" s="39" t="s">
        <v>492</v>
      </c>
      <c r="G125" s="40">
        <v>776.30999999999995</v>
      </c>
      <c r="H125" s="41">
        <v>0</v>
      </c>
      <c r="I125" s="42">
        <f>ROUND(G125*H125,P4)</f>
        <v>0</v>
      </c>
      <c r="J125" s="39" t="s">
        <v>1884</v>
      </c>
      <c r="O125" s="43">
        <f>I125*0.21</f>
        <v>0</v>
      </c>
      <c r="P125">
        <v>3</v>
      </c>
    </row>
    <row r="126">
      <c r="A126" s="36" t="s">
        <v>464</v>
      </c>
      <c r="B126" s="44"/>
      <c r="C126" s="45"/>
      <c r="D126" s="45"/>
      <c r="E126" s="46" t="s">
        <v>460</v>
      </c>
      <c r="F126" s="45"/>
      <c r="G126" s="45"/>
      <c r="H126" s="45"/>
      <c r="I126" s="45"/>
      <c r="J126" s="47"/>
    </row>
    <row r="127" ht="45">
      <c r="A127" s="36" t="s">
        <v>465</v>
      </c>
      <c r="B127" s="44"/>
      <c r="C127" s="45"/>
      <c r="D127" s="45"/>
      <c r="E127" s="48" t="s">
        <v>10748</v>
      </c>
      <c r="F127" s="45"/>
      <c r="G127" s="45"/>
      <c r="H127" s="45"/>
      <c r="I127" s="45"/>
      <c r="J127" s="47"/>
    </row>
    <row r="128" ht="225">
      <c r="A128" s="36" t="s">
        <v>467</v>
      </c>
      <c r="B128" s="44"/>
      <c r="C128" s="45"/>
      <c r="D128" s="45"/>
      <c r="E128" s="38" t="s">
        <v>10548</v>
      </c>
      <c r="F128" s="45"/>
      <c r="G128" s="45"/>
      <c r="H128" s="45"/>
      <c r="I128" s="45"/>
      <c r="J128" s="47"/>
    </row>
    <row r="129">
      <c r="A129" s="30" t="s">
        <v>455</v>
      </c>
      <c r="B129" s="31"/>
      <c r="C129" s="32" t="s">
        <v>9912</v>
      </c>
      <c r="D129" s="33"/>
      <c r="E129" s="30" t="s">
        <v>5314</v>
      </c>
      <c r="F129" s="33"/>
      <c r="G129" s="33"/>
      <c r="H129" s="33"/>
      <c r="I129" s="34">
        <f>SUMIFS(I130:I133,A130:A133,"P")</f>
        <v>0</v>
      </c>
      <c r="J129" s="35"/>
    </row>
    <row r="130">
      <c r="A130" s="36" t="s">
        <v>458</v>
      </c>
      <c r="B130" s="36">
        <v>29</v>
      </c>
      <c r="C130" s="37" t="s">
        <v>7541</v>
      </c>
      <c r="D130" s="36" t="s">
        <v>460</v>
      </c>
      <c r="E130" s="38" t="s">
        <v>7542</v>
      </c>
      <c r="F130" s="39" t="s">
        <v>482</v>
      </c>
      <c r="G130" s="40">
        <v>317.27999999999997</v>
      </c>
      <c r="H130" s="41">
        <v>0</v>
      </c>
      <c r="I130" s="42">
        <f>ROUND(G130*H130,P4)</f>
        <v>0</v>
      </c>
      <c r="J130" s="39" t="s">
        <v>1884</v>
      </c>
      <c r="O130" s="43">
        <f>I130*0.21</f>
        <v>0</v>
      </c>
      <c r="P130">
        <v>3</v>
      </c>
    </row>
    <row r="131">
      <c r="A131" s="36" t="s">
        <v>464</v>
      </c>
      <c r="B131" s="44"/>
      <c r="C131" s="45"/>
      <c r="D131" s="45"/>
      <c r="E131" s="46" t="s">
        <v>460</v>
      </c>
      <c r="F131" s="45"/>
      <c r="G131" s="45"/>
      <c r="H131" s="45"/>
      <c r="I131" s="45"/>
      <c r="J131" s="47"/>
    </row>
    <row r="132" ht="120">
      <c r="A132" s="36" t="s">
        <v>465</v>
      </c>
      <c r="B132" s="44"/>
      <c r="C132" s="45"/>
      <c r="D132" s="45"/>
      <c r="E132" s="48" t="s">
        <v>10749</v>
      </c>
      <c r="F132" s="45"/>
      <c r="G132" s="45"/>
      <c r="H132" s="45"/>
      <c r="I132" s="45"/>
      <c r="J132" s="47"/>
    </row>
    <row r="133" ht="315">
      <c r="A133" s="36" t="s">
        <v>467</v>
      </c>
      <c r="B133" s="44"/>
      <c r="C133" s="45"/>
      <c r="D133" s="45"/>
      <c r="E133" s="38" t="s">
        <v>10333</v>
      </c>
      <c r="F133" s="45"/>
      <c r="G133" s="45"/>
      <c r="H133" s="45"/>
      <c r="I133" s="45"/>
      <c r="J133" s="47"/>
    </row>
    <row r="134">
      <c r="A134" s="30" t="s">
        <v>455</v>
      </c>
      <c r="B134" s="31"/>
      <c r="C134" s="32" t="s">
        <v>7582</v>
      </c>
      <c r="D134" s="33"/>
      <c r="E134" s="30" t="s">
        <v>5450</v>
      </c>
      <c r="F134" s="33"/>
      <c r="G134" s="33"/>
      <c r="H134" s="33"/>
      <c r="I134" s="34">
        <f>SUMIFS(I135:I154,A135:A154,"P")</f>
        <v>0</v>
      </c>
      <c r="J134" s="35"/>
    </row>
    <row r="135">
      <c r="A135" s="36" t="s">
        <v>458</v>
      </c>
      <c r="B135" s="36">
        <v>30</v>
      </c>
      <c r="C135" s="37" t="s">
        <v>10456</v>
      </c>
      <c r="D135" s="36" t="s">
        <v>460</v>
      </c>
      <c r="E135" s="38" t="s">
        <v>10457</v>
      </c>
      <c r="F135" s="39" t="s">
        <v>482</v>
      </c>
      <c r="G135" s="40">
        <v>258.89999999999998</v>
      </c>
      <c r="H135" s="41">
        <v>0</v>
      </c>
      <c r="I135" s="42">
        <f>ROUND(G135*H135,P4)</f>
        <v>0</v>
      </c>
      <c r="J135" s="39" t="s">
        <v>1884</v>
      </c>
      <c r="O135" s="43">
        <f>I135*0.21</f>
        <v>0</v>
      </c>
      <c r="P135">
        <v>3</v>
      </c>
    </row>
    <row r="136">
      <c r="A136" s="36" t="s">
        <v>464</v>
      </c>
      <c r="B136" s="44"/>
      <c r="C136" s="45"/>
      <c r="D136" s="45"/>
      <c r="E136" s="46" t="s">
        <v>460</v>
      </c>
      <c r="F136" s="45"/>
      <c r="G136" s="45"/>
      <c r="H136" s="45"/>
      <c r="I136" s="45"/>
      <c r="J136" s="47"/>
    </row>
    <row r="137" ht="45">
      <c r="A137" s="36" t="s">
        <v>465</v>
      </c>
      <c r="B137" s="44"/>
      <c r="C137" s="45"/>
      <c r="D137" s="45"/>
      <c r="E137" s="48" t="s">
        <v>10750</v>
      </c>
      <c r="F137" s="45"/>
      <c r="G137" s="45"/>
      <c r="H137" s="45"/>
      <c r="I137" s="45"/>
      <c r="J137" s="47"/>
    </row>
    <row r="138" ht="75">
      <c r="A138" s="36" t="s">
        <v>467</v>
      </c>
      <c r="B138" s="44"/>
      <c r="C138" s="45"/>
      <c r="D138" s="45"/>
      <c r="E138" s="38" t="s">
        <v>10459</v>
      </c>
      <c r="F138" s="45"/>
      <c r="G138" s="45"/>
      <c r="H138" s="45"/>
      <c r="I138" s="45"/>
      <c r="J138" s="47"/>
    </row>
    <row r="139">
      <c r="A139" s="36" t="s">
        <v>458</v>
      </c>
      <c r="B139" s="36">
        <v>31</v>
      </c>
      <c r="C139" s="37" t="s">
        <v>10751</v>
      </c>
      <c r="D139" s="36" t="s">
        <v>460</v>
      </c>
      <c r="E139" s="38" t="s">
        <v>10752</v>
      </c>
      <c r="F139" s="39" t="s">
        <v>482</v>
      </c>
      <c r="G139" s="40">
        <v>149.84999999999999</v>
      </c>
      <c r="H139" s="41">
        <v>0</v>
      </c>
      <c r="I139" s="42">
        <f>ROUND(G139*H139,P4)</f>
        <v>0</v>
      </c>
      <c r="J139" s="39" t="s">
        <v>1884</v>
      </c>
      <c r="O139" s="43">
        <f>I139*0.21</f>
        <v>0</v>
      </c>
      <c r="P139">
        <v>3</v>
      </c>
    </row>
    <row r="140">
      <c r="A140" s="36" t="s">
        <v>464</v>
      </c>
      <c r="B140" s="44"/>
      <c r="C140" s="45"/>
      <c r="D140" s="45"/>
      <c r="E140" s="46" t="s">
        <v>460</v>
      </c>
      <c r="F140" s="45"/>
      <c r="G140" s="45"/>
      <c r="H140" s="45"/>
      <c r="I140" s="45"/>
      <c r="J140" s="47"/>
    </row>
    <row r="141" ht="60">
      <c r="A141" s="36" t="s">
        <v>465</v>
      </c>
      <c r="B141" s="44"/>
      <c r="C141" s="45"/>
      <c r="D141" s="45"/>
      <c r="E141" s="48" t="s">
        <v>10753</v>
      </c>
      <c r="F141" s="45"/>
      <c r="G141" s="45"/>
      <c r="H141" s="45"/>
      <c r="I141" s="45"/>
      <c r="J141" s="47"/>
    </row>
    <row r="142" ht="60">
      <c r="A142" s="36" t="s">
        <v>467</v>
      </c>
      <c r="B142" s="44"/>
      <c r="C142" s="45"/>
      <c r="D142" s="45"/>
      <c r="E142" s="38" t="s">
        <v>10347</v>
      </c>
      <c r="F142" s="45"/>
      <c r="G142" s="45"/>
      <c r="H142" s="45"/>
      <c r="I142" s="45"/>
      <c r="J142" s="47"/>
    </row>
    <row r="143" ht="30">
      <c r="A143" s="36" t="s">
        <v>458</v>
      </c>
      <c r="B143" s="36">
        <v>32</v>
      </c>
      <c r="C143" s="37" t="s">
        <v>9236</v>
      </c>
      <c r="D143" s="36" t="s">
        <v>460</v>
      </c>
      <c r="E143" s="38" t="s">
        <v>10754</v>
      </c>
      <c r="F143" s="39" t="s">
        <v>482</v>
      </c>
      <c r="G143" s="40">
        <v>116.59999999999999</v>
      </c>
      <c r="H143" s="41">
        <v>0</v>
      </c>
      <c r="I143" s="42">
        <f>ROUND(G143*H143,P4)</f>
        <v>0</v>
      </c>
      <c r="J143" s="39" t="s">
        <v>1884</v>
      </c>
      <c r="O143" s="43">
        <f>I143*0.21</f>
        <v>0</v>
      </c>
      <c r="P143">
        <v>3</v>
      </c>
    </row>
    <row r="144">
      <c r="A144" s="36" t="s">
        <v>464</v>
      </c>
      <c r="B144" s="44"/>
      <c r="C144" s="45"/>
      <c r="D144" s="45"/>
      <c r="E144" s="46" t="s">
        <v>460</v>
      </c>
      <c r="F144" s="45"/>
      <c r="G144" s="45"/>
      <c r="H144" s="45"/>
      <c r="I144" s="45"/>
      <c r="J144" s="47"/>
    </row>
    <row r="145" ht="45">
      <c r="A145" s="36" t="s">
        <v>465</v>
      </c>
      <c r="B145" s="44"/>
      <c r="C145" s="45"/>
      <c r="D145" s="45"/>
      <c r="E145" s="48" t="s">
        <v>10755</v>
      </c>
      <c r="F145" s="45"/>
      <c r="G145" s="45"/>
      <c r="H145" s="45"/>
      <c r="I145" s="45"/>
      <c r="J145" s="47"/>
    </row>
    <row r="146" ht="120">
      <c r="A146" s="36" t="s">
        <v>467</v>
      </c>
      <c r="B146" s="44"/>
      <c r="C146" s="45"/>
      <c r="D146" s="45"/>
      <c r="E146" s="38" t="s">
        <v>10602</v>
      </c>
      <c r="F146" s="45"/>
      <c r="G146" s="45"/>
      <c r="H146" s="45"/>
      <c r="I146" s="45"/>
      <c r="J146" s="47"/>
    </row>
    <row r="147" ht="30">
      <c r="A147" s="36" t="s">
        <v>458</v>
      </c>
      <c r="B147" s="36">
        <v>33</v>
      </c>
      <c r="C147" s="37" t="s">
        <v>7595</v>
      </c>
      <c r="D147" s="36" t="s">
        <v>460</v>
      </c>
      <c r="E147" s="38" t="s">
        <v>10756</v>
      </c>
      <c r="F147" s="39" t="s">
        <v>482</v>
      </c>
      <c r="G147" s="40">
        <v>48.899999999999999</v>
      </c>
      <c r="H147" s="41">
        <v>0</v>
      </c>
      <c r="I147" s="42">
        <f>ROUND(G147*H147,P4)</f>
        <v>0</v>
      </c>
      <c r="J147" s="39" t="s">
        <v>1884</v>
      </c>
      <c r="O147" s="43">
        <f>I147*0.21</f>
        <v>0</v>
      </c>
      <c r="P147">
        <v>3</v>
      </c>
    </row>
    <row r="148">
      <c r="A148" s="36" t="s">
        <v>464</v>
      </c>
      <c r="B148" s="44"/>
      <c r="C148" s="45"/>
      <c r="D148" s="45"/>
      <c r="E148" s="46" t="s">
        <v>460</v>
      </c>
      <c r="F148" s="45"/>
      <c r="G148" s="45"/>
      <c r="H148" s="45"/>
      <c r="I148" s="45"/>
      <c r="J148" s="47"/>
    </row>
    <row r="149" ht="45">
      <c r="A149" s="36" t="s">
        <v>465</v>
      </c>
      <c r="B149" s="44"/>
      <c r="C149" s="45"/>
      <c r="D149" s="45"/>
      <c r="E149" s="48" t="s">
        <v>10757</v>
      </c>
      <c r="F149" s="45"/>
      <c r="G149" s="45"/>
      <c r="H149" s="45"/>
      <c r="I149" s="45"/>
      <c r="J149" s="47"/>
    </row>
    <row r="150" ht="120">
      <c r="A150" s="36" t="s">
        <v>467</v>
      </c>
      <c r="B150" s="44"/>
      <c r="C150" s="45"/>
      <c r="D150" s="45"/>
      <c r="E150" s="38" t="s">
        <v>10602</v>
      </c>
      <c r="F150" s="45"/>
      <c r="G150" s="45"/>
      <c r="H150" s="45"/>
      <c r="I150" s="45"/>
      <c r="J150" s="47"/>
    </row>
    <row r="151">
      <c r="A151" s="36" t="s">
        <v>458</v>
      </c>
      <c r="B151" s="36">
        <v>34</v>
      </c>
      <c r="C151" s="37" t="s">
        <v>9917</v>
      </c>
      <c r="D151" s="36" t="s">
        <v>460</v>
      </c>
      <c r="E151" s="38" t="s">
        <v>9918</v>
      </c>
      <c r="F151" s="39" t="s">
        <v>496</v>
      </c>
      <c r="G151" s="40">
        <v>2</v>
      </c>
      <c r="H151" s="41">
        <v>0</v>
      </c>
      <c r="I151" s="42">
        <f>ROUND(G151*H151,P4)</f>
        <v>0</v>
      </c>
      <c r="J151" s="39" t="s">
        <v>975</v>
      </c>
      <c r="O151" s="43">
        <f>I151*0.21</f>
        <v>0</v>
      </c>
      <c r="P151">
        <v>3</v>
      </c>
    </row>
    <row r="152">
      <c r="A152" s="36" t="s">
        <v>464</v>
      </c>
      <c r="B152" s="44"/>
      <c r="C152" s="45"/>
      <c r="D152" s="45"/>
      <c r="E152" s="46" t="s">
        <v>460</v>
      </c>
      <c r="F152" s="45"/>
      <c r="G152" s="45"/>
      <c r="H152" s="45"/>
      <c r="I152" s="45"/>
      <c r="J152" s="47"/>
    </row>
    <row r="153" ht="60">
      <c r="A153" s="36" t="s">
        <v>465</v>
      </c>
      <c r="B153" s="44"/>
      <c r="C153" s="45"/>
      <c r="D153" s="45"/>
      <c r="E153" s="48" t="s">
        <v>10758</v>
      </c>
      <c r="F153" s="45"/>
      <c r="G153" s="45"/>
      <c r="H153" s="45"/>
      <c r="I153" s="45"/>
      <c r="J153" s="47"/>
    </row>
    <row r="154" ht="30">
      <c r="A154" s="36" t="s">
        <v>467</v>
      </c>
      <c r="B154" s="44"/>
      <c r="C154" s="45"/>
      <c r="D154" s="45"/>
      <c r="E154" s="38" t="s">
        <v>9920</v>
      </c>
      <c r="F154" s="45"/>
      <c r="G154" s="45"/>
      <c r="H154" s="45"/>
      <c r="I154" s="45"/>
      <c r="J154" s="47"/>
    </row>
    <row r="155">
      <c r="A155" s="30" t="s">
        <v>455</v>
      </c>
      <c r="B155" s="31"/>
      <c r="C155" s="32" t="s">
        <v>1178</v>
      </c>
      <c r="D155" s="33"/>
      <c r="E155" s="30" t="s">
        <v>1179</v>
      </c>
      <c r="F155" s="33"/>
      <c r="G155" s="33"/>
      <c r="H155" s="33"/>
      <c r="I155" s="34">
        <f>SUMIFS(I156:I159,A156:A159,"P")</f>
        <v>0</v>
      </c>
      <c r="J155" s="35"/>
    </row>
    <row r="156" ht="45">
      <c r="A156" s="36" t="s">
        <v>458</v>
      </c>
      <c r="B156" s="36">
        <v>35</v>
      </c>
      <c r="C156" s="37" t="s">
        <v>1850</v>
      </c>
      <c r="D156" s="36" t="s">
        <v>1851</v>
      </c>
      <c r="E156" s="38" t="s">
        <v>2565</v>
      </c>
      <c r="F156" s="39" t="s">
        <v>613</v>
      </c>
      <c r="G156" s="40">
        <v>47873.919999999998</v>
      </c>
      <c r="H156" s="41">
        <v>0</v>
      </c>
      <c r="I156" s="42">
        <f>ROUND(G156*H156,P4)</f>
        <v>0</v>
      </c>
      <c r="J156" s="39" t="s">
        <v>975</v>
      </c>
      <c r="O156" s="43">
        <f>I156*0.21</f>
        <v>0</v>
      </c>
      <c r="P156">
        <v>3</v>
      </c>
    </row>
    <row r="157">
      <c r="A157" s="36" t="s">
        <v>464</v>
      </c>
      <c r="B157" s="44"/>
      <c r="C157" s="45"/>
      <c r="D157" s="45"/>
      <c r="E157" s="38" t="s">
        <v>1180</v>
      </c>
      <c r="F157" s="45"/>
      <c r="G157" s="45"/>
      <c r="H157" s="45"/>
      <c r="I157" s="45"/>
      <c r="J157" s="47"/>
    </row>
    <row r="158" ht="45">
      <c r="A158" s="36" t="s">
        <v>465</v>
      </c>
      <c r="B158" s="44"/>
      <c r="C158" s="45"/>
      <c r="D158" s="45"/>
      <c r="E158" s="48" t="s">
        <v>10759</v>
      </c>
      <c r="F158" s="45"/>
      <c r="G158" s="45"/>
      <c r="H158" s="45"/>
      <c r="I158" s="45"/>
      <c r="J158" s="47"/>
    </row>
    <row r="159" ht="120">
      <c r="A159" s="36" t="s">
        <v>467</v>
      </c>
      <c r="B159" s="49"/>
      <c r="C159" s="50"/>
      <c r="D159" s="50"/>
      <c r="E159" s="38" t="s">
        <v>615</v>
      </c>
      <c r="F159" s="50"/>
      <c r="G159" s="50"/>
      <c r="H159" s="50"/>
      <c r="I159" s="50"/>
      <c r="J159" s="51"/>
    </row>
  </sheetData>
  <sheetProtection sheet="1" objects="1" scenarios="1" spinCount="100000" saltValue="HQKc1/mSMP1VdZAtv/kbSO1fnrp3TQqkGt5WY8ZWrlxYpTqOtyUOBtv5KHqGQfUTZvVDkgpOnpVXrx94cddAog==" hashValue="zU8oeEvbeEuZ6tF9gvC0XJtir6O9Ilvipn1X2n3UJ8Alnq7UZfJCa/dCfR/d0zUnq4BZaPWx5VQcVLdgMhe7O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293</v>
      </c>
      <c r="I3" s="24">
        <f>SUMIFS(I11:I415,A11:A415,"SD")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293</v>
      </c>
      <c r="D7" s="21"/>
      <c r="E7" s="22" t="s">
        <v>294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SUMIFS(I12:I51,A12:A51,"P")</f>
        <v>0</v>
      </c>
      <c r="J11" s="35"/>
    </row>
    <row r="12">
      <c r="A12" s="36" t="s">
        <v>458</v>
      </c>
      <c r="B12" s="36">
        <v>1</v>
      </c>
      <c r="C12" s="37" t="s">
        <v>10199</v>
      </c>
      <c r="D12" s="36" t="s">
        <v>460</v>
      </c>
      <c r="E12" s="38" t="s">
        <v>8795</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10200</v>
      </c>
      <c r="F14" s="45"/>
      <c r="G14" s="45"/>
      <c r="H14" s="45"/>
      <c r="I14" s="45"/>
      <c r="J14" s="47"/>
    </row>
    <row r="15" ht="30">
      <c r="A15" s="36" t="s">
        <v>467</v>
      </c>
      <c r="B15" s="44"/>
      <c r="C15" s="45"/>
      <c r="D15" s="45"/>
      <c r="E15" s="38" t="s">
        <v>995</v>
      </c>
      <c r="F15" s="45"/>
      <c r="G15" s="45"/>
      <c r="H15" s="45"/>
      <c r="I15" s="45"/>
      <c r="J15" s="47"/>
    </row>
    <row r="16">
      <c r="A16" s="36" t="s">
        <v>458</v>
      </c>
      <c r="B16" s="36">
        <v>2</v>
      </c>
      <c r="C16" s="37" t="s">
        <v>4281</v>
      </c>
      <c r="D16" s="36" t="s">
        <v>460</v>
      </c>
      <c r="E16" s="38" t="s">
        <v>4282</v>
      </c>
      <c r="F16" s="39" t="s">
        <v>2211</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ht="45">
      <c r="A18" s="36" t="s">
        <v>465</v>
      </c>
      <c r="B18" s="44"/>
      <c r="C18" s="45"/>
      <c r="D18" s="45"/>
      <c r="E18" s="48" t="s">
        <v>10760</v>
      </c>
      <c r="F18" s="45"/>
      <c r="G18" s="45"/>
      <c r="H18" s="45"/>
      <c r="I18" s="45"/>
      <c r="J18" s="47"/>
    </row>
    <row r="19" ht="30">
      <c r="A19" s="36" t="s">
        <v>467</v>
      </c>
      <c r="B19" s="44"/>
      <c r="C19" s="45"/>
      <c r="D19" s="45"/>
      <c r="E19" s="38" t="s">
        <v>995</v>
      </c>
      <c r="F19" s="45"/>
      <c r="G19" s="45"/>
      <c r="H19" s="45"/>
      <c r="I19" s="45"/>
      <c r="J19" s="47"/>
    </row>
    <row r="20">
      <c r="A20" s="36" t="s">
        <v>458</v>
      </c>
      <c r="B20" s="36">
        <v>3</v>
      </c>
      <c r="C20" s="37" t="s">
        <v>10359</v>
      </c>
      <c r="D20" s="36" t="s">
        <v>460</v>
      </c>
      <c r="E20" s="38" t="s">
        <v>8791</v>
      </c>
      <c r="F20" s="39" t="s">
        <v>2211</v>
      </c>
      <c r="G20" s="40">
        <v>1</v>
      </c>
      <c r="H20" s="41">
        <v>0</v>
      </c>
      <c r="I20" s="42">
        <f>ROUND(G20*H20,P4)</f>
        <v>0</v>
      </c>
      <c r="J20" s="39" t="s">
        <v>463</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30">
      <c r="A23" s="36" t="s">
        <v>467</v>
      </c>
      <c r="B23" s="44"/>
      <c r="C23" s="45"/>
      <c r="D23" s="45"/>
      <c r="E23" s="38" t="s">
        <v>8793</v>
      </c>
      <c r="F23" s="45"/>
      <c r="G23" s="45"/>
      <c r="H23" s="45"/>
      <c r="I23" s="45"/>
      <c r="J23" s="47"/>
    </row>
    <row r="24">
      <c r="A24" s="36" t="s">
        <v>458</v>
      </c>
      <c r="B24" s="36">
        <v>4</v>
      </c>
      <c r="C24" s="37" t="s">
        <v>10360</v>
      </c>
      <c r="D24" s="36" t="s">
        <v>460</v>
      </c>
      <c r="E24" s="38" t="s">
        <v>10361</v>
      </c>
      <c r="F24" s="39" t="s">
        <v>2211</v>
      </c>
      <c r="G24" s="40">
        <v>1</v>
      </c>
      <c r="H24" s="41">
        <v>0</v>
      </c>
      <c r="I24" s="42">
        <f>ROUND(G24*H24,P4)</f>
        <v>0</v>
      </c>
      <c r="J24" s="39" t="s">
        <v>463</v>
      </c>
      <c r="O24" s="43">
        <f>I24*0.21</f>
        <v>0</v>
      </c>
      <c r="P24">
        <v>3</v>
      </c>
    </row>
    <row r="25">
      <c r="A25" s="36" t="s">
        <v>464</v>
      </c>
      <c r="B25" s="44"/>
      <c r="C25" s="45"/>
      <c r="D25" s="45"/>
      <c r="E25" s="46" t="s">
        <v>460</v>
      </c>
      <c r="F25" s="45"/>
      <c r="G25" s="45"/>
      <c r="H25" s="45"/>
      <c r="I25" s="45"/>
      <c r="J25" s="47"/>
    </row>
    <row r="26" ht="45">
      <c r="A26" s="36" t="s">
        <v>465</v>
      </c>
      <c r="B26" s="44"/>
      <c r="C26" s="45"/>
      <c r="D26" s="45"/>
      <c r="E26" s="48" t="s">
        <v>10761</v>
      </c>
      <c r="F26" s="45"/>
      <c r="G26" s="45"/>
      <c r="H26" s="45"/>
      <c r="I26" s="45"/>
      <c r="J26" s="47"/>
    </row>
    <row r="27" ht="30">
      <c r="A27" s="36" t="s">
        <v>467</v>
      </c>
      <c r="B27" s="44"/>
      <c r="C27" s="45"/>
      <c r="D27" s="45"/>
      <c r="E27" s="38" t="s">
        <v>990</v>
      </c>
      <c r="F27" s="45"/>
      <c r="G27" s="45"/>
      <c r="H27" s="45"/>
      <c r="I27" s="45"/>
      <c r="J27" s="47"/>
    </row>
    <row r="28">
      <c r="A28" s="36" t="s">
        <v>458</v>
      </c>
      <c r="B28" s="36">
        <v>5</v>
      </c>
      <c r="C28" s="37" t="s">
        <v>9883</v>
      </c>
      <c r="D28" s="36" t="s">
        <v>460</v>
      </c>
      <c r="E28" s="38" t="s">
        <v>994</v>
      </c>
      <c r="F28" s="39" t="s">
        <v>2211</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c r="A30" s="36" t="s">
        <v>465</v>
      </c>
      <c r="B30" s="44"/>
      <c r="C30" s="45"/>
      <c r="D30" s="45"/>
      <c r="E30" s="48" t="s">
        <v>10762</v>
      </c>
      <c r="F30" s="45"/>
      <c r="G30" s="45"/>
      <c r="H30" s="45"/>
      <c r="I30" s="45"/>
      <c r="J30" s="47"/>
    </row>
    <row r="31" ht="30">
      <c r="A31" s="36" t="s">
        <v>467</v>
      </c>
      <c r="B31" s="44"/>
      <c r="C31" s="45"/>
      <c r="D31" s="45"/>
      <c r="E31" s="38" t="s">
        <v>995</v>
      </c>
      <c r="F31" s="45"/>
      <c r="G31" s="45"/>
      <c r="H31" s="45"/>
      <c r="I31" s="45"/>
      <c r="J31" s="47"/>
    </row>
    <row r="32">
      <c r="A32" s="36" t="s">
        <v>458</v>
      </c>
      <c r="B32" s="36">
        <v>6</v>
      </c>
      <c r="C32" s="37" t="s">
        <v>9976</v>
      </c>
      <c r="D32" s="36" t="s">
        <v>460</v>
      </c>
      <c r="E32" s="38" t="s">
        <v>10202</v>
      </c>
      <c r="F32" s="39" t="s">
        <v>496</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c r="A34" s="36" t="s">
        <v>465</v>
      </c>
      <c r="B34" s="44"/>
      <c r="C34" s="45"/>
      <c r="D34" s="45"/>
      <c r="E34" s="48" t="s">
        <v>10201</v>
      </c>
      <c r="F34" s="45"/>
      <c r="G34" s="45"/>
      <c r="H34" s="45"/>
      <c r="I34" s="45"/>
      <c r="J34" s="47"/>
    </row>
    <row r="35" ht="30">
      <c r="A35" s="36" t="s">
        <v>467</v>
      </c>
      <c r="B35" s="44"/>
      <c r="C35" s="45"/>
      <c r="D35" s="45"/>
      <c r="E35" s="38" t="s">
        <v>995</v>
      </c>
      <c r="F35" s="45"/>
      <c r="G35" s="45"/>
      <c r="H35" s="45"/>
      <c r="I35" s="45"/>
      <c r="J35" s="47"/>
    </row>
    <row r="36">
      <c r="A36" s="36" t="s">
        <v>458</v>
      </c>
      <c r="B36" s="36">
        <v>7</v>
      </c>
      <c r="C36" s="37" t="s">
        <v>9978</v>
      </c>
      <c r="D36" s="36" t="s">
        <v>460</v>
      </c>
      <c r="E36" s="38" t="s">
        <v>10203</v>
      </c>
      <c r="F36" s="39" t="s">
        <v>496</v>
      </c>
      <c r="G36" s="40">
        <v>1</v>
      </c>
      <c r="H36" s="41">
        <v>0</v>
      </c>
      <c r="I36" s="42">
        <f>ROUND(G36*H36,P4)</f>
        <v>0</v>
      </c>
      <c r="J36" s="39" t="s">
        <v>463</v>
      </c>
      <c r="O36" s="43">
        <f>I36*0.21</f>
        <v>0</v>
      </c>
      <c r="P36">
        <v>3</v>
      </c>
    </row>
    <row r="37">
      <c r="A37" s="36" t="s">
        <v>464</v>
      </c>
      <c r="B37" s="44"/>
      <c r="C37" s="45"/>
      <c r="D37" s="45"/>
      <c r="E37" s="46" t="s">
        <v>460</v>
      </c>
      <c r="F37" s="45"/>
      <c r="G37" s="45"/>
      <c r="H37" s="45"/>
      <c r="I37" s="45"/>
      <c r="J37" s="47"/>
    </row>
    <row r="38">
      <c r="A38" s="36" t="s">
        <v>465</v>
      </c>
      <c r="B38" s="44"/>
      <c r="C38" s="45"/>
      <c r="D38" s="45"/>
      <c r="E38" s="48" t="s">
        <v>10201</v>
      </c>
      <c r="F38" s="45"/>
      <c r="G38" s="45"/>
      <c r="H38" s="45"/>
      <c r="I38" s="45"/>
      <c r="J38" s="47"/>
    </row>
    <row r="39" ht="90">
      <c r="A39" s="36" t="s">
        <v>467</v>
      </c>
      <c r="B39" s="44"/>
      <c r="C39" s="45"/>
      <c r="D39" s="45"/>
      <c r="E39" s="38" t="s">
        <v>10204</v>
      </c>
      <c r="F39" s="45"/>
      <c r="G39" s="45"/>
      <c r="H39" s="45"/>
      <c r="I39" s="45"/>
      <c r="J39" s="47"/>
    </row>
    <row r="40">
      <c r="A40" s="36" t="s">
        <v>458</v>
      </c>
      <c r="B40" s="36">
        <v>8</v>
      </c>
      <c r="C40" s="37" t="s">
        <v>10763</v>
      </c>
      <c r="D40" s="36" t="s">
        <v>460</v>
      </c>
      <c r="E40" s="38" t="s">
        <v>7399</v>
      </c>
      <c r="F40" s="39" t="s">
        <v>2211</v>
      </c>
      <c r="G40" s="40">
        <v>1</v>
      </c>
      <c r="H40" s="41">
        <v>0</v>
      </c>
      <c r="I40" s="42">
        <f>ROUND(G40*H40,P4)</f>
        <v>0</v>
      </c>
      <c r="J40" s="39" t="s">
        <v>463</v>
      </c>
      <c r="O40" s="43">
        <f>I40*0.21</f>
        <v>0</v>
      </c>
      <c r="P40">
        <v>3</v>
      </c>
    </row>
    <row r="41">
      <c r="A41" s="36" t="s">
        <v>464</v>
      </c>
      <c r="B41" s="44"/>
      <c r="C41" s="45"/>
      <c r="D41" s="45"/>
      <c r="E41" s="46" t="s">
        <v>460</v>
      </c>
      <c r="F41" s="45"/>
      <c r="G41" s="45"/>
      <c r="H41" s="45"/>
      <c r="I41" s="45"/>
      <c r="J41" s="47"/>
    </row>
    <row r="42" ht="60">
      <c r="A42" s="36" t="s">
        <v>465</v>
      </c>
      <c r="B42" s="44"/>
      <c r="C42" s="45"/>
      <c r="D42" s="45"/>
      <c r="E42" s="48" t="s">
        <v>10206</v>
      </c>
      <c r="F42" s="45"/>
      <c r="G42" s="45"/>
      <c r="H42" s="45"/>
      <c r="I42" s="45"/>
      <c r="J42" s="47"/>
    </row>
    <row r="43" ht="30">
      <c r="A43" s="36" t="s">
        <v>467</v>
      </c>
      <c r="B43" s="44"/>
      <c r="C43" s="45"/>
      <c r="D43" s="45"/>
      <c r="E43" s="38" t="s">
        <v>995</v>
      </c>
      <c r="F43" s="45"/>
      <c r="G43" s="45"/>
      <c r="H43" s="45"/>
      <c r="I43" s="45"/>
      <c r="J43" s="47"/>
    </row>
    <row r="44">
      <c r="A44" s="36" t="s">
        <v>458</v>
      </c>
      <c r="B44" s="36">
        <v>9</v>
      </c>
      <c r="C44" s="37" t="s">
        <v>10764</v>
      </c>
      <c r="D44" s="36" t="s">
        <v>460</v>
      </c>
      <c r="E44" s="38" t="s">
        <v>10765</v>
      </c>
      <c r="F44" s="39" t="s">
        <v>2211</v>
      </c>
      <c r="G44" s="40">
        <v>1</v>
      </c>
      <c r="H44" s="41">
        <v>0</v>
      </c>
      <c r="I44" s="42">
        <f>ROUND(G44*H44,P4)</f>
        <v>0</v>
      </c>
      <c r="J44" s="39" t="s">
        <v>463</v>
      </c>
      <c r="O44" s="43">
        <f>I44*0.21</f>
        <v>0</v>
      </c>
      <c r="P44">
        <v>3</v>
      </c>
    </row>
    <row r="45">
      <c r="A45" s="36" t="s">
        <v>464</v>
      </c>
      <c r="B45" s="44"/>
      <c r="C45" s="45"/>
      <c r="D45" s="45"/>
      <c r="E45" s="46" t="s">
        <v>460</v>
      </c>
      <c r="F45" s="45"/>
      <c r="G45" s="45"/>
      <c r="H45" s="45"/>
      <c r="I45" s="45"/>
      <c r="J45" s="47"/>
    </row>
    <row r="46" ht="45">
      <c r="A46" s="36" t="s">
        <v>465</v>
      </c>
      <c r="B46" s="44"/>
      <c r="C46" s="45"/>
      <c r="D46" s="45"/>
      <c r="E46" s="48" t="s">
        <v>10766</v>
      </c>
      <c r="F46" s="45"/>
      <c r="G46" s="45"/>
      <c r="H46" s="45"/>
      <c r="I46" s="45"/>
      <c r="J46" s="47"/>
    </row>
    <row r="47" ht="30">
      <c r="A47" s="36" t="s">
        <v>467</v>
      </c>
      <c r="B47" s="44"/>
      <c r="C47" s="45"/>
      <c r="D47" s="45"/>
      <c r="E47" s="38" t="s">
        <v>995</v>
      </c>
      <c r="F47" s="45"/>
      <c r="G47" s="45"/>
      <c r="H47" s="45"/>
      <c r="I47" s="45"/>
      <c r="J47" s="47"/>
    </row>
    <row r="48">
      <c r="A48" s="36" t="s">
        <v>458</v>
      </c>
      <c r="B48" s="36">
        <v>10</v>
      </c>
      <c r="C48" s="37" t="s">
        <v>10210</v>
      </c>
      <c r="D48" s="36" t="s">
        <v>460</v>
      </c>
      <c r="E48" s="38" t="s">
        <v>8798</v>
      </c>
      <c r="F48" s="39" t="s">
        <v>496</v>
      </c>
      <c r="G48" s="40">
        <v>1</v>
      </c>
      <c r="H48" s="41">
        <v>0</v>
      </c>
      <c r="I48" s="42">
        <f>ROUND(G48*H48,P4)</f>
        <v>0</v>
      </c>
      <c r="J48" s="39" t="s">
        <v>463</v>
      </c>
      <c r="O48" s="43">
        <f>I48*0.21</f>
        <v>0</v>
      </c>
      <c r="P48">
        <v>3</v>
      </c>
    </row>
    <row r="49">
      <c r="A49" s="36" t="s">
        <v>464</v>
      </c>
      <c r="B49" s="44"/>
      <c r="C49" s="45"/>
      <c r="D49" s="45"/>
      <c r="E49" s="46" t="s">
        <v>460</v>
      </c>
      <c r="F49" s="45"/>
      <c r="G49" s="45"/>
      <c r="H49" s="45"/>
      <c r="I49" s="45"/>
      <c r="J49" s="47"/>
    </row>
    <row r="50">
      <c r="A50" s="36" t="s">
        <v>465</v>
      </c>
      <c r="B50" s="44"/>
      <c r="C50" s="45"/>
      <c r="D50" s="45"/>
      <c r="E50" s="48" t="s">
        <v>10201</v>
      </c>
      <c r="F50" s="45"/>
      <c r="G50" s="45"/>
      <c r="H50" s="45"/>
      <c r="I50" s="45"/>
      <c r="J50" s="47"/>
    </row>
    <row r="51">
      <c r="A51" s="36" t="s">
        <v>467</v>
      </c>
      <c r="B51" s="44"/>
      <c r="C51" s="45"/>
      <c r="D51" s="45"/>
      <c r="E51" s="38" t="s">
        <v>8800</v>
      </c>
      <c r="F51" s="45"/>
      <c r="G51" s="45"/>
      <c r="H51" s="45"/>
      <c r="I51" s="45"/>
      <c r="J51" s="47"/>
    </row>
    <row r="52">
      <c r="A52" s="30" t="s">
        <v>455</v>
      </c>
      <c r="B52" s="31"/>
      <c r="C52" s="32" t="s">
        <v>5574</v>
      </c>
      <c r="D52" s="33"/>
      <c r="E52" s="30" t="s">
        <v>2345</v>
      </c>
      <c r="F52" s="33"/>
      <c r="G52" s="33"/>
      <c r="H52" s="33"/>
      <c r="I52" s="34">
        <f>SUMIFS(I53:I108,A53:A108,"P")</f>
        <v>0</v>
      </c>
      <c r="J52" s="35"/>
    </row>
    <row r="53">
      <c r="A53" s="36" t="s">
        <v>458</v>
      </c>
      <c r="B53" s="36">
        <v>11</v>
      </c>
      <c r="C53" s="37" t="s">
        <v>10364</v>
      </c>
      <c r="D53" s="36" t="s">
        <v>460</v>
      </c>
      <c r="E53" s="38" t="s">
        <v>10365</v>
      </c>
      <c r="F53" s="39" t="s">
        <v>482</v>
      </c>
      <c r="G53" s="40">
        <v>38</v>
      </c>
      <c r="H53" s="41">
        <v>0</v>
      </c>
      <c r="I53" s="42">
        <f>ROUND(G53*H53,P4)</f>
        <v>0</v>
      </c>
      <c r="J53" s="39" t="s">
        <v>1884</v>
      </c>
      <c r="O53" s="43">
        <f>I53*0.21</f>
        <v>0</v>
      </c>
      <c r="P53">
        <v>3</v>
      </c>
    </row>
    <row r="54">
      <c r="A54" s="36" t="s">
        <v>464</v>
      </c>
      <c r="B54" s="44"/>
      <c r="C54" s="45"/>
      <c r="D54" s="45"/>
      <c r="E54" s="46" t="s">
        <v>460</v>
      </c>
      <c r="F54" s="45"/>
      <c r="G54" s="45"/>
      <c r="H54" s="45"/>
      <c r="I54" s="45"/>
      <c r="J54" s="47"/>
    </row>
    <row r="55" ht="75">
      <c r="A55" s="36" t="s">
        <v>465</v>
      </c>
      <c r="B55" s="44"/>
      <c r="C55" s="45"/>
      <c r="D55" s="45"/>
      <c r="E55" s="48" t="s">
        <v>10767</v>
      </c>
      <c r="F55" s="45"/>
      <c r="G55" s="45"/>
      <c r="H55" s="45"/>
      <c r="I55" s="45"/>
      <c r="J55" s="47"/>
    </row>
    <row r="56" ht="45">
      <c r="A56" s="36" t="s">
        <v>467</v>
      </c>
      <c r="B56" s="44"/>
      <c r="C56" s="45"/>
      <c r="D56" s="45"/>
      <c r="E56" s="38" t="s">
        <v>10367</v>
      </c>
      <c r="F56" s="45"/>
      <c r="G56" s="45"/>
      <c r="H56" s="45"/>
      <c r="I56" s="45"/>
      <c r="J56" s="47"/>
    </row>
    <row r="57">
      <c r="A57" s="36" t="s">
        <v>458</v>
      </c>
      <c r="B57" s="36">
        <v>12</v>
      </c>
      <c r="C57" s="37" t="s">
        <v>5249</v>
      </c>
      <c r="D57" s="36" t="s">
        <v>460</v>
      </c>
      <c r="E57" s="38" t="s">
        <v>10214</v>
      </c>
      <c r="F57" s="39" t="s">
        <v>475</v>
      </c>
      <c r="G57" s="40">
        <v>561.20000000000005</v>
      </c>
      <c r="H57" s="41">
        <v>0</v>
      </c>
      <c r="I57" s="42">
        <f>ROUND(G57*H57,P4)</f>
        <v>0</v>
      </c>
      <c r="J57" s="39" t="s">
        <v>1884</v>
      </c>
      <c r="O57" s="43">
        <f>I57*0.21</f>
        <v>0</v>
      </c>
      <c r="P57">
        <v>3</v>
      </c>
    </row>
    <row r="58">
      <c r="A58" s="36" t="s">
        <v>464</v>
      </c>
      <c r="B58" s="44"/>
      <c r="C58" s="45"/>
      <c r="D58" s="45"/>
      <c r="E58" s="46" t="s">
        <v>460</v>
      </c>
      <c r="F58" s="45"/>
      <c r="G58" s="45"/>
      <c r="H58" s="45"/>
      <c r="I58" s="45"/>
      <c r="J58" s="47"/>
    </row>
    <row r="59" ht="75">
      <c r="A59" s="36" t="s">
        <v>465</v>
      </c>
      <c r="B59" s="44"/>
      <c r="C59" s="45"/>
      <c r="D59" s="45"/>
      <c r="E59" s="48" t="s">
        <v>10768</v>
      </c>
      <c r="F59" s="45"/>
      <c r="G59" s="45"/>
      <c r="H59" s="45"/>
      <c r="I59" s="45"/>
      <c r="J59" s="47"/>
    </row>
    <row r="60" ht="45">
      <c r="A60" s="36" t="s">
        <v>467</v>
      </c>
      <c r="B60" s="44"/>
      <c r="C60" s="45"/>
      <c r="D60" s="45"/>
      <c r="E60" s="38" t="s">
        <v>10216</v>
      </c>
      <c r="F60" s="45"/>
      <c r="G60" s="45"/>
      <c r="H60" s="45"/>
      <c r="I60" s="45"/>
      <c r="J60" s="47"/>
    </row>
    <row r="61">
      <c r="A61" s="36" t="s">
        <v>458</v>
      </c>
      <c r="B61" s="36">
        <v>13</v>
      </c>
      <c r="C61" s="37" t="s">
        <v>7970</v>
      </c>
      <c r="D61" s="36" t="s">
        <v>460</v>
      </c>
      <c r="E61" s="38" t="s">
        <v>10217</v>
      </c>
      <c r="F61" s="39" t="s">
        <v>475</v>
      </c>
      <c r="G61" s="40">
        <v>12631.5</v>
      </c>
      <c r="H61" s="41">
        <v>0</v>
      </c>
      <c r="I61" s="42">
        <f>ROUND(G61*H61,P4)</f>
        <v>0</v>
      </c>
      <c r="J61" s="39" t="s">
        <v>1884</v>
      </c>
      <c r="O61" s="43">
        <f>I61*0.21</f>
        <v>0</v>
      </c>
      <c r="P61">
        <v>3</v>
      </c>
    </row>
    <row r="62">
      <c r="A62" s="36" t="s">
        <v>464</v>
      </c>
      <c r="B62" s="44"/>
      <c r="C62" s="45"/>
      <c r="D62" s="45"/>
      <c r="E62" s="46" t="s">
        <v>460</v>
      </c>
      <c r="F62" s="45"/>
      <c r="G62" s="45"/>
      <c r="H62" s="45"/>
      <c r="I62" s="45"/>
      <c r="J62" s="47"/>
    </row>
    <row r="63" ht="75">
      <c r="A63" s="36" t="s">
        <v>465</v>
      </c>
      <c r="B63" s="44"/>
      <c r="C63" s="45"/>
      <c r="D63" s="45"/>
      <c r="E63" s="48" t="s">
        <v>10769</v>
      </c>
      <c r="F63" s="45"/>
      <c r="G63" s="45"/>
      <c r="H63" s="45"/>
      <c r="I63" s="45"/>
      <c r="J63" s="47"/>
    </row>
    <row r="64" ht="409.5">
      <c r="A64" s="36" t="s">
        <v>467</v>
      </c>
      <c r="B64" s="44"/>
      <c r="C64" s="45"/>
      <c r="D64" s="45"/>
      <c r="E64" s="38" t="s">
        <v>10219</v>
      </c>
      <c r="F64" s="45"/>
      <c r="G64" s="45"/>
      <c r="H64" s="45"/>
      <c r="I64" s="45"/>
      <c r="J64" s="47"/>
    </row>
    <row r="65">
      <c r="A65" s="36" t="s">
        <v>458</v>
      </c>
      <c r="B65" s="36">
        <v>14</v>
      </c>
      <c r="C65" s="37" t="s">
        <v>5253</v>
      </c>
      <c r="D65" s="36" t="s">
        <v>460</v>
      </c>
      <c r="E65" s="38" t="s">
        <v>10220</v>
      </c>
      <c r="F65" s="39" t="s">
        <v>475</v>
      </c>
      <c r="G65" s="40">
        <v>759.15999999999997</v>
      </c>
      <c r="H65" s="41">
        <v>0</v>
      </c>
      <c r="I65" s="42">
        <f>ROUND(G65*H65,P4)</f>
        <v>0</v>
      </c>
      <c r="J65" s="39" t="s">
        <v>1884</v>
      </c>
      <c r="O65" s="43">
        <f>I65*0.21</f>
        <v>0</v>
      </c>
      <c r="P65">
        <v>3</v>
      </c>
    </row>
    <row r="66">
      <c r="A66" s="36" t="s">
        <v>464</v>
      </c>
      <c r="B66" s="44"/>
      <c r="C66" s="45"/>
      <c r="D66" s="45"/>
      <c r="E66" s="46" t="s">
        <v>460</v>
      </c>
      <c r="F66" s="45"/>
      <c r="G66" s="45"/>
      <c r="H66" s="45"/>
      <c r="I66" s="45"/>
      <c r="J66" s="47"/>
    </row>
    <row r="67" ht="60">
      <c r="A67" s="36" t="s">
        <v>465</v>
      </c>
      <c r="B67" s="44"/>
      <c r="C67" s="45"/>
      <c r="D67" s="45"/>
      <c r="E67" s="48" t="s">
        <v>10770</v>
      </c>
      <c r="F67" s="45"/>
      <c r="G67" s="45"/>
      <c r="H67" s="45"/>
      <c r="I67" s="45"/>
      <c r="J67" s="47"/>
    </row>
    <row r="68" ht="390">
      <c r="A68" s="36" t="s">
        <v>467</v>
      </c>
      <c r="B68" s="44"/>
      <c r="C68" s="45"/>
      <c r="D68" s="45"/>
      <c r="E68" s="38" t="s">
        <v>10222</v>
      </c>
      <c r="F68" s="45"/>
      <c r="G68" s="45"/>
      <c r="H68" s="45"/>
      <c r="I68" s="45"/>
      <c r="J68" s="47"/>
    </row>
    <row r="69">
      <c r="A69" s="36" t="s">
        <v>458</v>
      </c>
      <c r="B69" s="36">
        <v>15</v>
      </c>
      <c r="C69" s="37" t="s">
        <v>3483</v>
      </c>
      <c r="D69" s="36" t="s">
        <v>460</v>
      </c>
      <c r="E69" s="38" t="s">
        <v>3484</v>
      </c>
      <c r="F69" s="39" t="s">
        <v>475</v>
      </c>
      <c r="G69" s="40">
        <v>2929.8000000000002</v>
      </c>
      <c r="H69" s="41">
        <v>0</v>
      </c>
      <c r="I69" s="42">
        <f>ROUND(G69*H69,P4)</f>
        <v>0</v>
      </c>
      <c r="J69" s="39" t="s">
        <v>1884</v>
      </c>
      <c r="O69" s="43">
        <f>I69*0.21</f>
        <v>0</v>
      </c>
      <c r="P69">
        <v>3</v>
      </c>
    </row>
    <row r="70">
      <c r="A70" s="36" t="s">
        <v>464</v>
      </c>
      <c r="B70" s="44"/>
      <c r="C70" s="45"/>
      <c r="D70" s="45"/>
      <c r="E70" s="46" t="s">
        <v>460</v>
      </c>
      <c r="F70" s="45"/>
      <c r="G70" s="45"/>
      <c r="H70" s="45"/>
      <c r="I70" s="45"/>
      <c r="J70" s="47"/>
    </row>
    <row r="71" ht="120">
      <c r="A71" s="36" t="s">
        <v>465</v>
      </c>
      <c r="B71" s="44"/>
      <c r="C71" s="45"/>
      <c r="D71" s="45"/>
      <c r="E71" s="48" t="s">
        <v>10771</v>
      </c>
      <c r="F71" s="45"/>
      <c r="G71" s="45"/>
      <c r="H71" s="45"/>
      <c r="I71" s="45"/>
      <c r="J71" s="47"/>
    </row>
    <row r="72" ht="405">
      <c r="A72" s="36" t="s">
        <v>467</v>
      </c>
      <c r="B72" s="44"/>
      <c r="C72" s="45"/>
      <c r="D72" s="45"/>
      <c r="E72" s="38" t="s">
        <v>3452</v>
      </c>
      <c r="F72" s="45"/>
      <c r="G72" s="45"/>
      <c r="H72" s="45"/>
      <c r="I72" s="45"/>
      <c r="J72" s="47"/>
    </row>
    <row r="73">
      <c r="A73" s="36" t="s">
        <v>458</v>
      </c>
      <c r="B73" s="36">
        <v>16</v>
      </c>
      <c r="C73" s="37" t="s">
        <v>2308</v>
      </c>
      <c r="D73" s="36" t="s">
        <v>460</v>
      </c>
      <c r="E73" s="38" t="s">
        <v>10224</v>
      </c>
      <c r="F73" s="39" t="s">
        <v>475</v>
      </c>
      <c r="G73" s="40">
        <v>12171.6</v>
      </c>
      <c r="H73" s="41">
        <v>0</v>
      </c>
      <c r="I73" s="42">
        <f>ROUND(G73*H73,P4)</f>
        <v>0</v>
      </c>
      <c r="J73" s="39" t="s">
        <v>1884</v>
      </c>
      <c r="O73" s="43">
        <f>I73*0.21</f>
        <v>0</v>
      </c>
      <c r="P73">
        <v>3</v>
      </c>
    </row>
    <row r="74">
      <c r="A74" s="36" t="s">
        <v>464</v>
      </c>
      <c r="B74" s="44"/>
      <c r="C74" s="45"/>
      <c r="D74" s="45"/>
      <c r="E74" s="46" t="s">
        <v>460</v>
      </c>
      <c r="F74" s="45"/>
      <c r="G74" s="45"/>
      <c r="H74" s="45"/>
      <c r="I74" s="45"/>
      <c r="J74" s="47"/>
    </row>
    <row r="75" ht="90">
      <c r="A75" s="36" t="s">
        <v>465</v>
      </c>
      <c r="B75" s="44"/>
      <c r="C75" s="45"/>
      <c r="D75" s="45"/>
      <c r="E75" s="48" t="s">
        <v>10772</v>
      </c>
      <c r="F75" s="45"/>
      <c r="G75" s="45"/>
      <c r="H75" s="45"/>
      <c r="I75" s="45"/>
      <c r="J75" s="47"/>
    </row>
    <row r="76" ht="345">
      <c r="A76" s="36" t="s">
        <v>467</v>
      </c>
      <c r="B76" s="44"/>
      <c r="C76" s="45"/>
      <c r="D76" s="45"/>
      <c r="E76" s="38" t="s">
        <v>7432</v>
      </c>
      <c r="F76" s="45"/>
      <c r="G76" s="45"/>
      <c r="H76" s="45"/>
      <c r="I76" s="45"/>
      <c r="J76" s="47"/>
    </row>
    <row r="77">
      <c r="A77" s="36" t="s">
        <v>458</v>
      </c>
      <c r="B77" s="36">
        <v>17</v>
      </c>
      <c r="C77" s="37" t="s">
        <v>5367</v>
      </c>
      <c r="D77" s="36" t="s">
        <v>460</v>
      </c>
      <c r="E77" s="38" t="s">
        <v>10226</v>
      </c>
      <c r="F77" s="39" t="s">
        <v>475</v>
      </c>
      <c r="G77" s="40">
        <v>4325.3999999999996</v>
      </c>
      <c r="H77" s="41">
        <v>0</v>
      </c>
      <c r="I77" s="42">
        <f>ROUND(G77*H77,P4)</f>
        <v>0</v>
      </c>
      <c r="J77" s="39" t="s">
        <v>1884</v>
      </c>
      <c r="O77" s="43">
        <f>I77*0.21</f>
        <v>0</v>
      </c>
      <c r="P77">
        <v>3</v>
      </c>
    </row>
    <row r="78">
      <c r="A78" s="36" t="s">
        <v>464</v>
      </c>
      <c r="B78" s="44"/>
      <c r="C78" s="45"/>
      <c r="D78" s="45"/>
      <c r="E78" s="46" t="s">
        <v>460</v>
      </c>
      <c r="F78" s="45"/>
      <c r="G78" s="45"/>
      <c r="H78" s="45"/>
      <c r="I78" s="45"/>
      <c r="J78" s="47"/>
    </row>
    <row r="79" ht="75">
      <c r="A79" s="36" t="s">
        <v>465</v>
      </c>
      <c r="B79" s="44"/>
      <c r="C79" s="45"/>
      <c r="D79" s="45"/>
      <c r="E79" s="48" t="s">
        <v>10773</v>
      </c>
      <c r="F79" s="45"/>
      <c r="G79" s="45"/>
      <c r="H79" s="45"/>
      <c r="I79" s="45"/>
      <c r="J79" s="47"/>
    </row>
    <row r="80" ht="240">
      <c r="A80" s="36" t="s">
        <v>467</v>
      </c>
      <c r="B80" s="44"/>
      <c r="C80" s="45"/>
      <c r="D80" s="45"/>
      <c r="E80" s="38" t="s">
        <v>10228</v>
      </c>
      <c r="F80" s="45"/>
      <c r="G80" s="45"/>
      <c r="H80" s="45"/>
      <c r="I80" s="45"/>
      <c r="J80" s="47"/>
    </row>
    <row r="81">
      <c r="A81" s="36" t="s">
        <v>458</v>
      </c>
      <c r="B81" s="36">
        <v>18</v>
      </c>
      <c r="C81" s="37" t="s">
        <v>484</v>
      </c>
      <c r="D81" s="36" t="s">
        <v>460</v>
      </c>
      <c r="E81" s="38" t="s">
        <v>4085</v>
      </c>
      <c r="F81" s="39" t="s">
        <v>475</v>
      </c>
      <c r="G81" s="40">
        <v>759.15999999999997</v>
      </c>
      <c r="H81" s="41">
        <v>0</v>
      </c>
      <c r="I81" s="42">
        <f>ROUND(G81*H81,P4)</f>
        <v>0</v>
      </c>
      <c r="J81" s="39" t="s">
        <v>1884</v>
      </c>
      <c r="O81" s="43">
        <f>I81*0.21</f>
        <v>0</v>
      </c>
      <c r="P81">
        <v>3</v>
      </c>
    </row>
    <row r="82">
      <c r="A82" s="36" t="s">
        <v>464</v>
      </c>
      <c r="B82" s="44"/>
      <c r="C82" s="45"/>
      <c r="D82" s="45"/>
      <c r="E82" s="46" t="s">
        <v>460</v>
      </c>
      <c r="F82" s="45"/>
      <c r="G82" s="45"/>
      <c r="H82" s="45"/>
      <c r="I82" s="45"/>
      <c r="J82" s="47"/>
    </row>
    <row r="83" ht="135">
      <c r="A83" s="36" t="s">
        <v>465</v>
      </c>
      <c r="B83" s="44"/>
      <c r="C83" s="45"/>
      <c r="D83" s="45"/>
      <c r="E83" s="48" t="s">
        <v>10774</v>
      </c>
      <c r="F83" s="45"/>
      <c r="G83" s="45"/>
      <c r="H83" s="45"/>
      <c r="I83" s="45"/>
      <c r="J83" s="47"/>
    </row>
    <row r="84" ht="300">
      <c r="A84" s="36" t="s">
        <v>467</v>
      </c>
      <c r="B84" s="44"/>
      <c r="C84" s="45"/>
      <c r="D84" s="45"/>
      <c r="E84" s="38" t="s">
        <v>3453</v>
      </c>
      <c r="F84" s="45"/>
      <c r="G84" s="45"/>
      <c r="H84" s="45"/>
      <c r="I84" s="45"/>
      <c r="J84" s="47"/>
    </row>
    <row r="85">
      <c r="A85" s="36" t="s">
        <v>458</v>
      </c>
      <c r="B85" s="36">
        <v>19</v>
      </c>
      <c r="C85" s="37" t="s">
        <v>5264</v>
      </c>
      <c r="D85" s="36" t="s">
        <v>460</v>
      </c>
      <c r="E85" s="38" t="s">
        <v>10232</v>
      </c>
      <c r="F85" s="39" t="s">
        <v>475</v>
      </c>
      <c r="G85" s="40">
        <v>1583</v>
      </c>
      <c r="H85" s="41">
        <v>0</v>
      </c>
      <c r="I85" s="42">
        <f>ROUND(G85*H85,P4)</f>
        <v>0</v>
      </c>
      <c r="J85" s="39" t="s">
        <v>1884</v>
      </c>
      <c r="O85" s="43">
        <f>I85*0.21</f>
        <v>0</v>
      </c>
      <c r="P85">
        <v>3</v>
      </c>
    </row>
    <row r="86">
      <c r="A86" s="36" t="s">
        <v>464</v>
      </c>
      <c r="B86" s="44"/>
      <c r="C86" s="45"/>
      <c r="D86" s="45"/>
      <c r="E86" s="46" t="s">
        <v>460</v>
      </c>
      <c r="F86" s="45"/>
      <c r="G86" s="45"/>
      <c r="H86" s="45"/>
      <c r="I86" s="45"/>
      <c r="J86" s="47"/>
    </row>
    <row r="87" ht="90">
      <c r="A87" s="36" t="s">
        <v>465</v>
      </c>
      <c r="B87" s="44"/>
      <c r="C87" s="45"/>
      <c r="D87" s="45"/>
      <c r="E87" s="48" t="s">
        <v>10775</v>
      </c>
      <c r="F87" s="45"/>
      <c r="G87" s="45"/>
      <c r="H87" s="45"/>
      <c r="I87" s="45"/>
      <c r="J87" s="47"/>
    </row>
    <row r="88" ht="390">
      <c r="A88" s="36" t="s">
        <v>467</v>
      </c>
      <c r="B88" s="44"/>
      <c r="C88" s="45"/>
      <c r="D88" s="45"/>
      <c r="E88" s="38" t="s">
        <v>10234</v>
      </c>
      <c r="F88" s="45"/>
      <c r="G88" s="45"/>
      <c r="H88" s="45"/>
      <c r="I88" s="45"/>
      <c r="J88" s="47"/>
    </row>
    <row r="89">
      <c r="A89" s="36" t="s">
        <v>458</v>
      </c>
      <c r="B89" s="36">
        <v>20</v>
      </c>
      <c r="C89" s="37" t="s">
        <v>10665</v>
      </c>
      <c r="D89" s="36" t="s">
        <v>460</v>
      </c>
      <c r="E89" s="38" t="s">
        <v>10666</v>
      </c>
      <c r="F89" s="39" t="s">
        <v>475</v>
      </c>
      <c r="G89" s="40">
        <v>5.7000000000000002</v>
      </c>
      <c r="H89" s="41">
        <v>0</v>
      </c>
      <c r="I89" s="42">
        <f>ROUND(G89*H89,P4)</f>
        <v>0</v>
      </c>
      <c r="J89" s="39" t="s">
        <v>1884</v>
      </c>
      <c r="O89" s="43">
        <f>I89*0.21</f>
        <v>0</v>
      </c>
      <c r="P89">
        <v>3</v>
      </c>
    </row>
    <row r="90">
      <c r="A90" s="36" t="s">
        <v>464</v>
      </c>
      <c r="B90" s="44"/>
      <c r="C90" s="45"/>
      <c r="D90" s="45"/>
      <c r="E90" s="46" t="s">
        <v>460</v>
      </c>
      <c r="F90" s="45"/>
      <c r="G90" s="45"/>
      <c r="H90" s="45"/>
      <c r="I90" s="45"/>
      <c r="J90" s="47"/>
    </row>
    <row r="91" ht="60">
      <c r="A91" s="36" t="s">
        <v>465</v>
      </c>
      <c r="B91" s="44"/>
      <c r="C91" s="45"/>
      <c r="D91" s="45"/>
      <c r="E91" s="48" t="s">
        <v>10776</v>
      </c>
      <c r="F91" s="45"/>
      <c r="G91" s="45"/>
      <c r="H91" s="45"/>
      <c r="I91" s="45"/>
      <c r="J91" s="47"/>
    </row>
    <row r="92" ht="345">
      <c r="A92" s="36" t="s">
        <v>467</v>
      </c>
      <c r="B92" s="44"/>
      <c r="C92" s="45"/>
      <c r="D92" s="45"/>
      <c r="E92" s="38" t="s">
        <v>7432</v>
      </c>
      <c r="F92" s="45"/>
      <c r="G92" s="45"/>
      <c r="H92" s="45"/>
      <c r="I92" s="45"/>
      <c r="J92" s="47"/>
    </row>
    <row r="93">
      <c r="A93" s="36" t="s">
        <v>458</v>
      </c>
      <c r="B93" s="36">
        <v>21</v>
      </c>
      <c r="C93" s="37" t="s">
        <v>3454</v>
      </c>
      <c r="D93" s="36" t="s">
        <v>460</v>
      </c>
      <c r="E93" s="38" t="s">
        <v>10235</v>
      </c>
      <c r="F93" s="39" t="s">
        <v>492</v>
      </c>
      <c r="G93" s="40">
        <v>664</v>
      </c>
      <c r="H93" s="41">
        <v>0</v>
      </c>
      <c r="I93" s="42">
        <f>ROUND(G93*H93,P4)</f>
        <v>0</v>
      </c>
      <c r="J93" s="39" t="s">
        <v>1884</v>
      </c>
      <c r="O93" s="43">
        <f>I93*0.21</f>
        <v>0</v>
      </c>
      <c r="P93">
        <v>3</v>
      </c>
    </row>
    <row r="94">
      <c r="A94" s="36" t="s">
        <v>464</v>
      </c>
      <c r="B94" s="44"/>
      <c r="C94" s="45"/>
      <c r="D94" s="45"/>
      <c r="E94" s="46" t="s">
        <v>460</v>
      </c>
      <c r="F94" s="45"/>
      <c r="G94" s="45"/>
      <c r="H94" s="45"/>
      <c r="I94" s="45"/>
      <c r="J94" s="47"/>
    </row>
    <row r="95" ht="90">
      <c r="A95" s="36" t="s">
        <v>465</v>
      </c>
      <c r="B95" s="44"/>
      <c r="C95" s="45"/>
      <c r="D95" s="45"/>
      <c r="E95" s="48" t="s">
        <v>10777</v>
      </c>
      <c r="F95" s="45"/>
      <c r="G95" s="45"/>
      <c r="H95" s="45"/>
      <c r="I95" s="45"/>
      <c r="J95" s="47"/>
    </row>
    <row r="96" ht="30">
      <c r="A96" s="36" t="s">
        <v>467</v>
      </c>
      <c r="B96" s="44"/>
      <c r="C96" s="45"/>
      <c r="D96" s="45"/>
      <c r="E96" s="38" t="s">
        <v>3457</v>
      </c>
      <c r="F96" s="45"/>
      <c r="G96" s="45"/>
      <c r="H96" s="45"/>
      <c r="I96" s="45"/>
      <c r="J96" s="47"/>
    </row>
    <row r="97">
      <c r="A97" s="36" t="s">
        <v>458</v>
      </c>
      <c r="B97" s="36">
        <v>22</v>
      </c>
      <c r="C97" s="37" t="s">
        <v>5267</v>
      </c>
      <c r="D97" s="36" t="s">
        <v>460</v>
      </c>
      <c r="E97" s="38" t="s">
        <v>10237</v>
      </c>
      <c r="F97" s="39" t="s">
        <v>492</v>
      </c>
      <c r="G97" s="40">
        <v>780</v>
      </c>
      <c r="H97" s="41">
        <v>0</v>
      </c>
      <c r="I97" s="42">
        <f>ROUND(G97*H97,P4)</f>
        <v>0</v>
      </c>
      <c r="J97" s="39" t="s">
        <v>1884</v>
      </c>
      <c r="O97" s="43">
        <f>I97*0.21</f>
        <v>0</v>
      </c>
      <c r="P97">
        <v>3</v>
      </c>
    </row>
    <row r="98">
      <c r="A98" s="36" t="s">
        <v>464</v>
      </c>
      <c r="B98" s="44"/>
      <c r="C98" s="45"/>
      <c r="D98" s="45"/>
      <c r="E98" s="46" t="s">
        <v>460</v>
      </c>
      <c r="F98" s="45"/>
      <c r="G98" s="45"/>
      <c r="H98" s="45"/>
      <c r="I98" s="45"/>
      <c r="J98" s="47"/>
    </row>
    <row r="99" ht="90">
      <c r="A99" s="36" t="s">
        <v>465</v>
      </c>
      <c r="B99" s="44"/>
      <c r="C99" s="45"/>
      <c r="D99" s="45"/>
      <c r="E99" s="48" t="s">
        <v>10778</v>
      </c>
      <c r="F99" s="45"/>
      <c r="G99" s="45"/>
      <c r="H99" s="45"/>
      <c r="I99" s="45"/>
      <c r="J99" s="47"/>
    </row>
    <row r="100" ht="45">
      <c r="A100" s="36" t="s">
        <v>467</v>
      </c>
      <c r="B100" s="44"/>
      <c r="C100" s="45"/>
      <c r="D100" s="45"/>
      <c r="E100" s="38" t="s">
        <v>10239</v>
      </c>
      <c r="F100" s="45"/>
      <c r="G100" s="45"/>
      <c r="H100" s="45"/>
      <c r="I100" s="45"/>
      <c r="J100" s="47"/>
    </row>
    <row r="101">
      <c r="A101" s="36" t="s">
        <v>458</v>
      </c>
      <c r="B101" s="36">
        <v>23</v>
      </c>
      <c r="C101" s="37" t="s">
        <v>5271</v>
      </c>
      <c r="D101" s="36" t="s">
        <v>460</v>
      </c>
      <c r="E101" s="38" t="s">
        <v>5272</v>
      </c>
      <c r="F101" s="39" t="s">
        <v>492</v>
      </c>
      <c r="G101" s="40">
        <v>780</v>
      </c>
      <c r="H101" s="41">
        <v>0</v>
      </c>
      <c r="I101" s="42">
        <f>ROUND(G101*H101,P4)</f>
        <v>0</v>
      </c>
      <c r="J101" s="39" t="s">
        <v>1884</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10779</v>
      </c>
      <c r="F103" s="45"/>
      <c r="G103" s="45"/>
      <c r="H103" s="45"/>
      <c r="I103" s="45"/>
      <c r="J103" s="47"/>
    </row>
    <row r="104" ht="30">
      <c r="A104" s="36" t="s">
        <v>467</v>
      </c>
      <c r="B104" s="44"/>
      <c r="C104" s="45"/>
      <c r="D104" s="45"/>
      <c r="E104" s="38" t="s">
        <v>10241</v>
      </c>
      <c r="F104" s="45"/>
      <c r="G104" s="45"/>
      <c r="H104" s="45"/>
      <c r="I104" s="45"/>
      <c r="J104" s="47"/>
    </row>
    <row r="105">
      <c r="A105" s="36" t="s">
        <v>458</v>
      </c>
      <c r="B105" s="36">
        <v>24</v>
      </c>
      <c r="C105" s="37" t="s">
        <v>10780</v>
      </c>
      <c r="D105" s="36" t="s">
        <v>460</v>
      </c>
      <c r="E105" s="38" t="s">
        <v>10781</v>
      </c>
      <c r="F105" s="39" t="s">
        <v>492</v>
      </c>
      <c r="G105" s="40">
        <v>822</v>
      </c>
      <c r="H105" s="41">
        <v>0</v>
      </c>
      <c r="I105" s="42">
        <f>ROUND(G105*H105,P4)</f>
        <v>0</v>
      </c>
      <c r="J105" s="39" t="s">
        <v>1884</v>
      </c>
      <c r="O105" s="43">
        <f>I105*0.21</f>
        <v>0</v>
      </c>
      <c r="P105">
        <v>3</v>
      </c>
    </row>
    <row r="106">
      <c r="A106" s="36" t="s">
        <v>464</v>
      </c>
      <c r="B106" s="44"/>
      <c r="C106" s="45"/>
      <c r="D106" s="45"/>
      <c r="E106" s="46" t="s">
        <v>460</v>
      </c>
      <c r="F106" s="45"/>
      <c r="G106" s="45"/>
      <c r="H106" s="45"/>
      <c r="I106" s="45"/>
      <c r="J106" s="47"/>
    </row>
    <row r="107" ht="90">
      <c r="A107" s="36" t="s">
        <v>465</v>
      </c>
      <c r="B107" s="44"/>
      <c r="C107" s="45"/>
      <c r="D107" s="45"/>
      <c r="E107" s="48" t="s">
        <v>10782</v>
      </c>
      <c r="F107" s="45"/>
      <c r="G107" s="45"/>
      <c r="H107" s="45"/>
      <c r="I107" s="45"/>
      <c r="J107" s="47"/>
    </row>
    <row r="108" ht="30">
      <c r="A108" s="36" t="s">
        <v>467</v>
      </c>
      <c r="B108" s="44"/>
      <c r="C108" s="45"/>
      <c r="D108" s="45"/>
      <c r="E108" s="38" t="s">
        <v>10783</v>
      </c>
      <c r="F108" s="45"/>
      <c r="G108" s="45"/>
      <c r="H108" s="45"/>
      <c r="I108" s="45"/>
      <c r="J108" s="47"/>
    </row>
    <row r="109">
      <c r="A109" s="30" t="s">
        <v>455</v>
      </c>
      <c r="B109" s="31"/>
      <c r="C109" s="32" t="s">
        <v>9887</v>
      </c>
      <c r="D109" s="33"/>
      <c r="E109" s="30" t="s">
        <v>4908</v>
      </c>
      <c r="F109" s="33"/>
      <c r="G109" s="33"/>
      <c r="H109" s="33"/>
      <c r="I109" s="34">
        <f>SUMIFS(I110:I165,A110:A165,"P")</f>
        <v>0</v>
      </c>
      <c r="J109" s="35"/>
    </row>
    <row r="110">
      <c r="A110" s="36" t="s">
        <v>458</v>
      </c>
      <c r="B110" s="36">
        <v>25</v>
      </c>
      <c r="C110" s="37" t="s">
        <v>10246</v>
      </c>
      <c r="D110" s="36" t="s">
        <v>460</v>
      </c>
      <c r="E110" s="38" t="s">
        <v>10247</v>
      </c>
      <c r="F110" s="39" t="s">
        <v>492</v>
      </c>
      <c r="G110" s="40">
        <v>2278</v>
      </c>
      <c r="H110" s="41">
        <v>0</v>
      </c>
      <c r="I110" s="42">
        <f>ROUND(G110*H110,P4)</f>
        <v>0</v>
      </c>
      <c r="J110" s="39" t="s">
        <v>1884</v>
      </c>
      <c r="O110" s="43">
        <f>I110*0.21</f>
        <v>0</v>
      </c>
      <c r="P110">
        <v>3</v>
      </c>
    </row>
    <row r="111">
      <c r="A111" s="36" t="s">
        <v>464</v>
      </c>
      <c r="B111" s="44"/>
      <c r="C111" s="45"/>
      <c r="D111" s="45"/>
      <c r="E111" s="46" t="s">
        <v>460</v>
      </c>
      <c r="F111" s="45"/>
      <c r="G111" s="45"/>
      <c r="H111" s="45"/>
      <c r="I111" s="45"/>
      <c r="J111" s="47"/>
    </row>
    <row r="112" ht="90">
      <c r="A112" s="36" t="s">
        <v>465</v>
      </c>
      <c r="B112" s="44"/>
      <c r="C112" s="45"/>
      <c r="D112" s="45"/>
      <c r="E112" s="48" t="s">
        <v>10784</v>
      </c>
      <c r="F112" s="45"/>
      <c r="G112" s="45"/>
      <c r="H112" s="45"/>
      <c r="I112" s="45"/>
      <c r="J112" s="47"/>
    </row>
    <row r="113" ht="75">
      <c r="A113" s="36" t="s">
        <v>467</v>
      </c>
      <c r="B113" s="44"/>
      <c r="C113" s="45"/>
      <c r="D113" s="45"/>
      <c r="E113" s="38" t="s">
        <v>10249</v>
      </c>
      <c r="F113" s="45"/>
      <c r="G113" s="45"/>
      <c r="H113" s="45"/>
      <c r="I113" s="45"/>
      <c r="J113" s="47"/>
    </row>
    <row r="114">
      <c r="A114" s="36" t="s">
        <v>458</v>
      </c>
      <c r="B114" s="36">
        <v>26</v>
      </c>
      <c r="C114" s="37" t="s">
        <v>7467</v>
      </c>
      <c r="D114" s="36" t="s">
        <v>460</v>
      </c>
      <c r="E114" s="38" t="s">
        <v>10385</v>
      </c>
      <c r="F114" s="39" t="s">
        <v>492</v>
      </c>
      <c r="G114" s="40">
        <v>2278</v>
      </c>
      <c r="H114" s="41">
        <v>0</v>
      </c>
      <c r="I114" s="42">
        <f>ROUND(G114*H114,P4)</f>
        <v>0</v>
      </c>
      <c r="J114" s="39" t="s">
        <v>1884</v>
      </c>
      <c r="O114" s="43">
        <f>I114*0.21</f>
        <v>0</v>
      </c>
      <c r="P114">
        <v>3</v>
      </c>
    </row>
    <row r="115">
      <c r="A115" s="36" t="s">
        <v>464</v>
      </c>
      <c r="B115" s="44"/>
      <c r="C115" s="45"/>
      <c r="D115" s="45"/>
      <c r="E115" s="46" t="s">
        <v>460</v>
      </c>
      <c r="F115" s="45"/>
      <c r="G115" s="45"/>
      <c r="H115" s="45"/>
      <c r="I115" s="45"/>
      <c r="J115" s="47"/>
    </row>
    <row r="116" ht="60">
      <c r="A116" s="36" t="s">
        <v>465</v>
      </c>
      <c r="B116" s="44"/>
      <c r="C116" s="45"/>
      <c r="D116" s="45"/>
      <c r="E116" s="48" t="s">
        <v>10785</v>
      </c>
      <c r="F116" s="45"/>
      <c r="G116" s="45"/>
      <c r="H116" s="45"/>
      <c r="I116" s="45"/>
      <c r="J116" s="47"/>
    </row>
    <row r="117" ht="120">
      <c r="A117" s="36" t="s">
        <v>467</v>
      </c>
      <c r="B117" s="44"/>
      <c r="C117" s="45"/>
      <c r="D117" s="45"/>
      <c r="E117" s="38" t="s">
        <v>10387</v>
      </c>
      <c r="F117" s="45"/>
      <c r="G117" s="45"/>
      <c r="H117" s="45"/>
      <c r="I117" s="45"/>
      <c r="J117" s="47"/>
    </row>
    <row r="118">
      <c r="A118" s="36" t="s">
        <v>458</v>
      </c>
      <c r="B118" s="36">
        <v>27</v>
      </c>
      <c r="C118" s="37" t="s">
        <v>5376</v>
      </c>
      <c r="D118" s="36" t="s">
        <v>460</v>
      </c>
      <c r="E118" s="38" t="s">
        <v>5377</v>
      </c>
      <c r="F118" s="39" t="s">
        <v>475</v>
      </c>
      <c r="G118" s="40">
        <v>1281.308</v>
      </c>
      <c r="H118" s="41">
        <v>0</v>
      </c>
      <c r="I118" s="42">
        <f>ROUND(G118*H118,P4)</f>
        <v>0</v>
      </c>
      <c r="J118" s="39" t="s">
        <v>1884</v>
      </c>
      <c r="O118" s="43">
        <f>I118*0.21</f>
        <v>0</v>
      </c>
      <c r="P118">
        <v>3</v>
      </c>
    </row>
    <row r="119">
      <c r="A119" s="36" t="s">
        <v>464</v>
      </c>
      <c r="B119" s="44"/>
      <c r="C119" s="45"/>
      <c r="D119" s="45"/>
      <c r="E119" s="46" t="s">
        <v>460</v>
      </c>
      <c r="F119" s="45"/>
      <c r="G119" s="45"/>
      <c r="H119" s="45"/>
      <c r="I119" s="45"/>
      <c r="J119" s="47"/>
    </row>
    <row r="120" ht="105">
      <c r="A120" s="36" t="s">
        <v>465</v>
      </c>
      <c r="B120" s="44"/>
      <c r="C120" s="45"/>
      <c r="D120" s="45"/>
      <c r="E120" s="48" t="s">
        <v>10786</v>
      </c>
      <c r="F120" s="45"/>
      <c r="G120" s="45"/>
      <c r="H120" s="45"/>
      <c r="I120" s="45"/>
      <c r="J120" s="47"/>
    </row>
    <row r="121" ht="409.5">
      <c r="A121" s="36" t="s">
        <v>467</v>
      </c>
      <c r="B121" s="44"/>
      <c r="C121" s="45"/>
      <c r="D121" s="45"/>
      <c r="E121" s="38" t="s">
        <v>10389</v>
      </c>
      <c r="F121" s="45"/>
      <c r="G121" s="45"/>
      <c r="H121" s="45"/>
      <c r="I121" s="45"/>
      <c r="J121" s="47"/>
    </row>
    <row r="122">
      <c r="A122" s="36" t="s">
        <v>458</v>
      </c>
      <c r="B122" s="36">
        <v>28</v>
      </c>
      <c r="C122" s="37" t="s">
        <v>5383</v>
      </c>
      <c r="D122" s="36" t="s">
        <v>460</v>
      </c>
      <c r="E122" s="38" t="s">
        <v>5384</v>
      </c>
      <c r="F122" s="39" t="s">
        <v>613</v>
      </c>
      <c r="G122" s="40">
        <v>80.825999999999993</v>
      </c>
      <c r="H122" s="41">
        <v>0</v>
      </c>
      <c r="I122" s="42">
        <f>ROUND(G122*H122,P4)</f>
        <v>0</v>
      </c>
      <c r="J122" s="39" t="s">
        <v>1884</v>
      </c>
      <c r="O122" s="43">
        <f>I122*0.21</f>
        <v>0</v>
      </c>
      <c r="P122">
        <v>3</v>
      </c>
    </row>
    <row r="123">
      <c r="A123" s="36" t="s">
        <v>464</v>
      </c>
      <c r="B123" s="44"/>
      <c r="C123" s="45"/>
      <c r="D123" s="45"/>
      <c r="E123" s="46" t="s">
        <v>460</v>
      </c>
      <c r="F123" s="45"/>
      <c r="G123" s="45"/>
      <c r="H123" s="45"/>
      <c r="I123" s="45"/>
      <c r="J123" s="47"/>
    </row>
    <row r="124" ht="105">
      <c r="A124" s="36" t="s">
        <v>465</v>
      </c>
      <c r="B124" s="44"/>
      <c r="C124" s="45"/>
      <c r="D124" s="45"/>
      <c r="E124" s="48" t="s">
        <v>10787</v>
      </c>
      <c r="F124" s="45"/>
      <c r="G124" s="45"/>
      <c r="H124" s="45"/>
      <c r="I124" s="45"/>
      <c r="J124" s="47"/>
    </row>
    <row r="125" ht="330">
      <c r="A125" s="36" t="s">
        <v>467</v>
      </c>
      <c r="B125" s="44"/>
      <c r="C125" s="45"/>
      <c r="D125" s="45"/>
      <c r="E125" s="38" t="s">
        <v>10391</v>
      </c>
      <c r="F125" s="45"/>
      <c r="G125" s="45"/>
      <c r="H125" s="45"/>
      <c r="I125" s="45"/>
      <c r="J125" s="47"/>
    </row>
    <row r="126">
      <c r="A126" s="36" t="s">
        <v>458</v>
      </c>
      <c r="B126" s="36">
        <v>29</v>
      </c>
      <c r="C126" s="37" t="s">
        <v>10788</v>
      </c>
      <c r="D126" s="36" t="s">
        <v>460</v>
      </c>
      <c r="E126" s="38" t="s">
        <v>10789</v>
      </c>
      <c r="F126" s="39" t="s">
        <v>613</v>
      </c>
      <c r="G126" s="40">
        <v>19.530000000000001</v>
      </c>
      <c r="H126" s="41">
        <v>0</v>
      </c>
      <c r="I126" s="42">
        <f>ROUND(G126*H126,P4)</f>
        <v>0</v>
      </c>
      <c r="J126" s="39" t="s">
        <v>1884</v>
      </c>
      <c r="O126" s="43">
        <f>I126*0.21</f>
        <v>0</v>
      </c>
      <c r="P126">
        <v>3</v>
      </c>
    </row>
    <row r="127">
      <c r="A127" s="36" t="s">
        <v>464</v>
      </c>
      <c r="B127" s="44"/>
      <c r="C127" s="45"/>
      <c r="D127" s="45"/>
      <c r="E127" s="46" t="s">
        <v>460</v>
      </c>
      <c r="F127" s="45"/>
      <c r="G127" s="45"/>
      <c r="H127" s="45"/>
      <c r="I127" s="45"/>
      <c r="J127" s="47"/>
    </row>
    <row r="128" ht="45">
      <c r="A128" s="36" t="s">
        <v>465</v>
      </c>
      <c r="B128" s="44"/>
      <c r="C128" s="45"/>
      <c r="D128" s="45"/>
      <c r="E128" s="48" t="s">
        <v>10790</v>
      </c>
      <c r="F128" s="45"/>
      <c r="G128" s="45"/>
      <c r="H128" s="45"/>
      <c r="I128" s="45"/>
      <c r="J128" s="47"/>
    </row>
    <row r="129" ht="409.5">
      <c r="A129" s="36" t="s">
        <v>467</v>
      </c>
      <c r="B129" s="44"/>
      <c r="C129" s="45"/>
      <c r="D129" s="45"/>
      <c r="E129" s="38" t="s">
        <v>10253</v>
      </c>
      <c r="F129" s="45"/>
      <c r="G129" s="45"/>
      <c r="H129" s="45"/>
      <c r="I129" s="45"/>
      <c r="J129" s="47"/>
    </row>
    <row r="130">
      <c r="A130" s="36" t="s">
        <v>458</v>
      </c>
      <c r="B130" s="36">
        <v>30</v>
      </c>
      <c r="C130" s="37" t="s">
        <v>10791</v>
      </c>
      <c r="D130" s="36" t="s">
        <v>460</v>
      </c>
      <c r="E130" s="38" t="s">
        <v>10792</v>
      </c>
      <c r="F130" s="39" t="s">
        <v>613</v>
      </c>
      <c r="G130" s="40">
        <v>0.93000000000000005</v>
      </c>
      <c r="H130" s="41">
        <v>0</v>
      </c>
      <c r="I130" s="42">
        <f>ROUND(G130*H130,P4)</f>
        <v>0</v>
      </c>
      <c r="J130" s="39" t="s">
        <v>1884</v>
      </c>
      <c r="O130" s="43">
        <f>I130*0.21</f>
        <v>0</v>
      </c>
      <c r="P130">
        <v>3</v>
      </c>
    </row>
    <row r="131">
      <c r="A131" s="36" t="s">
        <v>464</v>
      </c>
      <c r="B131" s="44"/>
      <c r="C131" s="45"/>
      <c r="D131" s="45"/>
      <c r="E131" s="46" t="s">
        <v>460</v>
      </c>
      <c r="F131" s="45"/>
      <c r="G131" s="45"/>
      <c r="H131" s="45"/>
      <c r="I131" s="45"/>
      <c r="J131" s="47"/>
    </row>
    <row r="132" ht="75">
      <c r="A132" s="36" t="s">
        <v>465</v>
      </c>
      <c r="B132" s="44"/>
      <c r="C132" s="45"/>
      <c r="D132" s="45"/>
      <c r="E132" s="48" t="s">
        <v>10793</v>
      </c>
      <c r="F132" s="45"/>
      <c r="G132" s="45"/>
      <c r="H132" s="45"/>
      <c r="I132" s="45"/>
      <c r="J132" s="47"/>
    </row>
    <row r="133" ht="409.5">
      <c r="A133" s="36" t="s">
        <v>467</v>
      </c>
      <c r="B133" s="44"/>
      <c r="C133" s="45"/>
      <c r="D133" s="45"/>
      <c r="E133" s="38" t="s">
        <v>10253</v>
      </c>
      <c r="F133" s="45"/>
      <c r="G133" s="45"/>
      <c r="H133" s="45"/>
      <c r="I133" s="45"/>
      <c r="J133" s="47"/>
    </row>
    <row r="134">
      <c r="A134" s="36" t="s">
        <v>458</v>
      </c>
      <c r="B134" s="36">
        <v>31</v>
      </c>
      <c r="C134" s="37" t="s">
        <v>10794</v>
      </c>
      <c r="D134" s="36" t="s">
        <v>460</v>
      </c>
      <c r="E134" s="38" t="s">
        <v>10795</v>
      </c>
      <c r="F134" s="39" t="s">
        <v>613</v>
      </c>
      <c r="G134" s="40">
        <v>20.460000000000001</v>
      </c>
      <c r="H134" s="41">
        <v>0</v>
      </c>
      <c r="I134" s="42">
        <f>ROUND(G134*H134,P4)</f>
        <v>0</v>
      </c>
      <c r="J134" s="39" t="s">
        <v>1884</v>
      </c>
      <c r="O134" s="43">
        <f>I134*0.21</f>
        <v>0</v>
      </c>
      <c r="P134">
        <v>3</v>
      </c>
    </row>
    <row r="135">
      <c r="A135" s="36" t="s">
        <v>464</v>
      </c>
      <c r="B135" s="44"/>
      <c r="C135" s="45"/>
      <c r="D135" s="45"/>
      <c r="E135" s="46" t="s">
        <v>460</v>
      </c>
      <c r="F135" s="45"/>
      <c r="G135" s="45"/>
      <c r="H135" s="45"/>
      <c r="I135" s="45"/>
      <c r="J135" s="47"/>
    </row>
    <row r="136">
      <c r="A136" s="36" t="s">
        <v>465</v>
      </c>
      <c r="B136" s="44"/>
      <c r="C136" s="45"/>
      <c r="D136" s="45"/>
      <c r="E136" s="48" t="s">
        <v>10796</v>
      </c>
      <c r="F136" s="45"/>
      <c r="G136" s="45"/>
      <c r="H136" s="45"/>
      <c r="I136" s="45"/>
      <c r="J136" s="47"/>
    </row>
    <row r="137">
      <c r="A137" s="36" t="s">
        <v>467</v>
      </c>
      <c r="B137" s="44"/>
      <c r="C137" s="45"/>
      <c r="D137" s="45"/>
      <c r="E137" s="38" t="s">
        <v>10257</v>
      </c>
      <c r="F137" s="45"/>
      <c r="G137" s="45"/>
      <c r="H137" s="45"/>
      <c r="I137" s="45"/>
      <c r="J137" s="47"/>
    </row>
    <row r="138">
      <c r="A138" s="36" t="s">
        <v>458</v>
      </c>
      <c r="B138" s="36">
        <v>32</v>
      </c>
      <c r="C138" s="37" t="s">
        <v>10797</v>
      </c>
      <c r="D138" s="36" t="s">
        <v>460</v>
      </c>
      <c r="E138" s="38" t="s">
        <v>10798</v>
      </c>
      <c r="F138" s="39" t="s">
        <v>482</v>
      </c>
      <c r="G138" s="40">
        <v>100</v>
      </c>
      <c r="H138" s="41">
        <v>0</v>
      </c>
      <c r="I138" s="42">
        <f>ROUND(G138*H138,P4)</f>
        <v>0</v>
      </c>
      <c r="J138" s="39" t="s">
        <v>1884</v>
      </c>
      <c r="O138" s="43">
        <f>I138*0.21</f>
        <v>0</v>
      </c>
      <c r="P138">
        <v>3</v>
      </c>
    </row>
    <row r="139">
      <c r="A139" s="36" t="s">
        <v>464</v>
      </c>
      <c r="B139" s="44"/>
      <c r="C139" s="45"/>
      <c r="D139" s="45"/>
      <c r="E139" s="46" t="s">
        <v>460</v>
      </c>
      <c r="F139" s="45"/>
      <c r="G139" s="45"/>
      <c r="H139" s="45"/>
      <c r="I139" s="45"/>
      <c r="J139" s="47"/>
    </row>
    <row r="140" ht="45">
      <c r="A140" s="36" t="s">
        <v>465</v>
      </c>
      <c r="B140" s="44"/>
      <c r="C140" s="45"/>
      <c r="D140" s="45"/>
      <c r="E140" s="48" t="s">
        <v>10799</v>
      </c>
      <c r="F140" s="45"/>
      <c r="G140" s="45"/>
      <c r="H140" s="45"/>
      <c r="I140" s="45"/>
      <c r="J140" s="47"/>
    </row>
    <row r="141" ht="75">
      <c r="A141" s="36" t="s">
        <v>467</v>
      </c>
      <c r="B141" s="44"/>
      <c r="C141" s="45"/>
      <c r="D141" s="45"/>
      <c r="E141" s="38" t="s">
        <v>10800</v>
      </c>
      <c r="F141" s="45"/>
      <c r="G141" s="45"/>
      <c r="H141" s="45"/>
      <c r="I141" s="45"/>
      <c r="J141" s="47"/>
    </row>
    <row r="142">
      <c r="A142" s="36" t="s">
        <v>458</v>
      </c>
      <c r="B142" s="36">
        <v>33</v>
      </c>
      <c r="C142" s="37" t="s">
        <v>10396</v>
      </c>
      <c r="D142" s="36" t="s">
        <v>460</v>
      </c>
      <c r="E142" s="38" t="s">
        <v>10397</v>
      </c>
      <c r="F142" s="39" t="s">
        <v>482</v>
      </c>
      <c r="G142" s="40">
        <v>1133.5</v>
      </c>
      <c r="H142" s="41">
        <v>0</v>
      </c>
      <c r="I142" s="42">
        <f>ROUND(G142*H142,P4)</f>
        <v>0</v>
      </c>
      <c r="J142" s="39" t="s">
        <v>1884</v>
      </c>
      <c r="O142" s="43">
        <f>I142*0.21</f>
        <v>0</v>
      </c>
      <c r="P142">
        <v>3</v>
      </c>
    </row>
    <row r="143">
      <c r="A143" s="36" t="s">
        <v>464</v>
      </c>
      <c r="B143" s="44"/>
      <c r="C143" s="45"/>
      <c r="D143" s="45"/>
      <c r="E143" s="46" t="s">
        <v>460</v>
      </c>
      <c r="F143" s="45"/>
      <c r="G143" s="45"/>
      <c r="H143" s="45"/>
      <c r="I143" s="45"/>
      <c r="J143" s="47"/>
    </row>
    <row r="144" ht="60">
      <c r="A144" s="36" t="s">
        <v>465</v>
      </c>
      <c r="B144" s="44"/>
      <c r="C144" s="45"/>
      <c r="D144" s="45"/>
      <c r="E144" s="48" t="s">
        <v>10801</v>
      </c>
      <c r="F144" s="45"/>
      <c r="G144" s="45"/>
      <c r="H144" s="45"/>
      <c r="I144" s="45"/>
      <c r="J144" s="47"/>
    </row>
    <row r="145" ht="225">
      <c r="A145" s="36" t="s">
        <v>467</v>
      </c>
      <c r="B145" s="44"/>
      <c r="C145" s="45"/>
      <c r="D145" s="45"/>
      <c r="E145" s="38" t="s">
        <v>10395</v>
      </c>
      <c r="F145" s="45"/>
      <c r="G145" s="45"/>
      <c r="H145" s="45"/>
      <c r="I145" s="45"/>
      <c r="J145" s="47"/>
    </row>
    <row r="146">
      <c r="A146" s="36" t="s">
        <v>458</v>
      </c>
      <c r="B146" s="36">
        <v>34</v>
      </c>
      <c r="C146" s="37" t="s">
        <v>9628</v>
      </c>
      <c r="D146" s="36" t="s">
        <v>460</v>
      </c>
      <c r="E146" s="38" t="s">
        <v>10802</v>
      </c>
      <c r="F146" s="39" t="s">
        <v>475</v>
      </c>
      <c r="G146" s="40">
        <v>1135.5999999999999</v>
      </c>
      <c r="H146" s="41">
        <v>0</v>
      </c>
      <c r="I146" s="42">
        <f>ROUND(G146*H146,P4)</f>
        <v>0</v>
      </c>
      <c r="J146" s="39" t="s">
        <v>1884</v>
      </c>
      <c r="O146" s="43">
        <f>I146*0.21</f>
        <v>0</v>
      </c>
      <c r="P146">
        <v>3</v>
      </c>
    </row>
    <row r="147">
      <c r="A147" s="36" t="s">
        <v>464</v>
      </c>
      <c r="B147" s="44"/>
      <c r="C147" s="45"/>
      <c r="D147" s="45"/>
      <c r="E147" s="46" t="s">
        <v>460</v>
      </c>
      <c r="F147" s="45"/>
      <c r="G147" s="45"/>
      <c r="H147" s="45"/>
      <c r="I147" s="45"/>
      <c r="J147" s="47"/>
    </row>
    <row r="148" ht="90">
      <c r="A148" s="36" t="s">
        <v>465</v>
      </c>
      <c r="B148" s="44"/>
      <c r="C148" s="45"/>
      <c r="D148" s="45"/>
      <c r="E148" s="48" t="s">
        <v>10803</v>
      </c>
      <c r="F148" s="45"/>
      <c r="G148" s="45"/>
      <c r="H148" s="45"/>
      <c r="I148" s="45"/>
      <c r="J148" s="47"/>
    </row>
    <row r="149" ht="60">
      <c r="A149" s="36" t="s">
        <v>467</v>
      </c>
      <c r="B149" s="44"/>
      <c r="C149" s="45"/>
      <c r="D149" s="45"/>
      <c r="E149" s="38" t="s">
        <v>10432</v>
      </c>
      <c r="F149" s="45"/>
      <c r="G149" s="45"/>
      <c r="H149" s="45"/>
      <c r="I149" s="45"/>
      <c r="J149" s="47"/>
    </row>
    <row r="150">
      <c r="A150" s="36" t="s">
        <v>458</v>
      </c>
      <c r="B150" s="36">
        <v>35</v>
      </c>
      <c r="C150" s="37" t="s">
        <v>5398</v>
      </c>
      <c r="D150" s="36" t="s">
        <v>460</v>
      </c>
      <c r="E150" s="38" t="s">
        <v>5399</v>
      </c>
      <c r="F150" s="39" t="s">
        <v>475</v>
      </c>
      <c r="G150" s="40">
        <v>691</v>
      </c>
      <c r="H150" s="41">
        <v>0</v>
      </c>
      <c r="I150" s="42">
        <f>ROUND(G150*H150,P4)</f>
        <v>0</v>
      </c>
      <c r="J150" s="39" t="s">
        <v>1884</v>
      </c>
      <c r="O150" s="43">
        <f>I150*0.21</f>
        <v>0</v>
      </c>
      <c r="P150">
        <v>3</v>
      </c>
    </row>
    <row r="151">
      <c r="A151" s="36" t="s">
        <v>464</v>
      </c>
      <c r="B151" s="44"/>
      <c r="C151" s="45"/>
      <c r="D151" s="45"/>
      <c r="E151" s="46" t="s">
        <v>460</v>
      </c>
      <c r="F151" s="45"/>
      <c r="G151" s="45"/>
      <c r="H151" s="45"/>
      <c r="I151" s="45"/>
      <c r="J151" s="47"/>
    </row>
    <row r="152" ht="120">
      <c r="A152" s="36" t="s">
        <v>465</v>
      </c>
      <c r="B152" s="44"/>
      <c r="C152" s="45"/>
      <c r="D152" s="45"/>
      <c r="E152" s="48" t="s">
        <v>10804</v>
      </c>
      <c r="F152" s="45"/>
      <c r="G152" s="45"/>
      <c r="H152" s="45"/>
      <c r="I152" s="45"/>
      <c r="J152" s="47"/>
    </row>
    <row r="153" ht="409.5">
      <c r="A153" s="36" t="s">
        <v>467</v>
      </c>
      <c r="B153" s="44"/>
      <c r="C153" s="45"/>
      <c r="D153" s="45"/>
      <c r="E153" s="38" t="s">
        <v>5494</v>
      </c>
      <c r="F153" s="45"/>
      <c r="G153" s="45"/>
      <c r="H153" s="45"/>
      <c r="I153" s="45"/>
      <c r="J153" s="47"/>
    </row>
    <row r="154">
      <c r="A154" s="36" t="s">
        <v>458</v>
      </c>
      <c r="B154" s="36">
        <v>36</v>
      </c>
      <c r="C154" s="37" t="s">
        <v>5401</v>
      </c>
      <c r="D154" s="36" t="s">
        <v>460</v>
      </c>
      <c r="E154" s="38" t="s">
        <v>10400</v>
      </c>
      <c r="F154" s="39" t="s">
        <v>613</v>
      </c>
      <c r="G154" s="40">
        <v>83.849999999999994</v>
      </c>
      <c r="H154" s="41">
        <v>0</v>
      </c>
      <c r="I154" s="42">
        <f>ROUND(G154*H154,P4)</f>
        <v>0</v>
      </c>
      <c r="J154" s="39" t="s">
        <v>1884</v>
      </c>
      <c r="O154" s="43">
        <f>I154*0.21</f>
        <v>0</v>
      </c>
      <c r="P154">
        <v>3</v>
      </c>
    </row>
    <row r="155">
      <c r="A155" s="36" t="s">
        <v>464</v>
      </c>
      <c r="B155" s="44"/>
      <c r="C155" s="45"/>
      <c r="D155" s="45"/>
      <c r="E155" s="46" t="s">
        <v>460</v>
      </c>
      <c r="F155" s="45"/>
      <c r="G155" s="45"/>
      <c r="H155" s="45"/>
      <c r="I155" s="45"/>
      <c r="J155" s="47"/>
    </row>
    <row r="156" ht="120">
      <c r="A156" s="36" t="s">
        <v>465</v>
      </c>
      <c r="B156" s="44"/>
      <c r="C156" s="45"/>
      <c r="D156" s="45"/>
      <c r="E156" s="48" t="s">
        <v>10805</v>
      </c>
      <c r="F156" s="45"/>
      <c r="G156" s="45"/>
      <c r="H156" s="45"/>
      <c r="I156" s="45"/>
      <c r="J156" s="47"/>
    </row>
    <row r="157" ht="330">
      <c r="A157" s="36" t="s">
        <v>467</v>
      </c>
      <c r="B157" s="44"/>
      <c r="C157" s="45"/>
      <c r="D157" s="45"/>
      <c r="E157" s="38" t="s">
        <v>10272</v>
      </c>
      <c r="F157" s="45"/>
      <c r="G157" s="45"/>
      <c r="H157" s="45"/>
      <c r="I157" s="45"/>
      <c r="J157" s="47"/>
    </row>
    <row r="158">
      <c r="A158" s="36" t="s">
        <v>458</v>
      </c>
      <c r="B158" s="36">
        <v>37</v>
      </c>
      <c r="C158" s="37" t="s">
        <v>10402</v>
      </c>
      <c r="D158" s="36" t="s">
        <v>460</v>
      </c>
      <c r="E158" s="38" t="s">
        <v>10403</v>
      </c>
      <c r="F158" s="39" t="s">
        <v>482</v>
      </c>
      <c r="G158" s="40">
        <v>8004</v>
      </c>
      <c r="H158" s="41">
        <v>0</v>
      </c>
      <c r="I158" s="42">
        <f>ROUND(G158*H158,P4)</f>
        <v>0</v>
      </c>
      <c r="J158" s="39" t="s">
        <v>463</v>
      </c>
      <c r="O158" s="43">
        <f>I158*0.21</f>
        <v>0</v>
      </c>
      <c r="P158">
        <v>3</v>
      </c>
    </row>
    <row r="159">
      <c r="A159" s="36" t="s">
        <v>464</v>
      </c>
      <c r="B159" s="44"/>
      <c r="C159" s="45"/>
      <c r="D159" s="45"/>
      <c r="E159" s="46" t="s">
        <v>460</v>
      </c>
      <c r="F159" s="45"/>
      <c r="G159" s="45"/>
      <c r="H159" s="45"/>
      <c r="I159" s="45"/>
      <c r="J159" s="47"/>
    </row>
    <row r="160" ht="90">
      <c r="A160" s="36" t="s">
        <v>465</v>
      </c>
      <c r="B160" s="44"/>
      <c r="C160" s="45"/>
      <c r="D160" s="45"/>
      <c r="E160" s="48" t="s">
        <v>10806</v>
      </c>
      <c r="F160" s="45"/>
      <c r="G160" s="45"/>
      <c r="H160" s="45"/>
      <c r="I160" s="45"/>
      <c r="J160" s="47"/>
    </row>
    <row r="161" ht="225">
      <c r="A161" s="36" t="s">
        <v>467</v>
      </c>
      <c r="B161" s="44"/>
      <c r="C161" s="45"/>
      <c r="D161" s="45"/>
      <c r="E161" s="38" t="s">
        <v>10405</v>
      </c>
      <c r="F161" s="45"/>
      <c r="G161" s="45"/>
      <c r="H161" s="45"/>
      <c r="I161" s="45"/>
      <c r="J161" s="47"/>
    </row>
    <row r="162" ht="30">
      <c r="A162" s="36" t="s">
        <v>458</v>
      </c>
      <c r="B162" s="36">
        <v>38</v>
      </c>
      <c r="C162" s="37" t="s">
        <v>10807</v>
      </c>
      <c r="D162" s="36" t="s">
        <v>460</v>
      </c>
      <c r="E162" s="38" t="s">
        <v>10808</v>
      </c>
      <c r="F162" s="39" t="s">
        <v>496</v>
      </c>
      <c r="G162" s="40">
        <v>10</v>
      </c>
      <c r="H162" s="41">
        <v>0</v>
      </c>
      <c r="I162" s="42">
        <f>ROUND(G162*H162,P4)</f>
        <v>0</v>
      </c>
      <c r="J162" s="39" t="s">
        <v>463</v>
      </c>
      <c r="O162" s="43">
        <f>I162*0.21</f>
        <v>0</v>
      </c>
      <c r="P162">
        <v>3</v>
      </c>
    </row>
    <row r="163">
      <c r="A163" s="36" t="s">
        <v>464</v>
      </c>
      <c r="B163" s="44"/>
      <c r="C163" s="45"/>
      <c r="D163" s="45"/>
      <c r="E163" s="46" t="s">
        <v>460</v>
      </c>
      <c r="F163" s="45"/>
      <c r="G163" s="45"/>
      <c r="H163" s="45"/>
      <c r="I163" s="45"/>
      <c r="J163" s="47"/>
    </row>
    <row r="164" ht="45">
      <c r="A164" s="36" t="s">
        <v>465</v>
      </c>
      <c r="B164" s="44"/>
      <c r="C164" s="45"/>
      <c r="D164" s="45"/>
      <c r="E164" s="48" t="s">
        <v>10809</v>
      </c>
      <c r="F164" s="45"/>
      <c r="G164" s="45"/>
      <c r="H164" s="45"/>
      <c r="I164" s="45"/>
      <c r="J164" s="47"/>
    </row>
    <row r="165" ht="75">
      <c r="A165" s="36" t="s">
        <v>467</v>
      </c>
      <c r="B165" s="44"/>
      <c r="C165" s="45"/>
      <c r="D165" s="45"/>
      <c r="E165" s="38" t="s">
        <v>10810</v>
      </c>
      <c r="F165" s="45"/>
      <c r="G165" s="45"/>
      <c r="H165" s="45"/>
      <c r="I165" s="45"/>
      <c r="J165" s="47"/>
    </row>
    <row r="166">
      <c r="A166" s="30" t="s">
        <v>455</v>
      </c>
      <c r="B166" s="31"/>
      <c r="C166" s="32" t="s">
        <v>9895</v>
      </c>
      <c r="D166" s="33"/>
      <c r="E166" s="30" t="s">
        <v>5405</v>
      </c>
      <c r="F166" s="33"/>
      <c r="G166" s="33"/>
      <c r="H166" s="33"/>
      <c r="I166" s="34">
        <f>SUMIFS(I167:I198,A167:A198,"P")</f>
        <v>0</v>
      </c>
      <c r="J166" s="35"/>
    </row>
    <row r="167">
      <c r="A167" s="36" t="s">
        <v>458</v>
      </c>
      <c r="B167" s="36">
        <v>39</v>
      </c>
      <c r="C167" s="37" t="s">
        <v>8813</v>
      </c>
      <c r="D167" s="36" t="s">
        <v>460</v>
      </c>
      <c r="E167" s="38" t="s">
        <v>10259</v>
      </c>
      <c r="F167" s="39" t="s">
        <v>475</v>
      </c>
      <c r="G167" s="40">
        <v>82.799999999999997</v>
      </c>
      <c r="H167" s="41">
        <v>0</v>
      </c>
      <c r="I167" s="42">
        <f>ROUND(G167*H167,P4)</f>
        <v>0</v>
      </c>
      <c r="J167" s="39" t="s">
        <v>1884</v>
      </c>
      <c r="O167" s="43">
        <f>I167*0.21</f>
        <v>0</v>
      </c>
      <c r="P167">
        <v>3</v>
      </c>
    </row>
    <row r="168">
      <c r="A168" s="36" t="s">
        <v>464</v>
      </c>
      <c r="B168" s="44"/>
      <c r="C168" s="45"/>
      <c r="D168" s="45"/>
      <c r="E168" s="46" t="s">
        <v>460</v>
      </c>
      <c r="F168" s="45"/>
      <c r="G168" s="45"/>
      <c r="H168" s="45"/>
      <c r="I168" s="45"/>
      <c r="J168" s="47"/>
    </row>
    <row r="169" ht="105">
      <c r="A169" s="36" t="s">
        <v>465</v>
      </c>
      <c r="B169" s="44"/>
      <c r="C169" s="45"/>
      <c r="D169" s="45"/>
      <c r="E169" s="48" t="s">
        <v>10811</v>
      </c>
      <c r="F169" s="45"/>
      <c r="G169" s="45"/>
      <c r="H169" s="45"/>
      <c r="I169" s="45"/>
      <c r="J169" s="47"/>
    </row>
    <row r="170" ht="409.5">
      <c r="A170" s="36" t="s">
        <v>467</v>
      </c>
      <c r="B170" s="44"/>
      <c r="C170" s="45"/>
      <c r="D170" s="45"/>
      <c r="E170" s="38" t="s">
        <v>10261</v>
      </c>
      <c r="F170" s="45"/>
      <c r="G170" s="45"/>
      <c r="H170" s="45"/>
      <c r="I170" s="45"/>
      <c r="J170" s="47"/>
    </row>
    <row r="171">
      <c r="A171" s="36" t="s">
        <v>458</v>
      </c>
      <c r="B171" s="36">
        <v>40</v>
      </c>
      <c r="C171" s="37" t="s">
        <v>10262</v>
      </c>
      <c r="D171" s="36" t="s">
        <v>460</v>
      </c>
      <c r="E171" s="38" t="s">
        <v>10263</v>
      </c>
      <c r="F171" s="39" t="s">
        <v>613</v>
      </c>
      <c r="G171" s="40">
        <v>5.1269999999999998</v>
      </c>
      <c r="H171" s="41">
        <v>0</v>
      </c>
      <c r="I171" s="42">
        <f>ROUND(G171*H171,P4)</f>
        <v>0</v>
      </c>
      <c r="J171" s="39" t="s">
        <v>1884</v>
      </c>
      <c r="O171" s="43">
        <f>I171*0.21</f>
        <v>0</v>
      </c>
      <c r="P171">
        <v>3</v>
      </c>
    </row>
    <row r="172">
      <c r="A172" s="36" t="s">
        <v>464</v>
      </c>
      <c r="B172" s="44"/>
      <c r="C172" s="45"/>
      <c r="D172" s="45"/>
      <c r="E172" s="46" t="s">
        <v>460</v>
      </c>
      <c r="F172" s="45"/>
      <c r="G172" s="45"/>
      <c r="H172" s="45"/>
      <c r="I172" s="45"/>
      <c r="J172" s="47"/>
    </row>
    <row r="173" ht="150">
      <c r="A173" s="36" t="s">
        <v>465</v>
      </c>
      <c r="B173" s="44"/>
      <c r="C173" s="45"/>
      <c r="D173" s="45"/>
      <c r="E173" s="48" t="s">
        <v>10812</v>
      </c>
      <c r="F173" s="45"/>
      <c r="G173" s="45"/>
      <c r="H173" s="45"/>
      <c r="I173" s="45"/>
      <c r="J173" s="47"/>
    </row>
    <row r="174" ht="300">
      <c r="A174" s="36" t="s">
        <v>467</v>
      </c>
      <c r="B174" s="44"/>
      <c r="C174" s="45"/>
      <c r="D174" s="45"/>
      <c r="E174" s="38" t="s">
        <v>10265</v>
      </c>
      <c r="F174" s="45"/>
      <c r="G174" s="45"/>
      <c r="H174" s="45"/>
      <c r="I174" s="45"/>
      <c r="J174" s="47"/>
    </row>
    <row r="175">
      <c r="A175" s="36" t="s">
        <v>458</v>
      </c>
      <c r="B175" s="36">
        <v>41</v>
      </c>
      <c r="C175" s="37" t="s">
        <v>10266</v>
      </c>
      <c r="D175" s="36" t="s">
        <v>460</v>
      </c>
      <c r="E175" s="38" t="s">
        <v>10267</v>
      </c>
      <c r="F175" s="39" t="s">
        <v>475</v>
      </c>
      <c r="G175" s="40">
        <v>452.5</v>
      </c>
      <c r="H175" s="41">
        <v>0</v>
      </c>
      <c r="I175" s="42">
        <f>ROUND(G175*H175,P4)</f>
        <v>0</v>
      </c>
      <c r="J175" s="39" t="s">
        <v>1884</v>
      </c>
      <c r="O175" s="43">
        <f>I175*0.21</f>
        <v>0</v>
      </c>
      <c r="P175">
        <v>3</v>
      </c>
    </row>
    <row r="176">
      <c r="A176" s="36" t="s">
        <v>464</v>
      </c>
      <c r="B176" s="44"/>
      <c r="C176" s="45"/>
      <c r="D176" s="45"/>
      <c r="E176" s="46" t="s">
        <v>460</v>
      </c>
      <c r="F176" s="45"/>
      <c r="G176" s="45"/>
      <c r="H176" s="45"/>
      <c r="I176" s="45"/>
      <c r="J176" s="47"/>
    </row>
    <row r="177" ht="135">
      <c r="A177" s="36" t="s">
        <v>465</v>
      </c>
      <c r="B177" s="44"/>
      <c r="C177" s="45"/>
      <c r="D177" s="45"/>
      <c r="E177" s="48" t="s">
        <v>10813</v>
      </c>
      <c r="F177" s="45"/>
      <c r="G177" s="45"/>
      <c r="H177" s="45"/>
      <c r="I177" s="45"/>
      <c r="J177" s="47"/>
    </row>
    <row r="178" ht="409.5">
      <c r="A178" s="36" t="s">
        <v>467</v>
      </c>
      <c r="B178" s="44"/>
      <c r="C178" s="45"/>
      <c r="D178" s="45"/>
      <c r="E178" s="38" t="s">
        <v>7707</v>
      </c>
      <c r="F178" s="45"/>
      <c r="G178" s="45"/>
      <c r="H178" s="45"/>
      <c r="I178" s="45"/>
      <c r="J178" s="47"/>
    </row>
    <row r="179">
      <c r="A179" s="36" t="s">
        <v>458</v>
      </c>
      <c r="B179" s="36">
        <v>42</v>
      </c>
      <c r="C179" s="37" t="s">
        <v>10269</v>
      </c>
      <c r="D179" s="36" t="s">
        <v>460</v>
      </c>
      <c r="E179" s="38" t="s">
        <v>10270</v>
      </c>
      <c r="F179" s="39" t="s">
        <v>613</v>
      </c>
      <c r="G179" s="40">
        <v>42.459000000000003</v>
      </c>
      <c r="H179" s="41">
        <v>0</v>
      </c>
      <c r="I179" s="42">
        <f>ROUND(G179*H179,P4)</f>
        <v>0</v>
      </c>
      <c r="J179" s="39" t="s">
        <v>1884</v>
      </c>
      <c r="O179" s="43">
        <f>I179*0.21</f>
        <v>0</v>
      </c>
      <c r="P179">
        <v>3</v>
      </c>
    </row>
    <row r="180">
      <c r="A180" s="36" t="s">
        <v>464</v>
      </c>
      <c r="B180" s="44"/>
      <c r="C180" s="45"/>
      <c r="D180" s="45"/>
      <c r="E180" s="46" t="s">
        <v>460</v>
      </c>
      <c r="F180" s="45"/>
      <c r="G180" s="45"/>
      <c r="H180" s="45"/>
      <c r="I180" s="45"/>
      <c r="J180" s="47"/>
    </row>
    <row r="181" ht="195">
      <c r="A181" s="36" t="s">
        <v>465</v>
      </c>
      <c r="B181" s="44"/>
      <c r="C181" s="45"/>
      <c r="D181" s="45"/>
      <c r="E181" s="48" t="s">
        <v>10814</v>
      </c>
      <c r="F181" s="45"/>
      <c r="G181" s="45"/>
      <c r="H181" s="45"/>
      <c r="I181" s="45"/>
      <c r="J181" s="47"/>
    </row>
    <row r="182" ht="330">
      <c r="A182" s="36" t="s">
        <v>467</v>
      </c>
      <c r="B182" s="44"/>
      <c r="C182" s="45"/>
      <c r="D182" s="45"/>
      <c r="E182" s="38" t="s">
        <v>10272</v>
      </c>
      <c r="F182" s="45"/>
      <c r="G182" s="45"/>
      <c r="H182" s="45"/>
      <c r="I182" s="45"/>
      <c r="J182" s="47"/>
    </row>
    <row r="183">
      <c r="A183" s="36" t="s">
        <v>458</v>
      </c>
      <c r="B183" s="36">
        <v>43</v>
      </c>
      <c r="C183" s="37" t="s">
        <v>10815</v>
      </c>
      <c r="D183" s="36" t="s">
        <v>460</v>
      </c>
      <c r="E183" s="38" t="s">
        <v>10816</v>
      </c>
      <c r="F183" s="39" t="s">
        <v>475</v>
      </c>
      <c r="G183" s="40">
        <v>191.69999999999999</v>
      </c>
      <c r="H183" s="41">
        <v>0</v>
      </c>
      <c r="I183" s="42">
        <f>ROUND(G183*H183,P4)</f>
        <v>0</v>
      </c>
      <c r="J183" s="39" t="s">
        <v>1884</v>
      </c>
      <c r="O183" s="43">
        <f>I183*0.21</f>
        <v>0</v>
      </c>
      <c r="P183">
        <v>3</v>
      </c>
    </row>
    <row r="184">
      <c r="A184" s="36" t="s">
        <v>464</v>
      </c>
      <c r="B184" s="44"/>
      <c r="C184" s="45"/>
      <c r="D184" s="45"/>
      <c r="E184" s="46" t="s">
        <v>460</v>
      </c>
      <c r="F184" s="45"/>
      <c r="G184" s="45"/>
      <c r="H184" s="45"/>
      <c r="I184" s="45"/>
      <c r="J184" s="47"/>
    </row>
    <row r="185" ht="90">
      <c r="A185" s="36" t="s">
        <v>465</v>
      </c>
      <c r="B185" s="44"/>
      <c r="C185" s="45"/>
      <c r="D185" s="45"/>
      <c r="E185" s="48" t="s">
        <v>10817</v>
      </c>
      <c r="F185" s="45"/>
      <c r="G185" s="45"/>
      <c r="H185" s="45"/>
      <c r="I185" s="45"/>
      <c r="J185" s="47"/>
    </row>
    <row r="186" ht="409.5">
      <c r="A186" s="36" t="s">
        <v>467</v>
      </c>
      <c r="B186" s="44"/>
      <c r="C186" s="45"/>
      <c r="D186" s="45"/>
      <c r="E186" s="38" t="s">
        <v>7707</v>
      </c>
      <c r="F186" s="45"/>
      <c r="G186" s="45"/>
      <c r="H186" s="45"/>
      <c r="I186" s="45"/>
      <c r="J186" s="47"/>
    </row>
    <row r="187">
      <c r="A187" s="36" t="s">
        <v>458</v>
      </c>
      <c r="B187" s="36">
        <v>44</v>
      </c>
      <c r="C187" s="37" t="s">
        <v>10818</v>
      </c>
      <c r="D187" s="36" t="s">
        <v>460</v>
      </c>
      <c r="E187" s="38" t="s">
        <v>10819</v>
      </c>
      <c r="F187" s="39" t="s">
        <v>613</v>
      </c>
      <c r="G187" s="40">
        <v>26.460000000000001</v>
      </c>
      <c r="H187" s="41">
        <v>0</v>
      </c>
      <c r="I187" s="42">
        <f>ROUND(G187*H187,P4)</f>
        <v>0</v>
      </c>
      <c r="J187" s="39" t="s">
        <v>1884</v>
      </c>
      <c r="O187" s="43">
        <f>I187*0.21</f>
        <v>0</v>
      </c>
      <c r="P187">
        <v>3</v>
      </c>
    </row>
    <row r="188">
      <c r="A188" s="36" t="s">
        <v>464</v>
      </c>
      <c r="B188" s="44"/>
      <c r="C188" s="45"/>
      <c r="D188" s="45"/>
      <c r="E188" s="46" t="s">
        <v>460</v>
      </c>
      <c r="F188" s="45"/>
      <c r="G188" s="45"/>
      <c r="H188" s="45"/>
      <c r="I188" s="45"/>
      <c r="J188" s="47"/>
    </row>
    <row r="189" ht="150">
      <c r="A189" s="36" t="s">
        <v>465</v>
      </c>
      <c r="B189" s="44"/>
      <c r="C189" s="45"/>
      <c r="D189" s="45"/>
      <c r="E189" s="48" t="s">
        <v>10820</v>
      </c>
      <c r="F189" s="45"/>
      <c r="G189" s="45"/>
      <c r="H189" s="45"/>
      <c r="I189" s="45"/>
      <c r="J189" s="47"/>
    </row>
    <row r="190" ht="330">
      <c r="A190" s="36" t="s">
        <v>467</v>
      </c>
      <c r="B190" s="44"/>
      <c r="C190" s="45"/>
      <c r="D190" s="45"/>
      <c r="E190" s="38" t="s">
        <v>10272</v>
      </c>
      <c r="F190" s="45"/>
      <c r="G190" s="45"/>
      <c r="H190" s="45"/>
      <c r="I190" s="45"/>
      <c r="J190" s="47"/>
    </row>
    <row r="191">
      <c r="A191" s="36" t="s">
        <v>458</v>
      </c>
      <c r="B191" s="36">
        <v>45</v>
      </c>
      <c r="C191" s="37" t="s">
        <v>10821</v>
      </c>
      <c r="D191" s="36" t="s">
        <v>460</v>
      </c>
      <c r="E191" s="38" t="s">
        <v>10822</v>
      </c>
      <c r="F191" s="39" t="s">
        <v>613</v>
      </c>
      <c r="G191" s="40">
        <v>0.74099999999999999</v>
      </c>
      <c r="H191" s="41">
        <v>0</v>
      </c>
      <c r="I191" s="42">
        <f>ROUND(G191*H191,P4)</f>
        <v>0</v>
      </c>
      <c r="J191" s="39" t="s">
        <v>1884</v>
      </c>
      <c r="O191" s="43">
        <f>I191*0.21</f>
        <v>0</v>
      </c>
      <c r="P191">
        <v>3</v>
      </c>
    </row>
    <row r="192">
      <c r="A192" s="36" t="s">
        <v>464</v>
      </c>
      <c r="B192" s="44"/>
      <c r="C192" s="45"/>
      <c r="D192" s="45"/>
      <c r="E192" s="46" t="s">
        <v>460</v>
      </c>
      <c r="F192" s="45"/>
      <c r="G192" s="45"/>
      <c r="H192" s="45"/>
      <c r="I192" s="45"/>
      <c r="J192" s="47"/>
    </row>
    <row r="193" ht="150">
      <c r="A193" s="36" t="s">
        <v>465</v>
      </c>
      <c r="B193" s="44"/>
      <c r="C193" s="45"/>
      <c r="D193" s="45"/>
      <c r="E193" s="48" t="s">
        <v>10823</v>
      </c>
      <c r="F193" s="45"/>
      <c r="G193" s="45"/>
      <c r="H193" s="45"/>
      <c r="I193" s="45"/>
      <c r="J193" s="47"/>
    </row>
    <row r="194" ht="330">
      <c r="A194" s="36" t="s">
        <v>467</v>
      </c>
      <c r="B194" s="44"/>
      <c r="C194" s="45"/>
      <c r="D194" s="45"/>
      <c r="E194" s="38" t="s">
        <v>10272</v>
      </c>
      <c r="F194" s="45"/>
      <c r="G194" s="45"/>
      <c r="H194" s="45"/>
      <c r="I194" s="45"/>
      <c r="J194" s="47"/>
    </row>
    <row r="195">
      <c r="A195" s="36" t="s">
        <v>458</v>
      </c>
      <c r="B195" s="36">
        <v>46</v>
      </c>
      <c r="C195" s="37" t="s">
        <v>5418</v>
      </c>
      <c r="D195" s="36" t="s">
        <v>460</v>
      </c>
      <c r="E195" s="38" t="s">
        <v>10273</v>
      </c>
      <c r="F195" s="39" t="s">
        <v>534</v>
      </c>
      <c r="G195" s="40">
        <v>4178.8000000000002</v>
      </c>
      <c r="H195" s="41">
        <v>0</v>
      </c>
      <c r="I195" s="42">
        <f>ROUND(G195*H195,P4)</f>
        <v>0</v>
      </c>
      <c r="J195" s="39" t="s">
        <v>1884</v>
      </c>
      <c r="O195" s="43">
        <f>I195*0.21</f>
        <v>0</v>
      </c>
      <c r="P195">
        <v>3</v>
      </c>
    </row>
    <row r="196">
      <c r="A196" s="36" t="s">
        <v>464</v>
      </c>
      <c r="B196" s="44"/>
      <c r="C196" s="45"/>
      <c r="D196" s="45"/>
      <c r="E196" s="46" t="s">
        <v>460</v>
      </c>
      <c r="F196" s="45"/>
      <c r="G196" s="45"/>
      <c r="H196" s="45"/>
      <c r="I196" s="45"/>
      <c r="J196" s="47"/>
    </row>
    <row r="197" ht="45">
      <c r="A197" s="36" t="s">
        <v>465</v>
      </c>
      <c r="B197" s="44"/>
      <c r="C197" s="45"/>
      <c r="D197" s="45"/>
      <c r="E197" s="48" t="s">
        <v>10824</v>
      </c>
      <c r="F197" s="45"/>
      <c r="G197" s="45"/>
      <c r="H197" s="45"/>
      <c r="I197" s="45"/>
      <c r="J197" s="47"/>
    </row>
    <row r="198" ht="375">
      <c r="A198" s="36" t="s">
        <v>467</v>
      </c>
      <c r="B198" s="44"/>
      <c r="C198" s="45"/>
      <c r="D198" s="45"/>
      <c r="E198" s="38" t="s">
        <v>10275</v>
      </c>
      <c r="F198" s="45"/>
      <c r="G198" s="45"/>
      <c r="H198" s="45"/>
      <c r="I198" s="45"/>
      <c r="J198" s="47"/>
    </row>
    <row r="199">
      <c r="A199" s="30" t="s">
        <v>455</v>
      </c>
      <c r="B199" s="31"/>
      <c r="C199" s="32" t="s">
        <v>9900</v>
      </c>
      <c r="D199" s="33"/>
      <c r="E199" s="30" t="s">
        <v>2399</v>
      </c>
      <c r="F199" s="33"/>
      <c r="G199" s="33"/>
      <c r="H199" s="33"/>
      <c r="I199" s="34">
        <f>SUMIFS(I200:I259,A200:A259,"P")</f>
        <v>0</v>
      </c>
      <c r="J199" s="35"/>
    </row>
    <row r="200">
      <c r="A200" s="36" t="s">
        <v>458</v>
      </c>
      <c r="B200" s="36">
        <v>47</v>
      </c>
      <c r="C200" s="37" t="s">
        <v>10517</v>
      </c>
      <c r="D200" s="36" t="s">
        <v>460</v>
      </c>
      <c r="E200" s="38" t="s">
        <v>10518</v>
      </c>
      <c r="F200" s="39" t="s">
        <v>475</v>
      </c>
      <c r="G200" s="40">
        <v>407.60000000000002</v>
      </c>
      <c r="H200" s="41">
        <v>0</v>
      </c>
      <c r="I200" s="42">
        <f>ROUND(G200*H200,P4)</f>
        <v>0</v>
      </c>
      <c r="J200" s="39" t="s">
        <v>1884</v>
      </c>
      <c r="O200" s="43">
        <f>I200*0.21</f>
        <v>0</v>
      </c>
      <c r="P200">
        <v>3</v>
      </c>
    </row>
    <row r="201">
      <c r="A201" s="36" t="s">
        <v>464</v>
      </c>
      <c r="B201" s="44"/>
      <c r="C201" s="45"/>
      <c r="D201" s="45"/>
      <c r="E201" s="46" t="s">
        <v>460</v>
      </c>
      <c r="F201" s="45"/>
      <c r="G201" s="45"/>
      <c r="H201" s="45"/>
      <c r="I201" s="45"/>
      <c r="J201" s="47"/>
    </row>
    <row r="202" ht="90">
      <c r="A202" s="36" t="s">
        <v>465</v>
      </c>
      <c r="B202" s="44"/>
      <c r="C202" s="45"/>
      <c r="D202" s="45"/>
      <c r="E202" s="48" t="s">
        <v>10825</v>
      </c>
      <c r="F202" s="45"/>
      <c r="G202" s="45"/>
      <c r="H202" s="45"/>
      <c r="I202" s="45"/>
      <c r="J202" s="47"/>
    </row>
    <row r="203" ht="409.5">
      <c r="A203" s="36" t="s">
        <v>467</v>
      </c>
      <c r="B203" s="44"/>
      <c r="C203" s="45"/>
      <c r="D203" s="45"/>
      <c r="E203" s="38" t="s">
        <v>7707</v>
      </c>
      <c r="F203" s="45"/>
      <c r="G203" s="45"/>
      <c r="H203" s="45"/>
      <c r="I203" s="45"/>
      <c r="J203" s="47"/>
    </row>
    <row r="204">
      <c r="A204" s="36" t="s">
        <v>458</v>
      </c>
      <c r="B204" s="36">
        <v>48</v>
      </c>
      <c r="C204" s="37" t="s">
        <v>10520</v>
      </c>
      <c r="D204" s="36" t="s">
        <v>460</v>
      </c>
      <c r="E204" s="38" t="s">
        <v>10521</v>
      </c>
      <c r="F204" s="39" t="s">
        <v>613</v>
      </c>
      <c r="G204" s="40">
        <v>101.51000000000001</v>
      </c>
      <c r="H204" s="41">
        <v>0</v>
      </c>
      <c r="I204" s="42">
        <f>ROUND(G204*H204,P4)</f>
        <v>0</v>
      </c>
      <c r="J204" s="39" t="s">
        <v>1884</v>
      </c>
      <c r="O204" s="43">
        <f>I204*0.21</f>
        <v>0</v>
      </c>
      <c r="P204">
        <v>3</v>
      </c>
    </row>
    <row r="205">
      <c r="A205" s="36" t="s">
        <v>464</v>
      </c>
      <c r="B205" s="44"/>
      <c r="C205" s="45"/>
      <c r="D205" s="45"/>
      <c r="E205" s="46" t="s">
        <v>460</v>
      </c>
      <c r="F205" s="45"/>
      <c r="G205" s="45"/>
      <c r="H205" s="45"/>
      <c r="I205" s="45"/>
      <c r="J205" s="47"/>
    </row>
    <row r="206" ht="75">
      <c r="A206" s="36" t="s">
        <v>465</v>
      </c>
      <c r="B206" s="44"/>
      <c r="C206" s="45"/>
      <c r="D206" s="45"/>
      <c r="E206" s="48" t="s">
        <v>10826</v>
      </c>
      <c r="F206" s="45"/>
      <c r="G206" s="45"/>
      <c r="H206" s="45"/>
      <c r="I206" s="45"/>
      <c r="J206" s="47"/>
    </row>
    <row r="207" ht="330">
      <c r="A207" s="36" t="s">
        <v>467</v>
      </c>
      <c r="B207" s="44"/>
      <c r="C207" s="45"/>
      <c r="D207" s="45"/>
      <c r="E207" s="38" t="s">
        <v>10523</v>
      </c>
      <c r="F207" s="45"/>
      <c r="G207" s="45"/>
      <c r="H207" s="45"/>
      <c r="I207" s="45"/>
      <c r="J207" s="47"/>
    </row>
    <row r="208">
      <c r="A208" s="36" t="s">
        <v>458</v>
      </c>
      <c r="B208" s="36">
        <v>49</v>
      </c>
      <c r="C208" s="37" t="s">
        <v>10282</v>
      </c>
      <c r="D208" s="36" t="s">
        <v>460</v>
      </c>
      <c r="E208" s="38" t="s">
        <v>10283</v>
      </c>
      <c r="F208" s="39" t="s">
        <v>475</v>
      </c>
      <c r="G208" s="40">
        <v>4.5</v>
      </c>
      <c r="H208" s="41">
        <v>0</v>
      </c>
      <c r="I208" s="42">
        <f>ROUND(G208*H208,P4)</f>
        <v>0</v>
      </c>
      <c r="J208" s="39" t="s">
        <v>1884</v>
      </c>
      <c r="O208" s="43">
        <f>I208*0.21</f>
        <v>0</v>
      </c>
      <c r="P208">
        <v>3</v>
      </c>
    </row>
    <row r="209">
      <c r="A209" s="36" t="s">
        <v>464</v>
      </c>
      <c r="B209" s="44"/>
      <c r="C209" s="45"/>
      <c r="D209" s="45"/>
      <c r="E209" s="46" t="s">
        <v>460</v>
      </c>
      <c r="F209" s="45"/>
      <c r="G209" s="45"/>
      <c r="H209" s="45"/>
      <c r="I209" s="45"/>
      <c r="J209" s="47"/>
    </row>
    <row r="210" ht="105">
      <c r="A210" s="36" t="s">
        <v>465</v>
      </c>
      <c r="B210" s="44"/>
      <c r="C210" s="45"/>
      <c r="D210" s="45"/>
      <c r="E210" s="48" t="s">
        <v>10827</v>
      </c>
      <c r="F210" s="45"/>
      <c r="G210" s="45"/>
      <c r="H210" s="45"/>
      <c r="I210" s="45"/>
      <c r="J210" s="47"/>
    </row>
    <row r="211" ht="300">
      <c r="A211" s="36" t="s">
        <v>467</v>
      </c>
      <c r="B211" s="44"/>
      <c r="C211" s="45"/>
      <c r="D211" s="45"/>
      <c r="E211" s="38" t="s">
        <v>10285</v>
      </c>
      <c r="F211" s="45"/>
      <c r="G211" s="45"/>
      <c r="H211" s="45"/>
      <c r="I211" s="45"/>
      <c r="J211" s="47"/>
    </row>
    <row r="212">
      <c r="A212" s="36" t="s">
        <v>458</v>
      </c>
      <c r="B212" s="36">
        <v>50</v>
      </c>
      <c r="C212" s="37" t="s">
        <v>5298</v>
      </c>
      <c r="D212" s="36" t="s">
        <v>460</v>
      </c>
      <c r="E212" s="38" t="s">
        <v>10286</v>
      </c>
      <c r="F212" s="39" t="s">
        <v>475</v>
      </c>
      <c r="G212" s="40">
        <v>74.069999999999993</v>
      </c>
      <c r="H212" s="41">
        <v>0</v>
      </c>
      <c r="I212" s="42">
        <f>ROUND(G212*H212,P4)</f>
        <v>0</v>
      </c>
      <c r="J212" s="39" t="s">
        <v>1884</v>
      </c>
      <c r="O212" s="43">
        <f>I212*0.21</f>
        <v>0</v>
      </c>
      <c r="P212">
        <v>3</v>
      </c>
    </row>
    <row r="213">
      <c r="A213" s="36" t="s">
        <v>464</v>
      </c>
      <c r="B213" s="44"/>
      <c r="C213" s="45"/>
      <c r="D213" s="45"/>
      <c r="E213" s="46" t="s">
        <v>460</v>
      </c>
      <c r="F213" s="45"/>
      <c r="G213" s="45"/>
      <c r="H213" s="45"/>
      <c r="I213" s="45"/>
      <c r="J213" s="47"/>
    </row>
    <row r="214" ht="210">
      <c r="A214" s="36" t="s">
        <v>465</v>
      </c>
      <c r="B214" s="44"/>
      <c r="C214" s="45"/>
      <c r="D214" s="45"/>
      <c r="E214" s="48" t="s">
        <v>10828</v>
      </c>
      <c r="F214" s="45"/>
      <c r="G214" s="45"/>
      <c r="H214" s="45"/>
      <c r="I214" s="45"/>
      <c r="J214" s="47"/>
    </row>
    <row r="215" ht="409.5">
      <c r="A215" s="36" t="s">
        <v>467</v>
      </c>
      <c r="B215" s="44"/>
      <c r="C215" s="45"/>
      <c r="D215" s="45"/>
      <c r="E215" s="38" t="s">
        <v>7707</v>
      </c>
      <c r="F215" s="45"/>
      <c r="G215" s="45"/>
      <c r="H215" s="45"/>
      <c r="I215" s="45"/>
      <c r="J215" s="47"/>
    </row>
    <row r="216">
      <c r="A216" s="36" t="s">
        <v>458</v>
      </c>
      <c r="B216" s="36">
        <v>51</v>
      </c>
      <c r="C216" s="37" t="s">
        <v>10829</v>
      </c>
      <c r="D216" s="36" t="s">
        <v>460</v>
      </c>
      <c r="E216" s="38" t="s">
        <v>10830</v>
      </c>
      <c r="F216" s="39" t="s">
        <v>475</v>
      </c>
      <c r="G216" s="40">
        <v>77.400000000000006</v>
      </c>
      <c r="H216" s="41">
        <v>0</v>
      </c>
      <c r="I216" s="42">
        <f>ROUND(G216*H216,P4)</f>
        <v>0</v>
      </c>
      <c r="J216" s="39" t="s">
        <v>1884</v>
      </c>
      <c r="O216" s="43">
        <f>I216*0.21</f>
        <v>0</v>
      </c>
      <c r="P216">
        <v>3</v>
      </c>
    </row>
    <row r="217">
      <c r="A217" s="36" t="s">
        <v>464</v>
      </c>
      <c r="B217" s="44"/>
      <c r="C217" s="45"/>
      <c r="D217" s="45"/>
      <c r="E217" s="46" t="s">
        <v>460</v>
      </c>
      <c r="F217" s="45"/>
      <c r="G217" s="45"/>
      <c r="H217" s="45"/>
      <c r="I217" s="45"/>
      <c r="J217" s="47"/>
    </row>
    <row r="218" ht="45">
      <c r="A218" s="36" t="s">
        <v>465</v>
      </c>
      <c r="B218" s="44"/>
      <c r="C218" s="45"/>
      <c r="D218" s="45"/>
      <c r="E218" s="48" t="s">
        <v>10831</v>
      </c>
      <c r="F218" s="45"/>
      <c r="G218" s="45"/>
      <c r="H218" s="45"/>
      <c r="I218" s="45"/>
      <c r="J218" s="47"/>
    </row>
    <row r="219" ht="409.5">
      <c r="A219" s="36" t="s">
        <v>467</v>
      </c>
      <c r="B219" s="44"/>
      <c r="C219" s="45"/>
      <c r="D219" s="45"/>
      <c r="E219" s="38" t="s">
        <v>7707</v>
      </c>
      <c r="F219" s="45"/>
      <c r="G219" s="45"/>
      <c r="H219" s="45"/>
      <c r="I219" s="45"/>
      <c r="J219" s="47"/>
    </row>
    <row r="220">
      <c r="A220" s="36" t="s">
        <v>458</v>
      </c>
      <c r="B220" s="36">
        <v>52</v>
      </c>
      <c r="C220" s="37" t="s">
        <v>8239</v>
      </c>
      <c r="D220" s="36" t="s">
        <v>460</v>
      </c>
      <c r="E220" s="38" t="s">
        <v>8240</v>
      </c>
      <c r="F220" s="39" t="s">
        <v>613</v>
      </c>
      <c r="G220" s="40">
        <v>6.2439999999999998</v>
      </c>
      <c r="H220" s="41">
        <v>0</v>
      </c>
      <c r="I220" s="42">
        <f>ROUND(G220*H220,P4)</f>
        <v>0</v>
      </c>
      <c r="J220" s="39" t="s">
        <v>1884</v>
      </c>
      <c r="O220" s="43">
        <f>I220*0.21</f>
        <v>0</v>
      </c>
      <c r="P220">
        <v>3</v>
      </c>
    </row>
    <row r="221">
      <c r="A221" s="36" t="s">
        <v>464</v>
      </c>
      <c r="B221" s="44"/>
      <c r="C221" s="45"/>
      <c r="D221" s="45"/>
      <c r="E221" s="46" t="s">
        <v>460</v>
      </c>
      <c r="F221" s="45"/>
      <c r="G221" s="45"/>
      <c r="H221" s="45"/>
      <c r="I221" s="45"/>
      <c r="J221" s="47"/>
    </row>
    <row r="222" ht="60">
      <c r="A222" s="36" t="s">
        <v>465</v>
      </c>
      <c r="B222" s="44"/>
      <c r="C222" s="45"/>
      <c r="D222" s="45"/>
      <c r="E222" s="48" t="s">
        <v>10832</v>
      </c>
      <c r="F222" s="45"/>
      <c r="G222" s="45"/>
      <c r="H222" s="45"/>
      <c r="I222" s="45"/>
      <c r="J222" s="47"/>
    </row>
    <row r="223" ht="225">
      <c r="A223" s="36" t="s">
        <v>467</v>
      </c>
      <c r="B223" s="44"/>
      <c r="C223" s="45"/>
      <c r="D223" s="45"/>
      <c r="E223" s="38" t="s">
        <v>10292</v>
      </c>
      <c r="F223" s="45"/>
      <c r="G223" s="45"/>
      <c r="H223" s="45"/>
      <c r="I223" s="45"/>
      <c r="J223" s="47"/>
    </row>
    <row r="224">
      <c r="A224" s="36" t="s">
        <v>458</v>
      </c>
      <c r="B224" s="36">
        <v>53</v>
      </c>
      <c r="C224" s="37" t="s">
        <v>10833</v>
      </c>
      <c r="D224" s="36" t="s">
        <v>460</v>
      </c>
      <c r="E224" s="38" t="s">
        <v>10834</v>
      </c>
      <c r="F224" s="39" t="s">
        <v>475</v>
      </c>
      <c r="G224" s="40">
        <v>112.8</v>
      </c>
      <c r="H224" s="41">
        <v>0</v>
      </c>
      <c r="I224" s="42">
        <f>ROUND(G224*H224,P4)</f>
        <v>0</v>
      </c>
      <c r="J224" s="39" t="s">
        <v>1884</v>
      </c>
      <c r="O224" s="43">
        <f>I224*0.21</f>
        <v>0</v>
      </c>
      <c r="P224">
        <v>3</v>
      </c>
    </row>
    <row r="225">
      <c r="A225" s="36" t="s">
        <v>464</v>
      </c>
      <c r="B225" s="44"/>
      <c r="C225" s="45"/>
      <c r="D225" s="45"/>
      <c r="E225" s="46" t="s">
        <v>460</v>
      </c>
      <c r="F225" s="45"/>
      <c r="G225" s="45"/>
      <c r="H225" s="45"/>
      <c r="I225" s="45"/>
      <c r="J225" s="47"/>
    </row>
    <row r="226" ht="120">
      <c r="A226" s="36" t="s">
        <v>465</v>
      </c>
      <c r="B226" s="44"/>
      <c r="C226" s="45"/>
      <c r="D226" s="45"/>
      <c r="E226" s="48" t="s">
        <v>10835</v>
      </c>
      <c r="F226" s="45"/>
      <c r="G226" s="45"/>
      <c r="H226" s="45"/>
      <c r="I226" s="45"/>
      <c r="J226" s="47"/>
    </row>
    <row r="227" ht="409.5">
      <c r="A227" s="36" t="s">
        <v>467</v>
      </c>
      <c r="B227" s="44"/>
      <c r="C227" s="45"/>
      <c r="D227" s="45"/>
      <c r="E227" s="38" t="s">
        <v>10836</v>
      </c>
      <c r="F227" s="45"/>
      <c r="G227" s="45"/>
      <c r="H227" s="45"/>
      <c r="I227" s="45"/>
      <c r="J227" s="47"/>
    </row>
    <row r="228">
      <c r="A228" s="36" t="s">
        <v>458</v>
      </c>
      <c r="B228" s="36">
        <v>54</v>
      </c>
      <c r="C228" s="37" t="s">
        <v>7487</v>
      </c>
      <c r="D228" s="36" t="s">
        <v>460</v>
      </c>
      <c r="E228" s="38" t="s">
        <v>10430</v>
      </c>
      <c r="F228" s="39" t="s">
        <v>475</v>
      </c>
      <c r="G228" s="40">
        <v>1003.2</v>
      </c>
      <c r="H228" s="41">
        <v>0</v>
      </c>
      <c r="I228" s="42">
        <f>ROUND(G228*H228,P4)</f>
        <v>0</v>
      </c>
      <c r="J228" s="39" t="s">
        <v>1884</v>
      </c>
      <c r="O228" s="43">
        <f>I228*0.21</f>
        <v>0</v>
      </c>
      <c r="P228">
        <v>3</v>
      </c>
    </row>
    <row r="229">
      <c r="A229" s="36" t="s">
        <v>464</v>
      </c>
      <c r="B229" s="44"/>
      <c r="C229" s="45"/>
      <c r="D229" s="45"/>
      <c r="E229" s="46" t="s">
        <v>460</v>
      </c>
      <c r="F229" s="45"/>
      <c r="G229" s="45"/>
      <c r="H229" s="45"/>
      <c r="I229" s="45"/>
      <c r="J229" s="47"/>
    </row>
    <row r="230" ht="180">
      <c r="A230" s="36" t="s">
        <v>465</v>
      </c>
      <c r="B230" s="44"/>
      <c r="C230" s="45"/>
      <c r="D230" s="45"/>
      <c r="E230" s="48" t="s">
        <v>10837</v>
      </c>
      <c r="F230" s="45"/>
      <c r="G230" s="45"/>
      <c r="H230" s="45"/>
      <c r="I230" s="45"/>
      <c r="J230" s="47"/>
    </row>
    <row r="231" ht="60">
      <c r="A231" s="36" t="s">
        <v>467</v>
      </c>
      <c r="B231" s="44"/>
      <c r="C231" s="45"/>
      <c r="D231" s="45"/>
      <c r="E231" s="38" t="s">
        <v>10432</v>
      </c>
      <c r="F231" s="45"/>
      <c r="G231" s="45"/>
      <c r="H231" s="45"/>
      <c r="I231" s="45"/>
      <c r="J231" s="47"/>
    </row>
    <row r="232">
      <c r="A232" s="36" t="s">
        <v>458</v>
      </c>
      <c r="B232" s="36">
        <v>55</v>
      </c>
      <c r="C232" s="37" t="s">
        <v>7490</v>
      </c>
      <c r="D232" s="36" t="s">
        <v>460</v>
      </c>
      <c r="E232" s="38" t="s">
        <v>10433</v>
      </c>
      <c r="F232" s="39" t="s">
        <v>475</v>
      </c>
      <c r="G232" s="40">
        <v>25.100000000000001</v>
      </c>
      <c r="H232" s="41">
        <v>0</v>
      </c>
      <c r="I232" s="42">
        <f>ROUND(G232*H232,P4)</f>
        <v>0</v>
      </c>
      <c r="J232" s="39" t="s">
        <v>1884</v>
      </c>
      <c r="O232" s="43">
        <f>I232*0.21</f>
        <v>0</v>
      </c>
      <c r="P232">
        <v>3</v>
      </c>
    </row>
    <row r="233">
      <c r="A233" s="36" t="s">
        <v>464</v>
      </c>
      <c r="B233" s="44"/>
      <c r="C233" s="45"/>
      <c r="D233" s="45"/>
      <c r="E233" s="46" t="s">
        <v>460</v>
      </c>
      <c r="F233" s="45"/>
      <c r="G233" s="45"/>
      <c r="H233" s="45"/>
      <c r="I233" s="45"/>
      <c r="J233" s="47"/>
    </row>
    <row r="234" ht="45">
      <c r="A234" s="36" t="s">
        <v>465</v>
      </c>
      <c r="B234" s="44"/>
      <c r="C234" s="45"/>
      <c r="D234" s="45"/>
      <c r="E234" s="48" t="s">
        <v>10838</v>
      </c>
      <c r="F234" s="45"/>
      <c r="G234" s="45"/>
      <c r="H234" s="45"/>
      <c r="I234" s="45"/>
      <c r="J234" s="47"/>
    </row>
    <row r="235" ht="60">
      <c r="A235" s="36" t="s">
        <v>467</v>
      </c>
      <c r="B235" s="44"/>
      <c r="C235" s="45"/>
      <c r="D235" s="45"/>
      <c r="E235" s="38" t="s">
        <v>10432</v>
      </c>
      <c r="F235" s="45"/>
      <c r="G235" s="45"/>
      <c r="H235" s="45"/>
      <c r="I235" s="45"/>
      <c r="J235" s="47"/>
    </row>
    <row r="236">
      <c r="A236" s="36" t="s">
        <v>458</v>
      </c>
      <c r="B236" s="36">
        <v>56</v>
      </c>
      <c r="C236" s="37" t="s">
        <v>10293</v>
      </c>
      <c r="D236" s="36" t="s">
        <v>460</v>
      </c>
      <c r="E236" s="38" t="s">
        <v>10294</v>
      </c>
      <c r="F236" s="39" t="s">
        <v>475</v>
      </c>
      <c r="G236" s="40">
        <v>1010</v>
      </c>
      <c r="H236" s="41">
        <v>0</v>
      </c>
      <c r="I236" s="42">
        <f>ROUND(G236*H236,P4)</f>
        <v>0</v>
      </c>
      <c r="J236" s="39" t="s">
        <v>1884</v>
      </c>
      <c r="O236" s="43">
        <f>I236*0.21</f>
        <v>0</v>
      </c>
      <c r="P236">
        <v>3</v>
      </c>
    </row>
    <row r="237">
      <c r="A237" s="36" t="s">
        <v>464</v>
      </c>
      <c r="B237" s="44"/>
      <c r="C237" s="45"/>
      <c r="D237" s="45"/>
      <c r="E237" s="46" t="s">
        <v>460</v>
      </c>
      <c r="F237" s="45"/>
      <c r="G237" s="45"/>
      <c r="H237" s="45"/>
      <c r="I237" s="45"/>
      <c r="J237" s="47"/>
    </row>
    <row r="238" ht="90">
      <c r="A238" s="36" t="s">
        <v>465</v>
      </c>
      <c r="B238" s="44"/>
      <c r="C238" s="45"/>
      <c r="D238" s="45"/>
      <c r="E238" s="48" t="s">
        <v>10839</v>
      </c>
      <c r="F238" s="45"/>
      <c r="G238" s="45"/>
      <c r="H238" s="45"/>
      <c r="I238" s="45"/>
      <c r="J238" s="47"/>
    </row>
    <row r="239" ht="45">
      <c r="A239" s="36" t="s">
        <v>467</v>
      </c>
      <c r="B239" s="44"/>
      <c r="C239" s="45"/>
      <c r="D239" s="45"/>
      <c r="E239" s="38" t="s">
        <v>10296</v>
      </c>
      <c r="F239" s="45"/>
      <c r="G239" s="45"/>
      <c r="H239" s="45"/>
      <c r="I239" s="45"/>
      <c r="J239" s="47"/>
    </row>
    <row r="240">
      <c r="A240" s="36" t="s">
        <v>458</v>
      </c>
      <c r="B240" s="36">
        <v>57</v>
      </c>
      <c r="C240" s="37" t="s">
        <v>9186</v>
      </c>
      <c r="D240" s="36" t="s">
        <v>460</v>
      </c>
      <c r="E240" s="38" t="s">
        <v>9187</v>
      </c>
      <c r="F240" s="39" t="s">
        <v>475</v>
      </c>
      <c r="G240" s="40">
        <v>40</v>
      </c>
      <c r="H240" s="41">
        <v>0</v>
      </c>
      <c r="I240" s="42">
        <f>ROUND(G240*H240,P4)</f>
        <v>0</v>
      </c>
      <c r="J240" s="39" t="s">
        <v>1884</v>
      </c>
      <c r="O240" s="43">
        <f>I240*0.21</f>
        <v>0</v>
      </c>
      <c r="P240">
        <v>3</v>
      </c>
    </row>
    <row r="241">
      <c r="A241" s="36" t="s">
        <v>464</v>
      </c>
      <c r="B241" s="44"/>
      <c r="C241" s="45"/>
      <c r="D241" s="45"/>
      <c r="E241" s="46" t="s">
        <v>460</v>
      </c>
      <c r="F241" s="45"/>
      <c r="G241" s="45"/>
      <c r="H241" s="45"/>
      <c r="I241" s="45"/>
      <c r="J241" s="47"/>
    </row>
    <row r="242" ht="60">
      <c r="A242" s="36" t="s">
        <v>465</v>
      </c>
      <c r="B242" s="44"/>
      <c r="C242" s="45"/>
      <c r="D242" s="45"/>
      <c r="E242" s="48" t="s">
        <v>10840</v>
      </c>
      <c r="F242" s="45"/>
      <c r="G242" s="45"/>
      <c r="H242" s="45"/>
      <c r="I242" s="45"/>
      <c r="J242" s="47"/>
    </row>
    <row r="243" ht="75">
      <c r="A243" s="36" t="s">
        <v>467</v>
      </c>
      <c r="B243" s="44"/>
      <c r="C243" s="45"/>
      <c r="D243" s="45"/>
      <c r="E243" s="38" t="s">
        <v>10298</v>
      </c>
      <c r="F243" s="45"/>
      <c r="G243" s="45"/>
      <c r="H243" s="45"/>
      <c r="I243" s="45"/>
      <c r="J243" s="47"/>
    </row>
    <row r="244">
      <c r="A244" s="36" t="s">
        <v>458</v>
      </c>
      <c r="B244" s="36">
        <v>58</v>
      </c>
      <c r="C244" s="37" t="s">
        <v>7493</v>
      </c>
      <c r="D244" s="36" t="s">
        <v>460</v>
      </c>
      <c r="E244" s="38" t="s">
        <v>7494</v>
      </c>
      <c r="F244" s="39" t="s">
        <v>475</v>
      </c>
      <c r="G244" s="40">
        <v>66.5</v>
      </c>
      <c r="H244" s="41">
        <v>0</v>
      </c>
      <c r="I244" s="42">
        <f>ROUND(G244*H244,P4)</f>
        <v>0</v>
      </c>
      <c r="J244" s="39" t="s">
        <v>1884</v>
      </c>
      <c r="O244" s="43">
        <f>I244*0.21</f>
        <v>0</v>
      </c>
      <c r="P244">
        <v>3</v>
      </c>
    </row>
    <row r="245">
      <c r="A245" s="36" t="s">
        <v>464</v>
      </c>
      <c r="B245" s="44"/>
      <c r="C245" s="45"/>
      <c r="D245" s="45"/>
      <c r="E245" s="46" t="s">
        <v>460</v>
      </c>
      <c r="F245" s="45"/>
      <c r="G245" s="45"/>
      <c r="H245" s="45"/>
      <c r="I245" s="45"/>
      <c r="J245" s="47"/>
    </row>
    <row r="246" ht="135">
      <c r="A246" s="36" t="s">
        <v>465</v>
      </c>
      <c r="B246" s="44"/>
      <c r="C246" s="45"/>
      <c r="D246" s="45"/>
      <c r="E246" s="48" t="s">
        <v>10841</v>
      </c>
      <c r="F246" s="45"/>
      <c r="G246" s="45"/>
      <c r="H246" s="45"/>
      <c r="I246" s="45"/>
      <c r="J246" s="47"/>
    </row>
    <row r="247" ht="150">
      <c r="A247" s="36" t="s">
        <v>467</v>
      </c>
      <c r="B247" s="44"/>
      <c r="C247" s="45"/>
      <c r="D247" s="45"/>
      <c r="E247" s="38" t="s">
        <v>10300</v>
      </c>
      <c r="F247" s="45"/>
      <c r="G247" s="45"/>
      <c r="H247" s="45"/>
      <c r="I247" s="45"/>
      <c r="J247" s="47"/>
    </row>
    <row r="248">
      <c r="A248" s="36" t="s">
        <v>458</v>
      </c>
      <c r="B248" s="36">
        <v>59</v>
      </c>
      <c r="C248" s="37" t="s">
        <v>9193</v>
      </c>
      <c r="D248" s="36" t="s">
        <v>460</v>
      </c>
      <c r="E248" s="38" t="s">
        <v>10438</v>
      </c>
      <c r="F248" s="39" t="s">
        <v>475</v>
      </c>
      <c r="G248" s="40">
        <v>32.340000000000003</v>
      </c>
      <c r="H248" s="41">
        <v>0</v>
      </c>
      <c r="I248" s="42">
        <f>ROUND(G248*H248,P4)</f>
        <v>0</v>
      </c>
      <c r="J248" s="39" t="s">
        <v>1884</v>
      </c>
      <c r="O248" s="43">
        <f>I248*0.21</f>
        <v>0</v>
      </c>
      <c r="P248">
        <v>3</v>
      </c>
    </row>
    <row r="249">
      <c r="A249" s="36" t="s">
        <v>464</v>
      </c>
      <c r="B249" s="44"/>
      <c r="C249" s="45"/>
      <c r="D249" s="45"/>
      <c r="E249" s="46" t="s">
        <v>460</v>
      </c>
      <c r="F249" s="45"/>
      <c r="G249" s="45"/>
      <c r="H249" s="45"/>
      <c r="I249" s="45"/>
      <c r="J249" s="47"/>
    </row>
    <row r="250" ht="165">
      <c r="A250" s="36" t="s">
        <v>465</v>
      </c>
      <c r="B250" s="44"/>
      <c r="C250" s="45"/>
      <c r="D250" s="45"/>
      <c r="E250" s="48" t="s">
        <v>10842</v>
      </c>
      <c r="F250" s="45"/>
      <c r="G250" s="45"/>
      <c r="H250" s="45"/>
      <c r="I250" s="45"/>
      <c r="J250" s="47"/>
    </row>
    <row r="251" ht="409.5">
      <c r="A251" s="36" t="s">
        <v>467</v>
      </c>
      <c r="B251" s="44"/>
      <c r="C251" s="45"/>
      <c r="D251" s="45"/>
      <c r="E251" s="38" t="s">
        <v>10440</v>
      </c>
      <c r="F251" s="45"/>
      <c r="G251" s="45"/>
      <c r="H251" s="45"/>
      <c r="I251" s="45"/>
      <c r="J251" s="47"/>
    </row>
    <row r="252">
      <c r="A252" s="36" t="s">
        <v>458</v>
      </c>
      <c r="B252" s="36">
        <v>60</v>
      </c>
      <c r="C252" s="37" t="s">
        <v>10843</v>
      </c>
      <c r="D252" s="36" t="s">
        <v>460</v>
      </c>
      <c r="E252" s="38" t="s">
        <v>10844</v>
      </c>
      <c r="F252" s="39" t="s">
        <v>496</v>
      </c>
      <c r="G252" s="40">
        <v>12</v>
      </c>
      <c r="H252" s="41">
        <v>0</v>
      </c>
      <c r="I252" s="42">
        <f>ROUND(G252*H252,P4)</f>
        <v>0</v>
      </c>
      <c r="J252" s="39" t="s">
        <v>463</v>
      </c>
      <c r="O252" s="43">
        <f>I252*0.21</f>
        <v>0</v>
      </c>
      <c r="P252">
        <v>3</v>
      </c>
    </row>
    <row r="253">
      <c r="A253" s="36" t="s">
        <v>464</v>
      </c>
      <c r="B253" s="44"/>
      <c r="C253" s="45"/>
      <c r="D253" s="45"/>
      <c r="E253" s="46" t="s">
        <v>460</v>
      </c>
      <c r="F253" s="45"/>
      <c r="G253" s="45"/>
      <c r="H253" s="45"/>
      <c r="I253" s="45"/>
      <c r="J253" s="47"/>
    </row>
    <row r="254" ht="75">
      <c r="A254" s="36" t="s">
        <v>465</v>
      </c>
      <c r="B254" s="44"/>
      <c r="C254" s="45"/>
      <c r="D254" s="45"/>
      <c r="E254" s="48" t="s">
        <v>10845</v>
      </c>
      <c r="F254" s="45"/>
      <c r="G254" s="45"/>
      <c r="H254" s="45"/>
      <c r="I254" s="45"/>
      <c r="J254" s="47"/>
    </row>
    <row r="255" ht="285">
      <c r="A255" s="36" t="s">
        <v>467</v>
      </c>
      <c r="B255" s="44"/>
      <c r="C255" s="45"/>
      <c r="D255" s="45"/>
      <c r="E255" s="38" t="s">
        <v>10846</v>
      </c>
      <c r="F255" s="45"/>
      <c r="G255" s="45"/>
      <c r="H255" s="45"/>
      <c r="I255" s="45"/>
      <c r="J255" s="47"/>
    </row>
    <row r="256">
      <c r="A256" s="36" t="s">
        <v>458</v>
      </c>
      <c r="B256" s="36">
        <v>61</v>
      </c>
      <c r="C256" s="37" t="s">
        <v>10847</v>
      </c>
      <c r="D256" s="36" t="s">
        <v>460</v>
      </c>
      <c r="E256" s="38" t="s">
        <v>10848</v>
      </c>
      <c r="F256" s="39" t="s">
        <v>496</v>
      </c>
      <c r="G256" s="40">
        <v>8</v>
      </c>
      <c r="H256" s="41">
        <v>0</v>
      </c>
      <c r="I256" s="42">
        <f>ROUND(G256*H256,P4)</f>
        <v>0</v>
      </c>
      <c r="J256" s="39" t="s">
        <v>463</v>
      </c>
      <c r="O256" s="43">
        <f>I256*0.21</f>
        <v>0</v>
      </c>
      <c r="P256">
        <v>3</v>
      </c>
    </row>
    <row r="257">
      <c r="A257" s="36" t="s">
        <v>464</v>
      </c>
      <c r="B257" s="44"/>
      <c r="C257" s="45"/>
      <c r="D257" s="45"/>
      <c r="E257" s="46" t="s">
        <v>460</v>
      </c>
      <c r="F257" s="45"/>
      <c r="G257" s="45"/>
      <c r="H257" s="45"/>
      <c r="I257" s="45"/>
      <c r="J257" s="47"/>
    </row>
    <row r="258" ht="60">
      <c r="A258" s="36" t="s">
        <v>465</v>
      </c>
      <c r="B258" s="44"/>
      <c r="C258" s="45"/>
      <c r="D258" s="45"/>
      <c r="E258" s="48" t="s">
        <v>10849</v>
      </c>
      <c r="F258" s="45"/>
      <c r="G258" s="45"/>
      <c r="H258" s="45"/>
      <c r="I258" s="45"/>
      <c r="J258" s="47"/>
    </row>
    <row r="259" ht="409.5">
      <c r="A259" s="36" t="s">
        <v>467</v>
      </c>
      <c r="B259" s="44"/>
      <c r="C259" s="45"/>
      <c r="D259" s="45"/>
      <c r="E259" s="38" t="s">
        <v>10850</v>
      </c>
      <c r="F259" s="45"/>
      <c r="G259" s="45"/>
      <c r="H259" s="45"/>
      <c r="I259" s="45"/>
      <c r="J259" s="47"/>
    </row>
    <row r="260">
      <c r="A260" s="30" t="s">
        <v>455</v>
      </c>
      <c r="B260" s="31"/>
      <c r="C260" s="32" t="s">
        <v>10301</v>
      </c>
      <c r="D260" s="33"/>
      <c r="E260" s="30" t="s">
        <v>10302</v>
      </c>
      <c r="F260" s="33"/>
      <c r="G260" s="33"/>
      <c r="H260" s="33"/>
      <c r="I260" s="34">
        <f>SUMIFS(I261:I268,A261:A268,"P")</f>
        <v>0</v>
      </c>
      <c r="J260" s="35"/>
    </row>
    <row r="261">
      <c r="A261" s="36" t="s">
        <v>458</v>
      </c>
      <c r="B261" s="36">
        <v>62</v>
      </c>
      <c r="C261" s="37" t="s">
        <v>10303</v>
      </c>
      <c r="D261" s="36" t="s">
        <v>460</v>
      </c>
      <c r="E261" s="38" t="s">
        <v>10304</v>
      </c>
      <c r="F261" s="39" t="s">
        <v>475</v>
      </c>
      <c r="G261" s="40">
        <v>58.960000000000001</v>
      </c>
      <c r="H261" s="41">
        <v>0</v>
      </c>
      <c r="I261" s="42">
        <f>ROUND(G261*H261,P4)</f>
        <v>0</v>
      </c>
      <c r="J261" s="39" t="s">
        <v>1884</v>
      </c>
      <c r="O261" s="43">
        <f>I261*0.21</f>
        <v>0</v>
      </c>
      <c r="P261">
        <v>3</v>
      </c>
    </row>
    <row r="262">
      <c r="A262" s="36" t="s">
        <v>464</v>
      </c>
      <c r="B262" s="44"/>
      <c r="C262" s="45"/>
      <c r="D262" s="45"/>
      <c r="E262" s="46" t="s">
        <v>460</v>
      </c>
      <c r="F262" s="45"/>
      <c r="G262" s="45"/>
      <c r="H262" s="45"/>
      <c r="I262" s="45"/>
      <c r="J262" s="47"/>
    </row>
    <row r="263" ht="45">
      <c r="A263" s="36" t="s">
        <v>465</v>
      </c>
      <c r="B263" s="44"/>
      <c r="C263" s="45"/>
      <c r="D263" s="45"/>
      <c r="E263" s="48" t="s">
        <v>10851</v>
      </c>
      <c r="F263" s="45"/>
      <c r="G263" s="45"/>
      <c r="H263" s="45"/>
      <c r="I263" s="45"/>
      <c r="J263" s="47"/>
    </row>
    <row r="264" ht="409.5">
      <c r="A264" s="36" t="s">
        <v>467</v>
      </c>
      <c r="B264" s="44"/>
      <c r="C264" s="45"/>
      <c r="D264" s="45"/>
      <c r="E264" s="38" t="s">
        <v>10306</v>
      </c>
      <c r="F264" s="45"/>
      <c r="G264" s="45"/>
      <c r="H264" s="45"/>
      <c r="I264" s="45"/>
      <c r="J264" s="47"/>
    </row>
    <row r="265">
      <c r="A265" s="36" t="s">
        <v>458</v>
      </c>
      <c r="B265" s="36">
        <v>63</v>
      </c>
      <c r="C265" s="37" t="s">
        <v>10852</v>
      </c>
      <c r="D265" s="36" t="s">
        <v>460</v>
      </c>
      <c r="E265" s="38" t="s">
        <v>10853</v>
      </c>
      <c r="F265" s="39" t="s">
        <v>492</v>
      </c>
      <c r="G265" s="40">
        <v>108.063</v>
      </c>
      <c r="H265" s="41">
        <v>0</v>
      </c>
      <c r="I265" s="42">
        <f>ROUND(G265*H265,P4)</f>
        <v>0</v>
      </c>
      <c r="J265" s="39" t="s">
        <v>463</v>
      </c>
      <c r="O265" s="43">
        <f>I265*0.21</f>
        <v>0</v>
      </c>
      <c r="P265">
        <v>3</v>
      </c>
    </row>
    <row r="266">
      <c r="A266" s="36" t="s">
        <v>464</v>
      </c>
      <c r="B266" s="44"/>
      <c r="C266" s="45"/>
      <c r="D266" s="45"/>
      <c r="E266" s="46" t="s">
        <v>460</v>
      </c>
      <c r="F266" s="45"/>
      <c r="G266" s="45"/>
      <c r="H266" s="45"/>
      <c r="I266" s="45"/>
      <c r="J266" s="47"/>
    </row>
    <row r="267" ht="105">
      <c r="A267" s="36" t="s">
        <v>465</v>
      </c>
      <c r="B267" s="44"/>
      <c r="C267" s="45"/>
      <c r="D267" s="45"/>
      <c r="E267" s="48" t="s">
        <v>10854</v>
      </c>
      <c r="F267" s="45"/>
      <c r="G267" s="45"/>
      <c r="H267" s="45"/>
      <c r="I267" s="45"/>
      <c r="J267" s="47"/>
    </row>
    <row r="268" ht="105">
      <c r="A268" s="36" t="s">
        <v>467</v>
      </c>
      <c r="B268" s="44"/>
      <c r="C268" s="45"/>
      <c r="D268" s="45"/>
      <c r="E268" s="38" t="s">
        <v>10855</v>
      </c>
      <c r="F268" s="45"/>
      <c r="G268" s="45"/>
      <c r="H268" s="45"/>
      <c r="I268" s="45"/>
      <c r="J268" s="47"/>
    </row>
    <row r="269">
      <c r="A269" s="30" t="s">
        <v>455</v>
      </c>
      <c r="B269" s="31"/>
      <c r="C269" s="32" t="s">
        <v>2445</v>
      </c>
      <c r="D269" s="33"/>
      <c r="E269" s="30" t="s">
        <v>7650</v>
      </c>
      <c r="F269" s="33"/>
      <c r="G269" s="33"/>
      <c r="H269" s="33"/>
      <c r="I269" s="34">
        <f>SUMIFS(I270:I293,A270:A293,"P")</f>
        <v>0</v>
      </c>
      <c r="J269" s="35"/>
    </row>
    <row r="270" ht="30">
      <c r="A270" s="36" t="s">
        <v>458</v>
      </c>
      <c r="B270" s="36">
        <v>64</v>
      </c>
      <c r="C270" s="37" t="s">
        <v>9906</v>
      </c>
      <c r="D270" s="36" t="s">
        <v>460</v>
      </c>
      <c r="E270" s="38" t="s">
        <v>10443</v>
      </c>
      <c r="F270" s="39" t="s">
        <v>492</v>
      </c>
      <c r="G270" s="40">
        <v>1699.05</v>
      </c>
      <c r="H270" s="41">
        <v>0</v>
      </c>
      <c r="I270" s="42">
        <f>ROUND(G270*H270,P4)</f>
        <v>0</v>
      </c>
      <c r="J270" s="39" t="s">
        <v>1884</v>
      </c>
      <c r="O270" s="43">
        <f>I270*0.21</f>
        <v>0</v>
      </c>
      <c r="P270">
        <v>3</v>
      </c>
    </row>
    <row r="271">
      <c r="A271" s="36" t="s">
        <v>464</v>
      </c>
      <c r="B271" s="44"/>
      <c r="C271" s="45"/>
      <c r="D271" s="45"/>
      <c r="E271" s="46" t="s">
        <v>460</v>
      </c>
      <c r="F271" s="45"/>
      <c r="G271" s="45"/>
      <c r="H271" s="45"/>
      <c r="I271" s="45"/>
      <c r="J271" s="47"/>
    </row>
    <row r="272" ht="135">
      <c r="A272" s="36" t="s">
        <v>465</v>
      </c>
      <c r="B272" s="44"/>
      <c r="C272" s="45"/>
      <c r="D272" s="45"/>
      <c r="E272" s="48" t="s">
        <v>10856</v>
      </c>
      <c r="F272" s="45"/>
      <c r="G272" s="45"/>
      <c r="H272" s="45"/>
      <c r="I272" s="45"/>
      <c r="J272" s="47"/>
    </row>
    <row r="273" ht="270">
      <c r="A273" s="36" t="s">
        <v>467</v>
      </c>
      <c r="B273" s="44"/>
      <c r="C273" s="45"/>
      <c r="D273" s="45"/>
      <c r="E273" s="38" t="s">
        <v>10309</v>
      </c>
      <c r="F273" s="45"/>
      <c r="G273" s="45"/>
      <c r="H273" s="45"/>
      <c r="I273" s="45"/>
      <c r="J273" s="47"/>
    </row>
    <row r="274" ht="30">
      <c r="A274" s="36" t="s">
        <v>458</v>
      </c>
      <c r="B274" s="36">
        <v>65</v>
      </c>
      <c r="C274" s="37" t="s">
        <v>8826</v>
      </c>
      <c r="D274" s="36" t="s">
        <v>460</v>
      </c>
      <c r="E274" s="38" t="s">
        <v>10313</v>
      </c>
      <c r="F274" s="39" t="s">
        <v>492</v>
      </c>
      <c r="G274" s="40">
        <v>1699.05</v>
      </c>
      <c r="H274" s="41">
        <v>0</v>
      </c>
      <c r="I274" s="42">
        <f>ROUND(G274*H274,P4)</f>
        <v>0</v>
      </c>
      <c r="J274" s="39" t="s">
        <v>1884</v>
      </c>
      <c r="O274" s="43">
        <f>I274*0.21</f>
        <v>0</v>
      </c>
      <c r="P274">
        <v>3</v>
      </c>
    </row>
    <row r="275">
      <c r="A275" s="36" t="s">
        <v>464</v>
      </c>
      <c r="B275" s="44"/>
      <c r="C275" s="45"/>
      <c r="D275" s="45"/>
      <c r="E275" s="46" t="s">
        <v>460</v>
      </c>
      <c r="F275" s="45"/>
      <c r="G275" s="45"/>
      <c r="H275" s="45"/>
      <c r="I275" s="45"/>
      <c r="J275" s="47"/>
    </row>
    <row r="276" ht="135">
      <c r="A276" s="36" t="s">
        <v>465</v>
      </c>
      <c r="B276" s="44"/>
      <c r="C276" s="45"/>
      <c r="D276" s="45"/>
      <c r="E276" s="48" t="s">
        <v>10857</v>
      </c>
      <c r="F276" s="45"/>
      <c r="G276" s="45"/>
      <c r="H276" s="45"/>
      <c r="I276" s="45"/>
      <c r="J276" s="47"/>
    </row>
    <row r="277" ht="270">
      <c r="A277" s="36" t="s">
        <v>467</v>
      </c>
      <c r="B277" s="44"/>
      <c r="C277" s="45"/>
      <c r="D277" s="45"/>
      <c r="E277" s="38" t="s">
        <v>10309</v>
      </c>
      <c r="F277" s="45"/>
      <c r="G277" s="45"/>
      <c r="H277" s="45"/>
      <c r="I277" s="45"/>
      <c r="J277" s="47"/>
    </row>
    <row r="278">
      <c r="A278" s="36" t="s">
        <v>458</v>
      </c>
      <c r="B278" s="36">
        <v>66</v>
      </c>
      <c r="C278" s="37" t="s">
        <v>10858</v>
      </c>
      <c r="D278" s="36" t="s">
        <v>460</v>
      </c>
      <c r="E278" s="38" t="s">
        <v>10859</v>
      </c>
      <c r="F278" s="39" t="s">
        <v>492</v>
      </c>
      <c r="G278" s="40">
        <v>394.30000000000001</v>
      </c>
      <c r="H278" s="41">
        <v>0</v>
      </c>
      <c r="I278" s="42">
        <f>ROUND(G278*H278,P4)</f>
        <v>0</v>
      </c>
      <c r="J278" s="39" t="s">
        <v>1884</v>
      </c>
      <c r="O278" s="43">
        <f>I278*0.21</f>
        <v>0</v>
      </c>
      <c r="P278">
        <v>3</v>
      </c>
    </row>
    <row r="279">
      <c r="A279" s="36" t="s">
        <v>464</v>
      </c>
      <c r="B279" s="44"/>
      <c r="C279" s="45"/>
      <c r="D279" s="45"/>
      <c r="E279" s="46" t="s">
        <v>460</v>
      </c>
      <c r="F279" s="45"/>
      <c r="G279" s="45"/>
      <c r="H279" s="45"/>
      <c r="I279" s="45"/>
      <c r="J279" s="47"/>
    </row>
    <row r="280" ht="90">
      <c r="A280" s="36" t="s">
        <v>465</v>
      </c>
      <c r="B280" s="44"/>
      <c r="C280" s="45"/>
      <c r="D280" s="45"/>
      <c r="E280" s="48" t="s">
        <v>10860</v>
      </c>
      <c r="F280" s="45"/>
      <c r="G280" s="45"/>
      <c r="H280" s="45"/>
      <c r="I280" s="45"/>
      <c r="J280" s="47"/>
    </row>
    <row r="281" ht="270">
      <c r="A281" s="36" t="s">
        <v>467</v>
      </c>
      <c r="B281" s="44"/>
      <c r="C281" s="45"/>
      <c r="D281" s="45"/>
      <c r="E281" s="38" t="s">
        <v>10309</v>
      </c>
      <c r="F281" s="45"/>
      <c r="G281" s="45"/>
      <c r="H281" s="45"/>
      <c r="I281" s="45"/>
      <c r="J281" s="47"/>
    </row>
    <row r="282">
      <c r="A282" s="36" t="s">
        <v>458</v>
      </c>
      <c r="B282" s="36">
        <v>67</v>
      </c>
      <c r="C282" s="37" t="s">
        <v>10861</v>
      </c>
      <c r="D282" s="36" t="s">
        <v>460</v>
      </c>
      <c r="E282" s="38" t="s">
        <v>10862</v>
      </c>
      <c r="F282" s="39" t="s">
        <v>492</v>
      </c>
      <c r="G282" s="40">
        <v>1184.26</v>
      </c>
      <c r="H282" s="41">
        <v>0</v>
      </c>
      <c r="I282" s="42">
        <f>ROUND(G282*H282,P4)</f>
        <v>0</v>
      </c>
      <c r="J282" s="39" t="s">
        <v>1884</v>
      </c>
      <c r="O282" s="43">
        <f>I282*0.21</f>
        <v>0</v>
      </c>
      <c r="P282">
        <v>3</v>
      </c>
    </row>
    <row r="283">
      <c r="A283" s="36" t="s">
        <v>464</v>
      </c>
      <c r="B283" s="44"/>
      <c r="C283" s="45"/>
      <c r="D283" s="45"/>
      <c r="E283" s="46" t="s">
        <v>460</v>
      </c>
      <c r="F283" s="45"/>
      <c r="G283" s="45"/>
      <c r="H283" s="45"/>
      <c r="I283" s="45"/>
      <c r="J283" s="47"/>
    </row>
    <row r="284" ht="90">
      <c r="A284" s="36" t="s">
        <v>465</v>
      </c>
      <c r="B284" s="44"/>
      <c r="C284" s="45"/>
      <c r="D284" s="45"/>
      <c r="E284" s="48" t="s">
        <v>10863</v>
      </c>
      <c r="F284" s="45"/>
      <c r="G284" s="45"/>
      <c r="H284" s="45"/>
      <c r="I284" s="45"/>
      <c r="J284" s="47"/>
    </row>
    <row r="285" ht="270">
      <c r="A285" s="36" t="s">
        <v>467</v>
      </c>
      <c r="B285" s="44"/>
      <c r="C285" s="45"/>
      <c r="D285" s="45"/>
      <c r="E285" s="38" t="s">
        <v>10309</v>
      </c>
      <c r="F285" s="45"/>
      <c r="G285" s="45"/>
      <c r="H285" s="45"/>
      <c r="I285" s="45"/>
      <c r="J285" s="47"/>
    </row>
    <row r="286">
      <c r="A286" s="36" t="s">
        <v>458</v>
      </c>
      <c r="B286" s="36">
        <v>68</v>
      </c>
      <c r="C286" s="37" t="s">
        <v>8829</v>
      </c>
      <c r="D286" s="36" t="s">
        <v>460</v>
      </c>
      <c r="E286" s="38" t="s">
        <v>8830</v>
      </c>
      <c r="F286" s="39" t="s">
        <v>492</v>
      </c>
      <c r="G286" s="40">
        <v>1699.05</v>
      </c>
      <c r="H286" s="41">
        <v>0</v>
      </c>
      <c r="I286" s="42">
        <f>ROUND(G286*H286,P4)</f>
        <v>0</v>
      </c>
      <c r="J286" s="39" t="s">
        <v>1884</v>
      </c>
      <c r="O286" s="43">
        <f>I286*0.21</f>
        <v>0</v>
      </c>
      <c r="P286">
        <v>3</v>
      </c>
    </row>
    <row r="287">
      <c r="A287" s="36" t="s">
        <v>464</v>
      </c>
      <c r="B287" s="44"/>
      <c r="C287" s="45"/>
      <c r="D287" s="45"/>
      <c r="E287" s="46" t="s">
        <v>460</v>
      </c>
      <c r="F287" s="45"/>
      <c r="G287" s="45"/>
      <c r="H287" s="45"/>
      <c r="I287" s="45"/>
      <c r="J287" s="47"/>
    </row>
    <row r="288" ht="135">
      <c r="A288" s="36" t="s">
        <v>465</v>
      </c>
      <c r="B288" s="44"/>
      <c r="C288" s="45"/>
      <c r="D288" s="45"/>
      <c r="E288" s="48" t="s">
        <v>10864</v>
      </c>
      <c r="F288" s="45"/>
      <c r="G288" s="45"/>
      <c r="H288" s="45"/>
      <c r="I288" s="45"/>
      <c r="J288" s="47"/>
    </row>
    <row r="289" ht="45">
      <c r="A289" s="36" t="s">
        <v>467</v>
      </c>
      <c r="B289" s="44"/>
      <c r="C289" s="45"/>
      <c r="D289" s="45"/>
      <c r="E289" s="38" t="s">
        <v>10318</v>
      </c>
      <c r="F289" s="45"/>
      <c r="G289" s="45"/>
      <c r="H289" s="45"/>
      <c r="I289" s="45"/>
      <c r="J289" s="47"/>
    </row>
    <row r="290">
      <c r="A290" s="36" t="s">
        <v>458</v>
      </c>
      <c r="B290" s="36">
        <v>69</v>
      </c>
      <c r="C290" s="37" t="s">
        <v>10560</v>
      </c>
      <c r="D290" s="36" t="s">
        <v>460</v>
      </c>
      <c r="E290" s="38" t="s">
        <v>10561</v>
      </c>
      <c r="F290" s="39" t="s">
        <v>492</v>
      </c>
      <c r="G290" s="40">
        <v>120.5</v>
      </c>
      <c r="H290" s="41">
        <v>0</v>
      </c>
      <c r="I290" s="42">
        <f>ROUND(G290*H290,P4)</f>
        <v>0</v>
      </c>
      <c r="J290" s="39" t="s">
        <v>463</v>
      </c>
      <c r="O290" s="43">
        <f>I290*0.21</f>
        <v>0</v>
      </c>
      <c r="P290">
        <v>3</v>
      </c>
    </row>
    <row r="291">
      <c r="A291" s="36" t="s">
        <v>464</v>
      </c>
      <c r="B291" s="44"/>
      <c r="C291" s="45"/>
      <c r="D291" s="45"/>
      <c r="E291" s="46" t="s">
        <v>460</v>
      </c>
      <c r="F291" s="45"/>
      <c r="G291" s="45"/>
      <c r="H291" s="45"/>
      <c r="I291" s="45"/>
      <c r="J291" s="47"/>
    </row>
    <row r="292" ht="90">
      <c r="A292" s="36" t="s">
        <v>465</v>
      </c>
      <c r="B292" s="44"/>
      <c r="C292" s="45"/>
      <c r="D292" s="45"/>
      <c r="E292" s="48" t="s">
        <v>10865</v>
      </c>
      <c r="F292" s="45"/>
      <c r="G292" s="45"/>
      <c r="H292" s="45"/>
      <c r="I292" s="45"/>
      <c r="J292" s="47"/>
    </row>
    <row r="293" ht="45">
      <c r="A293" s="36" t="s">
        <v>467</v>
      </c>
      <c r="B293" s="44"/>
      <c r="C293" s="45"/>
      <c r="D293" s="45"/>
      <c r="E293" s="38" t="s">
        <v>8832</v>
      </c>
      <c r="F293" s="45"/>
      <c r="G293" s="45"/>
      <c r="H293" s="45"/>
      <c r="I293" s="45"/>
      <c r="J293" s="47"/>
    </row>
    <row r="294">
      <c r="A294" s="30" t="s">
        <v>455</v>
      </c>
      <c r="B294" s="31"/>
      <c r="C294" s="32" t="s">
        <v>10324</v>
      </c>
      <c r="D294" s="33"/>
      <c r="E294" s="30" t="s">
        <v>950</v>
      </c>
      <c r="F294" s="33"/>
      <c r="G294" s="33"/>
      <c r="H294" s="33"/>
      <c r="I294" s="34">
        <f>SUMIFS(I295:I298,A295:A298,"P")</f>
        <v>0</v>
      </c>
      <c r="J294" s="35"/>
    </row>
    <row r="295">
      <c r="A295" s="36" t="s">
        <v>458</v>
      </c>
      <c r="B295" s="36">
        <v>70</v>
      </c>
      <c r="C295" s="37" t="s">
        <v>10325</v>
      </c>
      <c r="D295" s="36" t="s">
        <v>460</v>
      </c>
      <c r="E295" s="38" t="s">
        <v>10326</v>
      </c>
      <c r="F295" s="39" t="s">
        <v>496</v>
      </c>
      <c r="G295" s="40">
        <v>1</v>
      </c>
      <c r="H295" s="41">
        <v>0</v>
      </c>
      <c r="I295" s="42">
        <f>ROUND(G295*H295,P4)</f>
        <v>0</v>
      </c>
      <c r="J295" s="39" t="s">
        <v>463</v>
      </c>
      <c r="O295" s="43">
        <f>I295*0.21</f>
        <v>0</v>
      </c>
      <c r="P295">
        <v>3</v>
      </c>
    </row>
    <row r="296">
      <c r="A296" s="36" t="s">
        <v>464</v>
      </c>
      <c r="B296" s="44"/>
      <c r="C296" s="45"/>
      <c r="D296" s="45"/>
      <c r="E296" s="46" t="s">
        <v>460</v>
      </c>
      <c r="F296" s="45"/>
      <c r="G296" s="45"/>
      <c r="H296" s="45"/>
      <c r="I296" s="45"/>
      <c r="J296" s="47"/>
    </row>
    <row r="297">
      <c r="A297" s="36" t="s">
        <v>465</v>
      </c>
      <c r="B297" s="44"/>
      <c r="C297" s="45"/>
      <c r="D297" s="45"/>
      <c r="E297" s="48" t="s">
        <v>10866</v>
      </c>
      <c r="F297" s="45"/>
      <c r="G297" s="45"/>
      <c r="H297" s="45"/>
      <c r="I297" s="45"/>
      <c r="J297" s="47"/>
    </row>
    <row r="298">
      <c r="A298" s="36" t="s">
        <v>467</v>
      </c>
      <c r="B298" s="44"/>
      <c r="C298" s="45"/>
      <c r="D298" s="45"/>
      <c r="E298" s="38" t="s">
        <v>8800</v>
      </c>
      <c r="F298" s="45"/>
      <c r="G298" s="45"/>
      <c r="H298" s="45"/>
      <c r="I298" s="45"/>
      <c r="J298" s="47"/>
    </row>
    <row r="299">
      <c r="A299" s="30" t="s">
        <v>455</v>
      </c>
      <c r="B299" s="31"/>
      <c r="C299" s="32" t="s">
        <v>9912</v>
      </c>
      <c r="D299" s="33"/>
      <c r="E299" s="30" t="s">
        <v>5314</v>
      </c>
      <c r="F299" s="33"/>
      <c r="G299" s="33"/>
      <c r="H299" s="33"/>
      <c r="I299" s="34">
        <f>SUMIFS(I300:I331,A300:A331,"P")</f>
        <v>0</v>
      </c>
      <c r="J299" s="35"/>
    </row>
    <row r="300">
      <c r="A300" s="36" t="s">
        <v>458</v>
      </c>
      <c r="B300" s="36">
        <v>71</v>
      </c>
      <c r="C300" s="37" t="s">
        <v>10567</v>
      </c>
      <c r="D300" s="36" t="s">
        <v>460</v>
      </c>
      <c r="E300" s="38" t="s">
        <v>10568</v>
      </c>
      <c r="F300" s="39" t="s">
        <v>482</v>
      </c>
      <c r="G300" s="40">
        <v>11.6</v>
      </c>
      <c r="H300" s="41">
        <v>0</v>
      </c>
      <c r="I300" s="42">
        <f>ROUND(G300*H300,P4)</f>
        <v>0</v>
      </c>
      <c r="J300" s="39" t="s">
        <v>1884</v>
      </c>
      <c r="O300" s="43">
        <f>I300*0.21</f>
        <v>0</v>
      </c>
      <c r="P300">
        <v>3</v>
      </c>
    </row>
    <row r="301">
      <c r="A301" s="36" t="s">
        <v>464</v>
      </c>
      <c r="B301" s="44"/>
      <c r="C301" s="45"/>
      <c r="D301" s="45"/>
      <c r="E301" s="46" t="s">
        <v>460</v>
      </c>
      <c r="F301" s="45"/>
      <c r="G301" s="45"/>
      <c r="H301" s="45"/>
      <c r="I301" s="45"/>
      <c r="J301" s="47"/>
    </row>
    <row r="302" ht="75">
      <c r="A302" s="36" t="s">
        <v>465</v>
      </c>
      <c r="B302" s="44"/>
      <c r="C302" s="45"/>
      <c r="D302" s="45"/>
      <c r="E302" s="48" t="s">
        <v>10867</v>
      </c>
      <c r="F302" s="45"/>
      <c r="G302" s="45"/>
      <c r="H302" s="45"/>
      <c r="I302" s="45"/>
      <c r="J302" s="47"/>
    </row>
    <row r="303" ht="345">
      <c r="A303" s="36" t="s">
        <v>467</v>
      </c>
      <c r="B303" s="44"/>
      <c r="C303" s="45"/>
      <c r="D303" s="45"/>
      <c r="E303" s="38" t="s">
        <v>10331</v>
      </c>
      <c r="F303" s="45"/>
      <c r="G303" s="45"/>
      <c r="H303" s="45"/>
      <c r="I303" s="45"/>
      <c r="J303" s="47"/>
    </row>
    <row r="304">
      <c r="A304" s="36" t="s">
        <v>458</v>
      </c>
      <c r="B304" s="36">
        <v>72</v>
      </c>
      <c r="C304" s="37" t="s">
        <v>10570</v>
      </c>
      <c r="D304" s="36" t="s">
        <v>460</v>
      </c>
      <c r="E304" s="38" t="s">
        <v>10571</v>
      </c>
      <c r="F304" s="39" t="s">
        <v>482</v>
      </c>
      <c r="G304" s="40">
        <v>33.880000000000003</v>
      </c>
      <c r="H304" s="41">
        <v>0</v>
      </c>
      <c r="I304" s="42">
        <f>ROUND(G304*H304,P4)</f>
        <v>0</v>
      </c>
      <c r="J304" s="39" t="s">
        <v>1884</v>
      </c>
      <c r="O304" s="43">
        <f>I304*0.21</f>
        <v>0</v>
      </c>
      <c r="P304">
        <v>3</v>
      </c>
    </row>
    <row r="305">
      <c r="A305" s="36" t="s">
        <v>464</v>
      </c>
      <c r="B305" s="44"/>
      <c r="C305" s="45"/>
      <c r="D305" s="45"/>
      <c r="E305" s="46" t="s">
        <v>460</v>
      </c>
      <c r="F305" s="45"/>
      <c r="G305" s="45"/>
      <c r="H305" s="45"/>
      <c r="I305" s="45"/>
      <c r="J305" s="47"/>
    </row>
    <row r="306" ht="90">
      <c r="A306" s="36" t="s">
        <v>465</v>
      </c>
      <c r="B306" s="44"/>
      <c r="C306" s="45"/>
      <c r="D306" s="45"/>
      <c r="E306" s="48" t="s">
        <v>10868</v>
      </c>
      <c r="F306" s="45"/>
      <c r="G306" s="45"/>
      <c r="H306" s="45"/>
      <c r="I306" s="45"/>
      <c r="J306" s="47"/>
    </row>
    <row r="307" ht="345">
      <c r="A307" s="36" t="s">
        <v>467</v>
      </c>
      <c r="B307" s="44"/>
      <c r="C307" s="45"/>
      <c r="D307" s="45"/>
      <c r="E307" s="38" t="s">
        <v>10331</v>
      </c>
      <c r="F307" s="45"/>
      <c r="G307" s="45"/>
      <c r="H307" s="45"/>
      <c r="I307" s="45"/>
      <c r="J307" s="47"/>
    </row>
    <row r="308">
      <c r="A308" s="36" t="s">
        <v>458</v>
      </c>
      <c r="B308" s="36">
        <v>73</v>
      </c>
      <c r="C308" s="37" t="s">
        <v>10573</v>
      </c>
      <c r="D308" s="36" t="s">
        <v>460</v>
      </c>
      <c r="E308" s="38" t="s">
        <v>10574</v>
      </c>
      <c r="F308" s="39" t="s">
        <v>482</v>
      </c>
      <c r="G308" s="40">
        <v>199.24000000000001</v>
      </c>
      <c r="H308" s="41">
        <v>0</v>
      </c>
      <c r="I308" s="42">
        <f>ROUND(G308*H308,P4)</f>
        <v>0</v>
      </c>
      <c r="J308" s="39" t="s">
        <v>1884</v>
      </c>
      <c r="O308" s="43">
        <f>I308*0.21</f>
        <v>0</v>
      </c>
      <c r="P308">
        <v>3</v>
      </c>
    </row>
    <row r="309">
      <c r="A309" s="36" t="s">
        <v>464</v>
      </c>
      <c r="B309" s="44"/>
      <c r="C309" s="45"/>
      <c r="D309" s="45"/>
      <c r="E309" s="46" t="s">
        <v>460</v>
      </c>
      <c r="F309" s="45"/>
      <c r="G309" s="45"/>
      <c r="H309" s="45"/>
      <c r="I309" s="45"/>
      <c r="J309" s="47"/>
    </row>
    <row r="310" ht="75">
      <c r="A310" s="36" t="s">
        <v>465</v>
      </c>
      <c r="B310" s="44"/>
      <c r="C310" s="45"/>
      <c r="D310" s="45"/>
      <c r="E310" s="48" t="s">
        <v>10869</v>
      </c>
      <c r="F310" s="45"/>
      <c r="G310" s="45"/>
      <c r="H310" s="45"/>
      <c r="I310" s="45"/>
      <c r="J310" s="47"/>
    </row>
    <row r="311" ht="345">
      <c r="A311" s="36" t="s">
        <v>467</v>
      </c>
      <c r="B311" s="44"/>
      <c r="C311" s="45"/>
      <c r="D311" s="45"/>
      <c r="E311" s="38" t="s">
        <v>10331</v>
      </c>
      <c r="F311" s="45"/>
      <c r="G311" s="45"/>
      <c r="H311" s="45"/>
      <c r="I311" s="45"/>
      <c r="J311" s="47"/>
    </row>
    <row r="312">
      <c r="A312" s="36" t="s">
        <v>458</v>
      </c>
      <c r="B312" s="36">
        <v>74</v>
      </c>
      <c r="C312" s="37" t="s">
        <v>8146</v>
      </c>
      <c r="D312" s="36" t="s">
        <v>460</v>
      </c>
      <c r="E312" s="38" t="s">
        <v>8147</v>
      </c>
      <c r="F312" s="39" t="s">
        <v>482</v>
      </c>
      <c r="G312" s="40">
        <v>12.199999999999999</v>
      </c>
      <c r="H312" s="41">
        <v>0</v>
      </c>
      <c r="I312" s="42">
        <f>ROUND(G312*H312,P4)</f>
        <v>0</v>
      </c>
      <c r="J312" s="39" t="s">
        <v>1884</v>
      </c>
      <c r="O312" s="43">
        <f>I312*0.21</f>
        <v>0</v>
      </c>
      <c r="P312">
        <v>3</v>
      </c>
    </row>
    <row r="313">
      <c r="A313" s="36" t="s">
        <v>464</v>
      </c>
      <c r="B313" s="44"/>
      <c r="C313" s="45"/>
      <c r="D313" s="45"/>
      <c r="E313" s="46" t="s">
        <v>460</v>
      </c>
      <c r="F313" s="45"/>
      <c r="G313" s="45"/>
      <c r="H313" s="45"/>
      <c r="I313" s="45"/>
      <c r="J313" s="47"/>
    </row>
    <row r="314" ht="75">
      <c r="A314" s="36" t="s">
        <v>465</v>
      </c>
      <c r="B314" s="44"/>
      <c r="C314" s="45"/>
      <c r="D314" s="45"/>
      <c r="E314" s="48" t="s">
        <v>10870</v>
      </c>
      <c r="F314" s="45"/>
      <c r="G314" s="45"/>
      <c r="H314" s="45"/>
      <c r="I314" s="45"/>
      <c r="J314" s="47"/>
    </row>
    <row r="315" ht="330">
      <c r="A315" s="36" t="s">
        <v>467</v>
      </c>
      <c r="B315" s="44"/>
      <c r="C315" s="45"/>
      <c r="D315" s="45"/>
      <c r="E315" s="38" t="s">
        <v>10871</v>
      </c>
      <c r="F315" s="45"/>
      <c r="G315" s="45"/>
      <c r="H315" s="45"/>
      <c r="I315" s="45"/>
      <c r="J315" s="47"/>
    </row>
    <row r="316">
      <c r="A316" s="36" t="s">
        <v>458</v>
      </c>
      <c r="B316" s="36">
        <v>75</v>
      </c>
      <c r="C316" s="37" t="s">
        <v>7528</v>
      </c>
      <c r="D316" s="36" t="s">
        <v>460</v>
      </c>
      <c r="E316" s="38" t="s">
        <v>7529</v>
      </c>
      <c r="F316" s="39" t="s">
        <v>482</v>
      </c>
      <c r="G316" s="40">
        <v>11.5</v>
      </c>
      <c r="H316" s="41">
        <v>0</v>
      </c>
      <c r="I316" s="42">
        <f>ROUND(G316*H316,P4)</f>
        <v>0</v>
      </c>
      <c r="J316" s="39" t="s">
        <v>1884</v>
      </c>
      <c r="O316" s="43">
        <f>I316*0.21</f>
        <v>0</v>
      </c>
      <c r="P316">
        <v>3</v>
      </c>
    </row>
    <row r="317">
      <c r="A317" s="36" t="s">
        <v>464</v>
      </c>
      <c r="B317" s="44"/>
      <c r="C317" s="45"/>
      <c r="D317" s="45"/>
      <c r="E317" s="46" t="s">
        <v>460</v>
      </c>
      <c r="F317" s="45"/>
      <c r="G317" s="45"/>
      <c r="H317" s="45"/>
      <c r="I317" s="45"/>
      <c r="J317" s="47"/>
    </row>
    <row r="318" ht="60">
      <c r="A318" s="36" t="s">
        <v>465</v>
      </c>
      <c r="B318" s="44"/>
      <c r="C318" s="45"/>
      <c r="D318" s="45"/>
      <c r="E318" s="48" t="s">
        <v>10872</v>
      </c>
      <c r="F318" s="45"/>
      <c r="G318" s="45"/>
      <c r="H318" s="45"/>
      <c r="I318" s="45"/>
      <c r="J318" s="47"/>
    </row>
    <row r="319" ht="330">
      <c r="A319" s="36" t="s">
        <v>467</v>
      </c>
      <c r="B319" s="44"/>
      <c r="C319" s="45"/>
      <c r="D319" s="45"/>
      <c r="E319" s="38" t="s">
        <v>10871</v>
      </c>
      <c r="F319" s="45"/>
      <c r="G319" s="45"/>
      <c r="H319" s="45"/>
      <c r="I319" s="45"/>
      <c r="J319" s="47"/>
    </row>
    <row r="320">
      <c r="A320" s="36" t="s">
        <v>458</v>
      </c>
      <c r="B320" s="36">
        <v>76</v>
      </c>
      <c r="C320" s="37" t="s">
        <v>7541</v>
      </c>
      <c r="D320" s="36" t="s">
        <v>460</v>
      </c>
      <c r="E320" s="38" t="s">
        <v>7542</v>
      </c>
      <c r="F320" s="39" t="s">
        <v>482</v>
      </c>
      <c r="G320" s="40">
        <v>33.299999999999997</v>
      </c>
      <c r="H320" s="41">
        <v>0</v>
      </c>
      <c r="I320" s="42">
        <f>ROUND(G320*H320,P4)</f>
        <v>0</v>
      </c>
      <c r="J320" s="39" t="s">
        <v>1884</v>
      </c>
      <c r="O320" s="43">
        <f>I320*0.21</f>
        <v>0</v>
      </c>
      <c r="P320">
        <v>3</v>
      </c>
    </row>
    <row r="321">
      <c r="A321" s="36" t="s">
        <v>464</v>
      </c>
      <c r="B321" s="44"/>
      <c r="C321" s="45"/>
      <c r="D321" s="45"/>
      <c r="E321" s="46" t="s">
        <v>460</v>
      </c>
      <c r="F321" s="45"/>
      <c r="G321" s="45"/>
      <c r="H321" s="45"/>
      <c r="I321" s="45"/>
      <c r="J321" s="47"/>
    </row>
    <row r="322" ht="60">
      <c r="A322" s="36" t="s">
        <v>465</v>
      </c>
      <c r="B322" s="44"/>
      <c r="C322" s="45"/>
      <c r="D322" s="45"/>
      <c r="E322" s="48" t="s">
        <v>10873</v>
      </c>
      <c r="F322" s="45"/>
      <c r="G322" s="45"/>
      <c r="H322" s="45"/>
      <c r="I322" s="45"/>
      <c r="J322" s="47"/>
    </row>
    <row r="323" ht="315">
      <c r="A323" s="36" t="s">
        <v>467</v>
      </c>
      <c r="B323" s="44"/>
      <c r="C323" s="45"/>
      <c r="D323" s="45"/>
      <c r="E323" s="38" t="s">
        <v>10333</v>
      </c>
      <c r="F323" s="45"/>
      <c r="G323" s="45"/>
      <c r="H323" s="45"/>
      <c r="I323" s="45"/>
      <c r="J323" s="47"/>
    </row>
    <row r="324">
      <c r="A324" s="36" t="s">
        <v>458</v>
      </c>
      <c r="B324" s="36">
        <v>77</v>
      </c>
      <c r="C324" s="37" t="s">
        <v>10334</v>
      </c>
      <c r="D324" s="36" t="s">
        <v>460</v>
      </c>
      <c r="E324" s="38" t="s">
        <v>10335</v>
      </c>
      <c r="F324" s="39" t="s">
        <v>482</v>
      </c>
      <c r="G324" s="40">
        <v>2.8999999999999999</v>
      </c>
      <c r="H324" s="41">
        <v>0</v>
      </c>
      <c r="I324" s="42">
        <f>ROUND(G324*H324,P4)</f>
        <v>0</v>
      </c>
      <c r="J324" s="39" t="s">
        <v>1884</v>
      </c>
      <c r="O324" s="43">
        <f>I324*0.21</f>
        <v>0</v>
      </c>
      <c r="P324">
        <v>3</v>
      </c>
    </row>
    <row r="325">
      <c r="A325" s="36" t="s">
        <v>464</v>
      </c>
      <c r="B325" s="44"/>
      <c r="C325" s="45"/>
      <c r="D325" s="45"/>
      <c r="E325" s="46" t="s">
        <v>460</v>
      </c>
      <c r="F325" s="45"/>
      <c r="G325" s="45"/>
      <c r="H325" s="45"/>
      <c r="I325" s="45"/>
      <c r="J325" s="47"/>
    </row>
    <row r="326" ht="90">
      <c r="A326" s="36" t="s">
        <v>465</v>
      </c>
      <c r="B326" s="44"/>
      <c r="C326" s="45"/>
      <c r="D326" s="45"/>
      <c r="E326" s="48" t="s">
        <v>10874</v>
      </c>
      <c r="F326" s="45"/>
      <c r="G326" s="45"/>
      <c r="H326" s="45"/>
      <c r="I326" s="45"/>
      <c r="J326" s="47"/>
    </row>
    <row r="327" ht="300">
      <c r="A327" s="36" t="s">
        <v>467</v>
      </c>
      <c r="B327" s="44"/>
      <c r="C327" s="45"/>
      <c r="D327" s="45"/>
      <c r="E327" s="38" t="s">
        <v>10337</v>
      </c>
      <c r="F327" s="45"/>
      <c r="G327" s="45"/>
      <c r="H327" s="45"/>
      <c r="I327" s="45"/>
      <c r="J327" s="47"/>
    </row>
    <row r="328">
      <c r="A328" s="36" t="s">
        <v>458</v>
      </c>
      <c r="B328" s="36">
        <v>78</v>
      </c>
      <c r="C328" s="37" t="s">
        <v>10607</v>
      </c>
      <c r="D328" s="36" t="s">
        <v>460</v>
      </c>
      <c r="E328" s="38" t="s">
        <v>10608</v>
      </c>
      <c r="F328" s="39" t="s">
        <v>496</v>
      </c>
      <c r="G328" s="40">
        <v>52</v>
      </c>
      <c r="H328" s="41">
        <v>0</v>
      </c>
      <c r="I328" s="42">
        <f>ROUND(G328*H328,P4)</f>
        <v>0</v>
      </c>
      <c r="J328" s="39" t="s">
        <v>1884</v>
      </c>
      <c r="O328" s="43">
        <f>I328*0.21</f>
        <v>0</v>
      </c>
      <c r="P328">
        <v>3</v>
      </c>
    </row>
    <row r="329">
      <c r="A329" s="36" t="s">
        <v>464</v>
      </c>
      <c r="B329" s="44"/>
      <c r="C329" s="45"/>
      <c r="D329" s="45"/>
      <c r="E329" s="46" t="s">
        <v>460</v>
      </c>
      <c r="F329" s="45"/>
      <c r="G329" s="45"/>
      <c r="H329" s="45"/>
      <c r="I329" s="45"/>
      <c r="J329" s="47"/>
    </row>
    <row r="330" ht="60">
      <c r="A330" s="36" t="s">
        <v>465</v>
      </c>
      <c r="B330" s="44"/>
      <c r="C330" s="45"/>
      <c r="D330" s="45"/>
      <c r="E330" s="48" t="s">
        <v>10875</v>
      </c>
      <c r="F330" s="45"/>
      <c r="G330" s="45"/>
      <c r="H330" s="45"/>
      <c r="I330" s="45"/>
      <c r="J330" s="47"/>
    </row>
    <row r="331" ht="345">
      <c r="A331" s="36" t="s">
        <v>467</v>
      </c>
      <c r="B331" s="44"/>
      <c r="C331" s="45"/>
      <c r="D331" s="45"/>
      <c r="E331" s="38" t="s">
        <v>10610</v>
      </c>
      <c r="F331" s="45"/>
      <c r="G331" s="45"/>
      <c r="H331" s="45"/>
      <c r="I331" s="45"/>
      <c r="J331" s="47"/>
    </row>
    <row r="332">
      <c r="A332" s="30" t="s">
        <v>455</v>
      </c>
      <c r="B332" s="31"/>
      <c r="C332" s="32" t="s">
        <v>7582</v>
      </c>
      <c r="D332" s="33"/>
      <c r="E332" s="30" t="s">
        <v>5450</v>
      </c>
      <c r="F332" s="33"/>
      <c r="G332" s="33"/>
      <c r="H332" s="33"/>
      <c r="I332" s="34">
        <f>SUMIFS(I333:I392,A333:A392,"P")</f>
        <v>0</v>
      </c>
      <c r="J332" s="35"/>
    </row>
    <row r="333">
      <c r="A333" s="36" t="s">
        <v>458</v>
      </c>
      <c r="B333" s="36">
        <v>79</v>
      </c>
      <c r="C333" s="37" t="s">
        <v>10876</v>
      </c>
      <c r="D333" s="36" t="s">
        <v>460</v>
      </c>
      <c r="E333" s="38" t="s">
        <v>10877</v>
      </c>
      <c r="F333" s="39" t="s">
        <v>482</v>
      </c>
      <c r="G333" s="40">
        <v>26.5</v>
      </c>
      <c r="H333" s="41">
        <v>0</v>
      </c>
      <c r="I333" s="42">
        <f>ROUND(G333*H333,P4)</f>
        <v>0</v>
      </c>
      <c r="J333" s="39" t="s">
        <v>1884</v>
      </c>
      <c r="O333" s="43">
        <f>I333*0.21</f>
        <v>0</v>
      </c>
      <c r="P333">
        <v>3</v>
      </c>
    </row>
    <row r="334">
      <c r="A334" s="36" t="s">
        <v>464</v>
      </c>
      <c r="B334" s="44"/>
      <c r="C334" s="45"/>
      <c r="D334" s="45"/>
      <c r="E334" s="46" t="s">
        <v>460</v>
      </c>
      <c r="F334" s="45"/>
      <c r="G334" s="45"/>
      <c r="H334" s="45"/>
      <c r="I334" s="45"/>
      <c r="J334" s="47"/>
    </row>
    <row r="335" ht="45">
      <c r="A335" s="36" t="s">
        <v>465</v>
      </c>
      <c r="B335" s="44"/>
      <c r="C335" s="45"/>
      <c r="D335" s="45"/>
      <c r="E335" s="48" t="s">
        <v>10878</v>
      </c>
      <c r="F335" s="45"/>
      <c r="G335" s="45"/>
      <c r="H335" s="45"/>
      <c r="I335" s="45"/>
      <c r="J335" s="47"/>
    </row>
    <row r="336" ht="105">
      <c r="A336" s="36" t="s">
        <v>467</v>
      </c>
      <c r="B336" s="44"/>
      <c r="C336" s="45"/>
      <c r="D336" s="45"/>
      <c r="E336" s="38" t="s">
        <v>10879</v>
      </c>
      <c r="F336" s="45"/>
      <c r="G336" s="45"/>
      <c r="H336" s="45"/>
      <c r="I336" s="45"/>
      <c r="J336" s="47"/>
    </row>
    <row r="337" ht="30">
      <c r="A337" s="36" t="s">
        <v>458</v>
      </c>
      <c r="B337" s="36">
        <v>80</v>
      </c>
      <c r="C337" s="37" t="s">
        <v>10880</v>
      </c>
      <c r="D337" s="36" t="s">
        <v>460</v>
      </c>
      <c r="E337" s="38" t="s">
        <v>10881</v>
      </c>
      <c r="F337" s="39" t="s">
        <v>482</v>
      </c>
      <c r="G337" s="40">
        <v>26.5</v>
      </c>
      <c r="H337" s="41">
        <v>0</v>
      </c>
      <c r="I337" s="42">
        <f>ROUND(G337*H337,P4)</f>
        <v>0</v>
      </c>
      <c r="J337" s="39" t="s">
        <v>1884</v>
      </c>
      <c r="O337" s="43">
        <f>I337*0.21</f>
        <v>0</v>
      </c>
      <c r="P337">
        <v>3</v>
      </c>
    </row>
    <row r="338">
      <c r="A338" s="36" t="s">
        <v>464</v>
      </c>
      <c r="B338" s="44"/>
      <c r="C338" s="45"/>
      <c r="D338" s="45"/>
      <c r="E338" s="46" t="s">
        <v>460</v>
      </c>
      <c r="F338" s="45"/>
      <c r="G338" s="45"/>
      <c r="H338" s="45"/>
      <c r="I338" s="45"/>
      <c r="J338" s="47"/>
    </row>
    <row r="339" ht="45">
      <c r="A339" s="36" t="s">
        <v>465</v>
      </c>
      <c r="B339" s="44"/>
      <c r="C339" s="45"/>
      <c r="D339" s="45"/>
      <c r="E339" s="48" t="s">
        <v>10882</v>
      </c>
      <c r="F339" s="45"/>
      <c r="G339" s="45"/>
      <c r="H339" s="45"/>
      <c r="I339" s="45"/>
      <c r="J339" s="47"/>
    </row>
    <row r="340" ht="45">
      <c r="A340" s="36" t="s">
        <v>467</v>
      </c>
      <c r="B340" s="44"/>
      <c r="C340" s="45"/>
      <c r="D340" s="45"/>
      <c r="E340" s="38" t="s">
        <v>10883</v>
      </c>
      <c r="F340" s="45"/>
      <c r="G340" s="45"/>
      <c r="H340" s="45"/>
      <c r="I340" s="45"/>
      <c r="J340" s="47"/>
    </row>
    <row r="341">
      <c r="A341" s="36" t="s">
        <v>458</v>
      </c>
      <c r="B341" s="36">
        <v>81</v>
      </c>
      <c r="C341" s="37" t="s">
        <v>8833</v>
      </c>
      <c r="D341" s="36" t="s">
        <v>460</v>
      </c>
      <c r="E341" s="38" t="s">
        <v>10342</v>
      </c>
      <c r="F341" s="39" t="s">
        <v>496</v>
      </c>
      <c r="G341" s="40">
        <v>10</v>
      </c>
      <c r="H341" s="41">
        <v>0</v>
      </c>
      <c r="I341" s="42">
        <f>ROUND(G341*H341,P4)</f>
        <v>0</v>
      </c>
      <c r="J341" s="39" t="s">
        <v>1884</v>
      </c>
      <c r="O341" s="43">
        <f>I341*0.21</f>
        <v>0</v>
      </c>
      <c r="P341">
        <v>3</v>
      </c>
    </row>
    <row r="342">
      <c r="A342" s="36" t="s">
        <v>464</v>
      </c>
      <c r="B342" s="44"/>
      <c r="C342" s="45"/>
      <c r="D342" s="45"/>
      <c r="E342" s="46" t="s">
        <v>460</v>
      </c>
      <c r="F342" s="45"/>
      <c r="G342" s="45"/>
      <c r="H342" s="45"/>
      <c r="I342" s="45"/>
      <c r="J342" s="47"/>
    </row>
    <row r="343" ht="45">
      <c r="A343" s="36" t="s">
        <v>465</v>
      </c>
      <c r="B343" s="44"/>
      <c r="C343" s="45"/>
      <c r="D343" s="45"/>
      <c r="E343" s="48" t="s">
        <v>10884</v>
      </c>
      <c r="F343" s="45"/>
      <c r="G343" s="45"/>
      <c r="H343" s="45"/>
      <c r="I343" s="45"/>
      <c r="J343" s="47"/>
    </row>
    <row r="344" ht="45">
      <c r="A344" s="36" t="s">
        <v>467</v>
      </c>
      <c r="B344" s="44"/>
      <c r="C344" s="45"/>
      <c r="D344" s="45"/>
      <c r="E344" s="38" t="s">
        <v>10344</v>
      </c>
      <c r="F344" s="45"/>
      <c r="G344" s="45"/>
      <c r="H344" s="45"/>
      <c r="I344" s="45"/>
      <c r="J344" s="47"/>
    </row>
    <row r="345" ht="30">
      <c r="A345" s="36" t="s">
        <v>458</v>
      </c>
      <c r="B345" s="36">
        <v>82</v>
      </c>
      <c r="C345" s="37" t="s">
        <v>5451</v>
      </c>
      <c r="D345" s="36" t="s">
        <v>460</v>
      </c>
      <c r="E345" s="38" t="s">
        <v>10345</v>
      </c>
      <c r="F345" s="39" t="s">
        <v>482</v>
      </c>
      <c r="G345" s="40">
        <v>172.59</v>
      </c>
      <c r="H345" s="41">
        <v>0</v>
      </c>
      <c r="I345" s="42">
        <f>ROUND(G345*H345,P4)</f>
        <v>0</v>
      </c>
      <c r="J345" s="39" t="s">
        <v>1884</v>
      </c>
      <c r="O345" s="43">
        <f>I345*0.21</f>
        <v>0</v>
      </c>
      <c r="P345">
        <v>3</v>
      </c>
    </row>
    <row r="346">
      <c r="A346" s="36" t="s">
        <v>464</v>
      </c>
      <c r="B346" s="44"/>
      <c r="C346" s="45"/>
      <c r="D346" s="45"/>
      <c r="E346" s="46" t="s">
        <v>460</v>
      </c>
      <c r="F346" s="45"/>
      <c r="G346" s="45"/>
      <c r="H346" s="45"/>
      <c r="I346" s="45"/>
      <c r="J346" s="47"/>
    </row>
    <row r="347" ht="135">
      <c r="A347" s="36" t="s">
        <v>465</v>
      </c>
      <c r="B347" s="44"/>
      <c r="C347" s="45"/>
      <c r="D347" s="45"/>
      <c r="E347" s="48" t="s">
        <v>10885</v>
      </c>
      <c r="F347" s="45"/>
      <c r="G347" s="45"/>
      <c r="H347" s="45"/>
      <c r="I347" s="45"/>
      <c r="J347" s="47"/>
    </row>
    <row r="348" ht="60">
      <c r="A348" s="36" t="s">
        <v>467</v>
      </c>
      <c r="B348" s="44"/>
      <c r="C348" s="45"/>
      <c r="D348" s="45"/>
      <c r="E348" s="38" t="s">
        <v>10347</v>
      </c>
      <c r="F348" s="45"/>
      <c r="G348" s="45"/>
      <c r="H348" s="45"/>
      <c r="I348" s="45"/>
      <c r="J348" s="47"/>
    </row>
    <row r="349">
      <c r="A349" s="36" t="s">
        <v>458</v>
      </c>
      <c r="B349" s="36">
        <v>83</v>
      </c>
      <c r="C349" s="37" t="s">
        <v>10585</v>
      </c>
      <c r="D349" s="36" t="s">
        <v>460</v>
      </c>
      <c r="E349" s="38" t="s">
        <v>10586</v>
      </c>
      <c r="F349" s="39" t="s">
        <v>482</v>
      </c>
      <c r="G349" s="40">
        <v>106</v>
      </c>
      <c r="H349" s="41">
        <v>0</v>
      </c>
      <c r="I349" s="42">
        <f>ROUND(G349*H349,P4)</f>
        <v>0</v>
      </c>
      <c r="J349" s="39" t="s">
        <v>1884</v>
      </c>
      <c r="O349" s="43">
        <f>I349*0.21</f>
        <v>0</v>
      </c>
      <c r="P349">
        <v>3</v>
      </c>
    </row>
    <row r="350">
      <c r="A350" s="36" t="s">
        <v>464</v>
      </c>
      <c r="B350" s="44"/>
      <c r="C350" s="45"/>
      <c r="D350" s="45"/>
      <c r="E350" s="46" t="s">
        <v>460</v>
      </c>
      <c r="F350" s="45"/>
      <c r="G350" s="45"/>
      <c r="H350" s="45"/>
      <c r="I350" s="45"/>
      <c r="J350" s="47"/>
    </row>
    <row r="351" ht="45">
      <c r="A351" s="36" t="s">
        <v>465</v>
      </c>
      <c r="B351" s="44"/>
      <c r="C351" s="45"/>
      <c r="D351" s="45"/>
      <c r="E351" s="48" t="s">
        <v>10886</v>
      </c>
      <c r="F351" s="45"/>
      <c r="G351" s="45"/>
      <c r="H351" s="45"/>
      <c r="I351" s="45"/>
      <c r="J351" s="47"/>
    </row>
    <row r="352" ht="390">
      <c r="A352" s="36" t="s">
        <v>467</v>
      </c>
      <c r="B352" s="44"/>
      <c r="C352" s="45"/>
      <c r="D352" s="45"/>
      <c r="E352" s="38" t="s">
        <v>10588</v>
      </c>
      <c r="F352" s="45"/>
      <c r="G352" s="45"/>
      <c r="H352" s="45"/>
      <c r="I352" s="45"/>
      <c r="J352" s="47"/>
    </row>
    <row r="353">
      <c r="A353" s="36" t="s">
        <v>458</v>
      </c>
      <c r="B353" s="36">
        <v>84</v>
      </c>
      <c r="C353" s="37" t="s">
        <v>10589</v>
      </c>
      <c r="D353" s="36" t="s">
        <v>460</v>
      </c>
      <c r="E353" s="38" t="s">
        <v>10590</v>
      </c>
      <c r="F353" s="39" t="s">
        <v>482</v>
      </c>
      <c r="G353" s="40">
        <v>26.553999999999998</v>
      </c>
      <c r="H353" s="41">
        <v>0</v>
      </c>
      <c r="I353" s="42">
        <f>ROUND(G353*H353,P4)</f>
        <v>0</v>
      </c>
      <c r="J353" s="39" t="s">
        <v>1884</v>
      </c>
      <c r="O353" s="43">
        <f>I353*0.21</f>
        <v>0</v>
      </c>
      <c r="P353">
        <v>3</v>
      </c>
    </row>
    <row r="354">
      <c r="A354" s="36" t="s">
        <v>464</v>
      </c>
      <c r="B354" s="44"/>
      <c r="C354" s="45"/>
      <c r="D354" s="45"/>
      <c r="E354" s="46" t="s">
        <v>460</v>
      </c>
      <c r="F354" s="45"/>
      <c r="G354" s="45"/>
      <c r="H354" s="45"/>
      <c r="I354" s="45"/>
      <c r="J354" s="47"/>
    </row>
    <row r="355" ht="75">
      <c r="A355" s="36" t="s">
        <v>465</v>
      </c>
      <c r="B355" s="44"/>
      <c r="C355" s="45"/>
      <c r="D355" s="45"/>
      <c r="E355" s="48" t="s">
        <v>10887</v>
      </c>
      <c r="F355" s="45"/>
      <c r="G355" s="45"/>
      <c r="H355" s="45"/>
      <c r="I355" s="45"/>
      <c r="J355" s="47"/>
    </row>
    <row r="356" ht="390">
      <c r="A356" s="36" t="s">
        <v>467</v>
      </c>
      <c r="B356" s="44"/>
      <c r="C356" s="45"/>
      <c r="D356" s="45"/>
      <c r="E356" s="38" t="s">
        <v>10588</v>
      </c>
      <c r="F356" s="45"/>
      <c r="G356" s="45"/>
      <c r="H356" s="45"/>
      <c r="I356" s="45"/>
      <c r="J356" s="47"/>
    </row>
    <row r="357">
      <c r="A357" s="36" t="s">
        <v>458</v>
      </c>
      <c r="B357" s="36">
        <v>85</v>
      </c>
      <c r="C357" s="37" t="s">
        <v>10592</v>
      </c>
      <c r="D357" s="36" t="s">
        <v>460</v>
      </c>
      <c r="E357" s="38" t="s">
        <v>10593</v>
      </c>
      <c r="F357" s="39" t="s">
        <v>496</v>
      </c>
      <c r="G357" s="40">
        <v>4</v>
      </c>
      <c r="H357" s="41">
        <v>0</v>
      </c>
      <c r="I357" s="42">
        <f>ROUND(G357*H357,P4)</f>
        <v>0</v>
      </c>
      <c r="J357" s="39" t="s">
        <v>1884</v>
      </c>
      <c r="O357" s="43">
        <f>I357*0.21</f>
        <v>0</v>
      </c>
      <c r="P357">
        <v>3</v>
      </c>
    </row>
    <row r="358">
      <c r="A358" s="36" t="s">
        <v>464</v>
      </c>
      <c r="B358" s="44"/>
      <c r="C358" s="45"/>
      <c r="D358" s="45"/>
      <c r="E358" s="46" t="s">
        <v>460</v>
      </c>
      <c r="F358" s="45"/>
      <c r="G358" s="45"/>
      <c r="H358" s="45"/>
      <c r="I358" s="45"/>
      <c r="J358" s="47"/>
    </row>
    <row r="359" ht="105">
      <c r="A359" s="36" t="s">
        <v>465</v>
      </c>
      <c r="B359" s="44"/>
      <c r="C359" s="45"/>
      <c r="D359" s="45"/>
      <c r="E359" s="48" t="s">
        <v>10888</v>
      </c>
      <c r="F359" s="45"/>
      <c r="G359" s="45"/>
      <c r="H359" s="45"/>
      <c r="I359" s="45"/>
      <c r="J359" s="47"/>
    </row>
    <row r="360" ht="180">
      <c r="A360" s="36" t="s">
        <v>467</v>
      </c>
      <c r="B360" s="44"/>
      <c r="C360" s="45"/>
      <c r="D360" s="45"/>
      <c r="E360" s="38" t="s">
        <v>10595</v>
      </c>
      <c r="F360" s="45"/>
      <c r="G360" s="45"/>
      <c r="H360" s="45"/>
      <c r="I360" s="45"/>
      <c r="J360" s="47"/>
    </row>
    <row r="361">
      <c r="A361" s="36" t="s">
        <v>458</v>
      </c>
      <c r="B361" s="36">
        <v>86</v>
      </c>
      <c r="C361" s="37" t="s">
        <v>10889</v>
      </c>
      <c r="D361" s="36" t="s">
        <v>460</v>
      </c>
      <c r="E361" s="38" t="s">
        <v>10890</v>
      </c>
      <c r="F361" s="39" t="s">
        <v>496</v>
      </c>
      <c r="G361" s="40">
        <v>5</v>
      </c>
      <c r="H361" s="41">
        <v>0</v>
      </c>
      <c r="I361" s="42">
        <f>ROUND(G361*H361,P4)</f>
        <v>0</v>
      </c>
      <c r="J361" s="39" t="s">
        <v>1884</v>
      </c>
      <c r="O361" s="43">
        <f>I361*0.21</f>
        <v>0</v>
      </c>
      <c r="P361">
        <v>3</v>
      </c>
    </row>
    <row r="362">
      <c r="A362" s="36" t="s">
        <v>464</v>
      </c>
      <c r="B362" s="44"/>
      <c r="C362" s="45"/>
      <c r="D362" s="45"/>
      <c r="E362" s="46" t="s">
        <v>460</v>
      </c>
      <c r="F362" s="45"/>
      <c r="G362" s="45"/>
      <c r="H362" s="45"/>
      <c r="I362" s="45"/>
      <c r="J362" s="47"/>
    </row>
    <row r="363" ht="105">
      <c r="A363" s="36" t="s">
        <v>465</v>
      </c>
      <c r="B363" s="44"/>
      <c r="C363" s="45"/>
      <c r="D363" s="45"/>
      <c r="E363" s="48" t="s">
        <v>10891</v>
      </c>
      <c r="F363" s="45"/>
      <c r="G363" s="45"/>
      <c r="H363" s="45"/>
      <c r="I363" s="45"/>
      <c r="J363" s="47"/>
    </row>
    <row r="364" ht="180">
      <c r="A364" s="36" t="s">
        <v>467</v>
      </c>
      <c r="B364" s="44"/>
      <c r="C364" s="45"/>
      <c r="D364" s="45"/>
      <c r="E364" s="38" t="s">
        <v>10595</v>
      </c>
      <c r="F364" s="45"/>
      <c r="G364" s="45"/>
      <c r="H364" s="45"/>
      <c r="I364" s="45"/>
      <c r="J364" s="47"/>
    </row>
    <row r="365">
      <c r="A365" s="36" t="s">
        <v>458</v>
      </c>
      <c r="B365" s="36">
        <v>87</v>
      </c>
      <c r="C365" s="37" t="s">
        <v>10596</v>
      </c>
      <c r="D365" s="36" t="s">
        <v>460</v>
      </c>
      <c r="E365" s="38" t="s">
        <v>10597</v>
      </c>
      <c r="F365" s="39" t="s">
        <v>496</v>
      </c>
      <c r="G365" s="40">
        <v>1</v>
      </c>
      <c r="H365" s="41">
        <v>0</v>
      </c>
      <c r="I365" s="42">
        <f>ROUND(G365*H365,P4)</f>
        <v>0</v>
      </c>
      <c r="J365" s="39" t="s">
        <v>1884</v>
      </c>
      <c r="O365" s="43">
        <f>I365*0.21</f>
        <v>0</v>
      </c>
      <c r="P365">
        <v>3</v>
      </c>
    </row>
    <row r="366">
      <c r="A366" s="36" t="s">
        <v>464</v>
      </c>
      <c r="B366" s="44"/>
      <c r="C366" s="45"/>
      <c r="D366" s="45"/>
      <c r="E366" s="46" t="s">
        <v>460</v>
      </c>
      <c r="F366" s="45"/>
      <c r="G366" s="45"/>
      <c r="H366" s="45"/>
      <c r="I366" s="45"/>
      <c r="J366" s="47"/>
    </row>
    <row r="367" ht="45">
      <c r="A367" s="36" t="s">
        <v>465</v>
      </c>
      <c r="B367" s="44"/>
      <c r="C367" s="45"/>
      <c r="D367" s="45"/>
      <c r="E367" s="48" t="s">
        <v>10892</v>
      </c>
      <c r="F367" s="45"/>
      <c r="G367" s="45"/>
      <c r="H367" s="45"/>
      <c r="I367" s="45"/>
      <c r="J367" s="47"/>
    </row>
    <row r="368" ht="180">
      <c r="A368" s="36" t="s">
        <v>467</v>
      </c>
      <c r="B368" s="44"/>
      <c r="C368" s="45"/>
      <c r="D368" s="45"/>
      <c r="E368" s="38" t="s">
        <v>10595</v>
      </c>
      <c r="F368" s="45"/>
      <c r="G368" s="45"/>
      <c r="H368" s="45"/>
      <c r="I368" s="45"/>
      <c r="J368" s="47"/>
    </row>
    <row r="369">
      <c r="A369" s="36" t="s">
        <v>458</v>
      </c>
      <c r="B369" s="36">
        <v>88</v>
      </c>
      <c r="C369" s="37" t="s">
        <v>10893</v>
      </c>
      <c r="D369" s="36" t="s">
        <v>460</v>
      </c>
      <c r="E369" s="38" t="s">
        <v>10894</v>
      </c>
      <c r="F369" s="39" t="s">
        <v>496</v>
      </c>
      <c r="G369" s="40">
        <v>10</v>
      </c>
      <c r="H369" s="41">
        <v>0</v>
      </c>
      <c r="I369" s="42">
        <f>ROUND(G369*H369,P4)</f>
        <v>0</v>
      </c>
      <c r="J369" s="39" t="s">
        <v>1884</v>
      </c>
      <c r="O369" s="43">
        <f>I369*0.21</f>
        <v>0</v>
      </c>
      <c r="P369">
        <v>3</v>
      </c>
    </row>
    <row r="370">
      <c r="A370" s="36" t="s">
        <v>464</v>
      </c>
      <c r="B370" s="44"/>
      <c r="C370" s="45"/>
      <c r="D370" s="45"/>
      <c r="E370" s="46" t="s">
        <v>460</v>
      </c>
      <c r="F370" s="45"/>
      <c r="G370" s="45"/>
      <c r="H370" s="45"/>
      <c r="I370" s="45"/>
      <c r="J370" s="47"/>
    </row>
    <row r="371" ht="45">
      <c r="A371" s="36" t="s">
        <v>465</v>
      </c>
      <c r="B371" s="44"/>
      <c r="C371" s="45"/>
      <c r="D371" s="45"/>
      <c r="E371" s="48" t="s">
        <v>10895</v>
      </c>
      <c r="F371" s="45"/>
      <c r="G371" s="45"/>
      <c r="H371" s="45"/>
      <c r="I371" s="45"/>
      <c r="J371" s="47"/>
    </row>
    <row r="372" ht="150">
      <c r="A372" s="36" t="s">
        <v>467</v>
      </c>
      <c r="B372" s="44"/>
      <c r="C372" s="45"/>
      <c r="D372" s="45"/>
      <c r="E372" s="38" t="s">
        <v>10896</v>
      </c>
      <c r="F372" s="45"/>
      <c r="G372" s="45"/>
      <c r="H372" s="45"/>
      <c r="I372" s="45"/>
      <c r="J372" s="47"/>
    </row>
    <row r="373" ht="30">
      <c r="A373" s="36" t="s">
        <v>458</v>
      </c>
      <c r="B373" s="36">
        <v>89</v>
      </c>
      <c r="C373" s="37" t="s">
        <v>8837</v>
      </c>
      <c r="D373" s="36" t="s">
        <v>460</v>
      </c>
      <c r="E373" s="38" t="s">
        <v>8838</v>
      </c>
      <c r="F373" s="39" t="s">
        <v>496</v>
      </c>
      <c r="G373" s="40">
        <v>70</v>
      </c>
      <c r="H373" s="41">
        <v>0</v>
      </c>
      <c r="I373" s="42">
        <f>ROUND(G373*H373,P4)</f>
        <v>0</v>
      </c>
      <c r="J373" s="39" t="s">
        <v>1884</v>
      </c>
      <c r="O373" s="43">
        <f>I373*0.21</f>
        <v>0</v>
      </c>
      <c r="P373">
        <v>3</v>
      </c>
    </row>
    <row r="374">
      <c r="A374" s="36" t="s">
        <v>464</v>
      </c>
      <c r="B374" s="44"/>
      <c r="C374" s="45"/>
      <c r="D374" s="45"/>
      <c r="E374" s="46" t="s">
        <v>460</v>
      </c>
      <c r="F374" s="45"/>
      <c r="G374" s="45"/>
      <c r="H374" s="45"/>
      <c r="I374" s="45"/>
      <c r="J374" s="47"/>
    </row>
    <row r="375" ht="45">
      <c r="A375" s="36" t="s">
        <v>465</v>
      </c>
      <c r="B375" s="44"/>
      <c r="C375" s="45"/>
      <c r="D375" s="45"/>
      <c r="E375" s="48" t="s">
        <v>10897</v>
      </c>
      <c r="F375" s="45"/>
      <c r="G375" s="45"/>
      <c r="H375" s="45"/>
      <c r="I375" s="45"/>
      <c r="J375" s="47"/>
    </row>
    <row r="376" ht="75">
      <c r="A376" s="36" t="s">
        <v>467</v>
      </c>
      <c r="B376" s="44"/>
      <c r="C376" s="45"/>
      <c r="D376" s="45"/>
      <c r="E376" s="38" t="s">
        <v>8839</v>
      </c>
      <c r="F376" s="45"/>
      <c r="G376" s="45"/>
      <c r="H376" s="45"/>
      <c r="I376" s="45"/>
      <c r="J376" s="47"/>
    </row>
    <row r="377">
      <c r="A377" s="36" t="s">
        <v>458</v>
      </c>
      <c r="B377" s="36">
        <v>90</v>
      </c>
      <c r="C377" s="37" t="s">
        <v>5463</v>
      </c>
      <c r="D377" s="36" t="s">
        <v>460</v>
      </c>
      <c r="E377" s="38" t="s">
        <v>10603</v>
      </c>
      <c r="F377" s="39" t="s">
        <v>534</v>
      </c>
      <c r="G377" s="40">
        <v>629.24000000000001</v>
      </c>
      <c r="H377" s="41">
        <v>0</v>
      </c>
      <c r="I377" s="42">
        <f>ROUND(G377*H377,P4)</f>
        <v>0</v>
      </c>
      <c r="J377" s="39" t="s">
        <v>1884</v>
      </c>
      <c r="O377" s="43">
        <f>I377*0.21</f>
        <v>0</v>
      </c>
      <c r="P377">
        <v>3</v>
      </c>
    </row>
    <row r="378">
      <c r="A378" s="36" t="s">
        <v>464</v>
      </c>
      <c r="B378" s="44"/>
      <c r="C378" s="45"/>
      <c r="D378" s="45"/>
      <c r="E378" s="46" t="s">
        <v>460</v>
      </c>
      <c r="F378" s="45"/>
      <c r="G378" s="45"/>
      <c r="H378" s="45"/>
      <c r="I378" s="45"/>
      <c r="J378" s="47"/>
    </row>
    <row r="379" ht="120">
      <c r="A379" s="36" t="s">
        <v>465</v>
      </c>
      <c r="B379" s="44"/>
      <c r="C379" s="45"/>
      <c r="D379" s="45"/>
      <c r="E379" s="48" t="s">
        <v>10898</v>
      </c>
      <c r="F379" s="45"/>
      <c r="G379" s="45"/>
      <c r="H379" s="45"/>
      <c r="I379" s="45"/>
      <c r="J379" s="47"/>
    </row>
    <row r="380" ht="409.5">
      <c r="A380" s="36" t="s">
        <v>467</v>
      </c>
      <c r="B380" s="44"/>
      <c r="C380" s="45"/>
      <c r="D380" s="45"/>
      <c r="E380" s="38" t="s">
        <v>10605</v>
      </c>
      <c r="F380" s="45"/>
      <c r="G380" s="45"/>
      <c r="H380" s="45"/>
      <c r="I380" s="45"/>
      <c r="J380" s="47"/>
    </row>
    <row r="381">
      <c r="A381" s="36" t="s">
        <v>458</v>
      </c>
      <c r="B381" s="36">
        <v>91</v>
      </c>
      <c r="C381" s="37" t="s">
        <v>8842</v>
      </c>
      <c r="D381" s="36" t="s">
        <v>460</v>
      </c>
      <c r="E381" s="38" t="s">
        <v>10348</v>
      </c>
      <c r="F381" s="39" t="s">
        <v>534</v>
      </c>
      <c r="G381" s="40">
        <v>472.69999999999999</v>
      </c>
      <c r="H381" s="41">
        <v>0</v>
      </c>
      <c r="I381" s="42">
        <f>ROUND(G381*H381,P4)</f>
        <v>0</v>
      </c>
      <c r="J381" s="39" t="s">
        <v>1884</v>
      </c>
      <c r="O381" s="43">
        <f>I381*0.21</f>
        <v>0</v>
      </c>
      <c r="P381">
        <v>3</v>
      </c>
    </row>
    <row r="382">
      <c r="A382" s="36" t="s">
        <v>464</v>
      </c>
      <c r="B382" s="44"/>
      <c r="C382" s="45"/>
      <c r="D382" s="45"/>
      <c r="E382" s="46" t="s">
        <v>460</v>
      </c>
      <c r="F382" s="45"/>
      <c r="G382" s="45"/>
      <c r="H382" s="45"/>
      <c r="I382" s="45"/>
      <c r="J382" s="47"/>
    </row>
    <row r="383" ht="210">
      <c r="A383" s="36" t="s">
        <v>465</v>
      </c>
      <c r="B383" s="44"/>
      <c r="C383" s="45"/>
      <c r="D383" s="45"/>
      <c r="E383" s="48" t="s">
        <v>10899</v>
      </c>
      <c r="F383" s="45"/>
      <c r="G383" s="45"/>
      <c r="H383" s="45"/>
      <c r="I383" s="45"/>
      <c r="J383" s="47"/>
    </row>
    <row r="384" ht="409.5">
      <c r="A384" s="36" t="s">
        <v>467</v>
      </c>
      <c r="B384" s="44"/>
      <c r="C384" s="45"/>
      <c r="D384" s="45"/>
      <c r="E384" s="38" t="s">
        <v>10350</v>
      </c>
      <c r="F384" s="45"/>
      <c r="G384" s="45"/>
      <c r="H384" s="45"/>
      <c r="I384" s="45"/>
      <c r="J384" s="47"/>
    </row>
    <row r="385">
      <c r="A385" s="36" t="s">
        <v>458</v>
      </c>
      <c r="B385" s="36">
        <v>92</v>
      </c>
      <c r="C385" s="37" t="s">
        <v>10354</v>
      </c>
      <c r="D385" s="36" t="s">
        <v>460</v>
      </c>
      <c r="E385" s="38" t="s">
        <v>9918</v>
      </c>
      <c r="F385" s="39" t="s">
        <v>496</v>
      </c>
      <c r="G385" s="40">
        <v>5</v>
      </c>
      <c r="H385" s="41">
        <v>0</v>
      </c>
      <c r="I385" s="42">
        <f>ROUND(G385*H385,P4)</f>
        <v>0</v>
      </c>
      <c r="J385" s="39" t="s">
        <v>463</v>
      </c>
      <c r="O385" s="43">
        <f>I385*0.21</f>
        <v>0</v>
      </c>
      <c r="P385">
        <v>3</v>
      </c>
    </row>
    <row r="386">
      <c r="A386" s="36" t="s">
        <v>464</v>
      </c>
      <c r="B386" s="44"/>
      <c r="C386" s="45"/>
      <c r="D386" s="45"/>
      <c r="E386" s="46" t="s">
        <v>460</v>
      </c>
      <c r="F386" s="45"/>
      <c r="G386" s="45"/>
      <c r="H386" s="45"/>
      <c r="I386" s="45"/>
      <c r="J386" s="47"/>
    </row>
    <row r="387" ht="60">
      <c r="A387" s="36" t="s">
        <v>465</v>
      </c>
      <c r="B387" s="44"/>
      <c r="C387" s="45"/>
      <c r="D387" s="45"/>
      <c r="E387" s="48" t="s">
        <v>10900</v>
      </c>
      <c r="F387" s="45"/>
      <c r="G387" s="45"/>
      <c r="H387" s="45"/>
      <c r="I387" s="45"/>
      <c r="J387" s="47"/>
    </row>
    <row r="388" ht="30">
      <c r="A388" s="36" t="s">
        <v>467</v>
      </c>
      <c r="B388" s="44"/>
      <c r="C388" s="45"/>
      <c r="D388" s="45"/>
      <c r="E388" s="38" t="s">
        <v>9920</v>
      </c>
      <c r="F388" s="45"/>
      <c r="G388" s="45"/>
      <c r="H388" s="45"/>
      <c r="I388" s="45"/>
      <c r="J388" s="47"/>
    </row>
    <row r="389">
      <c r="A389" s="36" t="s">
        <v>458</v>
      </c>
      <c r="B389" s="36">
        <v>93</v>
      </c>
      <c r="C389" s="37" t="s">
        <v>10613</v>
      </c>
      <c r="D389" s="36" t="s">
        <v>460</v>
      </c>
      <c r="E389" s="38" t="s">
        <v>10614</v>
      </c>
      <c r="F389" s="39" t="s">
        <v>496</v>
      </c>
      <c r="G389" s="40">
        <v>4</v>
      </c>
      <c r="H389" s="41">
        <v>0</v>
      </c>
      <c r="I389" s="42">
        <f>ROUND(G389*H389,P4)</f>
        <v>0</v>
      </c>
      <c r="J389" s="39" t="s">
        <v>463</v>
      </c>
      <c r="O389" s="43">
        <f>I389*0.21</f>
        <v>0</v>
      </c>
      <c r="P389">
        <v>3</v>
      </c>
    </row>
    <row r="390">
      <c r="A390" s="36" t="s">
        <v>464</v>
      </c>
      <c r="B390" s="44"/>
      <c r="C390" s="45"/>
      <c r="D390" s="45"/>
      <c r="E390" s="46" t="s">
        <v>460</v>
      </c>
      <c r="F390" s="45"/>
      <c r="G390" s="45"/>
      <c r="H390" s="45"/>
      <c r="I390" s="45"/>
      <c r="J390" s="47"/>
    </row>
    <row r="391" ht="60">
      <c r="A391" s="36" t="s">
        <v>465</v>
      </c>
      <c r="B391" s="44"/>
      <c r="C391" s="45"/>
      <c r="D391" s="45"/>
      <c r="E391" s="48" t="s">
        <v>10901</v>
      </c>
      <c r="F391" s="45"/>
      <c r="G391" s="45"/>
      <c r="H391" s="45"/>
      <c r="I391" s="45"/>
      <c r="J391" s="47"/>
    </row>
    <row r="392" ht="345">
      <c r="A392" s="36" t="s">
        <v>467</v>
      </c>
      <c r="B392" s="44"/>
      <c r="C392" s="45"/>
      <c r="D392" s="45"/>
      <c r="E392" s="38" t="s">
        <v>10616</v>
      </c>
      <c r="F392" s="45"/>
      <c r="G392" s="45"/>
      <c r="H392" s="45"/>
      <c r="I392" s="45"/>
      <c r="J392" s="47"/>
    </row>
    <row r="393">
      <c r="A393" s="30" t="s">
        <v>455</v>
      </c>
      <c r="B393" s="31"/>
      <c r="C393" s="32" t="s">
        <v>7622</v>
      </c>
      <c r="D393" s="33"/>
      <c r="E393" s="30" t="s">
        <v>10902</v>
      </c>
      <c r="F393" s="33"/>
      <c r="G393" s="33"/>
      <c r="H393" s="33"/>
      <c r="I393" s="34">
        <f>SUMIFS(I394:I397,A394:A397,"P")</f>
        <v>0</v>
      </c>
      <c r="J393" s="35"/>
    </row>
    <row r="394">
      <c r="A394" s="36" t="s">
        <v>458</v>
      </c>
      <c r="B394" s="36">
        <v>94</v>
      </c>
      <c r="C394" s="37" t="s">
        <v>10903</v>
      </c>
      <c r="D394" s="36" t="s">
        <v>460</v>
      </c>
      <c r="E394" s="38" t="s">
        <v>10904</v>
      </c>
      <c r="F394" s="39" t="s">
        <v>475</v>
      </c>
      <c r="G394" s="40">
        <v>190.96000000000001</v>
      </c>
      <c r="H394" s="41">
        <v>0</v>
      </c>
      <c r="I394" s="42">
        <f>ROUND(G394*H394,P4)</f>
        <v>0</v>
      </c>
      <c r="J394" s="39" t="s">
        <v>1884</v>
      </c>
      <c r="O394" s="43">
        <f>I394*0.21</f>
        <v>0</v>
      </c>
      <c r="P394">
        <v>3</v>
      </c>
    </row>
    <row r="395">
      <c r="A395" s="36" t="s">
        <v>464</v>
      </c>
      <c r="B395" s="44"/>
      <c r="C395" s="45"/>
      <c r="D395" s="45"/>
      <c r="E395" s="46" t="s">
        <v>460</v>
      </c>
      <c r="F395" s="45"/>
      <c r="G395" s="45"/>
      <c r="H395" s="45"/>
      <c r="I395" s="45"/>
      <c r="J395" s="47"/>
    </row>
    <row r="396" ht="120">
      <c r="A396" s="36" t="s">
        <v>465</v>
      </c>
      <c r="B396" s="44"/>
      <c r="C396" s="45"/>
      <c r="D396" s="45"/>
      <c r="E396" s="48" t="s">
        <v>10905</v>
      </c>
      <c r="F396" s="45"/>
      <c r="G396" s="45"/>
      <c r="H396" s="45"/>
      <c r="I396" s="45"/>
      <c r="J396" s="47"/>
    </row>
    <row r="397" ht="150">
      <c r="A397" s="36" t="s">
        <v>467</v>
      </c>
      <c r="B397" s="44"/>
      <c r="C397" s="45"/>
      <c r="D397" s="45"/>
      <c r="E397" s="38" t="s">
        <v>10906</v>
      </c>
      <c r="F397" s="45"/>
      <c r="G397" s="45"/>
      <c r="H397" s="45"/>
      <c r="I397" s="45"/>
      <c r="J397" s="47"/>
    </row>
    <row r="398">
      <c r="A398" s="30" t="s">
        <v>455</v>
      </c>
      <c r="B398" s="31"/>
      <c r="C398" s="32" t="s">
        <v>1178</v>
      </c>
      <c r="D398" s="33"/>
      <c r="E398" s="30" t="s">
        <v>1179</v>
      </c>
      <c r="F398" s="33"/>
      <c r="G398" s="33"/>
      <c r="H398" s="33"/>
      <c r="I398" s="34">
        <f>SUMIFS(I399:I406,A399:A406,"P")</f>
        <v>0</v>
      </c>
      <c r="J398" s="35"/>
    </row>
    <row r="399" ht="45">
      <c r="A399" s="36" t="s">
        <v>458</v>
      </c>
      <c r="B399" s="36">
        <v>95</v>
      </c>
      <c r="C399" s="37" t="s">
        <v>1850</v>
      </c>
      <c r="D399" s="36" t="s">
        <v>1851</v>
      </c>
      <c r="E399" s="38" t="s">
        <v>2565</v>
      </c>
      <c r="F399" s="39" t="s">
        <v>613</v>
      </c>
      <c r="G399" s="40">
        <v>6775.8559999999998</v>
      </c>
      <c r="H399" s="41">
        <v>0</v>
      </c>
      <c r="I399" s="42">
        <f>ROUND(G399*H399,P4)</f>
        <v>0</v>
      </c>
      <c r="J399" s="39" t="s">
        <v>975</v>
      </c>
      <c r="O399" s="43">
        <f>I399*0.21</f>
        <v>0</v>
      </c>
      <c r="P399">
        <v>3</v>
      </c>
    </row>
    <row r="400">
      <c r="A400" s="36" t="s">
        <v>464</v>
      </c>
      <c r="B400" s="44"/>
      <c r="C400" s="45"/>
      <c r="D400" s="45"/>
      <c r="E400" s="38" t="s">
        <v>1180</v>
      </c>
      <c r="F400" s="45"/>
      <c r="G400" s="45"/>
      <c r="H400" s="45"/>
      <c r="I400" s="45"/>
      <c r="J400" s="47"/>
    </row>
    <row r="401" ht="30">
      <c r="A401" s="36" t="s">
        <v>465</v>
      </c>
      <c r="B401" s="44"/>
      <c r="C401" s="45"/>
      <c r="D401" s="45"/>
      <c r="E401" s="48" t="s">
        <v>10907</v>
      </c>
      <c r="F401" s="45"/>
      <c r="G401" s="45"/>
      <c r="H401" s="45"/>
      <c r="I401" s="45"/>
      <c r="J401" s="47"/>
    </row>
    <row r="402" ht="120">
      <c r="A402" s="36" t="s">
        <v>467</v>
      </c>
      <c r="B402" s="44"/>
      <c r="C402" s="45"/>
      <c r="D402" s="45"/>
      <c r="E402" s="38" t="s">
        <v>615</v>
      </c>
      <c r="F402" s="45"/>
      <c r="G402" s="45"/>
      <c r="H402" s="45"/>
      <c r="I402" s="45"/>
      <c r="J402" s="47"/>
    </row>
    <row r="403" ht="60">
      <c r="A403" s="36" t="s">
        <v>458</v>
      </c>
      <c r="B403" s="36">
        <v>96</v>
      </c>
      <c r="C403" s="37" t="s">
        <v>3064</v>
      </c>
      <c r="D403" s="36" t="s">
        <v>3065</v>
      </c>
      <c r="E403" s="38" t="s">
        <v>3066</v>
      </c>
      <c r="F403" s="39" t="s">
        <v>613</v>
      </c>
      <c r="G403" s="40">
        <v>420.11200000000002</v>
      </c>
      <c r="H403" s="41">
        <v>0</v>
      </c>
      <c r="I403" s="42">
        <f>ROUND(G403*H403,P4)</f>
        <v>0</v>
      </c>
      <c r="J403" s="39" t="s">
        <v>975</v>
      </c>
      <c r="O403" s="43">
        <f>I403*0.21</f>
        <v>0</v>
      </c>
      <c r="P403">
        <v>3</v>
      </c>
    </row>
    <row r="404">
      <c r="A404" s="36" t="s">
        <v>464</v>
      </c>
      <c r="B404" s="44"/>
      <c r="C404" s="45"/>
      <c r="D404" s="45"/>
      <c r="E404" s="38" t="s">
        <v>1180</v>
      </c>
      <c r="F404" s="45"/>
      <c r="G404" s="45"/>
      <c r="H404" s="45"/>
      <c r="I404" s="45"/>
      <c r="J404" s="47"/>
    </row>
    <row r="405">
      <c r="A405" s="36" t="s">
        <v>465</v>
      </c>
      <c r="B405" s="44"/>
      <c r="C405" s="45"/>
      <c r="D405" s="45"/>
      <c r="E405" s="48" t="s">
        <v>10908</v>
      </c>
      <c r="F405" s="45"/>
      <c r="G405" s="45"/>
      <c r="H405" s="45"/>
      <c r="I405" s="45"/>
      <c r="J405" s="47"/>
    </row>
    <row r="406" ht="120">
      <c r="A406" s="36" t="s">
        <v>467</v>
      </c>
      <c r="B406" s="44"/>
      <c r="C406" s="45"/>
      <c r="D406" s="45"/>
      <c r="E406" s="38" t="s">
        <v>615</v>
      </c>
      <c r="F406" s="45"/>
      <c r="G406" s="45"/>
      <c r="H406" s="45"/>
      <c r="I406" s="45"/>
      <c r="J406" s="47"/>
    </row>
    <row r="407">
      <c r="A407" s="30" t="s">
        <v>455</v>
      </c>
      <c r="B407" s="31"/>
      <c r="C407" s="32" t="s">
        <v>10619</v>
      </c>
      <c r="D407" s="33"/>
      <c r="E407" s="30" t="s">
        <v>10620</v>
      </c>
      <c r="F407" s="33"/>
      <c r="G407" s="33"/>
      <c r="H407" s="33"/>
      <c r="I407" s="34">
        <f>SUMIFS(I408:I415,A408:A415,"P")</f>
        <v>0</v>
      </c>
      <c r="J407" s="35"/>
    </row>
    <row r="408" ht="30">
      <c r="A408" s="36" t="s">
        <v>458</v>
      </c>
      <c r="B408" s="36">
        <v>97</v>
      </c>
      <c r="C408" s="37" t="s">
        <v>10621</v>
      </c>
      <c r="D408" s="36" t="s">
        <v>460</v>
      </c>
      <c r="E408" s="38" t="s">
        <v>10622</v>
      </c>
      <c r="F408" s="39" t="s">
        <v>613</v>
      </c>
      <c r="G408" s="40">
        <v>323.52600000000001</v>
      </c>
      <c r="H408" s="41">
        <v>0</v>
      </c>
      <c r="I408" s="42">
        <f>ROUND(G408*H408,P4)</f>
        <v>0</v>
      </c>
      <c r="J408" s="39" t="s">
        <v>463</v>
      </c>
      <c r="O408" s="43">
        <f>I408*0.21</f>
        <v>0</v>
      </c>
      <c r="P408">
        <v>3</v>
      </c>
    </row>
    <row r="409">
      <c r="A409" s="36" t="s">
        <v>464</v>
      </c>
      <c r="B409" s="44"/>
      <c r="C409" s="45"/>
      <c r="D409" s="45"/>
      <c r="E409" s="46" t="s">
        <v>460</v>
      </c>
      <c r="F409" s="45"/>
      <c r="G409" s="45"/>
      <c r="H409" s="45"/>
      <c r="I409" s="45"/>
      <c r="J409" s="47"/>
    </row>
    <row r="410" ht="135">
      <c r="A410" s="36" t="s">
        <v>465</v>
      </c>
      <c r="B410" s="44"/>
      <c r="C410" s="45"/>
      <c r="D410" s="45"/>
      <c r="E410" s="48" t="s">
        <v>10909</v>
      </c>
      <c r="F410" s="45"/>
      <c r="G410" s="45"/>
      <c r="H410" s="45"/>
      <c r="I410" s="45"/>
      <c r="J410" s="47"/>
    </row>
    <row r="411" ht="375">
      <c r="A411" s="36" t="s">
        <v>467</v>
      </c>
      <c r="B411" s="44"/>
      <c r="C411" s="45"/>
      <c r="D411" s="45"/>
      <c r="E411" s="38" t="s">
        <v>10624</v>
      </c>
      <c r="F411" s="45"/>
      <c r="G411" s="45"/>
      <c r="H411" s="45"/>
      <c r="I411" s="45"/>
      <c r="J411" s="47"/>
    </row>
    <row r="412" ht="45">
      <c r="A412" s="36" t="s">
        <v>458</v>
      </c>
      <c r="B412" s="36">
        <v>98</v>
      </c>
      <c r="C412" s="37" t="s">
        <v>10625</v>
      </c>
      <c r="D412" s="36" t="s">
        <v>460</v>
      </c>
      <c r="E412" s="38" t="s">
        <v>10626</v>
      </c>
      <c r="F412" s="39" t="s">
        <v>613</v>
      </c>
      <c r="G412" s="40">
        <v>323.52600000000001</v>
      </c>
      <c r="H412" s="41">
        <v>0</v>
      </c>
      <c r="I412" s="42">
        <f>ROUND(G412*H412,P4)</f>
        <v>0</v>
      </c>
      <c r="J412" s="39" t="s">
        <v>463</v>
      </c>
      <c r="O412" s="43">
        <f>I412*0.21</f>
        <v>0</v>
      </c>
      <c r="P412">
        <v>3</v>
      </c>
    </row>
    <row r="413">
      <c r="A413" s="36" t="s">
        <v>464</v>
      </c>
      <c r="B413" s="44"/>
      <c r="C413" s="45"/>
      <c r="D413" s="45"/>
      <c r="E413" s="46" t="s">
        <v>460</v>
      </c>
      <c r="F413" s="45"/>
      <c r="G413" s="45"/>
      <c r="H413" s="45"/>
      <c r="I413" s="45"/>
      <c r="J413" s="47"/>
    </row>
    <row r="414" ht="45">
      <c r="A414" s="36" t="s">
        <v>465</v>
      </c>
      <c r="B414" s="44"/>
      <c r="C414" s="45"/>
      <c r="D414" s="45"/>
      <c r="E414" s="48" t="s">
        <v>10910</v>
      </c>
      <c r="F414" s="45"/>
      <c r="G414" s="45"/>
      <c r="H414" s="45"/>
      <c r="I414" s="45"/>
      <c r="J414" s="47"/>
    </row>
    <row r="415" ht="195">
      <c r="A415" s="36" t="s">
        <v>467</v>
      </c>
      <c r="B415" s="49"/>
      <c r="C415" s="50"/>
      <c r="D415" s="50"/>
      <c r="E415" s="38" t="s">
        <v>10911</v>
      </c>
      <c r="F415" s="50"/>
      <c r="G415" s="50"/>
      <c r="H415" s="50"/>
      <c r="I415" s="50"/>
      <c r="J415" s="51"/>
    </row>
  </sheetData>
  <sheetProtection sheet="1" objects="1" scenarios="1" spinCount="100000" saltValue="pM//AWE7i1lX2MIa5MojYqQ+8rM2yN3E7lC0OFL+qxYi9aMEVr8+Cc9qWs/GtBnnalOTJRTELAiWZOYQdD2R+g==" hashValue="u9aGNzmjp91MHyiUpi2T0NasBemrGtblTJC9nFNg/jOd0FY/L299qNqgW1+z4fViSc2uKr4TDnCK2eXKsAtf9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295</v>
      </c>
      <c r="I3" s="24">
        <f>SUMIFS(I11:I210,A11:A210,"SD")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295</v>
      </c>
      <c r="D7" s="21"/>
      <c r="E7" s="22" t="s">
        <v>296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SUMIFS(I12:I38,A12:A38,"P")</f>
        <v>0</v>
      </c>
      <c r="J11" s="35"/>
    </row>
    <row r="12">
      <c r="A12" s="36" t="s">
        <v>458</v>
      </c>
      <c r="B12" s="36">
        <v>1</v>
      </c>
      <c r="C12" s="37" t="s">
        <v>10199</v>
      </c>
      <c r="D12" s="36" t="s">
        <v>460</v>
      </c>
      <c r="E12" s="38" t="s">
        <v>8795</v>
      </c>
      <c r="F12" s="39" t="s">
        <v>989</v>
      </c>
      <c r="G12" s="40">
        <v>1</v>
      </c>
      <c r="H12" s="41">
        <v>0</v>
      </c>
      <c r="I12" s="42">
        <f>ROUND(G12*H12,P4)</f>
        <v>0</v>
      </c>
      <c r="J12" s="39" t="s">
        <v>471</v>
      </c>
      <c r="O12" s="43">
        <f>I12*0.21</f>
        <v>0</v>
      </c>
      <c r="P12">
        <v>3</v>
      </c>
    </row>
    <row r="13">
      <c r="A13" s="36" t="s">
        <v>464</v>
      </c>
      <c r="B13" s="44"/>
      <c r="C13" s="45"/>
      <c r="D13" s="45"/>
      <c r="E13" s="38" t="s">
        <v>8795</v>
      </c>
      <c r="F13" s="45"/>
      <c r="G13" s="45"/>
      <c r="H13" s="45"/>
      <c r="I13" s="45"/>
      <c r="J13" s="47"/>
    </row>
    <row r="14" ht="30">
      <c r="A14" s="36" t="s">
        <v>467</v>
      </c>
      <c r="B14" s="44"/>
      <c r="C14" s="45"/>
      <c r="D14" s="45"/>
      <c r="E14" s="38" t="s">
        <v>995</v>
      </c>
      <c r="F14" s="45"/>
      <c r="G14" s="45"/>
      <c r="H14" s="45"/>
      <c r="I14" s="45"/>
      <c r="J14" s="47"/>
    </row>
    <row r="15">
      <c r="A15" s="36" t="s">
        <v>458</v>
      </c>
      <c r="B15" s="36">
        <v>2</v>
      </c>
      <c r="C15" s="37" t="s">
        <v>4281</v>
      </c>
      <c r="D15" s="36" t="s">
        <v>460</v>
      </c>
      <c r="E15" s="38" t="s">
        <v>4282</v>
      </c>
      <c r="F15" s="39" t="s">
        <v>989</v>
      </c>
      <c r="G15" s="40">
        <v>1</v>
      </c>
      <c r="H15" s="41">
        <v>0</v>
      </c>
      <c r="I15" s="42">
        <f>ROUND(G15*H15,P4)</f>
        <v>0</v>
      </c>
      <c r="J15" s="39" t="s">
        <v>471</v>
      </c>
      <c r="O15" s="43">
        <f>I15*0.21</f>
        <v>0</v>
      </c>
      <c r="P15">
        <v>3</v>
      </c>
    </row>
    <row r="16">
      <c r="A16" s="36" t="s">
        <v>464</v>
      </c>
      <c r="B16" s="44"/>
      <c r="C16" s="45"/>
      <c r="D16" s="45"/>
      <c r="E16" s="38" t="s">
        <v>4282</v>
      </c>
      <c r="F16" s="45"/>
      <c r="G16" s="45"/>
      <c r="H16" s="45"/>
      <c r="I16" s="45"/>
      <c r="J16" s="47"/>
    </row>
    <row r="17" ht="30">
      <c r="A17" s="36" t="s">
        <v>467</v>
      </c>
      <c r="B17" s="44"/>
      <c r="C17" s="45"/>
      <c r="D17" s="45"/>
      <c r="E17" s="38" t="s">
        <v>995</v>
      </c>
      <c r="F17" s="45"/>
      <c r="G17" s="45"/>
      <c r="H17" s="45"/>
      <c r="I17" s="45"/>
      <c r="J17" s="47"/>
    </row>
    <row r="18">
      <c r="A18" s="36" t="s">
        <v>458</v>
      </c>
      <c r="B18" s="36">
        <v>3</v>
      </c>
      <c r="C18" s="37" t="s">
        <v>10359</v>
      </c>
      <c r="D18" s="36" t="s">
        <v>460</v>
      </c>
      <c r="E18" s="38" t="s">
        <v>8791</v>
      </c>
      <c r="F18" s="39" t="s">
        <v>989</v>
      </c>
      <c r="G18" s="40">
        <v>1</v>
      </c>
      <c r="H18" s="41">
        <v>0</v>
      </c>
      <c r="I18" s="42">
        <f>ROUND(G18*H18,P4)</f>
        <v>0</v>
      </c>
      <c r="J18" s="39" t="s">
        <v>463</v>
      </c>
      <c r="O18" s="43">
        <f>I18*0.21</f>
        <v>0</v>
      </c>
      <c r="P18">
        <v>3</v>
      </c>
    </row>
    <row r="19">
      <c r="A19" s="36" t="s">
        <v>464</v>
      </c>
      <c r="B19" s="44"/>
      <c r="C19" s="45"/>
      <c r="D19" s="45"/>
      <c r="E19" s="38" t="s">
        <v>8791</v>
      </c>
      <c r="F19" s="45"/>
      <c r="G19" s="45"/>
      <c r="H19" s="45"/>
      <c r="I19" s="45"/>
      <c r="J19" s="47"/>
    </row>
    <row r="20" ht="30">
      <c r="A20" s="36" t="s">
        <v>467</v>
      </c>
      <c r="B20" s="44"/>
      <c r="C20" s="45"/>
      <c r="D20" s="45"/>
      <c r="E20" s="38" t="s">
        <v>8793</v>
      </c>
      <c r="F20" s="45"/>
      <c r="G20" s="45"/>
      <c r="H20" s="45"/>
      <c r="I20" s="45"/>
      <c r="J20" s="47"/>
    </row>
    <row r="21">
      <c r="A21" s="36" t="s">
        <v>458</v>
      </c>
      <c r="B21" s="36">
        <v>4</v>
      </c>
      <c r="C21" s="37" t="s">
        <v>10360</v>
      </c>
      <c r="D21" s="36" t="s">
        <v>460</v>
      </c>
      <c r="E21" s="38" t="s">
        <v>10361</v>
      </c>
      <c r="F21" s="39" t="s">
        <v>989</v>
      </c>
      <c r="G21" s="40">
        <v>1</v>
      </c>
      <c r="H21" s="41">
        <v>0</v>
      </c>
      <c r="I21" s="42">
        <f>ROUND(G21*H21,P4)</f>
        <v>0</v>
      </c>
      <c r="J21" s="39" t="s">
        <v>463</v>
      </c>
      <c r="O21" s="43">
        <f>I21*0.21</f>
        <v>0</v>
      </c>
      <c r="P21">
        <v>3</v>
      </c>
    </row>
    <row r="22">
      <c r="A22" s="36" t="s">
        <v>464</v>
      </c>
      <c r="B22" s="44"/>
      <c r="C22" s="45"/>
      <c r="D22" s="45"/>
      <c r="E22" s="38" t="s">
        <v>10361</v>
      </c>
      <c r="F22" s="45"/>
      <c r="G22" s="45"/>
      <c r="H22" s="45"/>
      <c r="I22" s="45"/>
      <c r="J22" s="47"/>
    </row>
    <row r="23" ht="30">
      <c r="A23" s="36" t="s">
        <v>467</v>
      </c>
      <c r="B23" s="44"/>
      <c r="C23" s="45"/>
      <c r="D23" s="45"/>
      <c r="E23" s="38" t="s">
        <v>990</v>
      </c>
      <c r="F23" s="45"/>
      <c r="G23" s="45"/>
      <c r="H23" s="45"/>
      <c r="I23" s="45"/>
      <c r="J23" s="47"/>
    </row>
    <row r="24">
      <c r="A24" s="36" t="s">
        <v>458</v>
      </c>
      <c r="B24" s="36">
        <v>5</v>
      </c>
      <c r="C24" s="37" t="s">
        <v>9883</v>
      </c>
      <c r="D24" s="36" t="s">
        <v>460</v>
      </c>
      <c r="E24" s="38" t="s">
        <v>994</v>
      </c>
      <c r="F24" s="39" t="s">
        <v>989</v>
      </c>
      <c r="G24" s="40">
        <v>1</v>
      </c>
      <c r="H24" s="41">
        <v>0</v>
      </c>
      <c r="I24" s="42">
        <f>ROUND(G24*H24,P4)</f>
        <v>0</v>
      </c>
      <c r="J24" s="39" t="s">
        <v>463</v>
      </c>
      <c r="O24" s="43">
        <f>I24*0.21</f>
        <v>0</v>
      </c>
      <c r="P24">
        <v>3</v>
      </c>
    </row>
    <row r="25">
      <c r="A25" s="36" t="s">
        <v>464</v>
      </c>
      <c r="B25" s="44"/>
      <c r="C25" s="45"/>
      <c r="D25" s="45"/>
      <c r="E25" s="38" t="s">
        <v>994</v>
      </c>
      <c r="F25" s="45"/>
      <c r="G25" s="45"/>
      <c r="H25" s="45"/>
      <c r="I25" s="45"/>
      <c r="J25" s="47"/>
    </row>
    <row r="26" ht="30">
      <c r="A26" s="36" t="s">
        <v>467</v>
      </c>
      <c r="B26" s="44"/>
      <c r="C26" s="45"/>
      <c r="D26" s="45"/>
      <c r="E26" s="38" t="s">
        <v>995</v>
      </c>
      <c r="F26" s="45"/>
      <c r="G26" s="45"/>
      <c r="H26" s="45"/>
      <c r="I26" s="45"/>
      <c r="J26" s="47"/>
    </row>
    <row r="27">
      <c r="A27" s="36" t="s">
        <v>458</v>
      </c>
      <c r="B27" s="36">
        <v>6</v>
      </c>
      <c r="C27" s="37" t="s">
        <v>9976</v>
      </c>
      <c r="D27" s="36" t="s">
        <v>460</v>
      </c>
      <c r="E27" s="38" t="s">
        <v>10202</v>
      </c>
      <c r="F27" s="39" t="s">
        <v>751</v>
      </c>
      <c r="G27" s="40">
        <v>1</v>
      </c>
      <c r="H27" s="41">
        <v>0</v>
      </c>
      <c r="I27" s="42">
        <f>ROUND(G27*H27,P4)</f>
        <v>0</v>
      </c>
      <c r="J27" s="39" t="s">
        <v>463</v>
      </c>
      <c r="O27" s="43">
        <f>I27*0.21</f>
        <v>0</v>
      </c>
      <c r="P27">
        <v>3</v>
      </c>
    </row>
    <row r="28">
      <c r="A28" s="36" t="s">
        <v>464</v>
      </c>
      <c r="B28" s="44"/>
      <c r="C28" s="45"/>
      <c r="D28" s="45"/>
      <c r="E28" s="38" t="s">
        <v>10202</v>
      </c>
      <c r="F28" s="45"/>
      <c r="G28" s="45"/>
      <c r="H28" s="45"/>
      <c r="I28" s="45"/>
      <c r="J28" s="47"/>
    </row>
    <row r="29" ht="30">
      <c r="A29" s="36" t="s">
        <v>467</v>
      </c>
      <c r="B29" s="44"/>
      <c r="C29" s="45"/>
      <c r="D29" s="45"/>
      <c r="E29" s="38" t="s">
        <v>995</v>
      </c>
      <c r="F29" s="45"/>
      <c r="G29" s="45"/>
      <c r="H29" s="45"/>
      <c r="I29" s="45"/>
      <c r="J29" s="47"/>
    </row>
    <row r="30">
      <c r="A30" s="36" t="s">
        <v>458</v>
      </c>
      <c r="B30" s="36">
        <v>7</v>
      </c>
      <c r="C30" s="37" t="s">
        <v>9978</v>
      </c>
      <c r="D30" s="36" t="s">
        <v>460</v>
      </c>
      <c r="E30" s="38" t="s">
        <v>10203</v>
      </c>
      <c r="F30" s="39" t="s">
        <v>751</v>
      </c>
      <c r="G30" s="40">
        <v>1</v>
      </c>
      <c r="H30" s="41">
        <v>0</v>
      </c>
      <c r="I30" s="42">
        <f>ROUND(G30*H30,P4)</f>
        <v>0</v>
      </c>
      <c r="J30" s="39" t="s">
        <v>463</v>
      </c>
      <c r="O30" s="43">
        <f>I30*0.21</f>
        <v>0</v>
      </c>
      <c r="P30">
        <v>3</v>
      </c>
    </row>
    <row r="31">
      <c r="A31" s="36" t="s">
        <v>464</v>
      </c>
      <c r="B31" s="44"/>
      <c r="C31" s="45"/>
      <c r="D31" s="45"/>
      <c r="E31" s="38" t="s">
        <v>10203</v>
      </c>
      <c r="F31" s="45"/>
      <c r="G31" s="45"/>
      <c r="H31" s="45"/>
      <c r="I31" s="45"/>
      <c r="J31" s="47"/>
    </row>
    <row r="32" ht="90">
      <c r="A32" s="36" t="s">
        <v>467</v>
      </c>
      <c r="B32" s="44"/>
      <c r="C32" s="45"/>
      <c r="D32" s="45"/>
      <c r="E32" s="38" t="s">
        <v>10204</v>
      </c>
      <c r="F32" s="45"/>
      <c r="G32" s="45"/>
      <c r="H32" s="45"/>
      <c r="I32" s="45"/>
      <c r="J32" s="47"/>
    </row>
    <row r="33">
      <c r="A33" s="36" t="s">
        <v>458</v>
      </c>
      <c r="B33" s="36">
        <v>8</v>
      </c>
      <c r="C33" s="37" t="s">
        <v>10763</v>
      </c>
      <c r="D33" s="36" t="s">
        <v>460</v>
      </c>
      <c r="E33" s="38" t="s">
        <v>7399</v>
      </c>
      <c r="F33" s="39" t="s">
        <v>989</v>
      </c>
      <c r="G33" s="40">
        <v>1</v>
      </c>
      <c r="H33" s="41">
        <v>0</v>
      </c>
      <c r="I33" s="42">
        <f>ROUND(G33*H33,P4)</f>
        <v>0</v>
      </c>
      <c r="J33" s="39" t="s">
        <v>463</v>
      </c>
      <c r="O33" s="43">
        <f>I33*0.21</f>
        <v>0</v>
      </c>
      <c r="P33">
        <v>3</v>
      </c>
    </row>
    <row r="34">
      <c r="A34" s="36" t="s">
        <v>464</v>
      </c>
      <c r="B34" s="44"/>
      <c r="C34" s="45"/>
      <c r="D34" s="45"/>
      <c r="E34" s="38" t="s">
        <v>7399</v>
      </c>
      <c r="F34" s="45"/>
      <c r="G34" s="45"/>
      <c r="H34" s="45"/>
      <c r="I34" s="45"/>
      <c r="J34" s="47"/>
    </row>
    <row r="35" ht="30">
      <c r="A35" s="36" t="s">
        <v>467</v>
      </c>
      <c r="B35" s="44"/>
      <c r="C35" s="45"/>
      <c r="D35" s="45"/>
      <c r="E35" s="38" t="s">
        <v>995</v>
      </c>
      <c r="F35" s="45"/>
      <c r="G35" s="45"/>
      <c r="H35" s="45"/>
      <c r="I35" s="45"/>
      <c r="J35" s="47"/>
    </row>
    <row r="36">
      <c r="A36" s="36" t="s">
        <v>458</v>
      </c>
      <c r="B36" s="36">
        <v>9</v>
      </c>
      <c r="C36" s="37" t="s">
        <v>10210</v>
      </c>
      <c r="D36" s="36" t="s">
        <v>460</v>
      </c>
      <c r="E36" s="38" t="s">
        <v>8798</v>
      </c>
      <c r="F36" s="39" t="s">
        <v>751</v>
      </c>
      <c r="G36" s="40">
        <v>1</v>
      </c>
      <c r="H36" s="41">
        <v>0</v>
      </c>
      <c r="I36" s="42">
        <f>ROUND(G36*H36,P4)</f>
        <v>0</v>
      </c>
      <c r="J36" s="39" t="s">
        <v>463</v>
      </c>
      <c r="O36" s="43">
        <f>I36*0.21</f>
        <v>0</v>
      </c>
      <c r="P36">
        <v>3</v>
      </c>
    </row>
    <row r="37">
      <c r="A37" s="36" t="s">
        <v>464</v>
      </c>
      <c r="B37" s="44"/>
      <c r="C37" s="45"/>
      <c r="D37" s="45"/>
      <c r="E37" s="38" t="s">
        <v>8798</v>
      </c>
      <c r="F37" s="45"/>
      <c r="G37" s="45"/>
      <c r="H37" s="45"/>
      <c r="I37" s="45"/>
      <c r="J37" s="47"/>
    </row>
    <row r="38">
      <c r="A38" s="36" t="s">
        <v>467</v>
      </c>
      <c r="B38" s="44"/>
      <c r="C38" s="45"/>
      <c r="D38" s="45"/>
      <c r="E38" s="38" t="s">
        <v>8800</v>
      </c>
      <c r="F38" s="45"/>
      <c r="G38" s="45"/>
      <c r="H38" s="45"/>
      <c r="I38" s="45"/>
      <c r="J38" s="47"/>
    </row>
    <row r="39">
      <c r="A39" s="30" t="s">
        <v>455</v>
      </c>
      <c r="B39" s="31"/>
      <c r="C39" s="32" t="s">
        <v>740</v>
      </c>
      <c r="D39" s="33"/>
      <c r="E39" s="30" t="s">
        <v>2345</v>
      </c>
      <c r="F39" s="33"/>
      <c r="G39" s="33"/>
      <c r="H39" s="33"/>
      <c r="I39" s="34">
        <f>SUMIFS(I40:I70,A40:A70,"P")</f>
        <v>0</v>
      </c>
      <c r="J39" s="35"/>
    </row>
    <row r="40">
      <c r="A40" s="36" t="s">
        <v>458</v>
      </c>
      <c r="B40" s="36">
        <v>10</v>
      </c>
      <c r="C40" s="37" t="s">
        <v>7728</v>
      </c>
      <c r="D40" s="36" t="s">
        <v>460</v>
      </c>
      <c r="E40" s="38" t="s">
        <v>7729</v>
      </c>
      <c r="F40" s="39" t="s">
        <v>475</v>
      </c>
      <c r="G40" s="40">
        <v>4525.6109999999999</v>
      </c>
      <c r="H40" s="41">
        <v>0</v>
      </c>
      <c r="I40" s="42">
        <f>ROUND(G40*H40,P4)</f>
        <v>0</v>
      </c>
      <c r="J40" s="39" t="s">
        <v>471</v>
      </c>
      <c r="O40" s="43">
        <f>I40*0.21</f>
        <v>0</v>
      </c>
      <c r="P40">
        <v>3</v>
      </c>
    </row>
    <row r="41">
      <c r="A41" s="36" t="s">
        <v>464</v>
      </c>
      <c r="B41" s="44"/>
      <c r="C41" s="45"/>
      <c r="D41" s="45"/>
      <c r="E41" s="46" t="s">
        <v>460</v>
      </c>
      <c r="F41" s="45"/>
      <c r="G41" s="45"/>
      <c r="H41" s="45"/>
      <c r="I41" s="45"/>
      <c r="J41" s="47"/>
    </row>
    <row r="42" ht="180">
      <c r="A42" s="36" t="s">
        <v>465</v>
      </c>
      <c r="B42" s="44"/>
      <c r="C42" s="45"/>
      <c r="D42" s="45"/>
      <c r="E42" s="48" t="s">
        <v>10912</v>
      </c>
      <c r="F42" s="45"/>
      <c r="G42" s="45"/>
      <c r="H42" s="45"/>
      <c r="I42" s="45"/>
      <c r="J42" s="47"/>
    </row>
    <row r="43" ht="409.5">
      <c r="A43" s="36" t="s">
        <v>467</v>
      </c>
      <c r="B43" s="44"/>
      <c r="C43" s="45"/>
      <c r="D43" s="45"/>
      <c r="E43" s="38" t="s">
        <v>7731</v>
      </c>
      <c r="F43" s="45"/>
      <c r="G43" s="45"/>
      <c r="H43" s="45"/>
      <c r="I43" s="45"/>
      <c r="J43" s="47"/>
    </row>
    <row r="44">
      <c r="A44" s="36" t="s">
        <v>458</v>
      </c>
      <c r="B44" s="36">
        <v>11</v>
      </c>
      <c r="C44" s="37" t="s">
        <v>3483</v>
      </c>
      <c r="D44" s="36" t="s">
        <v>460</v>
      </c>
      <c r="E44" s="38" t="s">
        <v>7978</v>
      </c>
      <c r="F44" s="39" t="s">
        <v>475</v>
      </c>
      <c r="G44" s="40">
        <v>3266.1990000000001</v>
      </c>
      <c r="H44" s="41">
        <v>0</v>
      </c>
      <c r="I44" s="42">
        <f>ROUND(G44*H44,P4)</f>
        <v>0</v>
      </c>
      <c r="J44" s="39" t="s">
        <v>471</v>
      </c>
      <c r="O44" s="43">
        <f>I44*0.21</f>
        <v>0</v>
      </c>
      <c r="P44">
        <v>3</v>
      </c>
    </row>
    <row r="45">
      <c r="A45" s="36" t="s">
        <v>464</v>
      </c>
      <c r="B45" s="44"/>
      <c r="C45" s="45"/>
      <c r="D45" s="45"/>
      <c r="E45" s="46" t="s">
        <v>460</v>
      </c>
      <c r="F45" s="45"/>
      <c r="G45" s="45"/>
      <c r="H45" s="45"/>
      <c r="I45" s="45"/>
      <c r="J45" s="47"/>
    </row>
    <row r="46" ht="105">
      <c r="A46" s="36" t="s">
        <v>465</v>
      </c>
      <c r="B46" s="44"/>
      <c r="C46" s="45"/>
      <c r="D46" s="45"/>
      <c r="E46" s="48" t="s">
        <v>10913</v>
      </c>
      <c r="F46" s="45"/>
      <c r="G46" s="45"/>
      <c r="H46" s="45"/>
      <c r="I46" s="45"/>
      <c r="J46" s="47"/>
    </row>
    <row r="47" ht="405">
      <c r="A47" s="36" t="s">
        <v>467</v>
      </c>
      <c r="B47" s="44"/>
      <c r="C47" s="45"/>
      <c r="D47" s="45"/>
      <c r="E47" s="38" t="s">
        <v>5258</v>
      </c>
      <c r="F47" s="45"/>
      <c r="G47" s="45"/>
      <c r="H47" s="45"/>
      <c r="I47" s="45"/>
      <c r="J47" s="47"/>
    </row>
    <row r="48">
      <c r="A48" s="36" t="s">
        <v>458</v>
      </c>
      <c r="B48" s="36">
        <v>12</v>
      </c>
      <c r="C48" s="37" t="s">
        <v>5367</v>
      </c>
      <c r="D48" s="36" t="s">
        <v>460</v>
      </c>
      <c r="E48" s="38" t="s">
        <v>5368</v>
      </c>
      <c r="F48" s="39" t="s">
        <v>475</v>
      </c>
      <c r="G48" s="40">
        <v>3266.1990000000001</v>
      </c>
      <c r="H48" s="41">
        <v>0</v>
      </c>
      <c r="I48" s="42">
        <f>ROUND(G48*H48,P4)</f>
        <v>0</v>
      </c>
      <c r="J48" s="39" t="s">
        <v>471</v>
      </c>
      <c r="O48" s="43">
        <f>I48*0.21</f>
        <v>0</v>
      </c>
      <c r="P48">
        <v>3</v>
      </c>
    </row>
    <row r="49">
      <c r="A49" s="36" t="s">
        <v>464</v>
      </c>
      <c r="B49" s="44"/>
      <c r="C49" s="45"/>
      <c r="D49" s="45"/>
      <c r="E49" s="46" t="s">
        <v>460</v>
      </c>
      <c r="F49" s="45"/>
      <c r="G49" s="45"/>
      <c r="H49" s="45"/>
      <c r="I49" s="45"/>
      <c r="J49" s="47"/>
    </row>
    <row r="50" ht="240">
      <c r="A50" s="36" t="s">
        <v>467</v>
      </c>
      <c r="B50" s="44"/>
      <c r="C50" s="45"/>
      <c r="D50" s="45"/>
      <c r="E50" s="38" t="s">
        <v>5370</v>
      </c>
      <c r="F50" s="45"/>
      <c r="G50" s="45"/>
      <c r="H50" s="45"/>
      <c r="I50" s="45"/>
      <c r="J50" s="47"/>
    </row>
    <row r="51">
      <c r="A51" s="36" t="s">
        <v>458</v>
      </c>
      <c r="B51" s="36">
        <v>13</v>
      </c>
      <c r="C51" s="37" t="s">
        <v>5264</v>
      </c>
      <c r="D51" s="36" t="s">
        <v>460</v>
      </c>
      <c r="E51" s="38" t="s">
        <v>5265</v>
      </c>
      <c r="F51" s="39" t="s">
        <v>475</v>
      </c>
      <c r="G51" s="40">
        <v>5.7000000000000002</v>
      </c>
      <c r="H51" s="41">
        <v>0</v>
      </c>
      <c r="I51" s="42">
        <f>ROUND(G51*H51,P4)</f>
        <v>0</v>
      </c>
      <c r="J51" s="39" t="s">
        <v>471</v>
      </c>
      <c r="O51" s="43">
        <f>I51*0.21</f>
        <v>0</v>
      </c>
      <c r="P51">
        <v>3</v>
      </c>
    </row>
    <row r="52">
      <c r="A52" s="36" t="s">
        <v>464</v>
      </c>
      <c r="B52" s="44"/>
      <c r="C52" s="45"/>
      <c r="D52" s="45"/>
      <c r="E52" s="46" t="s">
        <v>460</v>
      </c>
      <c r="F52" s="45"/>
      <c r="G52" s="45"/>
      <c r="H52" s="45"/>
      <c r="I52" s="45"/>
      <c r="J52" s="47"/>
    </row>
    <row r="53" ht="60">
      <c r="A53" s="36" t="s">
        <v>465</v>
      </c>
      <c r="B53" s="44"/>
      <c r="C53" s="45"/>
      <c r="D53" s="45"/>
      <c r="E53" s="48" t="s">
        <v>10914</v>
      </c>
      <c r="F53" s="45"/>
      <c r="G53" s="45"/>
      <c r="H53" s="45"/>
      <c r="I53" s="45"/>
      <c r="J53" s="47"/>
    </row>
    <row r="54" ht="390">
      <c r="A54" s="36" t="s">
        <v>467</v>
      </c>
      <c r="B54" s="44"/>
      <c r="C54" s="45"/>
      <c r="D54" s="45"/>
      <c r="E54" s="38" t="s">
        <v>5266</v>
      </c>
      <c r="F54" s="45"/>
      <c r="G54" s="45"/>
      <c r="H54" s="45"/>
      <c r="I54" s="45"/>
      <c r="J54" s="47"/>
    </row>
    <row r="55">
      <c r="A55" s="36" t="s">
        <v>458</v>
      </c>
      <c r="B55" s="36">
        <v>14</v>
      </c>
      <c r="C55" s="37" t="s">
        <v>3454</v>
      </c>
      <c r="D55" s="36" t="s">
        <v>460</v>
      </c>
      <c r="E55" s="38" t="s">
        <v>3455</v>
      </c>
      <c r="F55" s="39" t="s">
        <v>492</v>
      </c>
      <c r="G55" s="40">
        <v>173.58799999999999</v>
      </c>
      <c r="H55" s="41">
        <v>0</v>
      </c>
      <c r="I55" s="42">
        <f>ROUND(G55*H55,P4)</f>
        <v>0</v>
      </c>
      <c r="J55" s="39" t="s">
        <v>471</v>
      </c>
      <c r="O55" s="43">
        <f>I55*0.21</f>
        <v>0</v>
      </c>
      <c r="P55">
        <v>3</v>
      </c>
    </row>
    <row r="56">
      <c r="A56" s="36" t="s">
        <v>464</v>
      </c>
      <c r="B56" s="44"/>
      <c r="C56" s="45"/>
      <c r="D56" s="45"/>
      <c r="E56" s="46" t="s">
        <v>460</v>
      </c>
      <c r="F56" s="45"/>
      <c r="G56" s="45"/>
      <c r="H56" s="45"/>
      <c r="I56" s="45"/>
      <c r="J56" s="47"/>
    </row>
    <row r="57" ht="135">
      <c r="A57" s="36" t="s">
        <v>465</v>
      </c>
      <c r="B57" s="44"/>
      <c r="C57" s="45"/>
      <c r="D57" s="45"/>
      <c r="E57" s="48" t="s">
        <v>10915</v>
      </c>
      <c r="F57" s="45"/>
      <c r="G57" s="45"/>
      <c r="H57" s="45"/>
      <c r="I57" s="45"/>
      <c r="J57" s="47"/>
    </row>
    <row r="58" ht="30">
      <c r="A58" s="36" t="s">
        <v>467</v>
      </c>
      <c r="B58" s="44"/>
      <c r="C58" s="45"/>
      <c r="D58" s="45"/>
      <c r="E58" s="38" t="s">
        <v>7452</v>
      </c>
      <c r="F58" s="45"/>
      <c r="G58" s="45"/>
      <c r="H58" s="45"/>
      <c r="I58" s="45"/>
      <c r="J58" s="47"/>
    </row>
    <row r="59">
      <c r="A59" s="36" t="s">
        <v>458</v>
      </c>
      <c r="B59" s="36">
        <v>15</v>
      </c>
      <c r="C59" s="37" t="s">
        <v>10916</v>
      </c>
      <c r="D59" s="36" t="s">
        <v>460</v>
      </c>
      <c r="E59" s="38" t="s">
        <v>10917</v>
      </c>
      <c r="F59" s="39" t="s">
        <v>492</v>
      </c>
      <c r="G59" s="40">
        <v>218.36000000000001</v>
      </c>
      <c r="H59" s="41">
        <v>0</v>
      </c>
      <c r="I59" s="42">
        <f>ROUND(G59*H59,P4)</f>
        <v>0</v>
      </c>
      <c r="J59" s="39" t="s">
        <v>471</v>
      </c>
      <c r="O59" s="43">
        <f>I59*0.21</f>
        <v>0</v>
      </c>
      <c r="P59">
        <v>3</v>
      </c>
    </row>
    <row r="60">
      <c r="A60" s="36" t="s">
        <v>464</v>
      </c>
      <c r="B60" s="44"/>
      <c r="C60" s="45"/>
      <c r="D60" s="45"/>
      <c r="E60" s="46" t="s">
        <v>460</v>
      </c>
      <c r="F60" s="45"/>
      <c r="G60" s="45"/>
      <c r="H60" s="45"/>
      <c r="I60" s="45"/>
      <c r="J60" s="47"/>
    </row>
    <row r="61" ht="120">
      <c r="A61" s="36" t="s">
        <v>465</v>
      </c>
      <c r="B61" s="44"/>
      <c r="C61" s="45"/>
      <c r="D61" s="45"/>
      <c r="E61" s="48" t="s">
        <v>10918</v>
      </c>
      <c r="F61" s="45"/>
      <c r="G61" s="45"/>
      <c r="H61" s="45"/>
      <c r="I61" s="45"/>
      <c r="J61" s="47"/>
    </row>
    <row r="62" ht="45">
      <c r="A62" s="36" t="s">
        <v>467</v>
      </c>
      <c r="B62" s="44"/>
      <c r="C62" s="45"/>
      <c r="D62" s="45"/>
      <c r="E62" s="38" t="s">
        <v>5270</v>
      </c>
      <c r="F62" s="45"/>
      <c r="G62" s="45"/>
      <c r="H62" s="45"/>
      <c r="I62" s="45"/>
      <c r="J62" s="47"/>
    </row>
    <row r="63">
      <c r="A63" s="36" t="s">
        <v>458</v>
      </c>
      <c r="B63" s="36">
        <v>16</v>
      </c>
      <c r="C63" s="37" t="s">
        <v>10919</v>
      </c>
      <c r="D63" s="36" t="s">
        <v>460</v>
      </c>
      <c r="E63" s="38" t="s">
        <v>10920</v>
      </c>
      <c r="F63" s="39" t="s">
        <v>492</v>
      </c>
      <c r="G63" s="40">
        <v>218.36000000000001</v>
      </c>
      <c r="H63" s="41">
        <v>0</v>
      </c>
      <c r="I63" s="42">
        <f>ROUND(G63*H63,P4)</f>
        <v>0</v>
      </c>
      <c r="J63" s="39" t="s">
        <v>471</v>
      </c>
      <c r="O63" s="43">
        <f>I63*0.21</f>
        <v>0</v>
      </c>
      <c r="P63">
        <v>3</v>
      </c>
    </row>
    <row r="64">
      <c r="A64" s="36" t="s">
        <v>464</v>
      </c>
      <c r="B64" s="44"/>
      <c r="C64" s="45"/>
      <c r="D64" s="45"/>
      <c r="E64" s="46" t="s">
        <v>460</v>
      </c>
      <c r="F64" s="45"/>
      <c r="G64" s="45"/>
      <c r="H64" s="45"/>
      <c r="I64" s="45"/>
      <c r="J64" s="47"/>
    </row>
    <row r="65" ht="30">
      <c r="A65" s="36" t="s">
        <v>465</v>
      </c>
      <c r="B65" s="44"/>
      <c r="C65" s="45"/>
      <c r="D65" s="45"/>
      <c r="E65" s="48" t="s">
        <v>10921</v>
      </c>
      <c r="F65" s="45"/>
      <c r="G65" s="45"/>
      <c r="H65" s="45"/>
      <c r="I65" s="45"/>
      <c r="J65" s="47"/>
    </row>
    <row r="66" ht="30">
      <c r="A66" s="36" t="s">
        <v>467</v>
      </c>
      <c r="B66" s="44"/>
      <c r="C66" s="45"/>
      <c r="D66" s="45"/>
      <c r="E66" s="38" t="s">
        <v>10922</v>
      </c>
      <c r="F66" s="45"/>
      <c r="G66" s="45"/>
      <c r="H66" s="45"/>
      <c r="I66" s="45"/>
      <c r="J66" s="47"/>
    </row>
    <row r="67" ht="30">
      <c r="A67" s="36" t="s">
        <v>458</v>
      </c>
      <c r="B67" s="36">
        <v>17</v>
      </c>
      <c r="C67" s="37" t="s">
        <v>10923</v>
      </c>
      <c r="D67" s="36" t="s">
        <v>460</v>
      </c>
      <c r="E67" s="38" t="s">
        <v>10243</v>
      </c>
      <c r="F67" s="39" t="s">
        <v>475</v>
      </c>
      <c r="G67" s="40">
        <v>43.671999999999997</v>
      </c>
      <c r="H67" s="41">
        <v>0</v>
      </c>
      <c r="I67" s="42">
        <f>ROUND(G67*H67,P4)</f>
        <v>0</v>
      </c>
      <c r="J67" s="39" t="s">
        <v>463</v>
      </c>
      <c r="O67" s="43">
        <f>I67*0.21</f>
        <v>0</v>
      </c>
      <c r="P67">
        <v>3</v>
      </c>
    </row>
    <row r="68" ht="30">
      <c r="A68" s="36" t="s">
        <v>464</v>
      </c>
      <c r="B68" s="44"/>
      <c r="C68" s="45"/>
      <c r="D68" s="45"/>
      <c r="E68" s="38" t="s">
        <v>10924</v>
      </c>
      <c r="F68" s="45"/>
      <c r="G68" s="45"/>
      <c r="H68" s="45"/>
      <c r="I68" s="45"/>
      <c r="J68" s="47"/>
    </row>
    <row r="69" ht="30">
      <c r="A69" s="36" t="s">
        <v>465</v>
      </c>
      <c r="B69" s="44"/>
      <c r="C69" s="45"/>
      <c r="D69" s="45"/>
      <c r="E69" s="48" t="s">
        <v>10925</v>
      </c>
      <c r="F69" s="45"/>
      <c r="G69" s="45"/>
      <c r="H69" s="45"/>
      <c r="I69" s="45"/>
      <c r="J69" s="47"/>
    </row>
    <row r="70" ht="45">
      <c r="A70" s="36" t="s">
        <v>467</v>
      </c>
      <c r="B70" s="44"/>
      <c r="C70" s="45"/>
      <c r="D70" s="45"/>
      <c r="E70" s="38" t="s">
        <v>10245</v>
      </c>
      <c r="F70" s="45"/>
      <c r="G70" s="45"/>
      <c r="H70" s="45"/>
      <c r="I70" s="45"/>
      <c r="J70" s="47"/>
    </row>
    <row r="71">
      <c r="A71" s="30" t="s">
        <v>455</v>
      </c>
      <c r="B71" s="31"/>
      <c r="C71" s="32" t="s">
        <v>3360</v>
      </c>
      <c r="D71" s="33"/>
      <c r="E71" s="30" t="s">
        <v>4908</v>
      </c>
      <c r="F71" s="33"/>
      <c r="G71" s="33"/>
      <c r="H71" s="33"/>
      <c r="I71" s="34">
        <f>SUMIFS(I72:I79,A72:A79,"P")</f>
        <v>0</v>
      </c>
      <c r="J71" s="35"/>
    </row>
    <row r="72">
      <c r="A72" s="36" t="s">
        <v>458</v>
      </c>
      <c r="B72" s="36">
        <v>18</v>
      </c>
      <c r="C72" s="37" t="s">
        <v>5491</v>
      </c>
      <c r="D72" s="36" t="s">
        <v>460</v>
      </c>
      <c r="E72" s="38" t="s">
        <v>5492</v>
      </c>
      <c r="F72" s="39" t="s">
        <v>475</v>
      </c>
      <c r="G72" s="40">
        <v>58.5</v>
      </c>
      <c r="H72" s="41">
        <v>0</v>
      </c>
      <c r="I72" s="42">
        <f>ROUND(G72*H72,P4)</f>
        <v>0</v>
      </c>
      <c r="J72" s="39" t="s">
        <v>471</v>
      </c>
      <c r="O72" s="43">
        <f>I72*0.21</f>
        <v>0</v>
      </c>
      <c r="P72">
        <v>3</v>
      </c>
    </row>
    <row r="73">
      <c r="A73" s="36" t="s">
        <v>464</v>
      </c>
      <c r="B73" s="44"/>
      <c r="C73" s="45"/>
      <c r="D73" s="45"/>
      <c r="E73" s="46" t="s">
        <v>460</v>
      </c>
      <c r="F73" s="45"/>
      <c r="G73" s="45"/>
      <c r="H73" s="45"/>
      <c r="I73" s="45"/>
      <c r="J73" s="47"/>
    </row>
    <row r="74" ht="60">
      <c r="A74" s="36" t="s">
        <v>465</v>
      </c>
      <c r="B74" s="44"/>
      <c r="C74" s="45"/>
      <c r="D74" s="45"/>
      <c r="E74" s="48" t="s">
        <v>10926</v>
      </c>
      <c r="F74" s="45"/>
      <c r="G74" s="45"/>
      <c r="H74" s="45"/>
      <c r="I74" s="45"/>
      <c r="J74" s="47"/>
    </row>
    <row r="75" ht="409.5">
      <c r="A75" s="36" t="s">
        <v>467</v>
      </c>
      <c r="B75" s="44"/>
      <c r="C75" s="45"/>
      <c r="D75" s="45"/>
      <c r="E75" s="38" t="s">
        <v>4910</v>
      </c>
      <c r="F75" s="45"/>
      <c r="G75" s="45"/>
      <c r="H75" s="45"/>
      <c r="I75" s="45"/>
      <c r="J75" s="47"/>
    </row>
    <row r="76">
      <c r="A76" s="36" t="s">
        <v>458</v>
      </c>
      <c r="B76" s="36">
        <v>19</v>
      </c>
      <c r="C76" s="37" t="s">
        <v>6451</v>
      </c>
      <c r="D76" s="36" t="s">
        <v>460</v>
      </c>
      <c r="E76" s="38" t="s">
        <v>6452</v>
      </c>
      <c r="F76" s="39" t="s">
        <v>613</v>
      </c>
      <c r="G76" s="40">
        <v>3.8719999999999999</v>
      </c>
      <c r="H76" s="41">
        <v>0</v>
      </c>
      <c r="I76" s="42">
        <f>ROUND(G76*H76,P4)</f>
        <v>0</v>
      </c>
      <c r="J76" s="39" t="s">
        <v>471</v>
      </c>
      <c r="O76" s="43">
        <f>I76*0.21</f>
        <v>0</v>
      </c>
      <c r="P76">
        <v>3</v>
      </c>
    </row>
    <row r="77">
      <c r="A77" s="36" t="s">
        <v>464</v>
      </c>
      <c r="B77" s="44"/>
      <c r="C77" s="45"/>
      <c r="D77" s="45"/>
      <c r="E77" s="46" t="s">
        <v>460</v>
      </c>
      <c r="F77" s="45"/>
      <c r="G77" s="45"/>
      <c r="H77" s="45"/>
      <c r="I77" s="45"/>
      <c r="J77" s="47"/>
    </row>
    <row r="78" ht="60">
      <c r="A78" s="36" t="s">
        <v>465</v>
      </c>
      <c r="B78" s="44"/>
      <c r="C78" s="45"/>
      <c r="D78" s="45"/>
      <c r="E78" s="48" t="s">
        <v>10927</v>
      </c>
      <c r="F78" s="45"/>
      <c r="G78" s="45"/>
      <c r="H78" s="45"/>
      <c r="I78" s="45"/>
      <c r="J78" s="47"/>
    </row>
    <row r="79" ht="330">
      <c r="A79" s="36" t="s">
        <v>467</v>
      </c>
      <c r="B79" s="44"/>
      <c r="C79" s="45"/>
      <c r="D79" s="45"/>
      <c r="E79" s="38" t="s">
        <v>5404</v>
      </c>
      <c r="F79" s="45"/>
      <c r="G79" s="45"/>
      <c r="H79" s="45"/>
      <c r="I79" s="45"/>
      <c r="J79" s="47"/>
    </row>
    <row r="80">
      <c r="A80" s="30" t="s">
        <v>455</v>
      </c>
      <c r="B80" s="31"/>
      <c r="C80" s="32" t="s">
        <v>3379</v>
      </c>
      <c r="D80" s="33"/>
      <c r="E80" s="30" t="s">
        <v>5405</v>
      </c>
      <c r="F80" s="33"/>
      <c r="G80" s="33"/>
      <c r="H80" s="33"/>
      <c r="I80" s="34">
        <f>SUMIFS(I81:I100,A81:A100,"P")</f>
        <v>0</v>
      </c>
      <c r="J80" s="35"/>
    </row>
    <row r="81">
      <c r="A81" s="36" t="s">
        <v>458</v>
      </c>
      <c r="B81" s="36">
        <v>20</v>
      </c>
      <c r="C81" s="37" t="s">
        <v>8813</v>
      </c>
      <c r="D81" s="36" t="s">
        <v>460</v>
      </c>
      <c r="E81" s="38" t="s">
        <v>8814</v>
      </c>
      <c r="F81" s="39" t="s">
        <v>475</v>
      </c>
      <c r="G81" s="40">
        <v>5.673</v>
      </c>
      <c r="H81" s="41">
        <v>0</v>
      </c>
      <c r="I81" s="42">
        <f>ROUND(G81*H81,P4)</f>
        <v>0</v>
      </c>
      <c r="J81" s="39" t="s">
        <v>471</v>
      </c>
      <c r="O81" s="43">
        <f>I81*0.21</f>
        <v>0</v>
      </c>
      <c r="P81">
        <v>3</v>
      </c>
    </row>
    <row r="82">
      <c r="A82" s="36" t="s">
        <v>464</v>
      </c>
      <c r="B82" s="44"/>
      <c r="C82" s="45"/>
      <c r="D82" s="45"/>
      <c r="E82" s="46" t="s">
        <v>460</v>
      </c>
      <c r="F82" s="45"/>
      <c r="G82" s="45"/>
      <c r="H82" s="45"/>
      <c r="I82" s="45"/>
      <c r="J82" s="47"/>
    </row>
    <row r="83" ht="135">
      <c r="A83" s="36" t="s">
        <v>465</v>
      </c>
      <c r="B83" s="44"/>
      <c r="C83" s="45"/>
      <c r="D83" s="45"/>
      <c r="E83" s="48" t="s">
        <v>10928</v>
      </c>
      <c r="F83" s="45"/>
      <c r="G83" s="45"/>
      <c r="H83" s="45"/>
      <c r="I83" s="45"/>
      <c r="J83" s="47"/>
    </row>
    <row r="84" ht="409.5">
      <c r="A84" s="36" t="s">
        <v>467</v>
      </c>
      <c r="B84" s="44"/>
      <c r="C84" s="45"/>
      <c r="D84" s="45"/>
      <c r="E84" s="38" t="s">
        <v>8816</v>
      </c>
      <c r="F84" s="45"/>
      <c r="G84" s="45"/>
      <c r="H84" s="45"/>
      <c r="I84" s="45"/>
      <c r="J84" s="47"/>
    </row>
    <row r="85">
      <c r="A85" s="36" t="s">
        <v>458</v>
      </c>
      <c r="B85" s="36">
        <v>21</v>
      </c>
      <c r="C85" s="37" t="s">
        <v>10266</v>
      </c>
      <c r="D85" s="36" t="s">
        <v>460</v>
      </c>
      <c r="E85" s="38" t="s">
        <v>10929</v>
      </c>
      <c r="F85" s="39" t="s">
        <v>475</v>
      </c>
      <c r="G85" s="40">
        <v>76.400000000000006</v>
      </c>
      <c r="H85" s="41">
        <v>0</v>
      </c>
      <c r="I85" s="42">
        <f>ROUND(G85*H85,P4)</f>
        <v>0</v>
      </c>
      <c r="J85" s="39" t="s">
        <v>471</v>
      </c>
      <c r="O85" s="43">
        <f>I85*0.21</f>
        <v>0</v>
      </c>
      <c r="P85">
        <v>3</v>
      </c>
    </row>
    <row r="86">
      <c r="A86" s="36" t="s">
        <v>464</v>
      </c>
      <c r="B86" s="44"/>
      <c r="C86" s="45"/>
      <c r="D86" s="45"/>
      <c r="E86" s="46" t="s">
        <v>460</v>
      </c>
      <c r="F86" s="45"/>
      <c r="G86" s="45"/>
      <c r="H86" s="45"/>
      <c r="I86" s="45"/>
      <c r="J86" s="47"/>
    </row>
    <row r="87" ht="75">
      <c r="A87" s="36" t="s">
        <v>465</v>
      </c>
      <c r="B87" s="44"/>
      <c r="C87" s="45"/>
      <c r="D87" s="45"/>
      <c r="E87" s="48" t="s">
        <v>10930</v>
      </c>
      <c r="F87" s="45"/>
      <c r="G87" s="45"/>
      <c r="H87" s="45"/>
      <c r="I87" s="45"/>
      <c r="J87" s="47"/>
    </row>
    <row r="88" ht="409.5">
      <c r="A88" s="36" t="s">
        <v>467</v>
      </c>
      <c r="B88" s="44"/>
      <c r="C88" s="45"/>
      <c r="D88" s="45"/>
      <c r="E88" s="38" t="s">
        <v>5082</v>
      </c>
      <c r="F88" s="45"/>
      <c r="G88" s="45"/>
      <c r="H88" s="45"/>
      <c r="I88" s="45"/>
      <c r="J88" s="47"/>
    </row>
    <row r="89">
      <c r="A89" s="36" t="s">
        <v>458</v>
      </c>
      <c r="B89" s="36">
        <v>22</v>
      </c>
      <c r="C89" s="37" t="s">
        <v>10269</v>
      </c>
      <c r="D89" s="36" t="s">
        <v>460</v>
      </c>
      <c r="E89" s="38" t="s">
        <v>10931</v>
      </c>
      <c r="F89" s="39" t="s">
        <v>613</v>
      </c>
      <c r="G89" s="40">
        <v>9.6319999999999997</v>
      </c>
      <c r="H89" s="41">
        <v>0</v>
      </c>
      <c r="I89" s="42">
        <f>ROUND(G89*H89,P4)</f>
        <v>0</v>
      </c>
      <c r="J89" s="39" t="s">
        <v>471</v>
      </c>
      <c r="O89" s="43">
        <f>I89*0.21</f>
        <v>0</v>
      </c>
      <c r="P89">
        <v>3</v>
      </c>
    </row>
    <row r="90">
      <c r="A90" s="36" t="s">
        <v>464</v>
      </c>
      <c r="B90" s="44"/>
      <c r="C90" s="45"/>
      <c r="D90" s="45"/>
      <c r="E90" s="46" t="s">
        <v>460</v>
      </c>
      <c r="F90" s="45"/>
      <c r="G90" s="45"/>
      <c r="H90" s="45"/>
      <c r="I90" s="45"/>
      <c r="J90" s="47"/>
    </row>
    <row r="91" ht="135">
      <c r="A91" s="36" t="s">
        <v>465</v>
      </c>
      <c r="B91" s="44"/>
      <c r="C91" s="45"/>
      <c r="D91" s="45"/>
      <c r="E91" s="48" t="s">
        <v>10932</v>
      </c>
      <c r="F91" s="45"/>
      <c r="G91" s="45"/>
      <c r="H91" s="45"/>
      <c r="I91" s="45"/>
      <c r="J91" s="47"/>
    </row>
    <row r="92" ht="330">
      <c r="A92" s="36" t="s">
        <v>467</v>
      </c>
      <c r="B92" s="44"/>
      <c r="C92" s="45"/>
      <c r="D92" s="45"/>
      <c r="E92" s="38" t="s">
        <v>5404</v>
      </c>
      <c r="F92" s="45"/>
      <c r="G92" s="45"/>
      <c r="H92" s="45"/>
      <c r="I92" s="45"/>
      <c r="J92" s="47"/>
    </row>
    <row r="93">
      <c r="A93" s="36" t="s">
        <v>458</v>
      </c>
      <c r="B93" s="36">
        <v>23</v>
      </c>
      <c r="C93" s="37" t="s">
        <v>10276</v>
      </c>
      <c r="D93" s="36" t="s">
        <v>460</v>
      </c>
      <c r="E93" s="38" t="s">
        <v>10277</v>
      </c>
      <c r="F93" s="39" t="s">
        <v>475</v>
      </c>
      <c r="G93" s="40">
        <v>90.549999999999997</v>
      </c>
      <c r="H93" s="41">
        <v>0</v>
      </c>
      <c r="I93" s="42">
        <f>ROUND(G93*H93,P4)</f>
        <v>0</v>
      </c>
      <c r="J93" s="39" t="s">
        <v>471</v>
      </c>
      <c r="O93" s="43">
        <f>I93*0.21</f>
        <v>0</v>
      </c>
      <c r="P93">
        <v>3</v>
      </c>
    </row>
    <row r="94">
      <c r="A94" s="36" t="s">
        <v>464</v>
      </c>
      <c r="B94" s="44"/>
      <c r="C94" s="45"/>
      <c r="D94" s="45"/>
      <c r="E94" s="46" t="s">
        <v>460</v>
      </c>
      <c r="F94" s="45"/>
      <c r="G94" s="45"/>
      <c r="H94" s="45"/>
      <c r="I94" s="45"/>
      <c r="J94" s="47"/>
    </row>
    <row r="95" ht="60">
      <c r="A95" s="36" t="s">
        <v>465</v>
      </c>
      <c r="B95" s="44"/>
      <c r="C95" s="45"/>
      <c r="D95" s="45"/>
      <c r="E95" s="48" t="s">
        <v>10933</v>
      </c>
      <c r="F95" s="45"/>
      <c r="G95" s="45"/>
      <c r="H95" s="45"/>
      <c r="I95" s="45"/>
      <c r="J95" s="47"/>
    </row>
    <row r="96" ht="409.5">
      <c r="A96" s="36" t="s">
        <v>467</v>
      </c>
      <c r="B96" s="44"/>
      <c r="C96" s="45"/>
      <c r="D96" s="45"/>
      <c r="E96" s="38" t="s">
        <v>5082</v>
      </c>
      <c r="F96" s="45"/>
      <c r="G96" s="45"/>
      <c r="H96" s="45"/>
      <c r="I96" s="45"/>
      <c r="J96" s="47"/>
    </row>
    <row r="97">
      <c r="A97" s="36" t="s">
        <v>458</v>
      </c>
      <c r="B97" s="36">
        <v>24</v>
      </c>
      <c r="C97" s="37" t="s">
        <v>10279</v>
      </c>
      <c r="D97" s="36" t="s">
        <v>460</v>
      </c>
      <c r="E97" s="38" t="s">
        <v>10280</v>
      </c>
      <c r="F97" s="39" t="s">
        <v>613</v>
      </c>
      <c r="G97" s="40">
        <v>19.734999999999999</v>
      </c>
      <c r="H97" s="41">
        <v>0</v>
      </c>
      <c r="I97" s="42">
        <f>ROUND(G97*H97,P4)</f>
        <v>0</v>
      </c>
      <c r="J97" s="39" t="s">
        <v>471</v>
      </c>
      <c r="O97" s="43">
        <f>I97*0.21</f>
        <v>0</v>
      </c>
      <c r="P97">
        <v>3</v>
      </c>
    </row>
    <row r="98">
      <c r="A98" s="36" t="s">
        <v>464</v>
      </c>
      <c r="B98" s="44"/>
      <c r="C98" s="45"/>
      <c r="D98" s="45"/>
      <c r="E98" s="46" t="s">
        <v>460</v>
      </c>
      <c r="F98" s="45"/>
      <c r="G98" s="45"/>
      <c r="H98" s="45"/>
      <c r="I98" s="45"/>
      <c r="J98" s="47"/>
    </row>
    <row r="99" ht="45">
      <c r="A99" s="36" t="s">
        <v>465</v>
      </c>
      <c r="B99" s="44"/>
      <c r="C99" s="45"/>
      <c r="D99" s="45"/>
      <c r="E99" s="48" t="s">
        <v>10934</v>
      </c>
      <c r="F99" s="45"/>
      <c r="G99" s="45"/>
      <c r="H99" s="45"/>
      <c r="I99" s="45"/>
      <c r="J99" s="47"/>
    </row>
    <row r="100" ht="330">
      <c r="A100" s="36" t="s">
        <v>467</v>
      </c>
      <c r="B100" s="44"/>
      <c r="C100" s="45"/>
      <c r="D100" s="45"/>
      <c r="E100" s="38" t="s">
        <v>5404</v>
      </c>
      <c r="F100" s="45"/>
      <c r="G100" s="45"/>
      <c r="H100" s="45"/>
      <c r="I100" s="45"/>
      <c r="J100" s="47"/>
    </row>
    <row r="101">
      <c r="A101" s="30" t="s">
        <v>455</v>
      </c>
      <c r="B101" s="31"/>
      <c r="C101" s="32" t="s">
        <v>2398</v>
      </c>
      <c r="D101" s="33"/>
      <c r="E101" s="30" t="s">
        <v>2399</v>
      </c>
      <c r="F101" s="33"/>
      <c r="G101" s="33"/>
      <c r="H101" s="33"/>
      <c r="I101" s="34">
        <f>SUMIFS(I102:I129,A102:A129,"P")</f>
        <v>0</v>
      </c>
      <c r="J101" s="35"/>
    </row>
    <row r="102">
      <c r="A102" s="36" t="s">
        <v>458</v>
      </c>
      <c r="B102" s="36">
        <v>25</v>
      </c>
      <c r="C102" s="37" t="s">
        <v>5079</v>
      </c>
      <c r="D102" s="36" t="s">
        <v>460</v>
      </c>
      <c r="E102" s="38" t="s">
        <v>5080</v>
      </c>
      <c r="F102" s="39" t="s">
        <v>475</v>
      </c>
      <c r="G102" s="40">
        <v>2.238</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120">
      <c r="A104" s="36" t="s">
        <v>465</v>
      </c>
      <c r="B104" s="44"/>
      <c r="C104" s="45"/>
      <c r="D104" s="45"/>
      <c r="E104" s="48" t="s">
        <v>10935</v>
      </c>
      <c r="F104" s="45"/>
      <c r="G104" s="45"/>
      <c r="H104" s="45"/>
      <c r="I104" s="45"/>
      <c r="J104" s="47"/>
    </row>
    <row r="105" ht="409.5">
      <c r="A105" s="36" t="s">
        <v>467</v>
      </c>
      <c r="B105" s="44"/>
      <c r="C105" s="45"/>
      <c r="D105" s="45"/>
      <c r="E105" s="38" t="s">
        <v>5082</v>
      </c>
      <c r="F105" s="45"/>
      <c r="G105" s="45"/>
      <c r="H105" s="45"/>
      <c r="I105" s="45"/>
      <c r="J105" s="47"/>
    </row>
    <row r="106">
      <c r="A106" s="36" t="s">
        <v>458</v>
      </c>
      <c r="B106" s="36">
        <v>26</v>
      </c>
      <c r="C106" s="37" t="s">
        <v>5298</v>
      </c>
      <c r="D106" s="36" t="s">
        <v>460</v>
      </c>
      <c r="E106" s="38" t="s">
        <v>5299</v>
      </c>
      <c r="F106" s="39" t="s">
        <v>475</v>
      </c>
      <c r="G106" s="40">
        <v>13.395</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120">
      <c r="A108" s="36" t="s">
        <v>465</v>
      </c>
      <c r="B108" s="44"/>
      <c r="C108" s="45"/>
      <c r="D108" s="45"/>
      <c r="E108" s="48" t="s">
        <v>10936</v>
      </c>
      <c r="F108" s="45"/>
      <c r="G108" s="45"/>
      <c r="H108" s="45"/>
      <c r="I108" s="45"/>
      <c r="J108" s="47"/>
    </row>
    <row r="109" ht="409.5">
      <c r="A109" s="36" t="s">
        <v>467</v>
      </c>
      <c r="B109" s="44"/>
      <c r="C109" s="45"/>
      <c r="D109" s="45"/>
      <c r="E109" s="38" t="s">
        <v>5082</v>
      </c>
      <c r="F109" s="45"/>
      <c r="G109" s="45"/>
      <c r="H109" s="45"/>
      <c r="I109" s="45"/>
      <c r="J109" s="47"/>
    </row>
    <row r="110">
      <c r="A110" s="36" t="s">
        <v>458</v>
      </c>
      <c r="B110" s="36">
        <v>27</v>
      </c>
      <c r="C110" s="37" t="s">
        <v>7487</v>
      </c>
      <c r="D110" s="36" t="s">
        <v>460</v>
      </c>
      <c r="E110" s="38" t="s">
        <v>7488</v>
      </c>
      <c r="F110" s="39" t="s">
        <v>475</v>
      </c>
      <c r="G110" s="40">
        <v>13.576000000000001</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135">
      <c r="A112" s="36" t="s">
        <v>465</v>
      </c>
      <c r="B112" s="44"/>
      <c r="C112" s="45"/>
      <c r="D112" s="45"/>
      <c r="E112" s="48" t="s">
        <v>10937</v>
      </c>
      <c r="F112" s="45"/>
      <c r="G112" s="45"/>
      <c r="H112" s="45"/>
      <c r="I112" s="45"/>
      <c r="J112" s="47"/>
    </row>
    <row r="113" ht="60">
      <c r="A113" s="36" t="s">
        <v>467</v>
      </c>
      <c r="B113" s="44"/>
      <c r="C113" s="45"/>
      <c r="D113" s="45"/>
      <c r="E113" s="38" t="s">
        <v>5397</v>
      </c>
      <c r="F113" s="45"/>
      <c r="G113" s="45"/>
      <c r="H113" s="45"/>
      <c r="I113" s="45"/>
      <c r="J113" s="47"/>
    </row>
    <row r="114">
      <c r="A114" s="36" t="s">
        <v>458</v>
      </c>
      <c r="B114" s="36">
        <v>28</v>
      </c>
      <c r="C114" s="37" t="s">
        <v>10938</v>
      </c>
      <c r="D114" s="36" t="s">
        <v>460</v>
      </c>
      <c r="E114" s="38" t="s">
        <v>10939</v>
      </c>
      <c r="F114" s="39" t="s">
        <v>475</v>
      </c>
      <c r="G114" s="40">
        <v>6.2549999999999999</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ht="135">
      <c r="A116" s="36" t="s">
        <v>465</v>
      </c>
      <c r="B116" s="44"/>
      <c r="C116" s="45"/>
      <c r="D116" s="45"/>
      <c r="E116" s="48" t="s">
        <v>10940</v>
      </c>
      <c r="F116" s="45"/>
      <c r="G116" s="45"/>
      <c r="H116" s="45"/>
      <c r="I116" s="45"/>
      <c r="J116" s="47"/>
    </row>
    <row r="117" ht="409.5">
      <c r="A117" s="36" t="s">
        <v>467</v>
      </c>
      <c r="B117" s="44"/>
      <c r="C117" s="45"/>
      <c r="D117" s="45"/>
      <c r="E117" s="38" t="s">
        <v>5082</v>
      </c>
      <c r="F117" s="45"/>
      <c r="G117" s="45"/>
      <c r="H117" s="45"/>
      <c r="I117" s="45"/>
      <c r="J117" s="47"/>
    </row>
    <row r="118" ht="30">
      <c r="A118" s="36" t="s">
        <v>458</v>
      </c>
      <c r="B118" s="36">
        <v>29</v>
      </c>
      <c r="C118" s="37" t="s">
        <v>10941</v>
      </c>
      <c r="D118" s="36" t="s">
        <v>460</v>
      </c>
      <c r="E118" s="38" t="s">
        <v>10942</v>
      </c>
      <c r="F118" s="39" t="s">
        <v>475</v>
      </c>
      <c r="G118" s="40">
        <v>442.995</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240">
      <c r="A120" s="36" t="s">
        <v>465</v>
      </c>
      <c r="B120" s="44"/>
      <c r="C120" s="45"/>
      <c r="D120" s="45"/>
      <c r="E120" s="48" t="s">
        <v>10943</v>
      </c>
      <c r="F120" s="45"/>
      <c r="G120" s="45"/>
      <c r="H120" s="45"/>
      <c r="I120" s="45"/>
      <c r="J120" s="47"/>
    </row>
    <row r="121" ht="60">
      <c r="A121" s="36" t="s">
        <v>467</v>
      </c>
      <c r="B121" s="44"/>
      <c r="C121" s="45"/>
      <c r="D121" s="45"/>
      <c r="E121" s="38" t="s">
        <v>5397</v>
      </c>
      <c r="F121" s="45"/>
      <c r="G121" s="45"/>
      <c r="H121" s="45"/>
      <c r="I121" s="45"/>
      <c r="J121" s="47"/>
    </row>
    <row r="122">
      <c r="A122" s="36" t="s">
        <v>458</v>
      </c>
      <c r="B122" s="36">
        <v>30</v>
      </c>
      <c r="C122" s="37" t="s">
        <v>9186</v>
      </c>
      <c r="D122" s="36" t="s">
        <v>460</v>
      </c>
      <c r="E122" s="38" t="s">
        <v>9187</v>
      </c>
      <c r="F122" s="39" t="s">
        <v>475</v>
      </c>
      <c r="G122" s="40">
        <v>17.919</v>
      </c>
      <c r="H122" s="41">
        <v>0</v>
      </c>
      <c r="I122" s="42">
        <f>ROUND(G122*H122,P4)</f>
        <v>0</v>
      </c>
      <c r="J122" s="39" t="s">
        <v>471</v>
      </c>
      <c r="O122" s="43">
        <f>I122*0.21</f>
        <v>0</v>
      </c>
      <c r="P122">
        <v>3</v>
      </c>
    </row>
    <row r="123">
      <c r="A123" s="36" t="s">
        <v>464</v>
      </c>
      <c r="B123" s="44"/>
      <c r="C123" s="45"/>
      <c r="D123" s="45"/>
      <c r="E123" s="46" t="s">
        <v>460</v>
      </c>
      <c r="F123" s="45"/>
      <c r="G123" s="45"/>
      <c r="H123" s="45"/>
      <c r="I123" s="45"/>
      <c r="J123" s="47"/>
    </row>
    <row r="124" ht="45">
      <c r="A124" s="36" t="s">
        <v>465</v>
      </c>
      <c r="B124" s="44"/>
      <c r="C124" s="45"/>
      <c r="D124" s="45"/>
      <c r="E124" s="48" t="s">
        <v>10944</v>
      </c>
      <c r="F124" s="45"/>
      <c r="G124" s="45"/>
      <c r="H124" s="45"/>
      <c r="I124" s="45"/>
      <c r="J124" s="47"/>
    </row>
    <row r="125" ht="75">
      <c r="A125" s="36" t="s">
        <v>467</v>
      </c>
      <c r="B125" s="44"/>
      <c r="C125" s="45"/>
      <c r="D125" s="45"/>
      <c r="E125" s="38" t="s">
        <v>9189</v>
      </c>
      <c r="F125" s="45"/>
      <c r="G125" s="45"/>
      <c r="H125" s="45"/>
      <c r="I125" s="45"/>
      <c r="J125" s="47"/>
    </row>
    <row r="126">
      <c r="A126" s="36" t="s">
        <v>458</v>
      </c>
      <c r="B126" s="36">
        <v>31</v>
      </c>
      <c r="C126" s="37" t="s">
        <v>7493</v>
      </c>
      <c r="D126" s="36" t="s">
        <v>460</v>
      </c>
      <c r="E126" s="38" t="s">
        <v>7494</v>
      </c>
      <c r="F126" s="39" t="s">
        <v>475</v>
      </c>
      <c r="G126" s="40">
        <v>0.76000000000000001</v>
      </c>
      <c r="H126" s="41">
        <v>0</v>
      </c>
      <c r="I126" s="42">
        <f>ROUND(G126*H126,P4)</f>
        <v>0</v>
      </c>
      <c r="J126" s="39" t="s">
        <v>471</v>
      </c>
      <c r="O126" s="43">
        <f>I126*0.21</f>
        <v>0</v>
      </c>
      <c r="P126">
        <v>3</v>
      </c>
    </row>
    <row r="127">
      <c r="A127" s="36" t="s">
        <v>464</v>
      </c>
      <c r="B127" s="44"/>
      <c r="C127" s="45"/>
      <c r="D127" s="45"/>
      <c r="E127" s="46" t="s">
        <v>460</v>
      </c>
      <c r="F127" s="45"/>
      <c r="G127" s="45"/>
      <c r="H127" s="45"/>
      <c r="I127" s="45"/>
      <c r="J127" s="47"/>
    </row>
    <row r="128" ht="210">
      <c r="A128" s="36" t="s">
        <v>465</v>
      </c>
      <c r="B128" s="44"/>
      <c r="C128" s="45"/>
      <c r="D128" s="45"/>
      <c r="E128" s="48" t="s">
        <v>10945</v>
      </c>
      <c r="F128" s="45"/>
      <c r="G128" s="45"/>
      <c r="H128" s="45"/>
      <c r="I128" s="45"/>
      <c r="J128" s="47"/>
    </row>
    <row r="129" ht="150">
      <c r="A129" s="36" t="s">
        <v>467</v>
      </c>
      <c r="B129" s="44"/>
      <c r="C129" s="45"/>
      <c r="D129" s="45"/>
      <c r="E129" s="38" t="s">
        <v>7496</v>
      </c>
      <c r="F129" s="45"/>
      <c r="G129" s="45"/>
      <c r="H129" s="45"/>
      <c r="I129" s="45"/>
      <c r="J129" s="47"/>
    </row>
    <row r="130">
      <c r="A130" s="30" t="s">
        <v>455</v>
      </c>
      <c r="B130" s="31"/>
      <c r="C130" s="32" t="s">
        <v>3477</v>
      </c>
      <c r="D130" s="33"/>
      <c r="E130" s="30" t="s">
        <v>10544</v>
      </c>
      <c r="F130" s="33"/>
      <c r="G130" s="33"/>
      <c r="H130" s="33"/>
      <c r="I130" s="34">
        <f>SUMIFS(I131:I138,A131:A138,"P")</f>
        <v>0</v>
      </c>
      <c r="J130" s="35"/>
    </row>
    <row r="131" ht="30">
      <c r="A131" s="36" t="s">
        <v>458</v>
      </c>
      <c r="B131" s="36">
        <v>32</v>
      </c>
      <c r="C131" s="37" t="s">
        <v>10946</v>
      </c>
      <c r="D131" s="36" t="s">
        <v>460</v>
      </c>
      <c r="E131" s="38" t="s">
        <v>10947</v>
      </c>
      <c r="F131" s="39" t="s">
        <v>475</v>
      </c>
      <c r="G131" s="40">
        <v>299.70400000000001</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150">
      <c r="A133" s="36" t="s">
        <v>465</v>
      </c>
      <c r="B133" s="44"/>
      <c r="C133" s="45"/>
      <c r="D133" s="45"/>
      <c r="E133" s="48" t="s">
        <v>10948</v>
      </c>
      <c r="F133" s="45"/>
      <c r="G133" s="45"/>
      <c r="H133" s="45"/>
      <c r="I133" s="45"/>
      <c r="J133" s="47"/>
    </row>
    <row r="134" ht="360">
      <c r="A134" s="36" t="s">
        <v>467</v>
      </c>
      <c r="B134" s="44"/>
      <c r="C134" s="45"/>
      <c r="D134" s="45"/>
      <c r="E134" s="38" t="s">
        <v>7518</v>
      </c>
      <c r="F134" s="45"/>
      <c r="G134" s="45"/>
      <c r="H134" s="45"/>
      <c r="I134" s="45"/>
      <c r="J134" s="47"/>
    </row>
    <row r="135">
      <c r="A135" s="36" t="s">
        <v>458</v>
      </c>
      <c r="B135" s="36">
        <v>33</v>
      </c>
      <c r="C135" s="37" t="s">
        <v>10949</v>
      </c>
      <c r="D135" s="36" t="s">
        <v>460</v>
      </c>
      <c r="E135" s="38" t="s">
        <v>10950</v>
      </c>
      <c r="F135" s="39" t="s">
        <v>492</v>
      </c>
      <c r="G135" s="40">
        <v>71.454999999999998</v>
      </c>
      <c r="H135" s="41">
        <v>0</v>
      </c>
      <c r="I135" s="42">
        <f>ROUND(G135*H135,P4)</f>
        <v>0</v>
      </c>
      <c r="J135" s="39" t="s">
        <v>471</v>
      </c>
      <c r="O135" s="43">
        <f>I135*0.21</f>
        <v>0</v>
      </c>
      <c r="P135">
        <v>3</v>
      </c>
    </row>
    <row r="136">
      <c r="A136" s="36" t="s">
        <v>464</v>
      </c>
      <c r="B136" s="44"/>
      <c r="C136" s="45"/>
      <c r="D136" s="45"/>
      <c r="E136" s="46" t="s">
        <v>460</v>
      </c>
      <c r="F136" s="45"/>
      <c r="G136" s="45"/>
      <c r="H136" s="45"/>
      <c r="I136" s="45"/>
      <c r="J136" s="47"/>
    </row>
    <row r="137" ht="135">
      <c r="A137" s="36" t="s">
        <v>465</v>
      </c>
      <c r="B137" s="44"/>
      <c r="C137" s="45"/>
      <c r="D137" s="45"/>
      <c r="E137" s="48" t="s">
        <v>10951</v>
      </c>
      <c r="F137" s="45"/>
      <c r="G137" s="45"/>
      <c r="H137" s="45"/>
      <c r="I137" s="45"/>
      <c r="J137" s="47"/>
    </row>
    <row r="138" ht="195">
      <c r="A138" s="36" t="s">
        <v>467</v>
      </c>
      <c r="B138" s="44"/>
      <c r="C138" s="45"/>
      <c r="D138" s="45"/>
      <c r="E138" s="38" t="s">
        <v>8145</v>
      </c>
      <c r="F138" s="45"/>
      <c r="G138" s="45"/>
      <c r="H138" s="45"/>
      <c r="I138" s="45"/>
      <c r="J138" s="47"/>
    </row>
    <row r="139">
      <c r="A139" s="30" t="s">
        <v>455</v>
      </c>
      <c r="B139" s="31"/>
      <c r="C139" s="32" t="s">
        <v>6565</v>
      </c>
      <c r="D139" s="33"/>
      <c r="E139" s="30" t="s">
        <v>10952</v>
      </c>
      <c r="F139" s="33"/>
      <c r="G139" s="33"/>
      <c r="H139" s="33"/>
      <c r="I139" s="34">
        <f>SUMIFS(I140:I143,A140:A143,"P")</f>
        <v>0</v>
      </c>
      <c r="J139" s="35"/>
    </row>
    <row r="140">
      <c r="A140" s="36" t="s">
        <v>458</v>
      </c>
      <c r="B140" s="36">
        <v>34</v>
      </c>
      <c r="C140" s="37" t="s">
        <v>10953</v>
      </c>
      <c r="D140" s="36" t="s">
        <v>460</v>
      </c>
      <c r="E140" s="38" t="s">
        <v>10954</v>
      </c>
      <c r="F140" s="39" t="s">
        <v>475</v>
      </c>
      <c r="G140" s="40">
        <v>12.558</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180">
      <c r="A142" s="36" t="s">
        <v>465</v>
      </c>
      <c r="B142" s="44"/>
      <c r="C142" s="45"/>
      <c r="D142" s="45"/>
      <c r="E142" s="48" t="s">
        <v>10955</v>
      </c>
      <c r="F142" s="45"/>
      <c r="G142" s="45"/>
      <c r="H142" s="45"/>
      <c r="I142" s="45"/>
      <c r="J142" s="47"/>
    </row>
    <row r="143" ht="409.5">
      <c r="A143" s="36" t="s">
        <v>467</v>
      </c>
      <c r="B143" s="44"/>
      <c r="C143" s="45"/>
      <c r="D143" s="45"/>
      <c r="E143" s="38" t="s">
        <v>10956</v>
      </c>
      <c r="F143" s="45"/>
      <c r="G143" s="45"/>
      <c r="H143" s="45"/>
      <c r="I143" s="45"/>
      <c r="J143" s="47"/>
    </row>
    <row r="144">
      <c r="A144" s="30" t="s">
        <v>455</v>
      </c>
      <c r="B144" s="31"/>
      <c r="C144" s="32" t="s">
        <v>5447</v>
      </c>
      <c r="D144" s="33"/>
      <c r="E144" s="30" t="s">
        <v>5448</v>
      </c>
      <c r="F144" s="33"/>
      <c r="G144" s="33"/>
      <c r="H144" s="33"/>
      <c r="I144" s="34">
        <f>SUMIFS(I145:I164,A145:A164,"P")</f>
        <v>0</v>
      </c>
      <c r="J144" s="35"/>
    </row>
    <row r="145" ht="30">
      <c r="A145" s="36" t="s">
        <v>458</v>
      </c>
      <c r="B145" s="36">
        <v>35</v>
      </c>
      <c r="C145" s="37" t="s">
        <v>9906</v>
      </c>
      <c r="D145" s="36" t="s">
        <v>460</v>
      </c>
      <c r="E145" s="38" t="s">
        <v>9907</v>
      </c>
      <c r="F145" s="39" t="s">
        <v>492</v>
      </c>
      <c r="G145" s="40">
        <v>573.11800000000005</v>
      </c>
      <c r="H145" s="41">
        <v>0</v>
      </c>
      <c r="I145" s="42">
        <f>ROUND(G145*H145,P4)</f>
        <v>0</v>
      </c>
      <c r="J145" s="39" t="s">
        <v>471</v>
      </c>
      <c r="O145" s="43">
        <f>I145*0.21</f>
        <v>0</v>
      </c>
      <c r="P145">
        <v>3</v>
      </c>
    </row>
    <row r="146">
      <c r="A146" s="36" t="s">
        <v>464</v>
      </c>
      <c r="B146" s="44"/>
      <c r="C146" s="45"/>
      <c r="D146" s="45"/>
      <c r="E146" s="46" t="s">
        <v>460</v>
      </c>
      <c r="F146" s="45"/>
      <c r="G146" s="45"/>
      <c r="H146" s="45"/>
      <c r="I146" s="45"/>
      <c r="J146" s="47"/>
    </row>
    <row r="147" ht="409.5">
      <c r="A147" s="36" t="s">
        <v>465</v>
      </c>
      <c r="B147" s="44"/>
      <c r="C147" s="45"/>
      <c r="D147" s="45"/>
      <c r="E147" s="48" t="s">
        <v>10957</v>
      </c>
      <c r="F147" s="45"/>
      <c r="G147" s="45"/>
      <c r="H147" s="45"/>
      <c r="I147" s="45"/>
      <c r="J147" s="47"/>
    </row>
    <row r="148" ht="270">
      <c r="A148" s="36" t="s">
        <v>467</v>
      </c>
      <c r="B148" s="44"/>
      <c r="C148" s="45"/>
      <c r="D148" s="45"/>
      <c r="E148" s="38" t="s">
        <v>5307</v>
      </c>
      <c r="F148" s="45"/>
      <c r="G148" s="45"/>
      <c r="H148" s="45"/>
      <c r="I148" s="45"/>
      <c r="J148" s="47"/>
    </row>
    <row r="149" ht="30">
      <c r="A149" s="36" t="s">
        <v>458</v>
      </c>
      <c r="B149" s="36">
        <v>36</v>
      </c>
      <c r="C149" s="37" t="s">
        <v>8826</v>
      </c>
      <c r="D149" s="36" t="s">
        <v>460</v>
      </c>
      <c r="E149" s="38" t="s">
        <v>8827</v>
      </c>
      <c r="F149" s="39" t="s">
        <v>492</v>
      </c>
      <c r="G149" s="40">
        <v>573.11800000000005</v>
      </c>
      <c r="H149" s="41">
        <v>0</v>
      </c>
      <c r="I149" s="42">
        <f>ROUND(G149*H149,P4)</f>
        <v>0</v>
      </c>
      <c r="J149" s="39" t="s">
        <v>471</v>
      </c>
      <c r="O149" s="43">
        <f>I149*0.21</f>
        <v>0</v>
      </c>
      <c r="P149">
        <v>3</v>
      </c>
    </row>
    <row r="150">
      <c r="A150" s="36" t="s">
        <v>464</v>
      </c>
      <c r="B150" s="44"/>
      <c r="C150" s="45"/>
      <c r="D150" s="45"/>
      <c r="E150" s="46" t="s">
        <v>460</v>
      </c>
      <c r="F150" s="45"/>
      <c r="G150" s="45"/>
      <c r="H150" s="45"/>
      <c r="I150" s="45"/>
      <c r="J150" s="47"/>
    </row>
    <row r="151" ht="30">
      <c r="A151" s="36" t="s">
        <v>465</v>
      </c>
      <c r="B151" s="44"/>
      <c r="C151" s="45"/>
      <c r="D151" s="45"/>
      <c r="E151" s="48" t="s">
        <v>10958</v>
      </c>
      <c r="F151" s="45"/>
      <c r="G151" s="45"/>
      <c r="H151" s="45"/>
      <c r="I151" s="45"/>
      <c r="J151" s="47"/>
    </row>
    <row r="152" ht="270">
      <c r="A152" s="36" t="s">
        <v>467</v>
      </c>
      <c r="B152" s="44"/>
      <c r="C152" s="45"/>
      <c r="D152" s="45"/>
      <c r="E152" s="38" t="s">
        <v>5307</v>
      </c>
      <c r="F152" s="45"/>
      <c r="G152" s="45"/>
      <c r="H152" s="45"/>
      <c r="I152" s="45"/>
      <c r="J152" s="47"/>
    </row>
    <row r="153">
      <c r="A153" s="36" t="s">
        <v>458</v>
      </c>
      <c r="B153" s="36">
        <v>37</v>
      </c>
      <c r="C153" s="37" t="s">
        <v>10315</v>
      </c>
      <c r="D153" s="36" t="s">
        <v>460</v>
      </c>
      <c r="E153" s="38" t="s">
        <v>10316</v>
      </c>
      <c r="F153" s="39" t="s">
        <v>492</v>
      </c>
      <c r="G153" s="40">
        <v>159.185</v>
      </c>
      <c r="H153" s="41">
        <v>0</v>
      </c>
      <c r="I153" s="42">
        <f>ROUND(G153*H153,P4)</f>
        <v>0</v>
      </c>
      <c r="J153" s="39" t="s">
        <v>471</v>
      </c>
      <c r="O153" s="43">
        <f>I153*0.21</f>
        <v>0</v>
      </c>
      <c r="P153">
        <v>3</v>
      </c>
    </row>
    <row r="154">
      <c r="A154" s="36" t="s">
        <v>464</v>
      </c>
      <c r="B154" s="44"/>
      <c r="C154" s="45"/>
      <c r="D154" s="45"/>
      <c r="E154" s="46" t="s">
        <v>460</v>
      </c>
      <c r="F154" s="45"/>
      <c r="G154" s="45"/>
      <c r="H154" s="45"/>
      <c r="I154" s="45"/>
      <c r="J154" s="47"/>
    </row>
    <row r="155" ht="150">
      <c r="A155" s="36" t="s">
        <v>465</v>
      </c>
      <c r="B155" s="44"/>
      <c r="C155" s="45"/>
      <c r="D155" s="45"/>
      <c r="E155" s="48" t="s">
        <v>10959</v>
      </c>
      <c r="F155" s="45"/>
      <c r="G155" s="45"/>
      <c r="H155" s="45"/>
      <c r="I155" s="45"/>
      <c r="J155" s="47"/>
    </row>
    <row r="156" ht="45">
      <c r="A156" s="36" t="s">
        <v>467</v>
      </c>
      <c r="B156" s="44"/>
      <c r="C156" s="45"/>
      <c r="D156" s="45"/>
      <c r="E156" s="38" t="s">
        <v>8832</v>
      </c>
      <c r="F156" s="45"/>
      <c r="G156" s="45"/>
      <c r="H156" s="45"/>
      <c r="I156" s="45"/>
      <c r="J156" s="47"/>
    </row>
    <row r="157">
      <c r="A157" s="36" t="s">
        <v>458</v>
      </c>
      <c r="B157" s="36">
        <v>38</v>
      </c>
      <c r="C157" s="37" t="s">
        <v>8829</v>
      </c>
      <c r="D157" s="36" t="s">
        <v>460</v>
      </c>
      <c r="E157" s="38" t="s">
        <v>8830</v>
      </c>
      <c r="F157" s="39" t="s">
        <v>492</v>
      </c>
      <c r="G157" s="40">
        <v>573.11800000000005</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30">
      <c r="A159" s="36" t="s">
        <v>465</v>
      </c>
      <c r="B159" s="44"/>
      <c r="C159" s="45"/>
      <c r="D159" s="45"/>
      <c r="E159" s="48" t="s">
        <v>10958</v>
      </c>
      <c r="F159" s="45"/>
      <c r="G159" s="45"/>
      <c r="H159" s="45"/>
      <c r="I159" s="45"/>
      <c r="J159" s="47"/>
    </row>
    <row r="160" ht="45">
      <c r="A160" s="36" t="s">
        <v>467</v>
      </c>
      <c r="B160" s="44"/>
      <c r="C160" s="45"/>
      <c r="D160" s="45"/>
      <c r="E160" s="38" t="s">
        <v>8832</v>
      </c>
      <c r="F160" s="45"/>
      <c r="G160" s="45"/>
      <c r="H160" s="45"/>
      <c r="I160" s="45"/>
      <c r="J160" s="47"/>
    </row>
    <row r="161">
      <c r="A161" s="36" t="s">
        <v>458</v>
      </c>
      <c r="B161" s="36">
        <v>39</v>
      </c>
      <c r="C161" s="37" t="s">
        <v>10960</v>
      </c>
      <c r="D161" s="36" t="s">
        <v>460</v>
      </c>
      <c r="E161" s="38" t="s">
        <v>10961</v>
      </c>
      <c r="F161" s="39" t="s">
        <v>492</v>
      </c>
      <c r="G161" s="40">
        <v>254.86600000000001</v>
      </c>
      <c r="H161" s="41">
        <v>0</v>
      </c>
      <c r="I161" s="42">
        <f>ROUND(G161*H161,P4)</f>
        <v>0</v>
      </c>
      <c r="J161" s="39" t="s">
        <v>471</v>
      </c>
      <c r="O161" s="43">
        <f>I161*0.21</f>
        <v>0</v>
      </c>
      <c r="P161">
        <v>3</v>
      </c>
    </row>
    <row r="162">
      <c r="A162" s="36" t="s">
        <v>464</v>
      </c>
      <c r="B162" s="44"/>
      <c r="C162" s="45"/>
      <c r="D162" s="45"/>
      <c r="E162" s="46" t="s">
        <v>460</v>
      </c>
      <c r="F162" s="45"/>
      <c r="G162" s="45"/>
      <c r="H162" s="45"/>
      <c r="I162" s="45"/>
      <c r="J162" s="47"/>
    </row>
    <row r="163" ht="225">
      <c r="A163" s="36" t="s">
        <v>465</v>
      </c>
      <c r="B163" s="44"/>
      <c r="C163" s="45"/>
      <c r="D163" s="45"/>
      <c r="E163" s="48" t="s">
        <v>10962</v>
      </c>
      <c r="F163" s="45"/>
      <c r="G163" s="45"/>
      <c r="H163" s="45"/>
      <c r="I163" s="45"/>
      <c r="J163" s="47"/>
    </row>
    <row r="164" ht="60">
      <c r="A164" s="36" t="s">
        <v>467</v>
      </c>
      <c r="B164" s="44"/>
      <c r="C164" s="45"/>
      <c r="D164" s="45"/>
      <c r="E164" s="38" t="s">
        <v>10963</v>
      </c>
      <c r="F164" s="45"/>
      <c r="G164" s="45"/>
      <c r="H164" s="45"/>
      <c r="I164" s="45"/>
      <c r="J164" s="47"/>
    </row>
    <row r="165">
      <c r="A165" s="30" t="s">
        <v>455</v>
      </c>
      <c r="B165" s="31"/>
      <c r="C165" s="32" t="s">
        <v>5313</v>
      </c>
      <c r="D165" s="33"/>
      <c r="E165" s="30" t="s">
        <v>10964</v>
      </c>
      <c r="F165" s="33"/>
      <c r="G165" s="33"/>
      <c r="H165" s="33"/>
      <c r="I165" s="34">
        <f>SUMIFS(I166:I177,A166:A177,"P")</f>
        <v>0</v>
      </c>
      <c r="J165" s="35"/>
    </row>
    <row r="166">
      <c r="A166" s="36" t="s">
        <v>458</v>
      </c>
      <c r="B166" s="36">
        <v>40</v>
      </c>
      <c r="C166" s="37" t="s">
        <v>7541</v>
      </c>
      <c r="D166" s="36" t="s">
        <v>460</v>
      </c>
      <c r="E166" s="38" t="s">
        <v>7542</v>
      </c>
      <c r="F166" s="39" t="s">
        <v>743</v>
      </c>
      <c r="G166" s="40">
        <v>57</v>
      </c>
      <c r="H166" s="41">
        <v>0</v>
      </c>
      <c r="I166" s="42">
        <f>ROUND(G166*H166,P4)</f>
        <v>0</v>
      </c>
      <c r="J166" s="39" t="s">
        <v>471</v>
      </c>
      <c r="O166" s="43">
        <f>I166*0.21</f>
        <v>0</v>
      </c>
      <c r="P166">
        <v>3</v>
      </c>
    </row>
    <row r="167">
      <c r="A167" s="36" t="s">
        <v>464</v>
      </c>
      <c r="B167" s="44"/>
      <c r="C167" s="45"/>
      <c r="D167" s="45"/>
      <c r="E167" s="46" t="s">
        <v>460</v>
      </c>
      <c r="F167" s="45"/>
      <c r="G167" s="45"/>
      <c r="H167" s="45"/>
      <c r="I167" s="45"/>
      <c r="J167" s="47"/>
    </row>
    <row r="168" ht="45">
      <c r="A168" s="36" t="s">
        <v>465</v>
      </c>
      <c r="B168" s="44"/>
      <c r="C168" s="45"/>
      <c r="D168" s="45"/>
      <c r="E168" s="48" t="s">
        <v>10965</v>
      </c>
      <c r="F168" s="45"/>
      <c r="G168" s="45"/>
      <c r="H168" s="45"/>
      <c r="I168" s="45"/>
      <c r="J168" s="47"/>
    </row>
    <row r="169" ht="315">
      <c r="A169" s="36" t="s">
        <v>467</v>
      </c>
      <c r="B169" s="44"/>
      <c r="C169" s="45"/>
      <c r="D169" s="45"/>
      <c r="E169" s="38" t="s">
        <v>7544</v>
      </c>
      <c r="F169" s="45"/>
      <c r="G169" s="45"/>
      <c r="H169" s="45"/>
      <c r="I169" s="45"/>
      <c r="J169" s="47"/>
    </row>
    <row r="170">
      <c r="A170" s="36" t="s">
        <v>458</v>
      </c>
      <c r="B170" s="36">
        <v>41</v>
      </c>
      <c r="C170" s="37" t="s">
        <v>10966</v>
      </c>
      <c r="D170" s="36" t="s">
        <v>460</v>
      </c>
      <c r="E170" s="38" t="s">
        <v>10967</v>
      </c>
      <c r="F170" s="39" t="s">
        <v>743</v>
      </c>
      <c r="G170" s="40">
        <v>16</v>
      </c>
      <c r="H170" s="41">
        <v>0</v>
      </c>
      <c r="I170" s="42">
        <f>ROUND(G170*H170,P4)</f>
        <v>0</v>
      </c>
      <c r="J170" s="39" t="s">
        <v>471</v>
      </c>
      <c r="O170" s="43">
        <f>I170*0.21</f>
        <v>0</v>
      </c>
      <c r="P170">
        <v>3</v>
      </c>
    </row>
    <row r="171">
      <c r="A171" s="36" t="s">
        <v>464</v>
      </c>
      <c r="B171" s="44"/>
      <c r="C171" s="45"/>
      <c r="D171" s="45"/>
      <c r="E171" s="46" t="s">
        <v>460</v>
      </c>
      <c r="F171" s="45"/>
      <c r="G171" s="45"/>
      <c r="H171" s="45"/>
      <c r="I171" s="45"/>
      <c r="J171" s="47"/>
    </row>
    <row r="172" ht="60">
      <c r="A172" s="36" t="s">
        <v>465</v>
      </c>
      <c r="B172" s="44"/>
      <c r="C172" s="45"/>
      <c r="D172" s="45"/>
      <c r="E172" s="48" t="s">
        <v>10968</v>
      </c>
      <c r="F172" s="45"/>
      <c r="G172" s="45"/>
      <c r="H172" s="45"/>
      <c r="I172" s="45"/>
      <c r="J172" s="47"/>
    </row>
    <row r="173" ht="300">
      <c r="A173" s="36" t="s">
        <v>467</v>
      </c>
      <c r="B173" s="44"/>
      <c r="C173" s="45"/>
      <c r="D173" s="45"/>
      <c r="E173" s="38" t="s">
        <v>5322</v>
      </c>
      <c r="F173" s="45"/>
      <c r="G173" s="45"/>
      <c r="H173" s="45"/>
      <c r="I173" s="45"/>
      <c r="J173" s="47"/>
    </row>
    <row r="174">
      <c r="A174" s="36" t="s">
        <v>458</v>
      </c>
      <c r="B174" s="36">
        <v>42</v>
      </c>
      <c r="C174" s="37" t="s">
        <v>8300</v>
      </c>
      <c r="D174" s="36" t="s">
        <v>460</v>
      </c>
      <c r="E174" s="38" t="s">
        <v>8301</v>
      </c>
      <c r="F174" s="39" t="s">
        <v>743</v>
      </c>
      <c r="G174" s="40">
        <v>36.600000000000001</v>
      </c>
      <c r="H174" s="41">
        <v>0</v>
      </c>
      <c r="I174" s="42">
        <f>ROUND(G174*H174,P4)</f>
        <v>0</v>
      </c>
      <c r="J174" s="39" t="s">
        <v>471</v>
      </c>
      <c r="O174" s="43">
        <f>I174*0.21</f>
        <v>0</v>
      </c>
      <c r="P174">
        <v>3</v>
      </c>
    </row>
    <row r="175">
      <c r="A175" s="36" t="s">
        <v>464</v>
      </c>
      <c r="B175" s="44"/>
      <c r="C175" s="45"/>
      <c r="D175" s="45"/>
      <c r="E175" s="46" t="s">
        <v>460</v>
      </c>
      <c r="F175" s="45"/>
      <c r="G175" s="45"/>
      <c r="H175" s="45"/>
      <c r="I175" s="45"/>
      <c r="J175" s="47"/>
    </row>
    <row r="176" ht="60">
      <c r="A176" s="36" t="s">
        <v>465</v>
      </c>
      <c r="B176" s="44"/>
      <c r="C176" s="45"/>
      <c r="D176" s="45"/>
      <c r="E176" s="48" t="s">
        <v>10969</v>
      </c>
      <c r="F176" s="45"/>
      <c r="G176" s="45"/>
      <c r="H176" s="45"/>
      <c r="I176" s="45"/>
      <c r="J176" s="47"/>
    </row>
    <row r="177" ht="300">
      <c r="A177" s="36" t="s">
        <v>467</v>
      </c>
      <c r="B177" s="44"/>
      <c r="C177" s="45"/>
      <c r="D177" s="45"/>
      <c r="E177" s="38" t="s">
        <v>5322</v>
      </c>
      <c r="F177" s="45"/>
      <c r="G177" s="45"/>
      <c r="H177" s="45"/>
      <c r="I177" s="45"/>
      <c r="J177" s="47"/>
    </row>
    <row r="178">
      <c r="A178" s="30" t="s">
        <v>455</v>
      </c>
      <c r="B178" s="31"/>
      <c r="C178" s="32" t="s">
        <v>5066</v>
      </c>
      <c r="D178" s="33"/>
      <c r="E178" s="30" t="s">
        <v>5450</v>
      </c>
      <c r="F178" s="33"/>
      <c r="G178" s="33"/>
      <c r="H178" s="33"/>
      <c r="I178" s="34">
        <f>SUMIFS(I179:I206,A179:A206,"P")</f>
        <v>0</v>
      </c>
      <c r="J178" s="35"/>
    </row>
    <row r="179">
      <c r="A179" s="36" t="s">
        <v>458</v>
      </c>
      <c r="B179" s="36">
        <v>43</v>
      </c>
      <c r="C179" s="37" t="s">
        <v>10970</v>
      </c>
      <c r="D179" s="36" t="s">
        <v>460</v>
      </c>
      <c r="E179" s="38" t="s">
        <v>10971</v>
      </c>
      <c r="F179" s="39" t="s">
        <v>743</v>
      </c>
      <c r="G179" s="40">
        <v>31.239999999999998</v>
      </c>
      <c r="H179" s="41">
        <v>0</v>
      </c>
      <c r="I179" s="42">
        <f>ROUND(G179*H179,P4)</f>
        <v>0</v>
      </c>
      <c r="J179" s="39" t="s">
        <v>471</v>
      </c>
      <c r="O179" s="43">
        <f>I179*0.21</f>
        <v>0</v>
      </c>
      <c r="P179">
        <v>3</v>
      </c>
    </row>
    <row r="180">
      <c r="A180" s="36" t="s">
        <v>464</v>
      </c>
      <c r="B180" s="44"/>
      <c r="C180" s="45"/>
      <c r="D180" s="45"/>
      <c r="E180" s="46" t="s">
        <v>460</v>
      </c>
      <c r="F180" s="45"/>
      <c r="G180" s="45"/>
      <c r="H180" s="45"/>
      <c r="I180" s="45"/>
      <c r="J180" s="47"/>
    </row>
    <row r="181" ht="60">
      <c r="A181" s="36" t="s">
        <v>465</v>
      </c>
      <c r="B181" s="44"/>
      <c r="C181" s="45"/>
      <c r="D181" s="45"/>
      <c r="E181" s="48" t="s">
        <v>10972</v>
      </c>
      <c r="F181" s="45"/>
      <c r="G181" s="45"/>
      <c r="H181" s="45"/>
      <c r="I181" s="45"/>
      <c r="J181" s="47"/>
    </row>
    <row r="182" ht="75">
      <c r="A182" s="36" t="s">
        <v>467</v>
      </c>
      <c r="B182" s="44"/>
      <c r="C182" s="45"/>
      <c r="D182" s="45"/>
      <c r="E182" s="38" t="s">
        <v>10973</v>
      </c>
      <c r="F182" s="45"/>
      <c r="G182" s="45"/>
      <c r="H182" s="45"/>
      <c r="I182" s="45"/>
      <c r="J182" s="47"/>
    </row>
    <row r="183">
      <c r="A183" s="36" t="s">
        <v>458</v>
      </c>
      <c r="B183" s="36">
        <v>44</v>
      </c>
      <c r="C183" s="37" t="s">
        <v>8833</v>
      </c>
      <c r="D183" s="36" t="s">
        <v>460</v>
      </c>
      <c r="E183" s="38" t="s">
        <v>8834</v>
      </c>
      <c r="F183" s="39" t="s">
        <v>751</v>
      </c>
      <c r="G183" s="40">
        <v>1</v>
      </c>
      <c r="H183" s="41">
        <v>0</v>
      </c>
      <c r="I183" s="42">
        <f>ROUND(G183*H183,P4)</f>
        <v>0</v>
      </c>
      <c r="J183" s="39" t="s">
        <v>471</v>
      </c>
      <c r="O183" s="43">
        <f>I183*0.21</f>
        <v>0</v>
      </c>
      <c r="P183">
        <v>3</v>
      </c>
    </row>
    <row r="184">
      <c r="A184" s="36" t="s">
        <v>464</v>
      </c>
      <c r="B184" s="44"/>
      <c r="C184" s="45"/>
      <c r="D184" s="45"/>
      <c r="E184" s="46" t="s">
        <v>460</v>
      </c>
      <c r="F184" s="45"/>
      <c r="G184" s="45"/>
      <c r="H184" s="45"/>
      <c r="I184" s="45"/>
      <c r="J184" s="47"/>
    </row>
    <row r="185" ht="45">
      <c r="A185" s="36" t="s">
        <v>465</v>
      </c>
      <c r="B185" s="44"/>
      <c r="C185" s="45"/>
      <c r="D185" s="45"/>
      <c r="E185" s="48" t="s">
        <v>10974</v>
      </c>
      <c r="F185" s="45"/>
      <c r="G185" s="45"/>
      <c r="H185" s="45"/>
      <c r="I185" s="45"/>
      <c r="J185" s="47"/>
    </row>
    <row r="186" ht="45">
      <c r="A186" s="36" t="s">
        <v>467</v>
      </c>
      <c r="B186" s="44"/>
      <c r="C186" s="45"/>
      <c r="D186" s="45"/>
      <c r="E186" s="38" t="s">
        <v>8836</v>
      </c>
      <c r="F186" s="45"/>
      <c r="G186" s="45"/>
      <c r="H186" s="45"/>
      <c r="I186" s="45"/>
      <c r="J186" s="47"/>
    </row>
    <row r="187" ht="30">
      <c r="A187" s="36" t="s">
        <v>458</v>
      </c>
      <c r="B187" s="36">
        <v>45</v>
      </c>
      <c r="C187" s="37" t="s">
        <v>8778</v>
      </c>
      <c r="D187" s="36" t="s">
        <v>460</v>
      </c>
      <c r="E187" s="38" t="s">
        <v>8779</v>
      </c>
      <c r="F187" s="39" t="s">
        <v>743</v>
      </c>
      <c r="G187" s="40">
        <v>75</v>
      </c>
      <c r="H187" s="41">
        <v>0</v>
      </c>
      <c r="I187" s="42">
        <f>ROUND(G187*H187,P4)</f>
        <v>0</v>
      </c>
      <c r="J187" s="39" t="s">
        <v>471</v>
      </c>
      <c r="O187" s="43">
        <f>I187*0.21</f>
        <v>0</v>
      </c>
      <c r="P187">
        <v>3</v>
      </c>
    </row>
    <row r="188">
      <c r="A188" s="36" t="s">
        <v>464</v>
      </c>
      <c r="B188" s="44"/>
      <c r="C188" s="45"/>
      <c r="D188" s="45"/>
      <c r="E188" s="46" t="s">
        <v>460</v>
      </c>
      <c r="F188" s="45"/>
      <c r="G188" s="45"/>
      <c r="H188" s="45"/>
      <c r="I188" s="45"/>
      <c r="J188" s="47"/>
    </row>
    <row r="189" ht="30">
      <c r="A189" s="36" t="s">
        <v>465</v>
      </c>
      <c r="B189" s="44"/>
      <c r="C189" s="45"/>
      <c r="D189" s="45"/>
      <c r="E189" s="48" t="s">
        <v>10975</v>
      </c>
      <c r="F189" s="45"/>
      <c r="G189" s="45"/>
      <c r="H189" s="45"/>
      <c r="I189" s="45"/>
      <c r="J189" s="47"/>
    </row>
    <row r="190" ht="120">
      <c r="A190" s="36" t="s">
        <v>467</v>
      </c>
      <c r="B190" s="44"/>
      <c r="C190" s="45"/>
      <c r="D190" s="45"/>
      <c r="E190" s="38" t="s">
        <v>7598</v>
      </c>
      <c r="F190" s="45"/>
      <c r="G190" s="45"/>
      <c r="H190" s="45"/>
      <c r="I190" s="45"/>
      <c r="J190" s="47"/>
    </row>
    <row r="191">
      <c r="A191" s="36" t="s">
        <v>458</v>
      </c>
      <c r="B191" s="36">
        <v>46</v>
      </c>
      <c r="C191" s="37" t="s">
        <v>8842</v>
      </c>
      <c r="D191" s="36" t="s">
        <v>460</v>
      </c>
      <c r="E191" s="38" t="s">
        <v>8843</v>
      </c>
      <c r="F191" s="39" t="s">
        <v>1045</v>
      </c>
      <c r="G191" s="40">
        <v>166.77500000000001</v>
      </c>
      <c r="H191" s="41">
        <v>0</v>
      </c>
      <c r="I191" s="42">
        <f>ROUND(G191*H191,P4)</f>
        <v>0</v>
      </c>
      <c r="J191" s="39" t="s">
        <v>471</v>
      </c>
      <c r="O191" s="43">
        <f>I191*0.21</f>
        <v>0</v>
      </c>
      <c r="P191">
        <v>3</v>
      </c>
    </row>
    <row r="192">
      <c r="A192" s="36" t="s">
        <v>464</v>
      </c>
      <c r="B192" s="44"/>
      <c r="C192" s="45"/>
      <c r="D192" s="45"/>
      <c r="E192" s="46" t="s">
        <v>460</v>
      </c>
      <c r="F192" s="45"/>
      <c r="G192" s="45"/>
      <c r="H192" s="45"/>
      <c r="I192" s="45"/>
      <c r="J192" s="47"/>
    </row>
    <row r="193" ht="120">
      <c r="A193" s="36" t="s">
        <v>465</v>
      </c>
      <c r="B193" s="44"/>
      <c r="C193" s="45"/>
      <c r="D193" s="45"/>
      <c r="E193" s="48" t="s">
        <v>10976</v>
      </c>
      <c r="F193" s="45"/>
      <c r="G193" s="45"/>
      <c r="H193" s="45"/>
      <c r="I193" s="45"/>
      <c r="J193" s="47"/>
    </row>
    <row r="194" ht="409.5">
      <c r="A194" s="36" t="s">
        <v>467</v>
      </c>
      <c r="B194" s="44"/>
      <c r="C194" s="45"/>
      <c r="D194" s="45"/>
      <c r="E194" s="38" t="s">
        <v>8845</v>
      </c>
      <c r="F194" s="45"/>
      <c r="G194" s="45"/>
      <c r="H194" s="45"/>
      <c r="I194" s="45"/>
      <c r="J194" s="47"/>
    </row>
    <row r="195">
      <c r="A195" s="36" t="s">
        <v>458</v>
      </c>
      <c r="B195" s="36">
        <v>47</v>
      </c>
      <c r="C195" s="37" t="s">
        <v>10351</v>
      </c>
      <c r="D195" s="36" t="s">
        <v>460</v>
      </c>
      <c r="E195" s="38" t="s">
        <v>10977</v>
      </c>
      <c r="F195" s="39" t="s">
        <v>1045</v>
      </c>
      <c r="G195" s="40">
        <v>3.1400000000000001</v>
      </c>
      <c r="H195" s="41">
        <v>0</v>
      </c>
      <c r="I195" s="42">
        <f>ROUND(G195*H195,P4)</f>
        <v>0</v>
      </c>
      <c r="J195" s="39" t="s">
        <v>471</v>
      </c>
      <c r="O195" s="43">
        <f>I195*0.21</f>
        <v>0</v>
      </c>
      <c r="P195">
        <v>3</v>
      </c>
    </row>
    <row r="196">
      <c r="A196" s="36" t="s">
        <v>464</v>
      </c>
      <c r="B196" s="44"/>
      <c r="C196" s="45"/>
      <c r="D196" s="45"/>
      <c r="E196" s="46" t="s">
        <v>460</v>
      </c>
      <c r="F196" s="45"/>
      <c r="G196" s="45"/>
      <c r="H196" s="45"/>
      <c r="I196" s="45"/>
      <c r="J196" s="47"/>
    </row>
    <row r="197" ht="45">
      <c r="A197" s="36" t="s">
        <v>465</v>
      </c>
      <c r="B197" s="44"/>
      <c r="C197" s="45"/>
      <c r="D197" s="45"/>
      <c r="E197" s="48" t="s">
        <v>10978</v>
      </c>
      <c r="F197" s="45"/>
      <c r="G197" s="45"/>
      <c r="H197" s="45"/>
      <c r="I197" s="45"/>
      <c r="J197" s="47"/>
    </row>
    <row r="198" ht="409.5">
      <c r="A198" s="36" t="s">
        <v>467</v>
      </c>
      <c r="B198" s="44"/>
      <c r="C198" s="45"/>
      <c r="D198" s="45"/>
      <c r="E198" s="38" t="s">
        <v>8845</v>
      </c>
      <c r="F198" s="45"/>
      <c r="G198" s="45"/>
      <c r="H198" s="45"/>
      <c r="I198" s="45"/>
      <c r="J198" s="47"/>
    </row>
    <row r="199">
      <c r="A199" s="36" t="s">
        <v>458</v>
      </c>
      <c r="B199" s="36">
        <v>48</v>
      </c>
      <c r="C199" s="37" t="s">
        <v>10979</v>
      </c>
      <c r="D199" s="36" t="s">
        <v>460</v>
      </c>
      <c r="E199" s="38" t="s">
        <v>10090</v>
      </c>
      <c r="F199" s="39" t="s">
        <v>751</v>
      </c>
      <c r="G199" s="40">
        <v>1</v>
      </c>
      <c r="H199" s="41">
        <v>0</v>
      </c>
      <c r="I199" s="42">
        <f>ROUND(G199*H199,P4)</f>
        <v>0</v>
      </c>
      <c r="J199" s="39" t="s">
        <v>463</v>
      </c>
      <c r="O199" s="43">
        <f>I199*0.21</f>
        <v>0</v>
      </c>
      <c r="P199">
        <v>3</v>
      </c>
    </row>
    <row r="200">
      <c r="A200" s="36" t="s">
        <v>464</v>
      </c>
      <c r="B200" s="44"/>
      <c r="C200" s="45"/>
      <c r="D200" s="45"/>
      <c r="E200" s="38" t="s">
        <v>10090</v>
      </c>
      <c r="F200" s="45"/>
      <c r="G200" s="45"/>
      <c r="H200" s="45"/>
      <c r="I200" s="45"/>
      <c r="J200" s="47"/>
    </row>
    <row r="201">
      <c r="A201" s="36" t="s">
        <v>465</v>
      </c>
      <c r="B201" s="44"/>
      <c r="C201" s="45"/>
      <c r="D201" s="45"/>
      <c r="E201" s="48" t="s">
        <v>5073</v>
      </c>
      <c r="F201" s="45"/>
      <c r="G201" s="45"/>
      <c r="H201" s="45"/>
      <c r="I201" s="45"/>
      <c r="J201" s="47"/>
    </row>
    <row r="202" ht="105">
      <c r="A202" s="36" t="s">
        <v>467</v>
      </c>
      <c r="B202" s="44"/>
      <c r="C202" s="45"/>
      <c r="D202" s="45"/>
      <c r="E202" s="38" t="s">
        <v>10980</v>
      </c>
      <c r="F202" s="45"/>
      <c r="G202" s="45"/>
      <c r="H202" s="45"/>
      <c r="I202" s="45"/>
      <c r="J202" s="47"/>
    </row>
    <row r="203" ht="30">
      <c r="A203" s="36" t="s">
        <v>458</v>
      </c>
      <c r="B203" s="36">
        <v>49</v>
      </c>
      <c r="C203" s="37" t="s">
        <v>10981</v>
      </c>
      <c r="D203" s="36" t="s">
        <v>460</v>
      </c>
      <c r="E203" s="38" t="s">
        <v>10982</v>
      </c>
      <c r="F203" s="39" t="s">
        <v>743</v>
      </c>
      <c r="G203" s="40">
        <v>32.579999999999998</v>
      </c>
      <c r="H203" s="41">
        <v>0</v>
      </c>
      <c r="I203" s="42">
        <f>ROUND(G203*H203,P4)</f>
        <v>0</v>
      </c>
      <c r="J203" s="39" t="s">
        <v>463</v>
      </c>
      <c r="O203" s="43">
        <f>I203*0.21</f>
        <v>0</v>
      </c>
      <c r="P203">
        <v>3</v>
      </c>
    </row>
    <row r="204" ht="60">
      <c r="A204" s="36" t="s">
        <v>464</v>
      </c>
      <c r="B204" s="44"/>
      <c r="C204" s="45"/>
      <c r="D204" s="45"/>
      <c r="E204" s="38" t="s">
        <v>10983</v>
      </c>
      <c r="F204" s="45"/>
      <c r="G204" s="45"/>
      <c r="H204" s="45"/>
      <c r="I204" s="45"/>
      <c r="J204" s="47"/>
    </row>
    <row r="205" ht="60">
      <c r="A205" s="36" t="s">
        <v>465</v>
      </c>
      <c r="B205" s="44"/>
      <c r="C205" s="45"/>
      <c r="D205" s="45"/>
      <c r="E205" s="48" t="s">
        <v>10984</v>
      </c>
      <c r="F205" s="45"/>
      <c r="G205" s="45"/>
      <c r="H205" s="45"/>
      <c r="I205" s="45"/>
      <c r="J205" s="47"/>
    </row>
    <row r="206" ht="409.5">
      <c r="A206" s="36" t="s">
        <v>467</v>
      </c>
      <c r="B206" s="44"/>
      <c r="C206" s="45"/>
      <c r="D206" s="45"/>
      <c r="E206" s="38" t="s">
        <v>8845</v>
      </c>
      <c r="F206" s="45"/>
      <c r="G206" s="45"/>
      <c r="H206" s="45"/>
      <c r="I206" s="45"/>
      <c r="J206" s="47"/>
    </row>
    <row r="207">
      <c r="A207" s="30" t="s">
        <v>455</v>
      </c>
      <c r="B207" s="31"/>
      <c r="C207" s="32" t="s">
        <v>1178</v>
      </c>
      <c r="D207" s="33"/>
      <c r="E207" s="30" t="s">
        <v>1179</v>
      </c>
      <c r="F207" s="33"/>
      <c r="G207" s="33"/>
      <c r="H207" s="33"/>
      <c r="I207" s="34">
        <f>SUMIFS(I208:I210,A208:A210,"P")</f>
        <v>0</v>
      </c>
      <c r="J207" s="35"/>
    </row>
    <row r="208" ht="45">
      <c r="A208" s="36" t="s">
        <v>458</v>
      </c>
      <c r="B208" s="36">
        <v>50</v>
      </c>
      <c r="C208" s="37" t="s">
        <v>1850</v>
      </c>
      <c r="D208" s="36" t="s">
        <v>1851</v>
      </c>
      <c r="E208" s="38" t="s">
        <v>2565</v>
      </c>
      <c r="F208" s="39" t="s">
        <v>613</v>
      </c>
      <c r="G208" s="40">
        <v>8598.6610000000001</v>
      </c>
      <c r="H208" s="41">
        <v>0</v>
      </c>
      <c r="I208" s="42">
        <f>ROUND(G208*H208,P4)</f>
        <v>0</v>
      </c>
      <c r="J208" s="39" t="s">
        <v>463</v>
      </c>
      <c r="O208" s="43">
        <f>I208*0.21</f>
        <v>0</v>
      </c>
      <c r="P208">
        <v>3</v>
      </c>
    </row>
    <row r="209">
      <c r="A209" s="36" t="s">
        <v>464</v>
      </c>
      <c r="B209" s="44"/>
      <c r="C209" s="45"/>
      <c r="D209" s="45"/>
      <c r="E209" s="38" t="s">
        <v>1180</v>
      </c>
      <c r="F209" s="45"/>
      <c r="G209" s="45"/>
      <c r="H209" s="45"/>
      <c r="I209" s="45"/>
      <c r="J209" s="47"/>
    </row>
    <row r="210" ht="120">
      <c r="A210" s="36" t="s">
        <v>467</v>
      </c>
      <c r="B210" s="49"/>
      <c r="C210" s="50"/>
      <c r="D210" s="50"/>
      <c r="E210" s="38" t="s">
        <v>1181</v>
      </c>
      <c r="F210" s="50"/>
      <c r="G210" s="50"/>
      <c r="H210" s="50"/>
      <c r="I210" s="50"/>
      <c r="J210" s="51"/>
    </row>
  </sheetData>
  <sheetProtection sheet="1" objects="1" scenarios="1" spinCount="100000" saltValue="YDiw9MIJhbLBTvHf5ZHeAzPsfeY5gIw4fnZ/mxt1TRaPDwWMZldNbyQbpkpT3rrU6HxxUM3yOu/c3DV89MDFbg==" hashValue="mt1mxrxNYaHR8QQUgc+wUVSz1rcyFovdSiakat1LkB/W7+23qGMVfwVzT4TdSRes6HtIDhYWxbbLrM9rXnEGA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297</v>
      </c>
      <c r="I3" s="24">
        <f>SUMIFS(I11:I270,A11:A270,"SD")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ht="30">
      <c r="A7" s="3" t="s">
        <v>442</v>
      </c>
      <c r="B7" s="19" t="s">
        <v>443</v>
      </c>
      <c r="C7" s="20" t="s">
        <v>297</v>
      </c>
      <c r="D7" s="21"/>
      <c r="E7" s="22" t="s">
        <v>298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SUMIFS(I12:I43,A12:A43,"P")</f>
        <v>0</v>
      </c>
      <c r="J11" s="35"/>
    </row>
    <row r="12">
      <c r="A12" s="36" t="s">
        <v>458</v>
      </c>
      <c r="B12" s="36">
        <v>1</v>
      </c>
      <c r="C12" s="37" t="s">
        <v>10199</v>
      </c>
      <c r="D12" s="36" t="s">
        <v>460</v>
      </c>
      <c r="E12" s="38" t="s">
        <v>8795</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10200</v>
      </c>
      <c r="F14" s="45"/>
      <c r="G14" s="45"/>
      <c r="H14" s="45"/>
      <c r="I14" s="45"/>
      <c r="J14" s="47"/>
    </row>
    <row r="15" ht="30">
      <c r="A15" s="36" t="s">
        <v>467</v>
      </c>
      <c r="B15" s="44"/>
      <c r="C15" s="45"/>
      <c r="D15" s="45"/>
      <c r="E15" s="38" t="s">
        <v>995</v>
      </c>
      <c r="F15" s="45"/>
      <c r="G15" s="45"/>
      <c r="H15" s="45"/>
      <c r="I15" s="45"/>
      <c r="J15" s="47"/>
    </row>
    <row r="16">
      <c r="A16" s="36" t="s">
        <v>458</v>
      </c>
      <c r="B16" s="36">
        <v>2</v>
      </c>
      <c r="C16" s="37" t="s">
        <v>10359</v>
      </c>
      <c r="D16" s="36" t="s">
        <v>460</v>
      </c>
      <c r="E16" s="38" t="s">
        <v>8791</v>
      </c>
      <c r="F16" s="39" t="s">
        <v>2211</v>
      </c>
      <c r="G16" s="40">
        <v>1</v>
      </c>
      <c r="H16" s="41">
        <v>0</v>
      </c>
      <c r="I16" s="42">
        <f>ROUND(G16*H16,P4)</f>
        <v>0</v>
      </c>
      <c r="J16" s="39" t="s">
        <v>463</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8793</v>
      </c>
      <c r="F19" s="45"/>
      <c r="G19" s="45"/>
      <c r="H19" s="45"/>
      <c r="I19" s="45"/>
      <c r="J19" s="47"/>
    </row>
    <row r="20">
      <c r="A20" s="36" t="s">
        <v>458</v>
      </c>
      <c r="B20" s="36">
        <v>3</v>
      </c>
      <c r="C20" s="37" t="s">
        <v>10360</v>
      </c>
      <c r="D20" s="36" t="s">
        <v>460</v>
      </c>
      <c r="E20" s="38" t="s">
        <v>10361</v>
      </c>
      <c r="F20" s="39" t="s">
        <v>2211</v>
      </c>
      <c r="G20" s="40">
        <v>1</v>
      </c>
      <c r="H20" s="41">
        <v>0</v>
      </c>
      <c r="I20" s="42">
        <f>ROUND(G20*H20,P4)</f>
        <v>0</v>
      </c>
      <c r="J20" s="39" t="s">
        <v>463</v>
      </c>
      <c r="O20" s="43">
        <f>I20*0.21</f>
        <v>0</v>
      </c>
      <c r="P20">
        <v>3</v>
      </c>
    </row>
    <row r="21">
      <c r="A21" s="36" t="s">
        <v>464</v>
      </c>
      <c r="B21" s="44"/>
      <c r="C21" s="45"/>
      <c r="D21" s="45"/>
      <c r="E21" s="46" t="s">
        <v>460</v>
      </c>
      <c r="F21" s="45"/>
      <c r="G21" s="45"/>
      <c r="H21" s="45"/>
      <c r="I21" s="45"/>
      <c r="J21" s="47"/>
    </row>
    <row r="22" ht="60">
      <c r="A22" s="36" t="s">
        <v>465</v>
      </c>
      <c r="B22" s="44"/>
      <c r="C22" s="45"/>
      <c r="D22" s="45"/>
      <c r="E22" s="48" t="s">
        <v>10472</v>
      </c>
      <c r="F22" s="45"/>
      <c r="G22" s="45"/>
      <c r="H22" s="45"/>
      <c r="I22" s="45"/>
      <c r="J22" s="47"/>
    </row>
    <row r="23" ht="30">
      <c r="A23" s="36" t="s">
        <v>467</v>
      </c>
      <c r="B23" s="44"/>
      <c r="C23" s="45"/>
      <c r="D23" s="45"/>
      <c r="E23" s="38" t="s">
        <v>990</v>
      </c>
      <c r="F23" s="45"/>
      <c r="G23" s="45"/>
      <c r="H23" s="45"/>
      <c r="I23" s="45"/>
      <c r="J23" s="47"/>
    </row>
    <row r="24">
      <c r="A24" s="36" t="s">
        <v>458</v>
      </c>
      <c r="B24" s="36">
        <v>4</v>
      </c>
      <c r="C24" s="37" t="s">
        <v>9883</v>
      </c>
      <c r="D24" s="36" t="s">
        <v>460</v>
      </c>
      <c r="E24" s="38" t="s">
        <v>994</v>
      </c>
      <c r="F24" s="39" t="s">
        <v>2211</v>
      </c>
      <c r="G24" s="40">
        <v>1</v>
      </c>
      <c r="H24" s="41">
        <v>0</v>
      </c>
      <c r="I24" s="42">
        <f>ROUND(G24*H24,P4)</f>
        <v>0</v>
      </c>
      <c r="J24" s="39" t="s">
        <v>463</v>
      </c>
      <c r="O24" s="43">
        <f>I24*0.21</f>
        <v>0</v>
      </c>
      <c r="P24">
        <v>3</v>
      </c>
    </row>
    <row r="25">
      <c r="A25" s="36" t="s">
        <v>464</v>
      </c>
      <c r="B25" s="44"/>
      <c r="C25" s="45"/>
      <c r="D25" s="45"/>
      <c r="E25" s="46" t="s">
        <v>460</v>
      </c>
      <c r="F25" s="45"/>
      <c r="G25" s="45"/>
      <c r="H25" s="45"/>
      <c r="I25" s="45"/>
      <c r="J25" s="47"/>
    </row>
    <row r="26">
      <c r="A26" s="36" t="s">
        <v>465</v>
      </c>
      <c r="B26" s="44"/>
      <c r="C26" s="45"/>
      <c r="D26" s="45"/>
      <c r="E26" s="48" t="s">
        <v>10762</v>
      </c>
      <c r="F26" s="45"/>
      <c r="G26" s="45"/>
      <c r="H26" s="45"/>
      <c r="I26" s="45"/>
      <c r="J26" s="47"/>
    </row>
    <row r="27" ht="30">
      <c r="A27" s="36" t="s">
        <v>467</v>
      </c>
      <c r="B27" s="44"/>
      <c r="C27" s="45"/>
      <c r="D27" s="45"/>
      <c r="E27" s="38" t="s">
        <v>995</v>
      </c>
      <c r="F27" s="45"/>
      <c r="G27" s="45"/>
      <c r="H27" s="45"/>
      <c r="I27" s="45"/>
      <c r="J27" s="47"/>
    </row>
    <row r="28">
      <c r="A28" s="36" t="s">
        <v>458</v>
      </c>
      <c r="B28" s="36">
        <v>5</v>
      </c>
      <c r="C28" s="37" t="s">
        <v>9976</v>
      </c>
      <c r="D28" s="36" t="s">
        <v>460</v>
      </c>
      <c r="E28" s="38" t="s">
        <v>10202</v>
      </c>
      <c r="F28" s="39" t="s">
        <v>496</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c r="A30" s="36" t="s">
        <v>465</v>
      </c>
      <c r="B30" s="44"/>
      <c r="C30" s="45"/>
      <c r="D30" s="45"/>
      <c r="E30" s="48" t="s">
        <v>10201</v>
      </c>
      <c r="F30" s="45"/>
      <c r="G30" s="45"/>
      <c r="H30" s="45"/>
      <c r="I30" s="45"/>
      <c r="J30" s="47"/>
    </row>
    <row r="31" ht="30">
      <c r="A31" s="36" t="s">
        <v>467</v>
      </c>
      <c r="B31" s="44"/>
      <c r="C31" s="45"/>
      <c r="D31" s="45"/>
      <c r="E31" s="38" t="s">
        <v>995</v>
      </c>
      <c r="F31" s="45"/>
      <c r="G31" s="45"/>
      <c r="H31" s="45"/>
      <c r="I31" s="45"/>
      <c r="J31" s="47"/>
    </row>
    <row r="32">
      <c r="A32" s="36" t="s">
        <v>458</v>
      </c>
      <c r="B32" s="36">
        <v>6</v>
      </c>
      <c r="C32" s="37" t="s">
        <v>9978</v>
      </c>
      <c r="D32" s="36" t="s">
        <v>460</v>
      </c>
      <c r="E32" s="38" t="s">
        <v>10203</v>
      </c>
      <c r="F32" s="39" t="s">
        <v>496</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c r="A34" s="36" t="s">
        <v>465</v>
      </c>
      <c r="B34" s="44"/>
      <c r="C34" s="45"/>
      <c r="D34" s="45"/>
      <c r="E34" s="48" t="s">
        <v>10201</v>
      </c>
      <c r="F34" s="45"/>
      <c r="G34" s="45"/>
      <c r="H34" s="45"/>
      <c r="I34" s="45"/>
      <c r="J34" s="47"/>
    </row>
    <row r="35" ht="90">
      <c r="A35" s="36" t="s">
        <v>467</v>
      </c>
      <c r="B35" s="44"/>
      <c r="C35" s="45"/>
      <c r="D35" s="45"/>
      <c r="E35" s="38" t="s">
        <v>10204</v>
      </c>
      <c r="F35" s="45"/>
      <c r="G35" s="45"/>
      <c r="H35" s="45"/>
      <c r="I35" s="45"/>
      <c r="J35" s="47"/>
    </row>
    <row r="36">
      <c r="A36" s="36" t="s">
        <v>458</v>
      </c>
      <c r="B36" s="36">
        <v>7</v>
      </c>
      <c r="C36" s="37" t="s">
        <v>10763</v>
      </c>
      <c r="D36" s="36" t="s">
        <v>460</v>
      </c>
      <c r="E36" s="38" t="s">
        <v>7399</v>
      </c>
      <c r="F36" s="39" t="s">
        <v>2211</v>
      </c>
      <c r="G36" s="40">
        <v>1</v>
      </c>
      <c r="H36" s="41">
        <v>0</v>
      </c>
      <c r="I36" s="42">
        <f>ROUND(G36*H36,P4)</f>
        <v>0</v>
      </c>
      <c r="J36" s="39" t="s">
        <v>463</v>
      </c>
      <c r="O36" s="43">
        <f>I36*0.21</f>
        <v>0</v>
      </c>
      <c r="P36">
        <v>3</v>
      </c>
    </row>
    <row r="37">
      <c r="A37" s="36" t="s">
        <v>464</v>
      </c>
      <c r="B37" s="44"/>
      <c r="C37" s="45"/>
      <c r="D37" s="45"/>
      <c r="E37" s="46" t="s">
        <v>460</v>
      </c>
      <c r="F37" s="45"/>
      <c r="G37" s="45"/>
      <c r="H37" s="45"/>
      <c r="I37" s="45"/>
      <c r="J37" s="47"/>
    </row>
    <row r="38" ht="60">
      <c r="A38" s="36" t="s">
        <v>465</v>
      </c>
      <c r="B38" s="44"/>
      <c r="C38" s="45"/>
      <c r="D38" s="45"/>
      <c r="E38" s="48" t="s">
        <v>10206</v>
      </c>
      <c r="F38" s="45"/>
      <c r="G38" s="45"/>
      <c r="H38" s="45"/>
      <c r="I38" s="45"/>
      <c r="J38" s="47"/>
    </row>
    <row r="39" ht="30">
      <c r="A39" s="36" t="s">
        <v>467</v>
      </c>
      <c r="B39" s="44"/>
      <c r="C39" s="45"/>
      <c r="D39" s="45"/>
      <c r="E39" s="38" t="s">
        <v>995</v>
      </c>
      <c r="F39" s="45"/>
      <c r="G39" s="45"/>
      <c r="H39" s="45"/>
      <c r="I39" s="45"/>
      <c r="J39" s="47"/>
    </row>
    <row r="40">
      <c r="A40" s="36" t="s">
        <v>458</v>
      </c>
      <c r="B40" s="36">
        <v>8</v>
      </c>
      <c r="C40" s="37" t="s">
        <v>10210</v>
      </c>
      <c r="D40" s="36" t="s">
        <v>460</v>
      </c>
      <c r="E40" s="38" t="s">
        <v>8798</v>
      </c>
      <c r="F40" s="39" t="s">
        <v>496</v>
      </c>
      <c r="G40" s="40">
        <v>1</v>
      </c>
      <c r="H40" s="41">
        <v>0</v>
      </c>
      <c r="I40" s="42">
        <f>ROUND(G40*H40,P4)</f>
        <v>0</v>
      </c>
      <c r="J40" s="39" t="s">
        <v>463</v>
      </c>
      <c r="O40" s="43">
        <f>I40*0.21</f>
        <v>0</v>
      </c>
      <c r="P40">
        <v>3</v>
      </c>
    </row>
    <row r="41">
      <c r="A41" s="36" t="s">
        <v>464</v>
      </c>
      <c r="B41" s="44"/>
      <c r="C41" s="45"/>
      <c r="D41" s="45"/>
      <c r="E41" s="46" t="s">
        <v>460</v>
      </c>
      <c r="F41" s="45"/>
      <c r="G41" s="45"/>
      <c r="H41" s="45"/>
      <c r="I41" s="45"/>
      <c r="J41" s="47"/>
    </row>
    <row r="42">
      <c r="A42" s="36" t="s">
        <v>465</v>
      </c>
      <c r="B42" s="44"/>
      <c r="C42" s="45"/>
      <c r="D42" s="45"/>
      <c r="E42" s="48" t="s">
        <v>10201</v>
      </c>
      <c r="F42" s="45"/>
      <c r="G42" s="45"/>
      <c r="H42" s="45"/>
      <c r="I42" s="45"/>
      <c r="J42" s="47"/>
    </row>
    <row r="43">
      <c r="A43" s="36" t="s">
        <v>467</v>
      </c>
      <c r="B43" s="44"/>
      <c r="C43" s="45"/>
      <c r="D43" s="45"/>
      <c r="E43" s="38" t="s">
        <v>8800</v>
      </c>
      <c r="F43" s="45"/>
      <c r="G43" s="45"/>
      <c r="H43" s="45"/>
      <c r="I43" s="45"/>
      <c r="J43" s="47"/>
    </row>
    <row r="44">
      <c r="A44" s="30" t="s">
        <v>455</v>
      </c>
      <c r="B44" s="31"/>
      <c r="C44" s="32" t="s">
        <v>5574</v>
      </c>
      <c r="D44" s="33"/>
      <c r="E44" s="30" t="s">
        <v>2345</v>
      </c>
      <c r="F44" s="33"/>
      <c r="G44" s="33"/>
      <c r="H44" s="33"/>
      <c r="I44" s="34">
        <f>SUMIFS(I45:I80,A45:A80,"P")</f>
        <v>0</v>
      </c>
      <c r="J44" s="35"/>
    </row>
    <row r="45">
      <c r="A45" s="36" t="s">
        <v>458</v>
      </c>
      <c r="B45" s="36">
        <v>9</v>
      </c>
      <c r="C45" s="37" t="s">
        <v>10985</v>
      </c>
      <c r="D45" s="36" t="s">
        <v>460</v>
      </c>
      <c r="E45" s="38" t="s">
        <v>10986</v>
      </c>
      <c r="F45" s="39" t="s">
        <v>482</v>
      </c>
      <c r="G45" s="40">
        <v>180.59999999999999</v>
      </c>
      <c r="H45" s="41">
        <v>0</v>
      </c>
      <c r="I45" s="42">
        <f>ROUND(G45*H45,P4)</f>
        <v>0</v>
      </c>
      <c r="J45" s="39" t="s">
        <v>1884</v>
      </c>
      <c r="O45" s="43">
        <f>I45*0.21</f>
        <v>0</v>
      </c>
      <c r="P45">
        <v>3</v>
      </c>
    </row>
    <row r="46">
      <c r="A46" s="36" t="s">
        <v>464</v>
      </c>
      <c r="B46" s="44"/>
      <c r="C46" s="45"/>
      <c r="D46" s="45"/>
      <c r="E46" s="46" t="s">
        <v>460</v>
      </c>
      <c r="F46" s="45"/>
      <c r="G46" s="45"/>
      <c r="H46" s="45"/>
      <c r="I46" s="45"/>
      <c r="J46" s="47"/>
    </row>
    <row r="47" ht="75">
      <c r="A47" s="36" t="s">
        <v>465</v>
      </c>
      <c r="B47" s="44"/>
      <c r="C47" s="45"/>
      <c r="D47" s="45"/>
      <c r="E47" s="48" t="s">
        <v>10987</v>
      </c>
      <c r="F47" s="45"/>
      <c r="G47" s="45"/>
      <c r="H47" s="45"/>
      <c r="I47" s="45"/>
      <c r="J47" s="47"/>
    </row>
    <row r="48" ht="45">
      <c r="A48" s="36" t="s">
        <v>467</v>
      </c>
      <c r="B48" s="44"/>
      <c r="C48" s="45"/>
      <c r="D48" s="45"/>
      <c r="E48" s="38" t="s">
        <v>10367</v>
      </c>
      <c r="F48" s="45"/>
      <c r="G48" s="45"/>
      <c r="H48" s="45"/>
      <c r="I48" s="45"/>
      <c r="J48" s="47"/>
    </row>
    <row r="49">
      <c r="A49" s="36" t="s">
        <v>458</v>
      </c>
      <c r="B49" s="36">
        <v>10</v>
      </c>
      <c r="C49" s="37" t="s">
        <v>5249</v>
      </c>
      <c r="D49" s="36" t="s">
        <v>460</v>
      </c>
      <c r="E49" s="38" t="s">
        <v>10214</v>
      </c>
      <c r="F49" s="39" t="s">
        <v>475</v>
      </c>
      <c r="G49" s="40">
        <v>750</v>
      </c>
      <c r="H49" s="41">
        <v>0</v>
      </c>
      <c r="I49" s="42">
        <f>ROUND(G49*H49,P4)</f>
        <v>0</v>
      </c>
      <c r="J49" s="39" t="s">
        <v>1884</v>
      </c>
      <c r="O49" s="43">
        <f>I49*0.21</f>
        <v>0</v>
      </c>
      <c r="P49">
        <v>3</v>
      </c>
    </row>
    <row r="50">
      <c r="A50" s="36" t="s">
        <v>464</v>
      </c>
      <c r="B50" s="44"/>
      <c r="C50" s="45"/>
      <c r="D50" s="45"/>
      <c r="E50" s="46" t="s">
        <v>460</v>
      </c>
      <c r="F50" s="45"/>
      <c r="G50" s="45"/>
      <c r="H50" s="45"/>
      <c r="I50" s="45"/>
      <c r="J50" s="47"/>
    </row>
    <row r="51" ht="45">
      <c r="A51" s="36" t="s">
        <v>465</v>
      </c>
      <c r="B51" s="44"/>
      <c r="C51" s="45"/>
      <c r="D51" s="45"/>
      <c r="E51" s="48" t="s">
        <v>10988</v>
      </c>
      <c r="F51" s="45"/>
      <c r="G51" s="45"/>
      <c r="H51" s="45"/>
      <c r="I51" s="45"/>
      <c r="J51" s="47"/>
    </row>
    <row r="52" ht="45">
      <c r="A52" s="36" t="s">
        <v>467</v>
      </c>
      <c r="B52" s="44"/>
      <c r="C52" s="45"/>
      <c r="D52" s="45"/>
      <c r="E52" s="38" t="s">
        <v>10216</v>
      </c>
      <c r="F52" s="45"/>
      <c r="G52" s="45"/>
      <c r="H52" s="45"/>
      <c r="I52" s="45"/>
      <c r="J52" s="47"/>
    </row>
    <row r="53">
      <c r="A53" s="36" t="s">
        <v>458</v>
      </c>
      <c r="B53" s="36">
        <v>11</v>
      </c>
      <c r="C53" s="37" t="s">
        <v>5253</v>
      </c>
      <c r="D53" s="36" t="s">
        <v>460</v>
      </c>
      <c r="E53" s="38" t="s">
        <v>10220</v>
      </c>
      <c r="F53" s="39" t="s">
        <v>475</v>
      </c>
      <c r="G53" s="40">
        <v>10541.85</v>
      </c>
      <c r="H53" s="41">
        <v>0</v>
      </c>
      <c r="I53" s="42">
        <f>ROUND(G53*H53,P4)</f>
        <v>0</v>
      </c>
      <c r="J53" s="39" t="s">
        <v>1884</v>
      </c>
      <c r="O53" s="43">
        <f>I53*0.21</f>
        <v>0</v>
      </c>
      <c r="P53">
        <v>3</v>
      </c>
    </row>
    <row r="54">
      <c r="A54" s="36" t="s">
        <v>464</v>
      </c>
      <c r="B54" s="44"/>
      <c r="C54" s="45"/>
      <c r="D54" s="45"/>
      <c r="E54" s="46" t="s">
        <v>460</v>
      </c>
      <c r="F54" s="45"/>
      <c r="G54" s="45"/>
      <c r="H54" s="45"/>
      <c r="I54" s="45"/>
      <c r="J54" s="47"/>
    </row>
    <row r="55" ht="90">
      <c r="A55" s="36" t="s">
        <v>465</v>
      </c>
      <c r="B55" s="44"/>
      <c r="C55" s="45"/>
      <c r="D55" s="45"/>
      <c r="E55" s="48" t="s">
        <v>10989</v>
      </c>
      <c r="F55" s="45"/>
      <c r="G55" s="45"/>
      <c r="H55" s="45"/>
      <c r="I55" s="45"/>
      <c r="J55" s="47"/>
    </row>
    <row r="56" ht="390">
      <c r="A56" s="36" t="s">
        <v>467</v>
      </c>
      <c r="B56" s="44"/>
      <c r="C56" s="45"/>
      <c r="D56" s="45"/>
      <c r="E56" s="38" t="s">
        <v>10222</v>
      </c>
      <c r="F56" s="45"/>
      <c r="G56" s="45"/>
      <c r="H56" s="45"/>
      <c r="I56" s="45"/>
      <c r="J56" s="47"/>
    </row>
    <row r="57">
      <c r="A57" s="36" t="s">
        <v>458</v>
      </c>
      <c r="B57" s="36">
        <v>12</v>
      </c>
      <c r="C57" s="37" t="s">
        <v>3483</v>
      </c>
      <c r="D57" s="36" t="s">
        <v>460</v>
      </c>
      <c r="E57" s="38" t="s">
        <v>3484</v>
      </c>
      <c r="F57" s="39" t="s">
        <v>475</v>
      </c>
      <c r="G57" s="40">
        <v>10000</v>
      </c>
      <c r="H57" s="41">
        <v>0</v>
      </c>
      <c r="I57" s="42">
        <f>ROUND(G57*H57,P4)</f>
        <v>0</v>
      </c>
      <c r="J57" s="39" t="s">
        <v>1884</v>
      </c>
      <c r="O57" s="43">
        <f>I57*0.21</f>
        <v>0</v>
      </c>
      <c r="P57">
        <v>3</v>
      </c>
    </row>
    <row r="58">
      <c r="A58" s="36" t="s">
        <v>464</v>
      </c>
      <c r="B58" s="44"/>
      <c r="C58" s="45"/>
      <c r="D58" s="45"/>
      <c r="E58" s="46" t="s">
        <v>460</v>
      </c>
      <c r="F58" s="45"/>
      <c r="G58" s="45"/>
      <c r="H58" s="45"/>
      <c r="I58" s="45"/>
      <c r="J58" s="47"/>
    </row>
    <row r="59" ht="90">
      <c r="A59" s="36" t="s">
        <v>465</v>
      </c>
      <c r="B59" s="44"/>
      <c r="C59" s="45"/>
      <c r="D59" s="45"/>
      <c r="E59" s="48" t="s">
        <v>10990</v>
      </c>
      <c r="F59" s="45"/>
      <c r="G59" s="45"/>
      <c r="H59" s="45"/>
      <c r="I59" s="45"/>
      <c r="J59" s="47"/>
    </row>
    <row r="60" ht="405">
      <c r="A60" s="36" t="s">
        <v>467</v>
      </c>
      <c r="B60" s="44"/>
      <c r="C60" s="45"/>
      <c r="D60" s="45"/>
      <c r="E60" s="38" t="s">
        <v>3452</v>
      </c>
      <c r="F60" s="45"/>
      <c r="G60" s="45"/>
      <c r="H60" s="45"/>
      <c r="I60" s="45"/>
      <c r="J60" s="47"/>
    </row>
    <row r="61">
      <c r="A61" s="36" t="s">
        <v>458</v>
      </c>
      <c r="B61" s="36">
        <v>13</v>
      </c>
      <c r="C61" s="37" t="s">
        <v>2308</v>
      </c>
      <c r="D61" s="36" t="s">
        <v>460</v>
      </c>
      <c r="E61" s="38" t="s">
        <v>10224</v>
      </c>
      <c r="F61" s="39" t="s">
        <v>475</v>
      </c>
      <c r="G61" s="40">
        <v>10500</v>
      </c>
      <c r="H61" s="41">
        <v>0</v>
      </c>
      <c r="I61" s="42">
        <f>ROUND(G61*H61,P4)</f>
        <v>0</v>
      </c>
      <c r="J61" s="39" t="s">
        <v>1884</v>
      </c>
      <c r="O61" s="43">
        <f>I61*0.21</f>
        <v>0</v>
      </c>
      <c r="P61">
        <v>3</v>
      </c>
    </row>
    <row r="62">
      <c r="A62" s="36" t="s">
        <v>464</v>
      </c>
      <c r="B62" s="44"/>
      <c r="C62" s="45"/>
      <c r="D62" s="45"/>
      <c r="E62" s="46" t="s">
        <v>460</v>
      </c>
      <c r="F62" s="45"/>
      <c r="G62" s="45"/>
      <c r="H62" s="45"/>
      <c r="I62" s="45"/>
      <c r="J62" s="47"/>
    </row>
    <row r="63" ht="60">
      <c r="A63" s="36" t="s">
        <v>465</v>
      </c>
      <c r="B63" s="44"/>
      <c r="C63" s="45"/>
      <c r="D63" s="45"/>
      <c r="E63" s="48" t="s">
        <v>10991</v>
      </c>
      <c r="F63" s="45"/>
      <c r="G63" s="45"/>
      <c r="H63" s="45"/>
      <c r="I63" s="45"/>
      <c r="J63" s="47"/>
    </row>
    <row r="64" ht="345">
      <c r="A64" s="36" t="s">
        <v>467</v>
      </c>
      <c r="B64" s="44"/>
      <c r="C64" s="45"/>
      <c r="D64" s="45"/>
      <c r="E64" s="38" t="s">
        <v>7432</v>
      </c>
      <c r="F64" s="45"/>
      <c r="G64" s="45"/>
      <c r="H64" s="45"/>
      <c r="I64" s="45"/>
      <c r="J64" s="47"/>
    </row>
    <row r="65">
      <c r="A65" s="36" t="s">
        <v>458</v>
      </c>
      <c r="B65" s="36">
        <v>14</v>
      </c>
      <c r="C65" s="37" t="s">
        <v>5367</v>
      </c>
      <c r="D65" s="36" t="s">
        <v>460</v>
      </c>
      <c r="E65" s="38" t="s">
        <v>10226</v>
      </c>
      <c r="F65" s="39" t="s">
        <v>475</v>
      </c>
      <c r="G65" s="40">
        <v>432.30000000000001</v>
      </c>
      <c r="H65" s="41">
        <v>0</v>
      </c>
      <c r="I65" s="42">
        <f>ROUND(G65*H65,P4)</f>
        <v>0</v>
      </c>
      <c r="J65" s="39" t="s">
        <v>1884</v>
      </c>
      <c r="O65" s="43">
        <f>I65*0.21</f>
        <v>0</v>
      </c>
      <c r="P65">
        <v>3</v>
      </c>
    </row>
    <row r="66">
      <c r="A66" s="36" t="s">
        <v>464</v>
      </c>
      <c r="B66" s="44"/>
      <c r="C66" s="45"/>
      <c r="D66" s="45"/>
      <c r="E66" s="46" t="s">
        <v>460</v>
      </c>
      <c r="F66" s="45"/>
      <c r="G66" s="45"/>
      <c r="H66" s="45"/>
      <c r="I66" s="45"/>
      <c r="J66" s="47"/>
    </row>
    <row r="67">
      <c r="A67" s="36" t="s">
        <v>465</v>
      </c>
      <c r="B67" s="44"/>
      <c r="C67" s="45"/>
      <c r="D67" s="45"/>
      <c r="E67" s="48" t="s">
        <v>10992</v>
      </c>
      <c r="F67" s="45"/>
      <c r="G67" s="45"/>
      <c r="H67" s="45"/>
      <c r="I67" s="45"/>
      <c r="J67" s="47"/>
    </row>
    <row r="68" ht="240">
      <c r="A68" s="36" t="s">
        <v>467</v>
      </c>
      <c r="B68" s="44"/>
      <c r="C68" s="45"/>
      <c r="D68" s="45"/>
      <c r="E68" s="38" t="s">
        <v>10228</v>
      </c>
      <c r="F68" s="45"/>
      <c r="G68" s="45"/>
      <c r="H68" s="45"/>
      <c r="I68" s="45"/>
      <c r="J68" s="47"/>
    </row>
    <row r="69">
      <c r="A69" s="36" t="s">
        <v>458</v>
      </c>
      <c r="B69" s="36">
        <v>15</v>
      </c>
      <c r="C69" s="37" t="s">
        <v>484</v>
      </c>
      <c r="D69" s="36" t="s">
        <v>460</v>
      </c>
      <c r="E69" s="38" t="s">
        <v>4085</v>
      </c>
      <c r="F69" s="39" t="s">
        <v>475</v>
      </c>
      <c r="G69" s="40">
        <v>41.850000000000001</v>
      </c>
      <c r="H69" s="41">
        <v>0</v>
      </c>
      <c r="I69" s="42">
        <f>ROUND(G69*H69,P4)</f>
        <v>0</v>
      </c>
      <c r="J69" s="39" t="s">
        <v>1884</v>
      </c>
      <c r="O69" s="43">
        <f>I69*0.21</f>
        <v>0</v>
      </c>
      <c r="P69">
        <v>3</v>
      </c>
    </row>
    <row r="70">
      <c r="A70" s="36" t="s">
        <v>464</v>
      </c>
      <c r="B70" s="44"/>
      <c r="C70" s="45"/>
      <c r="D70" s="45"/>
      <c r="E70" s="46" t="s">
        <v>460</v>
      </c>
      <c r="F70" s="45"/>
      <c r="G70" s="45"/>
      <c r="H70" s="45"/>
      <c r="I70" s="45"/>
      <c r="J70" s="47"/>
    </row>
    <row r="71" ht="45">
      <c r="A71" s="36" t="s">
        <v>465</v>
      </c>
      <c r="B71" s="44"/>
      <c r="C71" s="45"/>
      <c r="D71" s="45"/>
      <c r="E71" s="48" t="s">
        <v>10993</v>
      </c>
      <c r="F71" s="45"/>
      <c r="G71" s="45"/>
      <c r="H71" s="45"/>
      <c r="I71" s="45"/>
      <c r="J71" s="47"/>
    </row>
    <row r="72" ht="300">
      <c r="A72" s="36" t="s">
        <v>467</v>
      </c>
      <c r="B72" s="44"/>
      <c r="C72" s="45"/>
      <c r="D72" s="45"/>
      <c r="E72" s="38" t="s">
        <v>3453</v>
      </c>
      <c r="F72" s="45"/>
      <c r="G72" s="45"/>
      <c r="H72" s="45"/>
      <c r="I72" s="45"/>
      <c r="J72" s="47"/>
    </row>
    <row r="73">
      <c r="A73" s="36" t="s">
        <v>458</v>
      </c>
      <c r="B73" s="36">
        <v>16</v>
      </c>
      <c r="C73" s="37" t="s">
        <v>5264</v>
      </c>
      <c r="D73" s="36" t="s">
        <v>460</v>
      </c>
      <c r="E73" s="38" t="s">
        <v>10232</v>
      </c>
      <c r="F73" s="39" t="s">
        <v>475</v>
      </c>
      <c r="G73" s="40">
        <v>2.3999999999999999</v>
      </c>
      <c r="H73" s="41">
        <v>0</v>
      </c>
      <c r="I73" s="42">
        <f>ROUND(G73*H73,P4)</f>
        <v>0</v>
      </c>
      <c r="J73" s="39" t="s">
        <v>1884</v>
      </c>
      <c r="O73" s="43">
        <f>I73*0.21</f>
        <v>0</v>
      </c>
      <c r="P73">
        <v>3</v>
      </c>
    </row>
    <row r="74">
      <c r="A74" s="36" t="s">
        <v>464</v>
      </c>
      <c r="B74" s="44"/>
      <c r="C74" s="45"/>
      <c r="D74" s="45"/>
      <c r="E74" s="46" t="s">
        <v>460</v>
      </c>
      <c r="F74" s="45"/>
      <c r="G74" s="45"/>
      <c r="H74" s="45"/>
      <c r="I74" s="45"/>
      <c r="J74" s="47"/>
    </row>
    <row r="75" ht="45">
      <c r="A75" s="36" t="s">
        <v>465</v>
      </c>
      <c r="B75" s="44"/>
      <c r="C75" s="45"/>
      <c r="D75" s="45"/>
      <c r="E75" s="48" t="s">
        <v>10994</v>
      </c>
      <c r="F75" s="45"/>
      <c r="G75" s="45"/>
      <c r="H75" s="45"/>
      <c r="I75" s="45"/>
      <c r="J75" s="47"/>
    </row>
    <row r="76" ht="390">
      <c r="A76" s="36" t="s">
        <v>467</v>
      </c>
      <c r="B76" s="44"/>
      <c r="C76" s="45"/>
      <c r="D76" s="45"/>
      <c r="E76" s="38" t="s">
        <v>10234</v>
      </c>
      <c r="F76" s="45"/>
      <c r="G76" s="45"/>
      <c r="H76" s="45"/>
      <c r="I76" s="45"/>
      <c r="J76" s="47"/>
    </row>
    <row r="77">
      <c r="A77" s="36" t="s">
        <v>458</v>
      </c>
      <c r="B77" s="36">
        <v>17</v>
      </c>
      <c r="C77" s="37" t="s">
        <v>3454</v>
      </c>
      <c r="D77" s="36" t="s">
        <v>460</v>
      </c>
      <c r="E77" s="38" t="s">
        <v>10235</v>
      </c>
      <c r="F77" s="39" t="s">
        <v>492</v>
      </c>
      <c r="G77" s="40">
        <v>3500</v>
      </c>
      <c r="H77" s="41">
        <v>0</v>
      </c>
      <c r="I77" s="42">
        <f>ROUND(G77*H77,P4)</f>
        <v>0</v>
      </c>
      <c r="J77" s="39" t="s">
        <v>1884</v>
      </c>
      <c r="O77" s="43">
        <f>I77*0.21</f>
        <v>0</v>
      </c>
      <c r="P77">
        <v>3</v>
      </c>
    </row>
    <row r="78">
      <c r="A78" s="36" t="s">
        <v>464</v>
      </c>
      <c r="B78" s="44"/>
      <c r="C78" s="45"/>
      <c r="D78" s="45"/>
      <c r="E78" s="46" t="s">
        <v>460</v>
      </c>
      <c r="F78" s="45"/>
      <c r="G78" s="45"/>
      <c r="H78" s="45"/>
      <c r="I78" s="45"/>
      <c r="J78" s="47"/>
    </row>
    <row r="79" ht="60">
      <c r="A79" s="36" t="s">
        <v>465</v>
      </c>
      <c r="B79" s="44"/>
      <c r="C79" s="45"/>
      <c r="D79" s="45"/>
      <c r="E79" s="48" t="s">
        <v>10995</v>
      </c>
      <c r="F79" s="45"/>
      <c r="G79" s="45"/>
      <c r="H79" s="45"/>
      <c r="I79" s="45"/>
      <c r="J79" s="47"/>
    </row>
    <row r="80" ht="30">
      <c r="A80" s="36" t="s">
        <v>467</v>
      </c>
      <c r="B80" s="44"/>
      <c r="C80" s="45"/>
      <c r="D80" s="45"/>
      <c r="E80" s="38" t="s">
        <v>3457</v>
      </c>
      <c r="F80" s="45"/>
      <c r="G80" s="45"/>
      <c r="H80" s="45"/>
      <c r="I80" s="45"/>
      <c r="J80" s="47"/>
    </row>
    <row r="81">
      <c r="A81" s="30" t="s">
        <v>455</v>
      </c>
      <c r="B81" s="31"/>
      <c r="C81" s="32" t="s">
        <v>9887</v>
      </c>
      <c r="D81" s="33"/>
      <c r="E81" s="30" t="s">
        <v>4908</v>
      </c>
      <c r="F81" s="33"/>
      <c r="G81" s="33"/>
      <c r="H81" s="33"/>
      <c r="I81" s="34">
        <f>SUMIFS(I82:I117,A82:A117,"P")</f>
        <v>0</v>
      </c>
      <c r="J81" s="35"/>
    </row>
    <row r="82">
      <c r="A82" s="36" t="s">
        <v>458</v>
      </c>
      <c r="B82" s="36">
        <v>18</v>
      </c>
      <c r="C82" s="37" t="s">
        <v>10246</v>
      </c>
      <c r="D82" s="36" t="s">
        <v>460</v>
      </c>
      <c r="E82" s="38" t="s">
        <v>10247</v>
      </c>
      <c r="F82" s="39" t="s">
        <v>492</v>
      </c>
      <c r="G82" s="40">
        <v>3500</v>
      </c>
      <c r="H82" s="41">
        <v>0</v>
      </c>
      <c r="I82" s="42">
        <f>ROUND(G82*H82,P4)</f>
        <v>0</v>
      </c>
      <c r="J82" s="39" t="s">
        <v>1884</v>
      </c>
      <c r="O82" s="43">
        <f>I82*0.21</f>
        <v>0</v>
      </c>
      <c r="P82">
        <v>3</v>
      </c>
    </row>
    <row r="83">
      <c r="A83" s="36" t="s">
        <v>464</v>
      </c>
      <c r="B83" s="44"/>
      <c r="C83" s="45"/>
      <c r="D83" s="45"/>
      <c r="E83" s="46" t="s">
        <v>460</v>
      </c>
      <c r="F83" s="45"/>
      <c r="G83" s="45"/>
      <c r="H83" s="45"/>
      <c r="I83" s="45"/>
      <c r="J83" s="47"/>
    </row>
    <row r="84" ht="60">
      <c r="A84" s="36" t="s">
        <v>465</v>
      </c>
      <c r="B84" s="44"/>
      <c r="C84" s="45"/>
      <c r="D84" s="45"/>
      <c r="E84" s="48" t="s">
        <v>10996</v>
      </c>
      <c r="F84" s="45"/>
      <c r="G84" s="45"/>
      <c r="H84" s="45"/>
      <c r="I84" s="45"/>
      <c r="J84" s="47"/>
    </row>
    <row r="85" ht="75">
      <c r="A85" s="36" t="s">
        <v>467</v>
      </c>
      <c r="B85" s="44"/>
      <c r="C85" s="45"/>
      <c r="D85" s="45"/>
      <c r="E85" s="38" t="s">
        <v>10249</v>
      </c>
      <c r="F85" s="45"/>
      <c r="G85" s="45"/>
      <c r="H85" s="45"/>
      <c r="I85" s="45"/>
      <c r="J85" s="47"/>
    </row>
    <row r="86">
      <c r="A86" s="36" t="s">
        <v>458</v>
      </c>
      <c r="B86" s="36">
        <v>19</v>
      </c>
      <c r="C86" s="37" t="s">
        <v>7467</v>
      </c>
      <c r="D86" s="36" t="s">
        <v>460</v>
      </c>
      <c r="E86" s="38" t="s">
        <v>10385</v>
      </c>
      <c r="F86" s="39" t="s">
        <v>492</v>
      </c>
      <c r="G86" s="40">
        <v>3500</v>
      </c>
      <c r="H86" s="41">
        <v>0</v>
      </c>
      <c r="I86" s="42">
        <f>ROUND(G86*H86,P4)</f>
        <v>0</v>
      </c>
      <c r="J86" s="39" t="s">
        <v>1884</v>
      </c>
      <c r="O86" s="43">
        <f>I86*0.21</f>
        <v>0</v>
      </c>
      <c r="P86">
        <v>3</v>
      </c>
    </row>
    <row r="87">
      <c r="A87" s="36" t="s">
        <v>464</v>
      </c>
      <c r="B87" s="44"/>
      <c r="C87" s="45"/>
      <c r="D87" s="45"/>
      <c r="E87" s="46" t="s">
        <v>460</v>
      </c>
      <c r="F87" s="45"/>
      <c r="G87" s="45"/>
      <c r="H87" s="45"/>
      <c r="I87" s="45"/>
      <c r="J87" s="47"/>
    </row>
    <row r="88" ht="60">
      <c r="A88" s="36" t="s">
        <v>465</v>
      </c>
      <c r="B88" s="44"/>
      <c r="C88" s="45"/>
      <c r="D88" s="45"/>
      <c r="E88" s="48" t="s">
        <v>10997</v>
      </c>
      <c r="F88" s="45"/>
      <c r="G88" s="45"/>
      <c r="H88" s="45"/>
      <c r="I88" s="45"/>
      <c r="J88" s="47"/>
    </row>
    <row r="89" ht="120">
      <c r="A89" s="36" t="s">
        <v>467</v>
      </c>
      <c r="B89" s="44"/>
      <c r="C89" s="45"/>
      <c r="D89" s="45"/>
      <c r="E89" s="38" t="s">
        <v>10387</v>
      </c>
      <c r="F89" s="45"/>
      <c r="G89" s="45"/>
      <c r="H89" s="45"/>
      <c r="I89" s="45"/>
      <c r="J89" s="47"/>
    </row>
    <row r="90">
      <c r="A90" s="36" t="s">
        <v>458</v>
      </c>
      <c r="B90" s="36">
        <v>20</v>
      </c>
      <c r="C90" s="37" t="s">
        <v>5380</v>
      </c>
      <c r="D90" s="36" t="s">
        <v>460</v>
      </c>
      <c r="E90" s="38" t="s">
        <v>5381</v>
      </c>
      <c r="F90" s="39" t="s">
        <v>475</v>
      </c>
      <c r="G90" s="40">
        <v>432.30000000000001</v>
      </c>
      <c r="H90" s="41">
        <v>0</v>
      </c>
      <c r="I90" s="42">
        <f>ROUND(G90*H90,P4)</f>
        <v>0</v>
      </c>
      <c r="J90" s="39" t="s">
        <v>1884</v>
      </c>
      <c r="O90" s="43">
        <f>I90*0.21</f>
        <v>0</v>
      </c>
      <c r="P90">
        <v>3</v>
      </c>
    </row>
    <row r="91">
      <c r="A91" s="36" t="s">
        <v>464</v>
      </c>
      <c r="B91" s="44"/>
      <c r="C91" s="45"/>
      <c r="D91" s="45"/>
      <c r="E91" s="46" t="s">
        <v>460</v>
      </c>
      <c r="F91" s="45"/>
      <c r="G91" s="45"/>
      <c r="H91" s="45"/>
      <c r="I91" s="45"/>
      <c r="J91" s="47"/>
    </row>
    <row r="92" ht="75">
      <c r="A92" s="36" t="s">
        <v>465</v>
      </c>
      <c r="B92" s="44"/>
      <c r="C92" s="45"/>
      <c r="D92" s="45"/>
      <c r="E92" s="48" t="s">
        <v>10998</v>
      </c>
      <c r="F92" s="45"/>
      <c r="G92" s="45"/>
      <c r="H92" s="45"/>
      <c r="I92" s="45"/>
      <c r="J92" s="47"/>
    </row>
    <row r="93" ht="409.5">
      <c r="A93" s="36" t="s">
        <v>467</v>
      </c>
      <c r="B93" s="44"/>
      <c r="C93" s="45"/>
      <c r="D93" s="45"/>
      <c r="E93" s="38" t="s">
        <v>10389</v>
      </c>
      <c r="F93" s="45"/>
      <c r="G93" s="45"/>
      <c r="H93" s="45"/>
      <c r="I93" s="45"/>
      <c r="J93" s="47"/>
    </row>
    <row r="94">
      <c r="A94" s="36" t="s">
        <v>458</v>
      </c>
      <c r="B94" s="36">
        <v>21</v>
      </c>
      <c r="C94" s="37" t="s">
        <v>5383</v>
      </c>
      <c r="D94" s="36" t="s">
        <v>460</v>
      </c>
      <c r="E94" s="38" t="s">
        <v>5384</v>
      </c>
      <c r="F94" s="39" t="s">
        <v>613</v>
      </c>
      <c r="G94" s="40">
        <v>17.503</v>
      </c>
      <c r="H94" s="41">
        <v>0</v>
      </c>
      <c r="I94" s="42">
        <f>ROUND(G94*H94,P4)</f>
        <v>0</v>
      </c>
      <c r="J94" s="39" t="s">
        <v>1884</v>
      </c>
      <c r="O94" s="43">
        <f>I94*0.21</f>
        <v>0</v>
      </c>
      <c r="P94">
        <v>3</v>
      </c>
    </row>
    <row r="95">
      <c r="A95" s="36" t="s">
        <v>464</v>
      </c>
      <c r="B95" s="44"/>
      <c r="C95" s="45"/>
      <c r="D95" s="45"/>
      <c r="E95" s="46" t="s">
        <v>460</v>
      </c>
      <c r="F95" s="45"/>
      <c r="G95" s="45"/>
      <c r="H95" s="45"/>
      <c r="I95" s="45"/>
      <c r="J95" s="47"/>
    </row>
    <row r="96" ht="60">
      <c r="A96" s="36" t="s">
        <v>465</v>
      </c>
      <c r="B96" s="44"/>
      <c r="C96" s="45"/>
      <c r="D96" s="45"/>
      <c r="E96" s="48" t="s">
        <v>10999</v>
      </c>
      <c r="F96" s="45"/>
      <c r="G96" s="45"/>
      <c r="H96" s="45"/>
      <c r="I96" s="45"/>
      <c r="J96" s="47"/>
    </row>
    <row r="97" ht="330">
      <c r="A97" s="36" t="s">
        <v>467</v>
      </c>
      <c r="B97" s="44"/>
      <c r="C97" s="45"/>
      <c r="D97" s="45"/>
      <c r="E97" s="38" t="s">
        <v>10391</v>
      </c>
      <c r="F97" s="45"/>
      <c r="G97" s="45"/>
      <c r="H97" s="45"/>
      <c r="I97" s="45"/>
      <c r="J97" s="47"/>
    </row>
    <row r="98">
      <c r="A98" s="36" t="s">
        <v>458</v>
      </c>
      <c r="B98" s="36">
        <v>22</v>
      </c>
      <c r="C98" s="37" t="s">
        <v>10396</v>
      </c>
      <c r="D98" s="36" t="s">
        <v>460</v>
      </c>
      <c r="E98" s="38" t="s">
        <v>10397</v>
      </c>
      <c r="F98" s="39" t="s">
        <v>482</v>
      </c>
      <c r="G98" s="40">
        <v>380</v>
      </c>
      <c r="H98" s="41">
        <v>0</v>
      </c>
      <c r="I98" s="42">
        <f>ROUND(G98*H98,P4)</f>
        <v>0</v>
      </c>
      <c r="J98" s="39" t="s">
        <v>1884</v>
      </c>
      <c r="O98" s="43">
        <f>I98*0.21</f>
        <v>0</v>
      </c>
      <c r="P98">
        <v>3</v>
      </c>
    </row>
    <row r="99">
      <c r="A99" s="36" t="s">
        <v>464</v>
      </c>
      <c r="B99" s="44"/>
      <c r="C99" s="45"/>
      <c r="D99" s="45"/>
      <c r="E99" s="46" t="s">
        <v>460</v>
      </c>
      <c r="F99" s="45"/>
      <c r="G99" s="45"/>
      <c r="H99" s="45"/>
      <c r="I99" s="45"/>
      <c r="J99" s="47"/>
    </row>
    <row r="100" ht="75">
      <c r="A100" s="36" t="s">
        <v>465</v>
      </c>
      <c r="B100" s="44"/>
      <c r="C100" s="45"/>
      <c r="D100" s="45"/>
      <c r="E100" s="48" t="s">
        <v>11000</v>
      </c>
      <c r="F100" s="45"/>
      <c r="G100" s="45"/>
      <c r="H100" s="45"/>
      <c r="I100" s="45"/>
      <c r="J100" s="47"/>
    </row>
    <row r="101" ht="225">
      <c r="A101" s="36" t="s">
        <v>467</v>
      </c>
      <c r="B101" s="44"/>
      <c r="C101" s="45"/>
      <c r="D101" s="45"/>
      <c r="E101" s="38" t="s">
        <v>10395</v>
      </c>
      <c r="F101" s="45"/>
      <c r="G101" s="45"/>
      <c r="H101" s="45"/>
      <c r="I101" s="45"/>
      <c r="J101" s="47"/>
    </row>
    <row r="102">
      <c r="A102" s="36" t="s">
        <v>458</v>
      </c>
      <c r="B102" s="36">
        <v>23</v>
      </c>
      <c r="C102" s="37" t="s">
        <v>9628</v>
      </c>
      <c r="D102" s="36" t="s">
        <v>460</v>
      </c>
      <c r="E102" s="38" t="s">
        <v>10802</v>
      </c>
      <c r="F102" s="39" t="s">
        <v>475</v>
      </c>
      <c r="G102" s="40">
        <v>1750</v>
      </c>
      <c r="H102" s="41">
        <v>0</v>
      </c>
      <c r="I102" s="42">
        <f>ROUND(G102*H102,P4)</f>
        <v>0</v>
      </c>
      <c r="J102" s="39" t="s">
        <v>1884</v>
      </c>
      <c r="O102" s="43">
        <f>I102*0.21</f>
        <v>0</v>
      </c>
      <c r="P102">
        <v>3</v>
      </c>
    </row>
    <row r="103">
      <c r="A103" s="36" t="s">
        <v>464</v>
      </c>
      <c r="B103" s="44"/>
      <c r="C103" s="45"/>
      <c r="D103" s="45"/>
      <c r="E103" s="46" t="s">
        <v>460</v>
      </c>
      <c r="F103" s="45"/>
      <c r="G103" s="45"/>
      <c r="H103" s="45"/>
      <c r="I103" s="45"/>
      <c r="J103" s="47"/>
    </row>
    <row r="104" ht="90">
      <c r="A104" s="36" t="s">
        <v>465</v>
      </c>
      <c r="B104" s="44"/>
      <c r="C104" s="45"/>
      <c r="D104" s="45"/>
      <c r="E104" s="48" t="s">
        <v>11001</v>
      </c>
      <c r="F104" s="45"/>
      <c r="G104" s="45"/>
      <c r="H104" s="45"/>
      <c r="I104" s="45"/>
      <c r="J104" s="47"/>
    </row>
    <row r="105" ht="60">
      <c r="A105" s="36" t="s">
        <v>467</v>
      </c>
      <c r="B105" s="44"/>
      <c r="C105" s="45"/>
      <c r="D105" s="45"/>
      <c r="E105" s="38" t="s">
        <v>10432</v>
      </c>
      <c r="F105" s="45"/>
      <c r="G105" s="45"/>
      <c r="H105" s="45"/>
      <c r="I105" s="45"/>
      <c r="J105" s="47"/>
    </row>
    <row r="106">
      <c r="A106" s="36" t="s">
        <v>458</v>
      </c>
      <c r="B106" s="36">
        <v>24</v>
      </c>
      <c r="C106" s="37" t="s">
        <v>5398</v>
      </c>
      <c r="D106" s="36" t="s">
        <v>460</v>
      </c>
      <c r="E106" s="38" t="s">
        <v>5399</v>
      </c>
      <c r="F106" s="39" t="s">
        <v>475</v>
      </c>
      <c r="G106" s="40">
        <v>328.88200000000001</v>
      </c>
      <c r="H106" s="41">
        <v>0</v>
      </c>
      <c r="I106" s="42">
        <f>ROUND(G106*H106,P4)</f>
        <v>0</v>
      </c>
      <c r="J106" s="39" t="s">
        <v>1884</v>
      </c>
      <c r="O106" s="43">
        <f>I106*0.21</f>
        <v>0</v>
      </c>
      <c r="P106">
        <v>3</v>
      </c>
    </row>
    <row r="107">
      <c r="A107" s="36" t="s">
        <v>464</v>
      </c>
      <c r="B107" s="44"/>
      <c r="C107" s="45"/>
      <c r="D107" s="45"/>
      <c r="E107" s="46" t="s">
        <v>460</v>
      </c>
      <c r="F107" s="45"/>
      <c r="G107" s="45"/>
      <c r="H107" s="45"/>
      <c r="I107" s="45"/>
      <c r="J107" s="47"/>
    </row>
    <row r="108" ht="75">
      <c r="A108" s="36" t="s">
        <v>465</v>
      </c>
      <c r="B108" s="44"/>
      <c r="C108" s="45"/>
      <c r="D108" s="45"/>
      <c r="E108" s="48" t="s">
        <v>11002</v>
      </c>
      <c r="F108" s="45"/>
      <c r="G108" s="45"/>
      <c r="H108" s="45"/>
      <c r="I108" s="45"/>
      <c r="J108" s="47"/>
    </row>
    <row r="109" ht="409.5">
      <c r="A109" s="36" t="s">
        <v>467</v>
      </c>
      <c r="B109" s="44"/>
      <c r="C109" s="45"/>
      <c r="D109" s="45"/>
      <c r="E109" s="38" t="s">
        <v>5494</v>
      </c>
      <c r="F109" s="45"/>
      <c r="G109" s="45"/>
      <c r="H109" s="45"/>
      <c r="I109" s="45"/>
      <c r="J109" s="47"/>
    </row>
    <row r="110">
      <c r="A110" s="36" t="s">
        <v>458</v>
      </c>
      <c r="B110" s="36">
        <v>25</v>
      </c>
      <c r="C110" s="37" t="s">
        <v>5401</v>
      </c>
      <c r="D110" s="36" t="s">
        <v>460</v>
      </c>
      <c r="E110" s="38" t="s">
        <v>10400</v>
      </c>
      <c r="F110" s="39" t="s">
        <v>613</v>
      </c>
      <c r="G110" s="40">
        <v>38.551000000000002</v>
      </c>
      <c r="H110" s="41">
        <v>0</v>
      </c>
      <c r="I110" s="42">
        <f>ROUND(G110*H110,P4)</f>
        <v>0</v>
      </c>
      <c r="J110" s="39" t="s">
        <v>1884</v>
      </c>
      <c r="O110" s="43">
        <f>I110*0.21</f>
        <v>0</v>
      </c>
      <c r="P110">
        <v>3</v>
      </c>
    </row>
    <row r="111">
      <c r="A111" s="36" t="s">
        <v>464</v>
      </c>
      <c r="B111" s="44"/>
      <c r="C111" s="45"/>
      <c r="D111" s="45"/>
      <c r="E111" s="46" t="s">
        <v>460</v>
      </c>
      <c r="F111" s="45"/>
      <c r="G111" s="45"/>
      <c r="H111" s="45"/>
      <c r="I111" s="45"/>
      <c r="J111" s="47"/>
    </row>
    <row r="112" ht="60">
      <c r="A112" s="36" t="s">
        <v>465</v>
      </c>
      <c r="B112" s="44"/>
      <c r="C112" s="45"/>
      <c r="D112" s="45"/>
      <c r="E112" s="48" t="s">
        <v>11003</v>
      </c>
      <c r="F112" s="45"/>
      <c r="G112" s="45"/>
      <c r="H112" s="45"/>
      <c r="I112" s="45"/>
      <c r="J112" s="47"/>
    </row>
    <row r="113" ht="330">
      <c r="A113" s="36" t="s">
        <v>467</v>
      </c>
      <c r="B113" s="44"/>
      <c r="C113" s="45"/>
      <c r="D113" s="45"/>
      <c r="E113" s="38" t="s">
        <v>10272</v>
      </c>
      <c r="F113" s="45"/>
      <c r="G113" s="45"/>
      <c r="H113" s="45"/>
      <c r="I113" s="45"/>
      <c r="J113" s="47"/>
    </row>
    <row r="114">
      <c r="A114" s="36" t="s">
        <v>458</v>
      </c>
      <c r="B114" s="36">
        <v>26</v>
      </c>
      <c r="C114" s="37" t="s">
        <v>10402</v>
      </c>
      <c r="D114" s="36" t="s">
        <v>460</v>
      </c>
      <c r="E114" s="38" t="s">
        <v>10403</v>
      </c>
      <c r="F114" s="39" t="s">
        <v>482</v>
      </c>
      <c r="G114" s="40">
        <v>28507</v>
      </c>
      <c r="H114" s="41">
        <v>0</v>
      </c>
      <c r="I114" s="42">
        <f>ROUND(G114*H114,P4)</f>
        <v>0</v>
      </c>
      <c r="J114" s="39" t="s">
        <v>463</v>
      </c>
      <c r="O114" s="43">
        <f>I114*0.21</f>
        <v>0</v>
      </c>
      <c r="P114">
        <v>3</v>
      </c>
    </row>
    <row r="115">
      <c r="A115" s="36" t="s">
        <v>464</v>
      </c>
      <c r="B115" s="44"/>
      <c r="C115" s="45"/>
      <c r="D115" s="45"/>
      <c r="E115" s="46" t="s">
        <v>460</v>
      </c>
      <c r="F115" s="45"/>
      <c r="G115" s="45"/>
      <c r="H115" s="45"/>
      <c r="I115" s="45"/>
      <c r="J115" s="47"/>
    </row>
    <row r="116" ht="90">
      <c r="A116" s="36" t="s">
        <v>465</v>
      </c>
      <c r="B116" s="44"/>
      <c r="C116" s="45"/>
      <c r="D116" s="45"/>
      <c r="E116" s="48" t="s">
        <v>11004</v>
      </c>
      <c r="F116" s="45"/>
      <c r="G116" s="45"/>
      <c r="H116" s="45"/>
      <c r="I116" s="45"/>
      <c r="J116" s="47"/>
    </row>
    <row r="117" ht="225">
      <c r="A117" s="36" t="s">
        <v>467</v>
      </c>
      <c r="B117" s="44"/>
      <c r="C117" s="45"/>
      <c r="D117" s="45"/>
      <c r="E117" s="38" t="s">
        <v>10405</v>
      </c>
      <c r="F117" s="45"/>
      <c r="G117" s="45"/>
      <c r="H117" s="45"/>
      <c r="I117" s="45"/>
      <c r="J117" s="47"/>
    </row>
    <row r="118">
      <c r="A118" s="30" t="s">
        <v>455</v>
      </c>
      <c r="B118" s="31"/>
      <c r="C118" s="32" t="s">
        <v>9895</v>
      </c>
      <c r="D118" s="33"/>
      <c r="E118" s="30" t="s">
        <v>5405</v>
      </c>
      <c r="F118" s="33"/>
      <c r="G118" s="33"/>
      <c r="H118" s="33"/>
      <c r="I118" s="34">
        <f>SUMIFS(I119:I142,A119:A142,"P")</f>
        <v>0</v>
      </c>
      <c r="J118" s="35"/>
    </row>
    <row r="119">
      <c r="A119" s="36" t="s">
        <v>458</v>
      </c>
      <c r="B119" s="36">
        <v>27</v>
      </c>
      <c r="C119" s="37" t="s">
        <v>8813</v>
      </c>
      <c r="D119" s="36" t="s">
        <v>460</v>
      </c>
      <c r="E119" s="38" t="s">
        <v>10259</v>
      </c>
      <c r="F119" s="39" t="s">
        <v>475</v>
      </c>
      <c r="G119" s="40">
        <v>38.299999999999997</v>
      </c>
      <c r="H119" s="41">
        <v>0</v>
      </c>
      <c r="I119" s="42">
        <f>ROUND(G119*H119,P4)</f>
        <v>0</v>
      </c>
      <c r="J119" s="39" t="s">
        <v>1884</v>
      </c>
      <c r="O119" s="43">
        <f>I119*0.21</f>
        <v>0</v>
      </c>
      <c r="P119">
        <v>3</v>
      </c>
    </row>
    <row r="120">
      <c r="A120" s="36" t="s">
        <v>464</v>
      </c>
      <c r="B120" s="44"/>
      <c r="C120" s="45"/>
      <c r="D120" s="45"/>
      <c r="E120" s="46" t="s">
        <v>460</v>
      </c>
      <c r="F120" s="45"/>
      <c r="G120" s="45"/>
      <c r="H120" s="45"/>
      <c r="I120" s="45"/>
      <c r="J120" s="47"/>
    </row>
    <row r="121" ht="75">
      <c r="A121" s="36" t="s">
        <v>465</v>
      </c>
      <c r="B121" s="44"/>
      <c r="C121" s="45"/>
      <c r="D121" s="45"/>
      <c r="E121" s="48" t="s">
        <v>11005</v>
      </c>
      <c r="F121" s="45"/>
      <c r="G121" s="45"/>
      <c r="H121" s="45"/>
      <c r="I121" s="45"/>
      <c r="J121" s="47"/>
    </row>
    <row r="122" ht="409.5">
      <c r="A122" s="36" t="s">
        <v>467</v>
      </c>
      <c r="B122" s="44"/>
      <c r="C122" s="45"/>
      <c r="D122" s="45"/>
      <c r="E122" s="38" t="s">
        <v>10261</v>
      </c>
      <c r="F122" s="45"/>
      <c r="G122" s="45"/>
      <c r="H122" s="45"/>
      <c r="I122" s="45"/>
      <c r="J122" s="47"/>
    </row>
    <row r="123">
      <c r="A123" s="36" t="s">
        <v>458</v>
      </c>
      <c r="B123" s="36">
        <v>28</v>
      </c>
      <c r="C123" s="37" t="s">
        <v>10262</v>
      </c>
      <c r="D123" s="36" t="s">
        <v>460</v>
      </c>
      <c r="E123" s="38" t="s">
        <v>10263</v>
      </c>
      <c r="F123" s="39" t="s">
        <v>613</v>
      </c>
      <c r="G123" s="40">
        <v>2.109</v>
      </c>
      <c r="H123" s="41">
        <v>0</v>
      </c>
      <c r="I123" s="42">
        <f>ROUND(G123*H123,P4)</f>
        <v>0</v>
      </c>
      <c r="J123" s="39" t="s">
        <v>1884</v>
      </c>
      <c r="O123" s="43">
        <f>I123*0.21</f>
        <v>0</v>
      </c>
      <c r="P123">
        <v>3</v>
      </c>
    </row>
    <row r="124">
      <c r="A124" s="36" t="s">
        <v>464</v>
      </c>
      <c r="B124" s="44"/>
      <c r="C124" s="45"/>
      <c r="D124" s="45"/>
      <c r="E124" s="46" t="s">
        <v>460</v>
      </c>
      <c r="F124" s="45"/>
      <c r="G124" s="45"/>
      <c r="H124" s="45"/>
      <c r="I124" s="45"/>
      <c r="J124" s="47"/>
    </row>
    <row r="125" ht="60">
      <c r="A125" s="36" t="s">
        <v>465</v>
      </c>
      <c r="B125" s="44"/>
      <c r="C125" s="45"/>
      <c r="D125" s="45"/>
      <c r="E125" s="48" t="s">
        <v>11006</v>
      </c>
      <c r="F125" s="45"/>
      <c r="G125" s="45"/>
      <c r="H125" s="45"/>
      <c r="I125" s="45"/>
      <c r="J125" s="47"/>
    </row>
    <row r="126" ht="300">
      <c r="A126" s="36" t="s">
        <v>467</v>
      </c>
      <c r="B126" s="44"/>
      <c r="C126" s="45"/>
      <c r="D126" s="45"/>
      <c r="E126" s="38" t="s">
        <v>10265</v>
      </c>
      <c r="F126" s="45"/>
      <c r="G126" s="45"/>
      <c r="H126" s="45"/>
      <c r="I126" s="45"/>
      <c r="J126" s="47"/>
    </row>
    <row r="127">
      <c r="A127" s="36" t="s">
        <v>458</v>
      </c>
      <c r="B127" s="36">
        <v>29</v>
      </c>
      <c r="C127" s="37" t="s">
        <v>10266</v>
      </c>
      <c r="D127" s="36" t="s">
        <v>460</v>
      </c>
      <c r="E127" s="38" t="s">
        <v>10267</v>
      </c>
      <c r="F127" s="39" t="s">
        <v>475</v>
      </c>
      <c r="G127" s="40">
        <v>650</v>
      </c>
      <c r="H127" s="41">
        <v>0</v>
      </c>
      <c r="I127" s="42">
        <f>ROUND(G127*H127,P4)</f>
        <v>0</v>
      </c>
      <c r="J127" s="39" t="s">
        <v>1884</v>
      </c>
      <c r="O127" s="43">
        <f>I127*0.21</f>
        <v>0</v>
      </c>
      <c r="P127">
        <v>3</v>
      </c>
    </row>
    <row r="128">
      <c r="A128" s="36" t="s">
        <v>464</v>
      </c>
      <c r="B128" s="44"/>
      <c r="C128" s="45"/>
      <c r="D128" s="45"/>
      <c r="E128" s="46" t="s">
        <v>460</v>
      </c>
      <c r="F128" s="45"/>
      <c r="G128" s="45"/>
      <c r="H128" s="45"/>
      <c r="I128" s="45"/>
      <c r="J128" s="47"/>
    </row>
    <row r="129" ht="120">
      <c r="A129" s="36" t="s">
        <v>465</v>
      </c>
      <c r="B129" s="44"/>
      <c r="C129" s="45"/>
      <c r="D129" s="45"/>
      <c r="E129" s="48" t="s">
        <v>11007</v>
      </c>
      <c r="F129" s="45"/>
      <c r="G129" s="45"/>
      <c r="H129" s="45"/>
      <c r="I129" s="45"/>
      <c r="J129" s="47"/>
    </row>
    <row r="130" ht="409.5">
      <c r="A130" s="36" t="s">
        <v>467</v>
      </c>
      <c r="B130" s="44"/>
      <c r="C130" s="45"/>
      <c r="D130" s="45"/>
      <c r="E130" s="38" t="s">
        <v>7707</v>
      </c>
      <c r="F130" s="45"/>
      <c r="G130" s="45"/>
      <c r="H130" s="45"/>
      <c r="I130" s="45"/>
      <c r="J130" s="47"/>
    </row>
    <row r="131">
      <c r="A131" s="36" t="s">
        <v>458</v>
      </c>
      <c r="B131" s="36">
        <v>30</v>
      </c>
      <c r="C131" s="37" t="s">
        <v>10507</v>
      </c>
      <c r="D131" s="36" t="s">
        <v>460</v>
      </c>
      <c r="E131" s="38" t="s">
        <v>10508</v>
      </c>
      <c r="F131" s="39" t="s">
        <v>475</v>
      </c>
      <c r="G131" s="40">
        <v>6.0999999999999996</v>
      </c>
      <c r="H131" s="41">
        <v>0</v>
      </c>
      <c r="I131" s="42">
        <f>ROUND(G131*H131,P4)</f>
        <v>0</v>
      </c>
      <c r="J131" s="39" t="s">
        <v>1884</v>
      </c>
      <c r="O131" s="43">
        <f>I131*0.21</f>
        <v>0</v>
      </c>
      <c r="P131">
        <v>3</v>
      </c>
    </row>
    <row r="132">
      <c r="A132" s="36" t="s">
        <v>464</v>
      </c>
      <c r="B132" s="44"/>
      <c r="C132" s="45"/>
      <c r="D132" s="45"/>
      <c r="E132" s="46" t="s">
        <v>460</v>
      </c>
      <c r="F132" s="45"/>
      <c r="G132" s="45"/>
      <c r="H132" s="45"/>
      <c r="I132" s="45"/>
      <c r="J132" s="47"/>
    </row>
    <row r="133" ht="45">
      <c r="A133" s="36" t="s">
        <v>465</v>
      </c>
      <c r="B133" s="44"/>
      <c r="C133" s="45"/>
      <c r="D133" s="45"/>
      <c r="E133" s="48" t="s">
        <v>11008</v>
      </c>
      <c r="F133" s="45"/>
      <c r="G133" s="45"/>
      <c r="H133" s="45"/>
      <c r="I133" s="45"/>
      <c r="J133" s="47"/>
    </row>
    <row r="134" ht="409.5">
      <c r="A134" s="36" t="s">
        <v>467</v>
      </c>
      <c r="B134" s="44"/>
      <c r="C134" s="45"/>
      <c r="D134" s="45"/>
      <c r="E134" s="38" t="s">
        <v>7707</v>
      </c>
      <c r="F134" s="45"/>
      <c r="G134" s="45"/>
      <c r="H134" s="45"/>
      <c r="I134" s="45"/>
      <c r="J134" s="47"/>
    </row>
    <row r="135">
      <c r="A135" s="36" t="s">
        <v>458</v>
      </c>
      <c r="B135" s="36">
        <v>31</v>
      </c>
      <c r="C135" s="37" t="s">
        <v>10269</v>
      </c>
      <c r="D135" s="36" t="s">
        <v>460</v>
      </c>
      <c r="E135" s="38" t="s">
        <v>10270</v>
      </c>
      <c r="F135" s="39" t="s">
        <v>613</v>
      </c>
      <c r="G135" s="40">
        <v>49.734000000000002</v>
      </c>
      <c r="H135" s="41">
        <v>0</v>
      </c>
      <c r="I135" s="42">
        <f>ROUND(G135*H135,P4)</f>
        <v>0</v>
      </c>
      <c r="J135" s="39" t="s">
        <v>1884</v>
      </c>
      <c r="O135" s="43">
        <f>I135*0.21</f>
        <v>0</v>
      </c>
      <c r="P135">
        <v>3</v>
      </c>
    </row>
    <row r="136">
      <c r="A136" s="36" t="s">
        <v>464</v>
      </c>
      <c r="B136" s="44"/>
      <c r="C136" s="45"/>
      <c r="D136" s="45"/>
      <c r="E136" s="46" t="s">
        <v>460</v>
      </c>
      <c r="F136" s="45"/>
      <c r="G136" s="45"/>
      <c r="H136" s="45"/>
      <c r="I136" s="45"/>
      <c r="J136" s="47"/>
    </row>
    <row r="137" ht="60">
      <c r="A137" s="36" t="s">
        <v>465</v>
      </c>
      <c r="B137" s="44"/>
      <c r="C137" s="45"/>
      <c r="D137" s="45"/>
      <c r="E137" s="48" t="s">
        <v>11009</v>
      </c>
      <c r="F137" s="45"/>
      <c r="G137" s="45"/>
      <c r="H137" s="45"/>
      <c r="I137" s="45"/>
      <c r="J137" s="47"/>
    </row>
    <row r="138" ht="330">
      <c r="A138" s="36" t="s">
        <v>467</v>
      </c>
      <c r="B138" s="44"/>
      <c r="C138" s="45"/>
      <c r="D138" s="45"/>
      <c r="E138" s="38" t="s">
        <v>10272</v>
      </c>
      <c r="F138" s="45"/>
      <c r="G138" s="45"/>
      <c r="H138" s="45"/>
      <c r="I138" s="45"/>
      <c r="J138" s="47"/>
    </row>
    <row r="139">
      <c r="A139" s="36" t="s">
        <v>458</v>
      </c>
      <c r="B139" s="36">
        <v>32</v>
      </c>
      <c r="C139" s="37" t="s">
        <v>5418</v>
      </c>
      <c r="D139" s="36" t="s">
        <v>460</v>
      </c>
      <c r="E139" s="38" t="s">
        <v>10273</v>
      </c>
      <c r="F139" s="39" t="s">
        <v>534</v>
      </c>
      <c r="G139" s="40">
        <v>3472.9000000000001</v>
      </c>
      <c r="H139" s="41">
        <v>0</v>
      </c>
      <c r="I139" s="42">
        <f>ROUND(G139*H139,P4)</f>
        <v>0</v>
      </c>
      <c r="J139" s="39" t="s">
        <v>1884</v>
      </c>
      <c r="O139" s="43">
        <f>I139*0.21</f>
        <v>0</v>
      </c>
      <c r="P139">
        <v>3</v>
      </c>
    </row>
    <row r="140">
      <c r="A140" s="36" t="s">
        <v>464</v>
      </c>
      <c r="B140" s="44"/>
      <c r="C140" s="45"/>
      <c r="D140" s="45"/>
      <c r="E140" s="46" t="s">
        <v>460</v>
      </c>
      <c r="F140" s="45"/>
      <c r="G140" s="45"/>
      <c r="H140" s="45"/>
      <c r="I140" s="45"/>
      <c r="J140" s="47"/>
    </row>
    <row r="141" ht="45">
      <c r="A141" s="36" t="s">
        <v>465</v>
      </c>
      <c r="B141" s="44"/>
      <c r="C141" s="45"/>
      <c r="D141" s="45"/>
      <c r="E141" s="48" t="s">
        <v>11010</v>
      </c>
      <c r="F141" s="45"/>
      <c r="G141" s="45"/>
      <c r="H141" s="45"/>
      <c r="I141" s="45"/>
      <c r="J141" s="47"/>
    </row>
    <row r="142" ht="375">
      <c r="A142" s="36" t="s">
        <v>467</v>
      </c>
      <c r="B142" s="44"/>
      <c r="C142" s="45"/>
      <c r="D142" s="45"/>
      <c r="E142" s="38" t="s">
        <v>10275</v>
      </c>
      <c r="F142" s="45"/>
      <c r="G142" s="45"/>
      <c r="H142" s="45"/>
      <c r="I142" s="45"/>
      <c r="J142" s="47"/>
    </row>
    <row r="143">
      <c r="A143" s="30" t="s">
        <v>455</v>
      </c>
      <c r="B143" s="31"/>
      <c r="C143" s="32" t="s">
        <v>9900</v>
      </c>
      <c r="D143" s="33"/>
      <c r="E143" s="30" t="s">
        <v>2399</v>
      </c>
      <c r="F143" s="33"/>
      <c r="G143" s="33"/>
      <c r="H143" s="33"/>
      <c r="I143" s="34">
        <f>SUMIFS(I144:I187,A144:A187,"P")</f>
        <v>0</v>
      </c>
      <c r="J143" s="35"/>
    </row>
    <row r="144">
      <c r="A144" s="36" t="s">
        <v>458</v>
      </c>
      <c r="B144" s="36">
        <v>33</v>
      </c>
      <c r="C144" s="37" t="s">
        <v>10517</v>
      </c>
      <c r="D144" s="36" t="s">
        <v>460</v>
      </c>
      <c r="E144" s="38" t="s">
        <v>10518</v>
      </c>
      <c r="F144" s="39" t="s">
        <v>475</v>
      </c>
      <c r="G144" s="40">
        <v>125.02200000000001</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90">
      <c r="A146" s="36" t="s">
        <v>465</v>
      </c>
      <c r="B146" s="44"/>
      <c r="C146" s="45"/>
      <c r="D146" s="45"/>
      <c r="E146" s="48" t="s">
        <v>11011</v>
      </c>
      <c r="F146" s="45"/>
      <c r="G146" s="45"/>
      <c r="H146" s="45"/>
      <c r="I146" s="45"/>
      <c r="J146" s="47"/>
    </row>
    <row r="147" ht="409.5">
      <c r="A147" s="36" t="s">
        <v>467</v>
      </c>
      <c r="B147" s="44"/>
      <c r="C147" s="45"/>
      <c r="D147" s="45"/>
      <c r="E147" s="38" t="s">
        <v>7707</v>
      </c>
      <c r="F147" s="45"/>
      <c r="G147" s="45"/>
      <c r="H147" s="45"/>
      <c r="I147" s="45"/>
      <c r="J147" s="47"/>
    </row>
    <row r="148">
      <c r="A148" s="36" t="s">
        <v>458</v>
      </c>
      <c r="B148" s="36">
        <v>34</v>
      </c>
      <c r="C148" s="37" t="s">
        <v>10520</v>
      </c>
      <c r="D148" s="36" t="s">
        <v>460</v>
      </c>
      <c r="E148" s="38" t="s">
        <v>10521</v>
      </c>
      <c r="F148" s="39" t="s">
        <v>613</v>
      </c>
      <c r="G148" s="40">
        <v>38.219999999999999</v>
      </c>
      <c r="H148" s="41">
        <v>0</v>
      </c>
      <c r="I148" s="42">
        <f>ROUND(G148*H148,P4)</f>
        <v>0</v>
      </c>
      <c r="J148" s="39" t="s">
        <v>1884</v>
      </c>
      <c r="O148" s="43">
        <f>I148*0.21</f>
        <v>0</v>
      </c>
      <c r="P148">
        <v>3</v>
      </c>
    </row>
    <row r="149">
      <c r="A149" s="36" t="s">
        <v>464</v>
      </c>
      <c r="B149" s="44"/>
      <c r="C149" s="45"/>
      <c r="D149" s="45"/>
      <c r="E149" s="46" t="s">
        <v>460</v>
      </c>
      <c r="F149" s="45"/>
      <c r="G149" s="45"/>
      <c r="H149" s="45"/>
      <c r="I149" s="45"/>
      <c r="J149" s="47"/>
    </row>
    <row r="150" ht="45">
      <c r="A150" s="36" t="s">
        <v>465</v>
      </c>
      <c r="B150" s="44"/>
      <c r="C150" s="45"/>
      <c r="D150" s="45"/>
      <c r="E150" s="48" t="s">
        <v>11012</v>
      </c>
      <c r="F150" s="45"/>
      <c r="G150" s="45"/>
      <c r="H150" s="45"/>
      <c r="I150" s="45"/>
      <c r="J150" s="47"/>
    </row>
    <row r="151" ht="330">
      <c r="A151" s="36" t="s">
        <v>467</v>
      </c>
      <c r="B151" s="44"/>
      <c r="C151" s="45"/>
      <c r="D151" s="45"/>
      <c r="E151" s="38" t="s">
        <v>10523</v>
      </c>
      <c r="F151" s="45"/>
      <c r="G151" s="45"/>
      <c r="H151" s="45"/>
      <c r="I151" s="45"/>
      <c r="J151" s="47"/>
    </row>
    <row r="152">
      <c r="A152" s="36" t="s">
        <v>458</v>
      </c>
      <c r="B152" s="36">
        <v>35</v>
      </c>
      <c r="C152" s="37" t="s">
        <v>10282</v>
      </c>
      <c r="D152" s="36" t="s">
        <v>460</v>
      </c>
      <c r="E152" s="38" t="s">
        <v>10283</v>
      </c>
      <c r="F152" s="39" t="s">
        <v>475</v>
      </c>
      <c r="G152" s="40">
        <v>5.3780000000000001</v>
      </c>
      <c r="H152" s="41">
        <v>0</v>
      </c>
      <c r="I152" s="42">
        <f>ROUND(G152*H152,P4)</f>
        <v>0</v>
      </c>
      <c r="J152" s="39" t="s">
        <v>1884</v>
      </c>
      <c r="O152" s="43">
        <f>I152*0.21</f>
        <v>0</v>
      </c>
      <c r="P152">
        <v>3</v>
      </c>
    </row>
    <row r="153">
      <c r="A153" s="36" t="s">
        <v>464</v>
      </c>
      <c r="B153" s="44"/>
      <c r="C153" s="45"/>
      <c r="D153" s="45"/>
      <c r="E153" s="46" t="s">
        <v>460</v>
      </c>
      <c r="F153" s="45"/>
      <c r="G153" s="45"/>
      <c r="H153" s="45"/>
      <c r="I153" s="45"/>
      <c r="J153" s="47"/>
    </row>
    <row r="154" ht="75">
      <c r="A154" s="36" t="s">
        <v>465</v>
      </c>
      <c r="B154" s="44"/>
      <c r="C154" s="45"/>
      <c r="D154" s="45"/>
      <c r="E154" s="48" t="s">
        <v>11013</v>
      </c>
      <c r="F154" s="45"/>
      <c r="G154" s="45"/>
      <c r="H154" s="45"/>
      <c r="I154" s="45"/>
      <c r="J154" s="47"/>
    </row>
    <row r="155" ht="300">
      <c r="A155" s="36" t="s">
        <v>467</v>
      </c>
      <c r="B155" s="44"/>
      <c r="C155" s="45"/>
      <c r="D155" s="45"/>
      <c r="E155" s="38" t="s">
        <v>10285</v>
      </c>
      <c r="F155" s="45"/>
      <c r="G155" s="45"/>
      <c r="H155" s="45"/>
      <c r="I155" s="45"/>
      <c r="J155" s="47"/>
    </row>
    <row r="156">
      <c r="A156" s="36" t="s">
        <v>458</v>
      </c>
      <c r="B156" s="36">
        <v>36</v>
      </c>
      <c r="C156" s="37" t="s">
        <v>5079</v>
      </c>
      <c r="D156" s="36" t="s">
        <v>460</v>
      </c>
      <c r="E156" s="38" t="s">
        <v>10535</v>
      </c>
      <c r="F156" s="39" t="s">
        <v>475</v>
      </c>
      <c r="G156" s="40">
        <v>30.809999999999999</v>
      </c>
      <c r="H156" s="41">
        <v>0</v>
      </c>
      <c r="I156" s="42">
        <f>ROUND(G156*H156,P4)</f>
        <v>0</v>
      </c>
      <c r="J156" s="39" t="s">
        <v>1884</v>
      </c>
      <c r="O156" s="43">
        <f>I156*0.21</f>
        <v>0</v>
      </c>
      <c r="P156">
        <v>3</v>
      </c>
    </row>
    <row r="157">
      <c r="A157" s="36" t="s">
        <v>464</v>
      </c>
      <c r="B157" s="44"/>
      <c r="C157" s="45"/>
      <c r="D157" s="45"/>
      <c r="E157" s="46" t="s">
        <v>460</v>
      </c>
      <c r="F157" s="45"/>
      <c r="G157" s="45"/>
      <c r="H157" s="45"/>
      <c r="I157" s="45"/>
      <c r="J157" s="47"/>
    </row>
    <row r="158" ht="75">
      <c r="A158" s="36" t="s">
        <v>465</v>
      </c>
      <c r="B158" s="44"/>
      <c r="C158" s="45"/>
      <c r="D158" s="45"/>
      <c r="E158" s="48" t="s">
        <v>11014</v>
      </c>
      <c r="F158" s="45"/>
      <c r="G158" s="45"/>
      <c r="H158" s="45"/>
      <c r="I158" s="45"/>
      <c r="J158" s="47"/>
    </row>
    <row r="159" ht="409.5">
      <c r="A159" s="36" t="s">
        <v>467</v>
      </c>
      <c r="B159" s="44"/>
      <c r="C159" s="45"/>
      <c r="D159" s="45"/>
      <c r="E159" s="38" t="s">
        <v>7707</v>
      </c>
      <c r="F159" s="45"/>
      <c r="G159" s="45"/>
      <c r="H159" s="45"/>
      <c r="I159" s="45"/>
      <c r="J159" s="47"/>
    </row>
    <row r="160">
      <c r="A160" s="36" t="s">
        <v>458</v>
      </c>
      <c r="B160" s="36">
        <v>37</v>
      </c>
      <c r="C160" s="37" t="s">
        <v>7484</v>
      </c>
      <c r="D160" s="36" t="s">
        <v>460</v>
      </c>
      <c r="E160" s="38" t="s">
        <v>10428</v>
      </c>
      <c r="F160" s="39" t="s">
        <v>475</v>
      </c>
      <c r="G160" s="40">
        <v>13.706</v>
      </c>
      <c r="H160" s="41">
        <v>0</v>
      </c>
      <c r="I160" s="42">
        <f>ROUND(G160*H160,P4)</f>
        <v>0</v>
      </c>
      <c r="J160" s="39" t="s">
        <v>1884</v>
      </c>
      <c r="O160" s="43">
        <f>I160*0.21</f>
        <v>0</v>
      </c>
      <c r="P160">
        <v>3</v>
      </c>
    </row>
    <row r="161">
      <c r="A161" s="36" t="s">
        <v>464</v>
      </c>
      <c r="B161" s="44"/>
      <c r="C161" s="45"/>
      <c r="D161" s="45"/>
      <c r="E161" s="46" t="s">
        <v>460</v>
      </c>
      <c r="F161" s="45"/>
      <c r="G161" s="45"/>
      <c r="H161" s="45"/>
      <c r="I161" s="45"/>
      <c r="J161" s="47"/>
    </row>
    <row r="162" ht="165">
      <c r="A162" s="36" t="s">
        <v>465</v>
      </c>
      <c r="B162" s="44"/>
      <c r="C162" s="45"/>
      <c r="D162" s="45"/>
      <c r="E162" s="48" t="s">
        <v>11015</v>
      </c>
      <c r="F162" s="45"/>
      <c r="G162" s="45"/>
      <c r="H162" s="45"/>
      <c r="I162" s="45"/>
      <c r="J162" s="47"/>
    </row>
    <row r="163" ht="409.5">
      <c r="A163" s="36" t="s">
        <v>467</v>
      </c>
      <c r="B163" s="44"/>
      <c r="C163" s="45"/>
      <c r="D163" s="45"/>
      <c r="E163" s="38" t="s">
        <v>7707</v>
      </c>
      <c r="F163" s="45"/>
      <c r="G163" s="45"/>
      <c r="H163" s="45"/>
      <c r="I163" s="45"/>
      <c r="J163" s="47"/>
    </row>
    <row r="164">
      <c r="A164" s="36" t="s">
        <v>458</v>
      </c>
      <c r="B164" s="36">
        <v>38</v>
      </c>
      <c r="C164" s="37" t="s">
        <v>7487</v>
      </c>
      <c r="D164" s="36" t="s">
        <v>460</v>
      </c>
      <c r="E164" s="38" t="s">
        <v>10430</v>
      </c>
      <c r="F164" s="39" t="s">
        <v>475</v>
      </c>
      <c r="G164" s="40">
        <v>700</v>
      </c>
      <c r="H164" s="41">
        <v>0</v>
      </c>
      <c r="I164" s="42">
        <f>ROUND(G164*H164,P4)</f>
        <v>0</v>
      </c>
      <c r="J164" s="39" t="s">
        <v>1884</v>
      </c>
      <c r="O164" s="43">
        <f>I164*0.21</f>
        <v>0</v>
      </c>
      <c r="P164">
        <v>3</v>
      </c>
    </row>
    <row r="165">
      <c r="A165" s="36" t="s">
        <v>464</v>
      </c>
      <c r="B165" s="44"/>
      <c r="C165" s="45"/>
      <c r="D165" s="45"/>
      <c r="E165" s="46" t="s">
        <v>460</v>
      </c>
      <c r="F165" s="45"/>
      <c r="G165" s="45"/>
      <c r="H165" s="45"/>
      <c r="I165" s="45"/>
      <c r="J165" s="47"/>
    </row>
    <row r="166" ht="90">
      <c r="A166" s="36" t="s">
        <v>465</v>
      </c>
      <c r="B166" s="44"/>
      <c r="C166" s="45"/>
      <c r="D166" s="45"/>
      <c r="E166" s="48" t="s">
        <v>11016</v>
      </c>
      <c r="F166" s="45"/>
      <c r="G166" s="45"/>
      <c r="H166" s="45"/>
      <c r="I166" s="45"/>
      <c r="J166" s="47"/>
    </row>
    <row r="167" ht="60">
      <c r="A167" s="36" t="s">
        <v>467</v>
      </c>
      <c r="B167" s="44"/>
      <c r="C167" s="45"/>
      <c r="D167" s="45"/>
      <c r="E167" s="38" t="s">
        <v>10432</v>
      </c>
      <c r="F167" s="45"/>
      <c r="G167" s="45"/>
      <c r="H167" s="45"/>
      <c r="I167" s="45"/>
      <c r="J167" s="47"/>
    </row>
    <row r="168">
      <c r="A168" s="36" t="s">
        <v>458</v>
      </c>
      <c r="B168" s="36">
        <v>39</v>
      </c>
      <c r="C168" s="37" t="s">
        <v>10293</v>
      </c>
      <c r="D168" s="36" t="s">
        <v>460</v>
      </c>
      <c r="E168" s="38" t="s">
        <v>10294</v>
      </c>
      <c r="F168" s="39" t="s">
        <v>475</v>
      </c>
      <c r="G168" s="40">
        <v>2400</v>
      </c>
      <c r="H168" s="41">
        <v>0</v>
      </c>
      <c r="I168" s="42">
        <f>ROUND(G168*H168,P4)</f>
        <v>0</v>
      </c>
      <c r="J168" s="39" t="s">
        <v>1884</v>
      </c>
      <c r="O168" s="43">
        <f>I168*0.21</f>
        <v>0</v>
      </c>
      <c r="P168">
        <v>3</v>
      </c>
    </row>
    <row r="169">
      <c r="A169" s="36" t="s">
        <v>464</v>
      </c>
      <c r="B169" s="44"/>
      <c r="C169" s="45"/>
      <c r="D169" s="45"/>
      <c r="E169" s="46" t="s">
        <v>460</v>
      </c>
      <c r="F169" s="45"/>
      <c r="G169" s="45"/>
      <c r="H169" s="45"/>
      <c r="I169" s="45"/>
      <c r="J169" s="47"/>
    </row>
    <row r="170" ht="60">
      <c r="A170" s="36" t="s">
        <v>465</v>
      </c>
      <c r="B170" s="44"/>
      <c r="C170" s="45"/>
      <c r="D170" s="45"/>
      <c r="E170" s="48" t="s">
        <v>11017</v>
      </c>
      <c r="F170" s="45"/>
      <c r="G170" s="45"/>
      <c r="H170" s="45"/>
      <c r="I170" s="45"/>
      <c r="J170" s="47"/>
    </row>
    <row r="171" ht="45">
      <c r="A171" s="36" t="s">
        <v>467</v>
      </c>
      <c r="B171" s="44"/>
      <c r="C171" s="45"/>
      <c r="D171" s="45"/>
      <c r="E171" s="38" t="s">
        <v>10296</v>
      </c>
      <c r="F171" s="45"/>
      <c r="G171" s="45"/>
      <c r="H171" s="45"/>
      <c r="I171" s="45"/>
      <c r="J171" s="47"/>
    </row>
    <row r="172">
      <c r="A172" s="36" t="s">
        <v>458</v>
      </c>
      <c r="B172" s="36">
        <v>40</v>
      </c>
      <c r="C172" s="37" t="s">
        <v>11018</v>
      </c>
      <c r="D172" s="36" t="s">
        <v>460</v>
      </c>
      <c r="E172" s="38" t="s">
        <v>11019</v>
      </c>
      <c r="F172" s="39" t="s">
        <v>475</v>
      </c>
      <c r="G172" s="40">
        <v>13.5</v>
      </c>
      <c r="H172" s="41">
        <v>0</v>
      </c>
      <c r="I172" s="42">
        <f>ROUND(G172*H172,P4)</f>
        <v>0</v>
      </c>
      <c r="J172" s="39" t="s">
        <v>1884</v>
      </c>
      <c r="O172" s="43">
        <f>I172*0.21</f>
        <v>0</v>
      </c>
      <c r="P172">
        <v>3</v>
      </c>
    </row>
    <row r="173">
      <c r="A173" s="36" t="s">
        <v>464</v>
      </c>
      <c r="B173" s="44"/>
      <c r="C173" s="45"/>
      <c r="D173" s="45"/>
      <c r="E173" s="46" t="s">
        <v>460</v>
      </c>
      <c r="F173" s="45"/>
      <c r="G173" s="45"/>
      <c r="H173" s="45"/>
      <c r="I173" s="45"/>
      <c r="J173" s="47"/>
    </row>
    <row r="174" ht="60">
      <c r="A174" s="36" t="s">
        <v>465</v>
      </c>
      <c r="B174" s="44"/>
      <c r="C174" s="45"/>
      <c r="D174" s="45"/>
      <c r="E174" s="48" t="s">
        <v>11020</v>
      </c>
      <c r="F174" s="45"/>
      <c r="G174" s="45"/>
      <c r="H174" s="45"/>
      <c r="I174" s="45"/>
      <c r="J174" s="47"/>
    </row>
    <row r="175" ht="60">
      <c r="A175" s="36" t="s">
        <v>467</v>
      </c>
      <c r="B175" s="44"/>
      <c r="C175" s="45"/>
      <c r="D175" s="45"/>
      <c r="E175" s="38" t="s">
        <v>10432</v>
      </c>
      <c r="F175" s="45"/>
      <c r="G175" s="45"/>
      <c r="H175" s="45"/>
      <c r="I175" s="45"/>
      <c r="J175" s="47"/>
    </row>
    <row r="176">
      <c r="A176" s="36" t="s">
        <v>458</v>
      </c>
      <c r="B176" s="36">
        <v>41</v>
      </c>
      <c r="C176" s="37" t="s">
        <v>7493</v>
      </c>
      <c r="D176" s="36" t="s">
        <v>460</v>
      </c>
      <c r="E176" s="38" t="s">
        <v>7494</v>
      </c>
      <c r="F176" s="39" t="s">
        <v>475</v>
      </c>
      <c r="G176" s="40">
        <v>14.422000000000001</v>
      </c>
      <c r="H176" s="41">
        <v>0</v>
      </c>
      <c r="I176" s="42">
        <f>ROUND(G176*H176,P4)</f>
        <v>0</v>
      </c>
      <c r="J176" s="39" t="s">
        <v>1884</v>
      </c>
      <c r="O176" s="43">
        <f>I176*0.21</f>
        <v>0</v>
      </c>
      <c r="P176">
        <v>3</v>
      </c>
    </row>
    <row r="177">
      <c r="A177" s="36" t="s">
        <v>464</v>
      </c>
      <c r="B177" s="44"/>
      <c r="C177" s="45"/>
      <c r="D177" s="45"/>
      <c r="E177" s="46" t="s">
        <v>460</v>
      </c>
      <c r="F177" s="45"/>
      <c r="G177" s="45"/>
      <c r="H177" s="45"/>
      <c r="I177" s="45"/>
      <c r="J177" s="47"/>
    </row>
    <row r="178" ht="120">
      <c r="A178" s="36" t="s">
        <v>465</v>
      </c>
      <c r="B178" s="44"/>
      <c r="C178" s="45"/>
      <c r="D178" s="45"/>
      <c r="E178" s="48" t="s">
        <v>11021</v>
      </c>
      <c r="F178" s="45"/>
      <c r="G178" s="45"/>
      <c r="H178" s="45"/>
      <c r="I178" s="45"/>
      <c r="J178" s="47"/>
    </row>
    <row r="179" ht="150">
      <c r="A179" s="36" t="s">
        <v>467</v>
      </c>
      <c r="B179" s="44"/>
      <c r="C179" s="45"/>
      <c r="D179" s="45"/>
      <c r="E179" s="38" t="s">
        <v>10300</v>
      </c>
      <c r="F179" s="45"/>
      <c r="G179" s="45"/>
      <c r="H179" s="45"/>
      <c r="I179" s="45"/>
      <c r="J179" s="47"/>
    </row>
    <row r="180">
      <c r="A180" s="36" t="s">
        <v>458</v>
      </c>
      <c r="B180" s="36">
        <v>42</v>
      </c>
      <c r="C180" s="37" t="s">
        <v>9193</v>
      </c>
      <c r="D180" s="36" t="s">
        <v>460</v>
      </c>
      <c r="E180" s="38" t="s">
        <v>10438</v>
      </c>
      <c r="F180" s="39" t="s">
        <v>475</v>
      </c>
      <c r="G180" s="40">
        <v>4.7000000000000002</v>
      </c>
      <c r="H180" s="41">
        <v>0</v>
      </c>
      <c r="I180" s="42">
        <f>ROUND(G180*H180,P4)</f>
        <v>0</v>
      </c>
      <c r="J180" s="39" t="s">
        <v>1884</v>
      </c>
      <c r="O180" s="43">
        <f>I180*0.21</f>
        <v>0</v>
      </c>
      <c r="P180">
        <v>3</v>
      </c>
    </row>
    <row r="181">
      <c r="A181" s="36" t="s">
        <v>464</v>
      </c>
      <c r="B181" s="44"/>
      <c r="C181" s="45"/>
      <c r="D181" s="45"/>
      <c r="E181" s="46" t="s">
        <v>460</v>
      </c>
      <c r="F181" s="45"/>
      <c r="G181" s="45"/>
      <c r="H181" s="45"/>
      <c r="I181" s="45"/>
      <c r="J181" s="47"/>
    </row>
    <row r="182" ht="75">
      <c r="A182" s="36" t="s">
        <v>465</v>
      </c>
      <c r="B182" s="44"/>
      <c r="C182" s="45"/>
      <c r="D182" s="45"/>
      <c r="E182" s="48" t="s">
        <v>11022</v>
      </c>
      <c r="F182" s="45"/>
      <c r="G182" s="45"/>
      <c r="H182" s="45"/>
      <c r="I182" s="45"/>
      <c r="J182" s="47"/>
    </row>
    <row r="183" ht="409.5">
      <c r="A183" s="36" t="s">
        <v>467</v>
      </c>
      <c r="B183" s="44"/>
      <c r="C183" s="45"/>
      <c r="D183" s="45"/>
      <c r="E183" s="38" t="s">
        <v>10440</v>
      </c>
      <c r="F183" s="45"/>
      <c r="G183" s="45"/>
      <c r="H183" s="45"/>
      <c r="I183" s="45"/>
      <c r="J183" s="47"/>
    </row>
    <row r="184">
      <c r="A184" s="36" t="s">
        <v>458</v>
      </c>
      <c r="B184" s="36">
        <v>43</v>
      </c>
      <c r="C184" s="37" t="s">
        <v>11023</v>
      </c>
      <c r="D184" s="36" t="s">
        <v>460</v>
      </c>
      <c r="E184" s="38" t="s">
        <v>11024</v>
      </c>
      <c r="F184" s="39" t="s">
        <v>496</v>
      </c>
      <c r="G184" s="40">
        <v>8</v>
      </c>
      <c r="H184" s="41">
        <v>0</v>
      </c>
      <c r="I184" s="42">
        <f>ROUND(G184*H184,P4)</f>
        <v>0</v>
      </c>
      <c r="J184" s="39" t="s">
        <v>463</v>
      </c>
      <c r="O184" s="43">
        <f>I184*0.21</f>
        <v>0</v>
      </c>
      <c r="P184">
        <v>3</v>
      </c>
    </row>
    <row r="185">
      <c r="A185" s="36" t="s">
        <v>464</v>
      </c>
      <c r="B185" s="44"/>
      <c r="C185" s="45"/>
      <c r="D185" s="45"/>
      <c r="E185" s="46" t="s">
        <v>460</v>
      </c>
      <c r="F185" s="45"/>
      <c r="G185" s="45"/>
      <c r="H185" s="45"/>
      <c r="I185" s="45"/>
      <c r="J185" s="47"/>
    </row>
    <row r="186" ht="90">
      <c r="A186" s="36" t="s">
        <v>465</v>
      </c>
      <c r="B186" s="44"/>
      <c r="C186" s="45"/>
      <c r="D186" s="45"/>
      <c r="E186" s="48" t="s">
        <v>11025</v>
      </c>
      <c r="F186" s="45"/>
      <c r="G186" s="45"/>
      <c r="H186" s="45"/>
      <c r="I186" s="45"/>
      <c r="J186" s="47"/>
    </row>
    <row r="187" ht="409.5">
      <c r="A187" s="36" t="s">
        <v>467</v>
      </c>
      <c r="B187" s="44"/>
      <c r="C187" s="45"/>
      <c r="D187" s="45"/>
      <c r="E187" s="38" t="s">
        <v>10850</v>
      </c>
      <c r="F187" s="45"/>
      <c r="G187" s="45"/>
      <c r="H187" s="45"/>
      <c r="I187" s="45"/>
      <c r="J187" s="47"/>
    </row>
    <row r="188">
      <c r="A188" s="30" t="s">
        <v>455</v>
      </c>
      <c r="B188" s="31"/>
      <c r="C188" s="32" t="s">
        <v>10301</v>
      </c>
      <c r="D188" s="33"/>
      <c r="E188" s="30" t="s">
        <v>10302</v>
      </c>
      <c r="F188" s="33"/>
      <c r="G188" s="33"/>
      <c r="H188" s="33"/>
      <c r="I188" s="34">
        <f>SUMIFS(I189:I192,A189:A192,"P")</f>
        <v>0</v>
      </c>
      <c r="J188" s="35"/>
    </row>
    <row r="189">
      <c r="A189" s="36" t="s">
        <v>458</v>
      </c>
      <c r="B189" s="36">
        <v>44</v>
      </c>
      <c r="C189" s="37" t="s">
        <v>10953</v>
      </c>
      <c r="D189" s="36" t="s">
        <v>460</v>
      </c>
      <c r="E189" s="38" t="s">
        <v>11026</v>
      </c>
      <c r="F189" s="39" t="s">
        <v>475</v>
      </c>
      <c r="G189" s="40">
        <v>18.113</v>
      </c>
      <c r="H189" s="41">
        <v>0</v>
      </c>
      <c r="I189" s="42">
        <f>ROUND(G189*H189,P4)</f>
        <v>0</v>
      </c>
      <c r="J189" s="39" t="s">
        <v>1884</v>
      </c>
      <c r="O189" s="43">
        <f>I189*0.21</f>
        <v>0</v>
      </c>
      <c r="P189">
        <v>3</v>
      </c>
    </row>
    <row r="190">
      <c r="A190" s="36" t="s">
        <v>464</v>
      </c>
      <c r="B190" s="44"/>
      <c r="C190" s="45"/>
      <c r="D190" s="45"/>
      <c r="E190" s="46" t="s">
        <v>460</v>
      </c>
      <c r="F190" s="45"/>
      <c r="G190" s="45"/>
      <c r="H190" s="45"/>
      <c r="I190" s="45"/>
      <c r="J190" s="47"/>
    </row>
    <row r="191" ht="60">
      <c r="A191" s="36" t="s">
        <v>465</v>
      </c>
      <c r="B191" s="44"/>
      <c r="C191" s="45"/>
      <c r="D191" s="45"/>
      <c r="E191" s="48" t="s">
        <v>11027</v>
      </c>
      <c r="F191" s="45"/>
      <c r="G191" s="45"/>
      <c r="H191" s="45"/>
      <c r="I191" s="45"/>
      <c r="J191" s="47"/>
    </row>
    <row r="192" ht="409.5">
      <c r="A192" s="36" t="s">
        <v>467</v>
      </c>
      <c r="B192" s="44"/>
      <c r="C192" s="45"/>
      <c r="D192" s="45"/>
      <c r="E192" s="38" t="s">
        <v>10306</v>
      </c>
      <c r="F192" s="45"/>
      <c r="G192" s="45"/>
      <c r="H192" s="45"/>
      <c r="I192" s="45"/>
      <c r="J192" s="47"/>
    </row>
    <row r="193">
      <c r="A193" s="30" t="s">
        <v>455</v>
      </c>
      <c r="B193" s="31"/>
      <c r="C193" s="32" t="s">
        <v>2445</v>
      </c>
      <c r="D193" s="33"/>
      <c r="E193" s="30" t="s">
        <v>7650</v>
      </c>
      <c r="F193" s="33"/>
      <c r="G193" s="33"/>
      <c r="H193" s="33"/>
      <c r="I193" s="34">
        <f>SUMIFS(I194:I213,A194:A213,"P")</f>
        <v>0</v>
      </c>
      <c r="J193" s="35"/>
    </row>
    <row r="194" ht="30">
      <c r="A194" s="36" t="s">
        <v>458</v>
      </c>
      <c r="B194" s="36">
        <v>45</v>
      </c>
      <c r="C194" s="37" t="s">
        <v>5304</v>
      </c>
      <c r="D194" s="36" t="s">
        <v>460</v>
      </c>
      <c r="E194" s="38" t="s">
        <v>10307</v>
      </c>
      <c r="F194" s="39" t="s">
        <v>492</v>
      </c>
      <c r="G194" s="40">
        <v>1154.4000000000001</v>
      </c>
      <c r="H194" s="41">
        <v>0</v>
      </c>
      <c r="I194" s="42">
        <f>ROUND(G194*H194,P4)</f>
        <v>0</v>
      </c>
      <c r="J194" s="39" t="s">
        <v>1884</v>
      </c>
      <c r="O194" s="43">
        <f>I194*0.21</f>
        <v>0</v>
      </c>
      <c r="P194">
        <v>3</v>
      </c>
    </row>
    <row r="195">
      <c r="A195" s="36" t="s">
        <v>464</v>
      </c>
      <c r="B195" s="44"/>
      <c r="C195" s="45"/>
      <c r="D195" s="45"/>
      <c r="E195" s="46" t="s">
        <v>460</v>
      </c>
      <c r="F195" s="45"/>
      <c r="G195" s="45"/>
      <c r="H195" s="45"/>
      <c r="I195" s="45"/>
      <c r="J195" s="47"/>
    </row>
    <row r="196" ht="90">
      <c r="A196" s="36" t="s">
        <v>465</v>
      </c>
      <c r="B196" s="44"/>
      <c r="C196" s="45"/>
      <c r="D196" s="45"/>
      <c r="E196" s="48" t="s">
        <v>11028</v>
      </c>
      <c r="F196" s="45"/>
      <c r="G196" s="45"/>
      <c r="H196" s="45"/>
      <c r="I196" s="45"/>
      <c r="J196" s="47"/>
    </row>
    <row r="197" ht="270">
      <c r="A197" s="36" t="s">
        <v>467</v>
      </c>
      <c r="B197" s="44"/>
      <c r="C197" s="45"/>
      <c r="D197" s="45"/>
      <c r="E197" s="38" t="s">
        <v>10309</v>
      </c>
      <c r="F197" s="45"/>
      <c r="G197" s="45"/>
      <c r="H197" s="45"/>
      <c r="I197" s="45"/>
      <c r="J197" s="47"/>
    </row>
    <row r="198" ht="30">
      <c r="A198" s="36" t="s">
        <v>458</v>
      </c>
      <c r="B198" s="36">
        <v>46</v>
      </c>
      <c r="C198" s="37" t="s">
        <v>8826</v>
      </c>
      <c r="D198" s="36" t="s">
        <v>460</v>
      </c>
      <c r="E198" s="38" t="s">
        <v>10313</v>
      </c>
      <c r="F198" s="39" t="s">
        <v>492</v>
      </c>
      <c r="G198" s="40">
        <v>1035.1800000000001</v>
      </c>
      <c r="H198" s="41">
        <v>0</v>
      </c>
      <c r="I198" s="42">
        <f>ROUND(G198*H198,P4)</f>
        <v>0</v>
      </c>
      <c r="J198" s="39" t="s">
        <v>1884</v>
      </c>
      <c r="O198" s="43">
        <f>I198*0.21</f>
        <v>0</v>
      </c>
      <c r="P198">
        <v>3</v>
      </c>
    </row>
    <row r="199">
      <c r="A199" s="36" t="s">
        <v>464</v>
      </c>
      <c r="B199" s="44"/>
      <c r="C199" s="45"/>
      <c r="D199" s="45"/>
      <c r="E199" s="46" t="s">
        <v>460</v>
      </c>
      <c r="F199" s="45"/>
      <c r="G199" s="45"/>
      <c r="H199" s="45"/>
      <c r="I199" s="45"/>
      <c r="J199" s="47"/>
    </row>
    <row r="200" ht="90">
      <c r="A200" s="36" t="s">
        <v>465</v>
      </c>
      <c r="B200" s="44"/>
      <c r="C200" s="45"/>
      <c r="D200" s="45"/>
      <c r="E200" s="48" t="s">
        <v>11029</v>
      </c>
      <c r="F200" s="45"/>
      <c r="G200" s="45"/>
      <c r="H200" s="45"/>
      <c r="I200" s="45"/>
      <c r="J200" s="47"/>
    </row>
    <row r="201" ht="270">
      <c r="A201" s="36" t="s">
        <v>467</v>
      </c>
      <c r="B201" s="44"/>
      <c r="C201" s="45"/>
      <c r="D201" s="45"/>
      <c r="E201" s="38" t="s">
        <v>10309</v>
      </c>
      <c r="F201" s="45"/>
      <c r="G201" s="45"/>
      <c r="H201" s="45"/>
      <c r="I201" s="45"/>
      <c r="J201" s="47"/>
    </row>
    <row r="202">
      <c r="A202" s="36" t="s">
        <v>458</v>
      </c>
      <c r="B202" s="36">
        <v>47</v>
      </c>
      <c r="C202" s="37" t="s">
        <v>10315</v>
      </c>
      <c r="D202" s="36" t="s">
        <v>460</v>
      </c>
      <c r="E202" s="38" t="s">
        <v>10316</v>
      </c>
      <c r="F202" s="39" t="s">
        <v>492</v>
      </c>
      <c r="G202" s="40">
        <v>390.60000000000002</v>
      </c>
      <c r="H202" s="41">
        <v>0</v>
      </c>
      <c r="I202" s="42">
        <f>ROUND(G202*H202,P4)</f>
        <v>0</v>
      </c>
      <c r="J202" s="39" t="s">
        <v>1884</v>
      </c>
      <c r="O202" s="43">
        <f>I202*0.21</f>
        <v>0</v>
      </c>
      <c r="P202">
        <v>3</v>
      </c>
    </row>
    <row r="203">
      <c r="A203" s="36" t="s">
        <v>464</v>
      </c>
      <c r="B203" s="44"/>
      <c r="C203" s="45"/>
      <c r="D203" s="45"/>
      <c r="E203" s="46" t="s">
        <v>460</v>
      </c>
      <c r="F203" s="45"/>
      <c r="G203" s="45"/>
      <c r="H203" s="45"/>
      <c r="I203" s="45"/>
      <c r="J203" s="47"/>
    </row>
    <row r="204" ht="45">
      <c r="A204" s="36" t="s">
        <v>465</v>
      </c>
      <c r="B204" s="44"/>
      <c r="C204" s="45"/>
      <c r="D204" s="45"/>
      <c r="E204" s="48" t="s">
        <v>11030</v>
      </c>
      <c r="F204" s="45"/>
      <c r="G204" s="45"/>
      <c r="H204" s="45"/>
      <c r="I204" s="45"/>
      <c r="J204" s="47"/>
    </row>
    <row r="205" ht="45">
      <c r="A205" s="36" t="s">
        <v>467</v>
      </c>
      <c r="B205" s="44"/>
      <c r="C205" s="45"/>
      <c r="D205" s="45"/>
      <c r="E205" s="38" t="s">
        <v>10318</v>
      </c>
      <c r="F205" s="45"/>
      <c r="G205" s="45"/>
      <c r="H205" s="45"/>
      <c r="I205" s="45"/>
      <c r="J205" s="47"/>
    </row>
    <row r="206">
      <c r="A206" s="36" t="s">
        <v>458</v>
      </c>
      <c r="B206" s="36">
        <v>48</v>
      </c>
      <c r="C206" s="37" t="s">
        <v>8829</v>
      </c>
      <c r="D206" s="36" t="s">
        <v>460</v>
      </c>
      <c r="E206" s="38" t="s">
        <v>8830</v>
      </c>
      <c r="F206" s="39" t="s">
        <v>492</v>
      </c>
      <c r="G206" s="40">
        <v>551</v>
      </c>
      <c r="H206" s="41">
        <v>0</v>
      </c>
      <c r="I206" s="42">
        <f>ROUND(G206*H206,P4)</f>
        <v>0</v>
      </c>
      <c r="J206" s="39" t="s">
        <v>1884</v>
      </c>
      <c r="O206" s="43">
        <f>I206*0.21</f>
        <v>0</v>
      </c>
      <c r="P206">
        <v>3</v>
      </c>
    </row>
    <row r="207">
      <c r="A207" s="36" t="s">
        <v>464</v>
      </c>
      <c r="B207" s="44"/>
      <c r="C207" s="45"/>
      <c r="D207" s="45"/>
      <c r="E207" s="46" t="s">
        <v>460</v>
      </c>
      <c r="F207" s="45"/>
      <c r="G207" s="45"/>
      <c r="H207" s="45"/>
      <c r="I207" s="45"/>
      <c r="J207" s="47"/>
    </row>
    <row r="208" ht="105">
      <c r="A208" s="36" t="s">
        <v>465</v>
      </c>
      <c r="B208" s="44"/>
      <c r="C208" s="45"/>
      <c r="D208" s="45"/>
      <c r="E208" s="48" t="s">
        <v>11031</v>
      </c>
      <c r="F208" s="45"/>
      <c r="G208" s="45"/>
      <c r="H208" s="45"/>
      <c r="I208" s="45"/>
      <c r="J208" s="47"/>
    </row>
    <row r="209" ht="45">
      <c r="A209" s="36" t="s">
        <v>467</v>
      </c>
      <c r="B209" s="44"/>
      <c r="C209" s="45"/>
      <c r="D209" s="45"/>
      <c r="E209" s="38" t="s">
        <v>10318</v>
      </c>
      <c r="F209" s="45"/>
      <c r="G209" s="45"/>
      <c r="H209" s="45"/>
      <c r="I209" s="45"/>
      <c r="J209" s="47"/>
    </row>
    <row r="210" ht="30">
      <c r="A210" s="36" t="s">
        <v>458</v>
      </c>
      <c r="B210" s="36">
        <v>49</v>
      </c>
      <c r="C210" s="37" t="s">
        <v>11032</v>
      </c>
      <c r="D210" s="36" t="s">
        <v>460</v>
      </c>
      <c r="E210" s="38" t="s">
        <v>11033</v>
      </c>
      <c r="F210" s="39" t="s">
        <v>492</v>
      </c>
      <c r="G210" s="40">
        <v>152.09999999999999</v>
      </c>
      <c r="H210" s="41">
        <v>0</v>
      </c>
      <c r="I210" s="42">
        <f>ROUND(G210*H210,P4)</f>
        <v>0</v>
      </c>
      <c r="J210" s="39" t="s">
        <v>463</v>
      </c>
      <c r="O210" s="43">
        <f>I210*0.21</f>
        <v>0</v>
      </c>
      <c r="P210">
        <v>3</v>
      </c>
    </row>
    <row r="211">
      <c r="A211" s="36" t="s">
        <v>464</v>
      </c>
      <c r="B211" s="44"/>
      <c r="C211" s="45"/>
      <c r="D211" s="45"/>
      <c r="E211" s="46" t="s">
        <v>460</v>
      </c>
      <c r="F211" s="45"/>
      <c r="G211" s="45"/>
      <c r="H211" s="45"/>
      <c r="I211" s="45"/>
      <c r="J211" s="47"/>
    </row>
    <row r="212" ht="60">
      <c r="A212" s="36" t="s">
        <v>465</v>
      </c>
      <c r="B212" s="44"/>
      <c r="C212" s="45"/>
      <c r="D212" s="45"/>
      <c r="E212" s="48" t="s">
        <v>11034</v>
      </c>
      <c r="F212" s="45"/>
      <c r="G212" s="45"/>
      <c r="H212" s="45"/>
      <c r="I212" s="45"/>
      <c r="J212" s="47"/>
    </row>
    <row r="213" ht="225">
      <c r="A213" s="36" t="s">
        <v>467</v>
      </c>
      <c r="B213" s="44"/>
      <c r="C213" s="45"/>
      <c r="D213" s="45"/>
      <c r="E213" s="38" t="s">
        <v>10708</v>
      </c>
      <c r="F213" s="45"/>
      <c r="G213" s="45"/>
      <c r="H213" s="45"/>
      <c r="I213" s="45"/>
      <c r="J213" s="47"/>
    </row>
    <row r="214">
      <c r="A214" s="30" t="s">
        <v>455</v>
      </c>
      <c r="B214" s="31"/>
      <c r="C214" s="32" t="s">
        <v>7828</v>
      </c>
      <c r="D214" s="33"/>
      <c r="E214" s="30" t="s">
        <v>7829</v>
      </c>
      <c r="F214" s="33"/>
      <c r="G214" s="33"/>
      <c r="H214" s="33"/>
      <c r="I214" s="34">
        <f>SUMIFS(I215:I218,A215:A218,"P")</f>
        <v>0</v>
      </c>
      <c r="J214" s="35"/>
    </row>
    <row r="215">
      <c r="A215" s="36" t="s">
        <v>458</v>
      </c>
      <c r="B215" s="36">
        <v>50</v>
      </c>
      <c r="C215" s="37" t="s">
        <v>9909</v>
      </c>
      <c r="D215" s="36" t="s">
        <v>460</v>
      </c>
      <c r="E215" s="38" t="s">
        <v>9910</v>
      </c>
      <c r="F215" s="39" t="s">
        <v>496</v>
      </c>
      <c r="G215" s="40">
        <v>6</v>
      </c>
      <c r="H215" s="41">
        <v>0</v>
      </c>
      <c r="I215" s="42">
        <f>ROUND(G215*H215,P4)</f>
        <v>0</v>
      </c>
      <c r="J215" s="39" t="s">
        <v>463</v>
      </c>
      <c r="O215" s="43">
        <f>I215*0.21</f>
        <v>0</v>
      </c>
      <c r="P215">
        <v>3</v>
      </c>
    </row>
    <row r="216">
      <c r="A216" s="36" t="s">
        <v>464</v>
      </c>
      <c r="B216" s="44"/>
      <c r="C216" s="45"/>
      <c r="D216" s="45"/>
      <c r="E216" s="46" t="s">
        <v>460</v>
      </c>
      <c r="F216" s="45"/>
      <c r="G216" s="45"/>
      <c r="H216" s="45"/>
      <c r="I216" s="45"/>
      <c r="J216" s="47"/>
    </row>
    <row r="217" ht="45">
      <c r="A217" s="36" t="s">
        <v>465</v>
      </c>
      <c r="B217" s="44"/>
      <c r="C217" s="45"/>
      <c r="D217" s="45"/>
      <c r="E217" s="48" t="s">
        <v>11035</v>
      </c>
      <c r="F217" s="45"/>
      <c r="G217" s="45"/>
      <c r="H217" s="45"/>
      <c r="I217" s="45"/>
      <c r="J217" s="47"/>
    </row>
    <row r="218" ht="120">
      <c r="A218" s="36" t="s">
        <v>467</v>
      </c>
      <c r="B218" s="44"/>
      <c r="C218" s="45"/>
      <c r="D218" s="45"/>
      <c r="E218" s="38" t="s">
        <v>9911</v>
      </c>
      <c r="F218" s="45"/>
      <c r="G218" s="45"/>
      <c r="H218" s="45"/>
      <c r="I218" s="45"/>
      <c r="J218" s="47"/>
    </row>
    <row r="219">
      <c r="A219" s="30" t="s">
        <v>455</v>
      </c>
      <c r="B219" s="31"/>
      <c r="C219" s="32" t="s">
        <v>9912</v>
      </c>
      <c r="D219" s="33"/>
      <c r="E219" s="30" t="s">
        <v>5314</v>
      </c>
      <c r="F219" s="33"/>
      <c r="G219" s="33"/>
      <c r="H219" s="33"/>
      <c r="I219" s="34">
        <f>SUMIFS(I220:I223,A220:A223,"P")</f>
        <v>0</v>
      </c>
      <c r="J219" s="35"/>
    </row>
    <row r="220">
      <c r="A220" s="36" t="s">
        <v>458</v>
      </c>
      <c r="B220" s="36">
        <v>51</v>
      </c>
      <c r="C220" s="37" t="s">
        <v>7541</v>
      </c>
      <c r="D220" s="36" t="s">
        <v>460</v>
      </c>
      <c r="E220" s="38" t="s">
        <v>7542</v>
      </c>
      <c r="F220" s="39" t="s">
        <v>482</v>
      </c>
      <c r="G220" s="40">
        <v>24</v>
      </c>
      <c r="H220" s="41">
        <v>0</v>
      </c>
      <c r="I220" s="42">
        <f>ROUND(G220*H220,P4)</f>
        <v>0</v>
      </c>
      <c r="J220" s="39" t="s">
        <v>1884</v>
      </c>
      <c r="O220" s="43">
        <f>I220*0.21</f>
        <v>0</v>
      </c>
      <c r="P220">
        <v>3</v>
      </c>
    </row>
    <row r="221">
      <c r="A221" s="36" t="s">
        <v>464</v>
      </c>
      <c r="B221" s="44"/>
      <c r="C221" s="45"/>
      <c r="D221" s="45"/>
      <c r="E221" s="46" t="s">
        <v>460</v>
      </c>
      <c r="F221" s="45"/>
      <c r="G221" s="45"/>
      <c r="H221" s="45"/>
      <c r="I221" s="45"/>
      <c r="J221" s="47"/>
    </row>
    <row r="222" ht="45">
      <c r="A222" s="36" t="s">
        <v>465</v>
      </c>
      <c r="B222" s="44"/>
      <c r="C222" s="45"/>
      <c r="D222" s="45"/>
      <c r="E222" s="48" t="s">
        <v>11036</v>
      </c>
      <c r="F222" s="45"/>
      <c r="G222" s="45"/>
      <c r="H222" s="45"/>
      <c r="I222" s="45"/>
      <c r="J222" s="47"/>
    </row>
    <row r="223" ht="315">
      <c r="A223" s="36" t="s">
        <v>467</v>
      </c>
      <c r="B223" s="44"/>
      <c r="C223" s="45"/>
      <c r="D223" s="45"/>
      <c r="E223" s="38" t="s">
        <v>10333</v>
      </c>
      <c r="F223" s="45"/>
      <c r="G223" s="45"/>
      <c r="H223" s="45"/>
      <c r="I223" s="45"/>
      <c r="J223" s="47"/>
    </row>
    <row r="224">
      <c r="A224" s="30" t="s">
        <v>455</v>
      </c>
      <c r="B224" s="31"/>
      <c r="C224" s="32" t="s">
        <v>7582</v>
      </c>
      <c r="D224" s="33"/>
      <c r="E224" s="30" t="s">
        <v>5450</v>
      </c>
      <c r="F224" s="33"/>
      <c r="G224" s="33"/>
      <c r="H224" s="33"/>
      <c r="I224" s="34">
        <f>SUMIFS(I225:I256,A225:A256,"P")</f>
        <v>0</v>
      </c>
      <c r="J224" s="35"/>
    </row>
    <row r="225" ht="30">
      <c r="A225" s="36" t="s">
        <v>458</v>
      </c>
      <c r="B225" s="36">
        <v>52</v>
      </c>
      <c r="C225" s="37" t="s">
        <v>5451</v>
      </c>
      <c r="D225" s="36" t="s">
        <v>460</v>
      </c>
      <c r="E225" s="38" t="s">
        <v>10345</v>
      </c>
      <c r="F225" s="39" t="s">
        <v>482</v>
      </c>
      <c r="G225" s="40">
        <v>180.19999999999999</v>
      </c>
      <c r="H225" s="41">
        <v>0</v>
      </c>
      <c r="I225" s="42">
        <f>ROUND(G225*H225,P4)</f>
        <v>0</v>
      </c>
      <c r="J225" s="39" t="s">
        <v>1884</v>
      </c>
      <c r="O225" s="43">
        <f>I225*0.21</f>
        <v>0</v>
      </c>
      <c r="P225">
        <v>3</v>
      </c>
    </row>
    <row r="226">
      <c r="A226" s="36" t="s">
        <v>464</v>
      </c>
      <c r="B226" s="44"/>
      <c r="C226" s="45"/>
      <c r="D226" s="45"/>
      <c r="E226" s="46" t="s">
        <v>460</v>
      </c>
      <c r="F226" s="45"/>
      <c r="G226" s="45"/>
      <c r="H226" s="45"/>
      <c r="I226" s="45"/>
      <c r="J226" s="47"/>
    </row>
    <row r="227" ht="135">
      <c r="A227" s="36" t="s">
        <v>465</v>
      </c>
      <c r="B227" s="44"/>
      <c r="C227" s="45"/>
      <c r="D227" s="45"/>
      <c r="E227" s="48" t="s">
        <v>11037</v>
      </c>
      <c r="F227" s="45"/>
      <c r="G227" s="45"/>
      <c r="H227" s="45"/>
      <c r="I227" s="45"/>
      <c r="J227" s="47"/>
    </row>
    <row r="228" ht="60">
      <c r="A228" s="36" t="s">
        <v>467</v>
      </c>
      <c r="B228" s="44"/>
      <c r="C228" s="45"/>
      <c r="D228" s="45"/>
      <c r="E228" s="38" t="s">
        <v>10347</v>
      </c>
      <c r="F228" s="45"/>
      <c r="G228" s="45"/>
      <c r="H228" s="45"/>
      <c r="I228" s="45"/>
      <c r="J228" s="47"/>
    </row>
    <row r="229">
      <c r="A229" s="36" t="s">
        <v>458</v>
      </c>
      <c r="B229" s="36">
        <v>53</v>
      </c>
      <c r="C229" s="37" t="s">
        <v>10589</v>
      </c>
      <c r="D229" s="36" t="s">
        <v>460</v>
      </c>
      <c r="E229" s="38" t="s">
        <v>10590</v>
      </c>
      <c r="F229" s="39" t="s">
        <v>482</v>
      </c>
      <c r="G229" s="40">
        <v>53.799999999999997</v>
      </c>
      <c r="H229" s="41">
        <v>0</v>
      </c>
      <c r="I229" s="42">
        <f>ROUND(G229*H229,P4)</f>
        <v>0</v>
      </c>
      <c r="J229" s="39" t="s">
        <v>1884</v>
      </c>
      <c r="O229" s="43">
        <f>I229*0.21</f>
        <v>0</v>
      </c>
      <c r="P229">
        <v>3</v>
      </c>
    </row>
    <row r="230">
      <c r="A230" s="36" t="s">
        <v>464</v>
      </c>
      <c r="B230" s="44"/>
      <c r="C230" s="45"/>
      <c r="D230" s="45"/>
      <c r="E230" s="46" t="s">
        <v>460</v>
      </c>
      <c r="F230" s="45"/>
      <c r="G230" s="45"/>
      <c r="H230" s="45"/>
      <c r="I230" s="45"/>
      <c r="J230" s="47"/>
    </row>
    <row r="231" ht="60">
      <c r="A231" s="36" t="s">
        <v>465</v>
      </c>
      <c r="B231" s="44"/>
      <c r="C231" s="45"/>
      <c r="D231" s="45"/>
      <c r="E231" s="48" t="s">
        <v>11038</v>
      </c>
      <c r="F231" s="45"/>
      <c r="G231" s="45"/>
      <c r="H231" s="45"/>
      <c r="I231" s="45"/>
      <c r="J231" s="47"/>
    </row>
    <row r="232" ht="390">
      <c r="A232" s="36" t="s">
        <v>467</v>
      </c>
      <c r="B232" s="44"/>
      <c r="C232" s="45"/>
      <c r="D232" s="45"/>
      <c r="E232" s="38" t="s">
        <v>10588</v>
      </c>
      <c r="F232" s="45"/>
      <c r="G232" s="45"/>
      <c r="H232" s="45"/>
      <c r="I232" s="45"/>
      <c r="J232" s="47"/>
    </row>
    <row r="233">
      <c r="A233" s="36" t="s">
        <v>458</v>
      </c>
      <c r="B233" s="36">
        <v>54</v>
      </c>
      <c r="C233" s="37" t="s">
        <v>10592</v>
      </c>
      <c r="D233" s="36" t="s">
        <v>460</v>
      </c>
      <c r="E233" s="38" t="s">
        <v>10593</v>
      </c>
      <c r="F233" s="39" t="s">
        <v>496</v>
      </c>
      <c r="G233" s="40">
        <v>2</v>
      </c>
      <c r="H233" s="41">
        <v>0</v>
      </c>
      <c r="I233" s="42">
        <f>ROUND(G233*H233,P4)</f>
        <v>0</v>
      </c>
      <c r="J233" s="39" t="s">
        <v>1884</v>
      </c>
      <c r="O233" s="43">
        <f>I233*0.21</f>
        <v>0</v>
      </c>
      <c r="P233">
        <v>3</v>
      </c>
    </row>
    <row r="234">
      <c r="A234" s="36" t="s">
        <v>464</v>
      </c>
      <c r="B234" s="44"/>
      <c r="C234" s="45"/>
      <c r="D234" s="45"/>
      <c r="E234" s="46" t="s">
        <v>460</v>
      </c>
      <c r="F234" s="45"/>
      <c r="G234" s="45"/>
      <c r="H234" s="45"/>
      <c r="I234" s="45"/>
      <c r="J234" s="47"/>
    </row>
    <row r="235" ht="45">
      <c r="A235" s="36" t="s">
        <v>465</v>
      </c>
      <c r="B235" s="44"/>
      <c r="C235" s="45"/>
      <c r="D235" s="45"/>
      <c r="E235" s="48" t="s">
        <v>11039</v>
      </c>
      <c r="F235" s="45"/>
      <c r="G235" s="45"/>
      <c r="H235" s="45"/>
      <c r="I235" s="45"/>
      <c r="J235" s="47"/>
    </row>
    <row r="236" ht="180">
      <c r="A236" s="36" t="s">
        <v>467</v>
      </c>
      <c r="B236" s="44"/>
      <c r="C236" s="45"/>
      <c r="D236" s="45"/>
      <c r="E236" s="38" t="s">
        <v>10595</v>
      </c>
      <c r="F236" s="45"/>
      <c r="G236" s="45"/>
      <c r="H236" s="45"/>
      <c r="I236" s="45"/>
      <c r="J236" s="47"/>
    </row>
    <row r="237" ht="30">
      <c r="A237" s="36" t="s">
        <v>458</v>
      </c>
      <c r="B237" s="36">
        <v>55</v>
      </c>
      <c r="C237" s="37" t="s">
        <v>8837</v>
      </c>
      <c r="D237" s="36" t="s">
        <v>460</v>
      </c>
      <c r="E237" s="38" t="s">
        <v>8838</v>
      </c>
      <c r="F237" s="39" t="s">
        <v>496</v>
      </c>
      <c r="G237" s="40">
        <v>44</v>
      </c>
      <c r="H237" s="41">
        <v>0</v>
      </c>
      <c r="I237" s="42">
        <f>ROUND(G237*H237,P4)</f>
        <v>0</v>
      </c>
      <c r="J237" s="39" t="s">
        <v>1884</v>
      </c>
      <c r="O237" s="43">
        <f>I237*0.21</f>
        <v>0</v>
      </c>
      <c r="P237">
        <v>3</v>
      </c>
    </row>
    <row r="238">
      <c r="A238" s="36" t="s">
        <v>464</v>
      </c>
      <c r="B238" s="44"/>
      <c r="C238" s="45"/>
      <c r="D238" s="45"/>
      <c r="E238" s="46" t="s">
        <v>460</v>
      </c>
      <c r="F238" s="45"/>
      <c r="G238" s="45"/>
      <c r="H238" s="45"/>
      <c r="I238" s="45"/>
      <c r="J238" s="47"/>
    </row>
    <row r="239" ht="45">
      <c r="A239" s="36" t="s">
        <v>465</v>
      </c>
      <c r="B239" s="44"/>
      <c r="C239" s="45"/>
      <c r="D239" s="45"/>
      <c r="E239" s="48" t="s">
        <v>11040</v>
      </c>
      <c r="F239" s="45"/>
      <c r="G239" s="45"/>
      <c r="H239" s="45"/>
      <c r="I239" s="45"/>
      <c r="J239" s="47"/>
    </row>
    <row r="240" ht="75">
      <c r="A240" s="36" t="s">
        <v>467</v>
      </c>
      <c r="B240" s="44"/>
      <c r="C240" s="45"/>
      <c r="D240" s="45"/>
      <c r="E240" s="38" t="s">
        <v>8839</v>
      </c>
      <c r="F240" s="45"/>
      <c r="G240" s="45"/>
      <c r="H240" s="45"/>
      <c r="I240" s="45"/>
      <c r="J240" s="47"/>
    </row>
    <row r="241">
      <c r="A241" s="36" t="s">
        <v>458</v>
      </c>
      <c r="B241" s="36">
        <v>56</v>
      </c>
      <c r="C241" s="37" t="s">
        <v>5463</v>
      </c>
      <c r="D241" s="36" t="s">
        <v>460</v>
      </c>
      <c r="E241" s="38" t="s">
        <v>10603</v>
      </c>
      <c r="F241" s="39" t="s">
        <v>534</v>
      </c>
      <c r="G241" s="40">
        <v>140.80000000000001</v>
      </c>
      <c r="H241" s="41">
        <v>0</v>
      </c>
      <c r="I241" s="42">
        <f>ROUND(G241*H241,P4)</f>
        <v>0</v>
      </c>
      <c r="J241" s="39" t="s">
        <v>1884</v>
      </c>
      <c r="O241" s="43">
        <f>I241*0.21</f>
        <v>0</v>
      </c>
      <c r="P241">
        <v>3</v>
      </c>
    </row>
    <row r="242">
      <c r="A242" s="36" t="s">
        <v>464</v>
      </c>
      <c r="B242" s="44"/>
      <c r="C242" s="45"/>
      <c r="D242" s="45"/>
      <c r="E242" s="46" t="s">
        <v>460</v>
      </c>
      <c r="F242" s="45"/>
      <c r="G242" s="45"/>
      <c r="H242" s="45"/>
      <c r="I242" s="45"/>
      <c r="J242" s="47"/>
    </row>
    <row r="243" ht="75">
      <c r="A243" s="36" t="s">
        <v>465</v>
      </c>
      <c r="B243" s="44"/>
      <c r="C243" s="45"/>
      <c r="D243" s="45"/>
      <c r="E243" s="48" t="s">
        <v>11041</v>
      </c>
      <c r="F243" s="45"/>
      <c r="G243" s="45"/>
      <c r="H243" s="45"/>
      <c r="I243" s="45"/>
      <c r="J243" s="47"/>
    </row>
    <row r="244" ht="409.5">
      <c r="A244" s="36" t="s">
        <v>467</v>
      </c>
      <c r="B244" s="44"/>
      <c r="C244" s="45"/>
      <c r="D244" s="45"/>
      <c r="E244" s="38" t="s">
        <v>10605</v>
      </c>
      <c r="F244" s="45"/>
      <c r="G244" s="45"/>
      <c r="H244" s="45"/>
      <c r="I244" s="45"/>
      <c r="J244" s="47"/>
    </row>
    <row r="245">
      <c r="A245" s="36" t="s">
        <v>458</v>
      </c>
      <c r="B245" s="36">
        <v>57</v>
      </c>
      <c r="C245" s="37" t="s">
        <v>8842</v>
      </c>
      <c r="D245" s="36" t="s">
        <v>460</v>
      </c>
      <c r="E245" s="38" t="s">
        <v>10348</v>
      </c>
      <c r="F245" s="39" t="s">
        <v>534</v>
      </c>
      <c r="G245" s="40">
        <v>1073.5999999999999</v>
      </c>
      <c r="H245" s="41">
        <v>0</v>
      </c>
      <c r="I245" s="42">
        <f>ROUND(G245*H245,P4)</f>
        <v>0</v>
      </c>
      <c r="J245" s="39" t="s">
        <v>1884</v>
      </c>
      <c r="O245" s="43">
        <f>I245*0.21</f>
        <v>0</v>
      </c>
      <c r="P245">
        <v>3</v>
      </c>
    </row>
    <row r="246">
      <c r="A246" s="36" t="s">
        <v>464</v>
      </c>
      <c r="B246" s="44"/>
      <c r="C246" s="45"/>
      <c r="D246" s="45"/>
      <c r="E246" s="46" t="s">
        <v>460</v>
      </c>
      <c r="F246" s="45"/>
      <c r="G246" s="45"/>
      <c r="H246" s="45"/>
      <c r="I246" s="45"/>
      <c r="J246" s="47"/>
    </row>
    <row r="247" ht="60">
      <c r="A247" s="36" t="s">
        <v>465</v>
      </c>
      <c r="B247" s="44"/>
      <c r="C247" s="45"/>
      <c r="D247" s="45"/>
      <c r="E247" s="48" t="s">
        <v>11042</v>
      </c>
      <c r="F247" s="45"/>
      <c r="G247" s="45"/>
      <c r="H247" s="45"/>
      <c r="I247" s="45"/>
      <c r="J247" s="47"/>
    </row>
    <row r="248" ht="409.5">
      <c r="A248" s="36" t="s">
        <v>467</v>
      </c>
      <c r="B248" s="44"/>
      <c r="C248" s="45"/>
      <c r="D248" s="45"/>
      <c r="E248" s="38" t="s">
        <v>10350</v>
      </c>
      <c r="F248" s="45"/>
      <c r="G248" s="45"/>
      <c r="H248" s="45"/>
      <c r="I248" s="45"/>
      <c r="J248" s="47"/>
    </row>
    <row r="249">
      <c r="A249" s="36" t="s">
        <v>458</v>
      </c>
      <c r="B249" s="36">
        <v>58</v>
      </c>
      <c r="C249" s="37" t="s">
        <v>10467</v>
      </c>
      <c r="D249" s="36" t="s">
        <v>460</v>
      </c>
      <c r="E249" s="38" t="s">
        <v>10468</v>
      </c>
      <c r="F249" s="39" t="s">
        <v>496</v>
      </c>
      <c r="G249" s="40">
        <v>8</v>
      </c>
      <c r="H249" s="41">
        <v>0</v>
      </c>
      <c r="I249" s="42">
        <f>ROUND(G249*H249,P4)</f>
        <v>0</v>
      </c>
      <c r="J249" s="39" t="s">
        <v>1884</v>
      </c>
      <c r="O249" s="43">
        <f>I249*0.21</f>
        <v>0</v>
      </c>
      <c r="P249">
        <v>3</v>
      </c>
    </row>
    <row r="250">
      <c r="A250" s="36" t="s">
        <v>464</v>
      </c>
      <c r="B250" s="44"/>
      <c r="C250" s="45"/>
      <c r="D250" s="45"/>
      <c r="E250" s="46" t="s">
        <v>460</v>
      </c>
      <c r="F250" s="45"/>
      <c r="G250" s="45"/>
      <c r="H250" s="45"/>
      <c r="I250" s="45"/>
      <c r="J250" s="47"/>
    </row>
    <row r="251" ht="75">
      <c r="A251" s="36" t="s">
        <v>465</v>
      </c>
      <c r="B251" s="44"/>
      <c r="C251" s="45"/>
      <c r="D251" s="45"/>
      <c r="E251" s="48" t="s">
        <v>11043</v>
      </c>
      <c r="F251" s="45"/>
      <c r="G251" s="45"/>
      <c r="H251" s="45"/>
      <c r="I251" s="45"/>
      <c r="J251" s="47"/>
    </row>
    <row r="252" ht="45">
      <c r="A252" s="36" t="s">
        <v>467</v>
      </c>
      <c r="B252" s="44"/>
      <c r="C252" s="45"/>
      <c r="D252" s="45"/>
      <c r="E252" s="38" t="s">
        <v>2022</v>
      </c>
      <c r="F252" s="45"/>
      <c r="G252" s="45"/>
      <c r="H252" s="45"/>
      <c r="I252" s="45"/>
      <c r="J252" s="47"/>
    </row>
    <row r="253">
      <c r="A253" s="36" t="s">
        <v>458</v>
      </c>
      <c r="B253" s="36">
        <v>59</v>
      </c>
      <c r="C253" s="37" t="s">
        <v>10354</v>
      </c>
      <c r="D253" s="36" t="s">
        <v>460</v>
      </c>
      <c r="E253" s="38" t="s">
        <v>9918</v>
      </c>
      <c r="F253" s="39" t="s">
        <v>496</v>
      </c>
      <c r="G253" s="40">
        <v>1</v>
      </c>
      <c r="H253" s="41">
        <v>0</v>
      </c>
      <c r="I253" s="42">
        <f>ROUND(G253*H253,P4)</f>
        <v>0</v>
      </c>
      <c r="J253" s="39" t="s">
        <v>463</v>
      </c>
      <c r="O253" s="43">
        <f>I253*0.21</f>
        <v>0</v>
      </c>
      <c r="P253">
        <v>3</v>
      </c>
    </row>
    <row r="254">
      <c r="A254" s="36" t="s">
        <v>464</v>
      </c>
      <c r="B254" s="44"/>
      <c r="C254" s="45"/>
      <c r="D254" s="45"/>
      <c r="E254" s="46" t="s">
        <v>460</v>
      </c>
      <c r="F254" s="45"/>
      <c r="G254" s="45"/>
      <c r="H254" s="45"/>
      <c r="I254" s="45"/>
      <c r="J254" s="47"/>
    </row>
    <row r="255" ht="60">
      <c r="A255" s="36" t="s">
        <v>465</v>
      </c>
      <c r="B255" s="44"/>
      <c r="C255" s="45"/>
      <c r="D255" s="45"/>
      <c r="E255" s="48" t="s">
        <v>11044</v>
      </c>
      <c r="F255" s="45"/>
      <c r="G255" s="45"/>
      <c r="H255" s="45"/>
      <c r="I255" s="45"/>
      <c r="J255" s="47"/>
    </row>
    <row r="256" ht="30">
      <c r="A256" s="36" t="s">
        <v>467</v>
      </c>
      <c r="B256" s="44"/>
      <c r="C256" s="45"/>
      <c r="D256" s="45"/>
      <c r="E256" s="38" t="s">
        <v>9920</v>
      </c>
      <c r="F256" s="45"/>
      <c r="G256" s="45"/>
      <c r="H256" s="45"/>
      <c r="I256" s="45"/>
      <c r="J256" s="47"/>
    </row>
    <row r="257">
      <c r="A257" s="30" t="s">
        <v>455</v>
      </c>
      <c r="B257" s="31"/>
      <c r="C257" s="32" t="s">
        <v>1178</v>
      </c>
      <c r="D257" s="33"/>
      <c r="E257" s="30" t="s">
        <v>1179</v>
      </c>
      <c r="F257" s="33"/>
      <c r="G257" s="33"/>
      <c r="H257" s="33"/>
      <c r="I257" s="34">
        <f>SUMIFS(I258:I261,A258:A261,"P")</f>
        <v>0</v>
      </c>
      <c r="J257" s="35"/>
    </row>
    <row r="258" ht="45">
      <c r="A258" s="36" t="s">
        <v>458</v>
      </c>
      <c r="B258" s="36">
        <v>60</v>
      </c>
      <c r="C258" s="37" t="s">
        <v>1850</v>
      </c>
      <c r="D258" s="36" t="s">
        <v>1851</v>
      </c>
      <c r="E258" s="38" t="s">
        <v>2565</v>
      </c>
      <c r="F258" s="39" t="s">
        <v>613</v>
      </c>
      <c r="G258" s="40">
        <v>821.37</v>
      </c>
      <c r="H258" s="41">
        <v>0</v>
      </c>
      <c r="I258" s="42">
        <f>ROUND(G258*H258,P4)</f>
        <v>0</v>
      </c>
      <c r="J258" s="39" t="s">
        <v>975</v>
      </c>
      <c r="O258" s="43">
        <f>I258*0.21</f>
        <v>0</v>
      </c>
      <c r="P258">
        <v>3</v>
      </c>
    </row>
    <row r="259">
      <c r="A259" s="36" t="s">
        <v>464</v>
      </c>
      <c r="B259" s="44"/>
      <c r="C259" s="45"/>
      <c r="D259" s="45"/>
      <c r="E259" s="38" t="s">
        <v>1180</v>
      </c>
      <c r="F259" s="45"/>
      <c r="G259" s="45"/>
      <c r="H259" s="45"/>
      <c r="I259" s="45"/>
      <c r="J259" s="47"/>
    </row>
    <row r="260">
      <c r="A260" s="36" t="s">
        <v>465</v>
      </c>
      <c r="B260" s="44"/>
      <c r="C260" s="45"/>
      <c r="D260" s="45"/>
      <c r="E260" s="48" t="s">
        <v>11045</v>
      </c>
      <c r="F260" s="45"/>
      <c r="G260" s="45"/>
      <c r="H260" s="45"/>
      <c r="I260" s="45"/>
      <c r="J260" s="47"/>
    </row>
    <row r="261" ht="120">
      <c r="A261" s="36" t="s">
        <v>467</v>
      </c>
      <c r="B261" s="44"/>
      <c r="C261" s="45"/>
      <c r="D261" s="45"/>
      <c r="E261" s="38" t="s">
        <v>615</v>
      </c>
      <c r="F261" s="45"/>
      <c r="G261" s="45"/>
      <c r="H261" s="45"/>
      <c r="I261" s="45"/>
      <c r="J261" s="47"/>
    </row>
    <row r="262">
      <c r="A262" s="30" t="s">
        <v>455</v>
      </c>
      <c r="B262" s="31"/>
      <c r="C262" s="32" t="s">
        <v>10619</v>
      </c>
      <c r="D262" s="33"/>
      <c r="E262" s="30" t="s">
        <v>10620</v>
      </c>
      <c r="F262" s="33"/>
      <c r="G262" s="33"/>
      <c r="H262" s="33"/>
      <c r="I262" s="34">
        <f>SUMIFS(I263:I270,A263:A270,"P")</f>
        <v>0</v>
      </c>
      <c r="J262" s="35"/>
    </row>
    <row r="263" ht="30">
      <c r="A263" s="36" t="s">
        <v>458</v>
      </c>
      <c r="B263" s="36">
        <v>61</v>
      </c>
      <c r="C263" s="37" t="s">
        <v>10621</v>
      </c>
      <c r="D263" s="36" t="s">
        <v>460</v>
      </c>
      <c r="E263" s="38" t="s">
        <v>10622</v>
      </c>
      <c r="F263" s="39" t="s">
        <v>613</v>
      </c>
      <c r="G263" s="40">
        <v>101.73999999999999</v>
      </c>
      <c r="H263" s="41">
        <v>0</v>
      </c>
      <c r="I263" s="42">
        <f>ROUND(G263*H263,P4)</f>
        <v>0</v>
      </c>
      <c r="J263" s="39" t="s">
        <v>463</v>
      </c>
      <c r="O263" s="43">
        <f>I263*0.21</f>
        <v>0</v>
      </c>
      <c r="P263">
        <v>3</v>
      </c>
    </row>
    <row r="264">
      <c r="A264" s="36" t="s">
        <v>464</v>
      </c>
      <c r="B264" s="44"/>
      <c r="C264" s="45"/>
      <c r="D264" s="45"/>
      <c r="E264" s="46" t="s">
        <v>460</v>
      </c>
      <c r="F264" s="45"/>
      <c r="G264" s="45"/>
      <c r="H264" s="45"/>
      <c r="I264" s="45"/>
      <c r="J264" s="47"/>
    </row>
    <row r="265" ht="75">
      <c r="A265" s="36" t="s">
        <v>465</v>
      </c>
      <c r="B265" s="44"/>
      <c r="C265" s="45"/>
      <c r="D265" s="45"/>
      <c r="E265" s="48" t="s">
        <v>11046</v>
      </c>
      <c r="F265" s="45"/>
      <c r="G265" s="45"/>
      <c r="H265" s="45"/>
      <c r="I265" s="45"/>
      <c r="J265" s="47"/>
    </row>
    <row r="266" ht="375">
      <c r="A266" s="36" t="s">
        <v>467</v>
      </c>
      <c r="B266" s="44"/>
      <c r="C266" s="45"/>
      <c r="D266" s="45"/>
      <c r="E266" s="38" t="s">
        <v>10624</v>
      </c>
      <c r="F266" s="45"/>
      <c r="G266" s="45"/>
      <c r="H266" s="45"/>
      <c r="I266" s="45"/>
      <c r="J266" s="47"/>
    </row>
    <row r="267" ht="45">
      <c r="A267" s="36" t="s">
        <v>458</v>
      </c>
      <c r="B267" s="36">
        <v>62</v>
      </c>
      <c r="C267" s="37" t="s">
        <v>10625</v>
      </c>
      <c r="D267" s="36" t="s">
        <v>460</v>
      </c>
      <c r="E267" s="38" t="s">
        <v>10626</v>
      </c>
      <c r="F267" s="39" t="s">
        <v>613</v>
      </c>
      <c r="G267" s="40">
        <v>101.73999999999999</v>
      </c>
      <c r="H267" s="41">
        <v>0</v>
      </c>
      <c r="I267" s="42">
        <f>ROUND(G267*H267,P4)</f>
        <v>0</v>
      </c>
      <c r="J267" s="39" t="s">
        <v>463</v>
      </c>
      <c r="O267" s="43">
        <f>I267*0.21</f>
        <v>0</v>
      </c>
      <c r="P267">
        <v>3</v>
      </c>
    </row>
    <row r="268">
      <c r="A268" s="36" t="s">
        <v>464</v>
      </c>
      <c r="B268" s="44"/>
      <c r="C268" s="45"/>
      <c r="D268" s="45"/>
      <c r="E268" s="46" t="s">
        <v>460</v>
      </c>
      <c r="F268" s="45"/>
      <c r="G268" s="45"/>
      <c r="H268" s="45"/>
      <c r="I268" s="45"/>
      <c r="J268" s="47"/>
    </row>
    <row r="269" ht="45">
      <c r="A269" s="36" t="s">
        <v>465</v>
      </c>
      <c r="B269" s="44"/>
      <c r="C269" s="45"/>
      <c r="D269" s="45"/>
      <c r="E269" s="48" t="s">
        <v>11047</v>
      </c>
      <c r="F269" s="45"/>
      <c r="G269" s="45"/>
      <c r="H269" s="45"/>
      <c r="I269" s="45"/>
      <c r="J269" s="47"/>
    </row>
    <row r="270" ht="120">
      <c r="A270" s="36" t="s">
        <v>467</v>
      </c>
      <c r="B270" s="49"/>
      <c r="C270" s="50"/>
      <c r="D270" s="50"/>
      <c r="E270" s="38" t="s">
        <v>10628</v>
      </c>
      <c r="F270" s="50"/>
      <c r="G270" s="50"/>
      <c r="H270" s="50"/>
      <c r="I270" s="50"/>
      <c r="J270" s="51"/>
    </row>
  </sheetData>
  <sheetProtection sheet="1" objects="1" scenarios="1" spinCount="100000" saltValue="eCGGHQa8+jXQ+G06iTbkuI9lJKda4GIRuUSXQGbcCR3squNzmM1jAhwgBgGygWWdVEUnNmac2kVDr0WzyzuCPQ==" hashValue="u/FIsZdo2v3xinFfOBKMOut7gpysTEFvL6ACXyf5VWJa0iWatHFB4MYUENc9HfEg5ShRE7cCA8nSLda5Sqpz6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299</v>
      </c>
      <c r="I3" s="24">
        <f>SUMIFS(I11:I259,A11:A259,"SD")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299</v>
      </c>
      <c r="D7" s="21"/>
      <c r="E7" s="22" t="s">
        <v>300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SUMIFS(I12:I35,A12:A35,"P")</f>
        <v>0</v>
      </c>
      <c r="J11" s="35"/>
    </row>
    <row r="12">
      <c r="A12" s="36" t="s">
        <v>458</v>
      </c>
      <c r="B12" s="36">
        <v>1</v>
      </c>
      <c r="C12" s="37" t="s">
        <v>10199</v>
      </c>
      <c r="D12" s="36" t="s">
        <v>460</v>
      </c>
      <c r="E12" s="38" t="s">
        <v>8795</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10200</v>
      </c>
      <c r="F14" s="45"/>
      <c r="G14" s="45"/>
      <c r="H14" s="45"/>
      <c r="I14" s="45"/>
      <c r="J14" s="47"/>
    </row>
    <row r="15" ht="30">
      <c r="A15" s="36" t="s">
        <v>467</v>
      </c>
      <c r="B15" s="44"/>
      <c r="C15" s="45"/>
      <c r="D15" s="45"/>
      <c r="E15" s="38" t="s">
        <v>995</v>
      </c>
      <c r="F15" s="45"/>
      <c r="G15" s="45"/>
      <c r="H15" s="45"/>
      <c r="I15" s="45"/>
      <c r="J15" s="47"/>
    </row>
    <row r="16">
      <c r="A16" s="36" t="s">
        <v>458</v>
      </c>
      <c r="B16" s="36">
        <v>2</v>
      </c>
      <c r="C16" s="37" t="s">
        <v>4281</v>
      </c>
      <c r="D16" s="36" t="s">
        <v>460</v>
      </c>
      <c r="E16" s="38" t="s">
        <v>4282</v>
      </c>
      <c r="F16" s="39" t="s">
        <v>2211</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10358</v>
      </c>
      <c r="D20" s="36" t="s">
        <v>460</v>
      </c>
      <c r="E20" s="38" t="s">
        <v>10203</v>
      </c>
      <c r="F20" s="39" t="s">
        <v>496</v>
      </c>
      <c r="G20" s="40">
        <v>1</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90">
      <c r="A23" s="36" t="s">
        <v>467</v>
      </c>
      <c r="B23" s="44"/>
      <c r="C23" s="45"/>
      <c r="D23" s="45"/>
      <c r="E23" s="38" t="s">
        <v>10204</v>
      </c>
      <c r="F23" s="45"/>
      <c r="G23" s="45"/>
      <c r="H23" s="45"/>
      <c r="I23" s="45"/>
      <c r="J23" s="47"/>
    </row>
    <row r="24">
      <c r="A24" s="36" t="s">
        <v>458</v>
      </c>
      <c r="B24" s="36">
        <v>4</v>
      </c>
      <c r="C24" s="37" t="s">
        <v>8790</v>
      </c>
      <c r="D24" s="36" t="s">
        <v>460</v>
      </c>
      <c r="E24" s="38" t="s">
        <v>8791</v>
      </c>
      <c r="F24" s="39" t="s">
        <v>2211</v>
      </c>
      <c r="G24" s="40">
        <v>1</v>
      </c>
      <c r="H24" s="41">
        <v>0</v>
      </c>
      <c r="I24" s="42">
        <f>ROUND(G24*H24,P4)</f>
        <v>0</v>
      </c>
      <c r="J24" s="39" t="s">
        <v>463</v>
      </c>
      <c r="O24" s="43">
        <f>I24*0.21</f>
        <v>0</v>
      </c>
      <c r="P24">
        <v>3</v>
      </c>
    </row>
    <row r="25">
      <c r="A25" s="36" t="s">
        <v>464</v>
      </c>
      <c r="B25" s="44"/>
      <c r="C25" s="45"/>
      <c r="D25" s="45"/>
      <c r="E25" s="46" t="s">
        <v>460</v>
      </c>
      <c r="F25" s="45"/>
      <c r="G25" s="45"/>
      <c r="H25" s="45"/>
      <c r="I25" s="45"/>
      <c r="J25" s="47"/>
    </row>
    <row r="26">
      <c r="A26" s="36" t="s">
        <v>465</v>
      </c>
      <c r="B26" s="44"/>
      <c r="C26" s="45"/>
      <c r="D26" s="45"/>
      <c r="E26" s="48" t="s">
        <v>10201</v>
      </c>
      <c r="F26" s="45"/>
      <c r="G26" s="45"/>
      <c r="H26" s="45"/>
      <c r="I26" s="45"/>
      <c r="J26" s="47"/>
    </row>
    <row r="27" ht="30">
      <c r="A27" s="36" t="s">
        <v>467</v>
      </c>
      <c r="B27" s="44"/>
      <c r="C27" s="45"/>
      <c r="D27" s="45"/>
      <c r="E27" s="38" t="s">
        <v>8793</v>
      </c>
      <c r="F27" s="45"/>
      <c r="G27" s="45"/>
      <c r="H27" s="45"/>
      <c r="I27" s="45"/>
      <c r="J27" s="47"/>
    </row>
    <row r="28">
      <c r="A28" s="36" t="s">
        <v>458</v>
      </c>
      <c r="B28" s="36">
        <v>5</v>
      </c>
      <c r="C28" s="37" t="s">
        <v>10205</v>
      </c>
      <c r="D28" s="36" t="s">
        <v>460</v>
      </c>
      <c r="E28" s="38" t="s">
        <v>7399</v>
      </c>
      <c r="F28" s="39" t="s">
        <v>2211</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ht="60">
      <c r="A30" s="36" t="s">
        <v>465</v>
      </c>
      <c r="B30" s="44"/>
      <c r="C30" s="45"/>
      <c r="D30" s="45"/>
      <c r="E30" s="48" t="s">
        <v>10206</v>
      </c>
      <c r="F30" s="45"/>
      <c r="G30" s="45"/>
      <c r="H30" s="45"/>
      <c r="I30" s="45"/>
      <c r="J30" s="47"/>
    </row>
    <row r="31" ht="30">
      <c r="A31" s="36" t="s">
        <v>467</v>
      </c>
      <c r="B31" s="44"/>
      <c r="C31" s="45"/>
      <c r="D31" s="45"/>
      <c r="E31" s="38" t="s">
        <v>995</v>
      </c>
      <c r="F31" s="45"/>
      <c r="G31" s="45"/>
      <c r="H31" s="45"/>
      <c r="I31" s="45"/>
      <c r="J31" s="47"/>
    </row>
    <row r="32">
      <c r="A32" s="36" t="s">
        <v>458</v>
      </c>
      <c r="B32" s="36">
        <v>6</v>
      </c>
      <c r="C32" s="37" t="s">
        <v>10629</v>
      </c>
      <c r="D32" s="36" t="s">
        <v>460</v>
      </c>
      <c r="E32" s="38" t="s">
        <v>8798</v>
      </c>
      <c r="F32" s="39" t="s">
        <v>496</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c r="A34" s="36" t="s">
        <v>465</v>
      </c>
      <c r="B34" s="44"/>
      <c r="C34" s="45"/>
      <c r="D34" s="45"/>
      <c r="E34" s="48" t="s">
        <v>10201</v>
      </c>
      <c r="F34" s="45"/>
      <c r="G34" s="45"/>
      <c r="H34" s="45"/>
      <c r="I34" s="45"/>
      <c r="J34" s="47"/>
    </row>
    <row r="35">
      <c r="A35" s="36" t="s">
        <v>467</v>
      </c>
      <c r="B35" s="44"/>
      <c r="C35" s="45"/>
      <c r="D35" s="45"/>
      <c r="E35" s="38" t="s">
        <v>8800</v>
      </c>
      <c r="F35" s="45"/>
      <c r="G35" s="45"/>
      <c r="H35" s="45"/>
      <c r="I35" s="45"/>
      <c r="J35" s="47"/>
    </row>
    <row r="36">
      <c r="A36" s="30" t="s">
        <v>455</v>
      </c>
      <c r="B36" s="31"/>
      <c r="C36" s="32" t="s">
        <v>5574</v>
      </c>
      <c r="D36" s="33"/>
      <c r="E36" s="30" t="s">
        <v>2345</v>
      </c>
      <c r="F36" s="33"/>
      <c r="G36" s="33"/>
      <c r="H36" s="33"/>
      <c r="I36" s="34">
        <f>SUMIFS(I37:I84,A37:A84,"P")</f>
        <v>0</v>
      </c>
      <c r="J36" s="35"/>
    </row>
    <row r="37">
      <c r="A37" s="36" t="s">
        <v>458</v>
      </c>
      <c r="B37" s="36">
        <v>7</v>
      </c>
      <c r="C37" s="37" t="s">
        <v>9981</v>
      </c>
      <c r="D37" s="36" t="s">
        <v>460</v>
      </c>
      <c r="E37" s="38" t="s">
        <v>10211</v>
      </c>
      <c r="F37" s="39" t="s">
        <v>553</v>
      </c>
      <c r="G37" s="40">
        <v>80</v>
      </c>
      <c r="H37" s="41">
        <v>0</v>
      </c>
      <c r="I37" s="42">
        <f>ROUND(G37*H37,P4)</f>
        <v>0</v>
      </c>
      <c r="J37" s="39" t="s">
        <v>1884</v>
      </c>
      <c r="O37" s="43">
        <f>I37*0.21</f>
        <v>0</v>
      </c>
      <c r="P37">
        <v>3</v>
      </c>
    </row>
    <row r="38">
      <c r="A38" s="36" t="s">
        <v>464</v>
      </c>
      <c r="B38" s="44"/>
      <c r="C38" s="45"/>
      <c r="D38" s="45"/>
      <c r="E38" s="46" t="s">
        <v>460</v>
      </c>
      <c r="F38" s="45"/>
      <c r="G38" s="45"/>
      <c r="H38" s="45"/>
      <c r="I38" s="45"/>
      <c r="J38" s="47"/>
    </row>
    <row r="39" ht="60">
      <c r="A39" s="36" t="s">
        <v>465</v>
      </c>
      <c r="B39" s="44"/>
      <c r="C39" s="45"/>
      <c r="D39" s="45"/>
      <c r="E39" s="48" t="s">
        <v>11048</v>
      </c>
      <c r="F39" s="45"/>
      <c r="G39" s="45"/>
      <c r="H39" s="45"/>
      <c r="I39" s="45"/>
      <c r="J39" s="47"/>
    </row>
    <row r="40" ht="45">
      <c r="A40" s="36" t="s">
        <v>467</v>
      </c>
      <c r="B40" s="44"/>
      <c r="C40" s="45"/>
      <c r="D40" s="45"/>
      <c r="E40" s="38" t="s">
        <v>10213</v>
      </c>
      <c r="F40" s="45"/>
      <c r="G40" s="45"/>
      <c r="H40" s="45"/>
      <c r="I40" s="45"/>
      <c r="J40" s="47"/>
    </row>
    <row r="41">
      <c r="A41" s="36" t="s">
        <v>458</v>
      </c>
      <c r="B41" s="36">
        <v>8</v>
      </c>
      <c r="C41" s="37" t="s">
        <v>10985</v>
      </c>
      <c r="D41" s="36" t="s">
        <v>460</v>
      </c>
      <c r="E41" s="38" t="s">
        <v>10986</v>
      </c>
      <c r="F41" s="39" t="s">
        <v>482</v>
      </c>
      <c r="G41" s="40">
        <v>50</v>
      </c>
      <c r="H41" s="41">
        <v>0</v>
      </c>
      <c r="I41" s="42">
        <f>ROUND(G41*H41,P4)</f>
        <v>0</v>
      </c>
      <c r="J41" s="39" t="s">
        <v>1884</v>
      </c>
      <c r="O41" s="43">
        <f>I41*0.21</f>
        <v>0</v>
      </c>
      <c r="P41">
        <v>3</v>
      </c>
    </row>
    <row r="42">
      <c r="A42" s="36" t="s">
        <v>464</v>
      </c>
      <c r="B42" s="44"/>
      <c r="C42" s="45"/>
      <c r="D42" s="45"/>
      <c r="E42" s="46" t="s">
        <v>460</v>
      </c>
      <c r="F42" s="45"/>
      <c r="G42" s="45"/>
      <c r="H42" s="45"/>
      <c r="I42" s="45"/>
      <c r="J42" s="47"/>
    </row>
    <row r="43" ht="45">
      <c r="A43" s="36" t="s">
        <v>465</v>
      </c>
      <c r="B43" s="44"/>
      <c r="C43" s="45"/>
      <c r="D43" s="45"/>
      <c r="E43" s="48" t="s">
        <v>11049</v>
      </c>
      <c r="F43" s="45"/>
      <c r="G43" s="45"/>
      <c r="H43" s="45"/>
      <c r="I43" s="45"/>
      <c r="J43" s="47"/>
    </row>
    <row r="44" ht="45">
      <c r="A44" s="36" t="s">
        <v>467</v>
      </c>
      <c r="B44" s="44"/>
      <c r="C44" s="45"/>
      <c r="D44" s="45"/>
      <c r="E44" s="38" t="s">
        <v>10367</v>
      </c>
      <c r="F44" s="45"/>
      <c r="G44" s="45"/>
      <c r="H44" s="45"/>
      <c r="I44" s="45"/>
      <c r="J44" s="47"/>
    </row>
    <row r="45">
      <c r="A45" s="36" t="s">
        <v>458</v>
      </c>
      <c r="B45" s="36">
        <v>9</v>
      </c>
      <c r="C45" s="37" t="s">
        <v>7970</v>
      </c>
      <c r="D45" s="36" t="s">
        <v>460</v>
      </c>
      <c r="E45" s="38" t="s">
        <v>10217</v>
      </c>
      <c r="F45" s="39" t="s">
        <v>475</v>
      </c>
      <c r="G45" s="40">
        <v>15</v>
      </c>
      <c r="H45" s="41">
        <v>0</v>
      </c>
      <c r="I45" s="42">
        <f>ROUND(G45*H45,P4)</f>
        <v>0</v>
      </c>
      <c r="J45" s="39" t="s">
        <v>1884</v>
      </c>
      <c r="O45" s="43">
        <f>I45*0.21</f>
        <v>0</v>
      </c>
      <c r="P45">
        <v>3</v>
      </c>
    </row>
    <row r="46">
      <c r="A46" s="36" t="s">
        <v>464</v>
      </c>
      <c r="B46" s="44"/>
      <c r="C46" s="45"/>
      <c r="D46" s="45"/>
      <c r="E46" s="46" t="s">
        <v>460</v>
      </c>
      <c r="F46" s="45"/>
      <c r="G46" s="45"/>
      <c r="H46" s="45"/>
      <c r="I46" s="45"/>
      <c r="J46" s="47"/>
    </row>
    <row r="47" ht="45">
      <c r="A47" s="36" t="s">
        <v>465</v>
      </c>
      <c r="B47" s="44"/>
      <c r="C47" s="45"/>
      <c r="D47" s="45"/>
      <c r="E47" s="48" t="s">
        <v>11050</v>
      </c>
      <c r="F47" s="45"/>
      <c r="G47" s="45"/>
      <c r="H47" s="45"/>
      <c r="I47" s="45"/>
      <c r="J47" s="47"/>
    </row>
    <row r="48" ht="409.5">
      <c r="A48" s="36" t="s">
        <v>467</v>
      </c>
      <c r="B48" s="44"/>
      <c r="C48" s="45"/>
      <c r="D48" s="45"/>
      <c r="E48" s="38" t="s">
        <v>10219</v>
      </c>
      <c r="F48" s="45"/>
      <c r="G48" s="45"/>
      <c r="H48" s="45"/>
      <c r="I48" s="45"/>
      <c r="J48" s="47"/>
    </row>
    <row r="49">
      <c r="A49" s="36" t="s">
        <v>458</v>
      </c>
      <c r="B49" s="36">
        <v>10</v>
      </c>
      <c r="C49" s="37" t="s">
        <v>10369</v>
      </c>
      <c r="D49" s="36" t="s">
        <v>460</v>
      </c>
      <c r="E49" s="38" t="s">
        <v>10370</v>
      </c>
      <c r="F49" s="39" t="s">
        <v>475</v>
      </c>
      <c r="G49" s="40">
        <v>18.899999999999999</v>
      </c>
      <c r="H49" s="41">
        <v>0</v>
      </c>
      <c r="I49" s="42">
        <f>ROUND(G49*H49,P4)</f>
        <v>0</v>
      </c>
      <c r="J49" s="39" t="s">
        <v>1884</v>
      </c>
      <c r="O49" s="43">
        <f>I49*0.21</f>
        <v>0</v>
      </c>
      <c r="P49">
        <v>3</v>
      </c>
    </row>
    <row r="50">
      <c r="A50" s="36" t="s">
        <v>464</v>
      </c>
      <c r="B50" s="44"/>
      <c r="C50" s="45"/>
      <c r="D50" s="45"/>
      <c r="E50" s="46" t="s">
        <v>460</v>
      </c>
      <c r="F50" s="45"/>
      <c r="G50" s="45"/>
      <c r="H50" s="45"/>
      <c r="I50" s="45"/>
      <c r="J50" s="47"/>
    </row>
    <row r="51" ht="60">
      <c r="A51" s="36" t="s">
        <v>465</v>
      </c>
      <c r="B51" s="44"/>
      <c r="C51" s="45"/>
      <c r="D51" s="45"/>
      <c r="E51" s="48" t="s">
        <v>11051</v>
      </c>
      <c r="F51" s="45"/>
      <c r="G51" s="45"/>
      <c r="H51" s="45"/>
      <c r="I51" s="45"/>
      <c r="J51" s="47"/>
    </row>
    <row r="52" ht="90">
      <c r="A52" s="36" t="s">
        <v>467</v>
      </c>
      <c r="B52" s="44"/>
      <c r="C52" s="45"/>
      <c r="D52" s="45"/>
      <c r="E52" s="38" t="s">
        <v>10372</v>
      </c>
      <c r="F52" s="45"/>
      <c r="G52" s="45"/>
      <c r="H52" s="45"/>
      <c r="I52" s="45"/>
      <c r="J52" s="47"/>
    </row>
    <row r="53">
      <c r="A53" s="36" t="s">
        <v>458</v>
      </c>
      <c r="B53" s="36">
        <v>11</v>
      </c>
      <c r="C53" s="37" t="s">
        <v>3483</v>
      </c>
      <c r="D53" s="36" t="s">
        <v>460</v>
      </c>
      <c r="E53" s="38" t="s">
        <v>3484</v>
      </c>
      <c r="F53" s="39" t="s">
        <v>475</v>
      </c>
      <c r="G53" s="40">
        <v>1027</v>
      </c>
      <c r="H53" s="41">
        <v>0</v>
      </c>
      <c r="I53" s="42">
        <f>ROUND(G53*H53,P4)</f>
        <v>0</v>
      </c>
      <c r="J53" s="39" t="s">
        <v>1884</v>
      </c>
      <c r="O53" s="43">
        <f>I53*0.21</f>
        <v>0</v>
      </c>
      <c r="P53">
        <v>3</v>
      </c>
    </row>
    <row r="54">
      <c r="A54" s="36" t="s">
        <v>464</v>
      </c>
      <c r="B54" s="44"/>
      <c r="C54" s="45"/>
      <c r="D54" s="45"/>
      <c r="E54" s="46" t="s">
        <v>460</v>
      </c>
      <c r="F54" s="45"/>
      <c r="G54" s="45"/>
      <c r="H54" s="45"/>
      <c r="I54" s="45"/>
      <c r="J54" s="47"/>
    </row>
    <row r="55" ht="45">
      <c r="A55" s="36" t="s">
        <v>465</v>
      </c>
      <c r="B55" s="44"/>
      <c r="C55" s="45"/>
      <c r="D55" s="45"/>
      <c r="E55" s="48" t="s">
        <v>11052</v>
      </c>
      <c r="F55" s="45"/>
      <c r="G55" s="45"/>
      <c r="H55" s="45"/>
      <c r="I55" s="45"/>
      <c r="J55" s="47"/>
    </row>
    <row r="56" ht="405">
      <c r="A56" s="36" t="s">
        <v>467</v>
      </c>
      <c r="B56" s="44"/>
      <c r="C56" s="45"/>
      <c r="D56" s="45"/>
      <c r="E56" s="38" t="s">
        <v>3452</v>
      </c>
      <c r="F56" s="45"/>
      <c r="G56" s="45"/>
      <c r="H56" s="45"/>
      <c r="I56" s="45"/>
      <c r="J56" s="47"/>
    </row>
    <row r="57">
      <c r="A57" s="36" t="s">
        <v>458</v>
      </c>
      <c r="B57" s="36">
        <v>12</v>
      </c>
      <c r="C57" s="37" t="s">
        <v>5367</v>
      </c>
      <c r="D57" s="36" t="s">
        <v>460</v>
      </c>
      <c r="E57" s="38" t="s">
        <v>10226</v>
      </c>
      <c r="F57" s="39" t="s">
        <v>475</v>
      </c>
      <c r="G57" s="40">
        <v>1042</v>
      </c>
      <c r="H57" s="41">
        <v>0</v>
      </c>
      <c r="I57" s="42">
        <f>ROUND(G57*H57,P4)</f>
        <v>0</v>
      </c>
      <c r="J57" s="39" t="s">
        <v>1884</v>
      </c>
      <c r="O57" s="43">
        <f>I57*0.21</f>
        <v>0</v>
      </c>
      <c r="P57">
        <v>3</v>
      </c>
    </row>
    <row r="58">
      <c r="A58" s="36" t="s">
        <v>464</v>
      </c>
      <c r="B58" s="44"/>
      <c r="C58" s="45"/>
      <c r="D58" s="45"/>
      <c r="E58" s="46" t="s">
        <v>460</v>
      </c>
      <c r="F58" s="45"/>
      <c r="G58" s="45"/>
      <c r="H58" s="45"/>
      <c r="I58" s="45"/>
      <c r="J58" s="47"/>
    </row>
    <row r="59" ht="30">
      <c r="A59" s="36" t="s">
        <v>465</v>
      </c>
      <c r="B59" s="44"/>
      <c r="C59" s="45"/>
      <c r="D59" s="45"/>
      <c r="E59" s="48" t="s">
        <v>11053</v>
      </c>
      <c r="F59" s="45"/>
      <c r="G59" s="45"/>
      <c r="H59" s="45"/>
      <c r="I59" s="45"/>
      <c r="J59" s="47"/>
    </row>
    <row r="60" ht="240">
      <c r="A60" s="36" t="s">
        <v>467</v>
      </c>
      <c r="B60" s="44"/>
      <c r="C60" s="45"/>
      <c r="D60" s="45"/>
      <c r="E60" s="38" t="s">
        <v>10228</v>
      </c>
      <c r="F60" s="45"/>
      <c r="G60" s="45"/>
      <c r="H60" s="45"/>
      <c r="I60" s="45"/>
      <c r="J60" s="47"/>
    </row>
    <row r="61">
      <c r="A61" s="36" t="s">
        <v>458</v>
      </c>
      <c r="B61" s="36">
        <v>13</v>
      </c>
      <c r="C61" s="37" t="s">
        <v>5264</v>
      </c>
      <c r="D61" s="36" t="s">
        <v>460</v>
      </c>
      <c r="E61" s="38" t="s">
        <v>10232</v>
      </c>
      <c r="F61" s="39" t="s">
        <v>475</v>
      </c>
      <c r="G61" s="40">
        <v>3.165</v>
      </c>
      <c r="H61" s="41">
        <v>0</v>
      </c>
      <c r="I61" s="42">
        <f>ROUND(G61*H61,P4)</f>
        <v>0</v>
      </c>
      <c r="J61" s="39" t="s">
        <v>1884</v>
      </c>
      <c r="O61" s="43">
        <f>I61*0.21</f>
        <v>0</v>
      </c>
      <c r="P61">
        <v>3</v>
      </c>
    </row>
    <row r="62">
      <c r="A62" s="36" t="s">
        <v>464</v>
      </c>
      <c r="B62" s="44"/>
      <c r="C62" s="45"/>
      <c r="D62" s="45"/>
      <c r="E62" s="46" t="s">
        <v>460</v>
      </c>
      <c r="F62" s="45"/>
      <c r="G62" s="45"/>
      <c r="H62" s="45"/>
      <c r="I62" s="45"/>
      <c r="J62" s="47"/>
    </row>
    <row r="63" ht="60">
      <c r="A63" s="36" t="s">
        <v>465</v>
      </c>
      <c r="B63" s="44"/>
      <c r="C63" s="45"/>
      <c r="D63" s="45"/>
      <c r="E63" s="48" t="s">
        <v>11054</v>
      </c>
      <c r="F63" s="45"/>
      <c r="G63" s="45"/>
      <c r="H63" s="45"/>
      <c r="I63" s="45"/>
      <c r="J63" s="47"/>
    </row>
    <row r="64" ht="390">
      <c r="A64" s="36" t="s">
        <v>467</v>
      </c>
      <c r="B64" s="44"/>
      <c r="C64" s="45"/>
      <c r="D64" s="45"/>
      <c r="E64" s="38" t="s">
        <v>10234</v>
      </c>
      <c r="F64" s="45"/>
      <c r="G64" s="45"/>
      <c r="H64" s="45"/>
      <c r="I64" s="45"/>
      <c r="J64" s="47"/>
    </row>
    <row r="65">
      <c r="A65" s="36" t="s">
        <v>458</v>
      </c>
      <c r="B65" s="36">
        <v>14</v>
      </c>
      <c r="C65" s="37" t="s">
        <v>11055</v>
      </c>
      <c r="D65" s="36" t="s">
        <v>460</v>
      </c>
      <c r="E65" s="38" t="s">
        <v>11056</v>
      </c>
      <c r="F65" s="39" t="s">
        <v>475</v>
      </c>
      <c r="G65" s="40">
        <v>15</v>
      </c>
      <c r="H65" s="41">
        <v>0</v>
      </c>
      <c r="I65" s="42">
        <f>ROUND(G65*H65,P4)</f>
        <v>0</v>
      </c>
      <c r="J65" s="39" t="s">
        <v>1884</v>
      </c>
      <c r="O65" s="43">
        <f>I65*0.21</f>
        <v>0</v>
      </c>
      <c r="P65">
        <v>3</v>
      </c>
    </row>
    <row r="66">
      <c r="A66" s="36" t="s">
        <v>464</v>
      </c>
      <c r="B66" s="44"/>
      <c r="C66" s="45"/>
      <c r="D66" s="45"/>
      <c r="E66" s="46" t="s">
        <v>460</v>
      </c>
      <c r="F66" s="45"/>
      <c r="G66" s="45"/>
      <c r="H66" s="45"/>
      <c r="I66" s="45"/>
      <c r="J66" s="47"/>
    </row>
    <row r="67" ht="45">
      <c r="A67" s="36" t="s">
        <v>465</v>
      </c>
      <c r="B67" s="44"/>
      <c r="C67" s="45"/>
      <c r="D67" s="45"/>
      <c r="E67" s="48" t="s">
        <v>11057</v>
      </c>
      <c r="F67" s="45"/>
      <c r="G67" s="45"/>
      <c r="H67" s="45"/>
      <c r="I67" s="45"/>
      <c r="J67" s="47"/>
    </row>
    <row r="68" ht="330">
      <c r="A68" s="36" t="s">
        <v>467</v>
      </c>
      <c r="B68" s="44"/>
      <c r="C68" s="45"/>
      <c r="D68" s="45"/>
      <c r="E68" s="38" t="s">
        <v>11058</v>
      </c>
      <c r="F68" s="45"/>
      <c r="G68" s="45"/>
      <c r="H68" s="45"/>
      <c r="I68" s="45"/>
      <c r="J68" s="47"/>
    </row>
    <row r="69">
      <c r="A69" s="36" t="s">
        <v>458</v>
      </c>
      <c r="B69" s="36">
        <v>15</v>
      </c>
      <c r="C69" s="37" t="s">
        <v>3454</v>
      </c>
      <c r="D69" s="36" t="s">
        <v>460</v>
      </c>
      <c r="E69" s="38" t="s">
        <v>10235</v>
      </c>
      <c r="F69" s="39" t="s">
        <v>492</v>
      </c>
      <c r="G69" s="40">
        <v>210</v>
      </c>
      <c r="H69" s="41">
        <v>0</v>
      </c>
      <c r="I69" s="42">
        <f>ROUND(G69*H69,P4)</f>
        <v>0</v>
      </c>
      <c r="J69" s="39" t="s">
        <v>1884</v>
      </c>
      <c r="O69" s="43">
        <f>I69*0.21</f>
        <v>0</v>
      </c>
      <c r="P69">
        <v>3</v>
      </c>
    </row>
    <row r="70">
      <c r="A70" s="36" t="s">
        <v>464</v>
      </c>
      <c r="B70" s="44"/>
      <c r="C70" s="45"/>
      <c r="D70" s="45"/>
      <c r="E70" s="46" t="s">
        <v>460</v>
      </c>
      <c r="F70" s="45"/>
      <c r="G70" s="45"/>
      <c r="H70" s="45"/>
      <c r="I70" s="45"/>
      <c r="J70" s="47"/>
    </row>
    <row r="71">
      <c r="A71" s="36" t="s">
        <v>465</v>
      </c>
      <c r="B71" s="44"/>
      <c r="C71" s="45"/>
      <c r="D71" s="45"/>
      <c r="E71" s="48" t="s">
        <v>11059</v>
      </c>
      <c r="F71" s="45"/>
      <c r="G71" s="45"/>
      <c r="H71" s="45"/>
      <c r="I71" s="45"/>
      <c r="J71" s="47"/>
    </row>
    <row r="72" ht="30">
      <c r="A72" s="36" t="s">
        <v>467</v>
      </c>
      <c r="B72" s="44"/>
      <c r="C72" s="45"/>
      <c r="D72" s="45"/>
      <c r="E72" s="38" t="s">
        <v>3457</v>
      </c>
      <c r="F72" s="45"/>
      <c r="G72" s="45"/>
      <c r="H72" s="45"/>
      <c r="I72" s="45"/>
      <c r="J72" s="47"/>
    </row>
    <row r="73">
      <c r="A73" s="36" t="s">
        <v>458</v>
      </c>
      <c r="B73" s="36">
        <v>16</v>
      </c>
      <c r="C73" s="37" t="s">
        <v>5267</v>
      </c>
      <c r="D73" s="36" t="s">
        <v>460</v>
      </c>
      <c r="E73" s="38" t="s">
        <v>10237</v>
      </c>
      <c r="F73" s="39" t="s">
        <v>492</v>
      </c>
      <c r="G73" s="40">
        <v>150</v>
      </c>
      <c r="H73" s="41">
        <v>0</v>
      </c>
      <c r="I73" s="42">
        <f>ROUND(G73*H73,P4)</f>
        <v>0</v>
      </c>
      <c r="J73" s="39" t="s">
        <v>1884</v>
      </c>
      <c r="O73" s="43">
        <f>I73*0.21</f>
        <v>0</v>
      </c>
      <c r="P73">
        <v>3</v>
      </c>
    </row>
    <row r="74">
      <c r="A74" s="36" t="s">
        <v>464</v>
      </c>
      <c r="B74" s="44"/>
      <c r="C74" s="45"/>
      <c r="D74" s="45"/>
      <c r="E74" s="46" t="s">
        <v>460</v>
      </c>
      <c r="F74" s="45"/>
      <c r="G74" s="45"/>
      <c r="H74" s="45"/>
      <c r="I74" s="45"/>
      <c r="J74" s="47"/>
    </row>
    <row r="75" ht="60">
      <c r="A75" s="36" t="s">
        <v>465</v>
      </c>
      <c r="B75" s="44"/>
      <c r="C75" s="45"/>
      <c r="D75" s="45"/>
      <c r="E75" s="48" t="s">
        <v>11060</v>
      </c>
      <c r="F75" s="45"/>
      <c r="G75" s="45"/>
      <c r="H75" s="45"/>
      <c r="I75" s="45"/>
      <c r="J75" s="47"/>
    </row>
    <row r="76" ht="45">
      <c r="A76" s="36" t="s">
        <v>467</v>
      </c>
      <c r="B76" s="44"/>
      <c r="C76" s="45"/>
      <c r="D76" s="45"/>
      <c r="E76" s="38" t="s">
        <v>10239</v>
      </c>
      <c r="F76" s="45"/>
      <c r="G76" s="45"/>
      <c r="H76" s="45"/>
      <c r="I76" s="45"/>
      <c r="J76" s="47"/>
    </row>
    <row r="77">
      <c r="A77" s="36" t="s">
        <v>458</v>
      </c>
      <c r="B77" s="36">
        <v>17</v>
      </c>
      <c r="C77" s="37" t="s">
        <v>5271</v>
      </c>
      <c r="D77" s="36" t="s">
        <v>460</v>
      </c>
      <c r="E77" s="38" t="s">
        <v>5272</v>
      </c>
      <c r="F77" s="39" t="s">
        <v>492</v>
      </c>
      <c r="G77" s="40">
        <v>150</v>
      </c>
      <c r="H77" s="41">
        <v>0</v>
      </c>
      <c r="I77" s="42">
        <f>ROUND(G77*H77,P4)</f>
        <v>0</v>
      </c>
      <c r="J77" s="39" t="s">
        <v>1884</v>
      </c>
      <c r="O77" s="43">
        <f>I77*0.21</f>
        <v>0</v>
      </c>
      <c r="P77">
        <v>3</v>
      </c>
    </row>
    <row r="78">
      <c r="A78" s="36" t="s">
        <v>464</v>
      </c>
      <c r="B78" s="44"/>
      <c r="C78" s="45"/>
      <c r="D78" s="45"/>
      <c r="E78" s="46" t="s">
        <v>460</v>
      </c>
      <c r="F78" s="45"/>
      <c r="G78" s="45"/>
      <c r="H78" s="45"/>
      <c r="I78" s="45"/>
      <c r="J78" s="47"/>
    </row>
    <row r="79" ht="45">
      <c r="A79" s="36" t="s">
        <v>465</v>
      </c>
      <c r="B79" s="44"/>
      <c r="C79" s="45"/>
      <c r="D79" s="45"/>
      <c r="E79" s="48" t="s">
        <v>11061</v>
      </c>
      <c r="F79" s="45"/>
      <c r="G79" s="45"/>
      <c r="H79" s="45"/>
      <c r="I79" s="45"/>
      <c r="J79" s="47"/>
    </row>
    <row r="80" ht="30">
      <c r="A80" s="36" t="s">
        <v>467</v>
      </c>
      <c r="B80" s="44"/>
      <c r="C80" s="45"/>
      <c r="D80" s="45"/>
      <c r="E80" s="38" t="s">
        <v>10241</v>
      </c>
      <c r="F80" s="45"/>
      <c r="G80" s="45"/>
      <c r="H80" s="45"/>
      <c r="I80" s="45"/>
      <c r="J80" s="47"/>
    </row>
    <row r="81" ht="30">
      <c r="A81" s="36" t="s">
        <v>458</v>
      </c>
      <c r="B81" s="36">
        <v>18</v>
      </c>
      <c r="C81" s="37" t="s">
        <v>10242</v>
      </c>
      <c r="D81" s="36" t="s">
        <v>460</v>
      </c>
      <c r="E81" s="38" t="s">
        <v>10243</v>
      </c>
      <c r="F81" s="39" t="s">
        <v>475</v>
      </c>
      <c r="G81" s="40">
        <v>22.5</v>
      </c>
      <c r="H81" s="41">
        <v>0</v>
      </c>
      <c r="I81" s="42">
        <f>ROUND(G81*H81,P4)</f>
        <v>0</v>
      </c>
      <c r="J81" s="39" t="s">
        <v>463</v>
      </c>
      <c r="O81" s="43">
        <f>I81*0.21</f>
        <v>0</v>
      </c>
      <c r="P81">
        <v>3</v>
      </c>
    </row>
    <row r="82">
      <c r="A82" s="36" t="s">
        <v>464</v>
      </c>
      <c r="B82" s="44"/>
      <c r="C82" s="45"/>
      <c r="D82" s="45"/>
      <c r="E82" s="46" t="s">
        <v>460</v>
      </c>
      <c r="F82" s="45"/>
      <c r="G82" s="45"/>
      <c r="H82" s="45"/>
      <c r="I82" s="45"/>
      <c r="J82" s="47"/>
    </row>
    <row r="83" ht="45">
      <c r="A83" s="36" t="s">
        <v>465</v>
      </c>
      <c r="B83" s="44"/>
      <c r="C83" s="45"/>
      <c r="D83" s="45"/>
      <c r="E83" s="48" t="s">
        <v>11062</v>
      </c>
      <c r="F83" s="45"/>
      <c r="G83" s="45"/>
      <c r="H83" s="45"/>
      <c r="I83" s="45"/>
      <c r="J83" s="47"/>
    </row>
    <row r="84" ht="45">
      <c r="A84" s="36" t="s">
        <v>467</v>
      </c>
      <c r="B84" s="44"/>
      <c r="C84" s="45"/>
      <c r="D84" s="45"/>
      <c r="E84" s="38" t="s">
        <v>10245</v>
      </c>
      <c r="F84" s="45"/>
      <c r="G84" s="45"/>
      <c r="H84" s="45"/>
      <c r="I84" s="45"/>
      <c r="J84" s="47"/>
    </row>
    <row r="85">
      <c r="A85" s="30" t="s">
        <v>455</v>
      </c>
      <c r="B85" s="31"/>
      <c r="C85" s="32" t="s">
        <v>9887</v>
      </c>
      <c r="D85" s="33"/>
      <c r="E85" s="30" t="s">
        <v>4908</v>
      </c>
      <c r="F85" s="33"/>
      <c r="G85" s="33"/>
      <c r="H85" s="33"/>
      <c r="I85" s="34">
        <f>SUMIFS(I86:I101,A86:A101,"P")</f>
        <v>0</v>
      </c>
      <c r="J85" s="35"/>
    </row>
    <row r="86">
      <c r="A86" s="36" t="s">
        <v>458</v>
      </c>
      <c r="B86" s="36">
        <v>19</v>
      </c>
      <c r="C86" s="37" t="s">
        <v>10250</v>
      </c>
      <c r="D86" s="36" t="s">
        <v>460</v>
      </c>
      <c r="E86" s="38" t="s">
        <v>10251</v>
      </c>
      <c r="F86" s="39" t="s">
        <v>492</v>
      </c>
      <c r="G86" s="40">
        <v>80</v>
      </c>
      <c r="H86" s="41">
        <v>0</v>
      </c>
      <c r="I86" s="42">
        <f>ROUND(G86*H86,P4)</f>
        <v>0</v>
      </c>
      <c r="J86" s="39" t="s">
        <v>1884</v>
      </c>
      <c r="O86" s="43">
        <f>I86*0.21</f>
        <v>0</v>
      </c>
      <c r="P86">
        <v>3</v>
      </c>
    </row>
    <row r="87">
      <c r="A87" s="36" t="s">
        <v>464</v>
      </c>
      <c r="B87" s="44"/>
      <c r="C87" s="45"/>
      <c r="D87" s="45"/>
      <c r="E87" s="46" t="s">
        <v>460</v>
      </c>
      <c r="F87" s="45"/>
      <c r="G87" s="45"/>
      <c r="H87" s="45"/>
      <c r="I87" s="45"/>
      <c r="J87" s="47"/>
    </row>
    <row r="88" ht="45">
      <c r="A88" s="36" t="s">
        <v>465</v>
      </c>
      <c r="B88" s="44"/>
      <c r="C88" s="45"/>
      <c r="D88" s="45"/>
      <c r="E88" s="48" t="s">
        <v>11063</v>
      </c>
      <c r="F88" s="45"/>
      <c r="G88" s="45"/>
      <c r="H88" s="45"/>
      <c r="I88" s="45"/>
      <c r="J88" s="47"/>
    </row>
    <row r="89" ht="409.5">
      <c r="A89" s="36" t="s">
        <v>467</v>
      </c>
      <c r="B89" s="44"/>
      <c r="C89" s="45"/>
      <c r="D89" s="45"/>
      <c r="E89" s="38" t="s">
        <v>10253</v>
      </c>
      <c r="F89" s="45"/>
      <c r="G89" s="45"/>
      <c r="H89" s="45"/>
      <c r="I89" s="45"/>
      <c r="J89" s="47"/>
    </row>
    <row r="90">
      <c r="A90" s="36" t="s">
        <v>458</v>
      </c>
      <c r="B90" s="36">
        <v>20</v>
      </c>
      <c r="C90" s="37" t="s">
        <v>10254</v>
      </c>
      <c r="D90" s="36" t="s">
        <v>460</v>
      </c>
      <c r="E90" s="38" t="s">
        <v>10255</v>
      </c>
      <c r="F90" s="39" t="s">
        <v>492</v>
      </c>
      <c r="G90" s="40">
        <v>80</v>
      </c>
      <c r="H90" s="41">
        <v>0</v>
      </c>
      <c r="I90" s="42">
        <f>ROUND(G90*H90,P4)</f>
        <v>0</v>
      </c>
      <c r="J90" s="39" t="s">
        <v>1884</v>
      </c>
      <c r="O90" s="43">
        <f>I90*0.21</f>
        <v>0</v>
      </c>
      <c r="P90">
        <v>3</v>
      </c>
    </row>
    <row r="91">
      <c r="A91" s="36" t="s">
        <v>464</v>
      </c>
      <c r="B91" s="44"/>
      <c r="C91" s="45"/>
      <c r="D91" s="45"/>
      <c r="E91" s="46" t="s">
        <v>460</v>
      </c>
      <c r="F91" s="45"/>
      <c r="G91" s="45"/>
      <c r="H91" s="45"/>
      <c r="I91" s="45"/>
      <c r="J91" s="47"/>
    </row>
    <row r="92" ht="45">
      <c r="A92" s="36" t="s">
        <v>465</v>
      </c>
      <c r="B92" s="44"/>
      <c r="C92" s="45"/>
      <c r="D92" s="45"/>
      <c r="E92" s="48" t="s">
        <v>11064</v>
      </c>
      <c r="F92" s="45"/>
      <c r="G92" s="45"/>
      <c r="H92" s="45"/>
      <c r="I92" s="45"/>
      <c r="J92" s="47"/>
    </row>
    <row r="93">
      <c r="A93" s="36" t="s">
        <v>467</v>
      </c>
      <c r="B93" s="44"/>
      <c r="C93" s="45"/>
      <c r="D93" s="45"/>
      <c r="E93" s="38" t="s">
        <v>10257</v>
      </c>
      <c r="F93" s="45"/>
      <c r="G93" s="45"/>
      <c r="H93" s="45"/>
      <c r="I93" s="45"/>
      <c r="J93" s="47"/>
    </row>
    <row r="94">
      <c r="A94" s="36" t="s">
        <v>458</v>
      </c>
      <c r="B94" s="36">
        <v>21</v>
      </c>
      <c r="C94" s="37" t="s">
        <v>5398</v>
      </c>
      <c r="D94" s="36" t="s">
        <v>460</v>
      </c>
      <c r="E94" s="38" t="s">
        <v>5399</v>
      </c>
      <c r="F94" s="39" t="s">
        <v>475</v>
      </c>
      <c r="G94" s="40">
        <v>35.560000000000002</v>
      </c>
      <c r="H94" s="41">
        <v>0</v>
      </c>
      <c r="I94" s="42">
        <f>ROUND(G94*H94,P4)</f>
        <v>0</v>
      </c>
      <c r="J94" s="39" t="s">
        <v>1884</v>
      </c>
      <c r="O94" s="43">
        <f>I94*0.21</f>
        <v>0</v>
      </c>
      <c r="P94">
        <v>3</v>
      </c>
    </row>
    <row r="95">
      <c r="A95" s="36" t="s">
        <v>464</v>
      </c>
      <c r="B95" s="44"/>
      <c r="C95" s="45"/>
      <c r="D95" s="45"/>
      <c r="E95" s="46" t="s">
        <v>460</v>
      </c>
      <c r="F95" s="45"/>
      <c r="G95" s="45"/>
      <c r="H95" s="45"/>
      <c r="I95" s="45"/>
      <c r="J95" s="47"/>
    </row>
    <row r="96" ht="60">
      <c r="A96" s="36" t="s">
        <v>465</v>
      </c>
      <c r="B96" s="44"/>
      <c r="C96" s="45"/>
      <c r="D96" s="45"/>
      <c r="E96" s="48" t="s">
        <v>11065</v>
      </c>
      <c r="F96" s="45"/>
      <c r="G96" s="45"/>
      <c r="H96" s="45"/>
      <c r="I96" s="45"/>
      <c r="J96" s="47"/>
    </row>
    <row r="97" ht="409.5">
      <c r="A97" s="36" t="s">
        <v>467</v>
      </c>
      <c r="B97" s="44"/>
      <c r="C97" s="45"/>
      <c r="D97" s="45"/>
      <c r="E97" s="38" t="s">
        <v>5494</v>
      </c>
      <c r="F97" s="45"/>
      <c r="G97" s="45"/>
      <c r="H97" s="45"/>
      <c r="I97" s="45"/>
      <c r="J97" s="47"/>
    </row>
    <row r="98">
      <c r="A98" s="36" t="s">
        <v>458</v>
      </c>
      <c r="B98" s="36">
        <v>22</v>
      </c>
      <c r="C98" s="37" t="s">
        <v>5401</v>
      </c>
      <c r="D98" s="36" t="s">
        <v>460</v>
      </c>
      <c r="E98" s="38" t="s">
        <v>10400</v>
      </c>
      <c r="F98" s="39" t="s">
        <v>613</v>
      </c>
      <c r="G98" s="40">
        <v>9.9339999999999993</v>
      </c>
      <c r="H98" s="41">
        <v>0</v>
      </c>
      <c r="I98" s="42">
        <f>ROUND(G98*H98,P4)</f>
        <v>0</v>
      </c>
      <c r="J98" s="39" t="s">
        <v>1884</v>
      </c>
      <c r="O98" s="43">
        <f>I98*0.21</f>
        <v>0</v>
      </c>
      <c r="P98">
        <v>3</v>
      </c>
    </row>
    <row r="99">
      <c r="A99" s="36" t="s">
        <v>464</v>
      </c>
      <c r="B99" s="44"/>
      <c r="C99" s="45"/>
      <c r="D99" s="45"/>
      <c r="E99" s="46" t="s">
        <v>460</v>
      </c>
      <c r="F99" s="45"/>
      <c r="G99" s="45"/>
      <c r="H99" s="45"/>
      <c r="I99" s="45"/>
      <c r="J99" s="47"/>
    </row>
    <row r="100" ht="30">
      <c r="A100" s="36" t="s">
        <v>465</v>
      </c>
      <c r="B100" s="44"/>
      <c r="C100" s="45"/>
      <c r="D100" s="45"/>
      <c r="E100" s="48" t="s">
        <v>11066</v>
      </c>
      <c r="F100" s="45"/>
      <c r="G100" s="45"/>
      <c r="H100" s="45"/>
      <c r="I100" s="45"/>
      <c r="J100" s="47"/>
    </row>
    <row r="101" ht="330">
      <c r="A101" s="36" t="s">
        <v>467</v>
      </c>
      <c r="B101" s="44"/>
      <c r="C101" s="45"/>
      <c r="D101" s="45"/>
      <c r="E101" s="38" t="s">
        <v>10272</v>
      </c>
      <c r="F101" s="45"/>
      <c r="G101" s="45"/>
      <c r="H101" s="45"/>
      <c r="I101" s="45"/>
      <c r="J101" s="47"/>
    </row>
    <row r="102">
      <c r="A102" s="30" t="s">
        <v>455</v>
      </c>
      <c r="B102" s="31"/>
      <c r="C102" s="32" t="s">
        <v>9895</v>
      </c>
      <c r="D102" s="33"/>
      <c r="E102" s="30" t="s">
        <v>5405</v>
      </c>
      <c r="F102" s="33"/>
      <c r="G102" s="33"/>
      <c r="H102" s="33"/>
      <c r="I102" s="34">
        <f>SUMIFS(I103:I130,A103:A130,"P")</f>
        <v>0</v>
      </c>
      <c r="J102" s="35"/>
    </row>
    <row r="103">
      <c r="A103" s="36" t="s">
        <v>458</v>
      </c>
      <c r="B103" s="36">
        <v>23</v>
      </c>
      <c r="C103" s="37" t="s">
        <v>8813</v>
      </c>
      <c r="D103" s="36" t="s">
        <v>460</v>
      </c>
      <c r="E103" s="38" t="s">
        <v>10259</v>
      </c>
      <c r="F103" s="39" t="s">
        <v>475</v>
      </c>
      <c r="G103" s="40">
        <v>18.675000000000001</v>
      </c>
      <c r="H103" s="41">
        <v>0</v>
      </c>
      <c r="I103" s="42">
        <f>ROUND(G103*H103,P4)</f>
        <v>0</v>
      </c>
      <c r="J103" s="39" t="s">
        <v>1884</v>
      </c>
      <c r="O103" s="43">
        <f>I103*0.21</f>
        <v>0</v>
      </c>
      <c r="P103">
        <v>3</v>
      </c>
    </row>
    <row r="104">
      <c r="A104" s="36" t="s">
        <v>464</v>
      </c>
      <c r="B104" s="44"/>
      <c r="C104" s="45"/>
      <c r="D104" s="45"/>
      <c r="E104" s="46" t="s">
        <v>460</v>
      </c>
      <c r="F104" s="45"/>
      <c r="G104" s="45"/>
      <c r="H104" s="45"/>
      <c r="I104" s="45"/>
      <c r="J104" s="47"/>
    </row>
    <row r="105" ht="75">
      <c r="A105" s="36" t="s">
        <v>465</v>
      </c>
      <c r="B105" s="44"/>
      <c r="C105" s="45"/>
      <c r="D105" s="45"/>
      <c r="E105" s="48" t="s">
        <v>11067</v>
      </c>
      <c r="F105" s="45"/>
      <c r="G105" s="45"/>
      <c r="H105" s="45"/>
      <c r="I105" s="45"/>
      <c r="J105" s="47"/>
    </row>
    <row r="106" ht="409.5">
      <c r="A106" s="36" t="s">
        <v>467</v>
      </c>
      <c r="B106" s="44"/>
      <c r="C106" s="45"/>
      <c r="D106" s="45"/>
      <c r="E106" s="38" t="s">
        <v>10261</v>
      </c>
      <c r="F106" s="45"/>
      <c r="G106" s="45"/>
      <c r="H106" s="45"/>
      <c r="I106" s="45"/>
      <c r="J106" s="47"/>
    </row>
    <row r="107">
      <c r="A107" s="36" t="s">
        <v>458</v>
      </c>
      <c r="B107" s="36">
        <v>24</v>
      </c>
      <c r="C107" s="37" t="s">
        <v>10262</v>
      </c>
      <c r="D107" s="36" t="s">
        <v>460</v>
      </c>
      <c r="E107" s="38" t="s">
        <v>10263</v>
      </c>
      <c r="F107" s="39" t="s">
        <v>613</v>
      </c>
      <c r="G107" s="40">
        <v>1.821</v>
      </c>
      <c r="H107" s="41">
        <v>0</v>
      </c>
      <c r="I107" s="42">
        <f>ROUND(G107*H107,P4)</f>
        <v>0</v>
      </c>
      <c r="J107" s="39" t="s">
        <v>1884</v>
      </c>
      <c r="O107" s="43">
        <f>I107*0.21</f>
        <v>0</v>
      </c>
      <c r="P107">
        <v>3</v>
      </c>
    </row>
    <row r="108">
      <c r="A108" s="36" t="s">
        <v>464</v>
      </c>
      <c r="B108" s="44"/>
      <c r="C108" s="45"/>
      <c r="D108" s="45"/>
      <c r="E108" s="46" t="s">
        <v>460</v>
      </c>
      <c r="F108" s="45"/>
      <c r="G108" s="45"/>
      <c r="H108" s="45"/>
      <c r="I108" s="45"/>
      <c r="J108" s="47"/>
    </row>
    <row r="109" ht="30">
      <c r="A109" s="36" t="s">
        <v>465</v>
      </c>
      <c r="B109" s="44"/>
      <c r="C109" s="45"/>
      <c r="D109" s="45"/>
      <c r="E109" s="48" t="s">
        <v>11068</v>
      </c>
      <c r="F109" s="45"/>
      <c r="G109" s="45"/>
      <c r="H109" s="45"/>
      <c r="I109" s="45"/>
      <c r="J109" s="47"/>
    </row>
    <row r="110" ht="300">
      <c r="A110" s="36" t="s">
        <v>467</v>
      </c>
      <c r="B110" s="44"/>
      <c r="C110" s="45"/>
      <c r="D110" s="45"/>
      <c r="E110" s="38" t="s">
        <v>10265</v>
      </c>
      <c r="F110" s="45"/>
      <c r="G110" s="45"/>
      <c r="H110" s="45"/>
      <c r="I110" s="45"/>
      <c r="J110" s="47"/>
    </row>
    <row r="111">
      <c r="A111" s="36" t="s">
        <v>458</v>
      </c>
      <c r="B111" s="36">
        <v>25</v>
      </c>
      <c r="C111" s="37" t="s">
        <v>10266</v>
      </c>
      <c r="D111" s="36" t="s">
        <v>460</v>
      </c>
      <c r="E111" s="38" t="s">
        <v>10267</v>
      </c>
      <c r="F111" s="39" t="s">
        <v>475</v>
      </c>
      <c r="G111" s="40">
        <v>74.879999999999995</v>
      </c>
      <c r="H111" s="41">
        <v>0</v>
      </c>
      <c r="I111" s="42">
        <f>ROUND(G111*H111,P4)</f>
        <v>0</v>
      </c>
      <c r="J111" s="39" t="s">
        <v>1884</v>
      </c>
      <c r="O111" s="43">
        <f>I111*0.21</f>
        <v>0</v>
      </c>
      <c r="P111">
        <v>3</v>
      </c>
    </row>
    <row r="112">
      <c r="A112" s="36" t="s">
        <v>464</v>
      </c>
      <c r="B112" s="44"/>
      <c r="C112" s="45"/>
      <c r="D112" s="45"/>
      <c r="E112" s="46" t="s">
        <v>460</v>
      </c>
      <c r="F112" s="45"/>
      <c r="G112" s="45"/>
      <c r="H112" s="45"/>
      <c r="I112" s="45"/>
      <c r="J112" s="47"/>
    </row>
    <row r="113" ht="60">
      <c r="A113" s="36" t="s">
        <v>465</v>
      </c>
      <c r="B113" s="44"/>
      <c r="C113" s="45"/>
      <c r="D113" s="45"/>
      <c r="E113" s="48" t="s">
        <v>11069</v>
      </c>
      <c r="F113" s="45"/>
      <c r="G113" s="45"/>
      <c r="H113" s="45"/>
      <c r="I113" s="45"/>
      <c r="J113" s="47"/>
    </row>
    <row r="114" ht="409.5">
      <c r="A114" s="36" t="s">
        <v>467</v>
      </c>
      <c r="B114" s="44"/>
      <c r="C114" s="45"/>
      <c r="D114" s="45"/>
      <c r="E114" s="38" t="s">
        <v>7707</v>
      </c>
      <c r="F114" s="45"/>
      <c r="G114" s="45"/>
      <c r="H114" s="45"/>
      <c r="I114" s="45"/>
      <c r="J114" s="47"/>
    </row>
    <row r="115">
      <c r="A115" s="36" t="s">
        <v>458</v>
      </c>
      <c r="B115" s="36">
        <v>26</v>
      </c>
      <c r="C115" s="37" t="s">
        <v>10269</v>
      </c>
      <c r="D115" s="36" t="s">
        <v>460</v>
      </c>
      <c r="E115" s="38" t="s">
        <v>10270</v>
      </c>
      <c r="F115" s="39" t="s">
        <v>613</v>
      </c>
      <c r="G115" s="40">
        <v>23.718</v>
      </c>
      <c r="H115" s="41">
        <v>0</v>
      </c>
      <c r="I115" s="42">
        <f>ROUND(G115*H115,P4)</f>
        <v>0</v>
      </c>
      <c r="J115" s="39" t="s">
        <v>1884</v>
      </c>
      <c r="O115" s="43">
        <f>I115*0.21</f>
        <v>0</v>
      </c>
      <c r="P115">
        <v>3</v>
      </c>
    </row>
    <row r="116">
      <c r="A116" s="36" t="s">
        <v>464</v>
      </c>
      <c r="B116" s="44"/>
      <c r="C116" s="45"/>
      <c r="D116" s="45"/>
      <c r="E116" s="46" t="s">
        <v>460</v>
      </c>
      <c r="F116" s="45"/>
      <c r="G116" s="45"/>
      <c r="H116" s="45"/>
      <c r="I116" s="45"/>
      <c r="J116" s="47"/>
    </row>
    <row r="117" ht="30">
      <c r="A117" s="36" t="s">
        <v>465</v>
      </c>
      <c r="B117" s="44"/>
      <c r="C117" s="45"/>
      <c r="D117" s="45"/>
      <c r="E117" s="48" t="s">
        <v>11070</v>
      </c>
      <c r="F117" s="45"/>
      <c r="G117" s="45"/>
      <c r="H117" s="45"/>
      <c r="I117" s="45"/>
      <c r="J117" s="47"/>
    </row>
    <row r="118" ht="330">
      <c r="A118" s="36" t="s">
        <v>467</v>
      </c>
      <c r="B118" s="44"/>
      <c r="C118" s="45"/>
      <c r="D118" s="45"/>
      <c r="E118" s="38" t="s">
        <v>10272</v>
      </c>
      <c r="F118" s="45"/>
      <c r="G118" s="45"/>
      <c r="H118" s="45"/>
      <c r="I118" s="45"/>
      <c r="J118" s="47"/>
    </row>
    <row r="119">
      <c r="A119" s="36" t="s">
        <v>458</v>
      </c>
      <c r="B119" s="36">
        <v>27</v>
      </c>
      <c r="C119" s="37" t="s">
        <v>5418</v>
      </c>
      <c r="D119" s="36" t="s">
        <v>460</v>
      </c>
      <c r="E119" s="38" t="s">
        <v>10273</v>
      </c>
      <c r="F119" s="39" t="s">
        <v>534</v>
      </c>
      <c r="G119" s="40">
        <v>450.63400000000001</v>
      </c>
      <c r="H119" s="41">
        <v>0</v>
      </c>
      <c r="I119" s="42">
        <f>ROUND(G119*H119,P4)</f>
        <v>0</v>
      </c>
      <c r="J119" s="39" t="s">
        <v>1884</v>
      </c>
      <c r="O119" s="43">
        <f>I119*0.21</f>
        <v>0</v>
      </c>
      <c r="P119">
        <v>3</v>
      </c>
    </row>
    <row r="120">
      <c r="A120" s="36" t="s">
        <v>464</v>
      </c>
      <c r="B120" s="44"/>
      <c r="C120" s="45"/>
      <c r="D120" s="45"/>
      <c r="E120" s="46" t="s">
        <v>460</v>
      </c>
      <c r="F120" s="45"/>
      <c r="G120" s="45"/>
      <c r="H120" s="45"/>
      <c r="I120" s="45"/>
      <c r="J120" s="47"/>
    </row>
    <row r="121" ht="75">
      <c r="A121" s="36" t="s">
        <v>465</v>
      </c>
      <c r="B121" s="44"/>
      <c r="C121" s="45"/>
      <c r="D121" s="45"/>
      <c r="E121" s="48" t="s">
        <v>11071</v>
      </c>
      <c r="F121" s="45"/>
      <c r="G121" s="45"/>
      <c r="H121" s="45"/>
      <c r="I121" s="45"/>
      <c r="J121" s="47"/>
    </row>
    <row r="122" ht="375">
      <c r="A122" s="36" t="s">
        <v>467</v>
      </c>
      <c r="B122" s="44"/>
      <c r="C122" s="45"/>
      <c r="D122" s="45"/>
      <c r="E122" s="38" t="s">
        <v>10275</v>
      </c>
      <c r="F122" s="45"/>
      <c r="G122" s="45"/>
      <c r="H122" s="45"/>
      <c r="I122" s="45"/>
      <c r="J122" s="47"/>
    </row>
    <row r="123">
      <c r="A123" s="36" t="s">
        <v>458</v>
      </c>
      <c r="B123" s="36">
        <v>28</v>
      </c>
      <c r="C123" s="37" t="s">
        <v>10420</v>
      </c>
      <c r="D123" s="36" t="s">
        <v>460</v>
      </c>
      <c r="E123" s="38" t="s">
        <v>10421</v>
      </c>
      <c r="F123" s="39" t="s">
        <v>475</v>
      </c>
      <c r="G123" s="40">
        <v>185.69999999999999</v>
      </c>
      <c r="H123" s="41">
        <v>0</v>
      </c>
      <c r="I123" s="42">
        <f>ROUND(G123*H123,P4)</f>
        <v>0</v>
      </c>
      <c r="J123" s="39" t="s">
        <v>1884</v>
      </c>
      <c r="O123" s="43">
        <f>I123*0.21</f>
        <v>0</v>
      </c>
      <c r="P123">
        <v>3</v>
      </c>
    </row>
    <row r="124">
      <c r="A124" s="36" t="s">
        <v>464</v>
      </c>
      <c r="B124" s="44"/>
      <c r="C124" s="45"/>
      <c r="D124" s="45"/>
      <c r="E124" s="46" t="s">
        <v>460</v>
      </c>
      <c r="F124" s="45"/>
      <c r="G124" s="45"/>
      <c r="H124" s="45"/>
      <c r="I124" s="45"/>
      <c r="J124" s="47"/>
    </row>
    <row r="125" ht="60">
      <c r="A125" s="36" t="s">
        <v>465</v>
      </c>
      <c r="B125" s="44"/>
      <c r="C125" s="45"/>
      <c r="D125" s="45"/>
      <c r="E125" s="48" t="s">
        <v>11072</v>
      </c>
      <c r="F125" s="45"/>
      <c r="G125" s="45"/>
      <c r="H125" s="45"/>
      <c r="I125" s="45"/>
      <c r="J125" s="47"/>
    </row>
    <row r="126" ht="409.5">
      <c r="A126" s="36" t="s">
        <v>467</v>
      </c>
      <c r="B126" s="44"/>
      <c r="C126" s="45"/>
      <c r="D126" s="45"/>
      <c r="E126" s="38" t="s">
        <v>7707</v>
      </c>
      <c r="F126" s="45"/>
      <c r="G126" s="45"/>
      <c r="H126" s="45"/>
      <c r="I126" s="45"/>
      <c r="J126" s="47"/>
    </row>
    <row r="127">
      <c r="A127" s="36" t="s">
        <v>458</v>
      </c>
      <c r="B127" s="36">
        <v>29</v>
      </c>
      <c r="C127" s="37" t="s">
        <v>10279</v>
      </c>
      <c r="D127" s="36" t="s">
        <v>460</v>
      </c>
      <c r="E127" s="38" t="s">
        <v>10280</v>
      </c>
      <c r="F127" s="39" t="s">
        <v>613</v>
      </c>
      <c r="G127" s="40">
        <v>18.385999999999999</v>
      </c>
      <c r="H127" s="41">
        <v>0</v>
      </c>
      <c r="I127" s="42">
        <f>ROUND(G127*H127,P4)</f>
        <v>0</v>
      </c>
      <c r="J127" s="39" t="s">
        <v>1884</v>
      </c>
      <c r="O127" s="43">
        <f>I127*0.21</f>
        <v>0</v>
      </c>
      <c r="P127">
        <v>3</v>
      </c>
    </row>
    <row r="128">
      <c r="A128" s="36" t="s">
        <v>464</v>
      </c>
      <c r="B128" s="44"/>
      <c r="C128" s="45"/>
      <c r="D128" s="45"/>
      <c r="E128" s="46" t="s">
        <v>460</v>
      </c>
      <c r="F128" s="45"/>
      <c r="G128" s="45"/>
      <c r="H128" s="45"/>
      <c r="I128" s="45"/>
      <c r="J128" s="47"/>
    </row>
    <row r="129" ht="30">
      <c r="A129" s="36" t="s">
        <v>465</v>
      </c>
      <c r="B129" s="44"/>
      <c r="C129" s="45"/>
      <c r="D129" s="45"/>
      <c r="E129" s="48" t="s">
        <v>11073</v>
      </c>
      <c r="F129" s="45"/>
      <c r="G129" s="45"/>
      <c r="H129" s="45"/>
      <c r="I129" s="45"/>
      <c r="J129" s="47"/>
    </row>
    <row r="130" ht="330">
      <c r="A130" s="36" t="s">
        <v>467</v>
      </c>
      <c r="B130" s="44"/>
      <c r="C130" s="45"/>
      <c r="D130" s="45"/>
      <c r="E130" s="38" t="s">
        <v>10272</v>
      </c>
      <c r="F130" s="45"/>
      <c r="G130" s="45"/>
      <c r="H130" s="45"/>
      <c r="I130" s="45"/>
      <c r="J130" s="47"/>
    </row>
    <row r="131">
      <c r="A131" s="30" t="s">
        <v>455</v>
      </c>
      <c r="B131" s="31"/>
      <c r="C131" s="32" t="s">
        <v>9900</v>
      </c>
      <c r="D131" s="33"/>
      <c r="E131" s="30" t="s">
        <v>2399</v>
      </c>
      <c r="F131" s="33"/>
      <c r="G131" s="33"/>
      <c r="H131" s="33"/>
      <c r="I131" s="34">
        <f>SUMIFS(I132:I159,A132:A159,"P")</f>
        <v>0</v>
      </c>
      <c r="J131" s="35"/>
    </row>
    <row r="132">
      <c r="A132" s="36" t="s">
        <v>458</v>
      </c>
      <c r="B132" s="36">
        <v>30</v>
      </c>
      <c r="C132" s="37" t="s">
        <v>7647</v>
      </c>
      <c r="D132" s="36" t="s">
        <v>460</v>
      </c>
      <c r="E132" s="38" t="s">
        <v>7705</v>
      </c>
      <c r="F132" s="39" t="s">
        <v>475</v>
      </c>
      <c r="G132" s="40">
        <v>49.180999999999997</v>
      </c>
      <c r="H132" s="41">
        <v>0</v>
      </c>
      <c r="I132" s="42">
        <f>ROUND(G132*H132,P4)</f>
        <v>0</v>
      </c>
      <c r="J132" s="39" t="s">
        <v>1884</v>
      </c>
      <c r="O132" s="43">
        <f>I132*0.21</f>
        <v>0</v>
      </c>
      <c r="P132">
        <v>3</v>
      </c>
    </row>
    <row r="133">
      <c r="A133" s="36" t="s">
        <v>464</v>
      </c>
      <c r="B133" s="44"/>
      <c r="C133" s="45"/>
      <c r="D133" s="45"/>
      <c r="E133" s="46" t="s">
        <v>460</v>
      </c>
      <c r="F133" s="45"/>
      <c r="G133" s="45"/>
      <c r="H133" s="45"/>
      <c r="I133" s="45"/>
      <c r="J133" s="47"/>
    </row>
    <row r="134" ht="60">
      <c r="A134" s="36" t="s">
        <v>465</v>
      </c>
      <c r="B134" s="44"/>
      <c r="C134" s="45"/>
      <c r="D134" s="45"/>
      <c r="E134" s="48" t="s">
        <v>11074</v>
      </c>
      <c r="F134" s="45"/>
      <c r="G134" s="45"/>
      <c r="H134" s="45"/>
      <c r="I134" s="45"/>
      <c r="J134" s="47"/>
    </row>
    <row r="135" ht="409.5">
      <c r="A135" s="36" t="s">
        <v>467</v>
      </c>
      <c r="B135" s="44"/>
      <c r="C135" s="45"/>
      <c r="D135" s="45"/>
      <c r="E135" s="38" t="s">
        <v>7707</v>
      </c>
      <c r="F135" s="45"/>
      <c r="G135" s="45"/>
      <c r="H135" s="45"/>
      <c r="I135" s="45"/>
      <c r="J135" s="47"/>
    </row>
    <row r="136">
      <c r="A136" s="36" t="s">
        <v>458</v>
      </c>
      <c r="B136" s="36">
        <v>31</v>
      </c>
      <c r="C136" s="37" t="s">
        <v>5298</v>
      </c>
      <c r="D136" s="36" t="s">
        <v>460</v>
      </c>
      <c r="E136" s="38" t="s">
        <v>10286</v>
      </c>
      <c r="F136" s="39" t="s">
        <v>475</v>
      </c>
      <c r="G136" s="40">
        <v>89.239999999999995</v>
      </c>
      <c r="H136" s="41">
        <v>0</v>
      </c>
      <c r="I136" s="42">
        <f>ROUND(G136*H136,P4)</f>
        <v>0</v>
      </c>
      <c r="J136" s="39" t="s">
        <v>1884</v>
      </c>
      <c r="O136" s="43">
        <f>I136*0.21</f>
        <v>0</v>
      </c>
      <c r="P136">
        <v>3</v>
      </c>
    </row>
    <row r="137">
      <c r="A137" s="36" t="s">
        <v>464</v>
      </c>
      <c r="B137" s="44"/>
      <c r="C137" s="45"/>
      <c r="D137" s="45"/>
      <c r="E137" s="46" t="s">
        <v>460</v>
      </c>
      <c r="F137" s="45"/>
      <c r="G137" s="45"/>
      <c r="H137" s="45"/>
      <c r="I137" s="45"/>
      <c r="J137" s="47"/>
    </row>
    <row r="138" ht="120">
      <c r="A138" s="36" t="s">
        <v>465</v>
      </c>
      <c r="B138" s="44"/>
      <c r="C138" s="45"/>
      <c r="D138" s="45"/>
      <c r="E138" s="48" t="s">
        <v>11075</v>
      </c>
      <c r="F138" s="45"/>
      <c r="G138" s="45"/>
      <c r="H138" s="45"/>
      <c r="I138" s="45"/>
      <c r="J138" s="47"/>
    </row>
    <row r="139" ht="409.5">
      <c r="A139" s="36" t="s">
        <v>467</v>
      </c>
      <c r="B139" s="44"/>
      <c r="C139" s="45"/>
      <c r="D139" s="45"/>
      <c r="E139" s="38" t="s">
        <v>7707</v>
      </c>
      <c r="F139" s="45"/>
      <c r="G139" s="45"/>
      <c r="H139" s="45"/>
      <c r="I139" s="45"/>
      <c r="J139" s="47"/>
    </row>
    <row r="140">
      <c r="A140" s="36" t="s">
        <v>458</v>
      </c>
      <c r="B140" s="36">
        <v>32</v>
      </c>
      <c r="C140" s="37" t="s">
        <v>10293</v>
      </c>
      <c r="D140" s="36" t="s">
        <v>460</v>
      </c>
      <c r="E140" s="38" t="s">
        <v>10294</v>
      </c>
      <c r="F140" s="39" t="s">
        <v>475</v>
      </c>
      <c r="G140" s="40">
        <v>322</v>
      </c>
      <c r="H140" s="41">
        <v>0</v>
      </c>
      <c r="I140" s="42">
        <f>ROUND(G140*H140,P4)</f>
        <v>0</v>
      </c>
      <c r="J140" s="39" t="s">
        <v>1884</v>
      </c>
      <c r="O140" s="43">
        <f>I140*0.21</f>
        <v>0</v>
      </c>
      <c r="P140">
        <v>3</v>
      </c>
    </row>
    <row r="141">
      <c r="A141" s="36" t="s">
        <v>464</v>
      </c>
      <c r="B141" s="44"/>
      <c r="C141" s="45"/>
      <c r="D141" s="45"/>
      <c r="E141" s="46" t="s">
        <v>460</v>
      </c>
      <c r="F141" s="45"/>
      <c r="G141" s="45"/>
      <c r="H141" s="45"/>
      <c r="I141" s="45"/>
      <c r="J141" s="47"/>
    </row>
    <row r="142" ht="60">
      <c r="A142" s="36" t="s">
        <v>465</v>
      </c>
      <c r="B142" s="44"/>
      <c r="C142" s="45"/>
      <c r="D142" s="45"/>
      <c r="E142" s="48" t="s">
        <v>11076</v>
      </c>
      <c r="F142" s="45"/>
      <c r="G142" s="45"/>
      <c r="H142" s="45"/>
      <c r="I142" s="45"/>
      <c r="J142" s="47"/>
    </row>
    <row r="143" ht="45">
      <c r="A143" s="36" t="s">
        <v>467</v>
      </c>
      <c r="B143" s="44"/>
      <c r="C143" s="45"/>
      <c r="D143" s="45"/>
      <c r="E143" s="38" t="s">
        <v>10296</v>
      </c>
      <c r="F143" s="45"/>
      <c r="G143" s="45"/>
      <c r="H143" s="45"/>
      <c r="I143" s="45"/>
      <c r="J143" s="47"/>
    </row>
    <row r="144">
      <c r="A144" s="36" t="s">
        <v>458</v>
      </c>
      <c r="B144" s="36">
        <v>33</v>
      </c>
      <c r="C144" s="37" t="s">
        <v>9186</v>
      </c>
      <c r="D144" s="36" t="s">
        <v>460</v>
      </c>
      <c r="E144" s="38" t="s">
        <v>9187</v>
      </c>
      <c r="F144" s="39" t="s">
        <v>475</v>
      </c>
      <c r="G144" s="40">
        <v>63.347999999999999</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105">
      <c r="A146" s="36" t="s">
        <v>465</v>
      </c>
      <c r="B146" s="44"/>
      <c r="C146" s="45"/>
      <c r="D146" s="45"/>
      <c r="E146" s="48" t="s">
        <v>11077</v>
      </c>
      <c r="F146" s="45"/>
      <c r="G146" s="45"/>
      <c r="H146" s="45"/>
      <c r="I146" s="45"/>
      <c r="J146" s="47"/>
    </row>
    <row r="147" ht="75">
      <c r="A147" s="36" t="s">
        <v>467</v>
      </c>
      <c r="B147" s="44"/>
      <c r="C147" s="45"/>
      <c r="D147" s="45"/>
      <c r="E147" s="38" t="s">
        <v>10298</v>
      </c>
      <c r="F147" s="45"/>
      <c r="G147" s="45"/>
      <c r="H147" s="45"/>
      <c r="I147" s="45"/>
      <c r="J147" s="47"/>
    </row>
    <row r="148">
      <c r="A148" s="36" t="s">
        <v>458</v>
      </c>
      <c r="B148" s="36">
        <v>34</v>
      </c>
      <c r="C148" s="37" t="s">
        <v>7493</v>
      </c>
      <c r="D148" s="36" t="s">
        <v>460</v>
      </c>
      <c r="E148" s="38" t="s">
        <v>7494</v>
      </c>
      <c r="F148" s="39" t="s">
        <v>475</v>
      </c>
      <c r="G148" s="40">
        <v>27.981999999999999</v>
      </c>
      <c r="H148" s="41">
        <v>0</v>
      </c>
      <c r="I148" s="42">
        <f>ROUND(G148*H148,P4)</f>
        <v>0</v>
      </c>
      <c r="J148" s="39" t="s">
        <v>1884</v>
      </c>
      <c r="O148" s="43">
        <f>I148*0.21</f>
        <v>0</v>
      </c>
      <c r="P148">
        <v>3</v>
      </c>
    </row>
    <row r="149">
      <c r="A149" s="36" t="s">
        <v>464</v>
      </c>
      <c r="B149" s="44"/>
      <c r="C149" s="45"/>
      <c r="D149" s="45"/>
      <c r="E149" s="46" t="s">
        <v>460</v>
      </c>
      <c r="F149" s="45"/>
      <c r="G149" s="45"/>
      <c r="H149" s="45"/>
      <c r="I149" s="45"/>
      <c r="J149" s="47"/>
    </row>
    <row r="150" ht="90">
      <c r="A150" s="36" t="s">
        <v>465</v>
      </c>
      <c r="B150" s="44"/>
      <c r="C150" s="45"/>
      <c r="D150" s="45"/>
      <c r="E150" s="48" t="s">
        <v>11078</v>
      </c>
      <c r="F150" s="45"/>
      <c r="G150" s="45"/>
      <c r="H150" s="45"/>
      <c r="I150" s="45"/>
      <c r="J150" s="47"/>
    </row>
    <row r="151" ht="150">
      <c r="A151" s="36" t="s">
        <v>467</v>
      </c>
      <c r="B151" s="44"/>
      <c r="C151" s="45"/>
      <c r="D151" s="45"/>
      <c r="E151" s="38" t="s">
        <v>10300</v>
      </c>
      <c r="F151" s="45"/>
      <c r="G151" s="45"/>
      <c r="H151" s="45"/>
      <c r="I151" s="45"/>
      <c r="J151" s="47"/>
    </row>
    <row r="152">
      <c r="A152" s="36" t="s">
        <v>458</v>
      </c>
      <c r="B152" s="36">
        <v>35</v>
      </c>
      <c r="C152" s="37" t="s">
        <v>11079</v>
      </c>
      <c r="D152" s="36" t="s">
        <v>460</v>
      </c>
      <c r="E152" s="38" t="s">
        <v>11080</v>
      </c>
      <c r="F152" s="39" t="s">
        <v>475</v>
      </c>
      <c r="G152" s="40">
        <v>17.280000000000001</v>
      </c>
      <c r="H152" s="41">
        <v>0</v>
      </c>
      <c r="I152" s="42">
        <f>ROUND(G152*H152,P4)</f>
        <v>0</v>
      </c>
      <c r="J152" s="39" t="s">
        <v>1884</v>
      </c>
      <c r="O152" s="43">
        <f>I152*0.21</f>
        <v>0</v>
      </c>
      <c r="P152">
        <v>3</v>
      </c>
    </row>
    <row r="153">
      <c r="A153" s="36" t="s">
        <v>464</v>
      </c>
      <c r="B153" s="44"/>
      <c r="C153" s="45"/>
      <c r="D153" s="45"/>
      <c r="E153" s="46" t="s">
        <v>460</v>
      </c>
      <c r="F153" s="45"/>
      <c r="G153" s="45"/>
      <c r="H153" s="45"/>
      <c r="I153" s="45"/>
      <c r="J153" s="47"/>
    </row>
    <row r="154" ht="30">
      <c r="A154" s="36" t="s">
        <v>465</v>
      </c>
      <c r="B154" s="44"/>
      <c r="C154" s="45"/>
      <c r="D154" s="45"/>
      <c r="E154" s="48" t="s">
        <v>11081</v>
      </c>
      <c r="F154" s="45"/>
      <c r="G154" s="45"/>
      <c r="H154" s="45"/>
      <c r="I154" s="45"/>
      <c r="J154" s="47"/>
    </row>
    <row r="155" ht="60">
      <c r="A155" s="36" t="s">
        <v>467</v>
      </c>
      <c r="B155" s="44"/>
      <c r="C155" s="45"/>
      <c r="D155" s="45"/>
      <c r="E155" s="38" t="s">
        <v>11082</v>
      </c>
      <c r="F155" s="45"/>
      <c r="G155" s="45"/>
      <c r="H155" s="45"/>
      <c r="I155" s="45"/>
      <c r="J155" s="47"/>
    </row>
    <row r="156">
      <c r="A156" s="36" t="s">
        <v>458</v>
      </c>
      <c r="B156" s="36">
        <v>36</v>
      </c>
      <c r="C156" s="37" t="s">
        <v>9193</v>
      </c>
      <c r="D156" s="36" t="s">
        <v>460</v>
      </c>
      <c r="E156" s="38" t="s">
        <v>10438</v>
      </c>
      <c r="F156" s="39" t="s">
        <v>475</v>
      </c>
      <c r="G156" s="40">
        <v>10.44</v>
      </c>
      <c r="H156" s="41">
        <v>0</v>
      </c>
      <c r="I156" s="42">
        <f>ROUND(G156*H156,P4)</f>
        <v>0</v>
      </c>
      <c r="J156" s="39" t="s">
        <v>1884</v>
      </c>
      <c r="O156" s="43">
        <f>I156*0.21</f>
        <v>0</v>
      </c>
      <c r="P156">
        <v>3</v>
      </c>
    </row>
    <row r="157">
      <c r="A157" s="36" t="s">
        <v>464</v>
      </c>
      <c r="B157" s="44"/>
      <c r="C157" s="45"/>
      <c r="D157" s="45"/>
      <c r="E157" s="46" t="s">
        <v>460</v>
      </c>
      <c r="F157" s="45"/>
      <c r="G157" s="45"/>
      <c r="H157" s="45"/>
      <c r="I157" s="45"/>
      <c r="J157" s="47"/>
    </row>
    <row r="158" ht="60">
      <c r="A158" s="36" t="s">
        <v>465</v>
      </c>
      <c r="B158" s="44"/>
      <c r="C158" s="45"/>
      <c r="D158" s="45"/>
      <c r="E158" s="48" t="s">
        <v>11083</v>
      </c>
      <c r="F158" s="45"/>
      <c r="G158" s="45"/>
      <c r="H158" s="45"/>
      <c r="I158" s="45"/>
      <c r="J158" s="47"/>
    </row>
    <row r="159" ht="409.5">
      <c r="A159" s="36" t="s">
        <v>467</v>
      </c>
      <c r="B159" s="44"/>
      <c r="C159" s="45"/>
      <c r="D159" s="45"/>
      <c r="E159" s="38" t="s">
        <v>10440</v>
      </c>
      <c r="F159" s="45"/>
      <c r="G159" s="45"/>
      <c r="H159" s="45"/>
      <c r="I159" s="45"/>
      <c r="J159" s="47"/>
    </row>
    <row r="160">
      <c r="A160" s="30" t="s">
        <v>455</v>
      </c>
      <c r="B160" s="31"/>
      <c r="C160" s="32" t="s">
        <v>10301</v>
      </c>
      <c r="D160" s="33"/>
      <c r="E160" s="30" t="s">
        <v>10302</v>
      </c>
      <c r="F160" s="33"/>
      <c r="G160" s="33"/>
      <c r="H160" s="33"/>
      <c r="I160" s="34">
        <f>SUMIFS(I161:I164,A161:A164,"P")</f>
        <v>0</v>
      </c>
      <c r="J160" s="35"/>
    </row>
    <row r="161">
      <c r="A161" s="36" t="s">
        <v>458</v>
      </c>
      <c r="B161" s="36">
        <v>37</v>
      </c>
      <c r="C161" s="37" t="s">
        <v>10303</v>
      </c>
      <c r="D161" s="36" t="s">
        <v>460</v>
      </c>
      <c r="E161" s="38" t="s">
        <v>10304</v>
      </c>
      <c r="F161" s="39" t="s">
        <v>475</v>
      </c>
      <c r="G161" s="40">
        <v>5.3449999999999998</v>
      </c>
      <c r="H161" s="41">
        <v>0</v>
      </c>
      <c r="I161" s="42">
        <f>ROUND(G161*H161,P4)</f>
        <v>0</v>
      </c>
      <c r="J161" s="39" t="s">
        <v>1884</v>
      </c>
      <c r="O161" s="43">
        <f>I161*0.21</f>
        <v>0</v>
      </c>
      <c r="P161">
        <v>3</v>
      </c>
    </row>
    <row r="162">
      <c r="A162" s="36" t="s">
        <v>464</v>
      </c>
      <c r="B162" s="44"/>
      <c r="C162" s="45"/>
      <c r="D162" s="45"/>
      <c r="E162" s="46" t="s">
        <v>460</v>
      </c>
      <c r="F162" s="45"/>
      <c r="G162" s="45"/>
      <c r="H162" s="45"/>
      <c r="I162" s="45"/>
      <c r="J162" s="47"/>
    </row>
    <row r="163" ht="60">
      <c r="A163" s="36" t="s">
        <v>465</v>
      </c>
      <c r="B163" s="44"/>
      <c r="C163" s="45"/>
      <c r="D163" s="45"/>
      <c r="E163" s="48" t="s">
        <v>11084</v>
      </c>
      <c r="F163" s="45"/>
      <c r="G163" s="45"/>
      <c r="H163" s="45"/>
      <c r="I163" s="45"/>
      <c r="J163" s="47"/>
    </row>
    <row r="164" ht="409.5">
      <c r="A164" s="36" t="s">
        <v>467</v>
      </c>
      <c r="B164" s="44"/>
      <c r="C164" s="45"/>
      <c r="D164" s="45"/>
      <c r="E164" s="38" t="s">
        <v>10306</v>
      </c>
      <c r="F164" s="45"/>
      <c r="G164" s="45"/>
      <c r="H164" s="45"/>
      <c r="I164" s="45"/>
      <c r="J164" s="47"/>
    </row>
    <row r="165">
      <c r="A165" s="30" t="s">
        <v>455</v>
      </c>
      <c r="B165" s="31"/>
      <c r="C165" s="32" t="s">
        <v>2445</v>
      </c>
      <c r="D165" s="33"/>
      <c r="E165" s="30" t="s">
        <v>7650</v>
      </c>
      <c r="F165" s="33"/>
      <c r="G165" s="33"/>
      <c r="H165" s="33"/>
      <c r="I165" s="34">
        <f>SUMIFS(I166:I181,A166:A181,"P")</f>
        <v>0</v>
      </c>
      <c r="J165" s="35"/>
    </row>
    <row r="166" ht="30">
      <c r="A166" s="36" t="s">
        <v>458</v>
      </c>
      <c r="B166" s="36">
        <v>38</v>
      </c>
      <c r="C166" s="37" t="s">
        <v>5304</v>
      </c>
      <c r="D166" s="36" t="s">
        <v>460</v>
      </c>
      <c r="E166" s="38" t="s">
        <v>10307</v>
      </c>
      <c r="F166" s="39" t="s">
        <v>492</v>
      </c>
      <c r="G166" s="40">
        <v>812.63900000000001</v>
      </c>
      <c r="H166" s="41">
        <v>0</v>
      </c>
      <c r="I166" s="42">
        <f>ROUND(G166*H166,P4)</f>
        <v>0</v>
      </c>
      <c r="J166" s="39" t="s">
        <v>1884</v>
      </c>
      <c r="O166" s="43">
        <f>I166*0.21</f>
        <v>0</v>
      </c>
      <c r="P166">
        <v>3</v>
      </c>
    </row>
    <row r="167">
      <c r="A167" s="36" t="s">
        <v>464</v>
      </c>
      <c r="B167" s="44"/>
      <c r="C167" s="45"/>
      <c r="D167" s="45"/>
      <c r="E167" s="46" t="s">
        <v>460</v>
      </c>
      <c r="F167" s="45"/>
      <c r="G167" s="45"/>
      <c r="H167" s="45"/>
      <c r="I167" s="45"/>
      <c r="J167" s="47"/>
    </row>
    <row r="168" ht="135">
      <c r="A168" s="36" t="s">
        <v>465</v>
      </c>
      <c r="B168" s="44"/>
      <c r="C168" s="45"/>
      <c r="D168" s="45"/>
      <c r="E168" s="48" t="s">
        <v>11085</v>
      </c>
      <c r="F168" s="45"/>
      <c r="G168" s="45"/>
      <c r="H168" s="45"/>
      <c r="I168" s="45"/>
      <c r="J168" s="47"/>
    </row>
    <row r="169" ht="270">
      <c r="A169" s="36" t="s">
        <v>467</v>
      </c>
      <c r="B169" s="44"/>
      <c r="C169" s="45"/>
      <c r="D169" s="45"/>
      <c r="E169" s="38" t="s">
        <v>10309</v>
      </c>
      <c r="F169" s="45"/>
      <c r="G169" s="45"/>
      <c r="H169" s="45"/>
      <c r="I169" s="45"/>
      <c r="J169" s="47"/>
    </row>
    <row r="170" ht="30">
      <c r="A170" s="36" t="s">
        <v>458</v>
      </c>
      <c r="B170" s="36">
        <v>39</v>
      </c>
      <c r="C170" s="37" t="s">
        <v>8826</v>
      </c>
      <c r="D170" s="36" t="s">
        <v>460</v>
      </c>
      <c r="E170" s="38" t="s">
        <v>10313</v>
      </c>
      <c r="F170" s="39" t="s">
        <v>492</v>
      </c>
      <c r="G170" s="40">
        <v>405.15199999999999</v>
      </c>
      <c r="H170" s="41">
        <v>0</v>
      </c>
      <c r="I170" s="42">
        <f>ROUND(G170*H170,P4)</f>
        <v>0</v>
      </c>
      <c r="J170" s="39" t="s">
        <v>1884</v>
      </c>
      <c r="O170" s="43">
        <f>I170*0.21</f>
        <v>0</v>
      </c>
      <c r="P170">
        <v>3</v>
      </c>
    </row>
    <row r="171">
      <c r="A171" s="36" t="s">
        <v>464</v>
      </c>
      <c r="B171" s="44"/>
      <c r="C171" s="45"/>
      <c r="D171" s="45"/>
      <c r="E171" s="46" t="s">
        <v>460</v>
      </c>
      <c r="F171" s="45"/>
      <c r="G171" s="45"/>
      <c r="H171" s="45"/>
      <c r="I171" s="45"/>
      <c r="J171" s="47"/>
    </row>
    <row r="172" ht="105">
      <c r="A172" s="36" t="s">
        <v>465</v>
      </c>
      <c r="B172" s="44"/>
      <c r="C172" s="45"/>
      <c r="D172" s="45"/>
      <c r="E172" s="48" t="s">
        <v>11086</v>
      </c>
      <c r="F172" s="45"/>
      <c r="G172" s="45"/>
      <c r="H172" s="45"/>
      <c r="I172" s="45"/>
      <c r="J172" s="47"/>
    </row>
    <row r="173" ht="270">
      <c r="A173" s="36" t="s">
        <v>467</v>
      </c>
      <c r="B173" s="44"/>
      <c r="C173" s="45"/>
      <c r="D173" s="45"/>
      <c r="E173" s="38" t="s">
        <v>10309</v>
      </c>
      <c r="F173" s="45"/>
      <c r="G173" s="45"/>
      <c r="H173" s="45"/>
      <c r="I173" s="45"/>
      <c r="J173" s="47"/>
    </row>
    <row r="174">
      <c r="A174" s="36" t="s">
        <v>458</v>
      </c>
      <c r="B174" s="36">
        <v>40</v>
      </c>
      <c r="C174" s="37" t="s">
        <v>10861</v>
      </c>
      <c r="D174" s="36" t="s">
        <v>460</v>
      </c>
      <c r="E174" s="38" t="s">
        <v>10862</v>
      </c>
      <c r="F174" s="39" t="s">
        <v>492</v>
      </c>
      <c r="G174" s="40">
        <v>98.177999999999997</v>
      </c>
      <c r="H174" s="41">
        <v>0</v>
      </c>
      <c r="I174" s="42">
        <f>ROUND(G174*H174,P4)</f>
        <v>0</v>
      </c>
      <c r="J174" s="39" t="s">
        <v>1884</v>
      </c>
      <c r="O174" s="43">
        <f>I174*0.21</f>
        <v>0</v>
      </c>
      <c r="P174">
        <v>3</v>
      </c>
    </row>
    <row r="175">
      <c r="A175" s="36" t="s">
        <v>464</v>
      </c>
      <c r="B175" s="44"/>
      <c r="C175" s="45"/>
      <c r="D175" s="45"/>
      <c r="E175" s="46" t="s">
        <v>460</v>
      </c>
      <c r="F175" s="45"/>
      <c r="G175" s="45"/>
      <c r="H175" s="45"/>
      <c r="I175" s="45"/>
      <c r="J175" s="47"/>
    </row>
    <row r="176" ht="60">
      <c r="A176" s="36" t="s">
        <v>465</v>
      </c>
      <c r="B176" s="44"/>
      <c r="C176" s="45"/>
      <c r="D176" s="45"/>
      <c r="E176" s="48" t="s">
        <v>11087</v>
      </c>
      <c r="F176" s="45"/>
      <c r="G176" s="45"/>
      <c r="H176" s="45"/>
      <c r="I176" s="45"/>
      <c r="J176" s="47"/>
    </row>
    <row r="177" ht="270">
      <c r="A177" s="36" t="s">
        <v>467</v>
      </c>
      <c r="B177" s="44"/>
      <c r="C177" s="45"/>
      <c r="D177" s="45"/>
      <c r="E177" s="38" t="s">
        <v>10309</v>
      </c>
      <c r="F177" s="45"/>
      <c r="G177" s="45"/>
      <c r="H177" s="45"/>
      <c r="I177" s="45"/>
      <c r="J177" s="47"/>
    </row>
    <row r="178">
      <c r="A178" s="36" t="s">
        <v>458</v>
      </c>
      <c r="B178" s="36">
        <v>41</v>
      </c>
      <c r="C178" s="37" t="s">
        <v>8829</v>
      </c>
      <c r="D178" s="36" t="s">
        <v>460</v>
      </c>
      <c r="E178" s="38" t="s">
        <v>8830</v>
      </c>
      <c r="F178" s="39" t="s">
        <v>492</v>
      </c>
      <c r="G178" s="40">
        <v>633.15300000000002</v>
      </c>
      <c r="H178" s="41">
        <v>0</v>
      </c>
      <c r="I178" s="42">
        <f>ROUND(G178*H178,P4)</f>
        <v>0</v>
      </c>
      <c r="J178" s="39" t="s">
        <v>1884</v>
      </c>
      <c r="O178" s="43">
        <f>I178*0.21</f>
        <v>0</v>
      </c>
      <c r="P178">
        <v>3</v>
      </c>
    </row>
    <row r="179">
      <c r="A179" s="36" t="s">
        <v>464</v>
      </c>
      <c r="B179" s="44"/>
      <c r="C179" s="45"/>
      <c r="D179" s="45"/>
      <c r="E179" s="46" t="s">
        <v>460</v>
      </c>
      <c r="F179" s="45"/>
      <c r="G179" s="45"/>
      <c r="H179" s="45"/>
      <c r="I179" s="45"/>
      <c r="J179" s="47"/>
    </row>
    <row r="180" ht="225">
      <c r="A180" s="36" t="s">
        <v>465</v>
      </c>
      <c r="B180" s="44"/>
      <c r="C180" s="45"/>
      <c r="D180" s="45"/>
      <c r="E180" s="48" t="s">
        <v>11088</v>
      </c>
      <c r="F180" s="45"/>
      <c r="G180" s="45"/>
      <c r="H180" s="45"/>
      <c r="I180" s="45"/>
      <c r="J180" s="47"/>
    </row>
    <row r="181" ht="45">
      <c r="A181" s="36" t="s">
        <v>467</v>
      </c>
      <c r="B181" s="44"/>
      <c r="C181" s="45"/>
      <c r="D181" s="45"/>
      <c r="E181" s="38" t="s">
        <v>10318</v>
      </c>
      <c r="F181" s="45"/>
      <c r="G181" s="45"/>
      <c r="H181" s="45"/>
      <c r="I181" s="45"/>
      <c r="J181" s="47"/>
    </row>
    <row r="182">
      <c r="A182" s="30" t="s">
        <v>455</v>
      </c>
      <c r="B182" s="31"/>
      <c r="C182" s="32" t="s">
        <v>5731</v>
      </c>
      <c r="D182" s="33"/>
      <c r="E182" s="30" t="s">
        <v>5732</v>
      </c>
      <c r="F182" s="33"/>
      <c r="G182" s="33"/>
      <c r="H182" s="33"/>
      <c r="I182" s="34">
        <f>SUMIFS(I183:I186,A183:A186,"P")</f>
        <v>0</v>
      </c>
      <c r="J182" s="35"/>
    </row>
    <row r="183" ht="30">
      <c r="A183" s="36" t="s">
        <v>458</v>
      </c>
      <c r="B183" s="36">
        <v>42</v>
      </c>
      <c r="C183" s="37" t="s">
        <v>10320</v>
      </c>
      <c r="D183" s="36" t="s">
        <v>460</v>
      </c>
      <c r="E183" s="38" t="s">
        <v>10321</v>
      </c>
      <c r="F183" s="39" t="s">
        <v>492</v>
      </c>
      <c r="G183" s="40">
        <v>399.95499999999998</v>
      </c>
      <c r="H183" s="41">
        <v>0</v>
      </c>
      <c r="I183" s="42">
        <f>ROUND(G183*H183,P4)</f>
        <v>0</v>
      </c>
      <c r="J183" s="39" t="s">
        <v>463</v>
      </c>
      <c r="O183" s="43">
        <f>I183*0.21</f>
        <v>0</v>
      </c>
      <c r="P183">
        <v>3</v>
      </c>
    </row>
    <row r="184">
      <c r="A184" s="36" t="s">
        <v>464</v>
      </c>
      <c r="B184" s="44"/>
      <c r="C184" s="45"/>
      <c r="D184" s="45"/>
      <c r="E184" s="46" t="s">
        <v>460</v>
      </c>
      <c r="F184" s="45"/>
      <c r="G184" s="45"/>
      <c r="H184" s="45"/>
      <c r="I184" s="45"/>
      <c r="J184" s="47"/>
    </row>
    <row r="185" ht="105">
      <c r="A185" s="36" t="s">
        <v>465</v>
      </c>
      <c r="B185" s="44"/>
      <c r="C185" s="45"/>
      <c r="D185" s="45"/>
      <c r="E185" s="48" t="s">
        <v>11089</v>
      </c>
      <c r="F185" s="45"/>
      <c r="G185" s="45"/>
      <c r="H185" s="45"/>
      <c r="I185" s="45"/>
      <c r="J185" s="47"/>
    </row>
    <row r="186" ht="409.5">
      <c r="A186" s="36" t="s">
        <v>467</v>
      </c>
      <c r="B186" s="44"/>
      <c r="C186" s="45"/>
      <c r="D186" s="45"/>
      <c r="E186" s="38" t="s">
        <v>10323</v>
      </c>
      <c r="F186" s="45"/>
      <c r="G186" s="45"/>
      <c r="H186" s="45"/>
      <c r="I186" s="45"/>
      <c r="J186" s="47"/>
    </row>
    <row r="187">
      <c r="A187" s="30" t="s">
        <v>455</v>
      </c>
      <c r="B187" s="31"/>
      <c r="C187" s="32" t="s">
        <v>10324</v>
      </c>
      <c r="D187" s="33"/>
      <c r="E187" s="30" t="s">
        <v>950</v>
      </c>
      <c r="F187" s="33"/>
      <c r="G187" s="33"/>
      <c r="H187" s="33"/>
      <c r="I187" s="34">
        <f>SUMIFS(I188:I191,A188:A191,"P")</f>
        <v>0</v>
      </c>
      <c r="J187" s="35"/>
    </row>
    <row r="188">
      <c r="A188" s="36" t="s">
        <v>458</v>
      </c>
      <c r="B188" s="36">
        <v>43</v>
      </c>
      <c r="C188" s="37" t="s">
        <v>10325</v>
      </c>
      <c r="D188" s="36" t="s">
        <v>460</v>
      </c>
      <c r="E188" s="38" t="s">
        <v>10326</v>
      </c>
      <c r="F188" s="39" t="s">
        <v>496</v>
      </c>
      <c r="G188" s="40">
        <v>2</v>
      </c>
      <c r="H188" s="41">
        <v>0</v>
      </c>
      <c r="I188" s="42">
        <f>ROUND(G188*H188,P4)</f>
        <v>0</v>
      </c>
      <c r="J188" s="39" t="s">
        <v>463</v>
      </c>
      <c r="O188" s="43">
        <f>I188*0.21</f>
        <v>0</v>
      </c>
      <c r="P188">
        <v>3</v>
      </c>
    </row>
    <row r="189">
      <c r="A189" s="36" t="s">
        <v>464</v>
      </c>
      <c r="B189" s="44"/>
      <c r="C189" s="45"/>
      <c r="D189" s="45"/>
      <c r="E189" s="46" t="s">
        <v>460</v>
      </c>
      <c r="F189" s="45"/>
      <c r="G189" s="45"/>
      <c r="H189" s="45"/>
      <c r="I189" s="45"/>
      <c r="J189" s="47"/>
    </row>
    <row r="190" ht="45">
      <c r="A190" s="36" t="s">
        <v>465</v>
      </c>
      <c r="B190" s="44"/>
      <c r="C190" s="45"/>
      <c r="D190" s="45"/>
      <c r="E190" s="48" t="s">
        <v>11090</v>
      </c>
      <c r="F190" s="45"/>
      <c r="G190" s="45"/>
      <c r="H190" s="45"/>
      <c r="I190" s="45"/>
      <c r="J190" s="47"/>
    </row>
    <row r="191">
      <c r="A191" s="36" t="s">
        <v>467</v>
      </c>
      <c r="B191" s="44"/>
      <c r="C191" s="45"/>
      <c r="D191" s="45"/>
      <c r="E191" s="38" t="s">
        <v>8800</v>
      </c>
      <c r="F191" s="45"/>
      <c r="G191" s="45"/>
      <c r="H191" s="45"/>
      <c r="I191" s="45"/>
      <c r="J191" s="47"/>
    </row>
    <row r="192">
      <c r="A192" s="30" t="s">
        <v>455</v>
      </c>
      <c r="B192" s="31"/>
      <c r="C192" s="32" t="s">
        <v>9912</v>
      </c>
      <c r="D192" s="33"/>
      <c r="E192" s="30" t="s">
        <v>5314</v>
      </c>
      <c r="F192" s="33"/>
      <c r="G192" s="33"/>
      <c r="H192" s="33"/>
      <c r="I192" s="34">
        <f>SUMIFS(I193:I208,A193:A208,"P")</f>
        <v>0</v>
      </c>
      <c r="J192" s="35"/>
    </row>
    <row r="193">
      <c r="A193" s="36" t="s">
        <v>458</v>
      </c>
      <c r="B193" s="36">
        <v>44</v>
      </c>
      <c r="C193" s="37" t="s">
        <v>10573</v>
      </c>
      <c r="D193" s="36" t="s">
        <v>460</v>
      </c>
      <c r="E193" s="38" t="s">
        <v>10574</v>
      </c>
      <c r="F193" s="39" t="s">
        <v>482</v>
      </c>
      <c r="G193" s="40">
        <v>3.2000000000000002</v>
      </c>
      <c r="H193" s="41">
        <v>0</v>
      </c>
      <c r="I193" s="42">
        <f>ROUND(G193*H193,P4)</f>
        <v>0</v>
      </c>
      <c r="J193" s="39" t="s">
        <v>1884</v>
      </c>
      <c r="O193" s="43">
        <f>I193*0.21</f>
        <v>0</v>
      </c>
      <c r="P193">
        <v>3</v>
      </c>
    </row>
    <row r="194">
      <c r="A194" s="36" t="s">
        <v>464</v>
      </c>
      <c r="B194" s="44"/>
      <c r="C194" s="45"/>
      <c r="D194" s="45"/>
      <c r="E194" s="46" t="s">
        <v>460</v>
      </c>
      <c r="F194" s="45"/>
      <c r="G194" s="45"/>
      <c r="H194" s="45"/>
      <c r="I194" s="45"/>
      <c r="J194" s="47"/>
    </row>
    <row r="195" ht="45">
      <c r="A195" s="36" t="s">
        <v>465</v>
      </c>
      <c r="B195" s="44"/>
      <c r="C195" s="45"/>
      <c r="D195" s="45"/>
      <c r="E195" s="48" t="s">
        <v>11091</v>
      </c>
      <c r="F195" s="45"/>
      <c r="G195" s="45"/>
      <c r="H195" s="45"/>
      <c r="I195" s="45"/>
      <c r="J195" s="47"/>
    </row>
    <row r="196" ht="345">
      <c r="A196" s="36" t="s">
        <v>467</v>
      </c>
      <c r="B196" s="44"/>
      <c r="C196" s="45"/>
      <c r="D196" s="45"/>
      <c r="E196" s="38" t="s">
        <v>10331</v>
      </c>
      <c r="F196" s="45"/>
      <c r="G196" s="45"/>
      <c r="H196" s="45"/>
      <c r="I196" s="45"/>
      <c r="J196" s="47"/>
    </row>
    <row r="197">
      <c r="A197" s="36" t="s">
        <v>458</v>
      </c>
      <c r="B197" s="36">
        <v>45</v>
      </c>
      <c r="C197" s="37" t="s">
        <v>11092</v>
      </c>
      <c r="D197" s="36" t="s">
        <v>460</v>
      </c>
      <c r="E197" s="38" t="s">
        <v>11093</v>
      </c>
      <c r="F197" s="39" t="s">
        <v>482</v>
      </c>
      <c r="G197" s="40">
        <v>2.3999999999999999</v>
      </c>
      <c r="H197" s="41">
        <v>0</v>
      </c>
      <c r="I197" s="42">
        <f>ROUND(G197*H197,P4)</f>
        <v>0</v>
      </c>
      <c r="J197" s="39" t="s">
        <v>1884</v>
      </c>
      <c r="O197" s="43">
        <f>I197*0.21</f>
        <v>0</v>
      </c>
      <c r="P197">
        <v>3</v>
      </c>
    </row>
    <row r="198">
      <c r="A198" s="36" t="s">
        <v>464</v>
      </c>
      <c r="B198" s="44"/>
      <c r="C198" s="45"/>
      <c r="D198" s="45"/>
      <c r="E198" s="46" t="s">
        <v>460</v>
      </c>
      <c r="F198" s="45"/>
      <c r="G198" s="45"/>
      <c r="H198" s="45"/>
      <c r="I198" s="45"/>
      <c r="J198" s="47"/>
    </row>
    <row r="199" ht="45">
      <c r="A199" s="36" t="s">
        <v>465</v>
      </c>
      <c r="B199" s="44"/>
      <c r="C199" s="45"/>
      <c r="D199" s="45"/>
      <c r="E199" s="48" t="s">
        <v>11094</v>
      </c>
      <c r="F199" s="45"/>
      <c r="G199" s="45"/>
      <c r="H199" s="45"/>
      <c r="I199" s="45"/>
      <c r="J199" s="47"/>
    </row>
    <row r="200" ht="330">
      <c r="A200" s="36" t="s">
        <v>467</v>
      </c>
      <c r="B200" s="44"/>
      <c r="C200" s="45"/>
      <c r="D200" s="45"/>
      <c r="E200" s="38" t="s">
        <v>10871</v>
      </c>
      <c r="F200" s="45"/>
      <c r="G200" s="45"/>
      <c r="H200" s="45"/>
      <c r="I200" s="45"/>
      <c r="J200" s="47"/>
    </row>
    <row r="201">
      <c r="A201" s="36" t="s">
        <v>458</v>
      </c>
      <c r="B201" s="36">
        <v>46</v>
      </c>
      <c r="C201" s="37" t="s">
        <v>7541</v>
      </c>
      <c r="D201" s="36" t="s">
        <v>460</v>
      </c>
      <c r="E201" s="38" t="s">
        <v>7542</v>
      </c>
      <c r="F201" s="39" t="s">
        <v>482</v>
      </c>
      <c r="G201" s="40">
        <v>24.399999999999999</v>
      </c>
      <c r="H201" s="41">
        <v>0</v>
      </c>
      <c r="I201" s="42">
        <f>ROUND(G201*H201,P4)</f>
        <v>0</v>
      </c>
      <c r="J201" s="39" t="s">
        <v>1884</v>
      </c>
      <c r="O201" s="43">
        <f>I201*0.21</f>
        <v>0</v>
      </c>
      <c r="P201">
        <v>3</v>
      </c>
    </row>
    <row r="202">
      <c r="A202" s="36" t="s">
        <v>464</v>
      </c>
      <c r="B202" s="44"/>
      <c r="C202" s="45"/>
      <c r="D202" s="45"/>
      <c r="E202" s="46" t="s">
        <v>460</v>
      </c>
      <c r="F202" s="45"/>
      <c r="G202" s="45"/>
      <c r="H202" s="45"/>
      <c r="I202" s="45"/>
      <c r="J202" s="47"/>
    </row>
    <row r="203" ht="60">
      <c r="A203" s="36" t="s">
        <v>465</v>
      </c>
      <c r="B203" s="44"/>
      <c r="C203" s="45"/>
      <c r="D203" s="45"/>
      <c r="E203" s="48" t="s">
        <v>11095</v>
      </c>
      <c r="F203" s="45"/>
      <c r="G203" s="45"/>
      <c r="H203" s="45"/>
      <c r="I203" s="45"/>
      <c r="J203" s="47"/>
    </row>
    <row r="204" ht="315">
      <c r="A204" s="36" t="s">
        <v>467</v>
      </c>
      <c r="B204" s="44"/>
      <c r="C204" s="45"/>
      <c r="D204" s="45"/>
      <c r="E204" s="38" t="s">
        <v>10333</v>
      </c>
      <c r="F204" s="45"/>
      <c r="G204" s="45"/>
      <c r="H204" s="45"/>
      <c r="I204" s="45"/>
      <c r="J204" s="47"/>
    </row>
    <row r="205">
      <c r="A205" s="36" t="s">
        <v>458</v>
      </c>
      <c r="B205" s="36">
        <v>47</v>
      </c>
      <c r="C205" s="37" t="s">
        <v>10338</v>
      </c>
      <c r="D205" s="36" t="s">
        <v>460</v>
      </c>
      <c r="E205" s="38" t="s">
        <v>10339</v>
      </c>
      <c r="F205" s="39" t="s">
        <v>496</v>
      </c>
      <c r="G205" s="40">
        <v>2</v>
      </c>
      <c r="H205" s="41">
        <v>0</v>
      </c>
      <c r="I205" s="42">
        <f>ROUND(G205*H205,P4)</f>
        <v>0</v>
      </c>
      <c r="J205" s="39" t="s">
        <v>463</v>
      </c>
      <c r="O205" s="43">
        <f>I205*0.21</f>
        <v>0</v>
      </c>
      <c r="P205">
        <v>3</v>
      </c>
    </row>
    <row r="206">
      <c r="A206" s="36" t="s">
        <v>464</v>
      </c>
      <c r="B206" s="44"/>
      <c r="C206" s="45"/>
      <c r="D206" s="45"/>
      <c r="E206" s="46" t="s">
        <v>460</v>
      </c>
      <c r="F206" s="45"/>
      <c r="G206" s="45"/>
      <c r="H206" s="45"/>
      <c r="I206" s="45"/>
      <c r="J206" s="47"/>
    </row>
    <row r="207" ht="45">
      <c r="A207" s="36" t="s">
        <v>465</v>
      </c>
      <c r="B207" s="44"/>
      <c r="C207" s="45"/>
      <c r="D207" s="45"/>
      <c r="E207" s="48" t="s">
        <v>10340</v>
      </c>
      <c r="F207" s="45"/>
      <c r="G207" s="45"/>
      <c r="H207" s="45"/>
      <c r="I207" s="45"/>
      <c r="J207" s="47"/>
    </row>
    <row r="208" ht="30">
      <c r="A208" s="36" t="s">
        <v>467</v>
      </c>
      <c r="B208" s="44"/>
      <c r="C208" s="45"/>
      <c r="D208" s="45"/>
      <c r="E208" s="38" t="s">
        <v>10341</v>
      </c>
      <c r="F208" s="45"/>
      <c r="G208" s="45"/>
      <c r="H208" s="45"/>
      <c r="I208" s="45"/>
      <c r="J208" s="47"/>
    </row>
    <row r="209">
      <c r="A209" s="30" t="s">
        <v>455</v>
      </c>
      <c r="B209" s="31"/>
      <c r="C209" s="32" t="s">
        <v>7582</v>
      </c>
      <c r="D209" s="33"/>
      <c r="E209" s="30" t="s">
        <v>5450</v>
      </c>
      <c r="F209" s="33"/>
      <c r="G209" s="33"/>
      <c r="H209" s="33"/>
      <c r="I209" s="34">
        <f>SUMIFS(I210:I225,A210:A225,"P")</f>
        <v>0</v>
      </c>
      <c r="J209" s="35"/>
    </row>
    <row r="210">
      <c r="A210" s="36" t="s">
        <v>458</v>
      </c>
      <c r="B210" s="36">
        <v>48</v>
      </c>
      <c r="C210" s="37" t="s">
        <v>5463</v>
      </c>
      <c r="D210" s="36" t="s">
        <v>460</v>
      </c>
      <c r="E210" s="38" t="s">
        <v>10603</v>
      </c>
      <c r="F210" s="39" t="s">
        <v>534</v>
      </c>
      <c r="G210" s="40">
        <v>3.6859999999999999</v>
      </c>
      <c r="H210" s="41">
        <v>0</v>
      </c>
      <c r="I210" s="42">
        <f>ROUND(G210*H210,P4)</f>
        <v>0</v>
      </c>
      <c r="J210" s="39" t="s">
        <v>1884</v>
      </c>
      <c r="O210" s="43">
        <f>I210*0.21</f>
        <v>0</v>
      </c>
      <c r="P210">
        <v>3</v>
      </c>
    </row>
    <row r="211">
      <c r="A211" s="36" t="s">
        <v>464</v>
      </c>
      <c r="B211" s="44"/>
      <c r="C211" s="45"/>
      <c r="D211" s="45"/>
      <c r="E211" s="46" t="s">
        <v>460</v>
      </c>
      <c r="F211" s="45"/>
      <c r="G211" s="45"/>
      <c r="H211" s="45"/>
      <c r="I211" s="45"/>
      <c r="J211" s="47"/>
    </row>
    <row r="212" ht="45">
      <c r="A212" s="36" t="s">
        <v>465</v>
      </c>
      <c r="B212" s="44"/>
      <c r="C212" s="45"/>
      <c r="D212" s="45"/>
      <c r="E212" s="48" t="s">
        <v>11096</v>
      </c>
      <c r="F212" s="45"/>
      <c r="G212" s="45"/>
      <c r="H212" s="45"/>
      <c r="I212" s="45"/>
      <c r="J212" s="47"/>
    </row>
    <row r="213" ht="409.5">
      <c r="A213" s="36" t="s">
        <v>467</v>
      </c>
      <c r="B213" s="44"/>
      <c r="C213" s="45"/>
      <c r="D213" s="45"/>
      <c r="E213" s="38" t="s">
        <v>10605</v>
      </c>
      <c r="F213" s="45"/>
      <c r="G213" s="45"/>
      <c r="H213" s="45"/>
      <c r="I213" s="45"/>
      <c r="J213" s="47"/>
    </row>
    <row r="214">
      <c r="A214" s="36" t="s">
        <v>458</v>
      </c>
      <c r="B214" s="36">
        <v>49</v>
      </c>
      <c r="C214" s="37" t="s">
        <v>8842</v>
      </c>
      <c r="D214" s="36" t="s">
        <v>460</v>
      </c>
      <c r="E214" s="38" t="s">
        <v>10348</v>
      </c>
      <c r="F214" s="39" t="s">
        <v>534</v>
      </c>
      <c r="G214" s="40">
        <v>75.450000000000003</v>
      </c>
      <c r="H214" s="41">
        <v>0</v>
      </c>
      <c r="I214" s="42">
        <f>ROUND(G214*H214,P4)</f>
        <v>0</v>
      </c>
      <c r="J214" s="39" t="s">
        <v>1884</v>
      </c>
      <c r="O214" s="43">
        <f>I214*0.21</f>
        <v>0</v>
      </c>
      <c r="P214">
        <v>3</v>
      </c>
    </row>
    <row r="215">
      <c r="A215" s="36" t="s">
        <v>464</v>
      </c>
      <c r="B215" s="44"/>
      <c r="C215" s="45"/>
      <c r="D215" s="45"/>
      <c r="E215" s="46" t="s">
        <v>460</v>
      </c>
      <c r="F215" s="45"/>
      <c r="G215" s="45"/>
      <c r="H215" s="45"/>
      <c r="I215" s="45"/>
      <c r="J215" s="47"/>
    </row>
    <row r="216" ht="90">
      <c r="A216" s="36" t="s">
        <v>465</v>
      </c>
      <c r="B216" s="44"/>
      <c r="C216" s="45"/>
      <c r="D216" s="45"/>
      <c r="E216" s="48" t="s">
        <v>11097</v>
      </c>
      <c r="F216" s="45"/>
      <c r="G216" s="45"/>
      <c r="H216" s="45"/>
      <c r="I216" s="45"/>
      <c r="J216" s="47"/>
    </row>
    <row r="217" ht="409.5">
      <c r="A217" s="36" t="s">
        <v>467</v>
      </c>
      <c r="B217" s="44"/>
      <c r="C217" s="45"/>
      <c r="D217" s="45"/>
      <c r="E217" s="38" t="s">
        <v>10350</v>
      </c>
      <c r="F217" s="45"/>
      <c r="G217" s="45"/>
      <c r="H217" s="45"/>
      <c r="I217" s="45"/>
      <c r="J217" s="47"/>
    </row>
    <row r="218">
      <c r="A218" s="36" t="s">
        <v>458</v>
      </c>
      <c r="B218" s="36">
        <v>50</v>
      </c>
      <c r="C218" s="37" t="s">
        <v>10467</v>
      </c>
      <c r="D218" s="36" t="s">
        <v>460</v>
      </c>
      <c r="E218" s="38" t="s">
        <v>10468</v>
      </c>
      <c r="F218" s="39" t="s">
        <v>496</v>
      </c>
      <c r="G218" s="40">
        <v>4</v>
      </c>
      <c r="H218" s="41">
        <v>0</v>
      </c>
      <c r="I218" s="42">
        <f>ROUND(G218*H218,P4)</f>
        <v>0</v>
      </c>
      <c r="J218" s="39" t="s">
        <v>1884</v>
      </c>
      <c r="O218" s="43">
        <f>I218*0.21</f>
        <v>0</v>
      </c>
      <c r="P218">
        <v>3</v>
      </c>
    </row>
    <row r="219">
      <c r="A219" s="36" t="s">
        <v>464</v>
      </c>
      <c r="B219" s="44"/>
      <c r="C219" s="45"/>
      <c r="D219" s="45"/>
      <c r="E219" s="46" t="s">
        <v>460</v>
      </c>
      <c r="F219" s="45"/>
      <c r="G219" s="45"/>
      <c r="H219" s="45"/>
      <c r="I219" s="45"/>
      <c r="J219" s="47"/>
    </row>
    <row r="220" ht="45">
      <c r="A220" s="36" t="s">
        <v>465</v>
      </c>
      <c r="B220" s="44"/>
      <c r="C220" s="45"/>
      <c r="D220" s="45"/>
      <c r="E220" s="48" t="s">
        <v>11098</v>
      </c>
      <c r="F220" s="45"/>
      <c r="G220" s="45"/>
      <c r="H220" s="45"/>
      <c r="I220" s="45"/>
      <c r="J220" s="47"/>
    </row>
    <row r="221" ht="45">
      <c r="A221" s="36" t="s">
        <v>467</v>
      </c>
      <c r="B221" s="44"/>
      <c r="C221" s="45"/>
      <c r="D221" s="45"/>
      <c r="E221" s="38" t="s">
        <v>2022</v>
      </c>
      <c r="F221" s="45"/>
      <c r="G221" s="45"/>
      <c r="H221" s="45"/>
      <c r="I221" s="45"/>
      <c r="J221" s="47"/>
    </row>
    <row r="222">
      <c r="A222" s="36" t="s">
        <v>458</v>
      </c>
      <c r="B222" s="36">
        <v>51</v>
      </c>
      <c r="C222" s="37" t="s">
        <v>10354</v>
      </c>
      <c r="D222" s="36" t="s">
        <v>460</v>
      </c>
      <c r="E222" s="38" t="s">
        <v>9918</v>
      </c>
      <c r="F222" s="39" t="s">
        <v>496</v>
      </c>
      <c r="G222" s="40">
        <v>1</v>
      </c>
      <c r="H222" s="41">
        <v>0</v>
      </c>
      <c r="I222" s="42">
        <f>ROUND(G222*H222,P4)</f>
        <v>0</v>
      </c>
      <c r="J222" s="39" t="s">
        <v>463</v>
      </c>
      <c r="O222" s="43">
        <f>I222*0.21</f>
        <v>0</v>
      </c>
      <c r="P222">
        <v>3</v>
      </c>
    </row>
    <row r="223">
      <c r="A223" s="36" t="s">
        <v>464</v>
      </c>
      <c r="B223" s="44"/>
      <c r="C223" s="45"/>
      <c r="D223" s="45"/>
      <c r="E223" s="46" t="s">
        <v>460</v>
      </c>
      <c r="F223" s="45"/>
      <c r="G223" s="45"/>
      <c r="H223" s="45"/>
      <c r="I223" s="45"/>
      <c r="J223" s="47"/>
    </row>
    <row r="224" ht="45">
      <c r="A224" s="36" t="s">
        <v>465</v>
      </c>
      <c r="B224" s="44"/>
      <c r="C224" s="45"/>
      <c r="D224" s="45"/>
      <c r="E224" s="48" t="s">
        <v>11099</v>
      </c>
      <c r="F224" s="45"/>
      <c r="G224" s="45"/>
      <c r="H224" s="45"/>
      <c r="I224" s="45"/>
      <c r="J224" s="47"/>
    </row>
    <row r="225" ht="30">
      <c r="A225" s="36" t="s">
        <v>467</v>
      </c>
      <c r="B225" s="44"/>
      <c r="C225" s="45"/>
      <c r="D225" s="45"/>
      <c r="E225" s="38" t="s">
        <v>9920</v>
      </c>
      <c r="F225" s="45"/>
      <c r="G225" s="45"/>
      <c r="H225" s="45"/>
      <c r="I225" s="45"/>
      <c r="J225" s="47"/>
    </row>
    <row r="226">
      <c r="A226" s="30" t="s">
        <v>455</v>
      </c>
      <c r="B226" s="31"/>
      <c r="C226" s="32" t="s">
        <v>7622</v>
      </c>
      <c r="D226" s="33"/>
      <c r="E226" s="30" t="s">
        <v>10902</v>
      </c>
      <c r="F226" s="33"/>
      <c r="G226" s="33"/>
      <c r="H226" s="33"/>
      <c r="I226" s="34">
        <f>SUMIFS(I227:I246,A227:A246,"P")</f>
        <v>0</v>
      </c>
      <c r="J226" s="35"/>
    </row>
    <row r="227">
      <c r="A227" s="36" t="s">
        <v>458</v>
      </c>
      <c r="B227" s="36">
        <v>52</v>
      </c>
      <c r="C227" s="37" t="s">
        <v>11100</v>
      </c>
      <c r="D227" s="36" t="s">
        <v>460</v>
      </c>
      <c r="E227" s="38" t="s">
        <v>11101</v>
      </c>
      <c r="F227" s="39" t="s">
        <v>482</v>
      </c>
      <c r="G227" s="40">
        <v>6.9000000000000004</v>
      </c>
      <c r="H227" s="41">
        <v>0</v>
      </c>
      <c r="I227" s="42">
        <f>ROUND(G227*H227,P4)</f>
        <v>0</v>
      </c>
      <c r="J227" s="39" t="s">
        <v>1884</v>
      </c>
      <c r="O227" s="43">
        <f>I227*0.21</f>
        <v>0</v>
      </c>
      <c r="P227">
        <v>3</v>
      </c>
    </row>
    <row r="228">
      <c r="A228" s="36" t="s">
        <v>464</v>
      </c>
      <c r="B228" s="44"/>
      <c r="C228" s="45"/>
      <c r="D228" s="45"/>
      <c r="E228" s="46" t="s">
        <v>460</v>
      </c>
      <c r="F228" s="45"/>
      <c r="G228" s="45"/>
      <c r="H228" s="45"/>
      <c r="I228" s="45"/>
      <c r="J228" s="47"/>
    </row>
    <row r="229" ht="30">
      <c r="A229" s="36" t="s">
        <v>465</v>
      </c>
      <c r="B229" s="44"/>
      <c r="C229" s="45"/>
      <c r="D229" s="45"/>
      <c r="E229" s="48" t="s">
        <v>11102</v>
      </c>
      <c r="F229" s="45"/>
      <c r="G229" s="45"/>
      <c r="H229" s="45"/>
      <c r="I229" s="45"/>
      <c r="J229" s="47"/>
    </row>
    <row r="230" ht="45">
      <c r="A230" s="36" t="s">
        <v>467</v>
      </c>
      <c r="B230" s="44"/>
      <c r="C230" s="45"/>
      <c r="D230" s="45"/>
      <c r="E230" s="38" t="s">
        <v>10883</v>
      </c>
      <c r="F230" s="45"/>
      <c r="G230" s="45"/>
      <c r="H230" s="45"/>
      <c r="I230" s="45"/>
      <c r="J230" s="47"/>
    </row>
    <row r="231">
      <c r="A231" s="36" t="s">
        <v>458</v>
      </c>
      <c r="B231" s="36">
        <v>53</v>
      </c>
      <c r="C231" s="37" t="s">
        <v>11103</v>
      </c>
      <c r="D231" s="36" t="s">
        <v>460</v>
      </c>
      <c r="E231" s="38" t="s">
        <v>11104</v>
      </c>
      <c r="F231" s="39" t="s">
        <v>475</v>
      </c>
      <c r="G231" s="40">
        <v>4.7039999999999997</v>
      </c>
      <c r="H231" s="41">
        <v>0</v>
      </c>
      <c r="I231" s="42">
        <f>ROUND(G231*H231,P4)</f>
        <v>0</v>
      </c>
      <c r="J231" s="39" t="s">
        <v>1884</v>
      </c>
      <c r="O231" s="43">
        <f>I231*0.21</f>
        <v>0</v>
      </c>
      <c r="P231">
        <v>3</v>
      </c>
    </row>
    <row r="232">
      <c r="A232" s="36" t="s">
        <v>464</v>
      </c>
      <c r="B232" s="44"/>
      <c r="C232" s="45"/>
      <c r="D232" s="45"/>
      <c r="E232" s="46" t="s">
        <v>460</v>
      </c>
      <c r="F232" s="45"/>
      <c r="G232" s="45"/>
      <c r="H232" s="45"/>
      <c r="I232" s="45"/>
      <c r="J232" s="47"/>
    </row>
    <row r="233" ht="60">
      <c r="A233" s="36" t="s">
        <v>465</v>
      </c>
      <c r="B233" s="44"/>
      <c r="C233" s="45"/>
      <c r="D233" s="45"/>
      <c r="E233" s="48" t="s">
        <v>11105</v>
      </c>
      <c r="F233" s="45"/>
      <c r="G233" s="45"/>
      <c r="H233" s="45"/>
      <c r="I233" s="45"/>
      <c r="J233" s="47"/>
    </row>
    <row r="234" ht="150">
      <c r="A234" s="36" t="s">
        <v>467</v>
      </c>
      <c r="B234" s="44"/>
      <c r="C234" s="45"/>
      <c r="D234" s="45"/>
      <c r="E234" s="38" t="s">
        <v>10906</v>
      </c>
      <c r="F234" s="45"/>
      <c r="G234" s="45"/>
      <c r="H234" s="45"/>
      <c r="I234" s="45"/>
      <c r="J234" s="47"/>
    </row>
    <row r="235">
      <c r="A235" s="36" t="s">
        <v>458</v>
      </c>
      <c r="B235" s="36">
        <v>54</v>
      </c>
      <c r="C235" s="37" t="s">
        <v>7624</v>
      </c>
      <c r="D235" s="36" t="s">
        <v>460</v>
      </c>
      <c r="E235" s="38" t="s">
        <v>7625</v>
      </c>
      <c r="F235" s="39" t="s">
        <v>475</v>
      </c>
      <c r="G235" s="40">
        <v>32.170999999999999</v>
      </c>
      <c r="H235" s="41">
        <v>0</v>
      </c>
      <c r="I235" s="42">
        <f>ROUND(G235*H235,P4)</f>
        <v>0</v>
      </c>
      <c r="J235" s="39" t="s">
        <v>1884</v>
      </c>
      <c r="O235" s="43">
        <f>I235*0.21</f>
        <v>0</v>
      </c>
      <c r="P235">
        <v>3</v>
      </c>
    </row>
    <row r="236">
      <c r="A236" s="36" t="s">
        <v>464</v>
      </c>
      <c r="B236" s="44"/>
      <c r="C236" s="45"/>
      <c r="D236" s="45"/>
      <c r="E236" s="46" t="s">
        <v>460</v>
      </c>
      <c r="F236" s="45"/>
      <c r="G236" s="45"/>
      <c r="H236" s="45"/>
      <c r="I236" s="45"/>
      <c r="J236" s="47"/>
    </row>
    <row r="237" ht="90">
      <c r="A237" s="36" t="s">
        <v>465</v>
      </c>
      <c r="B237" s="44"/>
      <c r="C237" s="45"/>
      <c r="D237" s="45"/>
      <c r="E237" s="48" t="s">
        <v>11106</v>
      </c>
      <c r="F237" s="45"/>
      <c r="G237" s="45"/>
      <c r="H237" s="45"/>
      <c r="I237" s="45"/>
      <c r="J237" s="47"/>
    </row>
    <row r="238" ht="150">
      <c r="A238" s="36" t="s">
        <v>467</v>
      </c>
      <c r="B238" s="44"/>
      <c r="C238" s="45"/>
      <c r="D238" s="45"/>
      <c r="E238" s="38" t="s">
        <v>11107</v>
      </c>
      <c r="F238" s="45"/>
      <c r="G238" s="45"/>
      <c r="H238" s="45"/>
      <c r="I238" s="45"/>
      <c r="J238" s="47"/>
    </row>
    <row r="239">
      <c r="A239" s="36" t="s">
        <v>458</v>
      </c>
      <c r="B239" s="36">
        <v>55</v>
      </c>
      <c r="C239" s="37" t="s">
        <v>5068</v>
      </c>
      <c r="D239" s="36" t="s">
        <v>460</v>
      </c>
      <c r="E239" s="38" t="s">
        <v>5069</v>
      </c>
      <c r="F239" s="39" t="s">
        <v>475</v>
      </c>
      <c r="G239" s="40">
        <v>49.401000000000003</v>
      </c>
      <c r="H239" s="41">
        <v>0</v>
      </c>
      <c r="I239" s="42">
        <f>ROUND(G239*H239,P4)</f>
        <v>0</v>
      </c>
      <c r="J239" s="39" t="s">
        <v>1884</v>
      </c>
      <c r="O239" s="43">
        <f>I239*0.21</f>
        <v>0</v>
      </c>
      <c r="P239">
        <v>3</v>
      </c>
    </row>
    <row r="240">
      <c r="A240" s="36" t="s">
        <v>464</v>
      </c>
      <c r="B240" s="44"/>
      <c r="C240" s="45"/>
      <c r="D240" s="45"/>
      <c r="E240" s="46" t="s">
        <v>460</v>
      </c>
      <c r="F240" s="45"/>
      <c r="G240" s="45"/>
      <c r="H240" s="45"/>
      <c r="I240" s="45"/>
      <c r="J240" s="47"/>
    </row>
    <row r="241" ht="150">
      <c r="A241" s="36" t="s">
        <v>465</v>
      </c>
      <c r="B241" s="44"/>
      <c r="C241" s="45"/>
      <c r="D241" s="45"/>
      <c r="E241" s="48" t="s">
        <v>11108</v>
      </c>
      <c r="F241" s="45"/>
      <c r="G241" s="45"/>
      <c r="H241" s="45"/>
      <c r="I241" s="45"/>
      <c r="J241" s="47"/>
    </row>
    <row r="242" ht="150">
      <c r="A242" s="36" t="s">
        <v>467</v>
      </c>
      <c r="B242" s="44"/>
      <c r="C242" s="45"/>
      <c r="D242" s="45"/>
      <c r="E242" s="38" t="s">
        <v>11107</v>
      </c>
      <c r="F242" s="45"/>
      <c r="G242" s="45"/>
      <c r="H242" s="45"/>
      <c r="I242" s="45"/>
      <c r="J242" s="47"/>
    </row>
    <row r="243">
      <c r="A243" s="36" t="s">
        <v>458</v>
      </c>
      <c r="B243" s="36">
        <v>56</v>
      </c>
      <c r="C243" s="37" t="s">
        <v>11109</v>
      </c>
      <c r="D243" s="36" t="s">
        <v>460</v>
      </c>
      <c r="E243" s="38" t="s">
        <v>11110</v>
      </c>
      <c r="F243" s="39" t="s">
        <v>482</v>
      </c>
      <c r="G243" s="40">
        <v>21.199999999999999</v>
      </c>
      <c r="H243" s="41">
        <v>0</v>
      </c>
      <c r="I243" s="42">
        <f>ROUND(G243*H243,P4)</f>
        <v>0</v>
      </c>
      <c r="J243" s="39" t="s">
        <v>1884</v>
      </c>
      <c r="O243" s="43">
        <f>I243*0.21</f>
        <v>0</v>
      </c>
      <c r="P243">
        <v>3</v>
      </c>
    </row>
    <row r="244">
      <c r="A244" s="36" t="s">
        <v>464</v>
      </c>
      <c r="B244" s="44"/>
      <c r="C244" s="45"/>
      <c r="D244" s="45"/>
      <c r="E244" s="46" t="s">
        <v>460</v>
      </c>
      <c r="F244" s="45"/>
      <c r="G244" s="45"/>
      <c r="H244" s="45"/>
      <c r="I244" s="45"/>
      <c r="J244" s="47"/>
    </row>
    <row r="245" ht="60">
      <c r="A245" s="36" t="s">
        <v>465</v>
      </c>
      <c r="B245" s="44"/>
      <c r="C245" s="45"/>
      <c r="D245" s="45"/>
      <c r="E245" s="48" t="s">
        <v>11111</v>
      </c>
      <c r="F245" s="45"/>
      <c r="G245" s="45"/>
      <c r="H245" s="45"/>
      <c r="I245" s="45"/>
      <c r="J245" s="47"/>
    </row>
    <row r="246" ht="180">
      <c r="A246" s="36" t="s">
        <v>467</v>
      </c>
      <c r="B246" s="44"/>
      <c r="C246" s="45"/>
      <c r="D246" s="45"/>
      <c r="E246" s="38" t="s">
        <v>11112</v>
      </c>
      <c r="F246" s="45"/>
      <c r="G246" s="45"/>
      <c r="H246" s="45"/>
      <c r="I246" s="45"/>
      <c r="J246" s="47"/>
    </row>
    <row r="247">
      <c r="A247" s="30" t="s">
        <v>455</v>
      </c>
      <c r="B247" s="31"/>
      <c r="C247" s="32" t="s">
        <v>1178</v>
      </c>
      <c r="D247" s="33"/>
      <c r="E247" s="30" t="s">
        <v>1179</v>
      </c>
      <c r="F247" s="33"/>
      <c r="G247" s="33"/>
      <c r="H247" s="33"/>
      <c r="I247" s="34">
        <f>SUMIFS(I248:I259,A248:A259,"P")</f>
        <v>0</v>
      </c>
      <c r="J247" s="35"/>
    </row>
    <row r="248" ht="45">
      <c r="A248" s="36" t="s">
        <v>458</v>
      </c>
      <c r="B248" s="36">
        <v>57</v>
      </c>
      <c r="C248" s="37" t="s">
        <v>1850</v>
      </c>
      <c r="D248" s="36" t="s">
        <v>1851</v>
      </c>
      <c r="E248" s="38" t="s">
        <v>2565</v>
      </c>
      <c r="F248" s="39" t="s">
        <v>613</v>
      </c>
      <c r="G248" s="40">
        <v>2015.71</v>
      </c>
      <c r="H248" s="41">
        <v>0</v>
      </c>
      <c r="I248" s="42">
        <f>ROUND(G248*H248,P4)</f>
        <v>0</v>
      </c>
      <c r="J248" s="39" t="s">
        <v>975</v>
      </c>
      <c r="O248" s="43">
        <f>I248*0.21</f>
        <v>0</v>
      </c>
      <c r="P248">
        <v>3</v>
      </c>
    </row>
    <row r="249">
      <c r="A249" s="36" t="s">
        <v>464</v>
      </c>
      <c r="B249" s="44"/>
      <c r="C249" s="45"/>
      <c r="D249" s="45"/>
      <c r="E249" s="38" t="s">
        <v>1180</v>
      </c>
      <c r="F249" s="45"/>
      <c r="G249" s="45"/>
      <c r="H249" s="45"/>
      <c r="I249" s="45"/>
      <c r="J249" s="47"/>
    </row>
    <row r="250" ht="30">
      <c r="A250" s="36" t="s">
        <v>465</v>
      </c>
      <c r="B250" s="44"/>
      <c r="C250" s="45"/>
      <c r="D250" s="45"/>
      <c r="E250" s="48" t="s">
        <v>11113</v>
      </c>
      <c r="F250" s="45"/>
      <c r="G250" s="45"/>
      <c r="H250" s="45"/>
      <c r="I250" s="45"/>
      <c r="J250" s="47"/>
    </row>
    <row r="251" ht="120">
      <c r="A251" s="36" t="s">
        <v>467</v>
      </c>
      <c r="B251" s="44"/>
      <c r="C251" s="45"/>
      <c r="D251" s="45"/>
      <c r="E251" s="38" t="s">
        <v>615</v>
      </c>
      <c r="F251" s="45"/>
      <c r="G251" s="45"/>
      <c r="H251" s="45"/>
      <c r="I251" s="45"/>
      <c r="J251" s="47"/>
    </row>
    <row r="252" ht="60">
      <c r="A252" s="36" t="s">
        <v>458</v>
      </c>
      <c r="B252" s="36">
        <v>58</v>
      </c>
      <c r="C252" s="37" t="s">
        <v>3064</v>
      </c>
      <c r="D252" s="36" t="s">
        <v>3065</v>
      </c>
      <c r="E252" s="38" t="s">
        <v>3066</v>
      </c>
      <c r="F252" s="39" t="s">
        <v>613</v>
      </c>
      <c r="G252" s="40">
        <v>239.685</v>
      </c>
      <c r="H252" s="41">
        <v>0</v>
      </c>
      <c r="I252" s="42">
        <f>ROUND(G252*H252,P4)</f>
        <v>0</v>
      </c>
      <c r="J252" s="39" t="s">
        <v>975</v>
      </c>
      <c r="O252" s="43">
        <f>I252*0.21</f>
        <v>0</v>
      </c>
      <c r="P252">
        <v>3</v>
      </c>
    </row>
    <row r="253">
      <c r="A253" s="36" t="s">
        <v>464</v>
      </c>
      <c r="B253" s="44"/>
      <c r="C253" s="45"/>
      <c r="D253" s="45"/>
      <c r="E253" s="38" t="s">
        <v>1180</v>
      </c>
      <c r="F253" s="45"/>
      <c r="G253" s="45"/>
      <c r="H253" s="45"/>
      <c r="I253" s="45"/>
      <c r="J253" s="47"/>
    </row>
    <row r="254" ht="45">
      <c r="A254" s="36" t="s">
        <v>465</v>
      </c>
      <c r="B254" s="44"/>
      <c r="C254" s="45"/>
      <c r="D254" s="45"/>
      <c r="E254" s="48" t="s">
        <v>11114</v>
      </c>
      <c r="F254" s="45"/>
      <c r="G254" s="45"/>
      <c r="H254" s="45"/>
      <c r="I254" s="45"/>
      <c r="J254" s="47"/>
    </row>
    <row r="255" ht="120">
      <c r="A255" s="36" t="s">
        <v>467</v>
      </c>
      <c r="B255" s="44"/>
      <c r="C255" s="45"/>
      <c r="D255" s="45"/>
      <c r="E255" s="38" t="s">
        <v>615</v>
      </c>
      <c r="F255" s="45"/>
      <c r="G255" s="45"/>
      <c r="H255" s="45"/>
      <c r="I255" s="45"/>
      <c r="J255" s="47"/>
    </row>
    <row r="256" ht="45">
      <c r="A256" s="36" t="s">
        <v>458</v>
      </c>
      <c r="B256" s="36">
        <v>59</v>
      </c>
      <c r="C256" s="37" t="s">
        <v>7010</v>
      </c>
      <c r="D256" s="36" t="s">
        <v>7011</v>
      </c>
      <c r="E256" s="38" t="s">
        <v>7012</v>
      </c>
      <c r="F256" s="39" t="s">
        <v>613</v>
      </c>
      <c r="G256" s="40">
        <v>11.76</v>
      </c>
      <c r="H256" s="41">
        <v>0</v>
      </c>
      <c r="I256" s="42">
        <f>ROUND(G256*H256,P4)</f>
        <v>0</v>
      </c>
      <c r="J256" s="39" t="s">
        <v>975</v>
      </c>
      <c r="O256" s="43">
        <f>I256*0.21</f>
        <v>0</v>
      </c>
      <c r="P256">
        <v>3</v>
      </c>
    </row>
    <row r="257">
      <c r="A257" s="36" t="s">
        <v>464</v>
      </c>
      <c r="B257" s="44"/>
      <c r="C257" s="45"/>
      <c r="D257" s="45"/>
      <c r="E257" s="38" t="s">
        <v>1180</v>
      </c>
      <c r="F257" s="45"/>
      <c r="G257" s="45"/>
      <c r="H257" s="45"/>
      <c r="I257" s="45"/>
      <c r="J257" s="47"/>
    </row>
    <row r="258">
      <c r="A258" s="36" t="s">
        <v>465</v>
      </c>
      <c r="B258" s="44"/>
      <c r="C258" s="45"/>
      <c r="D258" s="45"/>
      <c r="E258" s="48" t="s">
        <v>11115</v>
      </c>
      <c r="F258" s="45"/>
      <c r="G258" s="45"/>
      <c r="H258" s="45"/>
      <c r="I258" s="45"/>
      <c r="J258" s="47"/>
    </row>
    <row r="259" ht="120">
      <c r="A259" s="36" t="s">
        <v>467</v>
      </c>
      <c r="B259" s="49"/>
      <c r="C259" s="50"/>
      <c r="D259" s="50"/>
      <c r="E259" s="38" t="s">
        <v>615</v>
      </c>
      <c r="F259" s="50"/>
      <c r="G259" s="50"/>
      <c r="H259" s="50"/>
      <c r="I259" s="50"/>
      <c r="J259" s="51"/>
    </row>
  </sheetData>
  <sheetProtection sheet="1" objects="1" scenarios="1" spinCount="100000" saltValue="SbB6PVvTP6JIn1lg0LQH3gmwDIXuLb6s232ZMRq9VsJDkQm8Sx0P6UWJNdQGoBf8kGdkpCIT8WssOxMwdhMNkA==" hashValue="6XCR9h+Y8VlhBrstkJT2QiHWmvmIUvP7+DHnbqOv9jb2WsNEGMwydCHVuBcv6E5kwtDYE32RvEDIBaydLAwZc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301</v>
      </c>
      <c r="I3" s="24">
        <f>SUMIFS(I11:I324,A11:A324,"SD")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301</v>
      </c>
      <c r="D7" s="21"/>
      <c r="E7" s="22" t="s">
        <v>302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SUMIFS(I12:I39,A12:A39,"P")</f>
        <v>0</v>
      </c>
      <c r="J11" s="35"/>
    </row>
    <row r="12">
      <c r="A12" s="36" t="s">
        <v>458</v>
      </c>
      <c r="B12" s="36">
        <v>1</v>
      </c>
      <c r="C12" s="37" t="s">
        <v>10199</v>
      </c>
      <c r="D12" s="36" t="s">
        <v>460</v>
      </c>
      <c r="E12" s="38" t="s">
        <v>8795</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10200</v>
      </c>
      <c r="F14" s="45"/>
      <c r="G14" s="45"/>
      <c r="H14" s="45"/>
      <c r="I14" s="45"/>
      <c r="J14" s="47"/>
    </row>
    <row r="15" ht="30">
      <c r="A15" s="36" t="s">
        <v>467</v>
      </c>
      <c r="B15" s="44"/>
      <c r="C15" s="45"/>
      <c r="D15" s="45"/>
      <c r="E15" s="38" t="s">
        <v>995</v>
      </c>
      <c r="F15" s="45"/>
      <c r="G15" s="45"/>
      <c r="H15" s="45"/>
      <c r="I15" s="45"/>
      <c r="J15" s="47"/>
    </row>
    <row r="16">
      <c r="A16" s="36" t="s">
        <v>458</v>
      </c>
      <c r="B16" s="36">
        <v>2</v>
      </c>
      <c r="C16" s="37" t="s">
        <v>4281</v>
      </c>
      <c r="D16" s="36" t="s">
        <v>460</v>
      </c>
      <c r="E16" s="38" t="s">
        <v>4282</v>
      </c>
      <c r="F16" s="39" t="s">
        <v>2211</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10357</v>
      </c>
      <c r="D20" s="36" t="s">
        <v>460</v>
      </c>
      <c r="E20" s="38" t="s">
        <v>10202</v>
      </c>
      <c r="F20" s="39" t="s">
        <v>496</v>
      </c>
      <c r="G20" s="40">
        <v>1</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30">
      <c r="A23" s="36" t="s">
        <v>467</v>
      </c>
      <c r="B23" s="44"/>
      <c r="C23" s="45"/>
      <c r="D23" s="45"/>
      <c r="E23" s="38" t="s">
        <v>995</v>
      </c>
      <c r="F23" s="45"/>
      <c r="G23" s="45"/>
      <c r="H23" s="45"/>
      <c r="I23" s="45"/>
      <c r="J23" s="47"/>
    </row>
    <row r="24">
      <c r="A24" s="36" t="s">
        <v>458</v>
      </c>
      <c r="B24" s="36">
        <v>4</v>
      </c>
      <c r="C24" s="37" t="s">
        <v>10358</v>
      </c>
      <c r="D24" s="36" t="s">
        <v>460</v>
      </c>
      <c r="E24" s="38" t="s">
        <v>10203</v>
      </c>
      <c r="F24" s="39" t="s">
        <v>496</v>
      </c>
      <c r="G24" s="40">
        <v>1</v>
      </c>
      <c r="H24" s="41">
        <v>0</v>
      </c>
      <c r="I24" s="42">
        <f>ROUND(G24*H24,P4)</f>
        <v>0</v>
      </c>
      <c r="J24" s="39" t="s">
        <v>1884</v>
      </c>
      <c r="O24" s="43">
        <f>I24*0.21</f>
        <v>0</v>
      </c>
      <c r="P24">
        <v>3</v>
      </c>
    </row>
    <row r="25">
      <c r="A25" s="36" t="s">
        <v>464</v>
      </c>
      <c r="B25" s="44"/>
      <c r="C25" s="45"/>
      <c r="D25" s="45"/>
      <c r="E25" s="46" t="s">
        <v>460</v>
      </c>
      <c r="F25" s="45"/>
      <c r="G25" s="45"/>
      <c r="H25" s="45"/>
      <c r="I25" s="45"/>
      <c r="J25" s="47"/>
    </row>
    <row r="26">
      <c r="A26" s="36" t="s">
        <v>465</v>
      </c>
      <c r="B26" s="44"/>
      <c r="C26" s="45"/>
      <c r="D26" s="45"/>
      <c r="E26" s="48" t="s">
        <v>10201</v>
      </c>
      <c r="F26" s="45"/>
      <c r="G26" s="45"/>
      <c r="H26" s="45"/>
      <c r="I26" s="45"/>
      <c r="J26" s="47"/>
    </row>
    <row r="27" ht="90">
      <c r="A27" s="36" t="s">
        <v>467</v>
      </c>
      <c r="B27" s="44"/>
      <c r="C27" s="45"/>
      <c r="D27" s="45"/>
      <c r="E27" s="38" t="s">
        <v>10204</v>
      </c>
      <c r="F27" s="45"/>
      <c r="G27" s="45"/>
      <c r="H27" s="45"/>
      <c r="I27" s="45"/>
      <c r="J27" s="47"/>
    </row>
    <row r="28">
      <c r="A28" s="36" t="s">
        <v>458</v>
      </c>
      <c r="B28" s="36">
        <v>5</v>
      </c>
      <c r="C28" s="37" t="s">
        <v>11116</v>
      </c>
      <c r="D28" s="36" t="s">
        <v>460</v>
      </c>
      <c r="E28" s="38" t="s">
        <v>7399</v>
      </c>
      <c r="F28" s="39" t="s">
        <v>2211</v>
      </c>
      <c r="G28" s="40">
        <v>1</v>
      </c>
      <c r="H28" s="41">
        <v>0</v>
      </c>
      <c r="I28" s="42">
        <f>ROUND(G28*H28,P4)</f>
        <v>0</v>
      </c>
      <c r="J28" s="39" t="s">
        <v>1884</v>
      </c>
      <c r="O28" s="43">
        <f>I28*0.21</f>
        <v>0</v>
      </c>
      <c r="P28">
        <v>3</v>
      </c>
    </row>
    <row r="29">
      <c r="A29" s="36" t="s">
        <v>464</v>
      </c>
      <c r="B29" s="44"/>
      <c r="C29" s="45"/>
      <c r="D29" s="45"/>
      <c r="E29" s="46" t="s">
        <v>460</v>
      </c>
      <c r="F29" s="45"/>
      <c r="G29" s="45"/>
      <c r="H29" s="45"/>
      <c r="I29" s="45"/>
      <c r="J29" s="47"/>
    </row>
    <row r="30" ht="60">
      <c r="A30" s="36" t="s">
        <v>465</v>
      </c>
      <c r="B30" s="44"/>
      <c r="C30" s="45"/>
      <c r="D30" s="45"/>
      <c r="E30" s="48" t="s">
        <v>10206</v>
      </c>
      <c r="F30" s="45"/>
      <c r="G30" s="45"/>
      <c r="H30" s="45"/>
      <c r="I30" s="45"/>
      <c r="J30" s="47"/>
    </row>
    <row r="31" ht="30">
      <c r="A31" s="36" t="s">
        <v>467</v>
      </c>
      <c r="B31" s="44"/>
      <c r="C31" s="45"/>
      <c r="D31" s="45"/>
      <c r="E31" s="38" t="s">
        <v>995</v>
      </c>
      <c r="F31" s="45"/>
      <c r="G31" s="45"/>
      <c r="H31" s="45"/>
      <c r="I31" s="45"/>
      <c r="J31" s="47"/>
    </row>
    <row r="32">
      <c r="A32" s="36" t="s">
        <v>458</v>
      </c>
      <c r="B32" s="36">
        <v>6</v>
      </c>
      <c r="C32" s="37" t="s">
        <v>10360</v>
      </c>
      <c r="D32" s="36" t="s">
        <v>460</v>
      </c>
      <c r="E32" s="38" t="s">
        <v>10361</v>
      </c>
      <c r="F32" s="39" t="s">
        <v>2211</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ht="60">
      <c r="A34" s="36" t="s">
        <v>465</v>
      </c>
      <c r="B34" s="44"/>
      <c r="C34" s="45"/>
      <c r="D34" s="45"/>
      <c r="E34" s="48" t="s">
        <v>10362</v>
      </c>
      <c r="F34" s="45"/>
      <c r="G34" s="45"/>
      <c r="H34" s="45"/>
      <c r="I34" s="45"/>
      <c r="J34" s="47"/>
    </row>
    <row r="35" ht="30">
      <c r="A35" s="36" t="s">
        <v>467</v>
      </c>
      <c r="B35" s="44"/>
      <c r="C35" s="45"/>
      <c r="D35" s="45"/>
      <c r="E35" s="38" t="s">
        <v>990</v>
      </c>
      <c r="F35" s="45"/>
      <c r="G35" s="45"/>
      <c r="H35" s="45"/>
      <c r="I35" s="45"/>
      <c r="J35" s="47"/>
    </row>
    <row r="36">
      <c r="A36" s="36" t="s">
        <v>458</v>
      </c>
      <c r="B36" s="36">
        <v>7</v>
      </c>
      <c r="C36" s="37" t="s">
        <v>10629</v>
      </c>
      <c r="D36" s="36" t="s">
        <v>460</v>
      </c>
      <c r="E36" s="38" t="s">
        <v>8798</v>
      </c>
      <c r="F36" s="39" t="s">
        <v>496</v>
      </c>
      <c r="G36" s="40">
        <v>1</v>
      </c>
      <c r="H36" s="41">
        <v>0</v>
      </c>
      <c r="I36" s="42">
        <f>ROUND(G36*H36,P4)</f>
        <v>0</v>
      </c>
      <c r="J36" s="39" t="s">
        <v>463</v>
      </c>
      <c r="O36" s="43">
        <f>I36*0.21</f>
        <v>0</v>
      </c>
      <c r="P36">
        <v>3</v>
      </c>
    </row>
    <row r="37">
      <c r="A37" s="36" t="s">
        <v>464</v>
      </c>
      <c r="B37" s="44"/>
      <c r="C37" s="45"/>
      <c r="D37" s="45"/>
      <c r="E37" s="46" t="s">
        <v>460</v>
      </c>
      <c r="F37" s="45"/>
      <c r="G37" s="45"/>
      <c r="H37" s="45"/>
      <c r="I37" s="45"/>
      <c r="J37" s="47"/>
    </row>
    <row r="38">
      <c r="A38" s="36" t="s">
        <v>465</v>
      </c>
      <c r="B38" s="44"/>
      <c r="C38" s="45"/>
      <c r="D38" s="45"/>
      <c r="E38" s="48" t="s">
        <v>10201</v>
      </c>
      <c r="F38" s="45"/>
      <c r="G38" s="45"/>
      <c r="H38" s="45"/>
      <c r="I38" s="45"/>
      <c r="J38" s="47"/>
    </row>
    <row r="39">
      <c r="A39" s="36" t="s">
        <v>467</v>
      </c>
      <c r="B39" s="44"/>
      <c r="C39" s="45"/>
      <c r="D39" s="45"/>
      <c r="E39" s="38" t="s">
        <v>8800</v>
      </c>
      <c r="F39" s="45"/>
      <c r="G39" s="45"/>
      <c r="H39" s="45"/>
      <c r="I39" s="45"/>
      <c r="J39" s="47"/>
    </row>
    <row r="40">
      <c r="A40" s="30" t="s">
        <v>455</v>
      </c>
      <c r="B40" s="31"/>
      <c r="C40" s="32" t="s">
        <v>5574</v>
      </c>
      <c r="D40" s="33"/>
      <c r="E40" s="30" t="s">
        <v>2345</v>
      </c>
      <c r="F40" s="33"/>
      <c r="G40" s="33"/>
      <c r="H40" s="33"/>
      <c r="I40" s="34">
        <f>SUMIFS(I41:I80,A41:A80,"P")</f>
        <v>0</v>
      </c>
      <c r="J40" s="35"/>
    </row>
    <row r="41">
      <c r="A41" s="36" t="s">
        <v>458</v>
      </c>
      <c r="B41" s="36">
        <v>8</v>
      </c>
      <c r="C41" s="37" t="s">
        <v>9981</v>
      </c>
      <c r="D41" s="36" t="s">
        <v>460</v>
      </c>
      <c r="E41" s="38" t="s">
        <v>10211</v>
      </c>
      <c r="F41" s="39" t="s">
        <v>553</v>
      </c>
      <c r="G41" s="40">
        <v>1440</v>
      </c>
      <c r="H41" s="41">
        <v>0</v>
      </c>
      <c r="I41" s="42">
        <f>ROUND(G41*H41,P4)</f>
        <v>0</v>
      </c>
      <c r="J41" s="39" t="s">
        <v>1884</v>
      </c>
      <c r="O41" s="43">
        <f>I41*0.21</f>
        <v>0</v>
      </c>
      <c r="P41">
        <v>3</v>
      </c>
    </row>
    <row r="42">
      <c r="A42" s="36" t="s">
        <v>464</v>
      </c>
      <c r="B42" s="44"/>
      <c r="C42" s="45"/>
      <c r="D42" s="45"/>
      <c r="E42" s="46" t="s">
        <v>460</v>
      </c>
      <c r="F42" s="45"/>
      <c r="G42" s="45"/>
      <c r="H42" s="45"/>
      <c r="I42" s="45"/>
      <c r="J42" s="47"/>
    </row>
    <row r="43" ht="45">
      <c r="A43" s="36" t="s">
        <v>465</v>
      </c>
      <c r="B43" s="44"/>
      <c r="C43" s="45"/>
      <c r="D43" s="45"/>
      <c r="E43" s="48" t="s">
        <v>11117</v>
      </c>
      <c r="F43" s="45"/>
      <c r="G43" s="45"/>
      <c r="H43" s="45"/>
      <c r="I43" s="45"/>
      <c r="J43" s="47"/>
    </row>
    <row r="44" ht="45">
      <c r="A44" s="36" t="s">
        <v>467</v>
      </c>
      <c r="B44" s="44"/>
      <c r="C44" s="45"/>
      <c r="D44" s="45"/>
      <c r="E44" s="38" t="s">
        <v>10213</v>
      </c>
      <c r="F44" s="45"/>
      <c r="G44" s="45"/>
      <c r="H44" s="45"/>
      <c r="I44" s="45"/>
      <c r="J44" s="47"/>
    </row>
    <row r="45">
      <c r="A45" s="36" t="s">
        <v>458</v>
      </c>
      <c r="B45" s="36">
        <v>9</v>
      </c>
      <c r="C45" s="37" t="s">
        <v>7728</v>
      </c>
      <c r="D45" s="36" t="s">
        <v>460</v>
      </c>
      <c r="E45" s="38" t="s">
        <v>11118</v>
      </c>
      <c r="F45" s="39" t="s">
        <v>475</v>
      </c>
      <c r="G45" s="40">
        <v>2409</v>
      </c>
      <c r="H45" s="41">
        <v>0</v>
      </c>
      <c r="I45" s="42">
        <f>ROUND(G45*H45,P4)</f>
        <v>0</v>
      </c>
      <c r="J45" s="39" t="s">
        <v>1884</v>
      </c>
      <c r="O45" s="43">
        <f>I45*0.21</f>
        <v>0</v>
      </c>
      <c r="P45">
        <v>3</v>
      </c>
    </row>
    <row r="46">
      <c r="A46" s="36" t="s">
        <v>464</v>
      </c>
      <c r="B46" s="44"/>
      <c r="C46" s="45"/>
      <c r="D46" s="45"/>
      <c r="E46" s="46" t="s">
        <v>460</v>
      </c>
      <c r="F46" s="45"/>
      <c r="G46" s="45"/>
      <c r="H46" s="45"/>
      <c r="I46" s="45"/>
      <c r="J46" s="47"/>
    </row>
    <row r="47" ht="45">
      <c r="A47" s="36" t="s">
        <v>465</v>
      </c>
      <c r="B47" s="44"/>
      <c r="C47" s="45"/>
      <c r="D47" s="45"/>
      <c r="E47" s="48" t="s">
        <v>11119</v>
      </c>
      <c r="F47" s="45"/>
      <c r="G47" s="45"/>
      <c r="H47" s="45"/>
      <c r="I47" s="45"/>
      <c r="J47" s="47"/>
    </row>
    <row r="48" ht="409.5">
      <c r="A48" s="36" t="s">
        <v>467</v>
      </c>
      <c r="B48" s="44"/>
      <c r="C48" s="45"/>
      <c r="D48" s="45"/>
      <c r="E48" s="38" t="s">
        <v>10219</v>
      </c>
      <c r="F48" s="45"/>
      <c r="G48" s="45"/>
      <c r="H48" s="45"/>
      <c r="I48" s="45"/>
      <c r="J48" s="47"/>
    </row>
    <row r="49">
      <c r="A49" s="36" t="s">
        <v>458</v>
      </c>
      <c r="B49" s="36">
        <v>10</v>
      </c>
      <c r="C49" s="37" t="s">
        <v>5253</v>
      </c>
      <c r="D49" s="36" t="s">
        <v>460</v>
      </c>
      <c r="E49" s="38" t="s">
        <v>10220</v>
      </c>
      <c r="F49" s="39" t="s">
        <v>475</v>
      </c>
      <c r="G49" s="40">
        <v>575.66700000000003</v>
      </c>
      <c r="H49" s="41">
        <v>0</v>
      </c>
      <c r="I49" s="42">
        <f>ROUND(G49*H49,P4)</f>
        <v>0</v>
      </c>
      <c r="J49" s="39" t="s">
        <v>1884</v>
      </c>
      <c r="O49" s="43">
        <f>I49*0.21</f>
        <v>0</v>
      </c>
      <c r="P49">
        <v>3</v>
      </c>
    </row>
    <row r="50">
      <c r="A50" s="36" t="s">
        <v>464</v>
      </c>
      <c r="B50" s="44"/>
      <c r="C50" s="45"/>
      <c r="D50" s="45"/>
      <c r="E50" s="46" t="s">
        <v>460</v>
      </c>
      <c r="F50" s="45"/>
      <c r="G50" s="45"/>
      <c r="H50" s="45"/>
      <c r="I50" s="45"/>
      <c r="J50" s="47"/>
    </row>
    <row r="51">
      <c r="A51" s="36" t="s">
        <v>465</v>
      </c>
      <c r="B51" s="44"/>
      <c r="C51" s="45"/>
      <c r="D51" s="45"/>
      <c r="E51" s="48" t="s">
        <v>11120</v>
      </c>
      <c r="F51" s="45"/>
      <c r="G51" s="45"/>
      <c r="H51" s="45"/>
      <c r="I51" s="45"/>
      <c r="J51" s="47"/>
    </row>
    <row r="52" ht="390">
      <c r="A52" s="36" t="s">
        <v>467</v>
      </c>
      <c r="B52" s="44"/>
      <c r="C52" s="45"/>
      <c r="D52" s="45"/>
      <c r="E52" s="38" t="s">
        <v>10222</v>
      </c>
      <c r="F52" s="45"/>
      <c r="G52" s="45"/>
      <c r="H52" s="45"/>
      <c r="I52" s="45"/>
      <c r="J52" s="47"/>
    </row>
    <row r="53">
      <c r="A53" s="36" t="s">
        <v>458</v>
      </c>
      <c r="B53" s="36">
        <v>11</v>
      </c>
      <c r="C53" s="37" t="s">
        <v>2308</v>
      </c>
      <c r="D53" s="36" t="s">
        <v>460</v>
      </c>
      <c r="E53" s="38" t="s">
        <v>10224</v>
      </c>
      <c r="F53" s="39" t="s">
        <v>475</v>
      </c>
      <c r="G53" s="40">
        <v>575.66700000000003</v>
      </c>
      <c r="H53" s="41">
        <v>0</v>
      </c>
      <c r="I53" s="42">
        <f>ROUND(G53*H53,P4)</f>
        <v>0</v>
      </c>
      <c r="J53" s="39" t="s">
        <v>1884</v>
      </c>
      <c r="O53" s="43">
        <f>I53*0.21</f>
        <v>0</v>
      </c>
      <c r="P53">
        <v>3</v>
      </c>
    </row>
    <row r="54">
      <c r="A54" s="36" t="s">
        <v>464</v>
      </c>
      <c r="B54" s="44"/>
      <c r="C54" s="45"/>
      <c r="D54" s="45"/>
      <c r="E54" s="46" t="s">
        <v>460</v>
      </c>
      <c r="F54" s="45"/>
      <c r="G54" s="45"/>
      <c r="H54" s="45"/>
      <c r="I54" s="45"/>
      <c r="J54" s="47"/>
    </row>
    <row r="55" ht="75">
      <c r="A55" s="36" t="s">
        <v>465</v>
      </c>
      <c r="B55" s="44"/>
      <c r="C55" s="45"/>
      <c r="D55" s="45"/>
      <c r="E55" s="48" t="s">
        <v>11121</v>
      </c>
      <c r="F55" s="45"/>
      <c r="G55" s="45"/>
      <c r="H55" s="45"/>
      <c r="I55" s="45"/>
      <c r="J55" s="47"/>
    </row>
    <row r="56" ht="345">
      <c r="A56" s="36" t="s">
        <v>467</v>
      </c>
      <c r="B56" s="44"/>
      <c r="C56" s="45"/>
      <c r="D56" s="45"/>
      <c r="E56" s="38" t="s">
        <v>7432</v>
      </c>
      <c r="F56" s="45"/>
      <c r="G56" s="45"/>
      <c r="H56" s="45"/>
      <c r="I56" s="45"/>
      <c r="J56" s="47"/>
    </row>
    <row r="57">
      <c r="A57" s="36" t="s">
        <v>458</v>
      </c>
      <c r="B57" s="36">
        <v>12</v>
      </c>
      <c r="C57" s="37" t="s">
        <v>5367</v>
      </c>
      <c r="D57" s="36" t="s">
        <v>460</v>
      </c>
      <c r="E57" s="38" t="s">
        <v>10226</v>
      </c>
      <c r="F57" s="39" t="s">
        <v>475</v>
      </c>
      <c r="G57" s="40">
        <v>2922.2449999999999</v>
      </c>
      <c r="H57" s="41">
        <v>0</v>
      </c>
      <c r="I57" s="42">
        <f>ROUND(G57*H57,P4)</f>
        <v>0</v>
      </c>
      <c r="J57" s="39" t="s">
        <v>1884</v>
      </c>
      <c r="O57" s="43">
        <f>I57*0.21</f>
        <v>0</v>
      </c>
      <c r="P57">
        <v>3</v>
      </c>
    </row>
    <row r="58">
      <c r="A58" s="36" t="s">
        <v>464</v>
      </c>
      <c r="B58" s="44"/>
      <c r="C58" s="45"/>
      <c r="D58" s="45"/>
      <c r="E58" s="46" t="s">
        <v>460</v>
      </c>
      <c r="F58" s="45"/>
      <c r="G58" s="45"/>
      <c r="H58" s="45"/>
      <c r="I58" s="45"/>
      <c r="J58" s="47"/>
    </row>
    <row r="59" ht="90">
      <c r="A59" s="36" t="s">
        <v>465</v>
      </c>
      <c r="B59" s="44"/>
      <c r="C59" s="45"/>
      <c r="D59" s="45"/>
      <c r="E59" s="48" t="s">
        <v>11122</v>
      </c>
      <c r="F59" s="45"/>
      <c r="G59" s="45"/>
      <c r="H59" s="45"/>
      <c r="I59" s="45"/>
      <c r="J59" s="47"/>
    </row>
    <row r="60" ht="240">
      <c r="A60" s="36" t="s">
        <v>467</v>
      </c>
      <c r="B60" s="44"/>
      <c r="C60" s="45"/>
      <c r="D60" s="45"/>
      <c r="E60" s="38" t="s">
        <v>10228</v>
      </c>
      <c r="F60" s="45"/>
      <c r="G60" s="45"/>
      <c r="H60" s="45"/>
      <c r="I60" s="45"/>
      <c r="J60" s="47"/>
    </row>
    <row r="61">
      <c r="A61" s="36" t="s">
        <v>458</v>
      </c>
      <c r="B61" s="36">
        <v>13</v>
      </c>
      <c r="C61" s="37" t="s">
        <v>7433</v>
      </c>
      <c r="D61" s="36" t="s">
        <v>460</v>
      </c>
      <c r="E61" s="38" t="s">
        <v>11123</v>
      </c>
      <c r="F61" s="39" t="s">
        <v>475</v>
      </c>
      <c r="G61" s="40">
        <v>920</v>
      </c>
      <c r="H61" s="41">
        <v>0</v>
      </c>
      <c r="I61" s="42">
        <f>ROUND(G61*H61,P4)</f>
        <v>0</v>
      </c>
      <c r="J61" s="39" t="s">
        <v>1884</v>
      </c>
      <c r="O61" s="43">
        <f>I61*0.21</f>
        <v>0</v>
      </c>
      <c r="P61">
        <v>3</v>
      </c>
    </row>
    <row r="62">
      <c r="A62" s="36" t="s">
        <v>464</v>
      </c>
      <c r="B62" s="44"/>
      <c r="C62" s="45"/>
      <c r="D62" s="45"/>
      <c r="E62" s="46" t="s">
        <v>460</v>
      </c>
      <c r="F62" s="45"/>
      <c r="G62" s="45"/>
      <c r="H62" s="45"/>
      <c r="I62" s="45"/>
      <c r="J62" s="47"/>
    </row>
    <row r="63" ht="60">
      <c r="A63" s="36" t="s">
        <v>465</v>
      </c>
      <c r="B63" s="44"/>
      <c r="C63" s="45"/>
      <c r="D63" s="45"/>
      <c r="E63" s="48" t="s">
        <v>11124</v>
      </c>
      <c r="F63" s="45"/>
      <c r="G63" s="45"/>
      <c r="H63" s="45"/>
      <c r="I63" s="45"/>
      <c r="J63" s="47"/>
    </row>
    <row r="64" ht="375">
      <c r="A64" s="36" t="s">
        <v>467</v>
      </c>
      <c r="B64" s="44"/>
      <c r="C64" s="45"/>
      <c r="D64" s="45"/>
      <c r="E64" s="38" t="s">
        <v>11125</v>
      </c>
      <c r="F64" s="45"/>
      <c r="G64" s="45"/>
      <c r="H64" s="45"/>
      <c r="I64" s="45"/>
      <c r="J64" s="47"/>
    </row>
    <row r="65">
      <c r="A65" s="36" t="s">
        <v>458</v>
      </c>
      <c r="B65" s="36">
        <v>14</v>
      </c>
      <c r="C65" s="37" t="s">
        <v>5264</v>
      </c>
      <c r="D65" s="36" t="s">
        <v>460</v>
      </c>
      <c r="E65" s="38" t="s">
        <v>10232</v>
      </c>
      <c r="F65" s="39" t="s">
        <v>475</v>
      </c>
      <c r="G65" s="40">
        <v>5.7999999999999998</v>
      </c>
      <c r="H65" s="41">
        <v>0</v>
      </c>
      <c r="I65" s="42">
        <f>ROUND(G65*H65,P4)</f>
        <v>0</v>
      </c>
      <c r="J65" s="39" t="s">
        <v>1884</v>
      </c>
      <c r="O65" s="43">
        <f>I65*0.21</f>
        <v>0</v>
      </c>
      <c r="P65">
        <v>3</v>
      </c>
    </row>
    <row r="66">
      <c r="A66" s="36" t="s">
        <v>464</v>
      </c>
      <c r="B66" s="44"/>
      <c r="C66" s="45"/>
      <c r="D66" s="45"/>
      <c r="E66" s="46" t="s">
        <v>460</v>
      </c>
      <c r="F66" s="45"/>
      <c r="G66" s="45"/>
      <c r="H66" s="45"/>
      <c r="I66" s="45"/>
      <c r="J66" s="47"/>
    </row>
    <row r="67" ht="45">
      <c r="A67" s="36" t="s">
        <v>465</v>
      </c>
      <c r="B67" s="44"/>
      <c r="C67" s="45"/>
      <c r="D67" s="45"/>
      <c r="E67" s="48" t="s">
        <v>11126</v>
      </c>
      <c r="F67" s="45"/>
      <c r="G67" s="45"/>
      <c r="H67" s="45"/>
      <c r="I67" s="45"/>
      <c r="J67" s="47"/>
    </row>
    <row r="68" ht="390">
      <c r="A68" s="36" t="s">
        <v>467</v>
      </c>
      <c r="B68" s="44"/>
      <c r="C68" s="45"/>
      <c r="D68" s="45"/>
      <c r="E68" s="38" t="s">
        <v>10234</v>
      </c>
      <c r="F68" s="45"/>
      <c r="G68" s="45"/>
      <c r="H68" s="45"/>
      <c r="I68" s="45"/>
      <c r="J68" s="47"/>
    </row>
    <row r="69">
      <c r="A69" s="36" t="s">
        <v>458</v>
      </c>
      <c r="B69" s="36">
        <v>15</v>
      </c>
      <c r="C69" s="37" t="s">
        <v>5267</v>
      </c>
      <c r="D69" s="36" t="s">
        <v>460</v>
      </c>
      <c r="E69" s="38" t="s">
        <v>10237</v>
      </c>
      <c r="F69" s="39" t="s">
        <v>492</v>
      </c>
      <c r="G69" s="40">
        <v>408</v>
      </c>
      <c r="H69" s="41">
        <v>0</v>
      </c>
      <c r="I69" s="42">
        <f>ROUND(G69*H69,P4)</f>
        <v>0</v>
      </c>
      <c r="J69" s="39" t="s">
        <v>1884</v>
      </c>
      <c r="O69" s="43">
        <f>I69*0.21</f>
        <v>0</v>
      </c>
      <c r="P69">
        <v>3</v>
      </c>
    </row>
    <row r="70">
      <c r="A70" s="36" t="s">
        <v>464</v>
      </c>
      <c r="B70" s="44"/>
      <c r="C70" s="45"/>
      <c r="D70" s="45"/>
      <c r="E70" s="46" t="s">
        <v>460</v>
      </c>
      <c r="F70" s="45"/>
      <c r="G70" s="45"/>
      <c r="H70" s="45"/>
      <c r="I70" s="45"/>
      <c r="J70" s="47"/>
    </row>
    <row r="71" ht="60">
      <c r="A71" s="36" t="s">
        <v>465</v>
      </c>
      <c r="B71" s="44"/>
      <c r="C71" s="45"/>
      <c r="D71" s="45"/>
      <c r="E71" s="48" t="s">
        <v>11127</v>
      </c>
      <c r="F71" s="45"/>
      <c r="G71" s="45"/>
      <c r="H71" s="45"/>
      <c r="I71" s="45"/>
      <c r="J71" s="47"/>
    </row>
    <row r="72" ht="45">
      <c r="A72" s="36" t="s">
        <v>467</v>
      </c>
      <c r="B72" s="44"/>
      <c r="C72" s="45"/>
      <c r="D72" s="45"/>
      <c r="E72" s="38" t="s">
        <v>10239</v>
      </c>
      <c r="F72" s="45"/>
      <c r="G72" s="45"/>
      <c r="H72" s="45"/>
      <c r="I72" s="45"/>
      <c r="J72" s="47"/>
    </row>
    <row r="73">
      <c r="A73" s="36" t="s">
        <v>458</v>
      </c>
      <c r="B73" s="36">
        <v>16</v>
      </c>
      <c r="C73" s="37" t="s">
        <v>5271</v>
      </c>
      <c r="D73" s="36" t="s">
        <v>460</v>
      </c>
      <c r="E73" s="38" t="s">
        <v>5272</v>
      </c>
      <c r="F73" s="39" t="s">
        <v>492</v>
      </c>
      <c r="G73" s="40">
        <v>408</v>
      </c>
      <c r="H73" s="41">
        <v>0</v>
      </c>
      <c r="I73" s="42">
        <f>ROUND(G73*H73,P4)</f>
        <v>0</v>
      </c>
      <c r="J73" s="39" t="s">
        <v>1884</v>
      </c>
      <c r="O73" s="43">
        <f>I73*0.21</f>
        <v>0</v>
      </c>
      <c r="P73">
        <v>3</v>
      </c>
    </row>
    <row r="74">
      <c r="A74" s="36" t="s">
        <v>464</v>
      </c>
      <c r="B74" s="44"/>
      <c r="C74" s="45"/>
      <c r="D74" s="45"/>
      <c r="E74" s="46" t="s">
        <v>460</v>
      </c>
      <c r="F74" s="45"/>
      <c r="G74" s="45"/>
      <c r="H74" s="45"/>
      <c r="I74" s="45"/>
      <c r="J74" s="47"/>
    </row>
    <row r="75" ht="45">
      <c r="A75" s="36" t="s">
        <v>465</v>
      </c>
      <c r="B75" s="44"/>
      <c r="C75" s="45"/>
      <c r="D75" s="45"/>
      <c r="E75" s="48" t="s">
        <v>11128</v>
      </c>
      <c r="F75" s="45"/>
      <c r="G75" s="45"/>
      <c r="H75" s="45"/>
      <c r="I75" s="45"/>
      <c r="J75" s="47"/>
    </row>
    <row r="76" ht="30">
      <c r="A76" s="36" t="s">
        <v>467</v>
      </c>
      <c r="B76" s="44"/>
      <c r="C76" s="45"/>
      <c r="D76" s="45"/>
      <c r="E76" s="38" t="s">
        <v>10241</v>
      </c>
      <c r="F76" s="45"/>
      <c r="G76" s="45"/>
      <c r="H76" s="45"/>
      <c r="I76" s="45"/>
      <c r="J76" s="47"/>
    </row>
    <row r="77" ht="30">
      <c r="A77" s="36" t="s">
        <v>458</v>
      </c>
      <c r="B77" s="36">
        <v>17</v>
      </c>
      <c r="C77" s="37" t="s">
        <v>10242</v>
      </c>
      <c r="D77" s="36" t="s">
        <v>460</v>
      </c>
      <c r="E77" s="38" t="s">
        <v>10243</v>
      </c>
      <c r="F77" s="39" t="s">
        <v>475</v>
      </c>
      <c r="G77" s="40">
        <v>61.200000000000003</v>
      </c>
      <c r="H77" s="41">
        <v>0</v>
      </c>
      <c r="I77" s="42">
        <f>ROUND(G77*H77,P4)</f>
        <v>0</v>
      </c>
      <c r="J77" s="39" t="s">
        <v>463</v>
      </c>
      <c r="O77" s="43">
        <f>I77*0.21</f>
        <v>0</v>
      </c>
      <c r="P77">
        <v>3</v>
      </c>
    </row>
    <row r="78">
      <c r="A78" s="36" t="s">
        <v>464</v>
      </c>
      <c r="B78" s="44"/>
      <c r="C78" s="45"/>
      <c r="D78" s="45"/>
      <c r="E78" s="46" t="s">
        <v>460</v>
      </c>
      <c r="F78" s="45"/>
      <c r="G78" s="45"/>
      <c r="H78" s="45"/>
      <c r="I78" s="45"/>
      <c r="J78" s="47"/>
    </row>
    <row r="79" ht="45">
      <c r="A79" s="36" t="s">
        <v>465</v>
      </c>
      <c r="B79" s="44"/>
      <c r="C79" s="45"/>
      <c r="D79" s="45"/>
      <c r="E79" s="48" t="s">
        <v>11129</v>
      </c>
      <c r="F79" s="45"/>
      <c r="G79" s="45"/>
      <c r="H79" s="45"/>
      <c r="I79" s="45"/>
      <c r="J79" s="47"/>
    </row>
    <row r="80" ht="45">
      <c r="A80" s="36" t="s">
        <v>467</v>
      </c>
      <c r="B80" s="44"/>
      <c r="C80" s="45"/>
      <c r="D80" s="45"/>
      <c r="E80" s="38" t="s">
        <v>10245</v>
      </c>
      <c r="F80" s="45"/>
      <c r="G80" s="45"/>
      <c r="H80" s="45"/>
      <c r="I80" s="45"/>
      <c r="J80" s="47"/>
    </row>
    <row r="81">
      <c r="A81" s="30" t="s">
        <v>455</v>
      </c>
      <c r="B81" s="31"/>
      <c r="C81" s="32" t="s">
        <v>9887</v>
      </c>
      <c r="D81" s="33"/>
      <c r="E81" s="30" t="s">
        <v>4908</v>
      </c>
      <c r="F81" s="33"/>
      <c r="G81" s="33"/>
      <c r="H81" s="33"/>
      <c r="I81" s="34">
        <f>SUMIFS(I82:I117,A82:A117,"P")</f>
        <v>0</v>
      </c>
      <c r="J81" s="35"/>
    </row>
    <row r="82">
      <c r="A82" s="36" t="s">
        <v>458</v>
      </c>
      <c r="B82" s="36">
        <v>18</v>
      </c>
      <c r="C82" s="37" t="s">
        <v>5380</v>
      </c>
      <c r="D82" s="36" t="s">
        <v>460</v>
      </c>
      <c r="E82" s="38" t="s">
        <v>5381</v>
      </c>
      <c r="F82" s="39" t="s">
        <v>475</v>
      </c>
      <c r="G82" s="40">
        <v>463.40699999999998</v>
      </c>
      <c r="H82" s="41">
        <v>0</v>
      </c>
      <c r="I82" s="42">
        <f>ROUND(G82*H82,P4)</f>
        <v>0</v>
      </c>
      <c r="J82" s="39" t="s">
        <v>1884</v>
      </c>
      <c r="O82" s="43">
        <f>I82*0.21</f>
        <v>0</v>
      </c>
      <c r="P82">
        <v>3</v>
      </c>
    </row>
    <row r="83">
      <c r="A83" s="36" t="s">
        <v>464</v>
      </c>
      <c r="B83" s="44"/>
      <c r="C83" s="45"/>
      <c r="D83" s="45"/>
      <c r="E83" s="46" t="s">
        <v>460</v>
      </c>
      <c r="F83" s="45"/>
      <c r="G83" s="45"/>
      <c r="H83" s="45"/>
      <c r="I83" s="45"/>
      <c r="J83" s="47"/>
    </row>
    <row r="84" ht="105">
      <c r="A84" s="36" t="s">
        <v>465</v>
      </c>
      <c r="B84" s="44"/>
      <c r="C84" s="45"/>
      <c r="D84" s="45"/>
      <c r="E84" s="48" t="s">
        <v>11130</v>
      </c>
      <c r="F84" s="45"/>
      <c r="G84" s="45"/>
      <c r="H84" s="45"/>
      <c r="I84" s="45"/>
      <c r="J84" s="47"/>
    </row>
    <row r="85" ht="409.5">
      <c r="A85" s="36" t="s">
        <v>467</v>
      </c>
      <c r="B85" s="44"/>
      <c r="C85" s="45"/>
      <c r="D85" s="45"/>
      <c r="E85" s="38" t="s">
        <v>10389</v>
      </c>
      <c r="F85" s="45"/>
      <c r="G85" s="45"/>
      <c r="H85" s="45"/>
      <c r="I85" s="45"/>
      <c r="J85" s="47"/>
    </row>
    <row r="86">
      <c r="A86" s="36" t="s">
        <v>458</v>
      </c>
      <c r="B86" s="36">
        <v>19</v>
      </c>
      <c r="C86" s="37" t="s">
        <v>5383</v>
      </c>
      <c r="D86" s="36" t="s">
        <v>460</v>
      </c>
      <c r="E86" s="38" t="s">
        <v>5384</v>
      </c>
      <c r="F86" s="39" t="s">
        <v>613</v>
      </c>
      <c r="G86" s="40">
        <v>25.663</v>
      </c>
      <c r="H86" s="41">
        <v>0</v>
      </c>
      <c r="I86" s="42">
        <f>ROUND(G86*H86,P4)</f>
        <v>0</v>
      </c>
      <c r="J86" s="39" t="s">
        <v>1884</v>
      </c>
      <c r="O86" s="43">
        <f>I86*0.21</f>
        <v>0</v>
      </c>
      <c r="P86">
        <v>3</v>
      </c>
    </row>
    <row r="87">
      <c r="A87" s="36" t="s">
        <v>464</v>
      </c>
      <c r="B87" s="44"/>
      <c r="C87" s="45"/>
      <c r="D87" s="45"/>
      <c r="E87" s="46" t="s">
        <v>460</v>
      </c>
      <c r="F87" s="45"/>
      <c r="G87" s="45"/>
      <c r="H87" s="45"/>
      <c r="I87" s="45"/>
      <c r="J87" s="47"/>
    </row>
    <row r="88" ht="45">
      <c r="A88" s="36" t="s">
        <v>465</v>
      </c>
      <c r="B88" s="44"/>
      <c r="C88" s="45"/>
      <c r="D88" s="45"/>
      <c r="E88" s="48" t="s">
        <v>11131</v>
      </c>
      <c r="F88" s="45"/>
      <c r="G88" s="45"/>
      <c r="H88" s="45"/>
      <c r="I88" s="45"/>
      <c r="J88" s="47"/>
    </row>
    <row r="89" ht="330">
      <c r="A89" s="36" t="s">
        <v>467</v>
      </c>
      <c r="B89" s="44"/>
      <c r="C89" s="45"/>
      <c r="D89" s="45"/>
      <c r="E89" s="38" t="s">
        <v>10391</v>
      </c>
      <c r="F89" s="45"/>
      <c r="G89" s="45"/>
      <c r="H89" s="45"/>
      <c r="I89" s="45"/>
      <c r="J89" s="47"/>
    </row>
    <row r="90">
      <c r="A90" s="36" t="s">
        <v>458</v>
      </c>
      <c r="B90" s="36">
        <v>20</v>
      </c>
      <c r="C90" s="37" t="s">
        <v>10788</v>
      </c>
      <c r="D90" s="36" t="s">
        <v>460</v>
      </c>
      <c r="E90" s="38" t="s">
        <v>10789</v>
      </c>
      <c r="F90" s="39" t="s">
        <v>613</v>
      </c>
      <c r="G90" s="40">
        <v>75.835999999999999</v>
      </c>
      <c r="H90" s="41">
        <v>0</v>
      </c>
      <c r="I90" s="42">
        <f>ROUND(G90*H90,P4)</f>
        <v>0</v>
      </c>
      <c r="J90" s="39" t="s">
        <v>1884</v>
      </c>
      <c r="O90" s="43">
        <f>I90*0.21</f>
        <v>0</v>
      </c>
      <c r="P90">
        <v>3</v>
      </c>
    </row>
    <row r="91">
      <c r="A91" s="36" t="s">
        <v>464</v>
      </c>
      <c r="B91" s="44"/>
      <c r="C91" s="45"/>
      <c r="D91" s="45"/>
      <c r="E91" s="46" t="s">
        <v>460</v>
      </c>
      <c r="F91" s="45"/>
      <c r="G91" s="45"/>
      <c r="H91" s="45"/>
      <c r="I91" s="45"/>
      <c r="J91" s="47"/>
    </row>
    <row r="92" ht="60">
      <c r="A92" s="36" t="s">
        <v>465</v>
      </c>
      <c r="B92" s="44"/>
      <c r="C92" s="45"/>
      <c r="D92" s="45"/>
      <c r="E92" s="48" t="s">
        <v>11132</v>
      </c>
      <c r="F92" s="45"/>
      <c r="G92" s="45"/>
      <c r="H92" s="45"/>
      <c r="I92" s="45"/>
      <c r="J92" s="47"/>
    </row>
    <row r="93" ht="409.5">
      <c r="A93" s="36" t="s">
        <v>467</v>
      </c>
      <c r="B93" s="44"/>
      <c r="C93" s="45"/>
      <c r="D93" s="45"/>
      <c r="E93" s="38" t="s">
        <v>10253</v>
      </c>
      <c r="F93" s="45"/>
      <c r="G93" s="45"/>
      <c r="H93" s="45"/>
      <c r="I93" s="45"/>
      <c r="J93" s="47"/>
    </row>
    <row r="94">
      <c r="A94" s="36" t="s">
        <v>458</v>
      </c>
      <c r="B94" s="36">
        <v>21</v>
      </c>
      <c r="C94" s="37" t="s">
        <v>10794</v>
      </c>
      <c r="D94" s="36" t="s">
        <v>460</v>
      </c>
      <c r="E94" s="38" t="s">
        <v>10795</v>
      </c>
      <c r="F94" s="39" t="s">
        <v>613</v>
      </c>
      <c r="G94" s="40">
        <v>75.835999999999999</v>
      </c>
      <c r="H94" s="41">
        <v>0</v>
      </c>
      <c r="I94" s="42">
        <f>ROUND(G94*H94,P4)</f>
        <v>0</v>
      </c>
      <c r="J94" s="39" t="s">
        <v>1884</v>
      </c>
      <c r="O94" s="43">
        <f>I94*0.21</f>
        <v>0</v>
      </c>
      <c r="P94">
        <v>3</v>
      </c>
    </row>
    <row r="95">
      <c r="A95" s="36" t="s">
        <v>464</v>
      </c>
      <c r="B95" s="44"/>
      <c r="C95" s="45"/>
      <c r="D95" s="45"/>
      <c r="E95" s="46" t="s">
        <v>460</v>
      </c>
      <c r="F95" s="45"/>
      <c r="G95" s="45"/>
      <c r="H95" s="45"/>
      <c r="I95" s="45"/>
      <c r="J95" s="47"/>
    </row>
    <row r="96" ht="45">
      <c r="A96" s="36" t="s">
        <v>465</v>
      </c>
      <c r="B96" s="44"/>
      <c r="C96" s="45"/>
      <c r="D96" s="45"/>
      <c r="E96" s="48" t="s">
        <v>11133</v>
      </c>
      <c r="F96" s="45"/>
      <c r="G96" s="45"/>
      <c r="H96" s="45"/>
      <c r="I96" s="45"/>
      <c r="J96" s="47"/>
    </row>
    <row r="97">
      <c r="A97" s="36" t="s">
        <v>467</v>
      </c>
      <c r="B97" s="44"/>
      <c r="C97" s="45"/>
      <c r="D97" s="45"/>
      <c r="E97" s="38" t="s">
        <v>10257</v>
      </c>
      <c r="F97" s="45"/>
      <c r="G97" s="45"/>
      <c r="H97" s="45"/>
      <c r="I97" s="45"/>
      <c r="J97" s="47"/>
    </row>
    <row r="98" ht="30">
      <c r="A98" s="36" t="s">
        <v>458</v>
      </c>
      <c r="B98" s="36">
        <v>22</v>
      </c>
      <c r="C98" s="37" t="s">
        <v>11134</v>
      </c>
      <c r="D98" s="36" t="s">
        <v>460</v>
      </c>
      <c r="E98" s="38" t="s">
        <v>11135</v>
      </c>
      <c r="F98" s="39" t="s">
        <v>482</v>
      </c>
      <c r="G98" s="40">
        <v>180</v>
      </c>
      <c r="H98" s="41">
        <v>0</v>
      </c>
      <c r="I98" s="42">
        <f>ROUND(G98*H98,P4)</f>
        <v>0</v>
      </c>
      <c r="J98" s="39" t="s">
        <v>1884</v>
      </c>
      <c r="O98" s="43">
        <f>I98*0.21</f>
        <v>0</v>
      </c>
      <c r="P98">
        <v>3</v>
      </c>
    </row>
    <row r="99">
      <c r="A99" s="36" t="s">
        <v>464</v>
      </c>
      <c r="B99" s="44"/>
      <c r="C99" s="45"/>
      <c r="D99" s="45"/>
      <c r="E99" s="46" t="s">
        <v>460</v>
      </c>
      <c r="F99" s="45"/>
      <c r="G99" s="45"/>
      <c r="H99" s="45"/>
      <c r="I99" s="45"/>
      <c r="J99" s="47"/>
    </row>
    <row r="100" ht="45">
      <c r="A100" s="36" t="s">
        <v>465</v>
      </c>
      <c r="B100" s="44"/>
      <c r="C100" s="45"/>
      <c r="D100" s="45"/>
      <c r="E100" s="48" t="s">
        <v>11136</v>
      </c>
      <c r="F100" s="45"/>
      <c r="G100" s="45"/>
      <c r="H100" s="45"/>
      <c r="I100" s="45"/>
      <c r="J100" s="47"/>
    </row>
    <row r="101" ht="75">
      <c r="A101" s="36" t="s">
        <v>467</v>
      </c>
      <c r="B101" s="44"/>
      <c r="C101" s="45"/>
      <c r="D101" s="45"/>
      <c r="E101" s="38" t="s">
        <v>10800</v>
      </c>
      <c r="F101" s="45"/>
      <c r="G101" s="45"/>
      <c r="H101" s="45"/>
      <c r="I101" s="45"/>
      <c r="J101" s="47"/>
    </row>
    <row r="102">
      <c r="A102" s="36" t="s">
        <v>458</v>
      </c>
      <c r="B102" s="36">
        <v>23</v>
      </c>
      <c r="C102" s="37" t="s">
        <v>10492</v>
      </c>
      <c r="D102" s="36" t="s">
        <v>460</v>
      </c>
      <c r="E102" s="38" t="s">
        <v>10493</v>
      </c>
      <c r="F102" s="39" t="s">
        <v>482</v>
      </c>
      <c r="G102" s="40">
        <v>721.60000000000002</v>
      </c>
      <c r="H102" s="41">
        <v>0</v>
      </c>
      <c r="I102" s="42">
        <f>ROUND(G102*H102,P4)</f>
        <v>0</v>
      </c>
      <c r="J102" s="39" t="s">
        <v>1884</v>
      </c>
      <c r="O102" s="43">
        <f>I102*0.21</f>
        <v>0</v>
      </c>
      <c r="P102">
        <v>3</v>
      </c>
    </row>
    <row r="103">
      <c r="A103" s="36" t="s">
        <v>464</v>
      </c>
      <c r="B103" s="44"/>
      <c r="C103" s="45"/>
      <c r="D103" s="45"/>
      <c r="E103" s="46" t="s">
        <v>460</v>
      </c>
      <c r="F103" s="45"/>
      <c r="G103" s="45"/>
      <c r="H103" s="45"/>
      <c r="I103" s="45"/>
      <c r="J103" s="47"/>
    </row>
    <row r="104" ht="60">
      <c r="A104" s="36" t="s">
        <v>465</v>
      </c>
      <c r="B104" s="44"/>
      <c r="C104" s="45"/>
      <c r="D104" s="45"/>
      <c r="E104" s="48" t="s">
        <v>11137</v>
      </c>
      <c r="F104" s="45"/>
      <c r="G104" s="45"/>
      <c r="H104" s="45"/>
      <c r="I104" s="45"/>
      <c r="J104" s="47"/>
    </row>
    <row r="105" ht="225">
      <c r="A105" s="36" t="s">
        <v>467</v>
      </c>
      <c r="B105" s="44"/>
      <c r="C105" s="45"/>
      <c r="D105" s="45"/>
      <c r="E105" s="38" t="s">
        <v>10395</v>
      </c>
      <c r="F105" s="45"/>
      <c r="G105" s="45"/>
      <c r="H105" s="45"/>
      <c r="I105" s="45"/>
      <c r="J105" s="47"/>
    </row>
    <row r="106">
      <c r="A106" s="36" t="s">
        <v>458</v>
      </c>
      <c r="B106" s="36">
        <v>24</v>
      </c>
      <c r="C106" s="37" t="s">
        <v>5398</v>
      </c>
      <c r="D106" s="36" t="s">
        <v>460</v>
      </c>
      <c r="E106" s="38" t="s">
        <v>5399</v>
      </c>
      <c r="F106" s="39" t="s">
        <v>475</v>
      </c>
      <c r="G106" s="40">
        <v>74.359999999999999</v>
      </c>
      <c r="H106" s="41">
        <v>0</v>
      </c>
      <c r="I106" s="42">
        <f>ROUND(G106*H106,P4)</f>
        <v>0</v>
      </c>
      <c r="J106" s="39" t="s">
        <v>1884</v>
      </c>
      <c r="O106" s="43">
        <f>I106*0.21</f>
        <v>0</v>
      </c>
      <c r="P106">
        <v>3</v>
      </c>
    </row>
    <row r="107">
      <c r="A107" s="36" t="s">
        <v>464</v>
      </c>
      <c r="B107" s="44"/>
      <c r="C107" s="45"/>
      <c r="D107" s="45"/>
      <c r="E107" s="46" t="s">
        <v>460</v>
      </c>
      <c r="F107" s="45"/>
      <c r="G107" s="45"/>
      <c r="H107" s="45"/>
      <c r="I107" s="45"/>
      <c r="J107" s="47"/>
    </row>
    <row r="108" ht="45">
      <c r="A108" s="36" t="s">
        <v>465</v>
      </c>
      <c r="B108" s="44"/>
      <c r="C108" s="45"/>
      <c r="D108" s="45"/>
      <c r="E108" s="48" t="s">
        <v>11138</v>
      </c>
      <c r="F108" s="45"/>
      <c r="G108" s="45"/>
      <c r="H108" s="45"/>
      <c r="I108" s="45"/>
      <c r="J108" s="47"/>
    </row>
    <row r="109" ht="409.5">
      <c r="A109" s="36" t="s">
        <v>467</v>
      </c>
      <c r="B109" s="44"/>
      <c r="C109" s="45"/>
      <c r="D109" s="45"/>
      <c r="E109" s="38" t="s">
        <v>5494</v>
      </c>
      <c r="F109" s="45"/>
      <c r="G109" s="45"/>
      <c r="H109" s="45"/>
      <c r="I109" s="45"/>
      <c r="J109" s="47"/>
    </row>
    <row r="110">
      <c r="A110" s="36" t="s">
        <v>458</v>
      </c>
      <c r="B110" s="36">
        <v>25</v>
      </c>
      <c r="C110" s="37" t="s">
        <v>5401</v>
      </c>
      <c r="D110" s="36" t="s">
        <v>460</v>
      </c>
      <c r="E110" s="38" t="s">
        <v>10400</v>
      </c>
      <c r="F110" s="39" t="s">
        <v>613</v>
      </c>
      <c r="G110" s="40">
        <v>14.776999999999999</v>
      </c>
      <c r="H110" s="41">
        <v>0</v>
      </c>
      <c r="I110" s="42">
        <f>ROUND(G110*H110,P4)</f>
        <v>0</v>
      </c>
      <c r="J110" s="39" t="s">
        <v>1884</v>
      </c>
      <c r="O110" s="43">
        <f>I110*0.21</f>
        <v>0</v>
      </c>
      <c r="P110">
        <v>3</v>
      </c>
    </row>
    <row r="111">
      <c r="A111" s="36" t="s">
        <v>464</v>
      </c>
      <c r="B111" s="44"/>
      <c r="C111" s="45"/>
      <c r="D111" s="45"/>
      <c r="E111" s="46" t="s">
        <v>460</v>
      </c>
      <c r="F111" s="45"/>
      <c r="G111" s="45"/>
      <c r="H111" s="45"/>
      <c r="I111" s="45"/>
      <c r="J111" s="47"/>
    </row>
    <row r="112" ht="60">
      <c r="A112" s="36" t="s">
        <v>465</v>
      </c>
      <c r="B112" s="44"/>
      <c r="C112" s="45"/>
      <c r="D112" s="45"/>
      <c r="E112" s="48" t="s">
        <v>11139</v>
      </c>
      <c r="F112" s="45"/>
      <c r="G112" s="45"/>
      <c r="H112" s="45"/>
      <c r="I112" s="45"/>
      <c r="J112" s="47"/>
    </row>
    <row r="113" ht="330">
      <c r="A113" s="36" t="s">
        <v>467</v>
      </c>
      <c r="B113" s="44"/>
      <c r="C113" s="45"/>
      <c r="D113" s="45"/>
      <c r="E113" s="38" t="s">
        <v>10272</v>
      </c>
      <c r="F113" s="45"/>
      <c r="G113" s="45"/>
      <c r="H113" s="45"/>
      <c r="I113" s="45"/>
      <c r="J113" s="47"/>
    </row>
    <row r="114">
      <c r="A114" s="36" t="s">
        <v>458</v>
      </c>
      <c r="B114" s="36">
        <v>26</v>
      </c>
      <c r="C114" s="37" t="s">
        <v>11140</v>
      </c>
      <c r="D114" s="36" t="s">
        <v>460</v>
      </c>
      <c r="E114" s="38" t="s">
        <v>11141</v>
      </c>
      <c r="F114" s="39" t="s">
        <v>475</v>
      </c>
      <c r="G114" s="40">
        <v>117.733</v>
      </c>
      <c r="H114" s="41">
        <v>0</v>
      </c>
      <c r="I114" s="42">
        <f>ROUND(G114*H114,P4)</f>
        <v>0</v>
      </c>
      <c r="J114" s="39" t="s">
        <v>463</v>
      </c>
      <c r="O114" s="43">
        <f>I114*0.21</f>
        <v>0</v>
      </c>
      <c r="P114">
        <v>3</v>
      </c>
    </row>
    <row r="115">
      <c r="A115" s="36" t="s">
        <v>464</v>
      </c>
      <c r="B115" s="44"/>
      <c r="C115" s="45"/>
      <c r="D115" s="45"/>
      <c r="E115" s="46" t="s">
        <v>460</v>
      </c>
      <c r="F115" s="45"/>
      <c r="G115" s="45"/>
      <c r="H115" s="45"/>
      <c r="I115" s="45"/>
      <c r="J115" s="47"/>
    </row>
    <row r="116" ht="45">
      <c r="A116" s="36" t="s">
        <v>465</v>
      </c>
      <c r="B116" s="44"/>
      <c r="C116" s="45"/>
      <c r="D116" s="45"/>
      <c r="E116" s="48" t="s">
        <v>11142</v>
      </c>
      <c r="F116" s="45"/>
      <c r="G116" s="45"/>
      <c r="H116" s="45"/>
      <c r="I116" s="45"/>
      <c r="J116" s="47"/>
    </row>
    <row r="117" ht="409.5">
      <c r="A117" s="36" t="s">
        <v>467</v>
      </c>
      <c r="B117" s="44"/>
      <c r="C117" s="45"/>
      <c r="D117" s="45"/>
      <c r="E117" s="38" t="s">
        <v>4910</v>
      </c>
      <c r="F117" s="45"/>
      <c r="G117" s="45"/>
      <c r="H117" s="45"/>
      <c r="I117" s="45"/>
      <c r="J117" s="47"/>
    </row>
    <row r="118">
      <c r="A118" s="30" t="s">
        <v>455</v>
      </c>
      <c r="B118" s="31"/>
      <c r="C118" s="32" t="s">
        <v>9895</v>
      </c>
      <c r="D118" s="33"/>
      <c r="E118" s="30" t="s">
        <v>5405</v>
      </c>
      <c r="F118" s="33"/>
      <c r="G118" s="33"/>
      <c r="H118" s="33"/>
      <c r="I118" s="34">
        <f>SUMIFS(I119:I154,A119:A154,"P")</f>
        <v>0</v>
      </c>
      <c r="J118" s="35"/>
    </row>
    <row r="119">
      <c r="A119" s="36" t="s">
        <v>458</v>
      </c>
      <c r="B119" s="36">
        <v>27</v>
      </c>
      <c r="C119" s="37" t="s">
        <v>11143</v>
      </c>
      <c r="D119" s="36" t="s">
        <v>460</v>
      </c>
      <c r="E119" s="38" t="s">
        <v>11144</v>
      </c>
      <c r="F119" s="39" t="s">
        <v>475</v>
      </c>
      <c r="G119" s="40">
        <v>22.507000000000001</v>
      </c>
      <c r="H119" s="41">
        <v>0</v>
      </c>
      <c r="I119" s="42">
        <f>ROUND(G119*H119,P4)</f>
        <v>0</v>
      </c>
      <c r="J119" s="39" t="s">
        <v>1884</v>
      </c>
      <c r="O119" s="43">
        <f>I119*0.21</f>
        <v>0</v>
      </c>
      <c r="P119">
        <v>3</v>
      </c>
    </row>
    <row r="120">
      <c r="A120" s="36" t="s">
        <v>464</v>
      </c>
      <c r="B120" s="44"/>
      <c r="C120" s="45"/>
      <c r="D120" s="45"/>
      <c r="E120" s="46" t="s">
        <v>460</v>
      </c>
      <c r="F120" s="45"/>
      <c r="G120" s="45"/>
      <c r="H120" s="45"/>
      <c r="I120" s="45"/>
      <c r="J120" s="47"/>
    </row>
    <row r="121" ht="75">
      <c r="A121" s="36" t="s">
        <v>465</v>
      </c>
      <c r="B121" s="44"/>
      <c r="C121" s="45"/>
      <c r="D121" s="45"/>
      <c r="E121" s="48" t="s">
        <v>11145</v>
      </c>
      <c r="F121" s="45"/>
      <c r="G121" s="45"/>
      <c r="H121" s="45"/>
      <c r="I121" s="45"/>
      <c r="J121" s="47"/>
    </row>
    <row r="122" ht="409.5">
      <c r="A122" s="36" t="s">
        <v>467</v>
      </c>
      <c r="B122" s="44"/>
      <c r="C122" s="45"/>
      <c r="D122" s="45"/>
      <c r="E122" s="38" t="s">
        <v>10261</v>
      </c>
      <c r="F122" s="45"/>
      <c r="G122" s="45"/>
      <c r="H122" s="45"/>
      <c r="I122" s="45"/>
      <c r="J122" s="47"/>
    </row>
    <row r="123">
      <c r="A123" s="36" t="s">
        <v>458</v>
      </c>
      <c r="B123" s="36">
        <v>28</v>
      </c>
      <c r="C123" s="37" t="s">
        <v>10262</v>
      </c>
      <c r="D123" s="36" t="s">
        <v>460</v>
      </c>
      <c r="E123" s="38" t="s">
        <v>10263</v>
      </c>
      <c r="F123" s="39" t="s">
        <v>613</v>
      </c>
      <c r="G123" s="40">
        <v>1.1100000000000001</v>
      </c>
      <c r="H123" s="41">
        <v>0</v>
      </c>
      <c r="I123" s="42">
        <f>ROUND(G123*H123,P4)</f>
        <v>0</v>
      </c>
      <c r="J123" s="39" t="s">
        <v>1884</v>
      </c>
      <c r="O123" s="43">
        <f>I123*0.21</f>
        <v>0</v>
      </c>
      <c r="P123">
        <v>3</v>
      </c>
    </row>
    <row r="124">
      <c r="A124" s="36" t="s">
        <v>464</v>
      </c>
      <c r="B124" s="44"/>
      <c r="C124" s="45"/>
      <c r="D124" s="45"/>
      <c r="E124" s="46" t="s">
        <v>460</v>
      </c>
      <c r="F124" s="45"/>
      <c r="G124" s="45"/>
      <c r="H124" s="45"/>
      <c r="I124" s="45"/>
      <c r="J124" s="47"/>
    </row>
    <row r="125" ht="45">
      <c r="A125" s="36" t="s">
        <v>465</v>
      </c>
      <c r="B125" s="44"/>
      <c r="C125" s="45"/>
      <c r="D125" s="45"/>
      <c r="E125" s="48" t="s">
        <v>11146</v>
      </c>
      <c r="F125" s="45"/>
      <c r="G125" s="45"/>
      <c r="H125" s="45"/>
      <c r="I125" s="45"/>
      <c r="J125" s="47"/>
    </row>
    <row r="126" ht="300">
      <c r="A126" s="36" t="s">
        <v>467</v>
      </c>
      <c r="B126" s="44"/>
      <c r="C126" s="45"/>
      <c r="D126" s="45"/>
      <c r="E126" s="38" t="s">
        <v>10265</v>
      </c>
      <c r="F126" s="45"/>
      <c r="G126" s="45"/>
      <c r="H126" s="45"/>
      <c r="I126" s="45"/>
      <c r="J126" s="47"/>
    </row>
    <row r="127">
      <c r="A127" s="36" t="s">
        <v>458</v>
      </c>
      <c r="B127" s="36">
        <v>29</v>
      </c>
      <c r="C127" s="37" t="s">
        <v>8817</v>
      </c>
      <c r="D127" s="36" t="s">
        <v>460</v>
      </c>
      <c r="E127" s="38" t="s">
        <v>10503</v>
      </c>
      <c r="F127" s="39" t="s">
        <v>475</v>
      </c>
      <c r="G127" s="40">
        <v>30.084</v>
      </c>
      <c r="H127" s="41">
        <v>0</v>
      </c>
      <c r="I127" s="42">
        <f>ROUND(G127*H127,P4)</f>
        <v>0</v>
      </c>
      <c r="J127" s="39" t="s">
        <v>1884</v>
      </c>
      <c r="O127" s="43">
        <f>I127*0.21</f>
        <v>0</v>
      </c>
      <c r="P127">
        <v>3</v>
      </c>
    </row>
    <row r="128">
      <c r="A128" s="36" t="s">
        <v>464</v>
      </c>
      <c r="B128" s="44"/>
      <c r="C128" s="45"/>
      <c r="D128" s="45"/>
      <c r="E128" s="46" t="s">
        <v>460</v>
      </c>
      <c r="F128" s="45"/>
      <c r="G128" s="45"/>
      <c r="H128" s="45"/>
      <c r="I128" s="45"/>
      <c r="J128" s="47"/>
    </row>
    <row r="129" ht="60">
      <c r="A129" s="36" t="s">
        <v>465</v>
      </c>
      <c r="B129" s="44"/>
      <c r="C129" s="45"/>
      <c r="D129" s="45"/>
      <c r="E129" s="48" t="s">
        <v>11147</v>
      </c>
      <c r="F129" s="45"/>
      <c r="G129" s="45"/>
      <c r="H129" s="45"/>
      <c r="I129" s="45"/>
      <c r="J129" s="47"/>
    </row>
    <row r="130" ht="409.5">
      <c r="A130" s="36" t="s">
        <v>467</v>
      </c>
      <c r="B130" s="44"/>
      <c r="C130" s="45"/>
      <c r="D130" s="45"/>
      <c r="E130" s="38" t="s">
        <v>7707</v>
      </c>
      <c r="F130" s="45"/>
      <c r="G130" s="45"/>
      <c r="H130" s="45"/>
      <c r="I130" s="45"/>
      <c r="J130" s="47"/>
    </row>
    <row r="131">
      <c r="A131" s="36" t="s">
        <v>458</v>
      </c>
      <c r="B131" s="36">
        <v>30</v>
      </c>
      <c r="C131" s="37" t="s">
        <v>8820</v>
      </c>
      <c r="D131" s="36" t="s">
        <v>460</v>
      </c>
      <c r="E131" s="38" t="s">
        <v>10415</v>
      </c>
      <c r="F131" s="39" t="s">
        <v>613</v>
      </c>
      <c r="G131" s="40">
        <v>2.2930000000000001</v>
      </c>
      <c r="H131" s="41">
        <v>0</v>
      </c>
      <c r="I131" s="42">
        <f>ROUND(G131*H131,P4)</f>
        <v>0</v>
      </c>
      <c r="J131" s="39" t="s">
        <v>1884</v>
      </c>
      <c r="O131" s="43">
        <f>I131*0.21</f>
        <v>0</v>
      </c>
      <c r="P131">
        <v>3</v>
      </c>
    </row>
    <row r="132">
      <c r="A132" s="36" t="s">
        <v>464</v>
      </c>
      <c r="B132" s="44"/>
      <c r="C132" s="45"/>
      <c r="D132" s="45"/>
      <c r="E132" s="46" t="s">
        <v>460</v>
      </c>
      <c r="F132" s="45"/>
      <c r="G132" s="45"/>
      <c r="H132" s="45"/>
      <c r="I132" s="45"/>
      <c r="J132" s="47"/>
    </row>
    <row r="133" ht="45">
      <c r="A133" s="36" t="s">
        <v>465</v>
      </c>
      <c r="B133" s="44"/>
      <c r="C133" s="45"/>
      <c r="D133" s="45"/>
      <c r="E133" s="48" t="s">
        <v>11148</v>
      </c>
      <c r="F133" s="45"/>
      <c r="G133" s="45"/>
      <c r="H133" s="45"/>
      <c r="I133" s="45"/>
      <c r="J133" s="47"/>
    </row>
    <row r="134" ht="330">
      <c r="A134" s="36" t="s">
        <v>467</v>
      </c>
      <c r="B134" s="44"/>
      <c r="C134" s="45"/>
      <c r="D134" s="45"/>
      <c r="E134" s="38" t="s">
        <v>10272</v>
      </c>
      <c r="F134" s="45"/>
      <c r="G134" s="45"/>
      <c r="H134" s="45"/>
      <c r="I134" s="45"/>
      <c r="J134" s="47"/>
    </row>
    <row r="135">
      <c r="A135" s="36" t="s">
        <v>458</v>
      </c>
      <c r="B135" s="36">
        <v>31</v>
      </c>
      <c r="C135" s="37" t="s">
        <v>10266</v>
      </c>
      <c r="D135" s="36" t="s">
        <v>460</v>
      </c>
      <c r="E135" s="38" t="s">
        <v>10267</v>
      </c>
      <c r="F135" s="39" t="s">
        <v>475</v>
      </c>
      <c r="G135" s="40">
        <v>122.354</v>
      </c>
      <c r="H135" s="41">
        <v>0</v>
      </c>
      <c r="I135" s="42">
        <f>ROUND(G135*H135,P4)</f>
        <v>0</v>
      </c>
      <c r="J135" s="39" t="s">
        <v>1884</v>
      </c>
      <c r="O135" s="43">
        <f>I135*0.21</f>
        <v>0</v>
      </c>
      <c r="P135">
        <v>3</v>
      </c>
    </row>
    <row r="136">
      <c r="A136" s="36" t="s">
        <v>464</v>
      </c>
      <c r="B136" s="44"/>
      <c r="C136" s="45"/>
      <c r="D136" s="45"/>
      <c r="E136" s="46" t="s">
        <v>460</v>
      </c>
      <c r="F136" s="45"/>
      <c r="G136" s="45"/>
      <c r="H136" s="45"/>
      <c r="I136" s="45"/>
      <c r="J136" s="47"/>
    </row>
    <row r="137" ht="60">
      <c r="A137" s="36" t="s">
        <v>465</v>
      </c>
      <c r="B137" s="44"/>
      <c r="C137" s="45"/>
      <c r="D137" s="45"/>
      <c r="E137" s="48" t="s">
        <v>11149</v>
      </c>
      <c r="F137" s="45"/>
      <c r="G137" s="45"/>
      <c r="H137" s="45"/>
      <c r="I137" s="45"/>
      <c r="J137" s="47"/>
    </row>
    <row r="138" ht="409.5">
      <c r="A138" s="36" t="s">
        <v>467</v>
      </c>
      <c r="B138" s="44"/>
      <c r="C138" s="45"/>
      <c r="D138" s="45"/>
      <c r="E138" s="38" t="s">
        <v>7707</v>
      </c>
      <c r="F138" s="45"/>
      <c r="G138" s="45"/>
      <c r="H138" s="45"/>
      <c r="I138" s="45"/>
      <c r="J138" s="47"/>
    </row>
    <row r="139">
      <c r="A139" s="36" t="s">
        <v>458</v>
      </c>
      <c r="B139" s="36">
        <v>32</v>
      </c>
      <c r="C139" s="37" t="s">
        <v>10269</v>
      </c>
      <c r="D139" s="36" t="s">
        <v>460</v>
      </c>
      <c r="E139" s="38" t="s">
        <v>10270</v>
      </c>
      <c r="F139" s="39" t="s">
        <v>613</v>
      </c>
      <c r="G139" s="40">
        <v>19.219999999999999</v>
      </c>
      <c r="H139" s="41">
        <v>0</v>
      </c>
      <c r="I139" s="42">
        <f>ROUND(G139*H139,P4)</f>
        <v>0</v>
      </c>
      <c r="J139" s="39" t="s">
        <v>1884</v>
      </c>
      <c r="O139" s="43">
        <f>I139*0.21</f>
        <v>0</v>
      </c>
      <c r="P139">
        <v>3</v>
      </c>
    </row>
    <row r="140">
      <c r="A140" s="36" t="s">
        <v>464</v>
      </c>
      <c r="B140" s="44"/>
      <c r="C140" s="45"/>
      <c r="D140" s="45"/>
      <c r="E140" s="46" t="s">
        <v>460</v>
      </c>
      <c r="F140" s="45"/>
      <c r="G140" s="45"/>
      <c r="H140" s="45"/>
      <c r="I140" s="45"/>
      <c r="J140" s="47"/>
    </row>
    <row r="141" ht="45">
      <c r="A141" s="36" t="s">
        <v>465</v>
      </c>
      <c r="B141" s="44"/>
      <c r="C141" s="45"/>
      <c r="D141" s="45"/>
      <c r="E141" s="48" t="s">
        <v>11150</v>
      </c>
      <c r="F141" s="45"/>
      <c r="G141" s="45"/>
      <c r="H141" s="45"/>
      <c r="I141" s="45"/>
      <c r="J141" s="47"/>
    </row>
    <row r="142" ht="330">
      <c r="A142" s="36" t="s">
        <v>467</v>
      </c>
      <c r="B142" s="44"/>
      <c r="C142" s="45"/>
      <c r="D142" s="45"/>
      <c r="E142" s="38" t="s">
        <v>10272</v>
      </c>
      <c r="F142" s="45"/>
      <c r="G142" s="45"/>
      <c r="H142" s="45"/>
      <c r="I142" s="45"/>
      <c r="J142" s="47"/>
    </row>
    <row r="143">
      <c r="A143" s="36" t="s">
        <v>458</v>
      </c>
      <c r="B143" s="36">
        <v>33</v>
      </c>
      <c r="C143" s="37" t="s">
        <v>5418</v>
      </c>
      <c r="D143" s="36" t="s">
        <v>460</v>
      </c>
      <c r="E143" s="38" t="s">
        <v>10273</v>
      </c>
      <c r="F143" s="39" t="s">
        <v>534</v>
      </c>
      <c r="G143" s="40">
        <v>1389</v>
      </c>
      <c r="H143" s="41">
        <v>0</v>
      </c>
      <c r="I143" s="42">
        <f>ROUND(G143*H143,P4)</f>
        <v>0</v>
      </c>
      <c r="J143" s="39" t="s">
        <v>1884</v>
      </c>
      <c r="O143" s="43">
        <f>I143*0.21</f>
        <v>0</v>
      </c>
      <c r="P143">
        <v>3</v>
      </c>
    </row>
    <row r="144">
      <c r="A144" s="36" t="s">
        <v>464</v>
      </c>
      <c r="B144" s="44"/>
      <c r="C144" s="45"/>
      <c r="D144" s="45"/>
      <c r="E144" s="46" t="s">
        <v>460</v>
      </c>
      <c r="F144" s="45"/>
      <c r="G144" s="45"/>
      <c r="H144" s="45"/>
      <c r="I144" s="45"/>
      <c r="J144" s="47"/>
    </row>
    <row r="145" ht="45">
      <c r="A145" s="36" t="s">
        <v>465</v>
      </c>
      <c r="B145" s="44"/>
      <c r="C145" s="45"/>
      <c r="D145" s="45"/>
      <c r="E145" s="48" t="s">
        <v>11151</v>
      </c>
      <c r="F145" s="45"/>
      <c r="G145" s="45"/>
      <c r="H145" s="45"/>
      <c r="I145" s="45"/>
      <c r="J145" s="47"/>
    </row>
    <row r="146" ht="375">
      <c r="A146" s="36" t="s">
        <v>467</v>
      </c>
      <c r="B146" s="44"/>
      <c r="C146" s="45"/>
      <c r="D146" s="45"/>
      <c r="E146" s="38" t="s">
        <v>10275</v>
      </c>
      <c r="F146" s="45"/>
      <c r="G146" s="45"/>
      <c r="H146" s="45"/>
      <c r="I146" s="45"/>
      <c r="J146" s="47"/>
    </row>
    <row r="147">
      <c r="A147" s="36" t="s">
        <v>458</v>
      </c>
      <c r="B147" s="36">
        <v>34</v>
      </c>
      <c r="C147" s="37" t="s">
        <v>10420</v>
      </c>
      <c r="D147" s="36" t="s">
        <v>460</v>
      </c>
      <c r="E147" s="38" t="s">
        <v>10421</v>
      </c>
      <c r="F147" s="39" t="s">
        <v>475</v>
      </c>
      <c r="G147" s="40">
        <v>360.87700000000001</v>
      </c>
      <c r="H147" s="41">
        <v>0</v>
      </c>
      <c r="I147" s="42">
        <f>ROUND(G147*H147,P4)</f>
        <v>0</v>
      </c>
      <c r="J147" s="39" t="s">
        <v>1884</v>
      </c>
      <c r="O147" s="43">
        <f>I147*0.21</f>
        <v>0</v>
      </c>
      <c r="P147">
        <v>3</v>
      </c>
    </row>
    <row r="148">
      <c r="A148" s="36" t="s">
        <v>464</v>
      </c>
      <c r="B148" s="44"/>
      <c r="C148" s="45"/>
      <c r="D148" s="45"/>
      <c r="E148" s="46" t="s">
        <v>460</v>
      </c>
      <c r="F148" s="45"/>
      <c r="G148" s="45"/>
      <c r="H148" s="45"/>
      <c r="I148" s="45"/>
      <c r="J148" s="47"/>
    </row>
    <row r="149" ht="75">
      <c r="A149" s="36" t="s">
        <v>465</v>
      </c>
      <c r="B149" s="44"/>
      <c r="C149" s="45"/>
      <c r="D149" s="45"/>
      <c r="E149" s="48" t="s">
        <v>11152</v>
      </c>
      <c r="F149" s="45"/>
      <c r="G149" s="45"/>
      <c r="H149" s="45"/>
      <c r="I149" s="45"/>
      <c r="J149" s="47"/>
    </row>
    <row r="150" ht="409.5">
      <c r="A150" s="36" t="s">
        <v>467</v>
      </c>
      <c r="B150" s="44"/>
      <c r="C150" s="45"/>
      <c r="D150" s="45"/>
      <c r="E150" s="38" t="s">
        <v>7707</v>
      </c>
      <c r="F150" s="45"/>
      <c r="G150" s="45"/>
      <c r="H150" s="45"/>
      <c r="I150" s="45"/>
      <c r="J150" s="47"/>
    </row>
    <row r="151">
      <c r="A151" s="36" t="s">
        <v>458</v>
      </c>
      <c r="B151" s="36">
        <v>35</v>
      </c>
      <c r="C151" s="37" t="s">
        <v>10279</v>
      </c>
      <c r="D151" s="36" t="s">
        <v>460</v>
      </c>
      <c r="E151" s="38" t="s">
        <v>10280</v>
      </c>
      <c r="F151" s="39" t="s">
        <v>613</v>
      </c>
      <c r="G151" s="40">
        <v>47.107999999999997</v>
      </c>
      <c r="H151" s="41">
        <v>0</v>
      </c>
      <c r="I151" s="42">
        <f>ROUND(G151*H151,P4)</f>
        <v>0</v>
      </c>
      <c r="J151" s="39" t="s">
        <v>1884</v>
      </c>
      <c r="O151" s="43">
        <f>I151*0.21</f>
        <v>0</v>
      </c>
      <c r="P151">
        <v>3</v>
      </c>
    </row>
    <row r="152">
      <c r="A152" s="36" t="s">
        <v>464</v>
      </c>
      <c r="B152" s="44"/>
      <c r="C152" s="45"/>
      <c r="D152" s="45"/>
      <c r="E152" s="46" t="s">
        <v>460</v>
      </c>
      <c r="F152" s="45"/>
      <c r="G152" s="45"/>
      <c r="H152" s="45"/>
      <c r="I152" s="45"/>
      <c r="J152" s="47"/>
    </row>
    <row r="153" ht="60">
      <c r="A153" s="36" t="s">
        <v>465</v>
      </c>
      <c r="B153" s="44"/>
      <c r="C153" s="45"/>
      <c r="D153" s="45"/>
      <c r="E153" s="48" t="s">
        <v>11153</v>
      </c>
      <c r="F153" s="45"/>
      <c r="G153" s="45"/>
      <c r="H153" s="45"/>
      <c r="I153" s="45"/>
      <c r="J153" s="47"/>
    </row>
    <row r="154" ht="330">
      <c r="A154" s="36" t="s">
        <v>467</v>
      </c>
      <c r="B154" s="44"/>
      <c r="C154" s="45"/>
      <c r="D154" s="45"/>
      <c r="E154" s="38" t="s">
        <v>10272</v>
      </c>
      <c r="F154" s="45"/>
      <c r="G154" s="45"/>
      <c r="H154" s="45"/>
      <c r="I154" s="45"/>
      <c r="J154" s="47"/>
    </row>
    <row r="155">
      <c r="A155" s="30" t="s">
        <v>455</v>
      </c>
      <c r="B155" s="31"/>
      <c r="C155" s="32" t="s">
        <v>9900</v>
      </c>
      <c r="D155" s="33"/>
      <c r="E155" s="30" t="s">
        <v>2399</v>
      </c>
      <c r="F155" s="33"/>
      <c r="G155" s="33"/>
      <c r="H155" s="33"/>
      <c r="I155" s="34">
        <f>SUMIFS(I156:I191,A156:A191,"P")</f>
        <v>0</v>
      </c>
      <c r="J155" s="35"/>
    </row>
    <row r="156">
      <c r="A156" s="36" t="s">
        <v>458</v>
      </c>
      <c r="B156" s="36">
        <v>36</v>
      </c>
      <c r="C156" s="37" t="s">
        <v>5425</v>
      </c>
      <c r="D156" s="36" t="s">
        <v>460</v>
      </c>
      <c r="E156" s="38" t="s">
        <v>10424</v>
      </c>
      <c r="F156" s="39" t="s">
        <v>475</v>
      </c>
      <c r="G156" s="40">
        <v>1.415</v>
      </c>
      <c r="H156" s="41">
        <v>0</v>
      </c>
      <c r="I156" s="42">
        <f>ROUND(G156*H156,P4)</f>
        <v>0</v>
      </c>
      <c r="J156" s="39" t="s">
        <v>1884</v>
      </c>
      <c r="O156" s="43">
        <f>I156*0.21</f>
        <v>0</v>
      </c>
      <c r="P156">
        <v>3</v>
      </c>
    </row>
    <row r="157">
      <c r="A157" s="36" t="s">
        <v>464</v>
      </c>
      <c r="B157" s="44"/>
      <c r="C157" s="45"/>
      <c r="D157" s="45"/>
      <c r="E157" s="46" t="s">
        <v>460</v>
      </c>
      <c r="F157" s="45"/>
      <c r="G157" s="45"/>
      <c r="H157" s="45"/>
      <c r="I157" s="45"/>
      <c r="J157" s="47"/>
    </row>
    <row r="158" ht="60">
      <c r="A158" s="36" t="s">
        <v>465</v>
      </c>
      <c r="B158" s="44"/>
      <c r="C158" s="45"/>
      <c r="D158" s="45"/>
      <c r="E158" s="48" t="s">
        <v>11154</v>
      </c>
      <c r="F158" s="45"/>
      <c r="G158" s="45"/>
      <c r="H158" s="45"/>
      <c r="I158" s="45"/>
      <c r="J158" s="47"/>
    </row>
    <row r="159" ht="300">
      <c r="A159" s="36" t="s">
        <v>467</v>
      </c>
      <c r="B159" s="44"/>
      <c r="C159" s="45"/>
      <c r="D159" s="45"/>
      <c r="E159" s="38" t="s">
        <v>10285</v>
      </c>
      <c r="F159" s="45"/>
      <c r="G159" s="45"/>
      <c r="H159" s="45"/>
      <c r="I159" s="45"/>
      <c r="J159" s="47"/>
    </row>
    <row r="160">
      <c r="A160" s="36" t="s">
        <v>458</v>
      </c>
      <c r="B160" s="36">
        <v>37</v>
      </c>
      <c r="C160" s="37" t="s">
        <v>5079</v>
      </c>
      <c r="D160" s="36" t="s">
        <v>460</v>
      </c>
      <c r="E160" s="38" t="s">
        <v>10535</v>
      </c>
      <c r="F160" s="39" t="s">
        <v>475</v>
      </c>
      <c r="G160" s="40">
        <v>84.358000000000004</v>
      </c>
      <c r="H160" s="41">
        <v>0</v>
      </c>
      <c r="I160" s="42">
        <f>ROUND(G160*H160,P4)</f>
        <v>0</v>
      </c>
      <c r="J160" s="39" t="s">
        <v>1884</v>
      </c>
      <c r="O160" s="43">
        <f>I160*0.21</f>
        <v>0</v>
      </c>
      <c r="P160">
        <v>3</v>
      </c>
    </row>
    <row r="161">
      <c r="A161" s="36" t="s">
        <v>464</v>
      </c>
      <c r="B161" s="44"/>
      <c r="C161" s="45"/>
      <c r="D161" s="45"/>
      <c r="E161" s="46" t="s">
        <v>460</v>
      </c>
      <c r="F161" s="45"/>
      <c r="G161" s="45"/>
      <c r="H161" s="45"/>
      <c r="I161" s="45"/>
      <c r="J161" s="47"/>
    </row>
    <row r="162" ht="165">
      <c r="A162" s="36" t="s">
        <v>465</v>
      </c>
      <c r="B162" s="44"/>
      <c r="C162" s="45"/>
      <c r="D162" s="45"/>
      <c r="E162" s="48" t="s">
        <v>11155</v>
      </c>
      <c r="F162" s="45"/>
      <c r="G162" s="45"/>
      <c r="H162" s="45"/>
      <c r="I162" s="45"/>
      <c r="J162" s="47"/>
    </row>
    <row r="163" ht="409.5">
      <c r="A163" s="36" t="s">
        <v>467</v>
      </c>
      <c r="B163" s="44"/>
      <c r="C163" s="45"/>
      <c r="D163" s="45"/>
      <c r="E163" s="38" t="s">
        <v>7707</v>
      </c>
      <c r="F163" s="45"/>
      <c r="G163" s="45"/>
      <c r="H163" s="45"/>
      <c r="I163" s="45"/>
      <c r="J163" s="47"/>
    </row>
    <row r="164">
      <c r="A164" s="36" t="s">
        <v>458</v>
      </c>
      <c r="B164" s="36">
        <v>38</v>
      </c>
      <c r="C164" s="37" t="s">
        <v>7484</v>
      </c>
      <c r="D164" s="36" t="s">
        <v>460</v>
      </c>
      <c r="E164" s="38" t="s">
        <v>10428</v>
      </c>
      <c r="F164" s="39" t="s">
        <v>475</v>
      </c>
      <c r="G164" s="40">
        <v>9.6780000000000008</v>
      </c>
      <c r="H164" s="41">
        <v>0</v>
      </c>
      <c r="I164" s="42">
        <f>ROUND(G164*H164,P4)</f>
        <v>0</v>
      </c>
      <c r="J164" s="39" t="s">
        <v>1884</v>
      </c>
      <c r="O164" s="43">
        <f>I164*0.21</f>
        <v>0</v>
      </c>
      <c r="P164">
        <v>3</v>
      </c>
    </row>
    <row r="165">
      <c r="A165" s="36" t="s">
        <v>464</v>
      </c>
      <c r="B165" s="44"/>
      <c r="C165" s="45"/>
      <c r="D165" s="45"/>
      <c r="E165" s="46" t="s">
        <v>460</v>
      </c>
      <c r="F165" s="45"/>
      <c r="G165" s="45"/>
      <c r="H165" s="45"/>
      <c r="I165" s="45"/>
      <c r="J165" s="47"/>
    </row>
    <row r="166" ht="135">
      <c r="A166" s="36" t="s">
        <v>465</v>
      </c>
      <c r="B166" s="44"/>
      <c r="C166" s="45"/>
      <c r="D166" s="45"/>
      <c r="E166" s="48" t="s">
        <v>11156</v>
      </c>
      <c r="F166" s="45"/>
      <c r="G166" s="45"/>
      <c r="H166" s="45"/>
      <c r="I166" s="45"/>
      <c r="J166" s="47"/>
    </row>
    <row r="167" ht="409.5">
      <c r="A167" s="36" t="s">
        <v>467</v>
      </c>
      <c r="B167" s="44"/>
      <c r="C167" s="45"/>
      <c r="D167" s="45"/>
      <c r="E167" s="38" t="s">
        <v>7707</v>
      </c>
      <c r="F167" s="45"/>
      <c r="G167" s="45"/>
      <c r="H167" s="45"/>
      <c r="I167" s="45"/>
      <c r="J167" s="47"/>
    </row>
    <row r="168">
      <c r="A168" s="36" t="s">
        <v>458</v>
      </c>
      <c r="B168" s="36">
        <v>39</v>
      </c>
      <c r="C168" s="37" t="s">
        <v>8239</v>
      </c>
      <c r="D168" s="36" t="s">
        <v>460</v>
      </c>
      <c r="E168" s="38" t="s">
        <v>8240</v>
      </c>
      <c r="F168" s="39" t="s">
        <v>613</v>
      </c>
      <c r="G168" s="40">
        <v>0.80500000000000005</v>
      </c>
      <c r="H168" s="41">
        <v>0</v>
      </c>
      <c r="I168" s="42">
        <f>ROUND(G168*H168,P4)</f>
        <v>0</v>
      </c>
      <c r="J168" s="39" t="s">
        <v>1884</v>
      </c>
      <c r="O168" s="43">
        <f>I168*0.21</f>
        <v>0</v>
      </c>
      <c r="P168">
        <v>3</v>
      </c>
    </row>
    <row r="169">
      <c r="A169" s="36" t="s">
        <v>464</v>
      </c>
      <c r="B169" s="44"/>
      <c r="C169" s="45"/>
      <c r="D169" s="45"/>
      <c r="E169" s="46" t="s">
        <v>460</v>
      </c>
      <c r="F169" s="45"/>
      <c r="G169" s="45"/>
      <c r="H169" s="45"/>
      <c r="I169" s="45"/>
      <c r="J169" s="47"/>
    </row>
    <row r="170" ht="75">
      <c r="A170" s="36" t="s">
        <v>465</v>
      </c>
      <c r="B170" s="44"/>
      <c r="C170" s="45"/>
      <c r="D170" s="45"/>
      <c r="E170" s="48" t="s">
        <v>11157</v>
      </c>
      <c r="F170" s="45"/>
      <c r="G170" s="45"/>
      <c r="H170" s="45"/>
      <c r="I170" s="45"/>
      <c r="J170" s="47"/>
    </row>
    <row r="171" ht="225">
      <c r="A171" s="36" t="s">
        <v>467</v>
      </c>
      <c r="B171" s="44"/>
      <c r="C171" s="45"/>
      <c r="D171" s="45"/>
      <c r="E171" s="38" t="s">
        <v>10292</v>
      </c>
      <c r="F171" s="45"/>
      <c r="G171" s="45"/>
      <c r="H171" s="45"/>
      <c r="I171" s="45"/>
      <c r="J171" s="47"/>
    </row>
    <row r="172">
      <c r="A172" s="36" t="s">
        <v>458</v>
      </c>
      <c r="B172" s="36">
        <v>40</v>
      </c>
      <c r="C172" s="37" t="s">
        <v>5440</v>
      </c>
      <c r="D172" s="36" t="s">
        <v>460</v>
      </c>
      <c r="E172" s="38" t="s">
        <v>11158</v>
      </c>
      <c r="F172" s="39" t="s">
        <v>475</v>
      </c>
      <c r="G172" s="40">
        <v>0.02</v>
      </c>
      <c r="H172" s="41">
        <v>0</v>
      </c>
      <c r="I172" s="42">
        <f>ROUND(G172*H172,P4)</f>
        <v>0</v>
      </c>
      <c r="J172" s="39" t="s">
        <v>1884</v>
      </c>
      <c r="O172" s="43">
        <f>I172*0.21</f>
        <v>0</v>
      </c>
      <c r="P172">
        <v>3</v>
      </c>
    </row>
    <row r="173">
      <c r="A173" s="36" t="s">
        <v>464</v>
      </c>
      <c r="B173" s="44"/>
      <c r="C173" s="45"/>
      <c r="D173" s="45"/>
      <c r="E173" s="46" t="s">
        <v>460</v>
      </c>
      <c r="F173" s="45"/>
      <c r="G173" s="45"/>
      <c r="H173" s="45"/>
      <c r="I173" s="45"/>
      <c r="J173" s="47"/>
    </row>
    <row r="174" ht="60">
      <c r="A174" s="36" t="s">
        <v>465</v>
      </c>
      <c r="B174" s="44"/>
      <c r="C174" s="45"/>
      <c r="D174" s="45"/>
      <c r="E174" s="48" t="s">
        <v>11159</v>
      </c>
      <c r="F174" s="45"/>
      <c r="G174" s="45"/>
      <c r="H174" s="45"/>
      <c r="I174" s="45"/>
      <c r="J174" s="47"/>
    </row>
    <row r="175" ht="45">
      <c r="A175" s="36" t="s">
        <v>467</v>
      </c>
      <c r="B175" s="44"/>
      <c r="C175" s="45"/>
      <c r="D175" s="45"/>
      <c r="E175" s="38" t="s">
        <v>11160</v>
      </c>
      <c r="F175" s="45"/>
      <c r="G175" s="45"/>
      <c r="H175" s="45"/>
      <c r="I175" s="45"/>
      <c r="J175" s="47"/>
    </row>
    <row r="176">
      <c r="A176" s="36" t="s">
        <v>458</v>
      </c>
      <c r="B176" s="36">
        <v>41</v>
      </c>
      <c r="C176" s="37" t="s">
        <v>10293</v>
      </c>
      <c r="D176" s="36" t="s">
        <v>460</v>
      </c>
      <c r="E176" s="38" t="s">
        <v>10294</v>
      </c>
      <c r="F176" s="39" t="s">
        <v>475</v>
      </c>
      <c r="G176" s="40">
        <v>708.928</v>
      </c>
      <c r="H176" s="41">
        <v>0</v>
      </c>
      <c r="I176" s="42">
        <f>ROUND(G176*H176,P4)</f>
        <v>0</v>
      </c>
      <c r="J176" s="39" t="s">
        <v>1884</v>
      </c>
      <c r="O176" s="43">
        <f>I176*0.21</f>
        <v>0</v>
      </c>
      <c r="P176">
        <v>3</v>
      </c>
    </row>
    <row r="177">
      <c r="A177" s="36" t="s">
        <v>464</v>
      </c>
      <c r="B177" s="44"/>
      <c r="C177" s="45"/>
      <c r="D177" s="45"/>
      <c r="E177" s="46" t="s">
        <v>460</v>
      </c>
      <c r="F177" s="45"/>
      <c r="G177" s="45"/>
      <c r="H177" s="45"/>
      <c r="I177" s="45"/>
      <c r="J177" s="47"/>
    </row>
    <row r="178" ht="60">
      <c r="A178" s="36" t="s">
        <v>465</v>
      </c>
      <c r="B178" s="44"/>
      <c r="C178" s="45"/>
      <c r="D178" s="45"/>
      <c r="E178" s="48" t="s">
        <v>11161</v>
      </c>
      <c r="F178" s="45"/>
      <c r="G178" s="45"/>
      <c r="H178" s="45"/>
      <c r="I178" s="45"/>
      <c r="J178" s="47"/>
    </row>
    <row r="179" ht="45">
      <c r="A179" s="36" t="s">
        <v>467</v>
      </c>
      <c r="B179" s="44"/>
      <c r="C179" s="45"/>
      <c r="D179" s="45"/>
      <c r="E179" s="38" t="s">
        <v>10296</v>
      </c>
      <c r="F179" s="45"/>
      <c r="G179" s="45"/>
      <c r="H179" s="45"/>
      <c r="I179" s="45"/>
      <c r="J179" s="47"/>
    </row>
    <row r="180">
      <c r="A180" s="36" t="s">
        <v>458</v>
      </c>
      <c r="B180" s="36">
        <v>42</v>
      </c>
      <c r="C180" s="37" t="s">
        <v>9186</v>
      </c>
      <c r="D180" s="36" t="s">
        <v>460</v>
      </c>
      <c r="E180" s="38" t="s">
        <v>9187</v>
      </c>
      <c r="F180" s="39" t="s">
        <v>475</v>
      </c>
      <c r="G180" s="40">
        <v>42.594999999999999</v>
      </c>
      <c r="H180" s="41">
        <v>0</v>
      </c>
      <c r="I180" s="42">
        <f>ROUND(G180*H180,P4)</f>
        <v>0</v>
      </c>
      <c r="J180" s="39" t="s">
        <v>1884</v>
      </c>
      <c r="O180" s="43">
        <f>I180*0.21</f>
        <v>0</v>
      </c>
      <c r="P180">
        <v>3</v>
      </c>
    </row>
    <row r="181">
      <c r="A181" s="36" t="s">
        <v>464</v>
      </c>
      <c r="B181" s="44"/>
      <c r="C181" s="45"/>
      <c r="D181" s="45"/>
      <c r="E181" s="46" t="s">
        <v>460</v>
      </c>
      <c r="F181" s="45"/>
      <c r="G181" s="45"/>
      <c r="H181" s="45"/>
      <c r="I181" s="45"/>
      <c r="J181" s="47"/>
    </row>
    <row r="182" ht="60">
      <c r="A182" s="36" t="s">
        <v>465</v>
      </c>
      <c r="B182" s="44"/>
      <c r="C182" s="45"/>
      <c r="D182" s="45"/>
      <c r="E182" s="48" t="s">
        <v>11162</v>
      </c>
      <c r="F182" s="45"/>
      <c r="G182" s="45"/>
      <c r="H182" s="45"/>
      <c r="I182" s="45"/>
      <c r="J182" s="47"/>
    </row>
    <row r="183" ht="75">
      <c r="A183" s="36" t="s">
        <v>467</v>
      </c>
      <c r="B183" s="44"/>
      <c r="C183" s="45"/>
      <c r="D183" s="45"/>
      <c r="E183" s="38" t="s">
        <v>10298</v>
      </c>
      <c r="F183" s="45"/>
      <c r="G183" s="45"/>
      <c r="H183" s="45"/>
      <c r="I183" s="45"/>
      <c r="J183" s="47"/>
    </row>
    <row r="184">
      <c r="A184" s="36" t="s">
        <v>458</v>
      </c>
      <c r="B184" s="36">
        <v>43</v>
      </c>
      <c r="C184" s="37" t="s">
        <v>7493</v>
      </c>
      <c r="D184" s="36" t="s">
        <v>460</v>
      </c>
      <c r="E184" s="38" t="s">
        <v>7494</v>
      </c>
      <c r="F184" s="39" t="s">
        <v>475</v>
      </c>
      <c r="G184" s="40">
        <v>4.9320000000000004</v>
      </c>
      <c r="H184" s="41">
        <v>0</v>
      </c>
      <c r="I184" s="42">
        <f>ROUND(G184*H184,P4)</f>
        <v>0</v>
      </c>
      <c r="J184" s="39" t="s">
        <v>1884</v>
      </c>
      <c r="O184" s="43">
        <f>I184*0.21</f>
        <v>0</v>
      </c>
      <c r="P184">
        <v>3</v>
      </c>
    </row>
    <row r="185">
      <c r="A185" s="36" t="s">
        <v>464</v>
      </c>
      <c r="B185" s="44"/>
      <c r="C185" s="45"/>
      <c r="D185" s="45"/>
      <c r="E185" s="46" t="s">
        <v>460</v>
      </c>
      <c r="F185" s="45"/>
      <c r="G185" s="45"/>
      <c r="H185" s="45"/>
      <c r="I185" s="45"/>
      <c r="J185" s="47"/>
    </row>
    <row r="186" ht="60">
      <c r="A186" s="36" t="s">
        <v>465</v>
      </c>
      <c r="B186" s="44"/>
      <c r="C186" s="45"/>
      <c r="D186" s="45"/>
      <c r="E186" s="48" t="s">
        <v>11163</v>
      </c>
      <c r="F186" s="45"/>
      <c r="G186" s="45"/>
      <c r="H186" s="45"/>
      <c r="I186" s="45"/>
      <c r="J186" s="47"/>
    </row>
    <row r="187" ht="150">
      <c r="A187" s="36" t="s">
        <v>467</v>
      </c>
      <c r="B187" s="44"/>
      <c r="C187" s="45"/>
      <c r="D187" s="45"/>
      <c r="E187" s="38" t="s">
        <v>10300</v>
      </c>
      <c r="F187" s="45"/>
      <c r="G187" s="45"/>
      <c r="H187" s="45"/>
      <c r="I187" s="45"/>
      <c r="J187" s="47"/>
    </row>
    <row r="188">
      <c r="A188" s="36" t="s">
        <v>458</v>
      </c>
      <c r="B188" s="36">
        <v>44</v>
      </c>
      <c r="C188" s="37" t="s">
        <v>10014</v>
      </c>
      <c r="D188" s="36" t="s">
        <v>460</v>
      </c>
      <c r="E188" s="38" t="s">
        <v>11164</v>
      </c>
      <c r="F188" s="39" t="s">
        <v>475</v>
      </c>
      <c r="G188" s="40">
        <v>0.28799999999999998</v>
      </c>
      <c r="H188" s="41">
        <v>0</v>
      </c>
      <c r="I188" s="42">
        <f>ROUND(G188*H188,P4)</f>
        <v>0</v>
      </c>
      <c r="J188" s="39" t="s">
        <v>1884</v>
      </c>
      <c r="O188" s="43">
        <f>I188*0.21</f>
        <v>0</v>
      </c>
      <c r="P188">
        <v>3</v>
      </c>
    </row>
    <row r="189">
      <c r="A189" s="36" t="s">
        <v>464</v>
      </c>
      <c r="B189" s="44"/>
      <c r="C189" s="45"/>
      <c r="D189" s="45"/>
      <c r="E189" s="46" t="s">
        <v>460</v>
      </c>
      <c r="F189" s="45"/>
      <c r="G189" s="45"/>
      <c r="H189" s="45"/>
      <c r="I189" s="45"/>
      <c r="J189" s="47"/>
    </row>
    <row r="190" ht="45">
      <c r="A190" s="36" t="s">
        <v>465</v>
      </c>
      <c r="B190" s="44"/>
      <c r="C190" s="45"/>
      <c r="D190" s="45"/>
      <c r="E190" s="48" t="s">
        <v>11165</v>
      </c>
      <c r="F190" s="45"/>
      <c r="G190" s="45"/>
      <c r="H190" s="45"/>
      <c r="I190" s="45"/>
      <c r="J190" s="47"/>
    </row>
    <row r="191" ht="409.5">
      <c r="A191" s="36" t="s">
        <v>467</v>
      </c>
      <c r="B191" s="44"/>
      <c r="C191" s="45"/>
      <c r="D191" s="45"/>
      <c r="E191" s="38" t="s">
        <v>10440</v>
      </c>
      <c r="F191" s="45"/>
      <c r="G191" s="45"/>
      <c r="H191" s="45"/>
      <c r="I191" s="45"/>
      <c r="J191" s="47"/>
    </row>
    <row r="192">
      <c r="A192" s="30" t="s">
        <v>455</v>
      </c>
      <c r="B192" s="31"/>
      <c r="C192" s="32" t="s">
        <v>10549</v>
      </c>
      <c r="D192" s="33"/>
      <c r="E192" s="30" t="s">
        <v>10550</v>
      </c>
      <c r="F192" s="33"/>
      <c r="G192" s="33"/>
      <c r="H192" s="33"/>
      <c r="I192" s="34">
        <f>SUMIFS(I193:I200,A193:A200,"P")</f>
        <v>0</v>
      </c>
      <c r="J192" s="35"/>
    </row>
    <row r="193">
      <c r="A193" s="36" t="s">
        <v>458</v>
      </c>
      <c r="B193" s="36">
        <v>45</v>
      </c>
      <c r="C193" s="37" t="s">
        <v>11166</v>
      </c>
      <c r="D193" s="36" t="s">
        <v>460</v>
      </c>
      <c r="E193" s="38" t="s">
        <v>11167</v>
      </c>
      <c r="F193" s="39" t="s">
        <v>492</v>
      </c>
      <c r="G193" s="40">
        <v>471</v>
      </c>
      <c r="H193" s="41">
        <v>0</v>
      </c>
      <c r="I193" s="42">
        <f>ROUND(G193*H193,P4)</f>
        <v>0</v>
      </c>
      <c r="J193" s="39" t="s">
        <v>463</v>
      </c>
      <c r="O193" s="43">
        <f>I193*0.21</f>
        <v>0</v>
      </c>
      <c r="P193">
        <v>3</v>
      </c>
    </row>
    <row r="194">
      <c r="A194" s="36" t="s">
        <v>464</v>
      </c>
      <c r="B194" s="44"/>
      <c r="C194" s="45"/>
      <c r="D194" s="45"/>
      <c r="E194" s="46" t="s">
        <v>460</v>
      </c>
      <c r="F194" s="45"/>
      <c r="G194" s="45"/>
      <c r="H194" s="45"/>
      <c r="I194" s="45"/>
      <c r="J194" s="47"/>
    </row>
    <row r="195" ht="60">
      <c r="A195" s="36" t="s">
        <v>465</v>
      </c>
      <c r="B195" s="44"/>
      <c r="C195" s="45"/>
      <c r="D195" s="45"/>
      <c r="E195" s="48" t="s">
        <v>11168</v>
      </c>
      <c r="F195" s="45"/>
      <c r="G195" s="45"/>
      <c r="H195" s="45"/>
      <c r="I195" s="45"/>
      <c r="J195" s="47"/>
    </row>
    <row r="196" ht="165">
      <c r="A196" s="36" t="s">
        <v>467</v>
      </c>
      <c r="B196" s="44"/>
      <c r="C196" s="45"/>
      <c r="D196" s="45"/>
      <c r="E196" s="38" t="s">
        <v>11169</v>
      </c>
      <c r="F196" s="45"/>
      <c r="G196" s="45"/>
      <c r="H196" s="45"/>
      <c r="I196" s="45"/>
      <c r="J196" s="47"/>
    </row>
    <row r="197">
      <c r="A197" s="36" t="s">
        <v>458</v>
      </c>
      <c r="B197" s="36">
        <v>46</v>
      </c>
      <c r="C197" s="37" t="s">
        <v>10551</v>
      </c>
      <c r="D197" s="36" t="s">
        <v>460</v>
      </c>
      <c r="E197" s="38" t="s">
        <v>10552</v>
      </c>
      <c r="F197" s="39" t="s">
        <v>492</v>
      </c>
      <c r="G197" s="40">
        <v>390</v>
      </c>
      <c r="H197" s="41">
        <v>0</v>
      </c>
      <c r="I197" s="42">
        <f>ROUND(G197*H197,P4)</f>
        <v>0</v>
      </c>
      <c r="J197" s="39" t="s">
        <v>463</v>
      </c>
      <c r="O197" s="43">
        <f>I197*0.21</f>
        <v>0</v>
      </c>
      <c r="P197">
        <v>3</v>
      </c>
    </row>
    <row r="198">
      <c r="A198" s="36" t="s">
        <v>464</v>
      </c>
      <c r="B198" s="44"/>
      <c r="C198" s="45"/>
      <c r="D198" s="45"/>
      <c r="E198" s="46" t="s">
        <v>460</v>
      </c>
      <c r="F198" s="45"/>
      <c r="G198" s="45"/>
      <c r="H198" s="45"/>
      <c r="I198" s="45"/>
      <c r="J198" s="47"/>
    </row>
    <row r="199" ht="75">
      <c r="A199" s="36" t="s">
        <v>465</v>
      </c>
      <c r="B199" s="44"/>
      <c r="C199" s="45"/>
      <c r="D199" s="45"/>
      <c r="E199" s="48" t="s">
        <v>11170</v>
      </c>
      <c r="F199" s="45"/>
      <c r="G199" s="45"/>
      <c r="H199" s="45"/>
      <c r="I199" s="45"/>
      <c r="J199" s="47"/>
    </row>
    <row r="200" ht="165">
      <c r="A200" s="36" t="s">
        <v>467</v>
      </c>
      <c r="B200" s="44"/>
      <c r="C200" s="45"/>
      <c r="D200" s="45"/>
      <c r="E200" s="38" t="s">
        <v>10554</v>
      </c>
      <c r="F200" s="45"/>
      <c r="G200" s="45"/>
      <c r="H200" s="45"/>
      <c r="I200" s="45"/>
      <c r="J200" s="47"/>
    </row>
    <row r="201">
      <c r="A201" s="30" t="s">
        <v>455</v>
      </c>
      <c r="B201" s="31"/>
      <c r="C201" s="32" t="s">
        <v>10301</v>
      </c>
      <c r="D201" s="33"/>
      <c r="E201" s="30" t="s">
        <v>10302</v>
      </c>
      <c r="F201" s="33"/>
      <c r="G201" s="33"/>
      <c r="H201" s="33"/>
      <c r="I201" s="34">
        <f>SUMIFS(I202:I205,A202:A205,"P")</f>
        <v>0</v>
      </c>
      <c r="J201" s="35"/>
    </row>
    <row r="202">
      <c r="A202" s="36" t="s">
        <v>458</v>
      </c>
      <c r="B202" s="36">
        <v>47</v>
      </c>
      <c r="C202" s="37" t="s">
        <v>10953</v>
      </c>
      <c r="D202" s="36" t="s">
        <v>460</v>
      </c>
      <c r="E202" s="38" t="s">
        <v>11026</v>
      </c>
      <c r="F202" s="39" t="s">
        <v>475</v>
      </c>
      <c r="G202" s="40">
        <v>11.292</v>
      </c>
      <c r="H202" s="41">
        <v>0</v>
      </c>
      <c r="I202" s="42">
        <f>ROUND(G202*H202,P4)</f>
        <v>0</v>
      </c>
      <c r="J202" s="39" t="s">
        <v>1884</v>
      </c>
      <c r="O202" s="43">
        <f>I202*0.21</f>
        <v>0</v>
      </c>
      <c r="P202">
        <v>3</v>
      </c>
    </row>
    <row r="203">
      <c r="A203" s="36" t="s">
        <v>464</v>
      </c>
      <c r="B203" s="44"/>
      <c r="C203" s="45"/>
      <c r="D203" s="45"/>
      <c r="E203" s="46" t="s">
        <v>460</v>
      </c>
      <c r="F203" s="45"/>
      <c r="G203" s="45"/>
      <c r="H203" s="45"/>
      <c r="I203" s="45"/>
      <c r="J203" s="47"/>
    </row>
    <row r="204" ht="90">
      <c r="A204" s="36" t="s">
        <v>465</v>
      </c>
      <c r="B204" s="44"/>
      <c r="C204" s="45"/>
      <c r="D204" s="45"/>
      <c r="E204" s="48" t="s">
        <v>11171</v>
      </c>
      <c r="F204" s="45"/>
      <c r="G204" s="45"/>
      <c r="H204" s="45"/>
      <c r="I204" s="45"/>
      <c r="J204" s="47"/>
    </row>
    <row r="205" ht="409.5">
      <c r="A205" s="36" t="s">
        <v>467</v>
      </c>
      <c r="B205" s="44"/>
      <c r="C205" s="45"/>
      <c r="D205" s="45"/>
      <c r="E205" s="38" t="s">
        <v>10306</v>
      </c>
      <c r="F205" s="45"/>
      <c r="G205" s="45"/>
      <c r="H205" s="45"/>
      <c r="I205" s="45"/>
      <c r="J205" s="47"/>
    </row>
    <row r="206">
      <c r="A206" s="30" t="s">
        <v>455</v>
      </c>
      <c r="B206" s="31"/>
      <c r="C206" s="32" t="s">
        <v>2445</v>
      </c>
      <c r="D206" s="33"/>
      <c r="E206" s="30" t="s">
        <v>7650</v>
      </c>
      <c r="F206" s="33"/>
      <c r="G206" s="33"/>
      <c r="H206" s="33"/>
      <c r="I206" s="34">
        <f>SUMIFS(I207:I222,A207:A222,"P")</f>
        <v>0</v>
      </c>
      <c r="J206" s="35"/>
    </row>
    <row r="207" ht="30">
      <c r="A207" s="36" t="s">
        <v>458</v>
      </c>
      <c r="B207" s="36">
        <v>48</v>
      </c>
      <c r="C207" s="37" t="s">
        <v>5304</v>
      </c>
      <c r="D207" s="36" t="s">
        <v>460</v>
      </c>
      <c r="E207" s="38" t="s">
        <v>10307</v>
      </c>
      <c r="F207" s="39" t="s">
        <v>492</v>
      </c>
      <c r="G207" s="40">
        <v>1166.7</v>
      </c>
      <c r="H207" s="41">
        <v>0</v>
      </c>
      <c r="I207" s="42">
        <f>ROUND(G207*H207,P4)</f>
        <v>0</v>
      </c>
      <c r="J207" s="39" t="s">
        <v>1884</v>
      </c>
      <c r="O207" s="43">
        <f>I207*0.21</f>
        <v>0</v>
      </c>
      <c r="P207">
        <v>3</v>
      </c>
    </row>
    <row r="208">
      <c r="A208" s="36" t="s">
        <v>464</v>
      </c>
      <c r="B208" s="44"/>
      <c r="C208" s="45"/>
      <c r="D208" s="45"/>
      <c r="E208" s="46" t="s">
        <v>460</v>
      </c>
      <c r="F208" s="45"/>
      <c r="G208" s="45"/>
      <c r="H208" s="45"/>
      <c r="I208" s="45"/>
      <c r="J208" s="47"/>
    </row>
    <row r="209" ht="90">
      <c r="A209" s="36" t="s">
        <v>465</v>
      </c>
      <c r="B209" s="44"/>
      <c r="C209" s="45"/>
      <c r="D209" s="45"/>
      <c r="E209" s="48" t="s">
        <v>11172</v>
      </c>
      <c r="F209" s="45"/>
      <c r="G209" s="45"/>
      <c r="H209" s="45"/>
      <c r="I209" s="45"/>
      <c r="J209" s="47"/>
    </row>
    <row r="210" ht="270">
      <c r="A210" s="36" t="s">
        <v>467</v>
      </c>
      <c r="B210" s="44"/>
      <c r="C210" s="45"/>
      <c r="D210" s="45"/>
      <c r="E210" s="38" t="s">
        <v>10309</v>
      </c>
      <c r="F210" s="45"/>
      <c r="G210" s="45"/>
      <c r="H210" s="45"/>
      <c r="I210" s="45"/>
      <c r="J210" s="47"/>
    </row>
    <row r="211" ht="30">
      <c r="A211" s="36" t="s">
        <v>458</v>
      </c>
      <c r="B211" s="36">
        <v>49</v>
      </c>
      <c r="C211" s="37" t="s">
        <v>8826</v>
      </c>
      <c r="D211" s="36" t="s">
        <v>460</v>
      </c>
      <c r="E211" s="38" t="s">
        <v>10313</v>
      </c>
      <c r="F211" s="39" t="s">
        <v>492</v>
      </c>
      <c r="G211" s="40">
        <v>615.41999999999996</v>
      </c>
      <c r="H211" s="41">
        <v>0</v>
      </c>
      <c r="I211" s="42">
        <f>ROUND(G211*H211,P4)</f>
        <v>0</v>
      </c>
      <c r="J211" s="39" t="s">
        <v>1884</v>
      </c>
      <c r="O211" s="43">
        <f>I211*0.21</f>
        <v>0</v>
      </c>
      <c r="P211">
        <v>3</v>
      </c>
    </row>
    <row r="212">
      <c r="A212" s="36" t="s">
        <v>464</v>
      </c>
      <c r="B212" s="44"/>
      <c r="C212" s="45"/>
      <c r="D212" s="45"/>
      <c r="E212" s="46" t="s">
        <v>460</v>
      </c>
      <c r="F212" s="45"/>
      <c r="G212" s="45"/>
      <c r="H212" s="45"/>
      <c r="I212" s="45"/>
      <c r="J212" s="47"/>
    </row>
    <row r="213" ht="105">
      <c r="A213" s="36" t="s">
        <v>465</v>
      </c>
      <c r="B213" s="44"/>
      <c r="C213" s="45"/>
      <c r="D213" s="45"/>
      <c r="E213" s="48" t="s">
        <v>11173</v>
      </c>
      <c r="F213" s="45"/>
      <c r="G213" s="45"/>
      <c r="H213" s="45"/>
      <c r="I213" s="45"/>
      <c r="J213" s="47"/>
    </row>
    <row r="214" ht="270">
      <c r="A214" s="36" t="s">
        <v>467</v>
      </c>
      <c r="B214" s="44"/>
      <c r="C214" s="45"/>
      <c r="D214" s="45"/>
      <c r="E214" s="38" t="s">
        <v>10309</v>
      </c>
      <c r="F214" s="45"/>
      <c r="G214" s="45"/>
      <c r="H214" s="45"/>
      <c r="I214" s="45"/>
      <c r="J214" s="47"/>
    </row>
    <row r="215">
      <c r="A215" s="36" t="s">
        <v>458</v>
      </c>
      <c r="B215" s="36">
        <v>50</v>
      </c>
      <c r="C215" s="37" t="s">
        <v>10315</v>
      </c>
      <c r="D215" s="36" t="s">
        <v>460</v>
      </c>
      <c r="E215" s="38" t="s">
        <v>10316</v>
      </c>
      <c r="F215" s="39" t="s">
        <v>492</v>
      </c>
      <c r="G215" s="40">
        <v>196.80000000000001</v>
      </c>
      <c r="H215" s="41">
        <v>0</v>
      </c>
      <c r="I215" s="42">
        <f>ROUND(G215*H215,P4)</f>
        <v>0</v>
      </c>
      <c r="J215" s="39" t="s">
        <v>1884</v>
      </c>
      <c r="O215" s="43">
        <f>I215*0.21</f>
        <v>0</v>
      </c>
      <c r="P215">
        <v>3</v>
      </c>
    </row>
    <row r="216">
      <c r="A216" s="36" t="s">
        <v>464</v>
      </c>
      <c r="B216" s="44"/>
      <c r="C216" s="45"/>
      <c r="D216" s="45"/>
      <c r="E216" s="46" t="s">
        <v>460</v>
      </c>
      <c r="F216" s="45"/>
      <c r="G216" s="45"/>
      <c r="H216" s="45"/>
      <c r="I216" s="45"/>
      <c r="J216" s="47"/>
    </row>
    <row r="217" ht="45">
      <c r="A217" s="36" t="s">
        <v>465</v>
      </c>
      <c r="B217" s="44"/>
      <c r="C217" s="45"/>
      <c r="D217" s="45"/>
      <c r="E217" s="48" t="s">
        <v>11174</v>
      </c>
      <c r="F217" s="45"/>
      <c r="G217" s="45"/>
      <c r="H217" s="45"/>
      <c r="I217" s="45"/>
      <c r="J217" s="47"/>
    </row>
    <row r="218" ht="45">
      <c r="A218" s="36" t="s">
        <v>467</v>
      </c>
      <c r="B218" s="44"/>
      <c r="C218" s="45"/>
      <c r="D218" s="45"/>
      <c r="E218" s="38" t="s">
        <v>10318</v>
      </c>
      <c r="F218" s="45"/>
      <c r="G218" s="45"/>
      <c r="H218" s="45"/>
      <c r="I218" s="45"/>
      <c r="J218" s="47"/>
    </row>
    <row r="219">
      <c r="A219" s="36" t="s">
        <v>458</v>
      </c>
      <c r="B219" s="36">
        <v>51</v>
      </c>
      <c r="C219" s="37" t="s">
        <v>8829</v>
      </c>
      <c r="D219" s="36" t="s">
        <v>460</v>
      </c>
      <c r="E219" s="38" t="s">
        <v>8830</v>
      </c>
      <c r="F219" s="39" t="s">
        <v>492</v>
      </c>
      <c r="G219" s="40">
        <v>585.41999999999996</v>
      </c>
      <c r="H219" s="41">
        <v>0</v>
      </c>
      <c r="I219" s="42">
        <f>ROUND(G219*H219,P4)</f>
        <v>0</v>
      </c>
      <c r="J219" s="39" t="s">
        <v>1884</v>
      </c>
      <c r="O219" s="43">
        <f>I219*0.21</f>
        <v>0</v>
      </c>
      <c r="P219">
        <v>3</v>
      </c>
    </row>
    <row r="220">
      <c r="A220" s="36" t="s">
        <v>464</v>
      </c>
      <c r="B220" s="44"/>
      <c r="C220" s="45"/>
      <c r="D220" s="45"/>
      <c r="E220" s="46" t="s">
        <v>460</v>
      </c>
      <c r="F220" s="45"/>
      <c r="G220" s="45"/>
      <c r="H220" s="45"/>
      <c r="I220" s="45"/>
      <c r="J220" s="47"/>
    </row>
    <row r="221" ht="90">
      <c r="A221" s="36" t="s">
        <v>465</v>
      </c>
      <c r="B221" s="44"/>
      <c r="C221" s="45"/>
      <c r="D221" s="45"/>
      <c r="E221" s="48" t="s">
        <v>11175</v>
      </c>
      <c r="F221" s="45"/>
      <c r="G221" s="45"/>
      <c r="H221" s="45"/>
      <c r="I221" s="45"/>
      <c r="J221" s="47"/>
    </row>
    <row r="222" ht="45">
      <c r="A222" s="36" t="s">
        <v>467</v>
      </c>
      <c r="B222" s="44"/>
      <c r="C222" s="45"/>
      <c r="D222" s="45"/>
      <c r="E222" s="38" t="s">
        <v>10318</v>
      </c>
      <c r="F222" s="45"/>
      <c r="G222" s="45"/>
      <c r="H222" s="45"/>
      <c r="I222" s="45"/>
      <c r="J222" s="47"/>
    </row>
    <row r="223">
      <c r="A223" s="30" t="s">
        <v>455</v>
      </c>
      <c r="B223" s="31"/>
      <c r="C223" s="32" t="s">
        <v>5731</v>
      </c>
      <c r="D223" s="33"/>
      <c r="E223" s="30" t="s">
        <v>5732</v>
      </c>
      <c r="F223" s="33"/>
      <c r="G223" s="33"/>
      <c r="H223" s="33"/>
      <c r="I223" s="34">
        <f>SUMIFS(I224:I227,A224:A227,"P")</f>
        <v>0</v>
      </c>
      <c r="J223" s="35"/>
    </row>
    <row r="224" ht="30">
      <c r="A224" s="36" t="s">
        <v>458</v>
      </c>
      <c r="B224" s="36">
        <v>52</v>
      </c>
      <c r="C224" s="37" t="s">
        <v>10320</v>
      </c>
      <c r="D224" s="36" t="s">
        <v>460</v>
      </c>
      <c r="E224" s="38" t="s">
        <v>10321</v>
      </c>
      <c r="F224" s="39" t="s">
        <v>492</v>
      </c>
      <c r="G224" s="40">
        <v>388.62</v>
      </c>
      <c r="H224" s="41">
        <v>0</v>
      </c>
      <c r="I224" s="42">
        <f>ROUND(G224*H224,P4)</f>
        <v>0</v>
      </c>
      <c r="J224" s="39" t="s">
        <v>463</v>
      </c>
      <c r="O224" s="43">
        <f>I224*0.21</f>
        <v>0</v>
      </c>
      <c r="P224">
        <v>3</v>
      </c>
    </row>
    <row r="225">
      <c r="A225" s="36" t="s">
        <v>464</v>
      </c>
      <c r="B225" s="44"/>
      <c r="C225" s="45"/>
      <c r="D225" s="45"/>
      <c r="E225" s="46" t="s">
        <v>460</v>
      </c>
      <c r="F225" s="45"/>
      <c r="G225" s="45"/>
      <c r="H225" s="45"/>
      <c r="I225" s="45"/>
      <c r="J225" s="47"/>
    </row>
    <row r="226" ht="75">
      <c r="A226" s="36" t="s">
        <v>465</v>
      </c>
      <c r="B226" s="44"/>
      <c r="C226" s="45"/>
      <c r="D226" s="45"/>
      <c r="E226" s="48" t="s">
        <v>11176</v>
      </c>
      <c r="F226" s="45"/>
      <c r="G226" s="45"/>
      <c r="H226" s="45"/>
      <c r="I226" s="45"/>
      <c r="J226" s="47"/>
    </row>
    <row r="227" ht="409.5">
      <c r="A227" s="36" t="s">
        <v>467</v>
      </c>
      <c r="B227" s="44"/>
      <c r="C227" s="45"/>
      <c r="D227" s="45"/>
      <c r="E227" s="38" t="s">
        <v>10323</v>
      </c>
      <c r="F227" s="45"/>
      <c r="G227" s="45"/>
      <c r="H227" s="45"/>
      <c r="I227" s="45"/>
      <c r="J227" s="47"/>
    </row>
    <row r="228">
      <c r="A228" s="30" t="s">
        <v>455</v>
      </c>
      <c r="B228" s="31"/>
      <c r="C228" s="32" t="s">
        <v>7828</v>
      </c>
      <c r="D228" s="33"/>
      <c r="E228" s="30" t="s">
        <v>7829</v>
      </c>
      <c r="F228" s="33"/>
      <c r="G228" s="33"/>
      <c r="H228" s="33"/>
      <c r="I228" s="34">
        <f>SUMIFS(I229:I232,A229:A232,"P")</f>
        <v>0</v>
      </c>
      <c r="J228" s="35"/>
    </row>
    <row r="229">
      <c r="A229" s="36" t="s">
        <v>458</v>
      </c>
      <c r="B229" s="36">
        <v>53</v>
      </c>
      <c r="C229" s="37" t="s">
        <v>9909</v>
      </c>
      <c r="D229" s="36" t="s">
        <v>460</v>
      </c>
      <c r="E229" s="38" t="s">
        <v>9910</v>
      </c>
      <c r="F229" s="39" t="s">
        <v>496</v>
      </c>
      <c r="G229" s="40">
        <v>4</v>
      </c>
      <c r="H229" s="41">
        <v>0</v>
      </c>
      <c r="I229" s="42">
        <f>ROUND(G229*H229,P4)</f>
        <v>0</v>
      </c>
      <c r="J229" s="39" t="s">
        <v>463</v>
      </c>
      <c r="O229" s="43">
        <f>I229*0.21</f>
        <v>0</v>
      </c>
      <c r="P229">
        <v>3</v>
      </c>
    </row>
    <row r="230">
      <c r="A230" s="36" t="s">
        <v>464</v>
      </c>
      <c r="B230" s="44"/>
      <c r="C230" s="45"/>
      <c r="D230" s="45"/>
      <c r="E230" s="46" t="s">
        <v>460</v>
      </c>
      <c r="F230" s="45"/>
      <c r="G230" s="45"/>
      <c r="H230" s="45"/>
      <c r="I230" s="45"/>
      <c r="J230" s="47"/>
    </row>
    <row r="231" ht="45">
      <c r="A231" s="36" t="s">
        <v>465</v>
      </c>
      <c r="B231" s="44"/>
      <c r="C231" s="45"/>
      <c r="D231" s="45"/>
      <c r="E231" s="48" t="s">
        <v>11177</v>
      </c>
      <c r="F231" s="45"/>
      <c r="G231" s="45"/>
      <c r="H231" s="45"/>
      <c r="I231" s="45"/>
      <c r="J231" s="47"/>
    </row>
    <row r="232" ht="120">
      <c r="A232" s="36" t="s">
        <v>467</v>
      </c>
      <c r="B232" s="44"/>
      <c r="C232" s="45"/>
      <c r="D232" s="45"/>
      <c r="E232" s="38" t="s">
        <v>9911</v>
      </c>
      <c r="F232" s="45"/>
      <c r="G232" s="45"/>
      <c r="H232" s="45"/>
      <c r="I232" s="45"/>
      <c r="J232" s="47"/>
    </row>
    <row r="233">
      <c r="A233" s="30" t="s">
        <v>455</v>
      </c>
      <c r="B233" s="31"/>
      <c r="C233" s="32" t="s">
        <v>9912</v>
      </c>
      <c r="D233" s="33"/>
      <c r="E233" s="30" t="s">
        <v>5314</v>
      </c>
      <c r="F233" s="33"/>
      <c r="G233" s="33"/>
      <c r="H233" s="33"/>
      <c r="I233" s="34">
        <f>SUMIFS(I234:I253,A234:A253,"P")</f>
        <v>0</v>
      </c>
      <c r="J233" s="35"/>
    </row>
    <row r="234">
      <c r="A234" s="36" t="s">
        <v>458</v>
      </c>
      <c r="B234" s="36">
        <v>54</v>
      </c>
      <c r="C234" s="37" t="s">
        <v>10328</v>
      </c>
      <c r="D234" s="36" t="s">
        <v>460</v>
      </c>
      <c r="E234" s="38" t="s">
        <v>10329</v>
      </c>
      <c r="F234" s="39" t="s">
        <v>482</v>
      </c>
      <c r="G234" s="40">
        <v>2.3999999999999999</v>
      </c>
      <c r="H234" s="41">
        <v>0</v>
      </c>
      <c r="I234" s="42">
        <f>ROUND(G234*H234,P4)</f>
        <v>0</v>
      </c>
      <c r="J234" s="39" t="s">
        <v>1884</v>
      </c>
      <c r="O234" s="43">
        <f>I234*0.21</f>
        <v>0</v>
      </c>
      <c r="P234">
        <v>3</v>
      </c>
    </row>
    <row r="235">
      <c r="A235" s="36" t="s">
        <v>464</v>
      </c>
      <c r="B235" s="44"/>
      <c r="C235" s="45"/>
      <c r="D235" s="45"/>
      <c r="E235" s="46" t="s">
        <v>460</v>
      </c>
      <c r="F235" s="45"/>
      <c r="G235" s="45"/>
      <c r="H235" s="45"/>
      <c r="I235" s="45"/>
      <c r="J235" s="47"/>
    </row>
    <row r="236" ht="45">
      <c r="A236" s="36" t="s">
        <v>465</v>
      </c>
      <c r="B236" s="44"/>
      <c r="C236" s="45"/>
      <c r="D236" s="45"/>
      <c r="E236" s="48" t="s">
        <v>11178</v>
      </c>
      <c r="F236" s="45"/>
      <c r="G236" s="45"/>
      <c r="H236" s="45"/>
      <c r="I236" s="45"/>
      <c r="J236" s="47"/>
    </row>
    <row r="237" ht="345">
      <c r="A237" s="36" t="s">
        <v>467</v>
      </c>
      <c r="B237" s="44"/>
      <c r="C237" s="45"/>
      <c r="D237" s="45"/>
      <c r="E237" s="38" t="s">
        <v>10331</v>
      </c>
      <c r="F237" s="45"/>
      <c r="G237" s="45"/>
      <c r="H237" s="45"/>
      <c r="I237" s="45"/>
      <c r="J237" s="47"/>
    </row>
    <row r="238">
      <c r="A238" s="36" t="s">
        <v>458</v>
      </c>
      <c r="B238" s="36">
        <v>55</v>
      </c>
      <c r="C238" s="37" t="s">
        <v>7545</v>
      </c>
      <c r="D238" s="36" t="s">
        <v>460</v>
      </c>
      <c r="E238" s="38" t="s">
        <v>7546</v>
      </c>
      <c r="F238" s="39" t="s">
        <v>482</v>
      </c>
      <c r="G238" s="40">
        <v>23.800000000000001</v>
      </c>
      <c r="H238" s="41">
        <v>0</v>
      </c>
      <c r="I238" s="42">
        <f>ROUND(G238*H238,P4)</f>
        <v>0</v>
      </c>
      <c r="J238" s="39" t="s">
        <v>1884</v>
      </c>
      <c r="O238" s="43">
        <f>I238*0.21</f>
        <v>0</v>
      </c>
      <c r="P238">
        <v>3</v>
      </c>
    </row>
    <row r="239">
      <c r="A239" s="36" t="s">
        <v>464</v>
      </c>
      <c r="B239" s="44"/>
      <c r="C239" s="45"/>
      <c r="D239" s="45"/>
      <c r="E239" s="46" t="s">
        <v>460</v>
      </c>
      <c r="F239" s="45"/>
      <c r="G239" s="45"/>
      <c r="H239" s="45"/>
      <c r="I239" s="45"/>
      <c r="J239" s="47"/>
    </row>
    <row r="240" ht="45">
      <c r="A240" s="36" t="s">
        <v>465</v>
      </c>
      <c r="B240" s="44"/>
      <c r="C240" s="45"/>
      <c r="D240" s="45"/>
      <c r="E240" s="48" t="s">
        <v>11179</v>
      </c>
      <c r="F240" s="45"/>
      <c r="G240" s="45"/>
      <c r="H240" s="45"/>
      <c r="I240" s="45"/>
      <c r="J240" s="47"/>
    </row>
    <row r="241" ht="315">
      <c r="A241" s="36" t="s">
        <v>467</v>
      </c>
      <c r="B241" s="44"/>
      <c r="C241" s="45"/>
      <c r="D241" s="45"/>
      <c r="E241" s="38" t="s">
        <v>10333</v>
      </c>
      <c r="F241" s="45"/>
      <c r="G241" s="45"/>
      <c r="H241" s="45"/>
      <c r="I241" s="45"/>
      <c r="J241" s="47"/>
    </row>
    <row r="242">
      <c r="A242" s="36" t="s">
        <v>458</v>
      </c>
      <c r="B242" s="36">
        <v>56</v>
      </c>
      <c r="C242" s="37" t="s">
        <v>7548</v>
      </c>
      <c r="D242" s="36" t="s">
        <v>460</v>
      </c>
      <c r="E242" s="38" t="s">
        <v>10710</v>
      </c>
      <c r="F242" s="39" t="s">
        <v>482</v>
      </c>
      <c r="G242" s="40">
        <v>2</v>
      </c>
      <c r="H242" s="41">
        <v>0</v>
      </c>
      <c r="I242" s="42">
        <f>ROUND(G242*H242,P4)</f>
        <v>0</v>
      </c>
      <c r="J242" s="39" t="s">
        <v>1884</v>
      </c>
      <c r="O242" s="43">
        <f>I242*0.21</f>
        <v>0</v>
      </c>
      <c r="P242">
        <v>3</v>
      </c>
    </row>
    <row r="243">
      <c r="A243" s="36" t="s">
        <v>464</v>
      </c>
      <c r="B243" s="44"/>
      <c r="C243" s="45"/>
      <c r="D243" s="45"/>
      <c r="E243" s="46" t="s">
        <v>460</v>
      </c>
      <c r="F243" s="45"/>
      <c r="G243" s="45"/>
      <c r="H243" s="45"/>
      <c r="I243" s="45"/>
      <c r="J243" s="47"/>
    </row>
    <row r="244" ht="45">
      <c r="A244" s="36" t="s">
        <v>465</v>
      </c>
      <c r="B244" s="44"/>
      <c r="C244" s="45"/>
      <c r="D244" s="45"/>
      <c r="E244" s="48" t="s">
        <v>11180</v>
      </c>
      <c r="F244" s="45"/>
      <c r="G244" s="45"/>
      <c r="H244" s="45"/>
      <c r="I244" s="45"/>
      <c r="J244" s="47"/>
    </row>
    <row r="245" ht="300">
      <c r="A245" s="36" t="s">
        <v>467</v>
      </c>
      <c r="B245" s="44"/>
      <c r="C245" s="45"/>
      <c r="D245" s="45"/>
      <c r="E245" s="38" t="s">
        <v>10337</v>
      </c>
      <c r="F245" s="45"/>
      <c r="G245" s="45"/>
      <c r="H245" s="45"/>
      <c r="I245" s="45"/>
      <c r="J245" s="47"/>
    </row>
    <row r="246">
      <c r="A246" s="36" t="s">
        <v>458</v>
      </c>
      <c r="B246" s="36">
        <v>57</v>
      </c>
      <c r="C246" s="37" t="s">
        <v>10334</v>
      </c>
      <c r="D246" s="36" t="s">
        <v>460</v>
      </c>
      <c r="E246" s="38" t="s">
        <v>10335</v>
      </c>
      <c r="F246" s="39" t="s">
        <v>482</v>
      </c>
      <c r="G246" s="40">
        <v>2</v>
      </c>
      <c r="H246" s="41">
        <v>0</v>
      </c>
      <c r="I246" s="42">
        <f>ROUND(G246*H246,P4)</f>
        <v>0</v>
      </c>
      <c r="J246" s="39" t="s">
        <v>1884</v>
      </c>
      <c r="O246" s="43">
        <f>I246*0.21</f>
        <v>0</v>
      </c>
      <c r="P246">
        <v>3</v>
      </c>
    </row>
    <row r="247">
      <c r="A247" s="36" t="s">
        <v>464</v>
      </c>
      <c r="B247" s="44"/>
      <c r="C247" s="45"/>
      <c r="D247" s="45"/>
      <c r="E247" s="46" t="s">
        <v>460</v>
      </c>
      <c r="F247" s="45"/>
      <c r="G247" s="45"/>
      <c r="H247" s="45"/>
      <c r="I247" s="45"/>
      <c r="J247" s="47"/>
    </row>
    <row r="248" ht="60">
      <c r="A248" s="36" t="s">
        <v>465</v>
      </c>
      <c r="B248" s="44"/>
      <c r="C248" s="45"/>
      <c r="D248" s="45"/>
      <c r="E248" s="48" t="s">
        <v>11181</v>
      </c>
      <c r="F248" s="45"/>
      <c r="G248" s="45"/>
      <c r="H248" s="45"/>
      <c r="I248" s="45"/>
      <c r="J248" s="47"/>
    </row>
    <row r="249" ht="300">
      <c r="A249" s="36" t="s">
        <v>467</v>
      </c>
      <c r="B249" s="44"/>
      <c r="C249" s="45"/>
      <c r="D249" s="45"/>
      <c r="E249" s="38" t="s">
        <v>10337</v>
      </c>
      <c r="F249" s="45"/>
      <c r="G249" s="45"/>
      <c r="H249" s="45"/>
      <c r="I249" s="45"/>
      <c r="J249" s="47"/>
    </row>
    <row r="250">
      <c r="A250" s="36" t="s">
        <v>458</v>
      </c>
      <c r="B250" s="36">
        <v>58</v>
      </c>
      <c r="C250" s="37" t="s">
        <v>10338</v>
      </c>
      <c r="D250" s="36" t="s">
        <v>460</v>
      </c>
      <c r="E250" s="38" t="s">
        <v>10339</v>
      </c>
      <c r="F250" s="39" t="s">
        <v>496</v>
      </c>
      <c r="G250" s="40">
        <v>2</v>
      </c>
      <c r="H250" s="41">
        <v>0</v>
      </c>
      <c r="I250" s="42">
        <f>ROUND(G250*H250,P4)</f>
        <v>0</v>
      </c>
      <c r="J250" s="39" t="s">
        <v>463</v>
      </c>
      <c r="O250" s="43">
        <f>I250*0.21</f>
        <v>0</v>
      </c>
      <c r="P250">
        <v>3</v>
      </c>
    </row>
    <row r="251">
      <c r="A251" s="36" t="s">
        <v>464</v>
      </c>
      <c r="B251" s="44"/>
      <c r="C251" s="45"/>
      <c r="D251" s="45"/>
      <c r="E251" s="46" t="s">
        <v>460</v>
      </c>
      <c r="F251" s="45"/>
      <c r="G251" s="45"/>
      <c r="H251" s="45"/>
      <c r="I251" s="45"/>
      <c r="J251" s="47"/>
    </row>
    <row r="252" ht="45">
      <c r="A252" s="36" t="s">
        <v>465</v>
      </c>
      <c r="B252" s="44"/>
      <c r="C252" s="45"/>
      <c r="D252" s="45"/>
      <c r="E252" s="48" t="s">
        <v>10340</v>
      </c>
      <c r="F252" s="45"/>
      <c r="G252" s="45"/>
      <c r="H252" s="45"/>
      <c r="I252" s="45"/>
      <c r="J252" s="47"/>
    </row>
    <row r="253" ht="30">
      <c r="A253" s="36" t="s">
        <v>467</v>
      </c>
      <c r="B253" s="44"/>
      <c r="C253" s="45"/>
      <c r="D253" s="45"/>
      <c r="E253" s="38" t="s">
        <v>10341</v>
      </c>
      <c r="F253" s="45"/>
      <c r="G253" s="45"/>
      <c r="H253" s="45"/>
      <c r="I253" s="45"/>
      <c r="J253" s="47"/>
    </row>
    <row r="254">
      <c r="A254" s="30" t="s">
        <v>455</v>
      </c>
      <c r="B254" s="31"/>
      <c r="C254" s="32" t="s">
        <v>7582</v>
      </c>
      <c r="D254" s="33"/>
      <c r="E254" s="30" t="s">
        <v>5450</v>
      </c>
      <c r="F254" s="33"/>
      <c r="G254" s="33"/>
      <c r="H254" s="33"/>
      <c r="I254" s="34">
        <f>SUMIFS(I255:I278,A255:A278,"P")</f>
        <v>0</v>
      </c>
      <c r="J254" s="35"/>
    </row>
    <row r="255">
      <c r="A255" s="36" t="s">
        <v>458</v>
      </c>
      <c r="B255" s="36">
        <v>59</v>
      </c>
      <c r="C255" s="37" t="s">
        <v>11182</v>
      </c>
      <c r="D255" s="36" t="s">
        <v>460</v>
      </c>
      <c r="E255" s="38" t="s">
        <v>11183</v>
      </c>
      <c r="F255" s="39" t="s">
        <v>496</v>
      </c>
      <c r="G255" s="40">
        <v>2</v>
      </c>
      <c r="H255" s="41">
        <v>0</v>
      </c>
      <c r="I255" s="42">
        <f>ROUND(G255*H255,P4)</f>
        <v>0</v>
      </c>
      <c r="J255" s="39" t="s">
        <v>1884</v>
      </c>
      <c r="O255" s="43">
        <f>I255*0.21</f>
        <v>0</v>
      </c>
      <c r="P255">
        <v>3</v>
      </c>
    </row>
    <row r="256">
      <c r="A256" s="36" t="s">
        <v>464</v>
      </c>
      <c r="B256" s="44"/>
      <c r="C256" s="45"/>
      <c r="D256" s="45"/>
      <c r="E256" s="46" t="s">
        <v>460</v>
      </c>
      <c r="F256" s="45"/>
      <c r="G256" s="45"/>
      <c r="H256" s="45"/>
      <c r="I256" s="45"/>
      <c r="J256" s="47"/>
    </row>
    <row r="257" ht="45">
      <c r="A257" s="36" t="s">
        <v>465</v>
      </c>
      <c r="B257" s="44"/>
      <c r="C257" s="45"/>
      <c r="D257" s="45"/>
      <c r="E257" s="48" t="s">
        <v>11184</v>
      </c>
      <c r="F257" s="45"/>
      <c r="G257" s="45"/>
      <c r="H257" s="45"/>
      <c r="I257" s="45"/>
      <c r="J257" s="47"/>
    </row>
    <row r="258" ht="60">
      <c r="A258" s="36" t="s">
        <v>467</v>
      </c>
      <c r="B258" s="44"/>
      <c r="C258" s="45"/>
      <c r="D258" s="45"/>
      <c r="E258" s="38" t="s">
        <v>11185</v>
      </c>
      <c r="F258" s="45"/>
      <c r="G258" s="45"/>
      <c r="H258" s="45"/>
      <c r="I258" s="45"/>
      <c r="J258" s="47"/>
    </row>
    <row r="259" ht="30">
      <c r="A259" s="36" t="s">
        <v>458</v>
      </c>
      <c r="B259" s="36">
        <v>60</v>
      </c>
      <c r="C259" s="37" t="s">
        <v>8837</v>
      </c>
      <c r="D259" s="36" t="s">
        <v>460</v>
      </c>
      <c r="E259" s="38" t="s">
        <v>8838</v>
      </c>
      <c r="F259" s="39" t="s">
        <v>496</v>
      </c>
      <c r="G259" s="40">
        <v>56</v>
      </c>
      <c r="H259" s="41">
        <v>0</v>
      </c>
      <c r="I259" s="42">
        <f>ROUND(G259*H259,P4)</f>
        <v>0</v>
      </c>
      <c r="J259" s="39" t="s">
        <v>1884</v>
      </c>
      <c r="O259" s="43">
        <f>I259*0.21</f>
        <v>0</v>
      </c>
      <c r="P259">
        <v>3</v>
      </c>
    </row>
    <row r="260">
      <c r="A260" s="36" t="s">
        <v>464</v>
      </c>
      <c r="B260" s="44"/>
      <c r="C260" s="45"/>
      <c r="D260" s="45"/>
      <c r="E260" s="46" t="s">
        <v>460</v>
      </c>
      <c r="F260" s="45"/>
      <c r="G260" s="45"/>
      <c r="H260" s="45"/>
      <c r="I260" s="45"/>
      <c r="J260" s="47"/>
    </row>
    <row r="261" ht="45">
      <c r="A261" s="36" t="s">
        <v>465</v>
      </c>
      <c r="B261" s="44"/>
      <c r="C261" s="45"/>
      <c r="D261" s="45"/>
      <c r="E261" s="48" t="s">
        <v>11186</v>
      </c>
      <c r="F261" s="45"/>
      <c r="G261" s="45"/>
      <c r="H261" s="45"/>
      <c r="I261" s="45"/>
      <c r="J261" s="47"/>
    </row>
    <row r="262" ht="75">
      <c r="A262" s="36" t="s">
        <v>467</v>
      </c>
      <c r="B262" s="44"/>
      <c r="C262" s="45"/>
      <c r="D262" s="45"/>
      <c r="E262" s="38" t="s">
        <v>8839</v>
      </c>
      <c r="F262" s="45"/>
      <c r="G262" s="45"/>
      <c r="H262" s="45"/>
      <c r="I262" s="45"/>
      <c r="J262" s="47"/>
    </row>
    <row r="263">
      <c r="A263" s="36" t="s">
        <v>458</v>
      </c>
      <c r="B263" s="36">
        <v>61</v>
      </c>
      <c r="C263" s="37" t="s">
        <v>8842</v>
      </c>
      <c r="D263" s="36" t="s">
        <v>460</v>
      </c>
      <c r="E263" s="38" t="s">
        <v>10348</v>
      </c>
      <c r="F263" s="39" t="s">
        <v>534</v>
      </c>
      <c r="G263" s="40">
        <v>145</v>
      </c>
      <c r="H263" s="41">
        <v>0</v>
      </c>
      <c r="I263" s="42">
        <f>ROUND(G263*H263,P4)</f>
        <v>0</v>
      </c>
      <c r="J263" s="39" t="s">
        <v>1884</v>
      </c>
      <c r="O263" s="43">
        <f>I263*0.21</f>
        <v>0</v>
      </c>
      <c r="P263">
        <v>3</v>
      </c>
    </row>
    <row r="264">
      <c r="A264" s="36" t="s">
        <v>464</v>
      </c>
      <c r="B264" s="44"/>
      <c r="C264" s="45"/>
      <c r="D264" s="45"/>
      <c r="E264" s="46" t="s">
        <v>460</v>
      </c>
      <c r="F264" s="45"/>
      <c r="G264" s="45"/>
      <c r="H264" s="45"/>
      <c r="I264" s="45"/>
      <c r="J264" s="47"/>
    </row>
    <row r="265" ht="90">
      <c r="A265" s="36" t="s">
        <v>465</v>
      </c>
      <c r="B265" s="44"/>
      <c r="C265" s="45"/>
      <c r="D265" s="45"/>
      <c r="E265" s="48" t="s">
        <v>11187</v>
      </c>
      <c r="F265" s="45"/>
      <c r="G265" s="45"/>
      <c r="H265" s="45"/>
      <c r="I265" s="45"/>
      <c r="J265" s="47"/>
    </row>
    <row r="266" ht="409.5">
      <c r="A266" s="36" t="s">
        <v>467</v>
      </c>
      <c r="B266" s="44"/>
      <c r="C266" s="45"/>
      <c r="D266" s="45"/>
      <c r="E266" s="38" t="s">
        <v>10350</v>
      </c>
      <c r="F266" s="45"/>
      <c r="G266" s="45"/>
      <c r="H266" s="45"/>
      <c r="I266" s="45"/>
      <c r="J266" s="47"/>
    </row>
    <row r="267">
      <c r="A267" s="36" t="s">
        <v>458</v>
      </c>
      <c r="B267" s="36">
        <v>62</v>
      </c>
      <c r="C267" s="37" t="s">
        <v>10351</v>
      </c>
      <c r="D267" s="36" t="s">
        <v>460</v>
      </c>
      <c r="E267" s="38" t="s">
        <v>10352</v>
      </c>
      <c r="F267" s="39" t="s">
        <v>534</v>
      </c>
      <c r="G267" s="40">
        <v>18.300000000000001</v>
      </c>
      <c r="H267" s="41">
        <v>0</v>
      </c>
      <c r="I267" s="42">
        <f>ROUND(G267*H267,P4)</f>
        <v>0</v>
      </c>
      <c r="J267" s="39" t="s">
        <v>1884</v>
      </c>
      <c r="O267" s="43">
        <f>I267*0.21</f>
        <v>0</v>
      </c>
      <c r="P267">
        <v>3</v>
      </c>
    </row>
    <row r="268">
      <c r="A268" s="36" t="s">
        <v>464</v>
      </c>
      <c r="B268" s="44"/>
      <c r="C268" s="45"/>
      <c r="D268" s="45"/>
      <c r="E268" s="46" t="s">
        <v>460</v>
      </c>
      <c r="F268" s="45"/>
      <c r="G268" s="45"/>
      <c r="H268" s="45"/>
      <c r="I268" s="45"/>
      <c r="J268" s="47"/>
    </row>
    <row r="269" ht="45">
      <c r="A269" s="36" t="s">
        <v>465</v>
      </c>
      <c r="B269" s="44"/>
      <c r="C269" s="45"/>
      <c r="D269" s="45"/>
      <c r="E269" s="48" t="s">
        <v>11188</v>
      </c>
      <c r="F269" s="45"/>
      <c r="G269" s="45"/>
      <c r="H269" s="45"/>
      <c r="I269" s="45"/>
      <c r="J269" s="47"/>
    </row>
    <row r="270" ht="409.5">
      <c r="A270" s="36" t="s">
        <v>467</v>
      </c>
      <c r="B270" s="44"/>
      <c r="C270" s="45"/>
      <c r="D270" s="45"/>
      <c r="E270" s="38" t="s">
        <v>10350</v>
      </c>
      <c r="F270" s="45"/>
      <c r="G270" s="45"/>
      <c r="H270" s="45"/>
      <c r="I270" s="45"/>
      <c r="J270" s="47"/>
    </row>
    <row r="271">
      <c r="A271" s="36" t="s">
        <v>458</v>
      </c>
      <c r="B271" s="36">
        <v>63</v>
      </c>
      <c r="C271" s="37" t="s">
        <v>10467</v>
      </c>
      <c r="D271" s="36" t="s">
        <v>460</v>
      </c>
      <c r="E271" s="38" t="s">
        <v>10468</v>
      </c>
      <c r="F271" s="39" t="s">
        <v>496</v>
      </c>
      <c r="G271" s="40">
        <v>4</v>
      </c>
      <c r="H271" s="41">
        <v>0</v>
      </c>
      <c r="I271" s="42">
        <f>ROUND(G271*H271,P4)</f>
        <v>0</v>
      </c>
      <c r="J271" s="39" t="s">
        <v>1884</v>
      </c>
      <c r="O271" s="43">
        <f>I271*0.21</f>
        <v>0</v>
      </c>
      <c r="P271">
        <v>3</v>
      </c>
    </row>
    <row r="272">
      <c r="A272" s="36" t="s">
        <v>464</v>
      </c>
      <c r="B272" s="44"/>
      <c r="C272" s="45"/>
      <c r="D272" s="45"/>
      <c r="E272" s="46" t="s">
        <v>460</v>
      </c>
      <c r="F272" s="45"/>
      <c r="G272" s="45"/>
      <c r="H272" s="45"/>
      <c r="I272" s="45"/>
      <c r="J272" s="47"/>
    </row>
    <row r="273" ht="60">
      <c r="A273" s="36" t="s">
        <v>465</v>
      </c>
      <c r="B273" s="44"/>
      <c r="C273" s="45"/>
      <c r="D273" s="45"/>
      <c r="E273" s="48" t="s">
        <v>11189</v>
      </c>
      <c r="F273" s="45"/>
      <c r="G273" s="45"/>
      <c r="H273" s="45"/>
      <c r="I273" s="45"/>
      <c r="J273" s="47"/>
    </row>
    <row r="274" ht="45">
      <c r="A274" s="36" t="s">
        <v>467</v>
      </c>
      <c r="B274" s="44"/>
      <c r="C274" s="45"/>
      <c r="D274" s="45"/>
      <c r="E274" s="38" t="s">
        <v>2022</v>
      </c>
      <c r="F274" s="45"/>
      <c r="G274" s="45"/>
      <c r="H274" s="45"/>
      <c r="I274" s="45"/>
      <c r="J274" s="47"/>
    </row>
    <row r="275">
      <c r="A275" s="36" t="s">
        <v>458</v>
      </c>
      <c r="B275" s="36">
        <v>64</v>
      </c>
      <c r="C275" s="37" t="s">
        <v>10354</v>
      </c>
      <c r="D275" s="36" t="s">
        <v>460</v>
      </c>
      <c r="E275" s="38" t="s">
        <v>9918</v>
      </c>
      <c r="F275" s="39" t="s">
        <v>496</v>
      </c>
      <c r="G275" s="40">
        <v>1</v>
      </c>
      <c r="H275" s="41">
        <v>0</v>
      </c>
      <c r="I275" s="42">
        <f>ROUND(G275*H275,P4)</f>
        <v>0</v>
      </c>
      <c r="J275" s="39" t="s">
        <v>463</v>
      </c>
      <c r="O275" s="43">
        <f>I275*0.21</f>
        <v>0</v>
      </c>
      <c r="P275">
        <v>3</v>
      </c>
    </row>
    <row r="276">
      <c r="A276" s="36" t="s">
        <v>464</v>
      </c>
      <c r="B276" s="44"/>
      <c r="C276" s="45"/>
      <c r="D276" s="45"/>
      <c r="E276" s="46" t="s">
        <v>460</v>
      </c>
      <c r="F276" s="45"/>
      <c r="G276" s="45"/>
      <c r="H276" s="45"/>
      <c r="I276" s="45"/>
      <c r="J276" s="47"/>
    </row>
    <row r="277" ht="60">
      <c r="A277" s="36" t="s">
        <v>465</v>
      </c>
      <c r="B277" s="44"/>
      <c r="C277" s="45"/>
      <c r="D277" s="45"/>
      <c r="E277" s="48" t="s">
        <v>11190</v>
      </c>
      <c r="F277" s="45"/>
      <c r="G277" s="45"/>
      <c r="H277" s="45"/>
      <c r="I277" s="45"/>
      <c r="J277" s="47"/>
    </row>
    <row r="278" ht="30">
      <c r="A278" s="36" t="s">
        <v>467</v>
      </c>
      <c r="B278" s="44"/>
      <c r="C278" s="45"/>
      <c r="D278" s="45"/>
      <c r="E278" s="38" t="s">
        <v>9920</v>
      </c>
      <c r="F278" s="45"/>
      <c r="G278" s="45"/>
      <c r="H278" s="45"/>
      <c r="I278" s="45"/>
      <c r="J278" s="47"/>
    </row>
    <row r="279">
      <c r="A279" s="30" t="s">
        <v>455</v>
      </c>
      <c r="B279" s="31"/>
      <c r="C279" s="32" t="s">
        <v>7622</v>
      </c>
      <c r="D279" s="33"/>
      <c r="E279" s="30" t="s">
        <v>10902</v>
      </c>
      <c r="F279" s="33"/>
      <c r="G279" s="33"/>
      <c r="H279" s="33"/>
      <c r="I279" s="34">
        <f>SUMIFS(I280:I307,A280:A307,"P")</f>
        <v>0</v>
      </c>
      <c r="J279" s="35"/>
    </row>
    <row r="280">
      <c r="A280" s="36" t="s">
        <v>458</v>
      </c>
      <c r="B280" s="36">
        <v>65</v>
      </c>
      <c r="C280" s="37" t="s">
        <v>11100</v>
      </c>
      <c r="D280" s="36" t="s">
        <v>460</v>
      </c>
      <c r="E280" s="38" t="s">
        <v>11101</v>
      </c>
      <c r="F280" s="39" t="s">
        <v>482</v>
      </c>
      <c r="G280" s="40">
        <v>42.299999999999997</v>
      </c>
      <c r="H280" s="41">
        <v>0</v>
      </c>
      <c r="I280" s="42">
        <f>ROUND(G280*H280,P4)</f>
        <v>0</v>
      </c>
      <c r="J280" s="39" t="s">
        <v>1884</v>
      </c>
      <c r="O280" s="43">
        <f>I280*0.21</f>
        <v>0</v>
      </c>
      <c r="P280">
        <v>3</v>
      </c>
    </row>
    <row r="281">
      <c r="A281" s="36" t="s">
        <v>464</v>
      </c>
      <c r="B281" s="44"/>
      <c r="C281" s="45"/>
      <c r="D281" s="45"/>
      <c r="E281" s="46" t="s">
        <v>460</v>
      </c>
      <c r="F281" s="45"/>
      <c r="G281" s="45"/>
      <c r="H281" s="45"/>
      <c r="I281" s="45"/>
      <c r="J281" s="47"/>
    </row>
    <row r="282" ht="45">
      <c r="A282" s="36" t="s">
        <v>465</v>
      </c>
      <c r="B282" s="44"/>
      <c r="C282" s="45"/>
      <c r="D282" s="45"/>
      <c r="E282" s="48" t="s">
        <v>11191</v>
      </c>
      <c r="F282" s="45"/>
      <c r="G282" s="45"/>
      <c r="H282" s="45"/>
      <c r="I282" s="45"/>
      <c r="J282" s="47"/>
    </row>
    <row r="283" ht="45">
      <c r="A283" s="36" t="s">
        <v>467</v>
      </c>
      <c r="B283" s="44"/>
      <c r="C283" s="45"/>
      <c r="D283" s="45"/>
      <c r="E283" s="38" t="s">
        <v>10883</v>
      </c>
      <c r="F283" s="45"/>
      <c r="G283" s="45"/>
      <c r="H283" s="45"/>
      <c r="I283" s="45"/>
      <c r="J283" s="47"/>
    </row>
    <row r="284">
      <c r="A284" s="36" t="s">
        <v>458</v>
      </c>
      <c r="B284" s="36">
        <v>66</v>
      </c>
      <c r="C284" s="37" t="s">
        <v>10903</v>
      </c>
      <c r="D284" s="36" t="s">
        <v>460</v>
      </c>
      <c r="E284" s="38" t="s">
        <v>10904</v>
      </c>
      <c r="F284" s="39" t="s">
        <v>475</v>
      </c>
      <c r="G284" s="40">
        <v>316.16699999999997</v>
      </c>
      <c r="H284" s="41">
        <v>0</v>
      </c>
      <c r="I284" s="42">
        <f>ROUND(G284*H284,P4)</f>
        <v>0</v>
      </c>
      <c r="J284" s="39" t="s">
        <v>1884</v>
      </c>
      <c r="O284" s="43">
        <f>I284*0.21</f>
        <v>0</v>
      </c>
      <c r="P284">
        <v>3</v>
      </c>
    </row>
    <row r="285">
      <c r="A285" s="36" t="s">
        <v>464</v>
      </c>
      <c r="B285" s="44"/>
      <c r="C285" s="45"/>
      <c r="D285" s="45"/>
      <c r="E285" s="46" t="s">
        <v>460</v>
      </c>
      <c r="F285" s="45"/>
      <c r="G285" s="45"/>
      <c r="H285" s="45"/>
      <c r="I285" s="45"/>
      <c r="J285" s="47"/>
    </row>
    <row r="286" ht="300">
      <c r="A286" s="36" t="s">
        <v>465</v>
      </c>
      <c r="B286" s="44"/>
      <c r="C286" s="45"/>
      <c r="D286" s="45"/>
      <c r="E286" s="48" t="s">
        <v>11192</v>
      </c>
      <c r="F286" s="45"/>
      <c r="G286" s="45"/>
      <c r="H286" s="45"/>
      <c r="I286" s="45"/>
      <c r="J286" s="47"/>
    </row>
    <row r="287" ht="150">
      <c r="A287" s="36" t="s">
        <v>467</v>
      </c>
      <c r="B287" s="44"/>
      <c r="C287" s="45"/>
      <c r="D287" s="45"/>
      <c r="E287" s="38" t="s">
        <v>10906</v>
      </c>
      <c r="F287" s="45"/>
      <c r="G287" s="45"/>
      <c r="H287" s="45"/>
      <c r="I287" s="45"/>
      <c r="J287" s="47"/>
    </row>
    <row r="288">
      <c r="A288" s="36" t="s">
        <v>458</v>
      </c>
      <c r="B288" s="36">
        <v>67</v>
      </c>
      <c r="C288" s="37" t="s">
        <v>11193</v>
      </c>
      <c r="D288" s="36" t="s">
        <v>460</v>
      </c>
      <c r="E288" s="38" t="s">
        <v>11194</v>
      </c>
      <c r="F288" s="39" t="s">
        <v>475</v>
      </c>
      <c r="G288" s="40">
        <v>75.489000000000004</v>
      </c>
      <c r="H288" s="41">
        <v>0</v>
      </c>
      <c r="I288" s="42">
        <f>ROUND(G288*H288,P4)</f>
        <v>0</v>
      </c>
      <c r="J288" s="39" t="s">
        <v>1884</v>
      </c>
      <c r="O288" s="43">
        <f>I288*0.21</f>
        <v>0</v>
      </c>
      <c r="P288">
        <v>3</v>
      </c>
    </row>
    <row r="289">
      <c r="A289" s="36" t="s">
        <v>464</v>
      </c>
      <c r="B289" s="44"/>
      <c r="C289" s="45"/>
      <c r="D289" s="45"/>
      <c r="E289" s="46" t="s">
        <v>460</v>
      </c>
      <c r="F289" s="45"/>
      <c r="G289" s="45"/>
      <c r="H289" s="45"/>
      <c r="I289" s="45"/>
      <c r="J289" s="47"/>
    </row>
    <row r="290" ht="195">
      <c r="A290" s="36" t="s">
        <v>465</v>
      </c>
      <c r="B290" s="44"/>
      <c r="C290" s="45"/>
      <c r="D290" s="45"/>
      <c r="E290" s="48" t="s">
        <v>11195</v>
      </c>
      <c r="F290" s="45"/>
      <c r="G290" s="45"/>
      <c r="H290" s="45"/>
      <c r="I290" s="45"/>
      <c r="J290" s="47"/>
    </row>
    <row r="291" ht="150">
      <c r="A291" s="36" t="s">
        <v>467</v>
      </c>
      <c r="B291" s="44"/>
      <c r="C291" s="45"/>
      <c r="D291" s="45"/>
      <c r="E291" s="38" t="s">
        <v>10906</v>
      </c>
      <c r="F291" s="45"/>
      <c r="G291" s="45"/>
      <c r="H291" s="45"/>
      <c r="I291" s="45"/>
      <c r="J291" s="47"/>
    </row>
    <row r="292">
      <c r="A292" s="36" t="s">
        <v>458</v>
      </c>
      <c r="B292" s="36">
        <v>68</v>
      </c>
      <c r="C292" s="37" t="s">
        <v>9498</v>
      </c>
      <c r="D292" s="36" t="s">
        <v>460</v>
      </c>
      <c r="E292" s="38" t="s">
        <v>11196</v>
      </c>
      <c r="F292" s="39" t="s">
        <v>496</v>
      </c>
      <c r="G292" s="40">
        <v>2</v>
      </c>
      <c r="H292" s="41">
        <v>0</v>
      </c>
      <c r="I292" s="42">
        <f>ROUND(G292*H292,P4)</f>
        <v>0</v>
      </c>
      <c r="J292" s="39" t="s">
        <v>1884</v>
      </c>
      <c r="O292" s="43">
        <f>I292*0.21</f>
        <v>0</v>
      </c>
      <c r="P292">
        <v>3</v>
      </c>
    </row>
    <row r="293">
      <c r="A293" s="36" t="s">
        <v>464</v>
      </c>
      <c r="B293" s="44"/>
      <c r="C293" s="45"/>
      <c r="D293" s="45"/>
      <c r="E293" s="46" t="s">
        <v>460</v>
      </c>
      <c r="F293" s="45"/>
      <c r="G293" s="45"/>
      <c r="H293" s="45"/>
      <c r="I293" s="45"/>
      <c r="J293" s="47"/>
    </row>
    <row r="294" ht="45">
      <c r="A294" s="36" t="s">
        <v>465</v>
      </c>
      <c r="B294" s="44"/>
      <c r="C294" s="45"/>
      <c r="D294" s="45"/>
      <c r="E294" s="48" t="s">
        <v>11197</v>
      </c>
      <c r="F294" s="45"/>
      <c r="G294" s="45"/>
      <c r="H294" s="45"/>
      <c r="I294" s="45"/>
      <c r="J294" s="47"/>
    </row>
    <row r="295" ht="150">
      <c r="A295" s="36" t="s">
        <v>467</v>
      </c>
      <c r="B295" s="44"/>
      <c r="C295" s="45"/>
      <c r="D295" s="45"/>
      <c r="E295" s="38" t="s">
        <v>11198</v>
      </c>
      <c r="F295" s="45"/>
      <c r="G295" s="45"/>
      <c r="H295" s="45"/>
      <c r="I295" s="45"/>
      <c r="J295" s="47"/>
    </row>
    <row r="296">
      <c r="A296" s="36" t="s">
        <v>458</v>
      </c>
      <c r="B296" s="36">
        <v>69</v>
      </c>
      <c r="C296" s="37" t="s">
        <v>11199</v>
      </c>
      <c r="D296" s="36" t="s">
        <v>460</v>
      </c>
      <c r="E296" s="38" t="s">
        <v>11200</v>
      </c>
      <c r="F296" s="39" t="s">
        <v>475</v>
      </c>
      <c r="G296" s="40">
        <v>4.2629999999999999</v>
      </c>
      <c r="H296" s="41">
        <v>0</v>
      </c>
      <c r="I296" s="42">
        <f>ROUND(G296*H296,P4)</f>
        <v>0</v>
      </c>
      <c r="J296" s="39" t="s">
        <v>1884</v>
      </c>
      <c r="O296" s="43">
        <f>I296*0.21</f>
        <v>0</v>
      </c>
      <c r="P296">
        <v>3</v>
      </c>
    </row>
    <row r="297">
      <c r="A297" s="36" t="s">
        <v>464</v>
      </c>
      <c r="B297" s="44"/>
      <c r="C297" s="45"/>
      <c r="D297" s="45"/>
      <c r="E297" s="46" t="s">
        <v>460</v>
      </c>
      <c r="F297" s="45"/>
      <c r="G297" s="45"/>
      <c r="H297" s="45"/>
      <c r="I297" s="45"/>
      <c r="J297" s="47"/>
    </row>
    <row r="298" ht="45">
      <c r="A298" s="36" t="s">
        <v>465</v>
      </c>
      <c r="B298" s="44"/>
      <c r="C298" s="45"/>
      <c r="D298" s="45"/>
      <c r="E298" s="48" t="s">
        <v>11201</v>
      </c>
      <c r="F298" s="45"/>
      <c r="G298" s="45"/>
      <c r="H298" s="45"/>
      <c r="I298" s="45"/>
      <c r="J298" s="47"/>
    </row>
    <row r="299" ht="135">
      <c r="A299" s="36" t="s">
        <v>467</v>
      </c>
      <c r="B299" s="44"/>
      <c r="C299" s="45"/>
      <c r="D299" s="45"/>
      <c r="E299" s="38" t="s">
        <v>11202</v>
      </c>
      <c r="F299" s="45"/>
      <c r="G299" s="45"/>
      <c r="H299" s="45"/>
      <c r="I299" s="45"/>
      <c r="J299" s="47"/>
    </row>
    <row r="300">
      <c r="A300" s="36" t="s">
        <v>458</v>
      </c>
      <c r="B300" s="36">
        <v>70</v>
      </c>
      <c r="C300" s="37" t="s">
        <v>11203</v>
      </c>
      <c r="D300" s="36" t="s">
        <v>460</v>
      </c>
      <c r="E300" s="38" t="s">
        <v>11204</v>
      </c>
      <c r="F300" s="39" t="s">
        <v>613</v>
      </c>
      <c r="G300" s="40">
        <v>0.64000000000000001</v>
      </c>
      <c r="H300" s="41">
        <v>0</v>
      </c>
      <c r="I300" s="42">
        <f>ROUND(G300*H300,P4)</f>
        <v>0</v>
      </c>
      <c r="J300" s="39" t="s">
        <v>1884</v>
      </c>
      <c r="O300" s="43">
        <f>I300*0.21</f>
        <v>0</v>
      </c>
      <c r="P300">
        <v>3</v>
      </c>
    </row>
    <row r="301">
      <c r="A301" s="36" t="s">
        <v>464</v>
      </c>
      <c r="B301" s="44"/>
      <c r="C301" s="45"/>
      <c r="D301" s="45"/>
      <c r="E301" s="46" t="s">
        <v>460</v>
      </c>
      <c r="F301" s="45"/>
      <c r="G301" s="45"/>
      <c r="H301" s="45"/>
      <c r="I301" s="45"/>
      <c r="J301" s="47"/>
    </row>
    <row r="302" ht="75">
      <c r="A302" s="36" t="s">
        <v>465</v>
      </c>
      <c r="B302" s="44"/>
      <c r="C302" s="45"/>
      <c r="D302" s="45"/>
      <c r="E302" s="48" t="s">
        <v>11205</v>
      </c>
      <c r="F302" s="45"/>
      <c r="G302" s="45"/>
      <c r="H302" s="45"/>
      <c r="I302" s="45"/>
      <c r="J302" s="47"/>
    </row>
    <row r="303" ht="135">
      <c r="A303" s="36" t="s">
        <v>467</v>
      </c>
      <c r="B303" s="44"/>
      <c r="C303" s="45"/>
      <c r="D303" s="45"/>
      <c r="E303" s="38" t="s">
        <v>11206</v>
      </c>
      <c r="F303" s="45"/>
      <c r="G303" s="45"/>
      <c r="H303" s="45"/>
      <c r="I303" s="45"/>
      <c r="J303" s="47"/>
    </row>
    <row r="304">
      <c r="A304" s="36" t="s">
        <v>458</v>
      </c>
      <c r="B304" s="36">
        <v>71</v>
      </c>
      <c r="C304" s="37" t="s">
        <v>11207</v>
      </c>
      <c r="D304" s="36" t="s">
        <v>460</v>
      </c>
      <c r="E304" s="38" t="s">
        <v>11208</v>
      </c>
      <c r="F304" s="39" t="s">
        <v>492</v>
      </c>
      <c r="G304" s="40">
        <v>85.260000000000005</v>
      </c>
      <c r="H304" s="41">
        <v>0</v>
      </c>
      <c r="I304" s="42">
        <f>ROUND(G304*H304,P4)</f>
        <v>0</v>
      </c>
      <c r="J304" s="39" t="s">
        <v>1884</v>
      </c>
      <c r="O304" s="43">
        <f>I304*0.21</f>
        <v>0</v>
      </c>
      <c r="P304">
        <v>3</v>
      </c>
    </row>
    <row r="305">
      <c r="A305" s="36" t="s">
        <v>464</v>
      </c>
      <c r="B305" s="44"/>
      <c r="C305" s="45"/>
      <c r="D305" s="45"/>
      <c r="E305" s="46" t="s">
        <v>460</v>
      </c>
      <c r="F305" s="45"/>
      <c r="G305" s="45"/>
      <c r="H305" s="45"/>
      <c r="I305" s="45"/>
      <c r="J305" s="47"/>
    </row>
    <row r="306" ht="45">
      <c r="A306" s="36" t="s">
        <v>465</v>
      </c>
      <c r="B306" s="44"/>
      <c r="C306" s="45"/>
      <c r="D306" s="45"/>
      <c r="E306" s="48" t="s">
        <v>11209</v>
      </c>
      <c r="F306" s="45"/>
      <c r="G306" s="45"/>
      <c r="H306" s="45"/>
      <c r="I306" s="45"/>
      <c r="J306" s="47"/>
    </row>
    <row r="307" ht="165">
      <c r="A307" s="36" t="s">
        <v>467</v>
      </c>
      <c r="B307" s="44"/>
      <c r="C307" s="45"/>
      <c r="D307" s="45"/>
      <c r="E307" s="38" t="s">
        <v>11210</v>
      </c>
      <c r="F307" s="45"/>
      <c r="G307" s="45"/>
      <c r="H307" s="45"/>
      <c r="I307" s="45"/>
      <c r="J307" s="47"/>
    </row>
    <row r="308">
      <c r="A308" s="30" t="s">
        <v>455</v>
      </c>
      <c r="B308" s="31"/>
      <c r="C308" s="32" t="s">
        <v>1178</v>
      </c>
      <c r="D308" s="33"/>
      <c r="E308" s="30" t="s">
        <v>1179</v>
      </c>
      <c r="F308" s="33"/>
      <c r="G308" s="33"/>
      <c r="H308" s="33"/>
      <c r="I308" s="34">
        <f>SUMIFS(I309:I324,A309:A324,"P")</f>
        <v>0</v>
      </c>
      <c r="J308" s="35"/>
    </row>
    <row r="309" ht="45">
      <c r="A309" s="36" t="s">
        <v>458</v>
      </c>
      <c r="B309" s="36">
        <v>72</v>
      </c>
      <c r="C309" s="37" t="s">
        <v>1850</v>
      </c>
      <c r="D309" s="36" t="s">
        <v>1851</v>
      </c>
      <c r="E309" s="38" t="s">
        <v>2565</v>
      </c>
      <c r="F309" s="39" t="s">
        <v>613</v>
      </c>
      <c r="G309" s="40">
        <v>5552.2650000000003</v>
      </c>
      <c r="H309" s="41">
        <v>0</v>
      </c>
      <c r="I309" s="42">
        <f>ROUND(G309*H309,P4)</f>
        <v>0</v>
      </c>
      <c r="J309" s="39" t="s">
        <v>975</v>
      </c>
      <c r="O309" s="43">
        <f>I309*0.21</f>
        <v>0</v>
      </c>
      <c r="P309">
        <v>3</v>
      </c>
    </row>
    <row r="310">
      <c r="A310" s="36" t="s">
        <v>464</v>
      </c>
      <c r="B310" s="44"/>
      <c r="C310" s="45"/>
      <c r="D310" s="45"/>
      <c r="E310" s="38" t="s">
        <v>1180</v>
      </c>
      <c r="F310" s="45"/>
      <c r="G310" s="45"/>
      <c r="H310" s="45"/>
      <c r="I310" s="45"/>
      <c r="J310" s="47"/>
    </row>
    <row r="311">
      <c r="A311" s="36" t="s">
        <v>465</v>
      </c>
      <c r="B311" s="44"/>
      <c r="C311" s="45"/>
      <c r="D311" s="45"/>
      <c r="E311" s="48" t="s">
        <v>11211</v>
      </c>
      <c r="F311" s="45"/>
      <c r="G311" s="45"/>
      <c r="H311" s="45"/>
      <c r="I311" s="45"/>
      <c r="J311" s="47"/>
    </row>
    <row r="312" ht="120">
      <c r="A312" s="36" t="s">
        <v>467</v>
      </c>
      <c r="B312" s="44"/>
      <c r="C312" s="45"/>
      <c r="D312" s="45"/>
      <c r="E312" s="38" t="s">
        <v>615</v>
      </c>
      <c r="F312" s="45"/>
      <c r="G312" s="45"/>
      <c r="H312" s="45"/>
      <c r="I312" s="45"/>
      <c r="J312" s="47"/>
    </row>
    <row r="313" ht="60">
      <c r="A313" s="36" t="s">
        <v>458</v>
      </c>
      <c r="B313" s="36">
        <v>73</v>
      </c>
      <c r="C313" s="37" t="s">
        <v>3064</v>
      </c>
      <c r="D313" s="36" t="s">
        <v>3065</v>
      </c>
      <c r="E313" s="38" t="s">
        <v>3066</v>
      </c>
      <c r="F313" s="39" t="s">
        <v>613</v>
      </c>
      <c r="G313" s="40">
        <v>898.94899999999996</v>
      </c>
      <c r="H313" s="41">
        <v>0</v>
      </c>
      <c r="I313" s="42">
        <f>ROUND(G313*H313,P4)</f>
        <v>0</v>
      </c>
      <c r="J313" s="39" t="s">
        <v>975</v>
      </c>
      <c r="O313" s="43">
        <f>I313*0.21</f>
        <v>0</v>
      </c>
      <c r="P313">
        <v>3</v>
      </c>
    </row>
    <row r="314">
      <c r="A314" s="36" t="s">
        <v>464</v>
      </c>
      <c r="B314" s="44"/>
      <c r="C314" s="45"/>
      <c r="D314" s="45"/>
      <c r="E314" s="38" t="s">
        <v>1180</v>
      </c>
      <c r="F314" s="45"/>
      <c r="G314" s="45"/>
      <c r="H314" s="45"/>
      <c r="I314" s="45"/>
      <c r="J314" s="47"/>
    </row>
    <row r="315" ht="60">
      <c r="A315" s="36" t="s">
        <v>465</v>
      </c>
      <c r="B315" s="44"/>
      <c r="C315" s="45"/>
      <c r="D315" s="45"/>
      <c r="E315" s="48" t="s">
        <v>11212</v>
      </c>
      <c r="F315" s="45"/>
      <c r="G315" s="45"/>
      <c r="H315" s="45"/>
      <c r="I315" s="45"/>
      <c r="J315" s="47"/>
    </row>
    <row r="316" ht="120">
      <c r="A316" s="36" t="s">
        <v>467</v>
      </c>
      <c r="B316" s="44"/>
      <c r="C316" s="45"/>
      <c r="D316" s="45"/>
      <c r="E316" s="38" t="s">
        <v>615</v>
      </c>
      <c r="F316" s="45"/>
      <c r="G316" s="45"/>
      <c r="H316" s="45"/>
      <c r="I316" s="45"/>
      <c r="J316" s="47"/>
    </row>
    <row r="317" ht="45">
      <c r="A317" s="36" t="s">
        <v>458</v>
      </c>
      <c r="B317" s="36">
        <v>74</v>
      </c>
      <c r="C317" s="37" t="s">
        <v>625</v>
      </c>
      <c r="D317" s="36" t="s">
        <v>626</v>
      </c>
      <c r="E317" s="38" t="s">
        <v>627</v>
      </c>
      <c r="F317" s="39" t="s">
        <v>613</v>
      </c>
      <c r="G317" s="40">
        <v>0.36699999999999999</v>
      </c>
      <c r="H317" s="41">
        <v>0</v>
      </c>
      <c r="I317" s="42">
        <f>ROUND(G317*H317,P4)</f>
        <v>0</v>
      </c>
      <c r="J317" s="39" t="s">
        <v>975</v>
      </c>
      <c r="O317" s="43">
        <f>I317*0.21</f>
        <v>0</v>
      </c>
      <c r="P317">
        <v>3</v>
      </c>
    </row>
    <row r="318">
      <c r="A318" s="36" t="s">
        <v>464</v>
      </c>
      <c r="B318" s="44"/>
      <c r="C318" s="45"/>
      <c r="D318" s="45"/>
      <c r="E318" s="38" t="s">
        <v>1180</v>
      </c>
      <c r="F318" s="45"/>
      <c r="G318" s="45"/>
      <c r="H318" s="45"/>
      <c r="I318" s="45"/>
      <c r="J318" s="47"/>
    </row>
    <row r="319">
      <c r="A319" s="36" t="s">
        <v>465</v>
      </c>
      <c r="B319" s="44"/>
      <c r="C319" s="45"/>
      <c r="D319" s="45"/>
      <c r="E319" s="48" t="s">
        <v>11213</v>
      </c>
      <c r="F319" s="45"/>
      <c r="G319" s="45"/>
      <c r="H319" s="45"/>
      <c r="I319" s="45"/>
      <c r="J319" s="47"/>
    </row>
    <row r="320" ht="120">
      <c r="A320" s="36" t="s">
        <v>467</v>
      </c>
      <c r="B320" s="44"/>
      <c r="C320" s="45"/>
      <c r="D320" s="45"/>
      <c r="E320" s="38" t="s">
        <v>615</v>
      </c>
      <c r="F320" s="45"/>
      <c r="G320" s="45"/>
      <c r="H320" s="45"/>
      <c r="I320" s="45"/>
      <c r="J320" s="47"/>
    </row>
    <row r="321" ht="30">
      <c r="A321" s="36" t="s">
        <v>458</v>
      </c>
      <c r="B321" s="36">
        <v>75</v>
      </c>
      <c r="C321" s="37" t="s">
        <v>3599</v>
      </c>
      <c r="D321" s="36" t="s">
        <v>3600</v>
      </c>
      <c r="E321" s="38" t="s">
        <v>4829</v>
      </c>
      <c r="F321" s="39" t="s">
        <v>613</v>
      </c>
      <c r="G321" s="40">
        <v>1.486</v>
      </c>
      <c r="H321" s="41">
        <v>0</v>
      </c>
      <c r="I321" s="42">
        <f>ROUND(G321*H321,P4)</f>
        <v>0</v>
      </c>
      <c r="J321" s="39" t="s">
        <v>975</v>
      </c>
      <c r="O321" s="43">
        <f>I321*0.21</f>
        <v>0</v>
      </c>
      <c r="P321">
        <v>3</v>
      </c>
    </row>
    <row r="322">
      <c r="A322" s="36" t="s">
        <v>464</v>
      </c>
      <c r="B322" s="44"/>
      <c r="C322" s="45"/>
      <c r="D322" s="45"/>
      <c r="E322" s="38" t="s">
        <v>1180</v>
      </c>
      <c r="F322" s="45"/>
      <c r="G322" s="45"/>
      <c r="H322" s="45"/>
      <c r="I322" s="45"/>
      <c r="J322" s="47"/>
    </row>
    <row r="323" ht="30">
      <c r="A323" s="36" t="s">
        <v>465</v>
      </c>
      <c r="B323" s="44"/>
      <c r="C323" s="45"/>
      <c r="D323" s="45"/>
      <c r="E323" s="48" t="s">
        <v>11214</v>
      </c>
      <c r="F323" s="45"/>
      <c r="G323" s="45"/>
      <c r="H323" s="45"/>
      <c r="I323" s="45"/>
      <c r="J323" s="47"/>
    </row>
    <row r="324" ht="120">
      <c r="A324" s="36" t="s">
        <v>467</v>
      </c>
      <c r="B324" s="49"/>
      <c r="C324" s="50"/>
      <c r="D324" s="50"/>
      <c r="E324" s="38" t="s">
        <v>615</v>
      </c>
      <c r="F324" s="50"/>
      <c r="G324" s="50"/>
      <c r="H324" s="50"/>
      <c r="I324" s="50"/>
      <c r="J324" s="51"/>
    </row>
  </sheetData>
  <sheetProtection sheet="1" objects="1" scenarios="1" spinCount="100000" saltValue="eWtWgb7q6hzm9EP8gpCmEIf+AgWtxsv0lKRfpird1MvSc1VgpeqtlIUYLORrPNcrxpXcR9ydYiHlOkAD9uVp/A==" hashValue="tzy9PHrWkNK1v4EmpiMhJ6LEbcYpUQ1pQEKZmKKVUeEKXwtpv4e4SdObcY9c43/AQaSMfbFwPRegXO7x+Crlw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303</v>
      </c>
      <c r="I3" s="24">
        <f>SUMIFS(I11:I135,A11:A135,"SD")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303</v>
      </c>
      <c r="D7" s="21"/>
      <c r="E7" s="22" t="s">
        <v>304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SUMIFS(I12:I23,A12:A23,"P")</f>
        <v>0</v>
      </c>
      <c r="J11" s="35"/>
    </row>
    <row r="12">
      <c r="A12" s="36" t="s">
        <v>458</v>
      </c>
      <c r="B12" s="36">
        <v>1</v>
      </c>
      <c r="C12" s="37" t="s">
        <v>11215</v>
      </c>
      <c r="D12" s="36" t="s">
        <v>460</v>
      </c>
      <c r="E12" s="38" t="s">
        <v>8791</v>
      </c>
      <c r="F12" s="39" t="s">
        <v>2211</v>
      </c>
      <c r="G12" s="40">
        <v>1</v>
      </c>
      <c r="H12" s="41">
        <v>0</v>
      </c>
      <c r="I12" s="42">
        <f>ROUND(G12*H12,P4)</f>
        <v>0</v>
      </c>
      <c r="J12" s="39" t="s">
        <v>463</v>
      </c>
      <c r="O12" s="43">
        <f>I12*0.21</f>
        <v>0</v>
      </c>
      <c r="P12">
        <v>3</v>
      </c>
    </row>
    <row r="13">
      <c r="A13" s="36" t="s">
        <v>464</v>
      </c>
      <c r="B13" s="44"/>
      <c r="C13" s="45"/>
      <c r="D13" s="45"/>
      <c r="E13" s="46" t="s">
        <v>460</v>
      </c>
      <c r="F13" s="45"/>
      <c r="G13" s="45"/>
      <c r="H13" s="45"/>
      <c r="I13" s="45"/>
      <c r="J13" s="47"/>
    </row>
    <row r="14">
      <c r="A14" s="36" t="s">
        <v>465</v>
      </c>
      <c r="B14" s="44"/>
      <c r="C14" s="45"/>
      <c r="D14" s="45"/>
      <c r="E14" s="48" t="s">
        <v>10201</v>
      </c>
      <c r="F14" s="45"/>
      <c r="G14" s="45"/>
      <c r="H14" s="45"/>
      <c r="I14" s="45"/>
      <c r="J14" s="47"/>
    </row>
    <row r="15" ht="30">
      <c r="A15" s="36" t="s">
        <v>467</v>
      </c>
      <c r="B15" s="44"/>
      <c r="C15" s="45"/>
      <c r="D15" s="45"/>
      <c r="E15" s="38" t="s">
        <v>8793</v>
      </c>
      <c r="F15" s="45"/>
      <c r="G15" s="45"/>
      <c r="H15" s="45"/>
      <c r="I15" s="45"/>
      <c r="J15" s="47"/>
    </row>
    <row r="16">
      <c r="A16" s="36" t="s">
        <v>458</v>
      </c>
      <c r="B16" s="36">
        <v>2</v>
      </c>
      <c r="C16" s="37" t="s">
        <v>11216</v>
      </c>
      <c r="D16" s="36" t="s">
        <v>460</v>
      </c>
      <c r="E16" s="38" t="s">
        <v>10203</v>
      </c>
      <c r="F16" s="39" t="s">
        <v>496</v>
      </c>
      <c r="G16" s="40">
        <v>1</v>
      </c>
      <c r="H16" s="41">
        <v>0</v>
      </c>
      <c r="I16" s="42">
        <f>ROUND(G16*H16,P4)</f>
        <v>0</v>
      </c>
      <c r="J16" s="39" t="s">
        <v>463</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90">
      <c r="A19" s="36" t="s">
        <v>467</v>
      </c>
      <c r="B19" s="44"/>
      <c r="C19" s="45"/>
      <c r="D19" s="45"/>
      <c r="E19" s="38" t="s">
        <v>10204</v>
      </c>
      <c r="F19" s="45"/>
      <c r="G19" s="45"/>
      <c r="H19" s="45"/>
      <c r="I19" s="45"/>
      <c r="J19" s="47"/>
    </row>
    <row r="20">
      <c r="A20" s="36" t="s">
        <v>458</v>
      </c>
      <c r="B20" s="36">
        <v>3</v>
      </c>
      <c r="C20" s="37" t="s">
        <v>10629</v>
      </c>
      <c r="D20" s="36" t="s">
        <v>460</v>
      </c>
      <c r="E20" s="38" t="s">
        <v>8798</v>
      </c>
      <c r="F20" s="39" t="s">
        <v>496</v>
      </c>
      <c r="G20" s="40">
        <v>1</v>
      </c>
      <c r="H20" s="41">
        <v>0</v>
      </c>
      <c r="I20" s="42">
        <f>ROUND(G20*H20,P4)</f>
        <v>0</v>
      </c>
      <c r="J20" s="39" t="s">
        <v>463</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c r="A23" s="36" t="s">
        <v>467</v>
      </c>
      <c r="B23" s="44"/>
      <c r="C23" s="45"/>
      <c r="D23" s="45"/>
      <c r="E23" s="38" t="s">
        <v>8800</v>
      </c>
      <c r="F23" s="45"/>
      <c r="G23" s="45"/>
      <c r="H23" s="45"/>
      <c r="I23" s="45"/>
      <c r="J23" s="47"/>
    </row>
    <row r="24">
      <c r="A24" s="30" t="s">
        <v>455</v>
      </c>
      <c r="B24" s="31"/>
      <c r="C24" s="32" t="s">
        <v>5574</v>
      </c>
      <c r="D24" s="33"/>
      <c r="E24" s="30" t="s">
        <v>2345</v>
      </c>
      <c r="F24" s="33"/>
      <c r="G24" s="33"/>
      <c r="H24" s="33"/>
      <c r="I24" s="34">
        <f>SUMIFS(I25:I52,A25:A52,"P")</f>
        <v>0</v>
      </c>
      <c r="J24" s="35"/>
    </row>
    <row r="25">
      <c r="A25" s="36" t="s">
        <v>458</v>
      </c>
      <c r="B25" s="36">
        <v>4</v>
      </c>
      <c r="C25" s="37" t="s">
        <v>10097</v>
      </c>
      <c r="D25" s="36" t="s">
        <v>460</v>
      </c>
      <c r="E25" s="38" t="s">
        <v>11217</v>
      </c>
      <c r="F25" s="39" t="s">
        <v>482</v>
      </c>
      <c r="G25" s="40">
        <v>33</v>
      </c>
      <c r="H25" s="41">
        <v>0</v>
      </c>
      <c r="I25" s="42">
        <f>ROUND(G25*H25,P4)</f>
        <v>0</v>
      </c>
      <c r="J25" s="39" t="s">
        <v>1884</v>
      </c>
      <c r="O25" s="43">
        <f>I25*0.21</f>
        <v>0</v>
      </c>
      <c r="P25">
        <v>3</v>
      </c>
    </row>
    <row r="26">
      <c r="A26" s="36" t="s">
        <v>464</v>
      </c>
      <c r="B26" s="44"/>
      <c r="C26" s="45"/>
      <c r="D26" s="45"/>
      <c r="E26" s="46" t="s">
        <v>460</v>
      </c>
      <c r="F26" s="45"/>
      <c r="G26" s="45"/>
      <c r="H26" s="45"/>
      <c r="I26" s="45"/>
      <c r="J26" s="47"/>
    </row>
    <row r="27">
      <c r="A27" s="36" t="s">
        <v>465</v>
      </c>
      <c r="B27" s="44"/>
      <c r="C27" s="45"/>
      <c r="D27" s="45"/>
      <c r="E27" s="48" t="s">
        <v>11218</v>
      </c>
      <c r="F27" s="45"/>
      <c r="G27" s="45"/>
      <c r="H27" s="45"/>
      <c r="I27" s="45"/>
      <c r="J27" s="47"/>
    </row>
    <row r="28" ht="45">
      <c r="A28" s="36" t="s">
        <v>467</v>
      </c>
      <c r="B28" s="44"/>
      <c r="C28" s="45"/>
      <c r="D28" s="45"/>
      <c r="E28" s="38" t="s">
        <v>10367</v>
      </c>
      <c r="F28" s="45"/>
      <c r="G28" s="45"/>
      <c r="H28" s="45"/>
      <c r="I28" s="45"/>
      <c r="J28" s="47"/>
    </row>
    <row r="29">
      <c r="A29" s="36" t="s">
        <v>458</v>
      </c>
      <c r="B29" s="36">
        <v>5</v>
      </c>
      <c r="C29" s="37" t="s">
        <v>5249</v>
      </c>
      <c r="D29" s="36" t="s">
        <v>460</v>
      </c>
      <c r="E29" s="38" t="s">
        <v>10214</v>
      </c>
      <c r="F29" s="39" t="s">
        <v>475</v>
      </c>
      <c r="G29" s="40">
        <v>66</v>
      </c>
      <c r="H29" s="41">
        <v>0</v>
      </c>
      <c r="I29" s="42">
        <f>ROUND(G29*H29,P4)</f>
        <v>0</v>
      </c>
      <c r="J29" s="39" t="s">
        <v>1884</v>
      </c>
      <c r="O29" s="43">
        <f>I29*0.21</f>
        <v>0</v>
      </c>
      <c r="P29">
        <v>3</v>
      </c>
    </row>
    <row r="30">
      <c r="A30" s="36" t="s">
        <v>464</v>
      </c>
      <c r="B30" s="44"/>
      <c r="C30" s="45"/>
      <c r="D30" s="45"/>
      <c r="E30" s="46" t="s">
        <v>460</v>
      </c>
      <c r="F30" s="45"/>
      <c r="G30" s="45"/>
      <c r="H30" s="45"/>
      <c r="I30" s="45"/>
      <c r="J30" s="47"/>
    </row>
    <row r="31" ht="45">
      <c r="A31" s="36" t="s">
        <v>465</v>
      </c>
      <c r="B31" s="44"/>
      <c r="C31" s="45"/>
      <c r="D31" s="45"/>
      <c r="E31" s="48" t="s">
        <v>11219</v>
      </c>
      <c r="F31" s="45"/>
      <c r="G31" s="45"/>
      <c r="H31" s="45"/>
      <c r="I31" s="45"/>
      <c r="J31" s="47"/>
    </row>
    <row r="32" ht="45">
      <c r="A32" s="36" t="s">
        <v>467</v>
      </c>
      <c r="B32" s="44"/>
      <c r="C32" s="45"/>
      <c r="D32" s="45"/>
      <c r="E32" s="38" t="s">
        <v>10216</v>
      </c>
      <c r="F32" s="45"/>
      <c r="G32" s="45"/>
      <c r="H32" s="45"/>
      <c r="I32" s="45"/>
      <c r="J32" s="47"/>
    </row>
    <row r="33">
      <c r="A33" s="36" t="s">
        <v>458</v>
      </c>
      <c r="B33" s="36">
        <v>6</v>
      </c>
      <c r="C33" s="37" t="s">
        <v>5253</v>
      </c>
      <c r="D33" s="36" t="s">
        <v>460</v>
      </c>
      <c r="E33" s="38" t="s">
        <v>10220</v>
      </c>
      <c r="F33" s="39" t="s">
        <v>475</v>
      </c>
      <c r="G33" s="40">
        <v>3</v>
      </c>
      <c r="H33" s="41">
        <v>0</v>
      </c>
      <c r="I33" s="42">
        <f>ROUND(G33*H33,P4)</f>
        <v>0</v>
      </c>
      <c r="J33" s="39" t="s">
        <v>1884</v>
      </c>
      <c r="O33" s="43">
        <f>I33*0.21</f>
        <v>0</v>
      </c>
      <c r="P33">
        <v>3</v>
      </c>
    </row>
    <row r="34">
      <c r="A34" s="36" t="s">
        <v>464</v>
      </c>
      <c r="B34" s="44"/>
      <c r="C34" s="45"/>
      <c r="D34" s="45"/>
      <c r="E34" s="46" t="s">
        <v>460</v>
      </c>
      <c r="F34" s="45"/>
      <c r="G34" s="45"/>
      <c r="H34" s="45"/>
      <c r="I34" s="45"/>
      <c r="J34" s="47"/>
    </row>
    <row r="35" ht="45">
      <c r="A35" s="36" t="s">
        <v>465</v>
      </c>
      <c r="B35" s="44"/>
      <c r="C35" s="45"/>
      <c r="D35" s="45"/>
      <c r="E35" s="48" t="s">
        <v>11220</v>
      </c>
      <c r="F35" s="45"/>
      <c r="G35" s="45"/>
      <c r="H35" s="45"/>
      <c r="I35" s="45"/>
      <c r="J35" s="47"/>
    </row>
    <row r="36" ht="390">
      <c r="A36" s="36" t="s">
        <v>467</v>
      </c>
      <c r="B36" s="44"/>
      <c r="C36" s="45"/>
      <c r="D36" s="45"/>
      <c r="E36" s="38" t="s">
        <v>10222</v>
      </c>
      <c r="F36" s="45"/>
      <c r="G36" s="45"/>
      <c r="H36" s="45"/>
      <c r="I36" s="45"/>
      <c r="J36" s="47"/>
    </row>
    <row r="37">
      <c r="A37" s="36" t="s">
        <v>458</v>
      </c>
      <c r="B37" s="36">
        <v>7</v>
      </c>
      <c r="C37" s="37" t="s">
        <v>3483</v>
      </c>
      <c r="D37" s="36" t="s">
        <v>460</v>
      </c>
      <c r="E37" s="38" t="s">
        <v>3484</v>
      </c>
      <c r="F37" s="39" t="s">
        <v>475</v>
      </c>
      <c r="G37" s="40">
        <v>1666.5</v>
      </c>
      <c r="H37" s="41">
        <v>0</v>
      </c>
      <c r="I37" s="42">
        <f>ROUND(G37*H37,P4)</f>
        <v>0</v>
      </c>
      <c r="J37" s="39" t="s">
        <v>1884</v>
      </c>
      <c r="O37" s="43">
        <f>I37*0.21</f>
        <v>0</v>
      </c>
      <c r="P37">
        <v>3</v>
      </c>
    </row>
    <row r="38">
      <c r="A38" s="36" t="s">
        <v>464</v>
      </c>
      <c r="B38" s="44"/>
      <c r="C38" s="45"/>
      <c r="D38" s="45"/>
      <c r="E38" s="46" t="s">
        <v>460</v>
      </c>
      <c r="F38" s="45"/>
      <c r="G38" s="45"/>
      <c r="H38" s="45"/>
      <c r="I38" s="45"/>
      <c r="J38" s="47"/>
    </row>
    <row r="39" ht="60">
      <c r="A39" s="36" t="s">
        <v>465</v>
      </c>
      <c r="B39" s="44"/>
      <c r="C39" s="45"/>
      <c r="D39" s="45"/>
      <c r="E39" s="48" t="s">
        <v>11221</v>
      </c>
      <c r="F39" s="45"/>
      <c r="G39" s="45"/>
      <c r="H39" s="45"/>
      <c r="I39" s="45"/>
      <c r="J39" s="47"/>
    </row>
    <row r="40" ht="405">
      <c r="A40" s="36" t="s">
        <v>467</v>
      </c>
      <c r="B40" s="44"/>
      <c r="C40" s="45"/>
      <c r="D40" s="45"/>
      <c r="E40" s="38" t="s">
        <v>3452</v>
      </c>
      <c r="F40" s="45"/>
      <c r="G40" s="45"/>
      <c r="H40" s="45"/>
      <c r="I40" s="45"/>
      <c r="J40" s="47"/>
    </row>
    <row r="41">
      <c r="A41" s="36" t="s">
        <v>458</v>
      </c>
      <c r="B41" s="36">
        <v>8</v>
      </c>
      <c r="C41" s="37" t="s">
        <v>5367</v>
      </c>
      <c r="D41" s="36" t="s">
        <v>460</v>
      </c>
      <c r="E41" s="38" t="s">
        <v>10226</v>
      </c>
      <c r="F41" s="39" t="s">
        <v>475</v>
      </c>
      <c r="G41" s="40">
        <v>1666.5</v>
      </c>
      <c r="H41" s="41">
        <v>0</v>
      </c>
      <c r="I41" s="42">
        <f>ROUND(G41*H41,P4)</f>
        <v>0</v>
      </c>
      <c r="J41" s="39" t="s">
        <v>1884</v>
      </c>
      <c r="O41" s="43">
        <f>I41*0.21</f>
        <v>0</v>
      </c>
      <c r="P41">
        <v>3</v>
      </c>
    </row>
    <row r="42">
      <c r="A42" s="36" t="s">
        <v>464</v>
      </c>
      <c r="B42" s="44"/>
      <c r="C42" s="45"/>
      <c r="D42" s="45"/>
      <c r="E42" s="46" t="s">
        <v>460</v>
      </c>
      <c r="F42" s="45"/>
      <c r="G42" s="45"/>
      <c r="H42" s="45"/>
      <c r="I42" s="45"/>
      <c r="J42" s="47"/>
    </row>
    <row r="43" ht="45">
      <c r="A43" s="36" t="s">
        <v>465</v>
      </c>
      <c r="B43" s="44"/>
      <c r="C43" s="45"/>
      <c r="D43" s="45"/>
      <c r="E43" s="48" t="s">
        <v>11222</v>
      </c>
      <c r="F43" s="45"/>
      <c r="G43" s="45"/>
      <c r="H43" s="45"/>
      <c r="I43" s="45"/>
      <c r="J43" s="47"/>
    </row>
    <row r="44" ht="240">
      <c r="A44" s="36" t="s">
        <v>467</v>
      </c>
      <c r="B44" s="44"/>
      <c r="C44" s="45"/>
      <c r="D44" s="45"/>
      <c r="E44" s="38" t="s">
        <v>10228</v>
      </c>
      <c r="F44" s="45"/>
      <c r="G44" s="45"/>
      <c r="H44" s="45"/>
      <c r="I44" s="45"/>
      <c r="J44" s="47"/>
    </row>
    <row r="45">
      <c r="A45" s="36" t="s">
        <v>458</v>
      </c>
      <c r="B45" s="36">
        <v>9</v>
      </c>
      <c r="C45" s="37" t="s">
        <v>5372</v>
      </c>
      <c r="D45" s="36" t="s">
        <v>460</v>
      </c>
      <c r="E45" s="38" t="s">
        <v>10229</v>
      </c>
      <c r="F45" s="39" t="s">
        <v>475</v>
      </c>
      <c r="G45" s="40">
        <v>825</v>
      </c>
      <c r="H45" s="41">
        <v>0</v>
      </c>
      <c r="I45" s="42">
        <f>ROUND(G45*H45,P4)</f>
        <v>0</v>
      </c>
      <c r="J45" s="39" t="s">
        <v>1884</v>
      </c>
      <c r="O45" s="43">
        <f>I45*0.21</f>
        <v>0</v>
      </c>
      <c r="P45">
        <v>3</v>
      </c>
    </row>
    <row r="46">
      <c r="A46" s="36" t="s">
        <v>464</v>
      </c>
      <c r="B46" s="44"/>
      <c r="C46" s="45"/>
      <c r="D46" s="45"/>
      <c r="E46" s="46" t="s">
        <v>460</v>
      </c>
      <c r="F46" s="45"/>
      <c r="G46" s="45"/>
      <c r="H46" s="45"/>
      <c r="I46" s="45"/>
      <c r="J46" s="47"/>
    </row>
    <row r="47" ht="60">
      <c r="A47" s="36" t="s">
        <v>465</v>
      </c>
      <c r="B47" s="44"/>
      <c r="C47" s="45"/>
      <c r="D47" s="45"/>
      <c r="E47" s="48" t="s">
        <v>11223</v>
      </c>
      <c r="F47" s="45"/>
      <c r="G47" s="45"/>
      <c r="H47" s="45"/>
      <c r="I47" s="45"/>
      <c r="J47" s="47"/>
    </row>
    <row r="48" ht="300">
      <c r="A48" s="36" t="s">
        <v>467</v>
      </c>
      <c r="B48" s="44"/>
      <c r="C48" s="45"/>
      <c r="D48" s="45"/>
      <c r="E48" s="38" t="s">
        <v>10231</v>
      </c>
      <c r="F48" s="45"/>
      <c r="G48" s="45"/>
      <c r="H48" s="45"/>
      <c r="I48" s="45"/>
      <c r="J48" s="47"/>
    </row>
    <row r="49">
      <c r="A49" s="36" t="s">
        <v>458</v>
      </c>
      <c r="B49" s="36">
        <v>10</v>
      </c>
      <c r="C49" s="37" t="s">
        <v>10665</v>
      </c>
      <c r="D49" s="36" t="s">
        <v>460</v>
      </c>
      <c r="E49" s="38" t="s">
        <v>10666</v>
      </c>
      <c r="F49" s="39" t="s">
        <v>475</v>
      </c>
      <c r="G49" s="40">
        <v>3</v>
      </c>
      <c r="H49" s="41">
        <v>0</v>
      </c>
      <c r="I49" s="42">
        <f>ROUND(G49*H49,P4)</f>
        <v>0</v>
      </c>
      <c r="J49" s="39" t="s">
        <v>1884</v>
      </c>
      <c r="O49" s="43">
        <f>I49*0.21</f>
        <v>0</v>
      </c>
      <c r="P49">
        <v>3</v>
      </c>
    </row>
    <row r="50">
      <c r="A50" s="36" t="s">
        <v>464</v>
      </c>
      <c r="B50" s="44"/>
      <c r="C50" s="45"/>
      <c r="D50" s="45"/>
      <c r="E50" s="46" t="s">
        <v>460</v>
      </c>
      <c r="F50" s="45"/>
      <c r="G50" s="45"/>
      <c r="H50" s="45"/>
      <c r="I50" s="45"/>
      <c r="J50" s="47"/>
    </row>
    <row r="51" ht="45">
      <c r="A51" s="36" t="s">
        <v>465</v>
      </c>
      <c r="B51" s="44"/>
      <c r="C51" s="45"/>
      <c r="D51" s="45"/>
      <c r="E51" s="48" t="s">
        <v>11224</v>
      </c>
      <c r="F51" s="45"/>
      <c r="G51" s="45"/>
      <c r="H51" s="45"/>
      <c r="I51" s="45"/>
      <c r="J51" s="47"/>
    </row>
    <row r="52" ht="345">
      <c r="A52" s="36" t="s">
        <v>467</v>
      </c>
      <c r="B52" s="44"/>
      <c r="C52" s="45"/>
      <c r="D52" s="45"/>
      <c r="E52" s="38" t="s">
        <v>7432</v>
      </c>
      <c r="F52" s="45"/>
      <c r="G52" s="45"/>
      <c r="H52" s="45"/>
      <c r="I52" s="45"/>
      <c r="J52" s="47"/>
    </row>
    <row r="53">
      <c r="A53" s="30" t="s">
        <v>455</v>
      </c>
      <c r="B53" s="31"/>
      <c r="C53" s="32" t="s">
        <v>9887</v>
      </c>
      <c r="D53" s="33"/>
      <c r="E53" s="30" t="s">
        <v>4908</v>
      </c>
      <c r="F53" s="33"/>
      <c r="G53" s="33"/>
      <c r="H53" s="33"/>
      <c r="I53" s="34">
        <f>SUMIFS(I54:I61,A54:A61,"P")</f>
        <v>0</v>
      </c>
      <c r="J53" s="35"/>
    </row>
    <row r="54">
      <c r="A54" s="36" t="s">
        <v>458</v>
      </c>
      <c r="B54" s="36">
        <v>11</v>
      </c>
      <c r="C54" s="37" t="s">
        <v>5398</v>
      </c>
      <c r="D54" s="36" t="s">
        <v>460</v>
      </c>
      <c r="E54" s="38" t="s">
        <v>5399</v>
      </c>
      <c r="F54" s="39" t="s">
        <v>475</v>
      </c>
      <c r="G54" s="40">
        <v>24.649999999999999</v>
      </c>
      <c r="H54" s="41">
        <v>0</v>
      </c>
      <c r="I54" s="42">
        <f>ROUND(G54*H54,P4)</f>
        <v>0</v>
      </c>
      <c r="J54" s="39" t="s">
        <v>1884</v>
      </c>
      <c r="O54" s="43">
        <f>I54*0.21</f>
        <v>0</v>
      </c>
      <c r="P54">
        <v>3</v>
      </c>
    </row>
    <row r="55">
      <c r="A55" s="36" t="s">
        <v>464</v>
      </c>
      <c r="B55" s="44"/>
      <c r="C55" s="45"/>
      <c r="D55" s="45"/>
      <c r="E55" s="46" t="s">
        <v>460</v>
      </c>
      <c r="F55" s="45"/>
      <c r="G55" s="45"/>
      <c r="H55" s="45"/>
      <c r="I55" s="45"/>
      <c r="J55" s="47"/>
    </row>
    <row r="56" ht="45">
      <c r="A56" s="36" t="s">
        <v>465</v>
      </c>
      <c r="B56" s="44"/>
      <c r="C56" s="45"/>
      <c r="D56" s="45"/>
      <c r="E56" s="48" t="s">
        <v>11225</v>
      </c>
      <c r="F56" s="45"/>
      <c r="G56" s="45"/>
      <c r="H56" s="45"/>
      <c r="I56" s="45"/>
      <c r="J56" s="47"/>
    </row>
    <row r="57" ht="409.5">
      <c r="A57" s="36" t="s">
        <v>467</v>
      </c>
      <c r="B57" s="44"/>
      <c r="C57" s="45"/>
      <c r="D57" s="45"/>
      <c r="E57" s="38" t="s">
        <v>5494</v>
      </c>
      <c r="F57" s="45"/>
      <c r="G57" s="45"/>
      <c r="H57" s="45"/>
      <c r="I57" s="45"/>
      <c r="J57" s="47"/>
    </row>
    <row r="58">
      <c r="A58" s="36" t="s">
        <v>458</v>
      </c>
      <c r="B58" s="36">
        <v>12</v>
      </c>
      <c r="C58" s="37" t="s">
        <v>6451</v>
      </c>
      <c r="D58" s="36" t="s">
        <v>460</v>
      </c>
      <c r="E58" s="38" t="s">
        <v>10498</v>
      </c>
      <c r="F58" s="39" t="s">
        <v>613</v>
      </c>
      <c r="G58" s="40">
        <v>2.0649999999999999</v>
      </c>
      <c r="H58" s="41">
        <v>0</v>
      </c>
      <c r="I58" s="42">
        <f>ROUND(G58*H58,P4)</f>
        <v>0</v>
      </c>
      <c r="J58" s="39" t="s">
        <v>1884</v>
      </c>
      <c r="O58" s="43">
        <f>I58*0.21</f>
        <v>0</v>
      </c>
      <c r="P58">
        <v>3</v>
      </c>
    </row>
    <row r="59">
      <c r="A59" s="36" t="s">
        <v>464</v>
      </c>
      <c r="B59" s="44"/>
      <c r="C59" s="45"/>
      <c r="D59" s="45"/>
      <c r="E59" s="46" t="s">
        <v>460</v>
      </c>
      <c r="F59" s="45"/>
      <c r="G59" s="45"/>
      <c r="H59" s="45"/>
      <c r="I59" s="45"/>
      <c r="J59" s="47"/>
    </row>
    <row r="60" ht="60">
      <c r="A60" s="36" t="s">
        <v>465</v>
      </c>
      <c r="B60" s="44"/>
      <c r="C60" s="45"/>
      <c r="D60" s="45"/>
      <c r="E60" s="48" t="s">
        <v>11226</v>
      </c>
      <c r="F60" s="45"/>
      <c r="G60" s="45"/>
      <c r="H60" s="45"/>
      <c r="I60" s="45"/>
      <c r="J60" s="47"/>
    </row>
    <row r="61" ht="330">
      <c r="A61" s="36" t="s">
        <v>467</v>
      </c>
      <c r="B61" s="44"/>
      <c r="C61" s="45"/>
      <c r="D61" s="45"/>
      <c r="E61" s="38" t="s">
        <v>10272</v>
      </c>
      <c r="F61" s="45"/>
      <c r="G61" s="45"/>
      <c r="H61" s="45"/>
      <c r="I61" s="45"/>
      <c r="J61" s="47"/>
    </row>
    <row r="62">
      <c r="A62" s="30" t="s">
        <v>455</v>
      </c>
      <c r="B62" s="31"/>
      <c r="C62" s="32" t="s">
        <v>9895</v>
      </c>
      <c r="D62" s="33"/>
      <c r="E62" s="30" t="s">
        <v>5405</v>
      </c>
      <c r="F62" s="33"/>
      <c r="G62" s="33"/>
      <c r="H62" s="33"/>
      <c r="I62" s="34">
        <f>SUMIFS(I63:I74,A63:A74,"P")</f>
        <v>0</v>
      </c>
      <c r="J62" s="35"/>
    </row>
    <row r="63">
      <c r="A63" s="36" t="s">
        <v>458</v>
      </c>
      <c r="B63" s="36">
        <v>13</v>
      </c>
      <c r="C63" s="37" t="s">
        <v>11143</v>
      </c>
      <c r="D63" s="36" t="s">
        <v>460</v>
      </c>
      <c r="E63" s="38" t="s">
        <v>11144</v>
      </c>
      <c r="F63" s="39" t="s">
        <v>475</v>
      </c>
      <c r="G63" s="40">
        <v>2.4750000000000001</v>
      </c>
      <c r="H63" s="41">
        <v>0</v>
      </c>
      <c r="I63" s="42">
        <f>ROUND(G63*H63,P4)</f>
        <v>0</v>
      </c>
      <c r="J63" s="39" t="s">
        <v>1884</v>
      </c>
      <c r="O63" s="43">
        <f>I63*0.21</f>
        <v>0</v>
      </c>
      <c r="P63">
        <v>3</v>
      </c>
    </row>
    <row r="64">
      <c r="A64" s="36" t="s">
        <v>464</v>
      </c>
      <c r="B64" s="44"/>
      <c r="C64" s="45"/>
      <c r="D64" s="45"/>
      <c r="E64" s="46" t="s">
        <v>460</v>
      </c>
      <c r="F64" s="45"/>
      <c r="G64" s="45"/>
      <c r="H64" s="45"/>
      <c r="I64" s="45"/>
      <c r="J64" s="47"/>
    </row>
    <row r="65" ht="75">
      <c r="A65" s="36" t="s">
        <v>465</v>
      </c>
      <c r="B65" s="44"/>
      <c r="C65" s="45"/>
      <c r="D65" s="45"/>
      <c r="E65" s="48" t="s">
        <v>11227</v>
      </c>
      <c r="F65" s="45"/>
      <c r="G65" s="45"/>
      <c r="H65" s="45"/>
      <c r="I65" s="45"/>
      <c r="J65" s="47"/>
    </row>
    <row r="66" ht="409.5">
      <c r="A66" s="36" t="s">
        <v>467</v>
      </c>
      <c r="B66" s="44"/>
      <c r="C66" s="45"/>
      <c r="D66" s="45"/>
      <c r="E66" s="38" t="s">
        <v>10261</v>
      </c>
      <c r="F66" s="45"/>
      <c r="G66" s="45"/>
      <c r="H66" s="45"/>
      <c r="I66" s="45"/>
      <c r="J66" s="47"/>
    </row>
    <row r="67">
      <c r="A67" s="36" t="s">
        <v>458</v>
      </c>
      <c r="B67" s="36">
        <v>14</v>
      </c>
      <c r="C67" s="37" t="s">
        <v>10262</v>
      </c>
      <c r="D67" s="36" t="s">
        <v>460</v>
      </c>
      <c r="E67" s="38" t="s">
        <v>10263</v>
      </c>
      <c r="F67" s="39" t="s">
        <v>613</v>
      </c>
      <c r="G67" s="40">
        <v>0.48999999999999999</v>
      </c>
      <c r="H67" s="41">
        <v>0</v>
      </c>
      <c r="I67" s="42">
        <f>ROUND(G67*H67,P4)</f>
        <v>0</v>
      </c>
      <c r="J67" s="39" t="s">
        <v>1884</v>
      </c>
      <c r="O67" s="43">
        <f>I67*0.21</f>
        <v>0</v>
      </c>
      <c r="P67">
        <v>3</v>
      </c>
    </row>
    <row r="68">
      <c r="A68" s="36" t="s">
        <v>464</v>
      </c>
      <c r="B68" s="44"/>
      <c r="C68" s="45"/>
      <c r="D68" s="45"/>
      <c r="E68" s="46" t="s">
        <v>460</v>
      </c>
      <c r="F68" s="45"/>
      <c r="G68" s="45"/>
      <c r="H68" s="45"/>
      <c r="I68" s="45"/>
      <c r="J68" s="47"/>
    </row>
    <row r="69" ht="90">
      <c r="A69" s="36" t="s">
        <v>465</v>
      </c>
      <c r="B69" s="44"/>
      <c r="C69" s="45"/>
      <c r="D69" s="45"/>
      <c r="E69" s="48" t="s">
        <v>11228</v>
      </c>
      <c r="F69" s="45"/>
      <c r="G69" s="45"/>
      <c r="H69" s="45"/>
      <c r="I69" s="45"/>
      <c r="J69" s="47"/>
    </row>
    <row r="70" ht="300">
      <c r="A70" s="36" t="s">
        <v>467</v>
      </c>
      <c r="B70" s="44"/>
      <c r="C70" s="45"/>
      <c r="D70" s="45"/>
      <c r="E70" s="38" t="s">
        <v>10265</v>
      </c>
      <c r="F70" s="45"/>
      <c r="G70" s="45"/>
      <c r="H70" s="45"/>
      <c r="I70" s="45"/>
      <c r="J70" s="47"/>
    </row>
    <row r="71">
      <c r="A71" s="36" t="s">
        <v>458</v>
      </c>
      <c r="B71" s="36">
        <v>15</v>
      </c>
      <c r="C71" s="37" t="s">
        <v>10514</v>
      </c>
      <c r="D71" s="36" t="s">
        <v>460</v>
      </c>
      <c r="E71" s="38" t="s">
        <v>10515</v>
      </c>
      <c r="F71" s="39" t="s">
        <v>534</v>
      </c>
      <c r="G71" s="40">
        <v>561.30999999999995</v>
      </c>
      <c r="H71" s="41">
        <v>0</v>
      </c>
      <c r="I71" s="42">
        <f>ROUND(G71*H71,P4)</f>
        <v>0</v>
      </c>
      <c r="J71" s="39" t="s">
        <v>1884</v>
      </c>
      <c r="O71" s="43">
        <f>I71*0.21</f>
        <v>0</v>
      </c>
      <c r="P71">
        <v>3</v>
      </c>
    </row>
    <row r="72">
      <c r="A72" s="36" t="s">
        <v>464</v>
      </c>
      <c r="B72" s="44"/>
      <c r="C72" s="45"/>
      <c r="D72" s="45"/>
      <c r="E72" s="46" t="s">
        <v>460</v>
      </c>
      <c r="F72" s="45"/>
      <c r="G72" s="45"/>
      <c r="H72" s="45"/>
      <c r="I72" s="45"/>
      <c r="J72" s="47"/>
    </row>
    <row r="73" ht="60">
      <c r="A73" s="36" t="s">
        <v>465</v>
      </c>
      <c r="B73" s="44"/>
      <c r="C73" s="45"/>
      <c r="D73" s="45"/>
      <c r="E73" s="48" t="s">
        <v>11229</v>
      </c>
      <c r="F73" s="45"/>
      <c r="G73" s="45"/>
      <c r="H73" s="45"/>
      <c r="I73" s="45"/>
      <c r="J73" s="47"/>
    </row>
    <row r="74" ht="375">
      <c r="A74" s="36" t="s">
        <v>467</v>
      </c>
      <c r="B74" s="44"/>
      <c r="C74" s="45"/>
      <c r="D74" s="45"/>
      <c r="E74" s="38" t="s">
        <v>10275</v>
      </c>
      <c r="F74" s="45"/>
      <c r="G74" s="45"/>
      <c r="H74" s="45"/>
      <c r="I74" s="45"/>
      <c r="J74" s="47"/>
    </row>
    <row r="75">
      <c r="A75" s="30" t="s">
        <v>455</v>
      </c>
      <c r="B75" s="31"/>
      <c r="C75" s="32" t="s">
        <v>9900</v>
      </c>
      <c r="D75" s="33"/>
      <c r="E75" s="30" t="s">
        <v>2399</v>
      </c>
      <c r="F75" s="33"/>
      <c r="G75" s="33"/>
      <c r="H75" s="33"/>
      <c r="I75" s="34">
        <f>SUMIFS(I76:I99,A76:A99,"P")</f>
        <v>0</v>
      </c>
      <c r="J75" s="35"/>
    </row>
    <row r="76">
      <c r="A76" s="36" t="s">
        <v>458</v>
      </c>
      <c r="B76" s="36">
        <v>16</v>
      </c>
      <c r="C76" s="37" t="s">
        <v>11230</v>
      </c>
      <c r="D76" s="36" t="s">
        <v>460</v>
      </c>
      <c r="E76" s="38" t="s">
        <v>11231</v>
      </c>
      <c r="F76" s="39" t="s">
        <v>475</v>
      </c>
      <c r="G76" s="40">
        <v>1.3600000000000001</v>
      </c>
      <c r="H76" s="41">
        <v>0</v>
      </c>
      <c r="I76" s="42">
        <f>ROUND(G76*H76,P4)</f>
        <v>0</v>
      </c>
      <c r="J76" s="39" t="s">
        <v>1884</v>
      </c>
      <c r="O76" s="43">
        <f>I76*0.21</f>
        <v>0</v>
      </c>
      <c r="P76">
        <v>3</v>
      </c>
    </row>
    <row r="77">
      <c r="A77" s="36" t="s">
        <v>464</v>
      </c>
      <c r="B77" s="44"/>
      <c r="C77" s="45"/>
      <c r="D77" s="45"/>
      <c r="E77" s="46" t="s">
        <v>460</v>
      </c>
      <c r="F77" s="45"/>
      <c r="G77" s="45"/>
      <c r="H77" s="45"/>
      <c r="I77" s="45"/>
      <c r="J77" s="47"/>
    </row>
    <row r="78" ht="90">
      <c r="A78" s="36" t="s">
        <v>465</v>
      </c>
      <c r="B78" s="44"/>
      <c r="C78" s="45"/>
      <c r="D78" s="45"/>
      <c r="E78" s="48" t="s">
        <v>11232</v>
      </c>
      <c r="F78" s="45"/>
      <c r="G78" s="45"/>
      <c r="H78" s="45"/>
      <c r="I78" s="45"/>
      <c r="J78" s="47"/>
    </row>
    <row r="79" ht="300">
      <c r="A79" s="36" t="s">
        <v>467</v>
      </c>
      <c r="B79" s="44"/>
      <c r="C79" s="45"/>
      <c r="D79" s="45"/>
      <c r="E79" s="38" t="s">
        <v>10285</v>
      </c>
      <c r="F79" s="45"/>
      <c r="G79" s="45"/>
      <c r="H79" s="45"/>
      <c r="I79" s="45"/>
      <c r="J79" s="47"/>
    </row>
    <row r="80">
      <c r="A80" s="36" t="s">
        <v>458</v>
      </c>
      <c r="B80" s="36">
        <v>17</v>
      </c>
      <c r="C80" s="37" t="s">
        <v>5079</v>
      </c>
      <c r="D80" s="36" t="s">
        <v>460</v>
      </c>
      <c r="E80" s="38" t="s">
        <v>10535</v>
      </c>
      <c r="F80" s="39" t="s">
        <v>475</v>
      </c>
      <c r="G80" s="40">
        <v>11.172000000000001</v>
      </c>
      <c r="H80" s="41">
        <v>0</v>
      </c>
      <c r="I80" s="42">
        <f>ROUND(G80*H80,P4)</f>
        <v>0</v>
      </c>
      <c r="J80" s="39" t="s">
        <v>1884</v>
      </c>
      <c r="O80" s="43">
        <f>I80*0.21</f>
        <v>0</v>
      </c>
      <c r="P80">
        <v>3</v>
      </c>
    </row>
    <row r="81">
      <c r="A81" s="36" t="s">
        <v>464</v>
      </c>
      <c r="B81" s="44"/>
      <c r="C81" s="45"/>
      <c r="D81" s="45"/>
      <c r="E81" s="46" t="s">
        <v>460</v>
      </c>
      <c r="F81" s="45"/>
      <c r="G81" s="45"/>
      <c r="H81" s="45"/>
      <c r="I81" s="45"/>
      <c r="J81" s="47"/>
    </row>
    <row r="82" ht="60">
      <c r="A82" s="36" t="s">
        <v>465</v>
      </c>
      <c r="B82" s="44"/>
      <c r="C82" s="45"/>
      <c r="D82" s="45"/>
      <c r="E82" s="48" t="s">
        <v>11233</v>
      </c>
      <c r="F82" s="45"/>
      <c r="G82" s="45"/>
      <c r="H82" s="45"/>
      <c r="I82" s="45"/>
      <c r="J82" s="47"/>
    </row>
    <row r="83" ht="409.5">
      <c r="A83" s="36" t="s">
        <v>467</v>
      </c>
      <c r="B83" s="44"/>
      <c r="C83" s="45"/>
      <c r="D83" s="45"/>
      <c r="E83" s="38" t="s">
        <v>7707</v>
      </c>
      <c r="F83" s="45"/>
      <c r="G83" s="45"/>
      <c r="H83" s="45"/>
      <c r="I83" s="45"/>
      <c r="J83" s="47"/>
    </row>
    <row r="84">
      <c r="A84" s="36" t="s">
        <v>458</v>
      </c>
      <c r="B84" s="36">
        <v>18</v>
      </c>
      <c r="C84" s="37" t="s">
        <v>5298</v>
      </c>
      <c r="D84" s="36" t="s">
        <v>460</v>
      </c>
      <c r="E84" s="38" t="s">
        <v>10286</v>
      </c>
      <c r="F84" s="39" t="s">
        <v>475</v>
      </c>
      <c r="G84" s="40">
        <v>29.585000000000001</v>
      </c>
      <c r="H84" s="41">
        <v>0</v>
      </c>
      <c r="I84" s="42">
        <f>ROUND(G84*H84,P4)</f>
        <v>0</v>
      </c>
      <c r="J84" s="39" t="s">
        <v>1884</v>
      </c>
      <c r="O84" s="43">
        <f>I84*0.21</f>
        <v>0</v>
      </c>
      <c r="P84">
        <v>3</v>
      </c>
    </row>
    <row r="85">
      <c r="A85" s="36" t="s">
        <v>464</v>
      </c>
      <c r="B85" s="44"/>
      <c r="C85" s="45"/>
      <c r="D85" s="45"/>
      <c r="E85" s="46" t="s">
        <v>460</v>
      </c>
      <c r="F85" s="45"/>
      <c r="G85" s="45"/>
      <c r="H85" s="45"/>
      <c r="I85" s="45"/>
      <c r="J85" s="47"/>
    </row>
    <row r="86" ht="90">
      <c r="A86" s="36" t="s">
        <v>465</v>
      </c>
      <c r="B86" s="44"/>
      <c r="C86" s="45"/>
      <c r="D86" s="45"/>
      <c r="E86" s="48" t="s">
        <v>11234</v>
      </c>
      <c r="F86" s="45"/>
      <c r="G86" s="45"/>
      <c r="H86" s="45"/>
      <c r="I86" s="45"/>
      <c r="J86" s="47"/>
    </row>
    <row r="87" ht="409.5">
      <c r="A87" s="36" t="s">
        <v>467</v>
      </c>
      <c r="B87" s="44"/>
      <c r="C87" s="45"/>
      <c r="D87" s="45"/>
      <c r="E87" s="38" t="s">
        <v>7707</v>
      </c>
      <c r="F87" s="45"/>
      <c r="G87" s="45"/>
      <c r="H87" s="45"/>
      <c r="I87" s="45"/>
      <c r="J87" s="47"/>
    </row>
    <row r="88">
      <c r="A88" s="36" t="s">
        <v>458</v>
      </c>
      <c r="B88" s="36">
        <v>19</v>
      </c>
      <c r="C88" s="37" t="s">
        <v>9186</v>
      </c>
      <c r="D88" s="36" t="s">
        <v>460</v>
      </c>
      <c r="E88" s="38" t="s">
        <v>9187</v>
      </c>
      <c r="F88" s="39" t="s">
        <v>475</v>
      </c>
      <c r="G88" s="40">
        <v>13.536</v>
      </c>
      <c r="H88" s="41">
        <v>0</v>
      </c>
      <c r="I88" s="42">
        <f>ROUND(G88*H88,P4)</f>
        <v>0</v>
      </c>
      <c r="J88" s="39" t="s">
        <v>1884</v>
      </c>
      <c r="O88" s="43">
        <f>I88*0.21</f>
        <v>0</v>
      </c>
      <c r="P88">
        <v>3</v>
      </c>
    </row>
    <row r="89">
      <c r="A89" s="36" t="s">
        <v>464</v>
      </c>
      <c r="B89" s="44"/>
      <c r="C89" s="45"/>
      <c r="D89" s="45"/>
      <c r="E89" s="46" t="s">
        <v>460</v>
      </c>
      <c r="F89" s="45"/>
      <c r="G89" s="45"/>
      <c r="H89" s="45"/>
      <c r="I89" s="45"/>
      <c r="J89" s="47"/>
    </row>
    <row r="90" ht="75">
      <c r="A90" s="36" t="s">
        <v>465</v>
      </c>
      <c r="B90" s="44"/>
      <c r="C90" s="45"/>
      <c r="D90" s="45"/>
      <c r="E90" s="48" t="s">
        <v>11235</v>
      </c>
      <c r="F90" s="45"/>
      <c r="G90" s="45"/>
      <c r="H90" s="45"/>
      <c r="I90" s="45"/>
      <c r="J90" s="47"/>
    </row>
    <row r="91" ht="75">
      <c r="A91" s="36" t="s">
        <v>467</v>
      </c>
      <c r="B91" s="44"/>
      <c r="C91" s="45"/>
      <c r="D91" s="45"/>
      <c r="E91" s="38" t="s">
        <v>10298</v>
      </c>
      <c r="F91" s="45"/>
      <c r="G91" s="45"/>
      <c r="H91" s="45"/>
      <c r="I91" s="45"/>
      <c r="J91" s="47"/>
    </row>
    <row r="92">
      <c r="A92" s="36" t="s">
        <v>458</v>
      </c>
      <c r="B92" s="36">
        <v>20</v>
      </c>
      <c r="C92" s="37" t="s">
        <v>7493</v>
      </c>
      <c r="D92" s="36" t="s">
        <v>460</v>
      </c>
      <c r="E92" s="38" t="s">
        <v>7494</v>
      </c>
      <c r="F92" s="39" t="s">
        <v>475</v>
      </c>
      <c r="G92" s="40">
        <v>7.0999999999999996</v>
      </c>
      <c r="H92" s="41">
        <v>0</v>
      </c>
      <c r="I92" s="42">
        <f>ROUND(G92*H92,P4)</f>
        <v>0</v>
      </c>
      <c r="J92" s="39" t="s">
        <v>1884</v>
      </c>
      <c r="O92" s="43">
        <f>I92*0.21</f>
        <v>0</v>
      </c>
      <c r="P92">
        <v>3</v>
      </c>
    </row>
    <row r="93">
      <c r="A93" s="36" t="s">
        <v>464</v>
      </c>
      <c r="B93" s="44"/>
      <c r="C93" s="45"/>
      <c r="D93" s="45"/>
      <c r="E93" s="46" t="s">
        <v>460</v>
      </c>
      <c r="F93" s="45"/>
      <c r="G93" s="45"/>
      <c r="H93" s="45"/>
      <c r="I93" s="45"/>
      <c r="J93" s="47"/>
    </row>
    <row r="94" ht="75">
      <c r="A94" s="36" t="s">
        <v>465</v>
      </c>
      <c r="B94" s="44"/>
      <c r="C94" s="45"/>
      <c r="D94" s="45"/>
      <c r="E94" s="48" t="s">
        <v>11236</v>
      </c>
      <c r="F94" s="45"/>
      <c r="G94" s="45"/>
      <c r="H94" s="45"/>
      <c r="I94" s="45"/>
      <c r="J94" s="47"/>
    </row>
    <row r="95" ht="150">
      <c r="A95" s="36" t="s">
        <v>467</v>
      </c>
      <c r="B95" s="44"/>
      <c r="C95" s="45"/>
      <c r="D95" s="45"/>
      <c r="E95" s="38" t="s">
        <v>10300</v>
      </c>
      <c r="F95" s="45"/>
      <c r="G95" s="45"/>
      <c r="H95" s="45"/>
      <c r="I95" s="45"/>
      <c r="J95" s="47"/>
    </row>
    <row r="96">
      <c r="A96" s="36" t="s">
        <v>458</v>
      </c>
      <c r="B96" s="36">
        <v>21</v>
      </c>
      <c r="C96" s="37" t="s">
        <v>9193</v>
      </c>
      <c r="D96" s="36" t="s">
        <v>460</v>
      </c>
      <c r="E96" s="38" t="s">
        <v>10438</v>
      </c>
      <c r="F96" s="39" t="s">
        <v>475</v>
      </c>
      <c r="G96" s="40">
        <v>4.4080000000000004</v>
      </c>
      <c r="H96" s="41">
        <v>0</v>
      </c>
      <c r="I96" s="42">
        <f>ROUND(G96*H96,P4)</f>
        <v>0</v>
      </c>
      <c r="J96" s="39" t="s">
        <v>1884</v>
      </c>
      <c r="O96" s="43">
        <f>I96*0.21</f>
        <v>0</v>
      </c>
      <c r="P96">
        <v>3</v>
      </c>
    </row>
    <row r="97">
      <c r="A97" s="36" t="s">
        <v>464</v>
      </c>
      <c r="B97" s="44"/>
      <c r="C97" s="45"/>
      <c r="D97" s="45"/>
      <c r="E97" s="46" t="s">
        <v>460</v>
      </c>
      <c r="F97" s="45"/>
      <c r="G97" s="45"/>
      <c r="H97" s="45"/>
      <c r="I97" s="45"/>
      <c r="J97" s="47"/>
    </row>
    <row r="98" ht="75">
      <c r="A98" s="36" t="s">
        <v>465</v>
      </c>
      <c r="B98" s="44"/>
      <c r="C98" s="45"/>
      <c r="D98" s="45"/>
      <c r="E98" s="48" t="s">
        <v>11237</v>
      </c>
      <c r="F98" s="45"/>
      <c r="G98" s="45"/>
      <c r="H98" s="45"/>
      <c r="I98" s="45"/>
      <c r="J98" s="47"/>
    </row>
    <row r="99" ht="409.5">
      <c r="A99" s="36" t="s">
        <v>467</v>
      </c>
      <c r="B99" s="44"/>
      <c r="C99" s="45"/>
      <c r="D99" s="45"/>
      <c r="E99" s="38" t="s">
        <v>10440</v>
      </c>
      <c r="F99" s="45"/>
      <c r="G99" s="45"/>
      <c r="H99" s="45"/>
      <c r="I99" s="45"/>
      <c r="J99" s="47"/>
    </row>
    <row r="100">
      <c r="A100" s="30" t="s">
        <v>455</v>
      </c>
      <c r="B100" s="31"/>
      <c r="C100" s="32" t="s">
        <v>10301</v>
      </c>
      <c r="D100" s="33"/>
      <c r="E100" s="30" t="s">
        <v>10302</v>
      </c>
      <c r="F100" s="33"/>
      <c r="G100" s="33"/>
      <c r="H100" s="33"/>
      <c r="I100" s="34">
        <f>SUMIFS(I101:I104,A101:A104,"P")</f>
        <v>0</v>
      </c>
      <c r="J100" s="35"/>
    </row>
    <row r="101">
      <c r="A101" s="36" t="s">
        <v>458</v>
      </c>
      <c r="B101" s="36">
        <v>22</v>
      </c>
      <c r="C101" s="37" t="s">
        <v>10953</v>
      </c>
      <c r="D101" s="36" t="s">
        <v>460</v>
      </c>
      <c r="E101" s="38" t="s">
        <v>11026</v>
      </c>
      <c r="F101" s="39" t="s">
        <v>475</v>
      </c>
      <c r="G101" s="40">
        <v>2.7000000000000002</v>
      </c>
      <c r="H101" s="41">
        <v>0</v>
      </c>
      <c r="I101" s="42">
        <f>ROUND(G101*H101,P4)</f>
        <v>0</v>
      </c>
      <c r="J101" s="39" t="s">
        <v>1884</v>
      </c>
      <c r="O101" s="43">
        <f>I101*0.21</f>
        <v>0</v>
      </c>
      <c r="P101">
        <v>3</v>
      </c>
    </row>
    <row r="102">
      <c r="A102" s="36" t="s">
        <v>464</v>
      </c>
      <c r="B102" s="44"/>
      <c r="C102" s="45"/>
      <c r="D102" s="45"/>
      <c r="E102" s="46" t="s">
        <v>460</v>
      </c>
      <c r="F102" s="45"/>
      <c r="G102" s="45"/>
      <c r="H102" s="45"/>
      <c r="I102" s="45"/>
      <c r="J102" s="47"/>
    </row>
    <row r="103" ht="60">
      <c r="A103" s="36" t="s">
        <v>465</v>
      </c>
      <c r="B103" s="44"/>
      <c r="C103" s="45"/>
      <c r="D103" s="45"/>
      <c r="E103" s="48" t="s">
        <v>11238</v>
      </c>
      <c r="F103" s="45"/>
      <c r="G103" s="45"/>
      <c r="H103" s="45"/>
      <c r="I103" s="45"/>
      <c r="J103" s="47"/>
    </row>
    <row r="104" ht="409.5">
      <c r="A104" s="36" t="s">
        <v>467</v>
      </c>
      <c r="B104" s="44"/>
      <c r="C104" s="45"/>
      <c r="D104" s="45"/>
      <c r="E104" s="38" t="s">
        <v>10306</v>
      </c>
      <c r="F104" s="45"/>
      <c r="G104" s="45"/>
      <c r="H104" s="45"/>
      <c r="I104" s="45"/>
      <c r="J104" s="47"/>
    </row>
    <row r="105">
      <c r="A105" s="30" t="s">
        <v>455</v>
      </c>
      <c r="B105" s="31"/>
      <c r="C105" s="32" t="s">
        <v>2445</v>
      </c>
      <c r="D105" s="33"/>
      <c r="E105" s="30" t="s">
        <v>7650</v>
      </c>
      <c r="F105" s="33"/>
      <c r="G105" s="33"/>
      <c r="H105" s="33"/>
      <c r="I105" s="34">
        <f>SUMIFS(I106:I117,A106:A117,"P")</f>
        <v>0</v>
      </c>
      <c r="J105" s="35"/>
    </row>
    <row r="106" ht="30">
      <c r="A106" s="36" t="s">
        <v>458</v>
      </c>
      <c r="B106" s="36">
        <v>23</v>
      </c>
      <c r="C106" s="37" t="s">
        <v>9906</v>
      </c>
      <c r="D106" s="36" t="s">
        <v>460</v>
      </c>
      <c r="E106" s="38" t="s">
        <v>10443</v>
      </c>
      <c r="F106" s="39" t="s">
        <v>492</v>
      </c>
      <c r="G106" s="40">
        <v>243.30000000000001</v>
      </c>
      <c r="H106" s="41">
        <v>0</v>
      </c>
      <c r="I106" s="42">
        <f>ROUND(G106*H106,P4)</f>
        <v>0</v>
      </c>
      <c r="J106" s="39" t="s">
        <v>1884</v>
      </c>
      <c r="O106" s="43">
        <f>I106*0.21</f>
        <v>0</v>
      </c>
      <c r="P106">
        <v>3</v>
      </c>
    </row>
    <row r="107">
      <c r="A107" s="36" t="s">
        <v>464</v>
      </c>
      <c r="B107" s="44"/>
      <c r="C107" s="45"/>
      <c r="D107" s="45"/>
      <c r="E107" s="46" t="s">
        <v>460</v>
      </c>
      <c r="F107" s="45"/>
      <c r="G107" s="45"/>
      <c r="H107" s="45"/>
      <c r="I107" s="45"/>
      <c r="J107" s="47"/>
    </row>
    <row r="108" ht="90">
      <c r="A108" s="36" t="s">
        <v>465</v>
      </c>
      <c r="B108" s="44"/>
      <c r="C108" s="45"/>
      <c r="D108" s="45"/>
      <c r="E108" s="48" t="s">
        <v>11239</v>
      </c>
      <c r="F108" s="45"/>
      <c r="G108" s="45"/>
      <c r="H108" s="45"/>
      <c r="I108" s="45"/>
      <c r="J108" s="47"/>
    </row>
    <row r="109" ht="270">
      <c r="A109" s="36" t="s">
        <v>467</v>
      </c>
      <c r="B109" s="44"/>
      <c r="C109" s="45"/>
      <c r="D109" s="45"/>
      <c r="E109" s="38" t="s">
        <v>10309</v>
      </c>
      <c r="F109" s="45"/>
      <c r="G109" s="45"/>
      <c r="H109" s="45"/>
      <c r="I109" s="45"/>
      <c r="J109" s="47"/>
    </row>
    <row r="110" ht="30">
      <c r="A110" s="36" t="s">
        <v>458</v>
      </c>
      <c r="B110" s="36">
        <v>24</v>
      </c>
      <c r="C110" s="37" t="s">
        <v>8826</v>
      </c>
      <c r="D110" s="36" t="s">
        <v>460</v>
      </c>
      <c r="E110" s="38" t="s">
        <v>10313</v>
      </c>
      <c r="F110" s="39" t="s">
        <v>492</v>
      </c>
      <c r="G110" s="40">
        <v>243.30000000000001</v>
      </c>
      <c r="H110" s="41">
        <v>0</v>
      </c>
      <c r="I110" s="42">
        <f>ROUND(G110*H110,P4)</f>
        <v>0</v>
      </c>
      <c r="J110" s="39" t="s">
        <v>1884</v>
      </c>
      <c r="O110" s="43">
        <f>I110*0.21</f>
        <v>0</v>
      </c>
      <c r="P110">
        <v>3</v>
      </c>
    </row>
    <row r="111">
      <c r="A111" s="36" t="s">
        <v>464</v>
      </c>
      <c r="B111" s="44"/>
      <c r="C111" s="45"/>
      <c r="D111" s="45"/>
      <c r="E111" s="46" t="s">
        <v>460</v>
      </c>
      <c r="F111" s="45"/>
      <c r="G111" s="45"/>
      <c r="H111" s="45"/>
      <c r="I111" s="45"/>
      <c r="J111" s="47"/>
    </row>
    <row r="112" ht="90">
      <c r="A112" s="36" t="s">
        <v>465</v>
      </c>
      <c r="B112" s="44"/>
      <c r="C112" s="45"/>
      <c r="D112" s="45"/>
      <c r="E112" s="48" t="s">
        <v>11240</v>
      </c>
      <c r="F112" s="45"/>
      <c r="G112" s="45"/>
      <c r="H112" s="45"/>
      <c r="I112" s="45"/>
      <c r="J112" s="47"/>
    </row>
    <row r="113" ht="270">
      <c r="A113" s="36" t="s">
        <v>467</v>
      </c>
      <c r="B113" s="44"/>
      <c r="C113" s="45"/>
      <c r="D113" s="45"/>
      <c r="E113" s="38" t="s">
        <v>10309</v>
      </c>
      <c r="F113" s="45"/>
      <c r="G113" s="45"/>
      <c r="H113" s="45"/>
      <c r="I113" s="45"/>
      <c r="J113" s="47"/>
    </row>
    <row r="114">
      <c r="A114" s="36" t="s">
        <v>458</v>
      </c>
      <c r="B114" s="36">
        <v>25</v>
      </c>
      <c r="C114" s="37" t="s">
        <v>8829</v>
      </c>
      <c r="D114" s="36" t="s">
        <v>460</v>
      </c>
      <c r="E114" s="38" t="s">
        <v>8830</v>
      </c>
      <c r="F114" s="39" t="s">
        <v>492</v>
      </c>
      <c r="G114" s="40">
        <v>243.30000000000001</v>
      </c>
      <c r="H114" s="41">
        <v>0</v>
      </c>
      <c r="I114" s="42">
        <f>ROUND(G114*H114,P4)</f>
        <v>0</v>
      </c>
      <c r="J114" s="39" t="s">
        <v>1884</v>
      </c>
      <c r="O114" s="43">
        <f>I114*0.21</f>
        <v>0</v>
      </c>
      <c r="P114">
        <v>3</v>
      </c>
    </row>
    <row r="115">
      <c r="A115" s="36" t="s">
        <v>464</v>
      </c>
      <c r="B115" s="44"/>
      <c r="C115" s="45"/>
      <c r="D115" s="45"/>
      <c r="E115" s="46" t="s">
        <v>460</v>
      </c>
      <c r="F115" s="45"/>
      <c r="G115" s="45"/>
      <c r="H115" s="45"/>
      <c r="I115" s="45"/>
      <c r="J115" s="47"/>
    </row>
    <row r="116" ht="90">
      <c r="A116" s="36" t="s">
        <v>465</v>
      </c>
      <c r="B116" s="44"/>
      <c r="C116" s="45"/>
      <c r="D116" s="45"/>
      <c r="E116" s="48" t="s">
        <v>11241</v>
      </c>
      <c r="F116" s="45"/>
      <c r="G116" s="45"/>
      <c r="H116" s="45"/>
      <c r="I116" s="45"/>
      <c r="J116" s="47"/>
    </row>
    <row r="117" ht="45">
      <c r="A117" s="36" t="s">
        <v>467</v>
      </c>
      <c r="B117" s="44"/>
      <c r="C117" s="45"/>
      <c r="D117" s="45"/>
      <c r="E117" s="38" t="s">
        <v>10318</v>
      </c>
      <c r="F117" s="45"/>
      <c r="G117" s="45"/>
      <c r="H117" s="45"/>
      <c r="I117" s="45"/>
      <c r="J117" s="47"/>
    </row>
    <row r="118">
      <c r="A118" s="30" t="s">
        <v>455</v>
      </c>
      <c r="B118" s="31"/>
      <c r="C118" s="32" t="s">
        <v>7582</v>
      </c>
      <c r="D118" s="33"/>
      <c r="E118" s="30" t="s">
        <v>5450</v>
      </c>
      <c r="F118" s="33"/>
      <c r="G118" s="33"/>
      <c r="H118" s="33"/>
      <c r="I118" s="34">
        <f>SUMIFS(I119:I130,A119:A130,"P")</f>
        <v>0</v>
      </c>
      <c r="J118" s="35"/>
    </row>
    <row r="119">
      <c r="A119" s="36" t="s">
        <v>458</v>
      </c>
      <c r="B119" s="36">
        <v>26</v>
      </c>
      <c r="C119" s="37" t="s">
        <v>8842</v>
      </c>
      <c r="D119" s="36" t="s">
        <v>460</v>
      </c>
      <c r="E119" s="38" t="s">
        <v>10348</v>
      </c>
      <c r="F119" s="39" t="s">
        <v>534</v>
      </c>
      <c r="G119" s="40">
        <v>26.436</v>
      </c>
      <c r="H119" s="41">
        <v>0</v>
      </c>
      <c r="I119" s="42">
        <f>ROUND(G119*H119,P4)</f>
        <v>0</v>
      </c>
      <c r="J119" s="39" t="s">
        <v>1884</v>
      </c>
      <c r="O119" s="43">
        <f>I119*0.21</f>
        <v>0</v>
      </c>
      <c r="P119">
        <v>3</v>
      </c>
    </row>
    <row r="120">
      <c r="A120" s="36" t="s">
        <v>464</v>
      </c>
      <c r="B120" s="44"/>
      <c r="C120" s="45"/>
      <c r="D120" s="45"/>
      <c r="E120" s="46" t="s">
        <v>460</v>
      </c>
      <c r="F120" s="45"/>
      <c r="G120" s="45"/>
      <c r="H120" s="45"/>
      <c r="I120" s="45"/>
      <c r="J120" s="47"/>
    </row>
    <row r="121" ht="60">
      <c r="A121" s="36" t="s">
        <v>465</v>
      </c>
      <c r="B121" s="44"/>
      <c r="C121" s="45"/>
      <c r="D121" s="45"/>
      <c r="E121" s="48" t="s">
        <v>11242</v>
      </c>
      <c r="F121" s="45"/>
      <c r="G121" s="45"/>
      <c r="H121" s="45"/>
      <c r="I121" s="45"/>
      <c r="J121" s="47"/>
    </row>
    <row r="122" ht="409.5">
      <c r="A122" s="36" t="s">
        <v>467</v>
      </c>
      <c r="B122" s="44"/>
      <c r="C122" s="45"/>
      <c r="D122" s="45"/>
      <c r="E122" s="38" t="s">
        <v>10350</v>
      </c>
      <c r="F122" s="45"/>
      <c r="G122" s="45"/>
      <c r="H122" s="45"/>
      <c r="I122" s="45"/>
      <c r="J122" s="47"/>
    </row>
    <row r="123">
      <c r="A123" s="36" t="s">
        <v>458</v>
      </c>
      <c r="B123" s="36">
        <v>27</v>
      </c>
      <c r="C123" s="37" t="s">
        <v>11243</v>
      </c>
      <c r="D123" s="36" t="s">
        <v>460</v>
      </c>
      <c r="E123" s="38" t="s">
        <v>11244</v>
      </c>
      <c r="F123" s="39" t="s">
        <v>482</v>
      </c>
      <c r="G123" s="40">
        <v>29</v>
      </c>
      <c r="H123" s="41">
        <v>0</v>
      </c>
      <c r="I123" s="42">
        <f>ROUND(G123*H123,P4)</f>
        <v>0</v>
      </c>
      <c r="J123" s="39" t="s">
        <v>463</v>
      </c>
      <c r="O123" s="43">
        <f>I123*0.21</f>
        <v>0</v>
      </c>
      <c r="P123">
        <v>3</v>
      </c>
    </row>
    <row r="124">
      <c r="A124" s="36" t="s">
        <v>464</v>
      </c>
      <c r="B124" s="44"/>
      <c r="C124" s="45"/>
      <c r="D124" s="45"/>
      <c r="E124" s="46" t="s">
        <v>460</v>
      </c>
      <c r="F124" s="45"/>
      <c r="G124" s="45"/>
      <c r="H124" s="45"/>
      <c r="I124" s="45"/>
      <c r="J124" s="47"/>
    </row>
    <row r="125" ht="75">
      <c r="A125" s="36" t="s">
        <v>465</v>
      </c>
      <c r="B125" s="44"/>
      <c r="C125" s="45"/>
      <c r="D125" s="45"/>
      <c r="E125" s="48" t="s">
        <v>11245</v>
      </c>
      <c r="F125" s="45"/>
      <c r="G125" s="45"/>
      <c r="H125" s="45"/>
      <c r="I125" s="45"/>
      <c r="J125" s="47"/>
    </row>
    <row r="126" ht="409.5">
      <c r="A126" s="36" t="s">
        <v>467</v>
      </c>
      <c r="B126" s="44"/>
      <c r="C126" s="45"/>
      <c r="D126" s="45"/>
      <c r="E126" s="38" t="s">
        <v>11246</v>
      </c>
      <c r="F126" s="45"/>
      <c r="G126" s="45"/>
      <c r="H126" s="45"/>
      <c r="I126" s="45"/>
      <c r="J126" s="47"/>
    </row>
    <row r="127">
      <c r="A127" s="36" t="s">
        <v>458</v>
      </c>
      <c r="B127" s="36">
        <v>28</v>
      </c>
      <c r="C127" s="37" t="s">
        <v>9917</v>
      </c>
      <c r="D127" s="36" t="s">
        <v>460</v>
      </c>
      <c r="E127" s="38" t="s">
        <v>11247</v>
      </c>
      <c r="F127" s="39" t="s">
        <v>496</v>
      </c>
      <c r="G127" s="40">
        <v>2</v>
      </c>
      <c r="H127" s="41">
        <v>0</v>
      </c>
      <c r="I127" s="42">
        <f>ROUND(G127*H127,P4)</f>
        <v>0</v>
      </c>
      <c r="J127" s="39" t="s">
        <v>463</v>
      </c>
      <c r="O127" s="43">
        <f>I127*0.21</f>
        <v>0</v>
      </c>
      <c r="P127">
        <v>3</v>
      </c>
    </row>
    <row r="128">
      <c r="A128" s="36" t="s">
        <v>464</v>
      </c>
      <c r="B128" s="44"/>
      <c r="C128" s="45"/>
      <c r="D128" s="45"/>
      <c r="E128" s="46" t="s">
        <v>460</v>
      </c>
      <c r="F128" s="45"/>
      <c r="G128" s="45"/>
      <c r="H128" s="45"/>
      <c r="I128" s="45"/>
      <c r="J128" s="47"/>
    </row>
    <row r="129" ht="45">
      <c r="A129" s="36" t="s">
        <v>465</v>
      </c>
      <c r="B129" s="44"/>
      <c r="C129" s="45"/>
      <c r="D129" s="45"/>
      <c r="E129" s="48" t="s">
        <v>11248</v>
      </c>
      <c r="F129" s="45"/>
      <c r="G129" s="45"/>
      <c r="H129" s="45"/>
      <c r="I129" s="45"/>
      <c r="J129" s="47"/>
    </row>
    <row r="130">
      <c r="A130" s="36" t="s">
        <v>467</v>
      </c>
      <c r="B130" s="44"/>
      <c r="C130" s="45"/>
      <c r="D130" s="45"/>
      <c r="E130" s="38" t="s">
        <v>8800</v>
      </c>
      <c r="F130" s="45"/>
      <c r="G130" s="45"/>
      <c r="H130" s="45"/>
      <c r="I130" s="45"/>
      <c r="J130" s="47"/>
    </row>
    <row r="131">
      <c r="A131" s="30" t="s">
        <v>455</v>
      </c>
      <c r="B131" s="31"/>
      <c r="C131" s="32" t="s">
        <v>1178</v>
      </c>
      <c r="D131" s="33"/>
      <c r="E131" s="30" t="s">
        <v>1179</v>
      </c>
      <c r="F131" s="33"/>
      <c r="G131" s="33"/>
      <c r="H131" s="33"/>
      <c r="I131" s="34">
        <f>SUMIFS(I132:I135,A132:A135,"P")</f>
        <v>0</v>
      </c>
      <c r="J131" s="35"/>
    </row>
    <row r="132" ht="45">
      <c r="A132" s="36" t="s">
        <v>458</v>
      </c>
      <c r="B132" s="36">
        <v>29</v>
      </c>
      <c r="C132" s="37" t="s">
        <v>1850</v>
      </c>
      <c r="D132" s="36" t="s">
        <v>1851</v>
      </c>
      <c r="E132" s="38" t="s">
        <v>2565</v>
      </c>
      <c r="F132" s="39" t="s">
        <v>613</v>
      </c>
      <c r="G132" s="40">
        <v>1979.8</v>
      </c>
      <c r="H132" s="41">
        <v>0</v>
      </c>
      <c r="I132" s="42">
        <f>ROUND(G132*H132,P4)</f>
        <v>0</v>
      </c>
      <c r="J132" s="39" t="s">
        <v>975</v>
      </c>
      <c r="O132" s="43">
        <f>I132*0.21</f>
        <v>0</v>
      </c>
      <c r="P132">
        <v>3</v>
      </c>
    </row>
    <row r="133">
      <c r="A133" s="36" t="s">
        <v>464</v>
      </c>
      <c r="B133" s="44"/>
      <c r="C133" s="45"/>
      <c r="D133" s="45"/>
      <c r="E133" s="38" t="s">
        <v>1180</v>
      </c>
      <c r="F133" s="45"/>
      <c r="G133" s="45"/>
      <c r="H133" s="45"/>
      <c r="I133" s="45"/>
      <c r="J133" s="47"/>
    </row>
    <row r="134">
      <c r="A134" s="36" t="s">
        <v>465</v>
      </c>
      <c r="B134" s="44"/>
      <c r="C134" s="45"/>
      <c r="D134" s="45"/>
      <c r="E134" s="48" t="s">
        <v>11249</v>
      </c>
      <c r="F134" s="45"/>
      <c r="G134" s="45"/>
      <c r="H134" s="45"/>
      <c r="I134" s="45"/>
      <c r="J134" s="47"/>
    </row>
    <row r="135" ht="120">
      <c r="A135" s="36" t="s">
        <v>467</v>
      </c>
      <c r="B135" s="49"/>
      <c r="C135" s="50"/>
      <c r="D135" s="50"/>
      <c r="E135" s="38" t="s">
        <v>615</v>
      </c>
      <c r="F135" s="50"/>
      <c r="G135" s="50"/>
      <c r="H135" s="50"/>
      <c r="I135" s="50"/>
      <c r="J135" s="51"/>
    </row>
  </sheetData>
  <sheetProtection sheet="1" objects="1" scenarios="1" spinCount="100000" saltValue="Nx4g3x0X9CbyTV9jHwUKfCgTETpkp761EhyJcjx9DmzNkMCldnLDBstaBmF/cy2sB0JXq0PtkxTozrqTlcBTEQ==" hashValue="1pkPcAQxf5riW39mhtKMGzlE4WPfQo5QID5JgcZ0sKWCW3ZzPYPK8R7WRa1ji0UqAmiLTsPe1oSAGuMkvFhbQ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305</v>
      </c>
      <c r="I3" s="24">
        <f>SUMIFS(I11:I143,A11:A143,"SD")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305</v>
      </c>
      <c r="D7" s="21"/>
      <c r="E7" s="22" t="s">
        <v>306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SUMIFS(I12:I23,A12:A23,"P")</f>
        <v>0</v>
      </c>
      <c r="J11" s="35"/>
    </row>
    <row r="12">
      <c r="A12" s="36" t="s">
        <v>458</v>
      </c>
      <c r="B12" s="36">
        <v>1</v>
      </c>
      <c r="C12" s="37" t="s">
        <v>11215</v>
      </c>
      <c r="D12" s="36" t="s">
        <v>460</v>
      </c>
      <c r="E12" s="38" t="s">
        <v>8791</v>
      </c>
      <c r="F12" s="39" t="s">
        <v>2211</v>
      </c>
      <c r="G12" s="40">
        <v>1</v>
      </c>
      <c r="H12" s="41">
        <v>0</v>
      </c>
      <c r="I12" s="42">
        <f>ROUND(G12*H12,P4)</f>
        <v>0</v>
      </c>
      <c r="J12" s="39" t="s">
        <v>463</v>
      </c>
      <c r="O12" s="43">
        <f>I12*0.21</f>
        <v>0</v>
      </c>
      <c r="P12">
        <v>3</v>
      </c>
    </row>
    <row r="13">
      <c r="A13" s="36" t="s">
        <v>464</v>
      </c>
      <c r="B13" s="44"/>
      <c r="C13" s="45"/>
      <c r="D13" s="45"/>
      <c r="E13" s="46" t="s">
        <v>460</v>
      </c>
      <c r="F13" s="45"/>
      <c r="G13" s="45"/>
      <c r="H13" s="45"/>
      <c r="I13" s="45"/>
      <c r="J13" s="47"/>
    </row>
    <row r="14">
      <c r="A14" s="36" t="s">
        <v>465</v>
      </c>
      <c r="B14" s="44"/>
      <c r="C14" s="45"/>
      <c r="D14" s="45"/>
      <c r="E14" s="48" t="s">
        <v>10201</v>
      </c>
      <c r="F14" s="45"/>
      <c r="G14" s="45"/>
      <c r="H14" s="45"/>
      <c r="I14" s="45"/>
      <c r="J14" s="47"/>
    </row>
    <row r="15" ht="30">
      <c r="A15" s="36" t="s">
        <v>467</v>
      </c>
      <c r="B15" s="44"/>
      <c r="C15" s="45"/>
      <c r="D15" s="45"/>
      <c r="E15" s="38" t="s">
        <v>8793</v>
      </c>
      <c r="F15" s="45"/>
      <c r="G15" s="45"/>
      <c r="H15" s="45"/>
      <c r="I15" s="45"/>
      <c r="J15" s="47"/>
    </row>
    <row r="16">
      <c r="A16" s="36" t="s">
        <v>458</v>
      </c>
      <c r="B16" s="36">
        <v>2</v>
      </c>
      <c r="C16" s="37" t="s">
        <v>11216</v>
      </c>
      <c r="D16" s="36" t="s">
        <v>460</v>
      </c>
      <c r="E16" s="38" t="s">
        <v>10203</v>
      </c>
      <c r="F16" s="39" t="s">
        <v>496</v>
      </c>
      <c r="G16" s="40">
        <v>1</v>
      </c>
      <c r="H16" s="41">
        <v>0</v>
      </c>
      <c r="I16" s="42">
        <f>ROUND(G16*H16,P4)</f>
        <v>0</v>
      </c>
      <c r="J16" s="39" t="s">
        <v>463</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90">
      <c r="A19" s="36" t="s">
        <v>467</v>
      </c>
      <c r="B19" s="44"/>
      <c r="C19" s="45"/>
      <c r="D19" s="45"/>
      <c r="E19" s="38" t="s">
        <v>10204</v>
      </c>
      <c r="F19" s="45"/>
      <c r="G19" s="45"/>
      <c r="H19" s="45"/>
      <c r="I19" s="45"/>
      <c r="J19" s="47"/>
    </row>
    <row r="20">
      <c r="A20" s="36" t="s">
        <v>458</v>
      </c>
      <c r="B20" s="36">
        <v>3</v>
      </c>
      <c r="C20" s="37" t="s">
        <v>10629</v>
      </c>
      <c r="D20" s="36" t="s">
        <v>460</v>
      </c>
      <c r="E20" s="38" t="s">
        <v>8798</v>
      </c>
      <c r="F20" s="39" t="s">
        <v>496</v>
      </c>
      <c r="G20" s="40">
        <v>1</v>
      </c>
      <c r="H20" s="41">
        <v>0</v>
      </c>
      <c r="I20" s="42">
        <f>ROUND(G20*H20,P4)</f>
        <v>0</v>
      </c>
      <c r="J20" s="39" t="s">
        <v>463</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c r="A23" s="36" t="s">
        <v>467</v>
      </c>
      <c r="B23" s="44"/>
      <c r="C23" s="45"/>
      <c r="D23" s="45"/>
      <c r="E23" s="38" t="s">
        <v>8800</v>
      </c>
      <c r="F23" s="45"/>
      <c r="G23" s="45"/>
      <c r="H23" s="45"/>
      <c r="I23" s="45"/>
      <c r="J23" s="47"/>
    </row>
    <row r="24">
      <c r="A24" s="30" t="s">
        <v>455</v>
      </c>
      <c r="B24" s="31"/>
      <c r="C24" s="32" t="s">
        <v>5574</v>
      </c>
      <c r="D24" s="33"/>
      <c r="E24" s="30" t="s">
        <v>2345</v>
      </c>
      <c r="F24" s="33"/>
      <c r="G24" s="33"/>
      <c r="H24" s="33"/>
      <c r="I24" s="34">
        <f>SUMIFS(I25:I48,A25:A48,"P")</f>
        <v>0</v>
      </c>
      <c r="J24" s="35"/>
    </row>
    <row r="25">
      <c r="A25" s="36" t="s">
        <v>458</v>
      </c>
      <c r="B25" s="36">
        <v>4</v>
      </c>
      <c r="C25" s="37" t="s">
        <v>10097</v>
      </c>
      <c r="D25" s="36" t="s">
        <v>460</v>
      </c>
      <c r="E25" s="38" t="s">
        <v>11217</v>
      </c>
      <c r="F25" s="39" t="s">
        <v>482</v>
      </c>
      <c r="G25" s="40">
        <v>12.314</v>
      </c>
      <c r="H25" s="41">
        <v>0</v>
      </c>
      <c r="I25" s="42">
        <f>ROUND(G25*H25,P4)</f>
        <v>0</v>
      </c>
      <c r="J25" s="39" t="s">
        <v>1884</v>
      </c>
      <c r="O25" s="43">
        <f>I25*0.21</f>
        <v>0</v>
      </c>
      <c r="P25">
        <v>3</v>
      </c>
    </row>
    <row r="26">
      <c r="A26" s="36" t="s">
        <v>464</v>
      </c>
      <c r="B26" s="44"/>
      <c r="C26" s="45"/>
      <c r="D26" s="45"/>
      <c r="E26" s="46" t="s">
        <v>460</v>
      </c>
      <c r="F26" s="45"/>
      <c r="G26" s="45"/>
      <c r="H26" s="45"/>
      <c r="I26" s="45"/>
      <c r="J26" s="47"/>
    </row>
    <row r="27" ht="45">
      <c r="A27" s="36" t="s">
        <v>465</v>
      </c>
      <c r="B27" s="44"/>
      <c r="C27" s="45"/>
      <c r="D27" s="45"/>
      <c r="E27" s="48" t="s">
        <v>11250</v>
      </c>
      <c r="F27" s="45"/>
      <c r="G27" s="45"/>
      <c r="H27" s="45"/>
      <c r="I27" s="45"/>
      <c r="J27" s="47"/>
    </row>
    <row r="28" ht="45">
      <c r="A28" s="36" t="s">
        <v>467</v>
      </c>
      <c r="B28" s="44"/>
      <c r="C28" s="45"/>
      <c r="D28" s="45"/>
      <c r="E28" s="38" t="s">
        <v>10367</v>
      </c>
      <c r="F28" s="45"/>
      <c r="G28" s="45"/>
      <c r="H28" s="45"/>
      <c r="I28" s="45"/>
      <c r="J28" s="47"/>
    </row>
    <row r="29">
      <c r="A29" s="36" t="s">
        <v>458</v>
      </c>
      <c r="B29" s="36">
        <v>5</v>
      </c>
      <c r="C29" s="37" t="s">
        <v>5253</v>
      </c>
      <c r="D29" s="36" t="s">
        <v>460</v>
      </c>
      <c r="E29" s="38" t="s">
        <v>10220</v>
      </c>
      <c r="F29" s="39" t="s">
        <v>475</v>
      </c>
      <c r="G29" s="40">
        <v>3.5</v>
      </c>
      <c r="H29" s="41">
        <v>0</v>
      </c>
      <c r="I29" s="42">
        <f>ROUND(G29*H29,P4)</f>
        <v>0</v>
      </c>
      <c r="J29" s="39" t="s">
        <v>1884</v>
      </c>
      <c r="O29" s="43">
        <f>I29*0.21</f>
        <v>0</v>
      </c>
      <c r="P29">
        <v>3</v>
      </c>
    </row>
    <row r="30">
      <c r="A30" s="36" t="s">
        <v>464</v>
      </c>
      <c r="B30" s="44"/>
      <c r="C30" s="45"/>
      <c r="D30" s="45"/>
      <c r="E30" s="46" t="s">
        <v>460</v>
      </c>
      <c r="F30" s="45"/>
      <c r="G30" s="45"/>
      <c r="H30" s="45"/>
      <c r="I30" s="45"/>
      <c r="J30" s="47"/>
    </row>
    <row r="31" ht="45">
      <c r="A31" s="36" t="s">
        <v>465</v>
      </c>
      <c r="B31" s="44"/>
      <c r="C31" s="45"/>
      <c r="D31" s="45"/>
      <c r="E31" s="48" t="s">
        <v>11251</v>
      </c>
      <c r="F31" s="45"/>
      <c r="G31" s="45"/>
      <c r="H31" s="45"/>
      <c r="I31" s="45"/>
      <c r="J31" s="47"/>
    </row>
    <row r="32" ht="390">
      <c r="A32" s="36" t="s">
        <v>467</v>
      </c>
      <c r="B32" s="44"/>
      <c r="C32" s="45"/>
      <c r="D32" s="45"/>
      <c r="E32" s="38" t="s">
        <v>10222</v>
      </c>
      <c r="F32" s="45"/>
      <c r="G32" s="45"/>
      <c r="H32" s="45"/>
      <c r="I32" s="45"/>
      <c r="J32" s="47"/>
    </row>
    <row r="33">
      <c r="A33" s="36" t="s">
        <v>458</v>
      </c>
      <c r="B33" s="36">
        <v>6</v>
      </c>
      <c r="C33" s="37" t="s">
        <v>3483</v>
      </c>
      <c r="D33" s="36" t="s">
        <v>460</v>
      </c>
      <c r="E33" s="38" t="s">
        <v>3484</v>
      </c>
      <c r="F33" s="39" t="s">
        <v>475</v>
      </c>
      <c r="G33" s="40">
        <v>280.5</v>
      </c>
      <c r="H33" s="41">
        <v>0</v>
      </c>
      <c r="I33" s="42">
        <f>ROUND(G33*H33,P4)</f>
        <v>0</v>
      </c>
      <c r="J33" s="39" t="s">
        <v>1884</v>
      </c>
      <c r="O33" s="43">
        <f>I33*0.21</f>
        <v>0</v>
      </c>
      <c r="P33">
        <v>3</v>
      </c>
    </row>
    <row r="34">
      <c r="A34" s="36" t="s">
        <v>464</v>
      </c>
      <c r="B34" s="44"/>
      <c r="C34" s="45"/>
      <c r="D34" s="45"/>
      <c r="E34" s="46" t="s">
        <v>460</v>
      </c>
      <c r="F34" s="45"/>
      <c r="G34" s="45"/>
      <c r="H34" s="45"/>
      <c r="I34" s="45"/>
      <c r="J34" s="47"/>
    </row>
    <row r="35" ht="60">
      <c r="A35" s="36" t="s">
        <v>465</v>
      </c>
      <c r="B35" s="44"/>
      <c r="C35" s="45"/>
      <c r="D35" s="45"/>
      <c r="E35" s="48" t="s">
        <v>11252</v>
      </c>
      <c r="F35" s="45"/>
      <c r="G35" s="45"/>
      <c r="H35" s="45"/>
      <c r="I35" s="45"/>
      <c r="J35" s="47"/>
    </row>
    <row r="36" ht="405">
      <c r="A36" s="36" t="s">
        <v>467</v>
      </c>
      <c r="B36" s="44"/>
      <c r="C36" s="45"/>
      <c r="D36" s="45"/>
      <c r="E36" s="38" t="s">
        <v>3452</v>
      </c>
      <c r="F36" s="45"/>
      <c r="G36" s="45"/>
      <c r="H36" s="45"/>
      <c r="I36" s="45"/>
      <c r="J36" s="47"/>
    </row>
    <row r="37">
      <c r="A37" s="36" t="s">
        <v>458</v>
      </c>
      <c r="B37" s="36">
        <v>7</v>
      </c>
      <c r="C37" s="37" t="s">
        <v>5367</v>
      </c>
      <c r="D37" s="36" t="s">
        <v>460</v>
      </c>
      <c r="E37" s="38" t="s">
        <v>10226</v>
      </c>
      <c r="F37" s="39" t="s">
        <v>475</v>
      </c>
      <c r="G37" s="40">
        <v>280.5</v>
      </c>
      <c r="H37" s="41">
        <v>0</v>
      </c>
      <c r="I37" s="42">
        <f>ROUND(G37*H37,P4)</f>
        <v>0</v>
      </c>
      <c r="J37" s="39" t="s">
        <v>1884</v>
      </c>
      <c r="O37" s="43">
        <f>I37*0.21</f>
        <v>0</v>
      </c>
      <c r="P37">
        <v>3</v>
      </c>
    </row>
    <row r="38">
      <c r="A38" s="36" t="s">
        <v>464</v>
      </c>
      <c r="B38" s="44"/>
      <c r="C38" s="45"/>
      <c r="D38" s="45"/>
      <c r="E38" s="46" t="s">
        <v>460</v>
      </c>
      <c r="F38" s="45"/>
      <c r="G38" s="45"/>
      <c r="H38" s="45"/>
      <c r="I38" s="45"/>
      <c r="J38" s="47"/>
    </row>
    <row r="39">
      <c r="A39" s="36" t="s">
        <v>465</v>
      </c>
      <c r="B39" s="44"/>
      <c r="C39" s="45"/>
      <c r="D39" s="45"/>
      <c r="E39" s="48" t="s">
        <v>11253</v>
      </c>
      <c r="F39" s="45"/>
      <c r="G39" s="45"/>
      <c r="H39" s="45"/>
      <c r="I39" s="45"/>
      <c r="J39" s="47"/>
    </row>
    <row r="40" ht="240">
      <c r="A40" s="36" t="s">
        <v>467</v>
      </c>
      <c r="B40" s="44"/>
      <c r="C40" s="45"/>
      <c r="D40" s="45"/>
      <c r="E40" s="38" t="s">
        <v>10228</v>
      </c>
      <c r="F40" s="45"/>
      <c r="G40" s="45"/>
      <c r="H40" s="45"/>
      <c r="I40" s="45"/>
      <c r="J40" s="47"/>
    </row>
    <row r="41">
      <c r="A41" s="36" t="s">
        <v>458</v>
      </c>
      <c r="B41" s="36">
        <v>8</v>
      </c>
      <c r="C41" s="37" t="s">
        <v>5372</v>
      </c>
      <c r="D41" s="36" t="s">
        <v>460</v>
      </c>
      <c r="E41" s="38" t="s">
        <v>10229</v>
      </c>
      <c r="F41" s="39" t="s">
        <v>475</v>
      </c>
      <c r="G41" s="40">
        <v>255.75</v>
      </c>
      <c r="H41" s="41">
        <v>0</v>
      </c>
      <c r="I41" s="42">
        <f>ROUND(G41*H41,P4)</f>
        <v>0</v>
      </c>
      <c r="J41" s="39" t="s">
        <v>1884</v>
      </c>
      <c r="O41" s="43">
        <f>I41*0.21</f>
        <v>0</v>
      </c>
      <c r="P41">
        <v>3</v>
      </c>
    </row>
    <row r="42">
      <c r="A42" s="36" t="s">
        <v>464</v>
      </c>
      <c r="B42" s="44"/>
      <c r="C42" s="45"/>
      <c r="D42" s="45"/>
      <c r="E42" s="46" t="s">
        <v>460</v>
      </c>
      <c r="F42" s="45"/>
      <c r="G42" s="45"/>
      <c r="H42" s="45"/>
      <c r="I42" s="45"/>
      <c r="J42" s="47"/>
    </row>
    <row r="43" ht="75">
      <c r="A43" s="36" t="s">
        <v>465</v>
      </c>
      <c r="B43" s="44"/>
      <c r="C43" s="45"/>
      <c r="D43" s="45"/>
      <c r="E43" s="48" t="s">
        <v>11254</v>
      </c>
      <c r="F43" s="45"/>
      <c r="G43" s="45"/>
      <c r="H43" s="45"/>
      <c r="I43" s="45"/>
      <c r="J43" s="47"/>
    </row>
    <row r="44" ht="300">
      <c r="A44" s="36" t="s">
        <v>467</v>
      </c>
      <c r="B44" s="44"/>
      <c r="C44" s="45"/>
      <c r="D44" s="45"/>
      <c r="E44" s="38" t="s">
        <v>10231</v>
      </c>
      <c r="F44" s="45"/>
      <c r="G44" s="45"/>
      <c r="H44" s="45"/>
      <c r="I44" s="45"/>
      <c r="J44" s="47"/>
    </row>
    <row r="45">
      <c r="A45" s="36" t="s">
        <v>458</v>
      </c>
      <c r="B45" s="36">
        <v>9</v>
      </c>
      <c r="C45" s="37" t="s">
        <v>10665</v>
      </c>
      <c r="D45" s="36" t="s">
        <v>460</v>
      </c>
      <c r="E45" s="38" t="s">
        <v>10666</v>
      </c>
      <c r="F45" s="39" t="s">
        <v>475</v>
      </c>
      <c r="G45" s="40">
        <v>3.5</v>
      </c>
      <c r="H45" s="41">
        <v>0</v>
      </c>
      <c r="I45" s="42">
        <f>ROUND(G45*H45,P4)</f>
        <v>0</v>
      </c>
      <c r="J45" s="39" t="s">
        <v>1884</v>
      </c>
      <c r="O45" s="43">
        <f>I45*0.21</f>
        <v>0</v>
      </c>
      <c r="P45">
        <v>3</v>
      </c>
    </row>
    <row r="46">
      <c r="A46" s="36" t="s">
        <v>464</v>
      </c>
      <c r="B46" s="44"/>
      <c r="C46" s="45"/>
      <c r="D46" s="45"/>
      <c r="E46" s="46" t="s">
        <v>460</v>
      </c>
      <c r="F46" s="45"/>
      <c r="G46" s="45"/>
      <c r="H46" s="45"/>
      <c r="I46" s="45"/>
      <c r="J46" s="47"/>
    </row>
    <row r="47" ht="45">
      <c r="A47" s="36" t="s">
        <v>465</v>
      </c>
      <c r="B47" s="44"/>
      <c r="C47" s="45"/>
      <c r="D47" s="45"/>
      <c r="E47" s="48" t="s">
        <v>11255</v>
      </c>
      <c r="F47" s="45"/>
      <c r="G47" s="45"/>
      <c r="H47" s="45"/>
      <c r="I47" s="45"/>
      <c r="J47" s="47"/>
    </row>
    <row r="48" ht="345">
      <c r="A48" s="36" t="s">
        <v>467</v>
      </c>
      <c r="B48" s="44"/>
      <c r="C48" s="45"/>
      <c r="D48" s="45"/>
      <c r="E48" s="38" t="s">
        <v>7432</v>
      </c>
      <c r="F48" s="45"/>
      <c r="G48" s="45"/>
      <c r="H48" s="45"/>
      <c r="I48" s="45"/>
      <c r="J48" s="47"/>
    </row>
    <row r="49">
      <c r="A49" s="30" t="s">
        <v>455</v>
      </c>
      <c r="B49" s="31"/>
      <c r="C49" s="32" t="s">
        <v>9887</v>
      </c>
      <c r="D49" s="33"/>
      <c r="E49" s="30" t="s">
        <v>4908</v>
      </c>
      <c r="F49" s="33"/>
      <c r="G49" s="33"/>
      <c r="H49" s="33"/>
      <c r="I49" s="34">
        <f>SUMIFS(I50:I57,A50:A57,"P")</f>
        <v>0</v>
      </c>
      <c r="J49" s="35"/>
    </row>
    <row r="50">
      <c r="A50" s="36" t="s">
        <v>458</v>
      </c>
      <c r="B50" s="36">
        <v>10</v>
      </c>
      <c r="C50" s="37" t="s">
        <v>5398</v>
      </c>
      <c r="D50" s="36" t="s">
        <v>460</v>
      </c>
      <c r="E50" s="38" t="s">
        <v>5399</v>
      </c>
      <c r="F50" s="39" t="s">
        <v>475</v>
      </c>
      <c r="G50" s="40">
        <v>19.056000000000001</v>
      </c>
      <c r="H50" s="41">
        <v>0</v>
      </c>
      <c r="I50" s="42">
        <f>ROUND(G50*H50,P4)</f>
        <v>0</v>
      </c>
      <c r="J50" s="39" t="s">
        <v>1884</v>
      </c>
      <c r="O50" s="43">
        <f>I50*0.21</f>
        <v>0</v>
      </c>
      <c r="P50">
        <v>3</v>
      </c>
    </row>
    <row r="51">
      <c r="A51" s="36" t="s">
        <v>464</v>
      </c>
      <c r="B51" s="44"/>
      <c r="C51" s="45"/>
      <c r="D51" s="45"/>
      <c r="E51" s="46" t="s">
        <v>460</v>
      </c>
      <c r="F51" s="45"/>
      <c r="G51" s="45"/>
      <c r="H51" s="45"/>
      <c r="I51" s="45"/>
      <c r="J51" s="47"/>
    </row>
    <row r="52" ht="90">
      <c r="A52" s="36" t="s">
        <v>465</v>
      </c>
      <c r="B52" s="44"/>
      <c r="C52" s="45"/>
      <c r="D52" s="45"/>
      <c r="E52" s="48" t="s">
        <v>11256</v>
      </c>
      <c r="F52" s="45"/>
      <c r="G52" s="45"/>
      <c r="H52" s="45"/>
      <c r="I52" s="45"/>
      <c r="J52" s="47"/>
    </row>
    <row r="53" ht="409.5">
      <c r="A53" s="36" t="s">
        <v>467</v>
      </c>
      <c r="B53" s="44"/>
      <c r="C53" s="45"/>
      <c r="D53" s="45"/>
      <c r="E53" s="38" t="s">
        <v>5494</v>
      </c>
      <c r="F53" s="45"/>
      <c r="G53" s="45"/>
      <c r="H53" s="45"/>
      <c r="I53" s="45"/>
      <c r="J53" s="47"/>
    </row>
    <row r="54">
      <c r="A54" s="36" t="s">
        <v>458</v>
      </c>
      <c r="B54" s="36">
        <v>11</v>
      </c>
      <c r="C54" s="37" t="s">
        <v>6451</v>
      </c>
      <c r="D54" s="36" t="s">
        <v>460</v>
      </c>
      <c r="E54" s="38" t="s">
        <v>10498</v>
      </c>
      <c r="F54" s="39" t="s">
        <v>613</v>
      </c>
      <c r="G54" s="40">
        <v>1.4450000000000001</v>
      </c>
      <c r="H54" s="41">
        <v>0</v>
      </c>
      <c r="I54" s="42">
        <f>ROUND(G54*H54,P4)</f>
        <v>0</v>
      </c>
      <c r="J54" s="39" t="s">
        <v>1884</v>
      </c>
      <c r="O54" s="43">
        <f>I54*0.21</f>
        <v>0</v>
      </c>
      <c r="P54">
        <v>3</v>
      </c>
    </row>
    <row r="55">
      <c r="A55" s="36" t="s">
        <v>464</v>
      </c>
      <c r="B55" s="44"/>
      <c r="C55" s="45"/>
      <c r="D55" s="45"/>
      <c r="E55" s="46" t="s">
        <v>460</v>
      </c>
      <c r="F55" s="45"/>
      <c r="G55" s="45"/>
      <c r="H55" s="45"/>
      <c r="I55" s="45"/>
      <c r="J55" s="47"/>
    </row>
    <row r="56" ht="75">
      <c r="A56" s="36" t="s">
        <v>465</v>
      </c>
      <c r="B56" s="44"/>
      <c r="C56" s="45"/>
      <c r="D56" s="45"/>
      <c r="E56" s="48" t="s">
        <v>11257</v>
      </c>
      <c r="F56" s="45"/>
      <c r="G56" s="45"/>
      <c r="H56" s="45"/>
      <c r="I56" s="45"/>
      <c r="J56" s="47"/>
    </row>
    <row r="57" ht="330">
      <c r="A57" s="36" t="s">
        <v>467</v>
      </c>
      <c r="B57" s="44"/>
      <c r="C57" s="45"/>
      <c r="D57" s="45"/>
      <c r="E57" s="38" t="s">
        <v>10272</v>
      </c>
      <c r="F57" s="45"/>
      <c r="G57" s="45"/>
      <c r="H57" s="45"/>
      <c r="I57" s="45"/>
      <c r="J57" s="47"/>
    </row>
    <row r="58">
      <c r="A58" s="30" t="s">
        <v>455</v>
      </c>
      <c r="B58" s="31"/>
      <c r="C58" s="32" t="s">
        <v>9895</v>
      </c>
      <c r="D58" s="33"/>
      <c r="E58" s="30" t="s">
        <v>5405</v>
      </c>
      <c r="F58" s="33"/>
      <c r="G58" s="33"/>
      <c r="H58" s="33"/>
      <c r="I58" s="34">
        <f>SUMIFS(I59:I82,A59:A82,"P")</f>
        <v>0</v>
      </c>
      <c r="J58" s="35"/>
    </row>
    <row r="59">
      <c r="A59" s="36" t="s">
        <v>458</v>
      </c>
      <c r="B59" s="36">
        <v>12</v>
      </c>
      <c r="C59" s="37" t="s">
        <v>8813</v>
      </c>
      <c r="D59" s="36" t="s">
        <v>460</v>
      </c>
      <c r="E59" s="38" t="s">
        <v>10259</v>
      </c>
      <c r="F59" s="39" t="s">
        <v>475</v>
      </c>
      <c r="G59" s="40">
        <v>2.5510000000000002</v>
      </c>
      <c r="H59" s="41">
        <v>0</v>
      </c>
      <c r="I59" s="42">
        <f>ROUND(G59*H59,P4)</f>
        <v>0</v>
      </c>
      <c r="J59" s="39" t="s">
        <v>1884</v>
      </c>
      <c r="O59" s="43">
        <f>I59*0.21</f>
        <v>0</v>
      </c>
      <c r="P59">
        <v>3</v>
      </c>
    </row>
    <row r="60">
      <c r="A60" s="36" t="s">
        <v>464</v>
      </c>
      <c r="B60" s="44"/>
      <c r="C60" s="45"/>
      <c r="D60" s="45"/>
      <c r="E60" s="46" t="s">
        <v>460</v>
      </c>
      <c r="F60" s="45"/>
      <c r="G60" s="45"/>
      <c r="H60" s="45"/>
      <c r="I60" s="45"/>
      <c r="J60" s="47"/>
    </row>
    <row r="61" ht="60">
      <c r="A61" s="36" t="s">
        <v>465</v>
      </c>
      <c r="B61" s="44"/>
      <c r="C61" s="45"/>
      <c r="D61" s="45"/>
      <c r="E61" s="48" t="s">
        <v>11258</v>
      </c>
      <c r="F61" s="45"/>
      <c r="G61" s="45"/>
      <c r="H61" s="45"/>
      <c r="I61" s="45"/>
      <c r="J61" s="47"/>
    </row>
    <row r="62" ht="409.5">
      <c r="A62" s="36" t="s">
        <v>467</v>
      </c>
      <c r="B62" s="44"/>
      <c r="C62" s="45"/>
      <c r="D62" s="45"/>
      <c r="E62" s="38" t="s">
        <v>10261</v>
      </c>
      <c r="F62" s="45"/>
      <c r="G62" s="45"/>
      <c r="H62" s="45"/>
      <c r="I62" s="45"/>
      <c r="J62" s="47"/>
    </row>
    <row r="63">
      <c r="A63" s="36" t="s">
        <v>458</v>
      </c>
      <c r="B63" s="36">
        <v>13</v>
      </c>
      <c r="C63" s="37" t="s">
        <v>10262</v>
      </c>
      <c r="D63" s="36" t="s">
        <v>460</v>
      </c>
      <c r="E63" s="38" t="s">
        <v>10263</v>
      </c>
      <c r="F63" s="39" t="s">
        <v>613</v>
      </c>
      <c r="G63" s="40">
        <v>0.41899999999999998</v>
      </c>
      <c r="H63" s="41">
        <v>0</v>
      </c>
      <c r="I63" s="42">
        <f>ROUND(G63*H63,P4)</f>
        <v>0</v>
      </c>
      <c r="J63" s="39" t="s">
        <v>1884</v>
      </c>
      <c r="O63" s="43">
        <f>I63*0.21</f>
        <v>0</v>
      </c>
      <c r="P63">
        <v>3</v>
      </c>
    </row>
    <row r="64">
      <c r="A64" s="36" t="s">
        <v>464</v>
      </c>
      <c r="B64" s="44"/>
      <c r="C64" s="45"/>
      <c r="D64" s="45"/>
      <c r="E64" s="46" t="s">
        <v>460</v>
      </c>
      <c r="F64" s="45"/>
      <c r="G64" s="45"/>
      <c r="H64" s="45"/>
      <c r="I64" s="45"/>
      <c r="J64" s="47"/>
    </row>
    <row r="65" ht="75">
      <c r="A65" s="36" t="s">
        <v>465</v>
      </c>
      <c r="B65" s="44"/>
      <c r="C65" s="45"/>
      <c r="D65" s="45"/>
      <c r="E65" s="48" t="s">
        <v>11259</v>
      </c>
      <c r="F65" s="45"/>
      <c r="G65" s="45"/>
      <c r="H65" s="45"/>
      <c r="I65" s="45"/>
      <c r="J65" s="47"/>
    </row>
    <row r="66" ht="300">
      <c r="A66" s="36" t="s">
        <v>467</v>
      </c>
      <c r="B66" s="44"/>
      <c r="C66" s="45"/>
      <c r="D66" s="45"/>
      <c r="E66" s="38" t="s">
        <v>10265</v>
      </c>
      <c r="F66" s="45"/>
      <c r="G66" s="45"/>
      <c r="H66" s="45"/>
      <c r="I66" s="45"/>
      <c r="J66" s="47"/>
    </row>
    <row r="67">
      <c r="A67" s="36" t="s">
        <v>458</v>
      </c>
      <c r="B67" s="36">
        <v>14</v>
      </c>
      <c r="C67" s="37" t="s">
        <v>5418</v>
      </c>
      <c r="D67" s="36" t="s">
        <v>460</v>
      </c>
      <c r="E67" s="38" t="s">
        <v>10273</v>
      </c>
      <c r="F67" s="39" t="s">
        <v>534</v>
      </c>
      <c r="G67" s="40">
        <v>563.85000000000002</v>
      </c>
      <c r="H67" s="41">
        <v>0</v>
      </c>
      <c r="I67" s="42">
        <f>ROUND(G67*H67,P4)</f>
        <v>0</v>
      </c>
      <c r="J67" s="39" t="s">
        <v>1884</v>
      </c>
      <c r="O67" s="43">
        <f>I67*0.21</f>
        <v>0</v>
      </c>
      <c r="P67">
        <v>3</v>
      </c>
    </row>
    <row r="68">
      <c r="A68" s="36" t="s">
        <v>464</v>
      </c>
      <c r="B68" s="44"/>
      <c r="C68" s="45"/>
      <c r="D68" s="45"/>
      <c r="E68" s="46" t="s">
        <v>460</v>
      </c>
      <c r="F68" s="45"/>
      <c r="G68" s="45"/>
      <c r="H68" s="45"/>
      <c r="I68" s="45"/>
      <c r="J68" s="47"/>
    </row>
    <row r="69" ht="75">
      <c r="A69" s="36" t="s">
        <v>465</v>
      </c>
      <c r="B69" s="44"/>
      <c r="C69" s="45"/>
      <c r="D69" s="45"/>
      <c r="E69" s="48" t="s">
        <v>11260</v>
      </c>
      <c r="F69" s="45"/>
      <c r="G69" s="45"/>
      <c r="H69" s="45"/>
      <c r="I69" s="45"/>
      <c r="J69" s="47"/>
    </row>
    <row r="70" ht="375">
      <c r="A70" s="36" t="s">
        <v>467</v>
      </c>
      <c r="B70" s="44"/>
      <c r="C70" s="45"/>
      <c r="D70" s="45"/>
      <c r="E70" s="38" t="s">
        <v>10275</v>
      </c>
      <c r="F70" s="45"/>
      <c r="G70" s="45"/>
      <c r="H70" s="45"/>
      <c r="I70" s="45"/>
      <c r="J70" s="47"/>
    </row>
    <row r="71">
      <c r="A71" s="36" t="s">
        <v>458</v>
      </c>
      <c r="B71" s="36">
        <v>15</v>
      </c>
      <c r="C71" s="37" t="s">
        <v>11261</v>
      </c>
      <c r="D71" s="36" t="s">
        <v>460</v>
      </c>
      <c r="E71" s="38" t="s">
        <v>11262</v>
      </c>
      <c r="F71" s="39" t="s">
        <v>475</v>
      </c>
      <c r="G71" s="40">
        <v>31.297999999999998</v>
      </c>
      <c r="H71" s="41">
        <v>0</v>
      </c>
      <c r="I71" s="42">
        <f>ROUND(G71*H71,P4)</f>
        <v>0</v>
      </c>
      <c r="J71" s="39" t="s">
        <v>463</v>
      </c>
      <c r="O71" s="43">
        <f>I71*0.21</f>
        <v>0</v>
      </c>
      <c r="P71">
        <v>3</v>
      </c>
    </row>
    <row r="72">
      <c r="A72" s="36" t="s">
        <v>464</v>
      </c>
      <c r="B72" s="44"/>
      <c r="C72" s="45"/>
      <c r="D72" s="45"/>
      <c r="E72" s="46" t="s">
        <v>460</v>
      </c>
      <c r="F72" s="45"/>
      <c r="G72" s="45"/>
      <c r="H72" s="45"/>
      <c r="I72" s="45"/>
      <c r="J72" s="47"/>
    </row>
    <row r="73" ht="105">
      <c r="A73" s="36" t="s">
        <v>465</v>
      </c>
      <c r="B73" s="44"/>
      <c r="C73" s="45"/>
      <c r="D73" s="45"/>
      <c r="E73" s="48" t="s">
        <v>11263</v>
      </c>
      <c r="F73" s="45"/>
      <c r="G73" s="45"/>
      <c r="H73" s="45"/>
      <c r="I73" s="45"/>
      <c r="J73" s="47"/>
    </row>
    <row r="74" ht="300">
      <c r="A74" s="36" t="s">
        <v>467</v>
      </c>
      <c r="B74" s="44"/>
      <c r="C74" s="45"/>
      <c r="D74" s="45"/>
      <c r="E74" s="38" t="s">
        <v>5413</v>
      </c>
      <c r="F74" s="45"/>
      <c r="G74" s="45"/>
      <c r="H74" s="45"/>
      <c r="I74" s="45"/>
      <c r="J74" s="47"/>
    </row>
    <row r="75">
      <c r="A75" s="36" t="s">
        <v>458</v>
      </c>
      <c r="B75" s="36">
        <v>16</v>
      </c>
      <c r="C75" s="37" t="s">
        <v>11264</v>
      </c>
      <c r="D75" s="36" t="s">
        <v>460</v>
      </c>
      <c r="E75" s="38" t="s">
        <v>11265</v>
      </c>
      <c r="F75" s="39" t="s">
        <v>475</v>
      </c>
      <c r="G75" s="40">
        <v>4.9500000000000002</v>
      </c>
      <c r="H75" s="41">
        <v>0</v>
      </c>
      <c r="I75" s="42">
        <f>ROUND(G75*H75,P4)</f>
        <v>0</v>
      </c>
      <c r="J75" s="39" t="s">
        <v>463</v>
      </c>
      <c r="O75" s="43">
        <f>I75*0.21</f>
        <v>0</v>
      </c>
      <c r="P75">
        <v>3</v>
      </c>
    </row>
    <row r="76">
      <c r="A76" s="36" t="s">
        <v>464</v>
      </c>
      <c r="B76" s="44"/>
      <c r="C76" s="45"/>
      <c r="D76" s="45"/>
      <c r="E76" s="46" t="s">
        <v>460</v>
      </c>
      <c r="F76" s="45"/>
      <c r="G76" s="45"/>
      <c r="H76" s="45"/>
      <c r="I76" s="45"/>
      <c r="J76" s="47"/>
    </row>
    <row r="77" ht="60">
      <c r="A77" s="36" t="s">
        <v>465</v>
      </c>
      <c r="B77" s="44"/>
      <c r="C77" s="45"/>
      <c r="D77" s="45"/>
      <c r="E77" s="48" t="s">
        <v>11266</v>
      </c>
      <c r="F77" s="45"/>
      <c r="G77" s="45"/>
      <c r="H77" s="45"/>
      <c r="I77" s="45"/>
      <c r="J77" s="47"/>
    </row>
    <row r="78" ht="409.5">
      <c r="A78" s="36" t="s">
        <v>467</v>
      </c>
      <c r="B78" s="44"/>
      <c r="C78" s="45"/>
      <c r="D78" s="45"/>
      <c r="E78" s="38" t="s">
        <v>11267</v>
      </c>
      <c r="F78" s="45"/>
      <c r="G78" s="45"/>
      <c r="H78" s="45"/>
      <c r="I78" s="45"/>
      <c r="J78" s="47"/>
    </row>
    <row r="79">
      <c r="A79" s="36" t="s">
        <v>458</v>
      </c>
      <c r="B79" s="36">
        <v>17</v>
      </c>
      <c r="C79" s="37" t="s">
        <v>11268</v>
      </c>
      <c r="D79" s="36" t="s">
        <v>460</v>
      </c>
      <c r="E79" s="38" t="s">
        <v>11269</v>
      </c>
      <c r="F79" s="39" t="s">
        <v>613</v>
      </c>
      <c r="G79" s="40">
        <v>0.309</v>
      </c>
      <c r="H79" s="41">
        <v>0</v>
      </c>
      <c r="I79" s="42">
        <f>ROUND(G79*H79,P4)</f>
        <v>0</v>
      </c>
      <c r="J79" s="39" t="s">
        <v>463</v>
      </c>
      <c r="O79" s="43">
        <f>I79*0.21</f>
        <v>0</v>
      </c>
      <c r="P79">
        <v>3</v>
      </c>
    </row>
    <row r="80">
      <c r="A80" s="36" t="s">
        <v>464</v>
      </c>
      <c r="B80" s="44"/>
      <c r="C80" s="45"/>
      <c r="D80" s="45"/>
      <c r="E80" s="46" t="s">
        <v>460</v>
      </c>
      <c r="F80" s="45"/>
      <c r="G80" s="45"/>
      <c r="H80" s="45"/>
      <c r="I80" s="45"/>
      <c r="J80" s="47"/>
    </row>
    <row r="81" ht="60">
      <c r="A81" s="36" t="s">
        <v>465</v>
      </c>
      <c r="B81" s="44"/>
      <c r="C81" s="45"/>
      <c r="D81" s="45"/>
      <c r="E81" s="48" t="s">
        <v>11270</v>
      </c>
      <c r="F81" s="45"/>
      <c r="G81" s="45"/>
      <c r="H81" s="45"/>
      <c r="I81" s="45"/>
      <c r="J81" s="47"/>
    </row>
    <row r="82" ht="330">
      <c r="A82" s="36" t="s">
        <v>467</v>
      </c>
      <c r="B82" s="44"/>
      <c r="C82" s="45"/>
      <c r="D82" s="45"/>
      <c r="E82" s="38" t="s">
        <v>5404</v>
      </c>
      <c r="F82" s="45"/>
      <c r="G82" s="45"/>
      <c r="H82" s="45"/>
      <c r="I82" s="45"/>
      <c r="J82" s="47"/>
    </row>
    <row r="83">
      <c r="A83" s="30" t="s">
        <v>455</v>
      </c>
      <c r="B83" s="31"/>
      <c r="C83" s="32" t="s">
        <v>9900</v>
      </c>
      <c r="D83" s="33"/>
      <c r="E83" s="30" t="s">
        <v>2399</v>
      </c>
      <c r="F83" s="33"/>
      <c r="G83" s="33"/>
      <c r="H83" s="33"/>
      <c r="I83" s="34">
        <f>SUMIFS(I84:I107,A84:A107,"P")</f>
        <v>0</v>
      </c>
      <c r="J83" s="35"/>
    </row>
    <row r="84">
      <c r="A84" s="36" t="s">
        <v>458</v>
      </c>
      <c r="B84" s="36">
        <v>18</v>
      </c>
      <c r="C84" s="37" t="s">
        <v>5079</v>
      </c>
      <c r="D84" s="36" t="s">
        <v>460</v>
      </c>
      <c r="E84" s="38" t="s">
        <v>10535</v>
      </c>
      <c r="F84" s="39" t="s">
        <v>475</v>
      </c>
      <c r="G84" s="40">
        <v>7.9649999999999999</v>
      </c>
      <c r="H84" s="41">
        <v>0</v>
      </c>
      <c r="I84" s="42">
        <f>ROUND(G84*H84,P4)</f>
        <v>0</v>
      </c>
      <c r="J84" s="39" t="s">
        <v>1884</v>
      </c>
      <c r="O84" s="43">
        <f>I84*0.21</f>
        <v>0</v>
      </c>
      <c r="P84">
        <v>3</v>
      </c>
    </row>
    <row r="85">
      <c r="A85" s="36" t="s">
        <v>464</v>
      </c>
      <c r="B85" s="44"/>
      <c r="C85" s="45"/>
      <c r="D85" s="45"/>
      <c r="E85" s="46" t="s">
        <v>460</v>
      </c>
      <c r="F85" s="45"/>
      <c r="G85" s="45"/>
      <c r="H85" s="45"/>
      <c r="I85" s="45"/>
      <c r="J85" s="47"/>
    </row>
    <row r="86" ht="60">
      <c r="A86" s="36" t="s">
        <v>465</v>
      </c>
      <c r="B86" s="44"/>
      <c r="C86" s="45"/>
      <c r="D86" s="45"/>
      <c r="E86" s="48" t="s">
        <v>11271</v>
      </c>
      <c r="F86" s="45"/>
      <c r="G86" s="45"/>
      <c r="H86" s="45"/>
      <c r="I86" s="45"/>
      <c r="J86" s="47"/>
    </row>
    <row r="87" ht="409.5">
      <c r="A87" s="36" t="s">
        <v>467</v>
      </c>
      <c r="B87" s="44"/>
      <c r="C87" s="45"/>
      <c r="D87" s="45"/>
      <c r="E87" s="38" t="s">
        <v>7707</v>
      </c>
      <c r="F87" s="45"/>
      <c r="G87" s="45"/>
      <c r="H87" s="45"/>
      <c r="I87" s="45"/>
      <c r="J87" s="47"/>
    </row>
    <row r="88">
      <c r="A88" s="36" t="s">
        <v>458</v>
      </c>
      <c r="B88" s="36">
        <v>19</v>
      </c>
      <c r="C88" s="37" t="s">
        <v>5298</v>
      </c>
      <c r="D88" s="36" t="s">
        <v>460</v>
      </c>
      <c r="E88" s="38" t="s">
        <v>10286</v>
      </c>
      <c r="F88" s="39" t="s">
        <v>475</v>
      </c>
      <c r="G88" s="40">
        <v>6.7699999999999996</v>
      </c>
      <c r="H88" s="41">
        <v>0</v>
      </c>
      <c r="I88" s="42">
        <f>ROUND(G88*H88,P4)</f>
        <v>0</v>
      </c>
      <c r="J88" s="39" t="s">
        <v>1884</v>
      </c>
      <c r="O88" s="43">
        <f>I88*0.21</f>
        <v>0</v>
      </c>
      <c r="P88">
        <v>3</v>
      </c>
    </row>
    <row r="89">
      <c r="A89" s="36" t="s">
        <v>464</v>
      </c>
      <c r="B89" s="44"/>
      <c r="C89" s="45"/>
      <c r="D89" s="45"/>
      <c r="E89" s="46" t="s">
        <v>460</v>
      </c>
      <c r="F89" s="45"/>
      <c r="G89" s="45"/>
      <c r="H89" s="45"/>
      <c r="I89" s="45"/>
      <c r="J89" s="47"/>
    </row>
    <row r="90" ht="105">
      <c r="A90" s="36" t="s">
        <v>465</v>
      </c>
      <c r="B90" s="44"/>
      <c r="C90" s="45"/>
      <c r="D90" s="45"/>
      <c r="E90" s="48" t="s">
        <v>11272</v>
      </c>
      <c r="F90" s="45"/>
      <c r="G90" s="45"/>
      <c r="H90" s="45"/>
      <c r="I90" s="45"/>
      <c r="J90" s="47"/>
    </row>
    <row r="91" ht="409.5">
      <c r="A91" s="36" t="s">
        <v>467</v>
      </c>
      <c r="B91" s="44"/>
      <c r="C91" s="45"/>
      <c r="D91" s="45"/>
      <c r="E91" s="38" t="s">
        <v>7707</v>
      </c>
      <c r="F91" s="45"/>
      <c r="G91" s="45"/>
      <c r="H91" s="45"/>
      <c r="I91" s="45"/>
      <c r="J91" s="47"/>
    </row>
    <row r="92">
      <c r="A92" s="36" t="s">
        <v>458</v>
      </c>
      <c r="B92" s="36">
        <v>20</v>
      </c>
      <c r="C92" s="37" t="s">
        <v>11273</v>
      </c>
      <c r="D92" s="36" t="s">
        <v>460</v>
      </c>
      <c r="E92" s="38" t="s">
        <v>11274</v>
      </c>
      <c r="F92" s="39" t="s">
        <v>475</v>
      </c>
      <c r="G92" s="40">
        <v>15.66</v>
      </c>
      <c r="H92" s="41">
        <v>0</v>
      </c>
      <c r="I92" s="42">
        <f>ROUND(G92*H92,P4)</f>
        <v>0</v>
      </c>
      <c r="J92" s="39" t="s">
        <v>1884</v>
      </c>
      <c r="O92" s="43">
        <f>I92*0.21</f>
        <v>0</v>
      </c>
      <c r="P92">
        <v>3</v>
      </c>
    </row>
    <row r="93">
      <c r="A93" s="36" t="s">
        <v>464</v>
      </c>
      <c r="B93" s="44"/>
      <c r="C93" s="45"/>
      <c r="D93" s="45"/>
      <c r="E93" s="46" t="s">
        <v>460</v>
      </c>
      <c r="F93" s="45"/>
      <c r="G93" s="45"/>
      <c r="H93" s="45"/>
      <c r="I93" s="45"/>
      <c r="J93" s="47"/>
    </row>
    <row r="94" ht="60">
      <c r="A94" s="36" t="s">
        <v>465</v>
      </c>
      <c r="B94" s="44"/>
      <c r="C94" s="45"/>
      <c r="D94" s="45"/>
      <c r="E94" s="48" t="s">
        <v>11275</v>
      </c>
      <c r="F94" s="45"/>
      <c r="G94" s="45"/>
      <c r="H94" s="45"/>
      <c r="I94" s="45"/>
      <c r="J94" s="47"/>
    </row>
    <row r="95" ht="409.5">
      <c r="A95" s="36" t="s">
        <v>467</v>
      </c>
      <c r="B95" s="44"/>
      <c r="C95" s="45"/>
      <c r="D95" s="45"/>
      <c r="E95" s="38" t="s">
        <v>7707</v>
      </c>
      <c r="F95" s="45"/>
      <c r="G95" s="45"/>
      <c r="H95" s="45"/>
      <c r="I95" s="45"/>
      <c r="J95" s="47"/>
    </row>
    <row r="96">
      <c r="A96" s="36" t="s">
        <v>458</v>
      </c>
      <c r="B96" s="36">
        <v>21</v>
      </c>
      <c r="C96" s="37" t="s">
        <v>9186</v>
      </c>
      <c r="D96" s="36" t="s">
        <v>460</v>
      </c>
      <c r="E96" s="38" t="s">
        <v>9187</v>
      </c>
      <c r="F96" s="39" t="s">
        <v>475</v>
      </c>
      <c r="G96" s="40">
        <v>10.800000000000001</v>
      </c>
      <c r="H96" s="41">
        <v>0</v>
      </c>
      <c r="I96" s="42">
        <f>ROUND(G96*H96,P4)</f>
        <v>0</v>
      </c>
      <c r="J96" s="39" t="s">
        <v>1884</v>
      </c>
      <c r="O96" s="43">
        <f>I96*0.21</f>
        <v>0</v>
      </c>
      <c r="P96">
        <v>3</v>
      </c>
    </row>
    <row r="97">
      <c r="A97" s="36" t="s">
        <v>464</v>
      </c>
      <c r="B97" s="44"/>
      <c r="C97" s="45"/>
      <c r="D97" s="45"/>
      <c r="E97" s="46" t="s">
        <v>460</v>
      </c>
      <c r="F97" s="45"/>
      <c r="G97" s="45"/>
      <c r="H97" s="45"/>
      <c r="I97" s="45"/>
      <c r="J97" s="47"/>
    </row>
    <row r="98" ht="75">
      <c r="A98" s="36" t="s">
        <v>465</v>
      </c>
      <c r="B98" s="44"/>
      <c r="C98" s="45"/>
      <c r="D98" s="45"/>
      <c r="E98" s="48" t="s">
        <v>11276</v>
      </c>
      <c r="F98" s="45"/>
      <c r="G98" s="45"/>
      <c r="H98" s="45"/>
      <c r="I98" s="45"/>
      <c r="J98" s="47"/>
    </row>
    <row r="99" ht="75">
      <c r="A99" s="36" t="s">
        <v>467</v>
      </c>
      <c r="B99" s="44"/>
      <c r="C99" s="45"/>
      <c r="D99" s="45"/>
      <c r="E99" s="38" t="s">
        <v>10298</v>
      </c>
      <c r="F99" s="45"/>
      <c r="G99" s="45"/>
      <c r="H99" s="45"/>
      <c r="I99" s="45"/>
      <c r="J99" s="47"/>
    </row>
    <row r="100">
      <c r="A100" s="36" t="s">
        <v>458</v>
      </c>
      <c r="B100" s="36">
        <v>22</v>
      </c>
      <c r="C100" s="37" t="s">
        <v>7493</v>
      </c>
      <c r="D100" s="36" t="s">
        <v>460</v>
      </c>
      <c r="E100" s="38" t="s">
        <v>7494</v>
      </c>
      <c r="F100" s="39" t="s">
        <v>475</v>
      </c>
      <c r="G100" s="40">
        <v>6.7699999999999996</v>
      </c>
      <c r="H100" s="41">
        <v>0</v>
      </c>
      <c r="I100" s="42">
        <f>ROUND(G100*H100,P4)</f>
        <v>0</v>
      </c>
      <c r="J100" s="39" t="s">
        <v>1884</v>
      </c>
      <c r="O100" s="43">
        <f>I100*0.21</f>
        <v>0</v>
      </c>
      <c r="P100">
        <v>3</v>
      </c>
    </row>
    <row r="101">
      <c r="A101" s="36" t="s">
        <v>464</v>
      </c>
      <c r="B101" s="44"/>
      <c r="C101" s="45"/>
      <c r="D101" s="45"/>
      <c r="E101" s="46" t="s">
        <v>460</v>
      </c>
      <c r="F101" s="45"/>
      <c r="G101" s="45"/>
      <c r="H101" s="45"/>
      <c r="I101" s="45"/>
      <c r="J101" s="47"/>
    </row>
    <row r="102" ht="105">
      <c r="A102" s="36" t="s">
        <v>465</v>
      </c>
      <c r="B102" s="44"/>
      <c r="C102" s="45"/>
      <c r="D102" s="45"/>
      <c r="E102" s="48" t="s">
        <v>11277</v>
      </c>
      <c r="F102" s="45"/>
      <c r="G102" s="45"/>
      <c r="H102" s="45"/>
      <c r="I102" s="45"/>
      <c r="J102" s="47"/>
    </row>
    <row r="103" ht="150">
      <c r="A103" s="36" t="s">
        <v>467</v>
      </c>
      <c r="B103" s="44"/>
      <c r="C103" s="45"/>
      <c r="D103" s="45"/>
      <c r="E103" s="38" t="s">
        <v>10300</v>
      </c>
      <c r="F103" s="45"/>
      <c r="G103" s="45"/>
      <c r="H103" s="45"/>
      <c r="I103" s="45"/>
      <c r="J103" s="47"/>
    </row>
    <row r="104">
      <c r="A104" s="36" t="s">
        <v>458</v>
      </c>
      <c r="B104" s="36">
        <v>23</v>
      </c>
      <c r="C104" s="37" t="s">
        <v>9193</v>
      </c>
      <c r="D104" s="36" t="s">
        <v>460</v>
      </c>
      <c r="E104" s="38" t="s">
        <v>10438</v>
      </c>
      <c r="F104" s="39" t="s">
        <v>475</v>
      </c>
      <c r="G104" s="40">
        <v>2.6720000000000002</v>
      </c>
      <c r="H104" s="41">
        <v>0</v>
      </c>
      <c r="I104" s="42">
        <f>ROUND(G104*H104,P4)</f>
        <v>0</v>
      </c>
      <c r="J104" s="39" t="s">
        <v>1884</v>
      </c>
      <c r="O104" s="43">
        <f>I104*0.21</f>
        <v>0</v>
      </c>
      <c r="P104">
        <v>3</v>
      </c>
    </row>
    <row r="105">
      <c r="A105" s="36" t="s">
        <v>464</v>
      </c>
      <c r="B105" s="44"/>
      <c r="C105" s="45"/>
      <c r="D105" s="45"/>
      <c r="E105" s="46" t="s">
        <v>460</v>
      </c>
      <c r="F105" s="45"/>
      <c r="G105" s="45"/>
      <c r="H105" s="45"/>
      <c r="I105" s="45"/>
      <c r="J105" s="47"/>
    </row>
    <row r="106" ht="90">
      <c r="A106" s="36" t="s">
        <v>465</v>
      </c>
      <c r="B106" s="44"/>
      <c r="C106" s="45"/>
      <c r="D106" s="45"/>
      <c r="E106" s="48" t="s">
        <v>11278</v>
      </c>
      <c r="F106" s="45"/>
      <c r="G106" s="45"/>
      <c r="H106" s="45"/>
      <c r="I106" s="45"/>
      <c r="J106" s="47"/>
    </row>
    <row r="107" ht="409.5">
      <c r="A107" s="36" t="s">
        <v>467</v>
      </c>
      <c r="B107" s="44"/>
      <c r="C107" s="45"/>
      <c r="D107" s="45"/>
      <c r="E107" s="38" t="s">
        <v>10440</v>
      </c>
      <c r="F107" s="45"/>
      <c r="G107" s="45"/>
      <c r="H107" s="45"/>
      <c r="I107" s="45"/>
      <c r="J107" s="47"/>
    </row>
    <row r="108">
      <c r="A108" s="30" t="s">
        <v>455</v>
      </c>
      <c r="B108" s="31"/>
      <c r="C108" s="32" t="s">
        <v>10301</v>
      </c>
      <c r="D108" s="33"/>
      <c r="E108" s="30" t="s">
        <v>10302</v>
      </c>
      <c r="F108" s="33"/>
      <c r="G108" s="33"/>
      <c r="H108" s="33"/>
      <c r="I108" s="34">
        <f>SUMIFS(I109:I112,A109:A112,"P")</f>
        <v>0</v>
      </c>
      <c r="J108" s="35"/>
    </row>
    <row r="109">
      <c r="A109" s="36" t="s">
        <v>458</v>
      </c>
      <c r="B109" s="36">
        <v>24</v>
      </c>
      <c r="C109" s="37" t="s">
        <v>10953</v>
      </c>
      <c r="D109" s="36" t="s">
        <v>460</v>
      </c>
      <c r="E109" s="38" t="s">
        <v>11026</v>
      </c>
      <c r="F109" s="39" t="s">
        <v>475</v>
      </c>
      <c r="G109" s="40">
        <v>1.3919999999999999</v>
      </c>
      <c r="H109" s="41">
        <v>0</v>
      </c>
      <c r="I109" s="42">
        <f>ROUND(G109*H109,P4)</f>
        <v>0</v>
      </c>
      <c r="J109" s="39" t="s">
        <v>1884</v>
      </c>
      <c r="O109" s="43">
        <f>I109*0.21</f>
        <v>0</v>
      </c>
      <c r="P109">
        <v>3</v>
      </c>
    </row>
    <row r="110">
      <c r="A110" s="36" t="s">
        <v>464</v>
      </c>
      <c r="B110" s="44"/>
      <c r="C110" s="45"/>
      <c r="D110" s="45"/>
      <c r="E110" s="46" t="s">
        <v>460</v>
      </c>
      <c r="F110" s="45"/>
      <c r="G110" s="45"/>
      <c r="H110" s="45"/>
      <c r="I110" s="45"/>
      <c r="J110" s="47"/>
    </row>
    <row r="111" ht="60">
      <c r="A111" s="36" t="s">
        <v>465</v>
      </c>
      <c r="B111" s="44"/>
      <c r="C111" s="45"/>
      <c r="D111" s="45"/>
      <c r="E111" s="48" t="s">
        <v>11279</v>
      </c>
      <c r="F111" s="45"/>
      <c r="G111" s="45"/>
      <c r="H111" s="45"/>
      <c r="I111" s="45"/>
      <c r="J111" s="47"/>
    </row>
    <row r="112" ht="409.5">
      <c r="A112" s="36" t="s">
        <v>467</v>
      </c>
      <c r="B112" s="44"/>
      <c r="C112" s="45"/>
      <c r="D112" s="45"/>
      <c r="E112" s="38" t="s">
        <v>10306</v>
      </c>
      <c r="F112" s="45"/>
      <c r="G112" s="45"/>
      <c r="H112" s="45"/>
      <c r="I112" s="45"/>
      <c r="J112" s="47"/>
    </row>
    <row r="113">
      <c r="A113" s="30" t="s">
        <v>455</v>
      </c>
      <c r="B113" s="31"/>
      <c r="C113" s="32" t="s">
        <v>2445</v>
      </c>
      <c r="D113" s="33"/>
      <c r="E113" s="30" t="s">
        <v>7650</v>
      </c>
      <c r="F113" s="33"/>
      <c r="G113" s="33"/>
      <c r="H113" s="33"/>
      <c r="I113" s="34">
        <f>SUMIFS(I114:I125,A114:A125,"P")</f>
        <v>0</v>
      </c>
      <c r="J113" s="35"/>
    </row>
    <row r="114" ht="30">
      <c r="A114" s="36" t="s">
        <v>458</v>
      </c>
      <c r="B114" s="36">
        <v>25</v>
      </c>
      <c r="C114" s="37" t="s">
        <v>9906</v>
      </c>
      <c r="D114" s="36" t="s">
        <v>460</v>
      </c>
      <c r="E114" s="38" t="s">
        <v>10443</v>
      </c>
      <c r="F114" s="39" t="s">
        <v>492</v>
      </c>
      <c r="G114" s="40">
        <v>158.755</v>
      </c>
      <c r="H114" s="41">
        <v>0</v>
      </c>
      <c r="I114" s="42">
        <f>ROUND(G114*H114,P4)</f>
        <v>0</v>
      </c>
      <c r="J114" s="39" t="s">
        <v>1884</v>
      </c>
      <c r="O114" s="43">
        <f>I114*0.21</f>
        <v>0</v>
      </c>
      <c r="P114">
        <v>3</v>
      </c>
    </row>
    <row r="115">
      <c r="A115" s="36" t="s">
        <v>464</v>
      </c>
      <c r="B115" s="44"/>
      <c r="C115" s="45"/>
      <c r="D115" s="45"/>
      <c r="E115" s="46" t="s">
        <v>460</v>
      </c>
      <c r="F115" s="45"/>
      <c r="G115" s="45"/>
      <c r="H115" s="45"/>
      <c r="I115" s="45"/>
      <c r="J115" s="47"/>
    </row>
    <row r="116" ht="165">
      <c r="A116" s="36" t="s">
        <v>465</v>
      </c>
      <c r="B116" s="44"/>
      <c r="C116" s="45"/>
      <c r="D116" s="45"/>
      <c r="E116" s="48" t="s">
        <v>11280</v>
      </c>
      <c r="F116" s="45"/>
      <c r="G116" s="45"/>
      <c r="H116" s="45"/>
      <c r="I116" s="45"/>
      <c r="J116" s="47"/>
    </row>
    <row r="117" ht="270">
      <c r="A117" s="36" t="s">
        <v>467</v>
      </c>
      <c r="B117" s="44"/>
      <c r="C117" s="45"/>
      <c r="D117" s="45"/>
      <c r="E117" s="38" t="s">
        <v>10309</v>
      </c>
      <c r="F117" s="45"/>
      <c r="G117" s="45"/>
      <c r="H117" s="45"/>
      <c r="I117" s="45"/>
      <c r="J117" s="47"/>
    </row>
    <row r="118" ht="30">
      <c r="A118" s="36" t="s">
        <v>458</v>
      </c>
      <c r="B118" s="36">
        <v>26</v>
      </c>
      <c r="C118" s="37" t="s">
        <v>8826</v>
      </c>
      <c r="D118" s="36" t="s">
        <v>460</v>
      </c>
      <c r="E118" s="38" t="s">
        <v>10313</v>
      </c>
      <c r="F118" s="39" t="s">
        <v>492</v>
      </c>
      <c r="G118" s="40">
        <v>158.755</v>
      </c>
      <c r="H118" s="41">
        <v>0</v>
      </c>
      <c r="I118" s="42">
        <f>ROUND(G118*H118,P4)</f>
        <v>0</v>
      </c>
      <c r="J118" s="39" t="s">
        <v>1884</v>
      </c>
      <c r="O118" s="43">
        <f>I118*0.21</f>
        <v>0</v>
      </c>
      <c r="P118">
        <v>3</v>
      </c>
    </row>
    <row r="119">
      <c r="A119" s="36" t="s">
        <v>464</v>
      </c>
      <c r="B119" s="44"/>
      <c r="C119" s="45"/>
      <c r="D119" s="45"/>
      <c r="E119" s="46" t="s">
        <v>460</v>
      </c>
      <c r="F119" s="45"/>
      <c r="G119" s="45"/>
      <c r="H119" s="45"/>
      <c r="I119" s="45"/>
      <c r="J119" s="47"/>
    </row>
    <row r="120" ht="165">
      <c r="A120" s="36" t="s">
        <v>465</v>
      </c>
      <c r="B120" s="44"/>
      <c r="C120" s="45"/>
      <c r="D120" s="45"/>
      <c r="E120" s="48" t="s">
        <v>11281</v>
      </c>
      <c r="F120" s="45"/>
      <c r="G120" s="45"/>
      <c r="H120" s="45"/>
      <c r="I120" s="45"/>
      <c r="J120" s="47"/>
    </row>
    <row r="121" ht="270">
      <c r="A121" s="36" t="s">
        <v>467</v>
      </c>
      <c r="B121" s="44"/>
      <c r="C121" s="45"/>
      <c r="D121" s="45"/>
      <c r="E121" s="38" t="s">
        <v>10309</v>
      </c>
      <c r="F121" s="45"/>
      <c r="G121" s="45"/>
      <c r="H121" s="45"/>
      <c r="I121" s="45"/>
      <c r="J121" s="47"/>
    </row>
    <row r="122">
      <c r="A122" s="36" t="s">
        <v>458</v>
      </c>
      <c r="B122" s="36">
        <v>27</v>
      </c>
      <c r="C122" s="37" t="s">
        <v>8829</v>
      </c>
      <c r="D122" s="36" t="s">
        <v>460</v>
      </c>
      <c r="E122" s="38" t="s">
        <v>8830</v>
      </c>
      <c r="F122" s="39" t="s">
        <v>492</v>
      </c>
      <c r="G122" s="40">
        <v>158.755</v>
      </c>
      <c r="H122" s="41">
        <v>0</v>
      </c>
      <c r="I122" s="42">
        <f>ROUND(G122*H122,P4)</f>
        <v>0</v>
      </c>
      <c r="J122" s="39" t="s">
        <v>1884</v>
      </c>
      <c r="O122" s="43">
        <f>I122*0.21</f>
        <v>0</v>
      </c>
      <c r="P122">
        <v>3</v>
      </c>
    </row>
    <row r="123">
      <c r="A123" s="36" t="s">
        <v>464</v>
      </c>
      <c r="B123" s="44"/>
      <c r="C123" s="45"/>
      <c r="D123" s="45"/>
      <c r="E123" s="46" t="s">
        <v>460</v>
      </c>
      <c r="F123" s="45"/>
      <c r="G123" s="45"/>
      <c r="H123" s="45"/>
      <c r="I123" s="45"/>
      <c r="J123" s="47"/>
    </row>
    <row r="124" ht="165">
      <c r="A124" s="36" t="s">
        <v>465</v>
      </c>
      <c r="B124" s="44"/>
      <c r="C124" s="45"/>
      <c r="D124" s="45"/>
      <c r="E124" s="48" t="s">
        <v>11282</v>
      </c>
      <c r="F124" s="45"/>
      <c r="G124" s="45"/>
      <c r="H124" s="45"/>
      <c r="I124" s="45"/>
      <c r="J124" s="47"/>
    </row>
    <row r="125" ht="45">
      <c r="A125" s="36" t="s">
        <v>467</v>
      </c>
      <c r="B125" s="44"/>
      <c r="C125" s="45"/>
      <c r="D125" s="45"/>
      <c r="E125" s="38" t="s">
        <v>10318</v>
      </c>
      <c r="F125" s="45"/>
      <c r="G125" s="45"/>
      <c r="H125" s="45"/>
      <c r="I125" s="45"/>
      <c r="J125" s="47"/>
    </row>
    <row r="126">
      <c r="A126" s="30" t="s">
        <v>455</v>
      </c>
      <c r="B126" s="31"/>
      <c r="C126" s="32" t="s">
        <v>7582</v>
      </c>
      <c r="D126" s="33"/>
      <c r="E126" s="30" t="s">
        <v>5450</v>
      </c>
      <c r="F126" s="33"/>
      <c r="G126" s="33"/>
      <c r="H126" s="33"/>
      <c r="I126" s="34">
        <f>SUMIFS(I127:I138,A127:A138,"P")</f>
        <v>0</v>
      </c>
      <c r="J126" s="35"/>
    </row>
    <row r="127">
      <c r="A127" s="36" t="s">
        <v>458</v>
      </c>
      <c r="B127" s="36">
        <v>28</v>
      </c>
      <c r="C127" s="37" t="s">
        <v>8833</v>
      </c>
      <c r="D127" s="36" t="s">
        <v>460</v>
      </c>
      <c r="E127" s="38" t="s">
        <v>10342</v>
      </c>
      <c r="F127" s="39" t="s">
        <v>496</v>
      </c>
      <c r="G127" s="40">
        <v>2</v>
      </c>
      <c r="H127" s="41">
        <v>0</v>
      </c>
      <c r="I127" s="42">
        <f>ROUND(G127*H127,P4)</f>
        <v>0</v>
      </c>
      <c r="J127" s="39" t="s">
        <v>1884</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11283</v>
      </c>
      <c r="F129" s="45"/>
      <c r="G129" s="45"/>
      <c r="H129" s="45"/>
      <c r="I129" s="45"/>
      <c r="J129" s="47"/>
    </row>
    <row r="130" ht="45">
      <c r="A130" s="36" t="s">
        <v>467</v>
      </c>
      <c r="B130" s="44"/>
      <c r="C130" s="45"/>
      <c r="D130" s="45"/>
      <c r="E130" s="38" t="s">
        <v>10344</v>
      </c>
      <c r="F130" s="45"/>
      <c r="G130" s="45"/>
      <c r="H130" s="45"/>
      <c r="I130" s="45"/>
      <c r="J130" s="47"/>
    </row>
    <row r="131">
      <c r="A131" s="36" t="s">
        <v>458</v>
      </c>
      <c r="B131" s="36">
        <v>29</v>
      </c>
      <c r="C131" s="37" t="s">
        <v>8842</v>
      </c>
      <c r="D131" s="36" t="s">
        <v>460</v>
      </c>
      <c r="E131" s="38" t="s">
        <v>10348</v>
      </c>
      <c r="F131" s="39" t="s">
        <v>534</v>
      </c>
      <c r="G131" s="40">
        <v>20.867999999999999</v>
      </c>
      <c r="H131" s="41">
        <v>0</v>
      </c>
      <c r="I131" s="42">
        <f>ROUND(G131*H131,P4)</f>
        <v>0</v>
      </c>
      <c r="J131" s="39" t="s">
        <v>1884</v>
      </c>
      <c r="O131" s="43">
        <f>I131*0.21</f>
        <v>0</v>
      </c>
      <c r="P131">
        <v>3</v>
      </c>
    </row>
    <row r="132">
      <c r="A132" s="36" t="s">
        <v>464</v>
      </c>
      <c r="B132" s="44"/>
      <c r="C132" s="45"/>
      <c r="D132" s="45"/>
      <c r="E132" s="46" t="s">
        <v>460</v>
      </c>
      <c r="F132" s="45"/>
      <c r="G132" s="45"/>
      <c r="H132" s="45"/>
      <c r="I132" s="45"/>
      <c r="J132" s="47"/>
    </row>
    <row r="133" ht="60">
      <c r="A133" s="36" t="s">
        <v>465</v>
      </c>
      <c r="B133" s="44"/>
      <c r="C133" s="45"/>
      <c r="D133" s="45"/>
      <c r="E133" s="48" t="s">
        <v>11284</v>
      </c>
      <c r="F133" s="45"/>
      <c r="G133" s="45"/>
      <c r="H133" s="45"/>
      <c r="I133" s="45"/>
      <c r="J133" s="47"/>
    </row>
    <row r="134" ht="409.5">
      <c r="A134" s="36" t="s">
        <v>467</v>
      </c>
      <c r="B134" s="44"/>
      <c r="C134" s="45"/>
      <c r="D134" s="45"/>
      <c r="E134" s="38" t="s">
        <v>10350</v>
      </c>
      <c r="F134" s="45"/>
      <c r="G134" s="45"/>
      <c r="H134" s="45"/>
      <c r="I134" s="45"/>
      <c r="J134" s="47"/>
    </row>
    <row r="135">
      <c r="A135" s="36" t="s">
        <v>458</v>
      </c>
      <c r="B135" s="36">
        <v>30</v>
      </c>
      <c r="C135" s="37" t="s">
        <v>9917</v>
      </c>
      <c r="D135" s="36" t="s">
        <v>460</v>
      </c>
      <c r="E135" s="38" t="s">
        <v>11247</v>
      </c>
      <c r="F135" s="39" t="s">
        <v>496</v>
      </c>
      <c r="G135" s="40">
        <v>2</v>
      </c>
      <c r="H135" s="41">
        <v>0</v>
      </c>
      <c r="I135" s="42">
        <f>ROUND(G135*H135,P4)</f>
        <v>0</v>
      </c>
      <c r="J135" s="39" t="s">
        <v>463</v>
      </c>
      <c r="O135" s="43">
        <f>I135*0.21</f>
        <v>0</v>
      </c>
      <c r="P135">
        <v>3</v>
      </c>
    </row>
    <row r="136">
      <c r="A136" s="36" t="s">
        <v>464</v>
      </c>
      <c r="B136" s="44"/>
      <c r="C136" s="45"/>
      <c r="D136" s="45"/>
      <c r="E136" s="46" t="s">
        <v>460</v>
      </c>
      <c r="F136" s="45"/>
      <c r="G136" s="45"/>
      <c r="H136" s="45"/>
      <c r="I136" s="45"/>
      <c r="J136" s="47"/>
    </row>
    <row r="137">
      <c r="A137" s="36" t="s">
        <v>465</v>
      </c>
      <c r="B137" s="44"/>
      <c r="C137" s="45"/>
      <c r="D137" s="45"/>
      <c r="E137" s="48" t="s">
        <v>11283</v>
      </c>
      <c r="F137" s="45"/>
      <c r="G137" s="45"/>
      <c r="H137" s="45"/>
      <c r="I137" s="45"/>
      <c r="J137" s="47"/>
    </row>
    <row r="138">
      <c r="A138" s="36" t="s">
        <v>467</v>
      </c>
      <c r="B138" s="44"/>
      <c r="C138" s="45"/>
      <c r="D138" s="45"/>
      <c r="E138" s="38" t="s">
        <v>8800</v>
      </c>
      <c r="F138" s="45"/>
      <c r="G138" s="45"/>
      <c r="H138" s="45"/>
      <c r="I138" s="45"/>
      <c r="J138" s="47"/>
    </row>
    <row r="139">
      <c r="A139" s="30" t="s">
        <v>455</v>
      </c>
      <c r="B139" s="31"/>
      <c r="C139" s="32" t="s">
        <v>1178</v>
      </c>
      <c r="D139" s="33"/>
      <c r="E139" s="30" t="s">
        <v>1179</v>
      </c>
      <c r="F139" s="33"/>
      <c r="G139" s="33"/>
      <c r="H139" s="33"/>
      <c r="I139" s="34">
        <f>SUMIFS(I140:I143,A140:A143,"P")</f>
        <v>0</v>
      </c>
      <c r="J139" s="35"/>
    </row>
    <row r="140" ht="45">
      <c r="A140" s="36" t="s">
        <v>458</v>
      </c>
      <c r="B140" s="36">
        <v>31</v>
      </c>
      <c r="C140" s="37" t="s">
        <v>1850</v>
      </c>
      <c r="D140" s="36" t="s">
        <v>1851</v>
      </c>
      <c r="E140" s="38" t="s">
        <v>2565</v>
      </c>
      <c r="F140" s="39" t="s">
        <v>613</v>
      </c>
      <c r="G140" s="40">
        <v>532.95000000000005</v>
      </c>
      <c r="H140" s="41">
        <v>0</v>
      </c>
      <c r="I140" s="42">
        <f>ROUND(G140*H140,P4)</f>
        <v>0</v>
      </c>
      <c r="J140" s="39" t="s">
        <v>975</v>
      </c>
      <c r="O140" s="43">
        <f>I140*0.21</f>
        <v>0</v>
      </c>
      <c r="P140">
        <v>3</v>
      </c>
    </row>
    <row r="141">
      <c r="A141" s="36" t="s">
        <v>464</v>
      </c>
      <c r="B141" s="44"/>
      <c r="C141" s="45"/>
      <c r="D141" s="45"/>
      <c r="E141" s="38" t="s">
        <v>1180</v>
      </c>
      <c r="F141" s="45"/>
      <c r="G141" s="45"/>
      <c r="H141" s="45"/>
      <c r="I141" s="45"/>
      <c r="J141" s="47"/>
    </row>
    <row r="142" ht="45">
      <c r="A142" s="36" t="s">
        <v>465</v>
      </c>
      <c r="B142" s="44"/>
      <c r="C142" s="45"/>
      <c r="D142" s="45"/>
      <c r="E142" s="48" t="s">
        <v>11285</v>
      </c>
      <c r="F142" s="45"/>
      <c r="G142" s="45"/>
      <c r="H142" s="45"/>
      <c r="I142" s="45"/>
      <c r="J142" s="47"/>
    </row>
    <row r="143" ht="120">
      <c r="A143" s="36" t="s">
        <v>467</v>
      </c>
      <c r="B143" s="49"/>
      <c r="C143" s="50"/>
      <c r="D143" s="50"/>
      <c r="E143" s="38" t="s">
        <v>615</v>
      </c>
      <c r="F143" s="50"/>
      <c r="G143" s="50"/>
      <c r="H143" s="50"/>
      <c r="I143" s="50"/>
      <c r="J143" s="51"/>
    </row>
  </sheetData>
  <sheetProtection sheet="1" objects="1" scenarios="1" spinCount="100000" saltValue="eTHCeNYUIvdTBEuJP11ELcm9W/Us2hwu8xHPoG2KjbcZw3/zrekLFeLv+ap2KtOV8D5Cjz/nozDSsXuLQAFgvQ==" hashValue="egZQ3tF0KRFyUdpBvUTfwbNqD/rKKaClU3J+zi6Gq7zuYKMSRCX/bPHUuVAYhOXxminBizC/T47oyZDvAgckZ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307</v>
      </c>
      <c r="I3" s="24">
        <f>SUMIFS(I11:I148,A11:A148,"SD")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ht="30">
      <c r="A7" s="3" t="s">
        <v>442</v>
      </c>
      <c r="B7" s="19" t="s">
        <v>443</v>
      </c>
      <c r="C7" s="20" t="s">
        <v>307</v>
      </c>
      <c r="D7" s="21"/>
      <c r="E7" s="22" t="s">
        <v>308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SUMIFS(I12:I19,A12:A19,"P")</f>
        <v>0</v>
      </c>
      <c r="J11" s="35"/>
    </row>
    <row r="12">
      <c r="A12" s="36" t="s">
        <v>458</v>
      </c>
      <c r="B12" s="36">
        <v>1</v>
      </c>
      <c r="C12" s="37" t="s">
        <v>987</v>
      </c>
      <c r="D12" s="36" t="s">
        <v>460</v>
      </c>
      <c r="E12" s="38" t="s">
        <v>988</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11286</v>
      </c>
      <c r="F14" s="45"/>
      <c r="G14" s="45"/>
      <c r="H14" s="45"/>
      <c r="I14" s="45"/>
      <c r="J14" s="47"/>
    </row>
    <row r="15" ht="30">
      <c r="A15" s="36" t="s">
        <v>467</v>
      </c>
      <c r="B15" s="44"/>
      <c r="C15" s="45"/>
      <c r="D15" s="45"/>
      <c r="E15" s="38" t="s">
        <v>990</v>
      </c>
      <c r="F15" s="45"/>
      <c r="G15" s="45"/>
      <c r="H15" s="45"/>
      <c r="I15" s="45"/>
      <c r="J15" s="47"/>
    </row>
    <row r="16">
      <c r="A16" s="36" t="s">
        <v>458</v>
      </c>
      <c r="B16" s="36">
        <v>2</v>
      </c>
      <c r="C16" s="37" t="s">
        <v>10629</v>
      </c>
      <c r="D16" s="36" t="s">
        <v>460</v>
      </c>
      <c r="E16" s="38" t="s">
        <v>8798</v>
      </c>
      <c r="F16" s="39" t="s">
        <v>496</v>
      </c>
      <c r="G16" s="40">
        <v>1</v>
      </c>
      <c r="H16" s="41">
        <v>0</v>
      </c>
      <c r="I16" s="42">
        <f>ROUND(G16*H16,P4)</f>
        <v>0</v>
      </c>
      <c r="J16" s="39" t="s">
        <v>463</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c r="A19" s="36" t="s">
        <v>467</v>
      </c>
      <c r="B19" s="44"/>
      <c r="C19" s="45"/>
      <c r="D19" s="45"/>
      <c r="E19" s="38" t="s">
        <v>8800</v>
      </c>
      <c r="F19" s="45"/>
      <c r="G19" s="45"/>
      <c r="H19" s="45"/>
      <c r="I19" s="45"/>
      <c r="J19" s="47"/>
    </row>
    <row r="20">
      <c r="A20" s="30" t="s">
        <v>455</v>
      </c>
      <c r="B20" s="31"/>
      <c r="C20" s="32" t="s">
        <v>5574</v>
      </c>
      <c r="D20" s="33"/>
      <c r="E20" s="30" t="s">
        <v>2345</v>
      </c>
      <c r="F20" s="33"/>
      <c r="G20" s="33"/>
      <c r="H20" s="33"/>
      <c r="I20" s="34">
        <f>SUMIFS(I21:I44,A21:A44,"P")</f>
        <v>0</v>
      </c>
      <c r="J20" s="35"/>
    </row>
    <row r="21">
      <c r="A21" s="36" t="s">
        <v>458</v>
      </c>
      <c r="B21" s="36">
        <v>3</v>
      </c>
      <c r="C21" s="37" t="s">
        <v>5159</v>
      </c>
      <c r="D21" s="36" t="s">
        <v>460</v>
      </c>
      <c r="E21" s="38" t="s">
        <v>11287</v>
      </c>
      <c r="F21" s="39" t="s">
        <v>492</v>
      </c>
      <c r="G21" s="40">
        <v>150</v>
      </c>
      <c r="H21" s="41">
        <v>0</v>
      </c>
      <c r="I21" s="42">
        <f>ROUND(G21*H21,P4)</f>
        <v>0</v>
      </c>
      <c r="J21" s="39" t="s">
        <v>1884</v>
      </c>
      <c r="O21" s="43">
        <f>I21*0.21</f>
        <v>0</v>
      </c>
      <c r="P21">
        <v>3</v>
      </c>
    </row>
    <row r="22">
      <c r="A22" s="36" t="s">
        <v>464</v>
      </c>
      <c r="B22" s="44"/>
      <c r="C22" s="45"/>
      <c r="D22" s="45"/>
      <c r="E22" s="46" t="s">
        <v>460</v>
      </c>
      <c r="F22" s="45"/>
      <c r="G22" s="45"/>
      <c r="H22" s="45"/>
      <c r="I22" s="45"/>
      <c r="J22" s="47"/>
    </row>
    <row r="23" ht="45">
      <c r="A23" s="36" t="s">
        <v>465</v>
      </c>
      <c r="B23" s="44"/>
      <c r="C23" s="45"/>
      <c r="D23" s="45"/>
      <c r="E23" s="48" t="s">
        <v>11288</v>
      </c>
      <c r="F23" s="45"/>
      <c r="G23" s="45"/>
      <c r="H23" s="45"/>
      <c r="I23" s="45"/>
      <c r="J23" s="47"/>
    </row>
    <row r="24" ht="45">
      <c r="A24" s="36" t="s">
        <v>467</v>
      </c>
      <c r="B24" s="44"/>
      <c r="C24" s="45"/>
      <c r="D24" s="45"/>
      <c r="E24" s="38" t="s">
        <v>11289</v>
      </c>
      <c r="F24" s="45"/>
      <c r="G24" s="45"/>
      <c r="H24" s="45"/>
      <c r="I24" s="45"/>
      <c r="J24" s="47"/>
    </row>
    <row r="25">
      <c r="A25" s="36" t="s">
        <v>458</v>
      </c>
      <c r="B25" s="36">
        <v>4</v>
      </c>
      <c r="C25" s="37" t="s">
        <v>9985</v>
      </c>
      <c r="D25" s="36" t="s">
        <v>460</v>
      </c>
      <c r="E25" s="38" t="s">
        <v>11290</v>
      </c>
      <c r="F25" s="39" t="s">
        <v>482</v>
      </c>
      <c r="G25" s="40">
        <v>43</v>
      </c>
      <c r="H25" s="41">
        <v>0</v>
      </c>
      <c r="I25" s="42">
        <f>ROUND(G25*H25,P4)</f>
        <v>0</v>
      </c>
      <c r="J25" s="39" t="s">
        <v>1884</v>
      </c>
      <c r="O25" s="43">
        <f>I25*0.21</f>
        <v>0</v>
      </c>
      <c r="P25">
        <v>3</v>
      </c>
    </row>
    <row r="26">
      <c r="A26" s="36" t="s">
        <v>464</v>
      </c>
      <c r="B26" s="44"/>
      <c r="C26" s="45"/>
      <c r="D26" s="45"/>
      <c r="E26" s="46" t="s">
        <v>460</v>
      </c>
      <c r="F26" s="45"/>
      <c r="G26" s="45"/>
      <c r="H26" s="45"/>
      <c r="I26" s="45"/>
      <c r="J26" s="47"/>
    </row>
    <row r="27" ht="45">
      <c r="A27" s="36" t="s">
        <v>465</v>
      </c>
      <c r="B27" s="44"/>
      <c r="C27" s="45"/>
      <c r="D27" s="45"/>
      <c r="E27" s="48" t="s">
        <v>11291</v>
      </c>
      <c r="F27" s="45"/>
      <c r="G27" s="45"/>
      <c r="H27" s="45"/>
      <c r="I27" s="45"/>
      <c r="J27" s="47"/>
    </row>
    <row r="28" ht="45">
      <c r="A28" s="36" t="s">
        <v>467</v>
      </c>
      <c r="B28" s="44"/>
      <c r="C28" s="45"/>
      <c r="D28" s="45"/>
      <c r="E28" s="38" t="s">
        <v>10367</v>
      </c>
      <c r="F28" s="45"/>
      <c r="G28" s="45"/>
      <c r="H28" s="45"/>
      <c r="I28" s="45"/>
      <c r="J28" s="47"/>
    </row>
    <row r="29">
      <c r="A29" s="36" t="s">
        <v>458</v>
      </c>
      <c r="B29" s="36">
        <v>5</v>
      </c>
      <c r="C29" s="37" t="s">
        <v>5253</v>
      </c>
      <c r="D29" s="36" t="s">
        <v>460</v>
      </c>
      <c r="E29" s="38" t="s">
        <v>10220</v>
      </c>
      <c r="F29" s="39" t="s">
        <v>475</v>
      </c>
      <c r="G29" s="40">
        <v>3.5</v>
      </c>
      <c r="H29" s="41">
        <v>0</v>
      </c>
      <c r="I29" s="42">
        <f>ROUND(G29*H29,P4)</f>
        <v>0</v>
      </c>
      <c r="J29" s="39" t="s">
        <v>1884</v>
      </c>
      <c r="O29" s="43">
        <f>I29*0.21</f>
        <v>0</v>
      </c>
      <c r="P29">
        <v>3</v>
      </c>
    </row>
    <row r="30">
      <c r="A30" s="36" t="s">
        <v>464</v>
      </c>
      <c r="B30" s="44"/>
      <c r="C30" s="45"/>
      <c r="D30" s="45"/>
      <c r="E30" s="46" t="s">
        <v>460</v>
      </c>
      <c r="F30" s="45"/>
      <c r="G30" s="45"/>
      <c r="H30" s="45"/>
      <c r="I30" s="45"/>
      <c r="J30" s="47"/>
    </row>
    <row r="31" ht="45">
      <c r="A31" s="36" t="s">
        <v>465</v>
      </c>
      <c r="B31" s="44"/>
      <c r="C31" s="45"/>
      <c r="D31" s="45"/>
      <c r="E31" s="48" t="s">
        <v>11292</v>
      </c>
      <c r="F31" s="45"/>
      <c r="G31" s="45"/>
      <c r="H31" s="45"/>
      <c r="I31" s="45"/>
      <c r="J31" s="47"/>
    </row>
    <row r="32" ht="390">
      <c r="A32" s="36" t="s">
        <v>467</v>
      </c>
      <c r="B32" s="44"/>
      <c r="C32" s="45"/>
      <c r="D32" s="45"/>
      <c r="E32" s="38" t="s">
        <v>10222</v>
      </c>
      <c r="F32" s="45"/>
      <c r="G32" s="45"/>
      <c r="H32" s="45"/>
      <c r="I32" s="45"/>
      <c r="J32" s="47"/>
    </row>
    <row r="33">
      <c r="A33" s="36" t="s">
        <v>458</v>
      </c>
      <c r="B33" s="36">
        <v>6</v>
      </c>
      <c r="C33" s="37" t="s">
        <v>11293</v>
      </c>
      <c r="D33" s="36" t="s">
        <v>460</v>
      </c>
      <c r="E33" s="38" t="s">
        <v>11294</v>
      </c>
      <c r="F33" s="39" t="s">
        <v>475</v>
      </c>
      <c r="G33" s="40">
        <v>762.5</v>
      </c>
      <c r="H33" s="41">
        <v>0</v>
      </c>
      <c r="I33" s="42">
        <f>ROUND(G33*H33,P4)</f>
        <v>0</v>
      </c>
      <c r="J33" s="39" t="s">
        <v>1884</v>
      </c>
      <c r="O33" s="43">
        <f>I33*0.21</f>
        <v>0</v>
      </c>
      <c r="P33">
        <v>3</v>
      </c>
    </row>
    <row r="34">
      <c r="A34" s="36" t="s">
        <v>464</v>
      </c>
      <c r="B34" s="44"/>
      <c r="C34" s="45"/>
      <c r="D34" s="45"/>
      <c r="E34" s="46" t="s">
        <v>460</v>
      </c>
      <c r="F34" s="45"/>
      <c r="G34" s="45"/>
      <c r="H34" s="45"/>
      <c r="I34" s="45"/>
      <c r="J34" s="47"/>
    </row>
    <row r="35" ht="45">
      <c r="A35" s="36" t="s">
        <v>465</v>
      </c>
      <c r="B35" s="44"/>
      <c r="C35" s="45"/>
      <c r="D35" s="45"/>
      <c r="E35" s="48" t="s">
        <v>11295</v>
      </c>
      <c r="F35" s="45"/>
      <c r="G35" s="45"/>
      <c r="H35" s="45"/>
      <c r="I35" s="45"/>
      <c r="J35" s="47"/>
    </row>
    <row r="36" ht="405">
      <c r="A36" s="36" t="s">
        <v>467</v>
      </c>
      <c r="B36" s="44"/>
      <c r="C36" s="45"/>
      <c r="D36" s="45"/>
      <c r="E36" s="38" t="s">
        <v>4084</v>
      </c>
      <c r="F36" s="45"/>
      <c r="G36" s="45"/>
      <c r="H36" s="45"/>
      <c r="I36" s="45"/>
      <c r="J36" s="47"/>
    </row>
    <row r="37">
      <c r="A37" s="36" t="s">
        <v>458</v>
      </c>
      <c r="B37" s="36">
        <v>7</v>
      </c>
      <c r="C37" s="37" t="s">
        <v>5367</v>
      </c>
      <c r="D37" s="36" t="s">
        <v>460</v>
      </c>
      <c r="E37" s="38" t="s">
        <v>10226</v>
      </c>
      <c r="F37" s="39" t="s">
        <v>475</v>
      </c>
      <c r="G37" s="40">
        <v>762.5</v>
      </c>
      <c r="H37" s="41">
        <v>0</v>
      </c>
      <c r="I37" s="42">
        <f>ROUND(G37*H37,P4)</f>
        <v>0</v>
      </c>
      <c r="J37" s="39" t="s">
        <v>1884</v>
      </c>
      <c r="O37" s="43">
        <f>I37*0.21</f>
        <v>0</v>
      </c>
      <c r="P37">
        <v>3</v>
      </c>
    </row>
    <row r="38">
      <c r="A38" s="36" t="s">
        <v>464</v>
      </c>
      <c r="B38" s="44"/>
      <c r="C38" s="45"/>
      <c r="D38" s="45"/>
      <c r="E38" s="46" t="s">
        <v>460</v>
      </c>
      <c r="F38" s="45"/>
      <c r="G38" s="45"/>
      <c r="H38" s="45"/>
      <c r="I38" s="45"/>
      <c r="J38" s="47"/>
    </row>
    <row r="39" ht="45">
      <c r="A39" s="36" t="s">
        <v>465</v>
      </c>
      <c r="B39" s="44"/>
      <c r="C39" s="45"/>
      <c r="D39" s="45"/>
      <c r="E39" s="48" t="s">
        <v>11296</v>
      </c>
      <c r="F39" s="45"/>
      <c r="G39" s="45"/>
      <c r="H39" s="45"/>
      <c r="I39" s="45"/>
      <c r="J39" s="47"/>
    </row>
    <row r="40" ht="240">
      <c r="A40" s="36" t="s">
        <v>467</v>
      </c>
      <c r="B40" s="44"/>
      <c r="C40" s="45"/>
      <c r="D40" s="45"/>
      <c r="E40" s="38" t="s">
        <v>10228</v>
      </c>
      <c r="F40" s="45"/>
      <c r="G40" s="45"/>
      <c r="H40" s="45"/>
      <c r="I40" s="45"/>
      <c r="J40" s="47"/>
    </row>
    <row r="41">
      <c r="A41" s="36" t="s">
        <v>458</v>
      </c>
      <c r="B41" s="36">
        <v>8</v>
      </c>
      <c r="C41" s="37" t="s">
        <v>11055</v>
      </c>
      <c r="D41" s="36" t="s">
        <v>460</v>
      </c>
      <c r="E41" s="38" t="s">
        <v>11056</v>
      </c>
      <c r="F41" s="39" t="s">
        <v>475</v>
      </c>
      <c r="G41" s="40">
        <v>3.5</v>
      </c>
      <c r="H41" s="41">
        <v>0</v>
      </c>
      <c r="I41" s="42">
        <f>ROUND(G41*H41,P4)</f>
        <v>0</v>
      </c>
      <c r="J41" s="39" t="s">
        <v>1884</v>
      </c>
      <c r="O41" s="43">
        <f>I41*0.21</f>
        <v>0</v>
      </c>
      <c r="P41">
        <v>3</v>
      </c>
    </row>
    <row r="42">
      <c r="A42" s="36" t="s">
        <v>464</v>
      </c>
      <c r="B42" s="44"/>
      <c r="C42" s="45"/>
      <c r="D42" s="45"/>
      <c r="E42" s="46" t="s">
        <v>460</v>
      </c>
      <c r="F42" s="45"/>
      <c r="G42" s="45"/>
      <c r="H42" s="45"/>
      <c r="I42" s="45"/>
      <c r="J42" s="47"/>
    </row>
    <row r="43" ht="60">
      <c r="A43" s="36" t="s">
        <v>465</v>
      </c>
      <c r="B43" s="44"/>
      <c r="C43" s="45"/>
      <c r="D43" s="45"/>
      <c r="E43" s="48" t="s">
        <v>11297</v>
      </c>
      <c r="F43" s="45"/>
      <c r="G43" s="45"/>
      <c r="H43" s="45"/>
      <c r="I43" s="45"/>
      <c r="J43" s="47"/>
    </row>
    <row r="44" ht="330">
      <c r="A44" s="36" t="s">
        <v>467</v>
      </c>
      <c r="B44" s="44"/>
      <c r="C44" s="45"/>
      <c r="D44" s="45"/>
      <c r="E44" s="38" t="s">
        <v>11058</v>
      </c>
      <c r="F44" s="45"/>
      <c r="G44" s="45"/>
      <c r="H44" s="45"/>
      <c r="I44" s="45"/>
      <c r="J44" s="47"/>
    </row>
    <row r="45">
      <c r="A45" s="30" t="s">
        <v>455</v>
      </c>
      <c r="B45" s="31"/>
      <c r="C45" s="32" t="s">
        <v>9887</v>
      </c>
      <c r="D45" s="33"/>
      <c r="E45" s="30" t="s">
        <v>4908</v>
      </c>
      <c r="F45" s="33"/>
      <c r="G45" s="33"/>
      <c r="H45" s="33"/>
      <c r="I45" s="34">
        <f>SUMIFS(I46:I49,A46:A49,"P")</f>
        <v>0</v>
      </c>
      <c r="J45" s="35"/>
    </row>
    <row r="46">
      <c r="A46" s="36" t="s">
        <v>458</v>
      </c>
      <c r="B46" s="36">
        <v>9</v>
      </c>
      <c r="C46" s="37" t="s">
        <v>9628</v>
      </c>
      <c r="D46" s="36" t="s">
        <v>460</v>
      </c>
      <c r="E46" s="38" t="s">
        <v>10802</v>
      </c>
      <c r="F46" s="39" t="s">
        <v>475</v>
      </c>
      <c r="G46" s="40">
        <v>22.050000000000001</v>
      </c>
      <c r="H46" s="41">
        <v>0</v>
      </c>
      <c r="I46" s="42">
        <f>ROUND(G46*H46,P4)</f>
        <v>0</v>
      </c>
      <c r="J46" s="39" t="s">
        <v>1884</v>
      </c>
      <c r="O46" s="43">
        <f>I46*0.21</f>
        <v>0</v>
      </c>
      <c r="P46">
        <v>3</v>
      </c>
    </row>
    <row r="47">
      <c r="A47" s="36" t="s">
        <v>464</v>
      </c>
      <c r="B47" s="44"/>
      <c r="C47" s="45"/>
      <c r="D47" s="45"/>
      <c r="E47" s="46" t="s">
        <v>460</v>
      </c>
      <c r="F47" s="45"/>
      <c r="G47" s="45"/>
      <c r="H47" s="45"/>
      <c r="I47" s="45"/>
      <c r="J47" s="47"/>
    </row>
    <row r="48" ht="60">
      <c r="A48" s="36" t="s">
        <v>465</v>
      </c>
      <c r="B48" s="44"/>
      <c r="C48" s="45"/>
      <c r="D48" s="45"/>
      <c r="E48" s="48" t="s">
        <v>11298</v>
      </c>
      <c r="F48" s="45"/>
      <c r="G48" s="45"/>
      <c r="H48" s="45"/>
      <c r="I48" s="45"/>
      <c r="J48" s="47"/>
    </row>
    <row r="49" ht="60">
      <c r="A49" s="36" t="s">
        <v>467</v>
      </c>
      <c r="B49" s="44"/>
      <c r="C49" s="45"/>
      <c r="D49" s="45"/>
      <c r="E49" s="38" t="s">
        <v>10432</v>
      </c>
      <c r="F49" s="45"/>
      <c r="G49" s="45"/>
      <c r="H49" s="45"/>
      <c r="I49" s="45"/>
      <c r="J49" s="47"/>
    </row>
    <row r="50">
      <c r="A50" s="30" t="s">
        <v>455</v>
      </c>
      <c r="B50" s="31"/>
      <c r="C50" s="32" t="s">
        <v>9895</v>
      </c>
      <c r="D50" s="33"/>
      <c r="E50" s="30" t="s">
        <v>5405</v>
      </c>
      <c r="F50" s="33"/>
      <c r="G50" s="33"/>
      <c r="H50" s="33"/>
      <c r="I50" s="34">
        <f>SUMIFS(I51:I74,A51:A74,"P")</f>
        <v>0</v>
      </c>
      <c r="J50" s="35"/>
    </row>
    <row r="51">
      <c r="A51" s="36" t="s">
        <v>458</v>
      </c>
      <c r="B51" s="36">
        <v>10</v>
      </c>
      <c r="C51" s="37" t="s">
        <v>8813</v>
      </c>
      <c r="D51" s="36" t="s">
        <v>460</v>
      </c>
      <c r="E51" s="38" t="s">
        <v>10259</v>
      </c>
      <c r="F51" s="39" t="s">
        <v>475</v>
      </c>
      <c r="G51" s="40">
        <v>1.631</v>
      </c>
      <c r="H51" s="41">
        <v>0</v>
      </c>
      <c r="I51" s="42">
        <f>ROUND(G51*H51,P4)</f>
        <v>0</v>
      </c>
      <c r="J51" s="39" t="s">
        <v>1884</v>
      </c>
      <c r="O51" s="43">
        <f>I51*0.21</f>
        <v>0</v>
      </c>
      <c r="P51">
        <v>3</v>
      </c>
    </row>
    <row r="52">
      <c r="A52" s="36" t="s">
        <v>464</v>
      </c>
      <c r="B52" s="44"/>
      <c r="C52" s="45"/>
      <c r="D52" s="45"/>
      <c r="E52" s="46" t="s">
        <v>460</v>
      </c>
      <c r="F52" s="45"/>
      <c r="G52" s="45"/>
      <c r="H52" s="45"/>
      <c r="I52" s="45"/>
      <c r="J52" s="47"/>
    </row>
    <row r="53" ht="45">
      <c r="A53" s="36" t="s">
        <v>465</v>
      </c>
      <c r="B53" s="44"/>
      <c r="C53" s="45"/>
      <c r="D53" s="45"/>
      <c r="E53" s="48" t="s">
        <v>11299</v>
      </c>
      <c r="F53" s="45"/>
      <c r="G53" s="45"/>
      <c r="H53" s="45"/>
      <c r="I53" s="45"/>
      <c r="J53" s="47"/>
    </row>
    <row r="54" ht="409.5">
      <c r="A54" s="36" t="s">
        <v>467</v>
      </c>
      <c r="B54" s="44"/>
      <c r="C54" s="45"/>
      <c r="D54" s="45"/>
      <c r="E54" s="38" t="s">
        <v>10261</v>
      </c>
      <c r="F54" s="45"/>
      <c r="G54" s="45"/>
      <c r="H54" s="45"/>
      <c r="I54" s="45"/>
      <c r="J54" s="47"/>
    </row>
    <row r="55">
      <c r="A55" s="36" t="s">
        <v>458</v>
      </c>
      <c r="B55" s="36">
        <v>11</v>
      </c>
      <c r="C55" s="37" t="s">
        <v>11300</v>
      </c>
      <c r="D55" s="36" t="s">
        <v>460</v>
      </c>
      <c r="E55" s="38" t="s">
        <v>11301</v>
      </c>
      <c r="F55" s="39" t="s">
        <v>475</v>
      </c>
      <c r="G55" s="40">
        <v>74.5</v>
      </c>
      <c r="H55" s="41">
        <v>0</v>
      </c>
      <c r="I55" s="42">
        <f>ROUND(G55*H55,P4)</f>
        <v>0</v>
      </c>
      <c r="J55" s="39" t="s">
        <v>1884</v>
      </c>
      <c r="O55" s="43">
        <f>I55*0.21</f>
        <v>0</v>
      </c>
      <c r="P55">
        <v>3</v>
      </c>
    </row>
    <row r="56">
      <c r="A56" s="36" t="s">
        <v>464</v>
      </c>
      <c r="B56" s="44"/>
      <c r="C56" s="45"/>
      <c r="D56" s="45"/>
      <c r="E56" s="46" t="s">
        <v>460</v>
      </c>
      <c r="F56" s="45"/>
      <c r="G56" s="45"/>
      <c r="H56" s="45"/>
      <c r="I56" s="45"/>
      <c r="J56" s="47"/>
    </row>
    <row r="57" ht="105">
      <c r="A57" s="36" t="s">
        <v>465</v>
      </c>
      <c r="B57" s="44"/>
      <c r="C57" s="45"/>
      <c r="D57" s="45"/>
      <c r="E57" s="48" t="s">
        <v>11302</v>
      </c>
      <c r="F57" s="45"/>
      <c r="G57" s="45"/>
      <c r="H57" s="45"/>
      <c r="I57" s="45"/>
      <c r="J57" s="47"/>
    </row>
    <row r="58" ht="409.5">
      <c r="A58" s="36" t="s">
        <v>467</v>
      </c>
      <c r="B58" s="44"/>
      <c r="C58" s="45"/>
      <c r="D58" s="45"/>
      <c r="E58" s="38" t="s">
        <v>7707</v>
      </c>
      <c r="F58" s="45"/>
      <c r="G58" s="45"/>
      <c r="H58" s="45"/>
      <c r="I58" s="45"/>
      <c r="J58" s="47"/>
    </row>
    <row r="59">
      <c r="A59" s="36" t="s">
        <v>458</v>
      </c>
      <c r="B59" s="36">
        <v>12</v>
      </c>
      <c r="C59" s="37" t="s">
        <v>10511</v>
      </c>
      <c r="D59" s="36" t="s">
        <v>460</v>
      </c>
      <c r="E59" s="38" t="s">
        <v>10512</v>
      </c>
      <c r="F59" s="39" t="s">
        <v>613</v>
      </c>
      <c r="G59" s="40">
        <v>0.874</v>
      </c>
      <c r="H59" s="41">
        <v>0</v>
      </c>
      <c r="I59" s="42">
        <f>ROUND(G59*H59,P4)</f>
        <v>0</v>
      </c>
      <c r="J59" s="39" t="s">
        <v>1884</v>
      </c>
      <c r="O59" s="43">
        <f>I59*0.21</f>
        <v>0</v>
      </c>
      <c r="P59">
        <v>3</v>
      </c>
    </row>
    <row r="60">
      <c r="A60" s="36" t="s">
        <v>464</v>
      </c>
      <c r="B60" s="44"/>
      <c r="C60" s="45"/>
      <c r="D60" s="45"/>
      <c r="E60" s="46" t="s">
        <v>460</v>
      </c>
      <c r="F60" s="45"/>
      <c r="G60" s="45"/>
      <c r="H60" s="45"/>
      <c r="I60" s="45"/>
      <c r="J60" s="47"/>
    </row>
    <row r="61" ht="105">
      <c r="A61" s="36" t="s">
        <v>465</v>
      </c>
      <c r="B61" s="44"/>
      <c r="C61" s="45"/>
      <c r="D61" s="45"/>
      <c r="E61" s="48" t="s">
        <v>11303</v>
      </c>
      <c r="F61" s="45"/>
      <c r="G61" s="45"/>
      <c r="H61" s="45"/>
      <c r="I61" s="45"/>
      <c r="J61" s="47"/>
    </row>
    <row r="62" ht="330">
      <c r="A62" s="36" t="s">
        <v>467</v>
      </c>
      <c r="B62" s="44"/>
      <c r="C62" s="45"/>
      <c r="D62" s="45"/>
      <c r="E62" s="38" t="s">
        <v>10272</v>
      </c>
      <c r="F62" s="45"/>
      <c r="G62" s="45"/>
      <c r="H62" s="45"/>
      <c r="I62" s="45"/>
      <c r="J62" s="47"/>
    </row>
    <row r="63">
      <c r="A63" s="36" t="s">
        <v>458</v>
      </c>
      <c r="B63" s="36">
        <v>13</v>
      </c>
      <c r="C63" s="37" t="s">
        <v>5418</v>
      </c>
      <c r="D63" s="36" t="s">
        <v>460</v>
      </c>
      <c r="E63" s="38" t="s">
        <v>10273</v>
      </c>
      <c r="F63" s="39" t="s">
        <v>534</v>
      </c>
      <c r="G63" s="40">
        <v>683.5</v>
      </c>
      <c r="H63" s="41">
        <v>0</v>
      </c>
      <c r="I63" s="42">
        <f>ROUND(G63*H63,P4)</f>
        <v>0</v>
      </c>
      <c r="J63" s="39" t="s">
        <v>1884</v>
      </c>
      <c r="O63" s="43">
        <f>I63*0.21</f>
        <v>0</v>
      </c>
      <c r="P63">
        <v>3</v>
      </c>
    </row>
    <row r="64">
      <c r="A64" s="36" t="s">
        <v>464</v>
      </c>
      <c r="B64" s="44"/>
      <c r="C64" s="45"/>
      <c r="D64" s="45"/>
      <c r="E64" s="46" t="s">
        <v>460</v>
      </c>
      <c r="F64" s="45"/>
      <c r="G64" s="45"/>
      <c r="H64" s="45"/>
      <c r="I64" s="45"/>
      <c r="J64" s="47"/>
    </row>
    <row r="65" ht="45">
      <c r="A65" s="36" t="s">
        <v>465</v>
      </c>
      <c r="B65" s="44"/>
      <c r="C65" s="45"/>
      <c r="D65" s="45"/>
      <c r="E65" s="48" t="s">
        <v>11304</v>
      </c>
      <c r="F65" s="45"/>
      <c r="G65" s="45"/>
      <c r="H65" s="45"/>
      <c r="I65" s="45"/>
      <c r="J65" s="47"/>
    </row>
    <row r="66" ht="375">
      <c r="A66" s="36" t="s">
        <v>467</v>
      </c>
      <c r="B66" s="44"/>
      <c r="C66" s="45"/>
      <c r="D66" s="45"/>
      <c r="E66" s="38" t="s">
        <v>10275</v>
      </c>
      <c r="F66" s="45"/>
      <c r="G66" s="45"/>
      <c r="H66" s="45"/>
      <c r="I66" s="45"/>
      <c r="J66" s="47"/>
    </row>
    <row r="67">
      <c r="A67" s="36" t="s">
        <v>458</v>
      </c>
      <c r="B67" s="36">
        <v>14</v>
      </c>
      <c r="C67" s="37" t="s">
        <v>10276</v>
      </c>
      <c r="D67" s="36" t="s">
        <v>460</v>
      </c>
      <c r="E67" s="38" t="s">
        <v>10277</v>
      </c>
      <c r="F67" s="39" t="s">
        <v>475</v>
      </c>
      <c r="G67" s="40">
        <v>42.100000000000001</v>
      </c>
      <c r="H67" s="41">
        <v>0</v>
      </c>
      <c r="I67" s="42">
        <f>ROUND(G67*H67,P4)</f>
        <v>0</v>
      </c>
      <c r="J67" s="39" t="s">
        <v>1884</v>
      </c>
      <c r="O67" s="43">
        <f>I67*0.21</f>
        <v>0</v>
      </c>
      <c r="P67">
        <v>3</v>
      </c>
    </row>
    <row r="68">
      <c r="A68" s="36" t="s">
        <v>464</v>
      </c>
      <c r="B68" s="44"/>
      <c r="C68" s="45"/>
      <c r="D68" s="45"/>
      <c r="E68" s="46" t="s">
        <v>460</v>
      </c>
      <c r="F68" s="45"/>
      <c r="G68" s="45"/>
      <c r="H68" s="45"/>
      <c r="I68" s="45"/>
      <c r="J68" s="47"/>
    </row>
    <row r="69" ht="45">
      <c r="A69" s="36" t="s">
        <v>465</v>
      </c>
      <c r="B69" s="44"/>
      <c r="C69" s="45"/>
      <c r="D69" s="45"/>
      <c r="E69" s="48" t="s">
        <v>11305</v>
      </c>
      <c r="F69" s="45"/>
      <c r="G69" s="45"/>
      <c r="H69" s="45"/>
      <c r="I69" s="45"/>
      <c r="J69" s="47"/>
    </row>
    <row r="70" ht="409.5">
      <c r="A70" s="36" t="s">
        <v>467</v>
      </c>
      <c r="B70" s="44"/>
      <c r="C70" s="45"/>
      <c r="D70" s="45"/>
      <c r="E70" s="38" t="s">
        <v>7707</v>
      </c>
      <c r="F70" s="45"/>
      <c r="G70" s="45"/>
      <c r="H70" s="45"/>
      <c r="I70" s="45"/>
      <c r="J70" s="47"/>
    </row>
    <row r="71">
      <c r="A71" s="36" t="s">
        <v>458</v>
      </c>
      <c r="B71" s="36">
        <v>15</v>
      </c>
      <c r="C71" s="37" t="s">
        <v>10279</v>
      </c>
      <c r="D71" s="36" t="s">
        <v>460</v>
      </c>
      <c r="E71" s="38" t="s">
        <v>10280</v>
      </c>
      <c r="F71" s="39" t="s">
        <v>613</v>
      </c>
      <c r="G71" s="40">
        <v>6.4420000000000002</v>
      </c>
      <c r="H71" s="41">
        <v>0</v>
      </c>
      <c r="I71" s="42">
        <f>ROUND(G71*H71,P4)</f>
        <v>0</v>
      </c>
      <c r="J71" s="39" t="s">
        <v>1884</v>
      </c>
      <c r="O71" s="43">
        <f>I71*0.21</f>
        <v>0</v>
      </c>
      <c r="P71">
        <v>3</v>
      </c>
    </row>
    <row r="72">
      <c r="A72" s="36" t="s">
        <v>464</v>
      </c>
      <c r="B72" s="44"/>
      <c r="C72" s="45"/>
      <c r="D72" s="45"/>
      <c r="E72" s="46" t="s">
        <v>460</v>
      </c>
      <c r="F72" s="45"/>
      <c r="G72" s="45"/>
      <c r="H72" s="45"/>
      <c r="I72" s="45"/>
      <c r="J72" s="47"/>
    </row>
    <row r="73" ht="75">
      <c r="A73" s="36" t="s">
        <v>465</v>
      </c>
      <c r="B73" s="44"/>
      <c r="C73" s="45"/>
      <c r="D73" s="45"/>
      <c r="E73" s="48" t="s">
        <v>11306</v>
      </c>
      <c r="F73" s="45"/>
      <c r="G73" s="45"/>
      <c r="H73" s="45"/>
      <c r="I73" s="45"/>
      <c r="J73" s="47"/>
    </row>
    <row r="74" ht="330">
      <c r="A74" s="36" t="s">
        <v>467</v>
      </c>
      <c r="B74" s="44"/>
      <c r="C74" s="45"/>
      <c r="D74" s="45"/>
      <c r="E74" s="38" t="s">
        <v>10272</v>
      </c>
      <c r="F74" s="45"/>
      <c r="G74" s="45"/>
      <c r="H74" s="45"/>
      <c r="I74" s="45"/>
      <c r="J74" s="47"/>
    </row>
    <row r="75">
      <c r="A75" s="30" t="s">
        <v>455</v>
      </c>
      <c r="B75" s="31"/>
      <c r="C75" s="32" t="s">
        <v>9900</v>
      </c>
      <c r="D75" s="33"/>
      <c r="E75" s="30" t="s">
        <v>2399</v>
      </c>
      <c r="F75" s="33"/>
      <c r="G75" s="33"/>
      <c r="H75" s="33"/>
      <c r="I75" s="34">
        <f>SUMIFS(I76:I99,A76:A99,"P")</f>
        <v>0</v>
      </c>
      <c r="J75" s="35"/>
    </row>
    <row r="76">
      <c r="A76" s="36" t="s">
        <v>458</v>
      </c>
      <c r="B76" s="36">
        <v>16</v>
      </c>
      <c r="C76" s="37" t="s">
        <v>7647</v>
      </c>
      <c r="D76" s="36" t="s">
        <v>460</v>
      </c>
      <c r="E76" s="38" t="s">
        <v>7705</v>
      </c>
      <c r="F76" s="39" t="s">
        <v>475</v>
      </c>
      <c r="G76" s="40">
        <v>14</v>
      </c>
      <c r="H76" s="41">
        <v>0</v>
      </c>
      <c r="I76" s="42">
        <f>ROUND(G76*H76,P4)</f>
        <v>0</v>
      </c>
      <c r="J76" s="39" t="s">
        <v>1884</v>
      </c>
      <c r="O76" s="43">
        <f>I76*0.21</f>
        <v>0</v>
      </c>
      <c r="P76">
        <v>3</v>
      </c>
    </row>
    <row r="77">
      <c r="A77" s="36" t="s">
        <v>464</v>
      </c>
      <c r="B77" s="44"/>
      <c r="C77" s="45"/>
      <c r="D77" s="45"/>
      <c r="E77" s="46" t="s">
        <v>460</v>
      </c>
      <c r="F77" s="45"/>
      <c r="G77" s="45"/>
      <c r="H77" s="45"/>
      <c r="I77" s="45"/>
      <c r="J77" s="47"/>
    </row>
    <row r="78" ht="105">
      <c r="A78" s="36" t="s">
        <v>465</v>
      </c>
      <c r="B78" s="44"/>
      <c r="C78" s="45"/>
      <c r="D78" s="45"/>
      <c r="E78" s="48" t="s">
        <v>11307</v>
      </c>
      <c r="F78" s="45"/>
      <c r="G78" s="45"/>
      <c r="H78" s="45"/>
      <c r="I78" s="45"/>
      <c r="J78" s="47"/>
    </row>
    <row r="79" ht="409.5">
      <c r="A79" s="36" t="s">
        <v>467</v>
      </c>
      <c r="B79" s="44"/>
      <c r="C79" s="45"/>
      <c r="D79" s="45"/>
      <c r="E79" s="38" t="s">
        <v>7707</v>
      </c>
      <c r="F79" s="45"/>
      <c r="G79" s="45"/>
      <c r="H79" s="45"/>
      <c r="I79" s="45"/>
      <c r="J79" s="47"/>
    </row>
    <row r="80">
      <c r="A80" s="36" t="s">
        <v>458</v>
      </c>
      <c r="B80" s="36">
        <v>17</v>
      </c>
      <c r="C80" s="37" t="s">
        <v>6454</v>
      </c>
      <c r="D80" s="36" t="s">
        <v>460</v>
      </c>
      <c r="E80" s="38" t="s">
        <v>10696</v>
      </c>
      <c r="F80" s="39" t="s">
        <v>475</v>
      </c>
      <c r="G80" s="40">
        <v>13</v>
      </c>
      <c r="H80" s="41">
        <v>0</v>
      </c>
      <c r="I80" s="42">
        <f>ROUND(G80*H80,P4)</f>
        <v>0</v>
      </c>
      <c r="J80" s="39" t="s">
        <v>1884</v>
      </c>
      <c r="O80" s="43">
        <f>I80*0.21</f>
        <v>0</v>
      </c>
      <c r="P80">
        <v>3</v>
      </c>
    </row>
    <row r="81">
      <c r="A81" s="36" t="s">
        <v>464</v>
      </c>
      <c r="B81" s="44"/>
      <c r="C81" s="45"/>
      <c r="D81" s="45"/>
      <c r="E81" s="46" t="s">
        <v>460</v>
      </c>
      <c r="F81" s="45"/>
      <c r="G81" s="45"/>
      <c r="H81" s="45"/>
      <c r="I81" s="45"/>
      <c r="J81" s="47"/>
    </row>
    <row r="82" ht="45">
      <c r="A82" s="36" t="s">
        <v>465</v>
      </c>
      <c r="B82" s="44"/>
      <c r="C82" s="45"/>
      <c r="D82" s="45"/>
      <c r="E82" s="48" t="s">
        <v>11308</v>
      </c>
      <c r="F82" s="45"/>
      <c r="G82" s="45"/>
      <c r="H82" s="45"/>
      <c r="I82" s="45"/>
      <c r="J82" s="47"/>
    </row>
    <row r="83" ht="409.5">
      <c r="A83" s="36" t="s">
        <v>467</v>
      </c>
      <c r="B83" s="44"/>
      <c r="C83" s="45"/>
      <c r="D83" s="45"/>
      <c r="E83" s="38" t="s">
        <v>7707</v>
      </c>
      <c r="F83" s="45"/>
      <c r="G83" s="45"/>
      <c r="H83" s="45"/>
      <c r="I83" s="45"/>
      <c r="J83" s="47"/>
    </row>
    <row r="84">
      <c r="A84" s="36" t="s">
        <v>458</v>
      </c>
      <c r="B84" s="36">
        <v>18</v>
      </c>
      <c r="C84" s="37" t="s">
        <v>5298</v>
      </c>
      <c r="D84" s="36" t="s">
        <v>460</v>
      </c>
      <c r="E84" s="38" t="s">
        <v>10286</v>
      </c>
      <c r="F84" s="39" t="s">
        <v>475</v>
      </c>
      <c r="G84" s="40">
        <v>33.020000000000003</v>
      </c>
      <c r="H84" s="41">
        <v>0</v>
      </c>
      <c r="I84" s="42">
        <f>ROUND(G84*H84,P4)</f>
        <v>0</v>
      </c>
      <c r="J84" s="39" t="s">
        <v>1884</v>
      </c>
      <c r="O84" s="43">
        <f>I84*0.21</f>
        <v>0</v>
      </c>
      <c r="P84">
        <v>3</v>
      </c>
    </row>
    <row r="85">
      <c r="A85" s="36" t="s">
        <v>464</v>
      </c>
      <c r="B85" s="44"/>
      <c r="C85" s="45"/>
      <c r="D85" s="45"/>
      <c r="E85" s="46" t="s">
        <v>460</v>
      </c>
      <c r="F85" s="45"/>
      <c r="G85" s="45"/>
      <c r="H85" s="45"/>
      <c r="I85" s="45"/>
      <c r="J85" s="47"/>
    </row>
    <row r="86" ht="90">
      <c r="A86" s="36" t="s">
        <v>465</v>
      </c>
      <c r="B86" s="44"/>
      <c r="C86" s="45"/>
      <c r="D86" s="45"/>
      <c r="E86" s="48" t="s">
        <v>11309</v>
      </c>
      <c r="F86" s="45"/>
      <c r="G86" s="45"/>
      <c r="H86" s="45"/>
      <c r="I86" s="45"/>
      <c r="J86" s="47"/>
    </row>
    <row r="87" ht="409.5">
      <c r="A87" s="36" t="s">
        <v>467</v>
      </c>
      <c r="B87" s="44"/>
      <c r="C87" s="45"/>
      <c r="D87" s="45"/>
      <c r="E87" s="38" t="s">
        <v>7707</v>
      </c>
      <c r="F87" s="45"/>
      <c r="G87" s="45"/>
      <c r="H87" s="45"/>
      <c r="I87" s="45"/>
      <c r="J87" s="47"/>
    </row>
    <row r="88">
      <c r="A88" s="36" t="s">
        <v>458</v>
      </c>
      <c r="B88" s="36">
        <v>19</v>
      </c>
      <c r="C88" s="37" t="s">
        <v>8239</v>
      </c>
      <c r="D88" s="36" t="s">
        <v>460</v>
      </c>
      <c r="E88" s="38" t="s">
        <v>8240</v>
      </c>
      <c r="F88" s="39" t="s">
        <v>613</v>
      </c>
      <c r="G88" s="40">
        <v>0.59499999999999997</v>
      </c>
      <c r="H88" s="41">
        <v>0</v>
      </c>
      <c r="I88" s="42">
        <f>ROUND(G88*H88,P4)</f>
        <v>0</v>
      </c>
      <c r="J88" s="39" t="s">
        <v>1884</v>
      </c>
      <c r="O88" s="43">
        <f>I88*0.21</f>
        <v>0</v>
      </c>
      <c r="P88">
        <v>3</v>
      </c>
    </row>
    <row r="89">
      <c r="A89" s="36" t="s">
        <v>464</v>
      </c>
      <c r="B89" s="44"/>
      <c r="C89" s="45"/>
      <c r="D89" s="45"/>
      <c r="E89" s="46" t="s">
        <v>460</v>
      </c>
      <c r="F89" s="45"/>
      <c r="G89" s="45"/>
      <c r="H89" s="45"/>
      <c r="I89" s="45"/>
      <c r="J89" s="47"/>
    </row>
    <row r="90" ht="75">
      <c r="A90" s="36" t="s">
        <v>465</v>
      </c>
      <c r="B90" s="44"/>
      <c r="C90" s="45"/>
      <c r="D90" s="45"/>
      <c r="E90" s="48" t="s">
        <v>11310</v>
      </c>
      <c r="F90" s="45"/>
      <c r="G90" s="45"/>
      <c r="H90" s="45"/>
      <c r="I90" s="45"/>
      <c r="J90" s="47"/>
    </row>
    <row r="91" ht="225">
      <c r="A91" s="36" t="s">
        <v>467</v>
      </c>
      <c r="B91" s="44"/>
      <c r="C91" s="45"/>
      <c r="D91" s="45"/>
      <c r="E91" s="38" t="s">
        <v>10292</v>
      </c>
      <c r="F91" s="45"/>
      <c r="G91" s="45"/>
      <c r="H91" s="45"/>
      <c r="I91" s="45"/>
      <c r="J91" s="47"/>
    </row>
    <row r="92">
      <c r="A92" s="36" t="s">
        <v>458</v>
      </c>
      <c r="B92" s="36">
        <v>20</v>
      </c>
      <c r="C92" s="37" t="s">
        <v>10293</v>
      </c>
      <c r="D92" s="36" t="s">
        <v>460</v>
      </c>
      <c r="E92" s="38" t="s">
        <v>10294</v>
      </c>
      <c r="F92" s="39" t="s">
        <v>475</v>
      </c>
      <c r="G92" s="40">
        <v>457.25</v>
      </c>
      <c r="H92" s="41">
        <v>0</v>
      </c>
      <c r="I92" s="42">
        <f>ROUND(G92*H92,P4)</f>
        <v>0</v>
      </c>
      <c r="J92" s="39" t="s">
        <v>1884</v>
      </c>
      <c r="O92" s="43">
        <f>I92*0.21</f>
        <v>0</v>
      </c>
      <c r="P92">
        <v>3</v>
      </c>
    </row>
    <row r="93">
      <c r="A93" s="36" t="s">
        <v>464</v>
      </c>
      <c r="B93" s="44"/>
      <c r="C93" s="45"/>
      <c r="D93" s="45"/>
      <c r="E93" s="46" t="s">
        <v>460</v>
      </c>
      <c r="F93" s="45"/>
      <c r="G93" s="45"/>
      <c r="H93" s="45"/>
      <c r="I93" s="45"/>
      <c r="J93" s="47"/>
    </row>
    <row r="94" ht="60">
      <c r="A94" s="36" t="s">
        <v>465</v>
      </c>
      <c r="B94" s="44"/>
      <c r="C94" s="45"/>
      <c r="D94" s="45"/>
      <c r="E94" s="48" t="s">
        <v>11311</v>
      </c>
      <c r="F94" s="45"/>
      <c r="G94" s="45"/>
      <c r="H94" s="45"/>
      <c r="I94" s="45"/>
      <c r="J94" s="47"/>
    </row>
    <row r="95" ht="45">
      <c r="A95" s="36" t="s">
        <v>467</v>
      </c>
      <c r="B95" s="44"/>
      <c r="C95" s="45"/>
      <c r="D95" s="45"/>
      <c r="E95" s="38" t="s">
        <v>10296</v>
      </c>
      <c r="F95" s="45"/>
      <c r="G95" s="45"/>
      <c r="H95" s="45"/>
      <c r="I95" s="45"/>
      <c r="J95" s="47"/>
    </row>
    <row r="96">
      <c r="A96" s="36" t="s">
        <v>458</v>
      </c>
      <c r="B96" s="36">
        <v>21</v>
      </c>
      <c r="C96" s="37" t="s">
        <v>7493</v>
      </c>
      <c r="D96" s="36" t="s">
        <v>460</v>
      </c>
      <c r="E96" s="38" t="s">
        <v>7494</v>
      </c>
      <c r="F96" s="39" t="s">
        <v>475</v>
      </c>
      <c r="G96" s="40">
        <v>33.020000000000003</v>
      </c>
      <c r="H96" s="41">
        <v>0</v>
      </c>
      <c r="I96" s="42">
        <f>ROUND(G96*H96,P4)</f>
        <v>0</v>
      </c>
      <c r="J96" s="39" t="s">
        <v>1884</v>
      </c>
      <c r="O96" s="43">
        <f>I96*0.21</f>
        <v>0</v>
      </c>
      <c r="P96">
        <v>3</v>
      </c>
    </row>
    <row r="97">
      <c r="A97" s="36" t="s">
        <v>464</v>
      </c>
      <c r="B97" s="44"/>
      <c r="C97" s="45"/>
      <c r="D97" s="45"/>
      <c r="E97" s="46" t="s">
        <v>460</v>
      </c>
      <c r="F97" s="45"/>
      <c r="G97" s="45"/>
      <c r="H97" s="45"/>
      <c r="I97" s="45"/>
      <c r="J97" s="47"/>
    </row>
    <row r="98" ht="105">
      <c r="A98" s="36" t="s">
        <v>465</v>
      </c>
      <c r="B98" s="44"/>
      <c r="C98" s="45"/>
      <c r="D98" s="45"/>
      <c r="E98" s="48" t="s">
        <v>11312</v>
      </c>
      <c r="F98" s="45"/>
      <c r="G98" s="45"/>
      <c r="H98" s="45"/>
      <c r="I98" s="45"/>
      <c r="J98" s="47"/>
    </row>
    <row r="99" ht="150">
      <c r="A99" s="36" t="s">
        <v>467</v>
      </c>
      <c r="B99" s="44"/>
      <c r="C99" s="45"/>
      <c r="D99" s="45"/>
      <c r="E99" s="38" t="s">
        <v>10300</v>
      </c>
      <c r="F99" s="45"/>
      <c r="G99" s="45"/>
      <c r="H99" s="45"/>
      <c r="I99" s="45"/>
      <c r="J99" s="47"/>
    </row>
    <row r="100">
      <c r="A100" s="30" t="s">
        <v>455</v>
      </c>
      <c r="B100" s="31"/>
      <c r="C100" s="32" t="s">
        <v>10301</v>
      </c>
      <c r="D100" s="33"/>
      <c r="E100" s="30" t="s">
        <v>10302</v>
      </c>
      <c r="F100" s="33"/>
      <c r="G100" s="33"/>
      <c r="H100" s="33"/>
      <c r="I100" s="34">
        <f>SUMIFS(I101:I108,A101:A108,"P")</f>
        <v>0</v>
      </c>
      <c r="J100" s="35"/>
    </row>
    <row r="101">
      <c r="A101" s="36" t="s">
        <v>458</v>
      </c>
      <c r="B101" s="36">
        <v>22</v>
      </c>
      <c r="C101" s="37" t="s">
        <v>10953</v>
      </c>
      <c r="D101" s="36" t="s">
        <v>460</v>
      </c>
      <c r="E101" s="38" t="s">
        <v>11026</v>
      </c>
      <c r="F101" s="39" t="s">
        <v>475</v>
      </c>
      <c r="G101" s="40">
        <v>2.3999999999999999</v>
      </c>
      <c r="H101" s="41">
        <v>0</v>
      </c>
      <c r="I101" s="42">
        <f>ROUND(G101*H101,P4)</f>
        <v>0</v>
      </c>
      <c r="J101" s="39" t="s">
        <v>1884</v>
      </c>
      <c r="O101" s="43">
        <f>I101*0.21</f>
        <v>0</v>
      </c>
      <c r="P101">
        <v>3</v>
      </c>
    </row>
    <row r="102">
      <c r="A102" s="36" t="s">
        <v>464</v>
      </c>
      <c r="B102" s="44"/>
      <c r="C102" s="45"/>
      <c r="D102" s="45"/>
      <c r="E102" s="46" t="s">
        <v>460</v>
      </c>
      <c r="F102" s="45"/>
      <c r="G102" s="45"/>
      <c r="H102" s="45"/>
      <c r="I102" s="45"/>
      <c r="J102" s="47"/>
    </row>
    <row r="103" ht="75">
      <c r="A103" s="36" t="s">
        <v>465</v>
      </c>
      <c r="B103" s="44"/>
      <c r="C103" s="45"/>
      <c r="D103" s="45"/>
      <c r="E103" s="48" t="s">
        <v>11313</v>
      </c>
      <c r="F103" s="45"/>
      <c r="G103" s="45"/>
      <c r="H103" s="45"/>
      <c r="I103" s="45"/>
      <c r="J103" s="47"/>
    </row>
    <row r="104" ht="409.5">
      <c r="A104" s="36" t="s">
        <v>467</v>
      </c>
      <c r="B104" s="44"/>
      <c r="C104" s="45"/>
      <c r="D104" s="45"/>
      <c r="E104" s="38" t="s">
        <v>10306</v>
      </c>
      <c r="F104" s="45"/>
      <c r="G104" s="45"/>
      <c r="H104" s="45"/>
      <c r="I104" s="45"/>
      <c r="J104" s="47"/>
    </row>
    <row r="105">
      <c r="A105" s="36" t="s">
        <v>458</v>
      </c>
      <c r="B105" s="36">
        <v>23</v>
      </c>
      <c r="C105" s="37" t="s">
        <v>10303</v>
      </c>
      <c r="D105" s="36" t="s">
        <v>460</v>
      </c>
      <c r="E105" s="38" t="s">
        <v>10304</v>
      </c>
      <c r="F105" s="39" t="s">
        <v>475</v>
      </c>
      <c r="G105" s="40">
        <v>1.7110000000000001</v>
      </c>
      <c r="H105" s="41">
        <v>0</v>
      </c>
      <c r="I105" s="42">
        <f>ROUND(G105*H105,P4)</f>
        <v>0</v>
      </c>
      <c r="J105" s="39" t="s">
        <v>1884</v>
      </c>
      <c r="O105" s="43">
        <f>I105*0.21</f>
        <v>0</v>
      </c>
      <c r="P105">
        <v>3</v>
      </c>
    </row>
    <row r="106">
      <c r="A106" s="36" t="s">
        <v>464</v>
      </c>
      <c r="B106" s="44"/>
      <c r="C106" s="45"/>
      <c r="D106" s="45"/>
      <c r="E106" s="46" t="s">
        <v>460</v>
      </c>
      <c r="F106" s="45"/>
      <c r="G106" s="45"/>
      <c r="H106" s="45"/>
      <c r="I106" s="45"/>
      <c r="J106" s="47"/>
    </row>
    <row r="107" ht="75">
      <c r="A107" s="36" t="s">
        <v>465</v>
      </c>
      <c r="B107" s="44"/>
      <c r="C107" s="45"/>
      <c r="D107" s="45"/>
      <c r="E107" s="48" t="s">
        <v>11314</v>
      </c>
      <c r="F107" s="45"/>
      <c r="G107" s="45"/>
      <c r="H107" s="45"/>
      <c r="I107" s="45"/>
      <c r="J107" s="47"/>
    </row>
    <row r="108" ht="409.5">
      <c r="A108" s="36" t="s">
        <v>467</v>
      </c>
      <c r="B108" s="44"/>
      <c r="C108" s="45"/>
      <c r="D108" s="45"/>
      <c r="E108" s="38" t="s">
        <v>10306</v>
      </c>
      <c r="F108" s="45"/>
      <c r="G108" s="45"/>
      <c r="H108" s="45"/>
      <c r="I108" s="45"/>
      <c r="J108" s="47"/>
    </row>
    <row r="109">
      <c r="A109" s="30" t="s">
        <v>455</v>
      </c>
      <c r="B109" s="31"/>
      <c r="C109" s="32" t="s">
        <v>2445</v>
      </c>
      <c r="D109" s="33"/>
      <c r="E109" s="30" t="s">
        <v>7650</v>
      </c>
      <c r="F109" s="33"/>
      <c r="G109" s="33"/>
      <c r="H109" s="33"/>
      <c r="I109" s="34">
        <f>SUMIFS(I110:I125,A110:A125,"P")</f>
        <v>0</v>
      </c>
      <c r="J109" s="35"/>
    </row>
    <row r="110" ht="30">
      <c r="A110" s="36" t="s">
        <v>458</v>
      </c>
      <c r="B110" s="36">
        <v>24</v>
      </c>
      <c r="C110" s="37" t="s">
        <v>5304</v>
      </c>
      <c r="D110" s="36" t="s">
        <v>460</v>
      </c>
      <c r="E110" s="38" t="s">
        <v>10307</v>
      </c>
      <c r="F110" s="39" t="s">
        <v>492</v>
      </c>
      <c r="G110" s="40">
        <v>166.5</v>
      </c>
      <c r="H110" s="41">
        <v>0</v>
      </c>
      <c r="I110" s="42">
        <f>ROUND(G110*H110,P4)</f>
        <v>0</v>
      </c>
      <c r="J110" s="39" t="s">
        <v>1884</v>
      </c>
      <c r="O110" s="43">
        <f>I110*0.21</f>
        <v>0</v>
      </c>
      <c r="P110">
        <v>3</v>
      </c>
    </row>
    <row r="111">
      <c r="A111" s="36" t="s">
        <v>464</v>
      </c>
      <c r="B111" s="44"/>
      <c r="C111" s="45"/>
      <c r="D111" s="45"/>
      <c r="E111" s="46" t="s">
        <v>460</v>
      </c>
      <c r="F111" s="45"/>
      <c r="G111" s="45"/>
      <c r="H111" s="45"/>
      <c r="I111" s="45"/>
      <c r="J111" s="47"/>
    </row>
    <row r="112" ht="135">
      <c r="A112" s="36" t="s">
        <v>465</v>
      </c>
      <c r="B112" s="44"/>
      <c r="C112" s="45"/>
      <c r="D112" s="45"/>
      <c r="E112" s="48" t="s">
        <v>11315</v>
      </c>
      <c r="F112" s="45"/>
      <c r="G112" s="45"/>
      <c r="H112" s="45"/>
      <c r="I112" s="45"/>
      <c r="J112" s="47"/>
    </row>
    <row r="113" ht="270">
      <c r="A113" s="36" t="s">
        <v>467</v>
      </c>
      <c r="B113" s="44"/>
      <c r="C113" s="45"/>
      <c r="D113" s="45"/>
      <c r="E113" s="38" t="s">
        <v>10309</v>
      </c>
      <c r="F113" s="45"/>
      <c r="G113" s="45"/>
      <c r="H113" s="45"/>
      <c r="I113" s="45"/>
      <c r="J113" s="47"/>
    </row>
    <row r="114" ht="30">
      <c r="A114" s="36" t="s">
        <v>458</v>
      </c>
      <c r="B114" s="36">
        <v>25</v>
      </c>
      <c r="C114" s="37" t="s">
        <v>10310</v>
      </c>
      <c r="D114" s="36" t="s">
        <v>460</v>
      </c>
      <c r="E114" s="38" t="s">
        <v>10311</v>
      </c>
      <c r="F114" s="39" t="s">
        <v>492</v>
      </c>
      <c r="G114" s="40">
        <v>146.24000000000001</v>
      </c>
      <c r="H114" s="41">
        <v>0</v>
      </c>
      <c r="I114" s="42">
        <f>ROUND(G114*H114,P4)</f>
        <v>0</v>
      </c>
      <c r="J114" s="39" t="s">
        <v>1884</v>
      </c>
      <c r="O114" s="43">
        <f>I114*0.21</f>
        <v>0</v>
      </c>
      <c r="P114">
        <v>3</v>
      </c>
    </row>
    <row r="115">
      <c r="A115" s="36" t="s">
        <v>464</v>
      </c>
      <c r="B115" s="44"/>
      <c r="C115" s="45"/>
      <c r="D115" s="45"/>
      <c r="E115" s="46" t="s">
        <v>460</v>
      </c>
      <c r="F115" s="45"/>
      <c r="G115" s="45"/>
      <c r="H115" s="45"/>
      <c r="I115" s="45"/>
      <c r="J115" s="47"/>
    </row>
    <row r="116" ht="90">
      <c r="A116" s="36" t="s">
        <v>465</v>
      </c>
      <c r="B116" s="44"/>
      <c r="C116" s="45"/>
      <c r="D116" s="45"/>
      <c r="E116" s="48" t="s">
        <v>11316</v>
      </c>
      <c r="F116" s="45"/>
      <c r="G116" s="45"/>
      <c r="H116" s="45"/>
      <c r="I116" s="45"/>
      <c r="J116" s="47"/>
    </row>
    <row r="117" ht="270">
      <c r="A117" s="36" t="s">
        <v>467</v>
      </c>
      <c r="B117" s="44"/>
      <c r="C117" s="45"/>
      <c r="D117" s="45"/>
      <c r="E117" s="38" t="s">
        <v>10309</v>
      </c>
      <c r="F117" s="45"/>
      <c r="G117" s="45"/>
      <c r="H117" s="45"/>
      <c r="I117" s="45"/>
      <c r="J117" s="47"/>
    </row>
    <row r="118" ht="30">
      <c r="A118" s="36" t="s">
        <v>458</v>
      </c>
      <c r="B118" s="36">
        <v>26</v>
      </c>
      <c r="C118" s="37" t="s">
        <v>8826</v>
      </c>
      <c r="D118" s="36" t="s">
        <v>460</v>
      </c>
      <c r="E118" s="38" t="s">
        <v>10313</v>
      </c>
      <c r="F118" s="39" t="s">
        <v>492</v>
      </c>
      <c r="G118" s="40">
        <v>34.219999999999999</v>
      </c>
      <c r="H118" s="41">
        <v>0</v>
      </c>
      <c r="I118" s="42">
        <f>ROUND(G118*H118,P4)</f>
        <v>0</v>
      </c>
      <c r="J118" s="39" t="s">
        <v>1884</v>
      </c>
      <c r="O118" s="43">
        <f>I118*0.21</f>
        <v>0</v>
      </c>
      <c r="P118">
        <v>3</v>
      </c>
    </row>
    <row r="119">
      <c r="A119" s="36" t="s">
        <v>464</v>
      </c>
      <c r="B119" s="44"/>
      <c r="C119" s="45"/>
      <c r="D119" s="45"/>
      <c r="E119" s="46" t="s">
        <v>460</v>
      </c>
      <c r="F119" s="45"/>
      <c r="G119" s="45"/>
      <c r="H119" s="45"/>
      <c r="I119" s="45"/>
      <c r="J119" s="47"/>
    </row>
    <row r="120" ht="60">
      <c r="A120" s="36" t="s">
        <v>465</v>
      </c>
      <c r="B120" s="44"/>
      <c r="C120" s="45"/>
      <c r="D120" s="45"/>
      <c r="E120" s="48" t="s">
        <v>11317</v>
      </c>
      <c r="F120" s="45"/>
      <c r="G120" s="45"/>
      <c r="H120" s="45"/>
      <c r="I120" s="45"/>
      <c r="J120" s="47"/>
    </row>
    <row r="121" ht="270">
      <c r="A121" s="36" t="s">
        <v>467</v>
      </c>
      <c r="B121" s="44"/>
      <c r="C121" s="45"/>
      <c r="D121" s="45"/>
      <c r="E121" s="38" t="s">
        <v>10309</v>
      </c>
      <c r="F121" s="45"/>
      <c r="G121" s="45"/>
      <c r="H121" s="45"/>
      <c r="I121" s="45"/>
      <c r="J121" s="47"/>
    </row>
    <row r="122">
      <c r="A122" s="36" t="s">
        <v>458</v>
      </c>
      <c r="B122" s="36">
        <v>27</v>
      </c>
      <c r="C122" s="37" t="s">
        <v>8829</v>
      </c>
      <c r="D122" s="36" t="s">
        <v>460</v>
      </c>
      <c r="E122" s="38" t="s">
        <v>8830</v>
      </c>
      <c r="F122" s="39" t="s">
        <v>492</v>
      </c>
      <c r="G122" s="40">
        <v>180.46000000000001</v>
      </c>
      <c r="H122" s="41">
        <v>0</v>
      </c>
      <c r="I122" s="42">
        <f>ROUND(G122*H122,P4)</f>
        <v>0</v>
      </c>
      <c r="J122" s="39" t="s">
        <v>1884</v>
      </c>
      <c r="O122" s="43">
        <f>I122*0.21</f>
        <v>0</v>
      </c>
      <c r="P122">
        <v>3</v>
      </c>
    </row>
    <row r="123">
      <c r="A123" s="36" t="s">
        <v>464</v>
      </c>
      <c r="B123" s="44"/>
      <c r="C123" s="45"/>
      <c r="D123" s="45"/>
      <c r="E123" s="46" t="s">
        <v>460</v>
      </c>
      <c r="F123" s="45"/>
      <c r="G123" s="45"/>
      <c r="H123" s="45"/>
      <c r="I123" s="45"/>
      <c r="J123" s="47"/>
    </row>
    <row r="124" ht="120">
      <c r="A124" s="36" t="s">
        <v>465</v>
      </c>
      <c r="B124" s="44"/>
      <c r="C124" s="45"/>
      <c r="D124" s="45"/>
      <c r="E124" s="48" t="s">
        <v>11318</v>
      </c>
      <c r="F124" s="45"/>
      <c r="G124" s="45"/>
      <c r="H124" s="45"/>
      <c r="I124" s="45"/>
      <c r="J124" s="47"/>
    </row>
    <row r="125" ht="45">
      <c r="A125" s="36" t="s">
        <v>467</v>
      </c>
      <c r="B125" s="44"/>
      <c r="C125" s="45"/>
      <c r="D125" s="45"/>
      <c r="E125" s="38" t="s">
        <v>10318</v>
      </c>
      <c r="F125" s="45"/>
      <c r="G125" s="45"/>
      <c r="H125" s="45"/>
      <c r="I125" s="45"/>
      <c r="J125" s="47"/>
    </row>
    <row r="126">
      <c r="A126" s="30" t="s">
        <v>455</v>
      </c>
      <c r="B126" s="31"/>
      <c r="C126" s="32" t="s">
        <v>7828</v>
      </c>
      <c r="D126" s="33"/>
      <c r="E126" s="30" t="s">
        <v>7829</v>
      </c>
      <c r="F126" s="33"/>
      <c r="G126" s="33"/>
      <c r="H126" s="33"/>
      <c r="I126" s="34">
        <f>SUMIFS(I127:I130,A127:A130,"P")</f>
        <v>0</v>
      </c>
      <c r="J126" s="35"/>
    </row>
    <row r="127">
      <c r="A127" s="36" t="s">
        <v>458</v>
      </c>
      <c r="B127" s="36">
        <v>28</v>
      </c>
      <c r="C127" s="37" t="s">
        <v>9909</v>
      </c>
      <c r="D127" s="36" t="s">
        <v>460</v>
      </c>
      <c r="E127" s="38" t="s">
        <v>9910</v>
      </c>
      <c r="F127" s="39" t="s">
        <v>496</v>
      </c>
      <c r="G127" s="40">
        <v>1</v>
      </c>
      <c r="H127" s="41">
        <v>0</v>
      </c>
      <c r="I127" s="42">
        <f>ROUND(G127*H127,P4)</f>
        <v>0</v>
      </c>
      <c r="J127" s="39" t="s">
        <v>463</v>
      </c>
      <c r="O127" s="43">
        <f>I127*0.21</f>
        <v>0</v>
      </c>
      <c r="P127">
        <v>3</v>
      </c>
    </row>
    <row r="128">
      <c r="A128" s="36" t="s">
        <v>464</v>
      </c>
      <c r="B128" s="44"/>
      <c r="C128" s="45"/>
      <c r="D128" s="45"/>
      <c r="E128" s="46" t="s">
        <v>460</v>
      </c>
      <c r="F128" s="45"/>
      <c r="G128" s="45"/>
      <c r="H128" s="45"/>
      <c r="I128" s="45"/>
      <c r="J128" s="47"/>
    </row>
    <row r="129" ht="45">
      <c r="A129" s="36" t="s">
        <v>465</v>
      </c>
      <c r="B129" s="44"/>
      <c r="C129" s="45"/>
      <c r="D129" s="45"/>
      <c r="E129" s="48" t="s">
        <v>11319</v>
      </c>
      <c r="F129" s="45"/>
      <c r="G129" s="45"/>
      <c r="H129" s="45"/>
      <c r="I129" s="45"/>
      <c r="J129" s="47"/>
    </row>
    <row r="130" ht="120">
      <c r="A130" s="36" t="s">
        <v>467</v>
      </c>
      <c r="B130" s="44"/>
      <c r="C130" s="45"/>
      <c r="D130" s="45"/>
      <c r="E130" s="38" t="s">
        <v>9911</v>
      </c>
      <c r="F130" s="45"/>
      <c r="G130" s="45"/>
      <c r="H130" s="45"/>
      <c r="I130" s="45"/>
      <c r="J130" s="47"/>
    </row>
    <row r="131">
      <c r="A131" s="30" t="s">
        <v>455</v>
      </c>
      <c r="B131" s="31"/>
      <c r="C131" s="32" t="s">
        <v>7582</v>
      </c>
      <c r="D131" s="33"/>
      <c r="E131" s="30" t="s">
        <v>5450</v>
      </c>
      <c r="F131" s="33"/>
      <c r="G131" s="33"/>
      <c r="H131" s="33"/>
      <c r="I131" s="34">
        <f>SUMIFS(I132:I143,A132:A143,"P")</f>
        <v>0</v>
      </c>
      <c r="J131" s="35"/>
    </row>
    <row r="132">
      <c r="A132" s="36" t="s">
        <v>458</v>
      </c>
      <c r="B132" s="36">
        <v>29</v>
      </c>
      <c r="C132" s="37" t="s">
        <v>5463</v>
      </c>
      <c r="D132" s="36" t="s">
        <v>460</v>
      </c>
      <c r="E132" s="38" t="s">
        <v>10603</v>
      </c>
      <c r="F132" s="39" t="s">
        <v>534</v>
      </c>
      <c r="G132" s="40">
        <v>72.219999999999999</v>
      </c>
      <c r="H132" s="41">
        <v>0</v>
      </c>
      <c r="I132" s="42">
        <f>ROUND(G132*H132,P4)</f>
        <v>0</v>
      </c>
      <c r="J132" s="39" t="s">
        <v>1884</v>
      </c>
      <c r="O132" s="43">
        <f>I132*0.21</f>
        <v>0</v>
      </c>
      <c r="P132">
        <v>3</v>
      </c>
    </row>
    <row r="133">
      <c r="A133" s="36" t="s">
        <v>464</v>
      </c>
      <c r="B133" s="44"/>
      <c r="C133" s="45"/>
      <c r="D133" s="45"/>
      <c r="E133" s="46" t="s">
        <v>460</v>
      </c>
      <c r="F133" s="45"/>
      <c r="G133" s="45"/>
      <c r="H133" s="45"/>
      <c r="I133" s="45"/>
      <c r="J133" s="47"/>
    </row>
    <row r="134" ht="60">
      <c r="A134" s="36" t="s">
        <v>465</v>
      </c>
      <c r="B134" s="44"/>
      <c r="C134" s="45"/>
      <c r="D134" s="45"/>
      <c r="E134" s="48" t="s">
        <v>11320</v>
      </c>
      <c r="F134" s="45"/>
      <c r="G134" s="45"/>
      <c r="H134" s="45"/>
      <c r="I134" s="45"/>
      <c r="J134" s="47"/>
    </row>
    <row r="135" ht="409.5">
      <c r="A135" s="36" t="s">
        <v>467</v>
      </c>
      <c r="B135" s="44"/>
      <c r="C135" s="45"/>
      <c r="D135" s="45"/>
      <c r="E135" s="38" t="s">
        <v>10605</v>
      </c>
      <c r="F135" s="45"/>
      <c r="G135" s="45"/>
      <c r="H135" s="45"/>
      <c r="I135" s="45"/>
      <c r="J135" s="47"/>
    </row>
    <row r="136">
      <c r="A136" s="36" t="s">
        <v>458</v>
      </c>
      <c r="B136" s="36">
        <v>30</v>
      </c>
      <c r="C136" s="37" t="s">
        <v>8842</v>
      </c>
      <c r="D136" s="36" t="s">
        <v>460</v>
      </c>
      <c r="E136" s="38" t="s">
        <v>10348</v>
      </c>
      <c r="F136" s="39" t="s">
        <v>534</v>
      </c>
      <c r="G136" s="40">
        <v>12.474</v>
      </c>
      <c r="H136" s="41">
        <v>0</v>
      </c>
      <c r="I136" s="42">
        <f>ROUND(G136*H136,P4)</f>
        <v>0</v>
      </c>
      <c r="J136" s="39" t="s">
        <v>1884</v>
      </c>
      <c r="O136" s="43">
        <f>I136*0.21</f>
        <v>0</v>
      </c>
      <c r="P136">
        <v>3</v>
      </c>
    </row>
    <row r="137">
      <c r="A137" s="36" t="s">
        <v>464</v>
      </c>
      <c r="B137" s="44"/>
      <c r="C137" s="45"/>
      <c r="D137" s="45"/>
      <c r="E137" s="46" t="s">
        <v>460</v>
      </c>
      <c r="F137" s="45"/>
      <c r="G137" s="45"/>
      <c r="H137" s="45"/>
      <c r="I137" s="45"/>
      <c r="J137" s="47"/>
    </row>
    <row r="138" ht="75">
      <c r="A138" s="36" t="s">
        <v>465</v>
      </c>
      <c r="B138" s="44"/>
      <c r="C138" s="45"/>
      <c r="D138" s="45"/>
      <c r="E138" s="48" t="s">
        <v>11321</v>
      </c>
      <c r="F138" s="45"/>
      <c r="G138" s="45"/>
      <c r="H138" s="45"/>
      <c r="I138" s="45"/>
      <c r="J138" s="47"/>
    </row>
    <row r="139" ht="409.5">
      <c r="A139" s="36" t="s">
        <v>467</v>
      </c>
      <c r="B139" s="44"/>
      <c r="C139" s="45"/>
      <c r="D139" s="45"/>
      <c r="E139" s="38" t="s">
        <v>10350</v>
      </c>
      <c r="F139" s="45"/>
      <c r="G139" s="45"/>
      <c r="H139" s="45"/>
      <c r="I139" s="45"/>
      <c r="J139" s="47"/>
    </row>
    <row r="140">
      <c r="A140" s="36" t="s">
        <v>458</v>
      </c>
      <c r="B140" s="36">
        <v>31</v>
      </c>
      <c r="C140" s="37" t="s">
        <v>9917</v>
      </c>
      <c r="D140" s="36" t="s">
        <v>460</v>
      </c>
      <c r="E140" s="38" t="s">
        <v>9918</v>
      </c>
      <c r="F140" s="39" t="s">
        <v>496</v>
      </c>
      <c r="G140" s="40">
        <v>2</v>
      </c>
      <c r="H140" s="41">
        <v>0</v>
      </c>
      <c r="I140" s="42">
        <f>ROUND(G140*H140,P4)</f>
        <v>0</v>
      </c>
      <c r="J140" s="39" t="s">
        <v>463</v>
      </c>
      <c r="O140" s="43">
        <f>I140*0.21</f>
        <v>0</v>
      </c>
      <c r="P140">
        <v>3</v>
      </c>
    </row>
    <row r="141">
      <c r="A141" s="36" t="s">
        <v>464</v>
      </c>
      <c r="B141" s="44"/>
      <c r="C141" s="45"/>
      <c r="D141" s="45"/>
      <c r="E141" s="46" t="s">
        <v>460</v>
      </c>
      <c r="F141" s="45"/>
      <c r="G141" s="45"/>
      <c r="H141" s="45"/>
      <c r="I141" s="45"/>
      <c r="J141" s="47"/>
    </row>
    <row r="142" ht="45">
      <c r="A142" s="36" t="s">
        <v>465</v>
      </c>
      <c r="B142" s="44"/>
      <c r="C142" s="45"/>
      <c r="D142" s="45"/>
      <c r="E142" s="48" t="s">
        <v>11322</v>
      </c>
      <c r="F142" s="45"/>
      <c r="G142" s="45"/>
      <c r="H142" s="45"/>
      <c r="I142" s="45"/>
      <c r="J142" s="47"/>
    </row>
    <row r="143" ht="30">
      <c r="A143" s="36" t="s">
        <v>467</v>
      </c>
      <c r="B143" s="44"/>
      <c r="C143" s="45"/>
      <c r="D143" s="45"/>
      <c r="E143" s="38" t="s">
        <v>9920</v>
      </c>
      <c r="F143" s="45"/>
      <c r="G143" s="45"/>
      <c r="H143" s="45"/>
      <c r="I143" s="45"/>
      <c r="J143" s="47"/>
    </row>
    <row r="144">
      <c r="A144" s="30" t="s">
        <v>455</v>
      </c>
      <c r="B144" s="31"/>
      <c r="C144" s="32" t="s">
        <v>1178</v>
      </c>
      <c r="D144" s="33"/>
      <c r="E144" s="30" t="s">
        <v>1179</v>
      </c>
      <c r="F144" s="33"/>
      <c r="G144" s="33"/>
      <c r="H144" s="33"/>
      <c r="I144" s="34">
        <f>SUMIFS(I145:I148,A145:A148,"P")</f>
        <v>0</v>
      </c>
      <c r="J144" s="35"/>
    </row>
    <row r="145" ht="45">
      <c r="A145" s="36" t="s">
        <v>458</v>
      </c>
      <c r="B145" s="36">
        <v>32</v>
      </c>
      <c r="C145" s="37" t="s">
        <v>1850</v>
      </c>
      <c r="D145" s="36" t="s">
        <v>1851</v>
      </c>
      <c r="E145" s="38" t="s">
        <v>2565</v>
      </c>
      <c r="F145" s="39" t="s">
        <v>613</v>
      </c>
      <c r="G145" s="40">
        <v>1525</v>
      </c>
      <c r="H145" s="41">
        <v>0</v>
      </c>
      <c r="I145" s="42">
        <f>ROUND(G145*H145,P4)</f>
        <v>0</v>
      </c>
      <c r="J145" s="39" t="s">
        <v>975</v>
      </c>
      <c r="O145" s="43">
        <f>I145*0.21</f>
        <v>0</v>
      </c>
      <c r="P145">
        <v>3</v>
      </c>
    </row>
    <row r="146">
      <c r="A146" s="36" t="s">
        <v>464</v>
      </c>
      <c r="B146" s="44"/>
      <c r="C146" s="45"/>
      <c r="D146" s="45"/>
      <c r="E146" s="38" t="s">
        <v>1180</v>
      </c>
      <c r="F146" s="45"/>
      <c r="G146" s="45"/>
      <c r="H146" s="45"/>
      <c r="I146" s="45"/>
      <c r="J146" s="47"/>
    </row>
    <row r="147" ht="45">
      <c r="A147" s="36" t="s">
        <v>465</v>
      </c>
      <c r="B147" s="44"/>
      <c r="C147" s="45"/>
      <c r="D147" s="45"/>
      <c r="E147" s="48" t="s">
        <v>11323</v>
      </c>
      <c r="F147" s="45"/>
      <c r="G147" s="45"/>
      <c r="H147" s="45"/>
      <c r="I147" s="45"/>
      <c r="J147" s="47"/>
    </row>
    <row r="148" ht="120">
      <c r="A148" s="36" t="s">
        <v>467</v>
      </c>
      <c r="B148" s="49"/>
      <c r="C148" s="50"/>
      <c r="D148" s="50"/>
      <c r="E148" s="38" t="s">
        <v>615</v>
      </c>
      <c r="F148" s="50"/>
      <c r="G148" s="50"/>
      <c r="H148" s="50"/>
      <c r="I148" s="50"/>
      <c r="J148" s="51"/>
    </row>
  </sheetData>
  <sheetProtection sheet="1" objects="1" scenarios="1" spinCount="100000" saltValue="hkVzaIAFRCCWsVCJT/oEYbpmLWaLZ+RXfLdVueE6OOEfN6sj5y7heaWnMXpzwhxt4/81MEL+sqUVcbhX0XnHQA==" hashValue="yB4RMXADCrmpQkW60UVDxI7Z0k82fzX4Vokvnp+vMzwER5xjw7bBKPkAdjBr8Xuk7KBpba2j+SVu3zMKY6Eze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309</v>
      </c>
      <c r="I3" s="24">
        <f>SUMIFS(I11:I70,A11:A70,"SD")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309</v>
      </c>
      <c r="D7" s="21"/>
      <c r="E7" s="22" t="s">
        <v>310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SUMIFS(I12:I19,A12:A19,"P")</f>
        <v>0</v>
      </c>
      <c r="J11" s="35"/>
    </row>
    <row r="12">
      <c r="A12" s="36" t="s">
        <v>458</v>
      </c>
      <c r="B12" s="36">
        <v>1</v>
      </c>
      <c r="C12" s="37" t="s">
        <v>987</v>
      </c>
      <c r="D12" s="36" t="s">
        <v>460</v>
      </c>
      <c r="E12" s="38" t="s">
        <v>988</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11286</v>
      </c>
      <c r="F14" s="45"/>
      <c r="G14" s="45"/>
      <c r="H14" s="45"/>
      <c r="I14" s="45"/>
      <c r="J14" s="47"/>
    </row>
    <row r="15" ht="30">
      <c r="A15" s="36" t="s">
        <v>467</v>
      </c>
      <c r="B15" s="44"/>
      <c r="C15" s="45"/>
      <c r="D15" s="45"/>
      <c r="E15" s="38" t="s">
        <v>990</v>
      </c>
      <c r="F15" s="45"/>
      <c r="G15" s="45"/>
      <c r="H15" s="45"/>
      <c r="I15" s="45"/>
      <c r="J15" s="47"/>
    </row>
    <row r="16">
      <c r="A16" s="36" t="s">
        <v>458</v>
      </c>
      <c r="B16" s="36">
        <v>2</v>
      </c>
      <c r="C16" s="37" t="s">
        <v>11324</v>
      </c>
      <c r="D16" s="36" t="s">
        <v>460</v>
      </c>
      <c r="E16" s="38" t="s">
        <v>11325</v>
      </c>
      <c r="F16" s="39" t="s">
        <v>2211</v>
      </c>
      <c r="G16" s="40">
        <v>1</v>
      </c>
      <c r="H16" s="41">
        <v>0</v>
      </c>
      <c r="I16" s="42">
        <f>ROUND(G16*H16,P4)</f>
        <v>0</v>
      </c>
      <c r="J16" s="39" t="s">
        <v>463</v>
      </c>
      <c r="O16" s="43">
        <f>I16*0.21</f>
        <v>0</v>
      </c>
      <c r="P16">
        <v>3</v>
      </c>
    </row>
    <row r="17">
      <c r="A17" s="36" t="s">
        <v>464</v>
      </c>
      <c r="B17" s="44"/>
      <c r="C17" s="45"/>
      <c r="D17" s="45"/>
      <c r="E17" s="46" t="s">
        <v>460</v>
      </c>
      <c r="F17" s="45"/>
      <c r="G17" s="45"/>
      <c r="H17" s="45"/>
      <c r="I17" s="45"/>
      <c r="J17" s="47"/>
    </row>
    <row r="18" ht="45">
      <c r="A18" s="36" t="s">
        <v>465</v>
      </c>
      <c r="B18" s="44"/>
      <c r="C18" s="45"/>
      <c r="D18" s="45"/>
      <c r="E18" s="48" t="s">
        <v>11326</v>
      </c>
      <c r="F18" s="45"/>
      <c r="G18" s="45"/>
      <c r="H18" s="45"/>
      <c r="I18" s="45"/>
      <c r="J18" s="47"/>
    </row>
    <row r="19" ht="30">
      <c r="A19" s="36" t="s">
        <v>467</v>
      </c>
      <c r="B19" s="44"/>
      <c r="C19" s="45"/>
      <c r="D19" s="45"/>
      <c r="E19" s="38" t="s">
        <v>990</v>
      </c>
      <c r="F19" s="45"/>
      <c r="G19" s="45"/>
      <c r="H19" s="45"/>
      <c r="I19" s="45"/>
      <c r="J19" s="47"/>
    </row>
    <row r="20">
      <c r="A20" s="30" t="s">
        <v>455</v>
      </c>
      <c r="B20" s="31"/>
      <c r="C20" s="32" t="s">
        <v>5574</v>
      </c>
      <c r="D20" s="33"/>
      <c r="E20" s="30" t="s">
        <v>2345</v>
      </c>
      <c r="F20" s="33"/>
      <c r="G20" s="33"/>
      <c r="H20" s="33"/>
      <c r="I20" s="34">
        <f>SUMIFS(I21:I40,A21:A40,"P")</f>
        <v>0</v>
      </c>
      <c r="J20" s="35"/>
    </row>
    <row r="21">
      <c r="A21" s="36" t="s">
        <v>458</v>
      </c>
      <c r="B21" s="36">
        <v>3</v>
      </c>
      <c r="C21" s="37" t="s">
        <v>9981</v>
      </c>
      <c r="D21" s="36" t="s">
        <v>460</v>
      </c>
      <c r="E21" s="38" t="s">
        <v>10211</v>
      </c>
      <c r="F21" s="39" t="s">
        <v>553</v>
      </c>
      <c r="G21" s="40">
        <v>40</v>
      </c>
      <c r="H21" s="41">
        <v>0</v>
      </c>
      <c r="I21" s="42">
        <f>ROUND(G21*H21,P4)</f>
        <v>0</v>
      </c>
      <c r="J21" s="39" t="s">
        <v>1884</v>
      </c>
      <c r="O21" s="43">
        <f>I21*0.21</f>
        <v>0</v>
      </c>
      <c r="P21">
        <v>3</v>
      </c>
    </row>
    <row r="22">
      <c r="A22" s="36" t="s">
        <v>464</v>
      </c>
      <c r="B22" s="44"/>
      <c r="C22" s="45"/>
      <c r="D22" s="45"/>
      <c r="E22" s="46" t="s">
        <v>460</v>
      </c>
      <c r="F22" s="45"/>
      <c r="G22" s="45"/>
      <c r="H22" s="45"/>
      <c r="I22" s="45"/>
      <c r="J22" s="47"/>
    </row>
    <row r="23" ht="45">
      <c r="A23" s="36" t="s">
        <v>465</v>
      </c>
      <c r="B23" s="44"/>
      <c r="C23" s="45"/>
      <c r="D23" s="45"/>
      <c r="E23" s="48" t="s">
        <v>11327</v>
      </c>
      <c r="F23" s="45"/>
      <c r="G23" s="45"/>
      <c r="H23" s="45"/>
      <c r="I23" s="45"/>
      <c r="J23" s="47"/>
    </row>
    <row r="24" ht="45">
      <c r="A24" s="36" t="s">
        <v>467</v>
      </c>
      <c r="B24" s="44"/>
      <c r="C24" s="45"/>
      <c r="D24" s="45"/>
      <c r="E24" s="38" t="s">
        <v>10213</v>
      </c>
      <c r="F24" s="45"/>
      <c r="G24" s="45"/>
      <c r="H24" s="45"/>
      <c r="I24" s="45"/>
      <c r="J24" s="47"/>
    </row>
    <row r="25">
      <c r="A25" s="36" t="s">
        <v>458</v>
      </c>
      <c r="B25" s="36">
        <v>4</v>
      </c>
      <c r="C25" s="37" t="s">
        <v>7728</v>
      </c>
      <c r="D25" s="36" t="s">
        <v>460</v>
      </c>
      <c r="E25" s="38" t="s">
        <v>11118</v>
      </c>
      <c r="F25" s="39" t="s">
        <v>475</v>
      </c>
      <c r="G25" s="40">
        <v>1090</v>
      </c>
      <c r="H25" s="41">
        <v>0</v>
      </c>
      <c r="I25" s="42">
        <f>ROUND(G25*H25,P4)</f>
        <v>0</v>
      </c>
      <c r="J25" s="39" t="s">
        <v>1884</v>
      </c>
      <c r="O25" s="43">
        <f>I25*0.21</f>
        <v>0</v>
      </c>
      <c r="P25">
        <v>3</v>
      </c>
    </row>
    <row r="26">
      <c r="A26" s="36" t="s">
        <v>464</v>
      </c>
      <c r="B26" s="44"/>
      <c r="C26" s="45"/>
      <c r="D26" s="45"/>
      <c r="E26" s="46" t="s">
        <v>460</v>
      </c>
      <c r="F26" s="45"/>
      <c r="G26" s="45"/>
      <c r="H26" s="45"/>
      <c r="I26" s="45"/>
      <c r="J26" s="47"/>
    </row>
    <row r="27" ht="60">
      <c r="A27" s="36" t="s">
        <v>465</v>
      </c>
      <c r="B27" s="44"/>
      <c r="C27" s="45"/>
      <c r="D27" s="45"/>
      <c r="E27" s="48" t="s">
        <v>11328</v>
      </c>
      <c r="F27" s="45"/>
      <c r="G27" s="45"/>
      <c r="H27" s="45"/>
      <c r="I27" s="45"/>
      <c r="J27" s="47"/>
    </row>
    <row r="28" ht="409.5">
      <c r="A28" s="36" t="s">
        <v>467</v>
      </c>
      <c r="B28" s="44"/>
      <c r="C28" s="45"/>
      <c r="D28" s="45"/>
      <c r="E28" s="38" t="s">
        <v>10219</v>
      </c>
      <c r="F28" s="45"/>
      <c r="G28" s="45"/>
      <c r="H28" s="45"/>
      <c r="I28" s="45"/>
      <c r="J28" s="47"/>
    </row>
    <row r="29">
      <c r="A29" s="36" t="s">
        <v>458</v>
      </c>
      <c r="B29" s="36">
        <v>5</v>
      </c>
      <c r="C29" s="37" t="s">
        <v>5253</v>
      </c>
      <c r="D29" s="36" t="s">
        <v>460</v>
      </c>
      <c r="E29" s="38" t="s">
        <v>10220</v>
      </c>
      <c r="F29" s="39" t="s">
        <v>475</v>
      </c>
      <c r="G29" s="40">
        <v>182</v>
      </c>
      <c r="H29" s="41">
        <v>0</v>
      </c>
      <c r="I29" s="42">
        <f>ROUND(G29*H29,P4)</f>
        <v>0</v>
      </c>
      <c r="J29" s="39" t="s">
        <v>1884</v>
      </c>
      <c r="O29" s="43">
        <f>I29*0.21</f>
        <v>0</v>
      </c>
      <c r="P29">
        <v>3</v>
      </c>
    </row>
    <row r="30">
      <c r="A30" s="36" t="s">
        <v>464</v>
      </c>
      <c r="B30" s="44"/>
      <c r="C30" s="45"/>
      <c r="D30" s="45"/>
      <c r="E30" s="46" t="s">
        <v>460</v>
      </c>
      <c r="F30" s="45"/>
      <c r="G30" s="45"/>
      <c r="H30" s="45"/>
      <c r="I30" s="45"/>
      <c r="J30" s="47"/>
    </row>
    <row r="31" ht="45">
      <c r="A31" s="36" t="s">
        <v>465</v>
      </c>
      <c r="B31" s="44"/>
      <c r="C31" s="45"/>
      <c r="D31" s="45"/>
      <c r="E31" s="48" t="s">
        <v>11329</v>
      </c>
      <c r="F31" s="45"/>
      <c r="G31" s="45"/>
      <c r="H31" s="45"/>
      <c r="I31" s="45"/>
      <c r="J31" s="47"/>
    </row>
    <row r="32" ht="390">
      <c r="A32" s="36" t="s">
        <v>467</v>
      </c>
      <c r="B32" s="44"/>
      <c r="C32" s="45"/>
      <c r="D32" s="45"/>
      <c r="E32" s="38" t="s">
        <v>10222</v>
      </c>
      <c r="F32" s="45"/>
      <c r="G32" s="45"/>
      <c r="H32" s="45"/>
      <c r="I32" s="45"/>
      <c r="J32" s="47"/>
    </row>
    <row r="33">
      <c r="A33" s="36" t="s">
        <v>458</v>
      </c>
      <c r="B33" s="36">
        <v>6</v>
      </c>
      <c r="C33" s="37" t="s">
        <v>5367</v>
      </c>
      <c r="D33" s="36" t="s">
        <v>460</v>
      </c>
      <c r="E33" s="38" t="s">
        <v>10226</v>
      </c>
      <c r="F33" s="39" t="s">
        <v>475</v>
      </c>
      <c r="G33" s="40">
        <v>1090</v>
      </c>
      <c r="H33" s="41">
        <v>0</v>
      </c>
      <c r="I33" s="42">
        <f>ROUND(G33*H33,P4)</f>
        <v>0</v>
      </c>
      <c r="J33" s="39" t="s">
        <v>1884</v>
      </c>
      <c r="O33" s="43">
        <f>I33*0.21</f>
        <v>0</v>
      </c>
      <c r="P33">
        <v>3</v>
      </c>
    </row>
    <row r="34">
      <c r="A34" s="36" t="s">
        <v>464</v>
      </c>
      <c r="B34" s="44"/>
      <c r="C34" s="45"/>
      <c r="D34" s="45"/>
      <c r="E34" s="46" t="s">
        <v>460</v>
      </c>
      <c r="F34" s="45"/>
      <c r="G34" s="45"/>
      <c r="H34" s="45"/>
      <c r="I34" s="45"/>
      <c r="J34" s="47"/>
    </row>
    <row r="35">
      <c r="A35" s="36" t="s">
        <v>465</v>
      </c>
      <c r="B35" s="44"/>
      <c r="C35" s="45"/>
      <c r="D35" s="45"/>
      <c r="E35" s="48" t="s">
        <v>11330</v>
      </c>
      <c r="F35" s="45"/>
      <c r="G35" s="45"/>
      <c r="H35" s="45"/>
      <c r="I35" s="45"/>
      <c r="J35" s="47"/>
    </row>
    <row r="36" ht="240">
      <c r="A36" s="36" t="s">
        <v>467</v>
      </c>
      <c r="B36" s="44"/>
      <c r="C36" s="45"/>
      <c r="D36" s="45"/>
      <c r="E36" s="38" t="s">
        <v>10228</v>
      </c>
      <c r="F36" s="45"/>
      <c r="G36" s="45"/>
      <c r="H36" s="45"/>
      <c r="I36" s="45"/>
      <c r="J36" s="47"/>
    </row>
    <row r="37">
      <c r="A37" s="36" t="s">
        <v>458</v>
      </c>
      <c r="B37" s="36">
        <v>7</v>
      </c>
      <c r="C37" s="37" t="s">
        <v>484</v>
      </c>
      <c r="D37" s="36" t="s">
        <v>460</v>
      </c>
      <c r="E37" s="38" t="s">
        <v>4085</v>
      </c>
      <c r="F37" s="39" t="s">
        <v>475</v>
      </c>
      <c r="G37" s="40">
        <v>182</v>
      </c>
      <c r="H37" s="41">
        <v>0</v>
      </c>
      <c r="I37" s="42">
        <f>ROUND(G37*H37,P4)</f>
        <v>0</v>
      </c>
      <c r="J37" s="39" t="s">
        <v>1884</v>
      </c>
      <c r="O37" s="43">
        <f>I37*0.21</f>
        <v>0</v>
      </c>
      <c r="P37">
        <v>3</v>
      </c>
    </row>
    <row r="38">
      <c r="A38" s="36" t="s">
        <v>464</v>
      </c>
      <c r="B38" s="44"/>
      <c r="C38" s="45"/>
      <c r="D38" s="45"/>
      <c r="E38" s="46" t="s">
        <v>460</v>
      </c>
      <c r="F38" s="45"/>
      <c r="G38" s="45"/>
      <c r="H38" s="45"/>
      <c r="I38" s="45"/>
      <c r="J38" s="47"/>
    </row>
    <row r="39" ht="60">
      <c r="A39" s="36" t="s">
        <v>465</v>
      </c>
      <c r="B39" s="44"/>
      <c r="C39" s="45"/>
      <c r="D39" s="45"/>
      <c r="E39" s="48" t="s">
        <v>11331</v>
      </c>
      <c r="F39" s="45"/>
      <c r="G39" s="45"/>
      <c r="H39" s="45"/>
      <c r="I39" s="45"/>
      <c r="J39" s="47"/>
    </row>
    <row r="40" ht="300">
      <c r="A40" s="36" t="s">
        <v>467</v>
      </c>
      <c r="B40" s="44"/>
      <c r="C40" s="45"/>
      <c r="D40" s="45"/>
      <c r="E40" s="38" t="s">
        <v>3453</v>
      </c>
      <c r="F40" s="45"/>
      <c r="G40" s="45"/>
      <c r="H40" s="45"/>
      <c r="I40" s="45"/>
      <c r="J40" s="47"/>
    </row>
    <row r="41">
      <c r="A41" s="30" t="s">
        <v>455</v>
      </c>
      <c r="B41" s="31"/>
      <c r="C41" s="32" t="s">
        <v>7622</v>
      </c>
      <c r="D41" s="33"/>
      <c r="E41" s="30" t="s">
        <v>10902</v>
      </c>
      <c r="F41" s="33"/>
      <c r="G41" s="33"/>
      <c r="H41" s="33"/>
      <c r="I41" s="34">
        <f>SUMIFS(I42:I53,A42:A53,"P")</f>
        <v>0</v>
      </c>
      <c r="J41" s="35"/>
    </row>
    <row r="42">
      <c r="A42" s="36" t="s">
        <v>458</v>
      </c>
      <c r="B42" s="36">
        <v>8</v>
      </c>
      <c r="C42" s="37" t="s">
        <v>11103</v>
      </c>
      <c r="D42" s="36" t="s">
        <v>460</v>
      </c>
      <c r="E42" s="38" t="s">
        <v>11104</v>
      </c>
      <c r="F42" s="39" t="s">
        <v>475</v>
      </c>
      <c r="G42" s="40">
        <v>268</v>
      </c>
      <c r="H42" s="41">
        <v>0</v>
      </c>
      <c r="I42" s="42">
        <f>ROUND(G42*H42,P4)</f>
        <v>0</v>
      </c>
      <c r="J42" s="39" t="s">
        <v>1884</v>
      </c>
      <c r="O42" s="43">
        <f>I42*0.21</f>
        <v>0</v>
      </c>
      <c r="P42">
        <v>3</v>
      </c>
    </row>
    <row r="43">
      <c r="A43" s="36" t="s">
        <v>464</v>
      </c>
      <c r="B43" s="44"/>
      <c r="C43" s="45"/>
      <c r="D43" s="45"/>
      <c r="E43" s="46" t="s">
        <v>460</v>
      </c>
      <c r="F43" s="45"/>
      <c r="G43" s="45"/>
      <c r="H43" s="45"/>
      <c r="I43" s="45"/>
      <c r="J43" s="47"/>
    </row>
    <row r="44" ht="60">
      <c r="A44" s="36" t="s">
        <v>465</v>
      </c>
      <c r="B44" s="44"/>
      <c r="C44" s="45"/>
      <c r="D44" s="45"/>
      <c r="E44" s="48" t="s">
        <v>11332</v>
      </c>
      <c r="F44" s="45"/>
      <c r="G44" s="45"/>
      <c r="H44" s="45"/>
      <c r="I44" s="45"/>
      <c r="J44" s="47"/>
    </row>
    <row r="45" ht="150">
      <c r="A45" s="36" t="s">
        <v>467</v>
      </c>
      <c r="B45" s="44"/>
      <c r="C45" s="45"/>
      <c r="D45" s="45"/>
      <c r="E45" s="38" t="s">
        <v>10906</v>
      </c>
      <c r="F45" s="45"/>
      <c r="G45" s="45"/>
      <c r="H45" s="45"/>
      <c r="I45" s="45"/>
      <c r="J45" s="47"/>
    </row>
    <row r="46">
      <c r="A46" s="36" t="s">
        <v>458</v>
      </c>
      <c r="B46" s="36">
        <v>9</v>
      </c>
      <c r="C46" s="37" t="s">
        <v>10903</v>
      </c>
      <c r="D46" s="36" t="s">
        <v>460</v>
      </c>
      <c r="E46" s="38" t="s">
        <v>10904</v>
      </c>
      <c r="F46" s="39" t="s">
        <v>475</v>
      </c>
      <c r="G46" s="40">
        <v>67</v>
      </c>
      <c r="H46" s="41">
        <v>0</v>
      </c>
      <c r="I46" s="42">
        <f>ROUND(G46*H46,P4)</f>
        <v>0</v>
      </c>
      <c r="J46" s="39" t="s">
        <v>1884</v>
      </c>
      <c r="O46" s="43">
        <f>I46*0.21</f>
        <v>0</v>
      </c>
      <c r="P46">
        <v>3</v>
      </c>
    </row>
    <row r="47">
      <c r="A47" s="36" t="s">
        <v>464</v>
      </c>
      <c r="B47" s="44"/>
      <c r="C47" s="45"/>
      <c r="D47" s="45"/>
      <c r="E47" s="46" t="s">
        <v>460</v>
      </c>
      <c r="F47" s="45"/>
      <c r="G47" s="45"/>
      <c r="H47" s="45"/>
      <c r="I47" s="45"/>
      <c r="J47" s="47"/>
    </row>
    <row r="48" ht="60">
      <c r="A48" s="36" t="s">
        <v>465</v>
      </c>
      <c r="B48" s="44"/>
      <c r="C48" s="45"/>
      <c r="D48" s="45"/>
      <c r="E48" s="48" t="s">
        <v>11333</v>
      </c>
      <c r="F48" s="45"/>
      <c r="G48" s="45"/>
      <c r="H48" s="45"/>
      <c r="I48" s="45"/>
      <c r="J48" s="47"/>
    </row>
    <row r="49" ht="150">
      <c r="A49" s="36" t="s">
        <v>467</v>
      </c>
      <c r="B49" s="44"/>
      <c r="C49" s="45"/>
      <c r="D49" s="45"/>
      <c r="E49" s="38" t="s">
        <v>10906</v>
      </c>
      <c r="F49" s="45"/>
      <c r="G49" s="45"/>
      <c r="H49" s="45"/>
      <c r="I49" s="45"/>
      <c r="J49" s="47"/>
    </row>
    <row r="50">
      <c r="A50" s="36" t="s">
        <v>458</v>
      </c>
      <c r="B50" s="36">
        <v>10</v>
      </c>
      <c r="C50" s="37" t="s">
        <v>11334</v>
      </c>
      <c r="D50" s="36" t="s">
        <v>460</v>
      </c>
      <c r="E50" s="38" t="s">
        <v>11335</v>
      </c>
      <c r="F50" s="39" t="s">
        <v>613</v>
      </c>
      <c r="G50" s="40">
        <v>0.52800000000000002</v>
      </c>
      <c r="H50" s="41">
        <v>0</v>
      </c>
      <c r="I50" s="42">
        <f>ROUND(G50*H50,P4)</f>
        <v>0</v>
      </c>
      <c r="J50" s="39" t="s">
        <v>1884</v>
      </c>
      <c r="O50" s="43">
        <f>I50*0.21</f>
        <v>0</v>
      </c>
      <c r="P50">
        <v>3</v>
      </c>
    </row>
    <row r="51">
      <c r="A51" s="36" t="s">
        <v>464</v>
      </c>
      <c r="B51" s="44"/>
      <c r="C51" s="45"/>
      <c r="D51" s="45"/>
      <c r="E51" s="46" t="s">
        <v>460</v>
      </c>
      <c r="F51" s="45"/>
      <c r="G51" s="45"/>
      <c r="H51" s="45"/>
      <c r="I51" s="45"/>
      <c r="J51" s="47"/>
    </row>
    <row r="52" ht="60">
      <c r="A52" s="36" t="s">
        <v>465</v>
      </c>
      <c r="B52" s="44"/>
      <c r="C52" s="45"/>
      <c r="D52" s="45"/>
      <c r="E52" s="48" t="s">
        <v>11336</v>
      </c>
      <c r="F52" s="45"/>
      <c r="G52" s="45"/>
      <c r="H52" s="45"/>
      <c r="I52" s="45"/>
      <c r="J52" s="47"/>
    </row>
    <row r="53" ht="150">
      <c r="A53" s="36" t="s">
        <v>467</v>
      </c>
      <c r="B53" s="44"/>
      <c r="C53" s="45"/>
      <c r="D53" s="45"/>
      <c r="E53" s="38" t="s">
        <v>11337</v>
      </c>
      <c r="F53" s="45"/>
      <c r="G53" s="45"/>
      <c r="H53" s="45"/>
      <c r="I53" s="45"/>
      <c r="J53" s="47"/>
    </row>
    <row r="54">
      <c r="A54" s="30" t="s">
        <v>455</v>
      </c>
      <c r="B54" s="31"/>
      <c r="C54" s="32" t="s">
        <v>1178</v>
      </c>
      <c r="D54" s="33"/>
      <c r="E54" s="30" t="s">
        <v>1179</v>
      </c>
      <c r="F54" s="33"/>
      <c r="G54" s="33"/>
      <c r="H54" s="33"/>
      <c r="I54" s="34">
        <f>SUMIFS(I55:I70,A55:A70,"P")</f>
        <v>0</v>
      </c>
      <c r="J54" s="35"/>
    </row>
    <row r="55" ht="45">
      <c r="A55" s="36" t="s">
        <v>458</v>
      </c>
      <c r="B55" s="36">
        <v>11</v>
      </c>
      <c r="C55" s="37" t="s">
        <v>1850</v>
      </c>
      <c r="D55" s="36" t="s">
        <v>1851</v>
      </c>
      <c r="E55" s="38" t="s">
        <v>2565</v>
      </c>
      <c r="F55" s="39" t="s">
        <v>613</v>
      </c>
      <c r="G55" s="40">
        <v>1906.8</v>
      </c>
      <c r="H55" s="41">
        <v>0</v>
      </c>
      <c r="I55" s="42">
        <f>ROUND(G55*H55,P4)</f>
        <v>0</v>
      </c>
      <c r="J55" s="39" t="s">
        <v>975</v>
      </c>
      <c r="O55" s="43">
        <f>I55*0.21</f>
        <v>0</v>
      </c>
      <c r="P55">
        <v>3</v>
      </c>
    </row>
    <row r="56">
      <c r="A56" s="36" t="s">
        <v>464</v>
      </c>
      <c r="B56" s="44"/>
      <c r="C56" s="45"/>
      <c r="D56" s="45"/>
      <c r="E56" s="38" t="s">
        <v>1180</v>
      </c>
      <c r="F56" s="45"/>
      <c r="G56" s="45"/>
      <c r="H56" s="45"/>
      <c r="I56" s="45"/>
      <c r="J56" s="47"/>
    </row>
    <row r="57" ht="60">
      <c r="A57" s="36" t="s">
        <v>465</v>
      </c>
      <c r="B57" s="44"/>
      <c r="C57" s="45"/>
      <c r="D57" s="45"/>
      <c r="E57" s="48" t="s">
        <v>11338</v>
      </c>
      <c r="F57" s="45"/>
      <c r="G57" s="45"/>
      <c r="H57" s="45"/>
      <c r="I57" s="45"/>
      <c r="J57" s="47"/>
    </row>
    <row r="58" ht="120">
      <c r="A58" s="36" t="s">
        <v>467</v>
      </c>
      <c r="B58" s="44"/>
      <c r="C58" s="45"/>
      <c r="D58" s="45"/>
      <c r="E58" s="38" t="s">
        <v>615</v>
      </c>
      <c r="F58" s="45"/>
      <c r="G58" s="45"/>
      <c r="H58" s="45"/>
      <c r="I58" s="45"/>
      <c r="J58" s="47"/>
    </row>
    <row r="59" ht="60">
      <c r="A59" s="36" t="s">
        <v>458</v>
      </c>
      <c r="B59" s="36">
        <v>12</v>
      </c>
      <c r="C59" s="37" t="s">
        <v>3064</v>
      </c>
      <c r="D59" s="36" t="s">
        <v>3065</v>
      </c>
      <c r="E59" s="38" t="s">
        <v>3066</v>
      </c>
      <c r="F59" s="39" t="s">
        <v>613</v>
      </c>
      <c r="G59" s="40">
        <v>147.40000000000001</v>
      </c>
      <c r="H59" s="41">
        <v>0</v>
      </c>
      <c r="I59" s="42">
        <f>ROUND(G59*H59,P4)</f>
        <v>0</v>
      </c>
      <c r="J59" s="39" t="s">
        <v>975</v>
      </c>
      <c r="O59" s="43">
        <f>I59*0.21</f>
        <v>0</v>
      </c>
      <c r="P59">
        <v>3</v>
      </c>
    </row>
    <row r="60">
      <c r="A60" s="36" t="s">
        <v>464</v>
      </c>
      <c r="B60" s="44"/>
      <c r="C60" s="45"/>
      <c r="D60" s="45"/>
      <c r="E60" s="38" t="s">
        <v>1180</v>
      </c>
      <c r="F60" s="45"/>
      <c r="G60" s="45"/>
      <c r="H60" s="45"/>
      <c r="I60" s="45"/>
      <c r="J60" s="47"/>
    </row>
    <row r="61" ht="45">
      <c r="A61" s="36" t="s">
        <v>465</v>
      </c>
      <c r="B61" s="44"/>
      <c r="C61" s="45"/>
      <c r="D61" s="45"/>
      <c r="E61" s="48" t="s">
        <v>11339</v>
      </c>
      <c r="F61" s="45"/>
      <c r="G61" s="45"/>
      <c r="H61" s="45"/>
      <c r="I61" s="45"/>
      <c r="J61" s="47"/>
    </row>
    <row r="62" ht="120">
      <c r="A62" s="36" t="s">
        <v>467</v>
      </c>
      <c r="B62" s="44"/>
      <c r="C62" s="45"/>
      <c r="D62" s="45"/>
      <c r="E62" s="38" t="s">
        <v>615</v>
      </c>
      <c r="F62" s="45"/>
      <c r="G62" s="45"/>
      <c r="H62" s="45"/>
      <c r="I62" s="45"/>
      <c r="J62" s="47"/>
    </row>
    <row r="63" ht="45">
      <c r="A63" s="36" t="s">
        <v>458</v>
      </c>
      <c r="B63" s="36">
        <v>13</v>
      </c>
      <c r="C63" s="37" t="s">
        <v>7010</v>
      </c>
      <c r="D63" s="36" t="s">
        <v>7011</v>
      </c>
      <c r="E63" s="38" t="s">
        <v>7012</v>
      </c>
      <c r="F63" s="39" t="s">
        <v>613</v>
      </c>
      <c r="G63" s="40">
        <v>670</v>
      </c>
      <c r="H63" s="41">
        <v>0</v>
      </c>
      <c r="I63" s="42">
        <f>ROUND(G63*H63,P4)</f>
        <v>0</v>
      </c>
      <c r="J63" s="39" t="s">
        <v>975</v>
      </c>
      <c r="O63" s="43">
        <f>I63*0.21</f>
        <v>0</v>
      </c>
      <c r="P63">
        <v>3</v>
      </c>
    </row>
    <row r="64">
      <c r="A64" s="36" t="s">
        <v>464</v>
      </c>
      <c r="B64" s="44"/>
      <c r="C64" s="45"/>
      <c r="D64" s="45"/>
      <c r="E64" s="38" t="s">
        <v>1180</v>
      </c>
      <c r="F64" s="45"/>
      <c r="G64" s="45"/>
      <c r="H64" s="45"/>
      <c r="I64" s="45"/>
      <c r="J64" s="47"/>
    </row>
    <row r="65">
      <c r="A65" s="36" t="s">
        <v>465</v>
      </c>
      <c r="B65" s="44"/>
      <c r="C65" s="45"/>
      <c r="D65" s="45"/>
      <c r="E65" s="48" t="s">
        <v>11340</v>
      </c>
      <c r="F65" s="45"/>
      <c r="G65" s="45"/>
      <c r="H65" s="45"/>
      <c r="I65" s="45"/>
      <c r="J65" s="47"/>
    </row>
    <row r="66" ht="120">
      <c r="A66" s="36" t="s">
        <v>467</v>
      </c>
      <c r="B66" s="44"/>
      <c r="C66" s="45"/>
      <c r="D66" s="45"/>
      <c r="E66" s="38" t="s">
        <v>615</v>
      </c>
      <c r="F66" s="45"/>
      <c r="G66" s="45"/>
      <c r="H66" s="45"/>
      <c r="I66" s="45"/>
      <c r="J66" s="47"/>
    </row>
    <row r="67" ht="30">
      <c r="A67" s="36" t="s">
        <v>458</v>
      </c>
      <c r="B67" s="36">
        <v>14</v>
      </c>
      <c r="C67" s="37" t="s">
        <v>3599</v>
      </c>
      <c r="D67" s="36" t="s">
        <v>3600</v>
      </c>
      <c r="E67" s="38" t="s">
        <v>4829</v>
      </c>
      <c r="F67" s="39" t="s">
        <v>613</v>
      </c>
      <c r="G67" s="40">
        <v>0.52800000000000002</v>
      </c>
      <c r="H67" s="41">
        <v>0</v>
      </c>
      <c r="I67" s="42">
        <f>ROUND(G67*H67,P4)</f>
        <v>0</v>
      </c>
      <c r="J67" s="39" t="s">
        <v>975</v>
      </c>
      <c r="O67" s="43">
        <f>I67*0.21</f>
        <v>0</v>
      </c>
      <c r="P67">
        <v>3</v>
      </c>
    </row>
    <row r="68">
      <c r="A68" s="36" t="s">
        <v>464</v>
      </c>
      <c r="B68" s="44"/>
      <c r="C68" s="45"/>
      <c r="D68" s="45"/>
      <c r="E68" s="38" t="s">
        <v>1180</v>
      </c>
      <c r="F68" s="45"/>
      <c r="G68" s="45"/>
      <c r="H68" s="45"/>
      <c r="I68" s="45"/>
      <c r="J68" s="47"/>
    </row>
    <row r="69" ht="45">
      <c r="A69" s="36" t="s">
        <v>465</v>
      </c>
      <c r="B69" s="44"/>
      <c r="C69" s="45"/>
      <c r="D69" s="45"/>
      <c r="E69" s="48" t="s">
        <v>11341</v>
      </c>
      <c r="F69" s="45"/>
      <c r="G69" s="45"/>
      <c r="H69" s="45"/>
      <c r="I69" s="45"/>
      <c r="J69" s="47"/>
    </row>
    <row r="70" ht="120">
      <c r="A70" s="36" t="s">
        <v>467</v>
      </c>
      <c r="B70" s="49"/>
      <c r="C70" s="50"/>
      <c r="D70" s="50"/>
      <c r="E70" s="38" t="s">
        <v>615</v>
      </c>
      <c r="F70" s="50"/>
      <c r="G70" s="50"/>
      <c r="H70" s="50"/>
      <c r="I70" s="50"/>
      <c r="J70" s="51"/>
    </row>
  </sheetData>
  <sheetProtection sheet="1" objects="1" scenarios="1" spinCount="100000" saltValue="McLE8hSSTcN8lR2C8kZtRB19PfTS1q7LNQQPhqrk04kbFH3yH06NWMMJ1XnuispeykmwzKWLQBzWkPKIJM2aEA==" hashValue="SWOslwtM2evUNI0l937o/8/oSUWK8iRHPO0DHX5Yaox9yJZQZJvxPpcsroNVL+Dfl2/t/ZYjXx/E5VZbGOPiG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311</v>
      </c>
      <c r="I3" s="24">
        <f>SUMIFS(I11:I95,A11:A95,"SD")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311</v>
      </c>
      <c r="D7" s="21"/>
      <c r="E7" s="22" t="s">
        <v>312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SUMIFS(I12:I23,A12:A23,"P")</f>
        <v>0</v>
      </c>
      <c r="J11" s="35"/>
    </row>
    <row r="12">
      <c r="A12" s="36" t="s">
        <v>458</v>
      </c>
      <c r="B12" s="36">
        <v>1</v>
      </c>
      <c r="C12" s="37" t="s">
        <v>11342</v>
      </c>
      <c r="D12" s="36" t="s">
        <v>460</v>
      </c>
      <c r="E12" s="38" t="s">
        <v>10361</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60">
      <c r="A14" s="36" t="s">
        <v>465</v>
      </c>
      <c r="B14" s="44"/>
      <c r="C14" s="45"/>
      <c r="D14" s="45"/>
      <c r="E14" s="48" t="s">
        <v>10362</v>
      </c>
      <c r="F14" s="45"/>
      <c r="G14" s="45"/>
      <c r="H14" s="45"/>
      <c r="I14" s="45"/>
      <c r="J14" s="47"/>
    </row>
    <row r="15" ht="30">
      <c r="A15" s="36" t="s">
        <v>467</v>
      </c>
      <c r="B15" s="44"/>
      <c r="C15" s="45"/>
      <c r="D15" s="45"/>
      <c r="E15" s="38" t="s">
        <v>990</v>
      </c>
      <c r="F15" s="45"/>
      <c r="G15" s="45"/>
      <c r="H15" s="45"/>
      <c r="I15" s="45"/>
      <c r="J15" s="47"/>
    </row>
    <row r="16">
      <c r="A16" s="36" t="s">
        <v>458</v>
      </c>
      <c r="B16" s="36">
        <v>2</v>
      </c>
      <c r="C16" s="37" t="s">
        <v>987</v>
      </c>
      <c r="D16" s="36" t="s">
        <v>460</v>
      </c>
      <c r="E16" s="38" t="s">
        <v>988</v>
      </c>
      <c r="F16" s="39" t="s">
        <v>2211</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ht="45">
      <c r="A18" s="36" t="s">
        <v>465</v>
      </c>
      <c r="B18" s="44"/>
      <c r="C18" s="45"/>
      <c r="D18" s="45"/>
      <c r="E18" s="48" t="s">
        <v>11286</v>
      </c>
      <c r="F18" s="45"/>
      <c r="G18" s="45"/>
      <c r="H18" s="45"/>
      <c r="I18" s="45"/>
      <c r="J18" s="47"/>
    </row>
    <row r="19" ht="30">
      <c r="A19" s="36" t="s">
        <v>467</v>
      </c>
      <c r="B19" s="44"/>
      <c r="C19" s="45"/>
      <c r="D19" s="45"/>
      <c r="E19" s="38" t="s">
        <v>990</v>
      </c>
      <c r="F19" s="45"/>
      <c r="G19" s="45"/>
      <c r="H19" s="45"/>
      <c r="I19" s="45"/>
      <c r="J19" s="47"/>
    </row>
    <row r="20">
      <c r="A20" s="36" t="s">
        <v>458</v>
      </c>
      <c r="B20" s="36">
        <v>3</v>
      </c>
      <c r="C20" s="37" t="s">
        <v>10629</v>
      </c>
      <c r="D20" s="36" t="s">
        <v>460</v>
      </c>
      <c r="E20" s="38" t="s">
        <v>8798</v>
      </c>
      <c r="F20" s="39" t="s">
        <v>496</v>
      </c>
      <c r="G20" s="40">
        <v>1</v>
      </c>
      <c r="H20" s="41">
        <v>0</v>
      </c>
      <c r="I20" s="42">
        <f>ROUND(G20*H20,P4)</f>
        <v>0</v>
      </c>
      <c r="J20" s="39" t="s">
        <v>463</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c r="A23" s="36" t="s">
        <v>467</v>
      </c>
      <c r="B23" s="44"/>
      <c r="C23" s="45"/>
      <c r="D23" s="45"/>
      <c r="E23" s="38" t="s">
        <v>8800</v>
      </c>
      <c r="F23" s="45"/>
      <c r="G23" s="45"/>
      <c r="H23" s="45"/>
      <c r="I23" s="45"/>
      <c r="J23" s="47"/>
    </row>
    <row r="24">
      <c r="A24" s="30" t="s">
        <v>455</v>
      </c>
      <c r="B24" s="31"/>
      <c r="C24" s="32" t="s">
        <v>5574</v>
      </c>
      <c r="D24" s="33"/>
      <c r="E24" s="30" t="s">
        <v>2345</v>
      </c>
      <c r="F24" s="33"/>
      <c r="G24" s="33"/>
      <c r="H24" s="33"/>
      <c r="I24" s="34">
        <f>SUMIFS(I25:I52,A25:A52,"P")</f>
        <v>0</v>
      </c>
      <c r="J24" s="35"/>
    </row>
    <row r="25">
      <c r="A25" s="36" t="s">
        <v>458</v>
      </c>
      <c r="B25" s="36">
        <v>4</v>
      </c>
      <c r="C25" s="37" t="s">
        <v>11343</v>
      </c>
      <c r="D25" s="36" t="s">
        <v>460</v>
      </c>
      <c r="E25" s="38" t="s">
        <v>11344</v>
      </c>
      <c r="F25" s="39" t="s">
        <v>475</v>
      </c>
      <c r="G25" s="40">
        <v>40.5</v>
      </c>
      <c r="H25" s="41">
        <v>0</v>
      </c>
      <c r="I25" s="42">
        <f>ROUND(G25*H25,P4)</f>
        <v>0</v>
      </c>
      <c r="J25" s="39" t="s">
        <v>1884</v>
      </c>
      <c r="O25" s="43">
        <f>I25*0.21</f>
        <v>0</v>
      </c>
      <c r="P25">
        <v>3</v>
      </c>
    </row>
    <row r="26">
      <c r="A26" s="36" t="s">
        <v>464</v>
      </c>
      <c r="B26" s="44"/>
      <c r="C26" s="45"/>
      <c r="D26" s="45"/>
      <c r="E26" s="46" t="s">
        <v>460</v>
      </c>
      <c r="F26" s="45"/>
      <c r="G26" s="45"/>
      <c r="H26" s="45"/>
      <c r="I26" s="45"/>
      <c r="J26" s="47"/>
    </row>
    <row r="27" ht="45">
      <c r="A27" s="36" t="s">
        <v>465</v>
      </c>
      <c r="B27" s="44"/>
      <c r="C27" s="45"/>
      <c r="D27" s="45"/>
      <c r="E27" s="48" t="s">
        <v>11345</v>
      </c>
      <c r="F27" s="45"/>
      <c r="G27" s="45"/>
      <c r="H27" s="45"/>
      <c r="I27" s="45"/>
      <c r="J27" s="47"/>
    </row>
    <row r="28" ht="90">
      <c r="A28" s="36" t="s">
        <v>467</v>
      </c>
      <c r="B28" s="44"/>
      <c r="C28" s="45"/>
      <c r="D28" s="45"/>
      <c r="E28" s="38" t="s">
        <v>11346</v>
      </c>
      <c r="F28" s="45"/>
      <c r="G28" s="45"/>
      <c r="H28" s="45"/>
      <c r="I28" s="45"/>
      <c r="J28" s="47"/>
    </row>
    <row r="29">
      <c r="A29" s="36" t="s">
        <v>458</v>
      </c>
      <c r="B29" s="36">
        <v>5</v>
      </c>
      <c r="C29" s="37" t="s">
        <v>9981</v>
      </c>
      <c r="D29" s="36" t="s">
        <v>460</v>
      </c>
      <c r="E29" s="38" t="s">
        <v>10211</v>
      </c>
      <c r="F29" s="39" t="s">
        <v>553</v>
      </c>
      <c r="G29" s="40">
        <v>20</v>
      </c>
      <c r="H29" s="41">
        <v>0</v>
      </c>
      <c r="I29" s="42">
        <f>ROUND(G29*H29,P4)</f>
        <v>0</v>
      </c>
      <c r="J29" s="39" t="s">
        <v>1884</v>
      </c>
      <c r="O29" s="43">
        <f>I29*0.21</f>
        <v>0</v>
      </c>
      <c r="P29">
        <v>3</v>
      </c>
    </row>
    <row r="30">
      <c r="A30" s="36" t="s">
        <v>464</v>
      </c>
      <c r="B30" s="44"/>
      <c r="C30" s="45"/>
      <c r="D30" s="45"/>
      <c r="E30" s="46" t="s">
        <v>460</v>
      </c>
      <c r="F30" s="45"/>
      <c r="G30" s="45"/>
      <c r="H30" s="45"/>
      <c r="I30" s="45"/>
      <c r="J30" s="47"/>
    </row>
    <row r="31" ht="45">
      <c r="A31" s="36" t="s">
        <v>465</v>
      </c>
      <c r="B31" s="44"/>
      <c r="C31" s="45"/>
      <c r="D31" s="45"/>
      <c r="E31" s="48" t="s">
        <v>11347</v>
      </c>
      <c r="F31" s="45"/>
      <c r="G31" s="45"/>
      <c r="H31" s="45"/>
      <c r="I31" s="45"/>
      <c r="J31" s="47"/>
    </row>
    <row r="32" ht="45">
      <c r="A32" s="36" t="s">
        <v>467</v>
      </c>
      <c r="B32" s="44"/>
      <c r="C32" s="45"/>
      <c r="D32" s="45"/>
      <c r="E32" s="38" t="s">
        <v>10213</v>
      </c>
      <c r="F32" s="45"/>
      <c r="G32" s="45"/>
      <c r="H32" s="45"/>
      <c r="I32" s="45"/>
      <c r="J32" s="47"/>
    </row>
    <row r="33">
      <c r="A33" s="36" t="s">
        <v>458</v>
      </c>
      <c r="B33" s="36">
        <v>6</v>
      </c>
      <c r="C33" s="37" t="s">
        <v>10364</v>
      </c>
      <c r="D33" s="36" t="s">
        <v>460</v>
      </c>
      <c r="E33" s="38" t="s">
        <v>10365</v>
      </c>
      <c r="F33" s="39" t="s">
        <v>482</v>
      </c>
      <c r="G33" s="40">
        <v>76</v>
      </c>
      <c r="H33" s="41">
        <v>0</v>
      </c>
      <c r="I33" s="42">
        <f>ROUND(G33*H33,P4)</f>
        <v>0</v>
      </c>
      <c r="J33" s="39" t="s">
        <v>1884</v>
      </c>
      <c r="O33" s="43">
        <f>I33*0.21</f>
        <v>0</v>
      </c>
      <c r="P33">
        <v>3</v>
      </c>
    </row>
    <row r="34">
      <c r="A34" s="36" t="s">
        <v>464</v>
      </c>
      <c r="B34" s="44"/>
      <c r="C34" s="45"/>
      <c r="D34" s="45"/>
      <c r="E34" s="46" t="s">
        <v>460</v>
      </c>
      <c r="F34" s="45"/>
      <c r="G34" s="45"/>
      <c r="H34" s="45"/>
      <c r="I34" s="45"/>
      <c r="J34" s="47"/>
    </row>
    <row r="35" ht="60">
      <c r="A35" s="36" t="s">
        <v>465</v>
      </c>
      <c r="B35" s="44"/>
      <c r="C35" s="45"/>
      <c r="D35" s="45"/>
      <c r="E35" s="48" t="s">
        <v>11348</v>
      </c>
      <c r="F35" s="45"/>
      <c r="G35" s="45"/>
      <c r="H35" s="45"/>
      <c r="I35" s="45"/>
      <c r="J35" s="47"/>
    </row>
    <row r="36" ht="45">
      <c r="A36" s="36" t="s">
        <v>467</v>
      </c>
      <c r="B36" s="44"/>
      <c r="C36" s="45"/>
      <c r="D36" s="45"/>
      <c r="E36" s="38" t="s">
        <v>10367</v>
      </c>
      <c r="F36" s="45"/>
      <c r="G36" s="45"/>
      <c r="H36" s="45"/>
      <c r="I36" s="45"/>
      <c r="J36" s="47"/>
    </row>
    <row r="37">
      <c r="A37" s="36" t="s">
        <v>458</v>
      </c>
      <c r="B37" s="36">
        <v>7</v>
      </c>
      <c r="C37" s="37" t="s">
        <v>7970</v>
      </c>
      <c r="D37" s="36" t="s">
        <v>460</v>
      </c>
      <c r="E37" s="38" t="s">
        <v>10217</v>
      </c>
      <c r="F37" s="39" t="s">
        <v>475</v>
      </c>
      <c r="G37" s="40">
        <v>1996.3399999999999</v>
      </c>
      <c r="H37" s="41">
        <v>0</v>
      </c>
      <c r="I37" s="42">
        <f>ROUND(G37*H37,P4)</f>
        <v>0</v>
      </c>
      <c r="J37" s="39" t="s">
        <v>1884</v>
      </c>
      <c r="O37" s="43">
        <f>I37*0.21</f>
        <v>0</v>
      </c>
      <c r="P37">
        <v>3</v>
      </c>
    </row>
    <row r="38">
      <c r="A38" s="36" t="s">
        <v>464</v>
      </c>
      <c r="B38" s="44"/>
      <c r="C38" s="45"/>
      <c r="D38" s="45"/>
      <c r="E38" s="46" t="s">
        <v>460</v>
      </c>
      <c r="F38" s="45"/>
      <c r="G38" s="45"/>
      <c r="H38" s="45"/>
      <c r="I38" s="45"/>
      <c r="J38" s="47"/>
    </row>
    <row r="39" ht="60">
      <c r="A39" s="36" t="s">
        <v>465</v>
      </c>
      <c r="B39" s="44"/>
      <c r="C39" s="45"/>
      <c r="D39" s="45"/>
      <c r="E39" s="48" t="s">
        <v>11349</v>
      </c>
      <c r="F39" s="45"/>
      <c r="G39" s="45"/>
      <c r="H39" s="45"/>
      <c r="I39" s="45"/>
      <c r="J39" s="47"/>
    </row>
    <row r="40" ht="409.5">
      <c r="A40" s="36" t="s">
        <v>467</v>
      </c>
      <c r="B40" s="44"/>
      <c r="C40" s="45"/>
      <c r="D40" s="45"/>
      <c r="E40" s="38" t="s">
        <v>10219</v>
      </c>
      <c r="F40" s="45"/>
      <c r="G40" s="45"/>
      <c r="H40" s="45"/>
      <c r="I40" s="45"/>
      <c r="J40" s="47"/>
    </row>
    <row r="41">
      <c r="A41" s="36" t="s">
        <v>458</v>
      </c>
      <c r="B41" s="36">
        <v>8</v>
      </c>
      <c r="C41" s="37" t="s">
        <v>5367</v>
      </c>
      <c r="D41" s="36" t="s">
        <v>460</v>
      </c>
      <c r="E41" s="38" t="s">
        <v>10226</v>
      </c>
      <c r="F41" s="39" t="s">
        <v>475</v>
      </c>
      <c r="G41" s="40">
        <v>1933.5799999999999</v>
      </c>
      <c r="H41" s="41">
        <v>0</v>
      </c>
      <c r="I41" s="42">
        <f>ROUND(G41*H41,P4)</f>
        <v>0</v>
      </c>
      <c r="J41" s="39" t="s">
        <v>1884</v>
      </c>
      <c r="O41" s="43">
        <f>I41*0.21</f>
        <v>0</v>
      </c>
      <c r="P41">
        <v>3</v>
      </c>
    </row>
    <row r="42">
      <c r="A42" s="36" t="s">
        <v>464</v>
      </c>
      <c r="B42" s="44"/>
      <c r="C42" s="45"/>
      <c r="D42" s="45"/>
      <c r="E42" s="46" t="s">
        <v>460</v>
      </c>
      <c r="F42" s="45"/>
      <c r="G42" s="45"/>
      <c r="H42" s="45"/>
      <c r="I42" s="45"/>
      <c r="J42" s="47"/>
    </row>
    <row r="43" ht="60">
      <c r="A43" s="36" t="s">
        <v>465</v>
      </c>
      <c r="B43" s="44"/>
      <c r="C43" s="45"/>
      <c r="D43" s="45"/>
      <c r="E43" s="48" t="s">
        <v>11350</v>
      </c>
      <c r="F43" s="45"/>
      <c r="G43" s="45"/>
      <c r="H43" s="45"/>
      <c r="I43" s="45"/>
      <c r="J43" s="47"/>
    </row>
    <row r="44" ht="240">
      <c r="A44" s="36" t="s">
        <v>467</v>
      </c>
      <c r="B44" s="44"/>
      <c r="C44" s="45"/>
      <c r="D44" s="45"/>
      <c r="E44" s="38" t="s">
        <v>10228</v>
      </c>
      <c r="F44" s="45"/>
      <c r="G44" s="45"/>
      <c r="H44" s="45"/>
      <c r="I44" s="45"/>
      <c r="J44" s="47"/>
    </row>
    <row r="45">
      <c r="A45" s="36" t="s">
        <v>458</v>
      </c>
      <c r="B45" s="36">
        <v>9</v>
      </c>
      <c r="C45" s="37" t="s">
        <v>5372</v>
      </c>
      <c r="D45" s="36" t="s">
        <v>460</v>
      </c>
      <c r="E45" s="38" t="s">
        <v>10229</v>
      </c>
      <c r="F45" s="39" t="s">
        <v>475</v>
      </c>
      <c r="G45" s="40">
        <v>97.650000000000006</v>
      </c>
      <c r="H45" s="41">
        <v>0</v>
      </c>
      <c r="I45" s="42">
        <f>ROUND(G45*H45,P4)</f>
        <v>0</v>
      </c>
      <c r="J45" s="39" t="s">
        <v>1884</v>
      </c>
      <c r="O45" s="43">
        <f>I45*0.21</f>
        <v>0</v>
      </c>
      <c r="P45">
        <v>3</v>
      </c>
    </row>
    <row r="46">
      <c r="A46" s="36" t="s">
        <v>464</v>
      </c>
      <c r="B46" s="44"/>
      <c r="C46" s="45"/>
      <c r="D46" s="45"/>
      <c r="E46" s="46" t="s">
        <v>460</v>
      </c>
      <c r="F46" s="45"/>
      <c r="G46" s="45"/>
      <c r="H46" s="45"/>
      <c r="I46" s="45"/>
      <c r="J46" s="47"/>
    </row>
    <row r="47" ht="60">
      <c r="A47" s="36" t="s">
        <v>465</v>
      </c>
      <c r="B47" s="44"/>
      <c r="C47" s="45"/>
      <c r="D47" s="45"/>
      <c r="E47" s="48" t="s">
        <v>11351</v>
      </c>
      <c r="F47" s="45"/>
      <c r="G47" s="45"/>
      <c r="H47" s="45"/>
      <c r="I47" s="45"/>
      <c r="J47" s="47"/>
    </row>
    <row r="48" ht="300">
      <c r="A48" s="36" t="s">
        <v>467</v>
      </c>
      <c r="B48" s="44"/>
      <c r="C48" s="45"/>
      <c r="D48" s="45"/>
      <c r="E48" s="38" t="s">
        <v>10231</v>
      </c>
      <c r="F48" s="45"/>
      <c r="G48" s="45"/>
      <c r="H48" s="45"/>
      <c r="I48" s="45"/>
      <c r="J48" s="47"/>
    </row>
    <row r="49">
      <c r="A49" s="36" t="s">
        <v>458</v>
      </c>
      <c r="B49" s="36">
        <v>10</v>
      </c>
      <c r="C49" s="37" t="s">
        <v>10665</v>
      </c>
      <c r="D49" s="36" t="s">
        <v>460</v>
      </c>
      <c r="E49" s="38" t="s">
        <v>10666</v>
      </c>
      <c r="F49" s="39" t="s">
        <v>475</v>
      </c>
      <c r="G49" s="40">
        <v>63.18</v>
      </c>
      <c r="H49" s="41">
        <v>0</v>
      </c>
      <c r="I49" s="42">
        <f>ROUND(G49*H49,P4)</f>
        <v>0</v>
      </c>
      <c r="J49" s="39" t="s">
        <v>1884</v>
      </c>
      <c r="O49" s="43">
        <f>I49*0.21</f>
        <v>0</v>
      </c>
      <c r="P49">
        <v>3</v>
      </c>
    </row>
    <row r="50">
      <c r="A50" s="36" t="s">
        <v>464</v>
      </c>
      <c r="B50" s="44"/>
      <c r="C50" s="45"/>
      <c r="D50" s="45"/>
      <c r="E50" s="46" t="s">
        <v>460</v>
      </c>
      <c r="F50" s="45"/>
      <c r="G50" s="45"/>
      <c r="H50" s="45"/>
      <c r="I50" s="45"/>
      <c r="J50" s="47"/>
    </row>
    <row r="51" ht="60">
      <c r="A51" s="36" t="s">
        <v>465</v>
      </c>
      <c r="B51" s="44"/>
      <c r="C51" s="45"/>
      <c r="D51" s="45"/>
      <c r="E51" s="48" t="s">
        <v>11352</v>
      </c>
      <c r="F51" s="45"/>
      <c r="G51" s="45"/>
      <c r="H51" s="45"/>
      <c r="I51" s="45"/>
      <c r="J51" s="47"/>
    </row>
    <row r="52" ht="345">
      <c r="A52" s="36" t="s">
        <v>467</v>
      </c>
      <c r="B52" s="44"/>
      <c r="C52" s="45"/>
      <c r="D52" s="45"/>
      <c r="E52" s="38" t="s">
        <v>7432</v>
      </c>
      <c r="F52" s="45"/>
      <c r="G52" s="45"/>
      <c r="H52" s="45"/>
      <c r="I52" s="45"/>
      <c r="J52" s="47"/>
    </row>
    <row r="53">
      <c r="A53" s="30" t="s">
        <v>455</v>
      </c>
      <c r="B53" s="31"/>
      <c r="C53" s="32" t="s">
        <v>9900</v>
      </c>
      <c r="D53" s="33"/>
      <c r="E53" s="30" t="s">
        <v>2399</v>
      </c>
      <c r="F53" s="33"/>
      <c r="G53" s="33"/>
      <c r="H53" s="33"/>
      <c r="I53" s="34">
        <f>SUMIFS(I54:I61,A54:A61,"P")</f>
        <v>0</v>
      </c>
      <c r="J53" s="35"/>
    </row>
    <row r="54">
      <c r="A54" s="36" t="s">
        <v>458</v>
      </c>
      <c r="B54" s="36">
        <v>11</v>
      </c>
      <c r="C54" s="37" t="s">
        <v>9186</v>
      </c>
      <c r="D54" s="36" t="s">
        <v>460</v>
      </c>
      <c r="E54" s="38" t="s">
        <v>9187</v>
      </c>
      <c r="F54" s="39" t="s">
        <v>475</v>
      </c>
      <c r="G54" s="40">
        <v>180.90000000000001</v>
      </c>
      <c r="H54" s="41">
        <v>0</v>
      </c>
      <c r="I54" s="42">
        <f>ROUND(G54*H54,P4)</f>
        <v>0</v>
      </c>
      <c r="J54" s="39" t="s">
        <v>1884</v>
      </c>
      <c r="O54" s="43">
        <f>I54*0.21</f>
        <v>0</v>
      </c>
      <c r="P54">
        <v>3</v>
      </c>
    </row>
    <row r="55">
      <c r="A55" s="36" t="s">
        <v>464</v>
      </c>
      <c r="B55" s="44"/>
      <c r="C55" s="45"/>
      <c r="D55" s="45"/>
      <c r="E55" s="46" t="s">
        <v>460</v>
      </c>
      <c r="F55" s="45"/>
      <c r="G55" s="45"/>
      <c r="H55" s="45"/>
      <c r="I55" s="45"/>
      <c r="J55" s="47"/>
    </row>
    <row r="56" ht="75">
      <c r="A56" s="36" t="s">
        <v>465</v>
      </c>
      <c r="B56" s="44"/>
      <c r="C56" s="45"/>
      <c r="D56" s="45"/>
      <c r="E56" s="48" t="s">
        <v>11353</v>
      </c>
      <c r="F56" s="45"/>
      <c r="G56" s="45"/>
      <c r="H56" s="45"/>
      <c r="I56" s="45"/>
      <c r="J56" s="47"/>
    </row>
    <row r="57" ht="75">
      <c r="A57" s="36" t="s">
        <v>467</v>
      </c>
      <c r="B57" s="44"/>
      <c r="C57" s="45"/>
      <c r="D57" s="45"/>
      <c r="E57" s="38" t="s">
        <v>10298</v>
      </c>
      <c r="F57" s="45"/>
      <c r="G57" s="45"/>
      <c r="H57" s="45"/>
      <c r="I57" s="45"/>
      <c r="J57" s="47"/>
    </row>
    <row r="58">
      <c r="A58" s="36" t="s">
        <v>458</v>
      </c>
      <c r="B58" s="36">
        <v>12</v>
      </c>
      <c r="C58" s="37" t="s">
        <v>11079</v>
      </c>
      <c r="D58" s="36" t="s">
        <v>460</v>
      </c>
      <c r="E58" s="38" t="s">
        <v>11080</v>
      </c>
      <c r="F58" s="39" t="s">
        <v>475</v>
      </c>
      <c r="G58" s="40">
        <v>13.4</v>
      </c>
      <c r="H58" s="41">
        <v>0</v>
      </c>
      <c r="I58" s="42">
        <f>ROUND(G58*H58,P4)</f>
        <v>0</v>
      </c>
      <c r="J58" s="39" t="s">
        <v>1884</v>
      </c>
      <c r="O58" s="43">
        <f>I58*0.21</f>
        <v>0</v>
      </c>
      <c r="P58">
        <v>3</v>
      </c>
    </row>
    <row r="59">
      <c r="A59" s="36" t="s">
        <v>464</v>
      </c>
      <c r="B59" s="44"/>
      <c r="C59" s="45"/>
      <c r="D59" s="45"/>
      <c r="E59" s="46" t="s">
        <v>460</v>
      </c>
      <c r="F59" s="45"/>
      <c r="G59" s="45"/>
      <c r="H59" s="45"/>
      <c r="I59" s="45"/>
      <c r="J59" s="47"/>
    </row>
    <row r="60" ht="60">
      <c r="A60" s="36" t="s">
        <v>465</v>
      </c>
      <c r="B60" s="44"/>
      <c r="C60" s="45"/>
      <c r="D60" s="45"/>
      <c r="E60" s="48" t="s">
        <v>11354</v>
      </c>
      <c r="F60" s="45"/>
      <c r="G60" s="45"/>
      <c r="H60" s="45"/>
      <c r="I60" s="45"/>
      <c r="J60" s="47"/>
    </row>
    <row r="61" ht="60">
      <c r="A61" s="36" t="s">
        <v>467</v>
      </c>
      <c r="B61" s="44"/>
      <c r="C61" s="45"/>
      <c r="D61" s="45"/>
      <c r="E61" s="38" t="s">
        <v>11082</v>
      </c>
      <c r="F61" s="45"/>
      <c r="G61" s="45"/>
      <c r="H61" s="45"/>
      <c r="I61" s="45"/>
      <c r="J61" s="47"/>
    </row>
    <row r="62">
      <c r="A62" s="30" t="s">
        <v>455</v>
      </c>
      <c r="B62" s="31"/>
      <c r="C62" s="32" t="s">
        <v>7622</v>
      </c>
      <c r="D62" s="33"/>
      <c r="E62" s="30" t="s">
        <v>10902</v>
      </c>
      <c r="F62" s="33"/>
      <c r="G62" s="33"/>
      <c r="H62" s="33"/>
      <c r="I62" s="34">
        <f>SUMIFS(I63:I78,A63:A78,"P")</f>
        <v>0</v>
      </c>
      <c r="J62" s="35"/>
    </row>
    <row r="63">
      <c r="A63" s="36" t="s">
        <v>458</v>
      </c>
      <c r="B63" s="36">
        <v>13</v>
      </c>
      <c r="C63" s="37" t="s">
        <v>11355</v>
      </c>
      <c r="D63" s="36" t="s">
        <v>460</v>
      </c>
      <c r="E63" s="38" t="s">
        <v>11356</v>
      </c>
      <c r="F63" s="39" t="s">
        <v>475</v>
      </c>
      <c r="G63" s="40">
        <v>75.400000000000006</v>
      </c>
      <c r="H63" s="41">
        <v>0</v>
      </c>
      <c r="I63" s="42">
        <f>ROUND(G63*H63,P4)</f>
        <v>0</v>
      </c>
      <c r="J63" s="39" t="s">
        <v>1884</v>
      </c>
      <c r="O63" s="43">
        <f>I63*0.21</f>
        <v>0</v>
      </c>
      <c r="P63">
        <v>3</v>
      </c>
    </row>
    <row r="64">
      <c r="A64" s="36" t="s">
        <v>464</v>
      </c>
      <c r="B64" s="44"/>
      <c r="C64" s="45"/>
      <c r="D64" s="45"/>
      <c r="E64" s="46" t="s">
        <v>460</v>
      </c>
      <c r="F64" s="45"/>
      <c r="G64" s="45"/>
      <c r="H64" s="45"/>
      <c r="I64" s="45"/>
      <c r="J64" s="47"/>
    </row>
    <row r="65" ht="60">
      <c r="A65" s="36" t="s">
        <v>465</v>
      </c>
      <c r="B65" s="44"/>
      <c r="C65" s="45"/>
      <c r="D65" s="45"/>
      <c r="E65" s="48" t="s">
        <v>11357</v>
      </c>
      <c r="F65" s="45"/>
      <c r="G65" s="45"/>
      <c r="H65" s="45"/>
      <c r="I65" s="45"/>
      <c r="J65" s="47"/>
    </row>
    <row r="66" ht="150">
      <c r="A66" s="36" t="s">
        <v>467</v>
      </c>
      <c r="B66" s="44"/>
      <c r="C66" s="45"/>
      <c r="D66" s="45"/>
      <c r="E66" s="38" t="s">
        <v>10906</v>
      </c>
      <c r="F66" s="45"/>
      <c r="G66" s="45"/>
      <c r="H66" s="45"/>
      <c r="I66" s="45"/>
      <c r="J66" s="47"/>
    </row>
    <row r="67">
      <c r="A67" s="36" t="s">
        <v>458</v>
      </c>
      <c r="B67" s="36">
        <v>14</v>
      </c>
      <c r="C67" s="37" t="s">
        <v>11193</v>
      </c>
      <c r="D67" s="36" t="s">
        <v>460</v>
      </c>
      <c r="E67" s="38" t="s">
        <v>11194</v>
      </c>
      <c r="F67" s="39" t="s">
        <v>475</v>
      </c>
      <c r="G67" s="40">
        <v>448.80000000000001</v>
      </c>
      <c r="H67" s="41">
        <v>0</v>
      </c>
      <c r="I67" s="42">
        <f>ROUND(G67*H67,P4)</f>
        <v>0</v>
      </c>
      <c r="J67" s="39" t="s">
        <v>1884</v>
      </c>
      <c r="O67" s="43">
        <f>I67*0.21</f>
        <v>0</v>
      </c>
      <c r="P67">
        <v>3</v>
      </c>
    </row>
    <row r="68">
      <c r="A68" s="36" t="s">
        <v>464</v>
      </c>
      <c r="B68" s="44"/>
      <c r="C68" s="45"/>
      <c r="D68" s="45"/>
      <c r="E68" s="46" t="s">
        <v>460</v>
      </c>
      <c r="F68" s="45"/>
      <c r="G68" s="45"/>
      <c r="H68" s="45"/>
      <c r="I68" s="45"/>
      <c r="J68" s="47"/>
    </row>
    <row r="69" ht="60">
      <c r="A69" s="36" t="s">
        <v>465</v>
      </c>
      <c r="B69" s="44"/>
      <c r="C69" s="45"/>
      <c r="D69" s="45"/>
      <c r="E69" s="48" t="s">
        <v>11358</v>
      </c>
      <c r="F69" s="45"/>
      <c r="G69" s="45"/>
      <c r="H69" s="45"/>
      <c r="I69" s="45"/>
      <c r="J69" s="47"/>
    </row>
    <row r="70" ht="150">
      <c r="A70" s="36" t="s">
        <v>467</v>
      </c>
      <c r="B70" s="44"/>
      <c r="C70" s="45"/>
      <c r="D70" s="45"/>
      <c r="E70" s="38" t="s">
        <v>10906</v>
      </c>
      <c r="F70" s="45"/>
      <c r="G70" s="45"/>
      <c r="H70" s="45"/>
      <c r="I70" s="45"/>
      <c r="J70" s="47"/>
    </row>
    <row r="71">
      <c r="A71" s="36" t="s">
        <v>458</v>
      </c>
      <c r="B71" s="36">
        <v>15</v>
      </c>
      <c r="C71" s="37" t="s">
        <v>9491</v>
      </c>
      <c r="D71" s="36" t="s">
        <v>460</v>
      </c>
      <c r="E71" s="38" t="s">
        <v>9492</v>
      </c>
      <c r="F71" s="39" t="s">
        <v>613</v>
      </c>
      <c r="G71" s="40">
        <v>19.571000000000002</v>
      </c>
      <c r="H71" s="41">
        <v>0</v>
      </c>
      <c r="I71" s="42">
        <f>ROUND(G71*H71,P4)</f>
        <v>0</v>
      </c>
      <c r="J71" s="39" t="s">
        <v>1884</v>
      </c>
      <c r="O71" s="43">
        <f>I71*0.21</f>
        <v>0</v>
      </c>
      <c r="P71">
        <v>3</v>
      </c>
    </row>
    <row r="72">
      <c r="A72" s="36" t="s">
        <v>464</v>
      </c>
      <c r="B72" s="44"/>
      <c r="C72" s="45"/>
      <c r="D72" s="45"/>
      <c r="E72" s="46" t="s">
        <v>460</v>
      </c>
      <c r="F72" s="45"/>
      <c r="G72" s="45"/>
      <c r="H72" s="45"/>
      <c r="I72" s="45"/>
      <c r="J72" s="47"/>
    </row>
    <row r="73" ht="150">
      <c r="A73" s="36" t="s">
        <v>465</v>
      </c>
      <c r="B73" s="44"/>
      <c r="C73" s="45"/>
      <c r="D73" s="45"/>
      <c r="E73" s="48" t="s">
        <v>11359</v>
      </c>
      <c r="F73" s="45"/>
      <c r="G73" s="45"/>
      <c r="H73" s="45"/>
      <c r="I73" s="45"/>
      <c r="J73" s="47"/>
    </row>
    <row r="74" ht="150">
      <c r="A74" s="36" t="s">
        <v>467</v>
      </c>
      <c r="B74" s="44"/>
      <c r="C74" s="45"/>
      <c r="D74" s="45"/>
      <c r="E74" s="38" t="s">
        <v>11360</v>
      </c>
      <c r="F74" s="45"/>
      <c r="G74" s="45"/>
      <c r="H74" s="45"/>
      <c r="I74" s="45"/>
      <c r="J74" s="47"/>
    </row>
    <row r="75">
      <c r="A75" s="36" t="s">
        <v>458</v>
      </c>
      <c r="B75" s="36">
        <v>16</v>
      </c>
      <c r="C75" s="37" t="s">
        <v>11361</v>
      </c>
      <c r="D75" s="36" t="s">
        <v>460</v>
      </c>
      <c r="E75" s="38" t="s">
        <v>11362</v>
      </c>
      <c r="F75" s="39" t="s">
        <v>496</v>
      </c>
      <c r="G75" s="40">
        <v>4</v>
      </c>
      <c r="H75" s="41">
        <v>0</v>
      </c>
      <c r="I75" s="42">
        <f>ROUND(G75*H75,P4)</f>
        <v>0</v>
      </c>
      <c r="J75" s="39" t="s">
        <v>1884</v>
      </c>
      <c r="O75" s="43">
        <f>I75*0.21</f>
        <v>0</v>
      </c>
      <c r="P75">
        <v>3</v>
      </c>
    </row>
    <row r="76">
      <c r="A76" s="36" t="s">
        <v>464</v>
      </c>
      <c r="B76" s="44"/>
      <c r="C76" s="45"/>
      <c r="D76" s="45"/>
      <c r="E76" s="46" t="s">
        <v>460</v>
      </c>
      <c r="F76" s="45"/>
      <c r="G76" s="45"/>
      <c r="H76" s="45"/>
      <c r="I76" s="45"/>
      <c r="J76" s="47"/>
    </row>
    <row r="77" ht="45">
      <c r="A77" s="36" t="s">
        <v>465</v>
      </c>
      <c r="B77" s="44"/>
      <c r="C77" s="45"/>
      <c r="D77" s="45"/>
      <c r="E77" s="48" t="s">
        <v>11363</v>
      </c>
      <c r="F77" s="45"/>
      <c r="G77" s="45"/>
      <c r="H77" s="45"/>
      <c r="I77" s="45"/>
      <c r="J77" s="47"/>
    </row>
    <row r="78" ht="105">
      <c r="A78" s="36" t="s">
        <v>467</v>
      </c>
      <c r="B78" s="44"/>
      <c r="C78" s="45"/>
      <c r="D78" s="45"/>
      <c r="E78" s="38" t="s">
        <v>11364</v>
      </c>
      <c r="F78" s="45"/>
      <c r="G78" s="45"/>
      <c r="H78" s="45"/>
      <c r="I78" s="45"/>
      <c r="J78" s="47"/>
    </row>
    <row r="79">
      <c r="A79" s="30" t="s">
        <v>455</v>
      </c>
      <c r="B79" s="31"/>
      <c r="C79" s="32" t="s">
        <v>1178</v>
      </c>
      <c r="D79" s="33"/>
      <c r="E79" s="30" t="s">
        <v>1179</v>
      </c>
      <c r="F79" s="33"/>
      <c r="G79" s="33"/>
      <c r="H79" s="33"/>
      <c r="I79" s="34">
        <f>SUMIFS(I80:I95,A80:A95,"P")</f>
        <v>0</v>
      </c>
      <c r="J79" s="35"/>
    </row>
    <row r="80" ht="45">
      <c r="A80" s="36" t="s">
        <v>458</v>
      </c>
      <c r="B80" s="36">
        <v>17</v>
      </c>
      <c r="C80" s="37" t="s">
        <v>1850</v>
      </c>
      <c r="D80" s="36" t="s">
        <v>1851</v>
      </c>
      <c r="E80" s="38" t="s">
        <v>2565</v>
      </c>
      <c r="F80" s="39" t="s">
        <v>613</v>
      </c>
      <c r="G80" s="40">
        <v>3711.27</v>
      </c>
      <c r="H80" s="41">
        <v>0</v>
      </c>
      <c r="I80" s="42">
        <f>ROUND(G80*H80,P4)</f>
        <v>0</v>
      </c>
      <c r="J80" s="39" t="s">
        <v>975</v>
      </c>
      <c r="O80" s="43">
        <f>I80*0.21</f>
        <v>0</v>
      </c>
      <c r="P80">
        <v>3</v>
      </c>
    </row>
    <row r="81">
      <c r="A81" s="36" t="s">
        <v>464</v>
      </c>
      <c r="B81" s="44"/>
      <c r="C81" s="45"/>
      <c r="D81" s="45"/>
      <c r="E81" s="38" t="s">
        <v>1180</v>
      </c>
      <c r="F81" s="45"/>
      <c r="G81" s="45"/>
      <c r="H81" s="45"/>
      <c r="I81" s="45"/>
      <c r="J81" s="47"/>
    </row>
    <row r="82" ht="30">
      <c r="A82" s="36" t="s">
        <v>465</v>
      </c>
      <c r="B82" s="44"/>
      <c r="C82" s="45"/>
      <c r="D82" s="45"/>
      <c r="E82" s="48" t="s">
        <v>11365</v>
      </c>
      <c r="F82" s="45"/>
      <c r="G82" s="45"/>
      <c r="H82" s="45"/>
      <c r="I82" s="45"/>
      <c r="J82" s="47"/>
    </row>
    <row r="83" ht="120">
      <c r="A83" s="36" t="s">
        <v>467</v>
      </c>
      <c r="B83" s="44"/>
      <c r="C83" s="45"/>
      <c r="D83" s="45"/>
      <c r="E83" s="38" t="s">
        <v>615</v>
      </c>
      <c r="F83" s="45"/>
      <c r="G83" s="45"/>
      <c r="H83" s="45"/>
      <c r="I83" s="45"/>
      <c r="J83" s="47"/>
    </row>
    <row r="84" ht="60">
      <c r="A84" s="36" t="s">
        <v>458</v>
      </c>
      <c r="B84" s="36">
        <v>18</v>
      </c>
      <c r="C84" s="37" t="s">
        <v>3064</v>
      </c>
      <c r="D84" s="36" t="s">
        <v>3065</v>
      </c>
      <c r="E84" s="38" t="s">
        <v>3066</v>
      </c>
      <c r="F84" s="39" t="s">
        <v>613</v>
      </c>
      <c r="G84" s="40">
        <v>1077.1199999999999</v>
      </c>
      <c r="H84" s="41">
        <v>0</v>
      </c>
      <c r="I84" s="42">
        <f>ROUND(G84*H84,P4)</f>
        <v>0</v>
      </c>
      <c r="J84" s="39" t="s">
        <v>975</v>
      </c>
      <c r="O84" s="43">
        <f>I84*0.21</f>
        <v>0</v>
      </c>
      <c r="P84">
        <v>3</v>
      </c>
    </row>
    <row r="85">
      <c r="A85" s="36" t="s">
        <v>464</v>
      </c>
      <c r="B85" s="44"/>
      <c r="C85" s="45"/>
      <c r="D85" s="45"/>
      <c r="E85" s="38" t="s">
        <v>1180</v>
      </c>
      <c r="F85" s="45"/>
      <c r="G85" s="45"/>
      <c r="H85" s="45"/>
      <c r="I85" s="45"/>
      <c r="J85" s="47"/>
    </row>
    <row r="86">
      <c r="A86" s="36" t="s">
        <v>465</v>
      </c>
      <c r="B86" s="44"/>
      <c r="C86" s="45"/>
      <c r="D86" s="45"/>
      <c r="E86" s="48" t="s">
        <v>11366</v>
      </c>
      <c r="F86" s="45"/>
      <c r="G86" s="45"/>
      <c r="H86" s="45"/>
      <c r="I86" s="45"/>
      <c r="J86" s="47"/>
    </row>
    <row r="87" ht="120">
      <c r="A87" s="36" t="s">
        <v>467</v>
      </c>
      <c r="B87" s="44"/>
      <c r="C87" s="45"/>
      <c r="D87" s="45"/>
      <c r="E87" s="38" t="s">
        <v>615</v>
      </c>
      <c r="F87" s="45"/>
      <c r="G87" s="45"/>
      <c r="H87" s="45"/>
      <c r="I87" s="45"/>
      <c r="J87" s="47"/>
    </row>
    <row r="88" ht="45">
      <c r="A88" s="36" t="s">
        <v>458</v>
      </c>
      <c r="B88" s="36">
        <v>19</v>
      </c>
      <c r="C88" s="37" t="s">
        <v>7010</v>
      </c>
      <c r="D88" s="36" t="s">
        <v>7011</v>
      </c>
      <c r="E88" s="38" t="s">
        <v>7012</v>
      </c>
      <c r="F88" s="39" t="s">
        <v>613</v>
      </c>
      <c r="G88" s="40">
        <v>289.75</v>
      </c>
      <c r="H88" s="41">
        <v>0</v>
      </c>
      <c r="I88" s="42">
        <f>ROUND(G88*H88,P4)</f>
        <v>0</v>
      </c>
      <c r="J88" s="39" t="s">
        <v>975</v>
      </c>
      <c r="O88" s="43">
        <f>I88*0.21</f>
        <v>0</v>
      </c>
      <c r="P88">
        <v>3</v>
      </c>
    </row>
    <row r="89">
      <c r="A89" s="36" t="s">
        <v>464</v>
      </c>
      <c r="B89" s="44"/>
      <c r="C89" s="45"/>
      <c r="D89" s="45"/>
      <c r="E89" s="38" t="s">
        <v>1180</v>
      </c>
      <c r="F89" s="45"/>
      <c r="G89" s="45"/>
      <c r="H89" s="45"/>
      <c r="I89" s="45"/>
      <c r="J89" s="47"/>
    </row>
    <row r="90" ht="45">
      <c r="A90" s="36" t="s">
        <v>465</v>
      </c>
      <c r="B90" s="44"/>
      <c r="C90" s="45"/>
      <c r="D90" s="45"/>
      <c r="E90" s="48" t="s">
        <v>11367</v>
      </c>
      <c r="F90" s="45"/>
      <c r="G90" s="45"/>
      <c r="H90" s="45"/>
      <c r="I90" s="45"/>
      <c r="J90" s="47"/>
    </row>
    <row r="91" ht="120">
      <c r="A91" s="36" t="s">
        <v>467</v>
      </c>
      <c r="B91" s="44"/>
      <c r="C91" s="45"/>
      <c r="D91" s="45"/>
      <c r="E91" s="38" t="s">
        <v>615</v>
      </c>
      <c r="F91" s="45"/>
      <c r="G91" s="45"/>
      <c r="H91" s="45"/>
      <c r="I91" s="45"/>
      <c r="J91" s="47"/>
    </row>
    <row r="92" ht="30">
      <c r="A92" s="36" t="s">
        <v>458</v>
      </c>
      <c r="B92" s="36">
        <v>20</v>
      </c>
      <c r="C92" s="37" t="s">
        <v>3599</v>
      </c>
      <c r="D92" s="36" t="s">
        <v>3600</v>
      </c>
      <c r="E92" s="38" t="s">
        <v>4829</v>
      </c>
      <c r="F92" s="39" t="s">
        <v>613</v>
      </c>
      <c r="G92" s="40">
        <v>19.571000000000002</v>
      </c>
      <c r="H92" s="41">
        <v>0</v>
      </c>
      <c r="I92" s="42">
        <f>ROUND(G92*H92,P4)</f>
        <v>0</v>
      </c>
      <c r="J92" s="39" t="s">
        <v>975</v>
      </c>
      <c r="O92" s="43">
        <f>I92*0.21</f>
        <v>0</v>
      </c>
      <c r="P92">
        <v>3</v>
      </c>
    </row>
    <row r="93">
      <c r="A93" s="36" t="s">
        <v>464</v>
      </c>
      <c r="B93" s="44"/>
      <c r="C93" s="45"/>
      <c r="D93" s="45"/>
      <c r="E93" s="38" t="s">
        <v>1180</v>
      </c>
      <c r="F93" s="45"/>
      <c r="G93" s="45"/>
      <c r="H93" s="45"/>
      <c r="I93" s="45"/>
      <c r="J93" s="47"/>
    </row>
    <row r="94" ht="45">
      <c r="A94" s="36" t="s">
        <v>465</v>
      </c>
      <c r="B94" s="44"/>
      <c r="C94" s="45"/>
      <c r="D94" s="45"/>
      <c r="E94" s="48" t="s">
        <v>11368</v>
      </c>
      <c r="F94" s="45"/>
      <c r="G94" s="45"/>
      <c r="H94" s="45"/>
      <c r="I94" s="45"/>
      <c r="J94" s="47"/>
    </row>
    <row r="95" ht="120">
      <c r="A95" s="36" t="s">
        <v>467</v>
      </c>
      <c r="B95" s="49"/>
      <c r="C95" s="50"/>
      <c r="D95" s="50"/>
      <c r="E95" s="38" t="s">
        <v>615</v>
      </c>
      <c r="F95" s="50"/>
      <c r="G95" s="50"/>
      <c r="H95" s="50"/>
      <c r="I95" s="50"/>
      <c r="J95" s="51"/>
    </row>
  </sheetData>
  <sheetProtection sheet="1" objects="1" scenarios="1" spinCount="100000" saltValue="MYfsFbCPG3aftbbaiWWZCZeJWbNPKmdzjsX04jq2A7Gpx6z1Qb40PBgJRPdGKmjOl96KeJvN4oVoVNyLS4Vxnw==" hashValue="EBLKLHQDP21ZKi3fxKBxkUYwECArWa7G6Q35veStrfnZ6DAyrqc2mty35rLGVZhbLlvTofA0Sxl5HdksHWShT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313</v>
      </c>
      <c r="I3" s="24">
        <f>SUMIFS(I11:I74,A11:A74,"SD")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313</v>
      </c>
      <c r="D7" s="21"/>
      <c r="E7" s="22" t="s">
        <v>314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SUMIFS(I12:I19,A12:A19,"P")</f>
        <v>0</v>
      </c>
      <c r="J11" s="35"/>
    </row>
    <row r="12">
      <c r="A12" s="36" t="s">
        <v>458</v>
      </c>
      <c r="B12" s="36">
        <v>1</v>
      </c>
      <c r="C12" s="37" t="s">
        <v>987</v>
      </c>
      <c r="D12" s="36" t="s">
        <v>460</v>
      </c>
      <c r="E12" s="38" t="s">
        <v>988</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11286</v>
      </c>
      <c r="F14" s="45"/>
      <c r="G14" s="45"/>
      <c r="H14" s="45"/>
      <c r="I14" s="45"/>
      <c r="J14" s="47"/>
    </row>
    <row r="15" ht="30">
      <c r="A15" s="36" t="s">
        <v>467</v>
      </c>
      <c r="B15" s="44"/>
      <c r="C15" s="45"/>
      <c r="D15" s="45"/>
      <c r="E15" s="38" t="s">
        <v>990</v>
      </c>
      <c r="F15" s="45"/>
      <c r="G15" s="45"/>
      <c r="H15" s="45"/>
      <c r="I15" s="45"/>
      <c r="J15" s="47"/>
    </row>
    <row r="16">
      <c r="A16" s="36" t="s">
        <v>458</v>
      </c>
      <c r="B16" s="36">
        <v>2</v>
      </c>
      <c r="C16" s="37" t="s">
        <v>10629</v>
      </c>
      <c r="D16" s="36" t="s">
        <v>460</v>
      </c>
      <c r="E16" s="38" t="s">
        <v>8798</v>
      </c>
      <c r="F16" s="39" t="s">
        <v>496</v>
      </c>
      <c r="G16" s="40">
        <v>1</v>
      </c>
      <c r="H16" s="41">
        <v>0</v>
      </c>
      <c r="I16" s="42">
        <f>ROUND(G16*H16,P4)</f>
        <v>0</v>
      </c>
      <c r="J16" s="39" t="s">
        <v>463</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c r="A19" s="36" t="s">
        <v>467</v>
      </c>
      <c r="B19" s="44"/>
      <c r="C19" s="45"/>
      <c r="D19" s="45"/>
      <c r="E19" s="38" t="s">
        <v>8800</v>
      </c>
      <c r="F19" s="45"/>
      <c r="G19" s="45"/>
      <c r="H19" s="45"/>
      <c r="I19" s="45"/>
      <c r="J19" s="47"/>
    </row>
    <row r="20">
      <c r="A20" s="30" t="s">
        <v>455</v>
      </c>
      <c r="B20" s="31"/>
      <c r="C20" s="32" t="s">
        <v>5574</v>
      </c>
      <c r="D20" s="33"/>
      <c r="E20" s="30" t="s">
        <v>2345</v>
      </c>
      <c r="F20" s="33"/>
      <c r="G20" s="33"/>
      <c r="H20" s="33"/>
      <c r="I20" s="34">
        <f>SUMIFS(I21:I36,A21:A36,"P")</f>
        <v>0</v>
      </c>
      <c r="J20" s="35"/>
    </row>
    <row r="21">
      <c r="A21" s="36" t="s">
        <v>458</v>
      </c>
      <c r="B21" s="36">
        <v>3</v>
      </c>
      <c r="C21" s="37" t="s">
        <v>5159</v>
      </c>
      <c r="D21" s="36" t="s">
        <v>460</v>
      </c>
      <c r="E21" s="38" t="s">
        <v>11287</v>
      </c>
      <c r="F21" s="39" t="s">
        <v>492</v>
      </c>
      <c r="G21" s="40">
        <v>513</v>
      </c>
      <c r="H21" s="41">
        <v>0</v>
      </c>
      <c r="I21" s="42">
        <f>ROUND(G21*H21,P4)</f>
        <v>0</v>
      </c>
      <c r="J21" s="39" t="s">
        <v>1884</v>
      </c>
      <c r="O21" s="43">
        <f>I21*0.21</f>
        <v>0</v>
      </c>
      <c r="P21">
        <v>3</v>
      </c>
    </row>
    <row r="22">
      <c r="A22" s="36" t="s">
        <v>464</v>
      </c>
      <c r="B22" s="44"/>
      <c r="C22" s="45"/>
      <c r="D22" s="45"/>
      <c r="E22" s="46" t="s">
        <v>460</v>
      </c>
      <c r="F22" s="45"/>
      <c r="G22" s="45"/>
      <c r="H22" s="45"/>
      <c r="I22" s="45"/>
      <c r="J22" s="47"/>
    </row>
    <row r="23">
      <c r="A23" s="36" t="s">
        <v>465</v>
      </c>
      <c r="B23" s="44"/>
      <c r="C23" s="45"/>
      <c r="D23" s="45"/>
      <c r="E23" s="48" t="s">
        <v>11369</v>
      </c>
      <c r="F23" s="45"/>
      <c r="G23" s="45"/>
      <c r="H23" s="45"/>
      <c r="I23" s="45"/>
      <c r="J23" s="47"/>
    </row>
    <row r="24" ht="45">
      <c r="A24" s="36" t="s">
        <v>467</v>
      </c>
      <c r="B24" s="44"/>
      <c r="C24" s="45"/>
      <c r="D24" s="45"/>
      <c r="E24" s="38" t="s">
        <v>11289</v>
      </c>
      <c r="F24" s="45"/>
      <c r="G24" s="45"/>
      <c r="H24" s="45"/>
      <c r="I24" s="45"/>
      <c r="J24" s="47"/>
    </row>
    <row r="25">
      <c r="A25" s="36" t="s">
        <v>458</v>
      </c>
      <c r="B25" s="36">
        <v>4</v>
      </c>
      <c r="C25" s="37" t="s">
        <v>11370</v>
      </c>
      <c r="D25" s="36" t="s">
        <v>460</v>
      </c>
      <c r="E25" s="38" t="s">
        <v>11371</v>
      </c>
      <c r="F25" s="39" t="s">
        <v>496</v>
      </c>
      <c r="G25" s="40">
        <v>5</v>
      </c>
      <c r="H25" s="41">
        <v>0</v>
      </c>
      <c r="I25" s="42">
        <f>ROUND(G25*H25,P4)</f>
        <v>0</v>
      </c>
      <c r="J25" s="39" t="s">
        <v>1884</v>
      </c>
      <c r="O25" s="43">
        <f>I25*0.21</f>
        <v>0</v>
      </c>
      <c r="P25">
        <v>3</v>
      </c>
    </row>
    <row r="26">
      <c r="A26" s="36" t="s">
        <v>464</v>
      </c>
      <c r="B26" s="44"/>
      <c r="C26" s="45"/>
      <c r="D26" s="45"/>
      <c r="E26" s="46" t="s">
        <v>460</v>
      </c>
      <c r="F26" s="45"/>
      <c r="G26" s="45"/>
      <c r="H26" s="45"/>
      <c r="I26" s="45"/>
      <c r="J26" s="47"/>
    </row>
    <row r="27">
      <c r="A27" s="36" t="s">
        <v>465</v>
      </c>
      <c r="B27" s="44"/>
      <c r="C27" s="45"/>
      <c r="D27" s="45"/>
      <c r="E27" s="48" t="s">
        <v>11372</v>
      </c>
      <c r="F27" s="45"/>
      <c r="G27" s="45"/>
      <c r="H27" s="45"/>
      <c r="I27" s="45"/>
      <c r="J27" s="47"/>
    </row>
    <row r="28" ht="195">
      <c r="A28" s="36" t="s">
        <v>467</v>
      </c>
      <c r="B28" s="44"/>
      <c r="C28" s="45"/>
      <c r="D28" s="45"/>
      <c r="E28" s="38" t="s">
        <v>11373</v>
      </c>
      <c r="F28" s="45"/>
      <c r="G28" s="45"/>
      <c r="H28" s="45"/>
      <c r="I28" s="45"/>
      <c r="J28" s="47"/>
    </row>
    <row r="29">
      <c r="A29" s="36" t="s">
        <v>458</v>
      </c>
      <c r="B29" s="36">
        <v>5</v>
      </c>
      <c r="C29" s="37" t="s">
        <v>3483</v>
      </c>
      <c r="D29" s="36" t="s">
        <v>460</v>
      </c>
      <c r="E29" s="38" t="s">
        <v>3484</v>
      </c>
      <c r="F29" s="39" t="s">
        <v>475</v>
      </c>
      <c r="G29" s="40">
        <v>2178</v>
      </c>
      <c r="H29" s="41">
        <v>0</v>
      </c>
      <c r="I29" s="42">
        <f>ROUND(G29*H29,P4)</f>
        <v>0</v>
      </c>
      <c r="J29" s="39" t="s">
        <v>1884</v>
      </c>
      <c r="O29" s="43">
        <f>I29*0.21</f>
        <v>0</v>
      </c>
      <c r="P29">
        <v>3</v>
      </c>
    </row>
    <row r="30">
      <c r="A30" s="36" t="s">
        <v>464</v>
      </c>
      <c r="B30" s="44"/>
      <c r="C30" s="45"/>
      <c r="D30" s="45"/>
      <c r="E30" s="46" t="s">
        <v>460</v>
      </c>
      <c r="F30" s="45"/>
      <c r="G30" s="45"/>
      <c r="H30" s="45"/>
      <c r="I30" s="45"/>
      <c r="J30" s="47"/>
    </row>
    <row r="31" ht="45">
      <c r="A31" s="36" t="s">
        <v>465</v>
      </c>
      <c r="B31" s="44"/>
      <c r="C31" s="45"/>
      <c r="D31" s="45"/>
      <c r="E31" s="48" t="s">
        <v>11374</v>
      </c>
      <c r="F31" s="45"/>
      <c r="G31" s="45"/>
      <c r="H31" s="45"/>
      <c r="I31" s="45"/>
      <c r="J31" s="47"/>
    </row>
    <row r="32" ht="405">
      <c r="A32" s="36" t="s">
        <v>467</v>
      </c>
      <c r="B32" s="44"/>
      <c r="C32" s="45"/>
      <c r="D32" s="45"/>
      <c r="E32" s="38" t="s">
        <v>3452</v>
      </c>
      <c r="F32" s="45"/>
      <c r="G32" s="45"/>
      <c r="H32" s="45"/>
      <c r="I32" s="45"/>
      <c r="J32" s="47"/>
    </row>
    <row r="33">
      <c r="A33" s="36" t="s">
        <v>458</v>
      </c>
      <c r="B33" s="36">
        <v>6</v>
      </c>
      <c r="C33" s="37" t="s">
        <v>5367</v>
      </c>
      <c r="D33" s="36" t="s">
        <v>460</v>
      </c>
      <c r="E33" s="38" t="s">
        <v>10226</v>
      </c>
      <c r="F33" s="39" t="s">
        <v>475</v>
      </c>
      <c r="G33" s="40">
        <v>2178</v>
      </c>
      <c r="H33" s="41">
        <v>0</v>
      </c>
      <c r="I33" s="42">
        <f>ROUND(G33*H33,P4)</f>
        <v>0</v>
      </c>
      <c r="J33" s="39" t="s">
        <v>1884</v>
      </c>
      <c r="O33" s="43">
        <f>I33*0.21</f>
        <v>0</v>
      </c>
      <c r="P33">
        <v>3</v>
      </c>
    </row>
    <row r="34">
      <c r="A34" s="36" t="s">
        <v>464</v>
      </c>
      <c r="B34" s="44"/>
      <c r="C34" s="45"/>
      <c r="D34" s="45"/>
      <c r="E34" s="46" t="s">
        <v>460</v>
      </c>
      <c r="F34" s="45"/>
      <c r="G34" s="45"/>
      <c r="H34" s="45"/>
      <c r="I34" s="45"/>
      <c r="J34" s="47"/>
    </row>
    <row r="35" ht="45">
      <c r="A35" s="36" t="s">
        <v>465</v>
      </c>
      <c r="B35" s="44"/>
      <c r="C35" s="45"/>
      <c r="D35" s="45"/>
      <c r="E35" s="48" t="s">
        <v>11375</v>
      </c>
      <c r="F35" s="45"/>
      <c r="G35" s="45"/>
      <c r="H35" s="45"/>
      <c r="I35" s="45"/>
      <c r="J35" s="47"/>
    </row>
    <row r="36" ht="240">
      <c r="A36" s="36" t="s">
        <v>467</v>
      </c>
      <c r="B36" s="44"/>
      <c r="C36" s="45"/>
      <c r="D36" s="45"/>
      <c r="E36" s="38" t="s">
        <v>10228</v>
      </c>
      <c r="F36" s="45"/>
      <c r="G36" s="45"/>
      <c r="H36" s="45"/>
      <c r="I36" s="45"/>
      <c r="J36" s="47"/>
    </row>
    <row r="37">
      <c r="A37" s="30" t="s">
        <v>455</v>
      </c>
      <c r="B37" s="31"/>
      <c r="C37" s="32" t="s">
        <v>7622</v>
      </c>
      <c r="D37" s="33"/>
      <c r="E37" s="30" t="s">
        <v>10902</v>
      </c>
      <c r="F37" s="33"/>
      <c r="G37" s="33"/>
      <c r="H37" s="33"/>
      <c r="I37" s="34">
        <f>SUMIFS(I38:I53,A38:A53,"P")</f>
        <v>0</v>
      </c>
      <c r="J37" s="35"/>
    </row>
    <row r="38">
      <c r="A38" s="36" t="s">
        <v>458</v>
      </c>
      <c r="B38" s="36">
        <v>7</v>
      </c>
      <c r="C38" s="37" t="s">
        <v>11103</v>
      </c>
      <c r="D38" s="36" t="s">
        <v>460</v>
      </c>
      <c r="E38" s="38" t="s">
        <v>11104</v>
      </c>
      <c r="F38" s="39" t="s">
        <v>475</v>
      </c>
      <c r="G38" s="40">
        <v>242.09999999999999</v>
      </c>
      <c r="H38" s="41">
        <v>0</v>
      </c>
      <c r="I38" s="42">
        <f>ROUND(G38*H38,P4)</f>
        <v>0</v>
      </c>
      <c r="J38" s="39" t="s">
        <v>1884</v>
      </c>
      <c r="O38" s="43">
        <f>I38*0.21</f>
        <v>0</v>
      </c>
      <c r="P38">
        <v>3</v>
      </c>
    </row>
    <row r="39">
      <c r="A39" s="36" t="s">
        <v>464</v>
      </c>
      <c r="B39" s="44"/>
      <c r="C39" s="45"/>
      <c r="D39" s="45"/>
      <c r="E39" s="46" t="s">
        <v>460</v>
      </c>
      <c r="F39" s="45"/>
      <c r="G39" s="45"/>
      <c r="H39" s="45"/>
      <c r="I39" s="45"/>
      <c r="J39" s="47"/>
    </row>
    <row r="40" ht="60">
      <c r="A40" s="36" t="s">
        <v>465</v>
      </c>
      <c r="B40" s="44"/>
      <c r="C40" s="45"/>
      <c r="D40" s="45"/>
      <c r="E40" s="48" t="s">
        <v>11376</v>
      </c>
      <c r="F40" s="45"/>
      <c r="G40" s="45"/>
      <c r="H40" s="45"/>
      <c r="I40" s="45"/>
      <c r="J40" s="47"/>
    </row>
    <row r="41" ht="150">
      <c r="A41" s="36" t="s">
        <v>467</v>
      </c>
      <c r="B41" s="44"/>
      <c r="C41" s="45"/>
      <c r="D41" s="45"/>
      <c r="E41" s="38" t="s">
        <v>10906</v>
      </c>
      <c r="F41" s="45"/>
      <c r="G41" s="45"/>
      <c r="H41" s="45"/>
      <c r="I41" s="45"/>
      <c r="J41" s="47"/>
    </row>
    <row r="42">
      <c r="A42" s="36" t="s">
        <v>458</v>
      </c>
      <c r="B42" s="36">
        <v>8</v>
      </c>
      <c r="C42" s="37" t="s">
        <v>11193</v>
      </c>
      <c r="D42" s="36" t="s">
        <v>460</v>
      </c>
      <c r="E42" s="38" t="s">
        <v>11194</v>
      </c>
      <c r="F42" s="39" t="s">
        <v>475</v>
      </c>
      <c r="G42" s="40">
        <v>60</v>
      </c>
      <c r="H42" s="41">
        <v>0</v>
      </c>
      <c r="I42" s="42">
        <f>ROUND(G42*H42,P4)</f>
        <v>0</v>
      </c>
      <c r="J42" s="39" t="s">
        <v>1884</v>
      </c>
      <c r="O42" s="43">
        <f>I42*0.21</f>
        <v>0</v>
      </c>
      <c r="P42">
        <v>3</v>
      </c>
    </row>
    <row r="43">
      <c r="A43" s="36" t="s">
        <v>464</v>
      </c>
      <c r="B43" s="44"/>
      <c r="C43" s="45"/>
      <c r="D43" s="45"/>
      <c r="E43" s="46" t="s">
        <v>460</v>
      </c>
      <c r="F43" s="45"/>
      <c r="G43" s="45"/>
      <c r="H43" s="45"/>
      <c r="I43" s="45"/>
      <c r="J43" s="47"/>
    </row>
    <row r="44" ht="60">
      <c r="A44" s="36" t="s">
        <v>465</v>
      </c>
      <c r="B44" s="44"/>
      <c r="C44" s="45"/>
      <c r="D44" s="45"/>
      <c r="E44" s="48" t="s">
        <v>11377</v>
      </c>
      <c r="F44" s="45"/>
      <c r="G44" s="45"/>
      <c r="H44" s="45"/>
      <c r="I44" s="45"/>
      <c r="J44" s="47"/>
    </row>
    <row r="45" ht="150">
      <c r="A45" s="36" t="s">
        <v>467</v>
      </c>
      <c r="B45" s="44"/>
      <c r="C45" s="45"/>
      <c r="D45" s="45"/>
      <c r="E45" s="38" t="s">
        <v>10906</v>
      </c>
      <c r="F45" s="45"/>
      <c r="G45" s="45"/>
      <c r="H45" s="45"/>
      <c r="I45" s="45"/>
      <c r="J45" s="47"/>
    </row>
    <row r="46">
      <c r="A46" s="36" t="s">
        <v>458</v>
      </c>
      <c r="B46" s="36">
        <v>9</v>
      </c>
      <c r="C46" s="37" t="s">
        <v>11334</v>
      </c>
      <c r="D46" s="36" t="s">
        <v>460</v>
      </c>
      <c r="E46" s="38" t="s">
        <v>11335</v>
      </c>
      <c r="F46" s="39" t="s">
        <v>613</v>
      </c>
      <c r="G46" s="40">
        <v>2.2000000000000002</v>
      </c>
      <c r="H46" s="41">
        <v>0</v>
      </c>
      <c r="I46" s="42">
        <f>ROUND(G46*H46,P4)</f>
        <v>0</v>
      </c>
      <c r="J46" s="39" t="s">
        <v>1884</v>
      </c>
      <c r="O46" s="43">
        <f>I46*0.21</f>
        <v>0</v>
      </c>
      <c r="P46">
        <v>3</v>
      </c>
    </row>
    <row r="47">
      <c r="A47" s="36" t="s">
        <v>464</v>
      </c>
      <c r="B47" s="44"/>
      <c r="C47" s="45"/>
      <c r="D47" s="45"/>
      <c r="E47" s="46" t="s">
        <v>460</v>
      </c>
      <c r="F47" s="45"/>
      <c r="G47" s="45"/>
      <c r="H47" s="45"/>
      <c r="I47" s="45"/>
      <c r="J47" s="47"/>
    </row>
    <row r="48" ht="45">
      <c r="A48" s="36" t="s">
        <v>465</v>
      </c>
      <c r="B48" s="44"/>
      <c r="C48" s="45"/>
      <c r="D48" s="45"/>
      <c r="E48" s="48" t="s">
        <v>11378</v>
      </c>
      <c r="F48" s="45"/>
      <c r="G48" s="45"/>
      <c r="H48" s="45"/>
      <c r="I48" s="45"/>
      <c r="J48" s="47"/>
    </row>
    <row r="49" ht="150">
      <c r="A49" s="36" t="s">
        <v>467</v>
      </c>
      <c r="B49" s="44"/>
      <c r="C49" s="45"/>
      <c r="D49" s="45"/>
      <c r="E49" s="38" t="s">
        <v>11337</v>
      </c>
      <c r="F49" s="45"/>
      <c r="G49" s="45"/>
      <c r="H49" s="45"/>
      <c r="I49" s="45"/>
      <c r="J49" s="47"/>
    </row>
    <row r="50">
      <c r="A50" s="36" t="s">
        <v>458</v>
      </c>
      <c r="B50" s="36">
        <v>10</v>
      </c>
      <c r="C50" s="37" t="s">
        <v>11207</v>
      </c>
      <c r="D50" s="36" t="s">
        <v>460</v>
      </c>
      <c r="E50" s="38" t="s">
        <v>11208</v>
      </c>
      <c r="F50" s="39" t="s">
        <v>492</v>
      </c>
      <c r="G50" s="40">
        <v>132.31399999999999</v>
      </c>
      <c r="H50" s="41">
        <v>0</v>
      </c>
      <c r="I50" s="42">
        <f>ROUND(G50*H50,P4)</f>
        <v>0</v>
      </c>
      <c r="J50" s="39" t="s">
        <v>1884</v>
      </c>
      <c r="O50" s="43">
        <f>I50*0.21</f>
        <v>0</v>
      </c>
      <c r="P50">
        <v>3</v>
      </c>
    </row>
    <row r="51">
      <c r="A51" s="36" t="s">
        <v>464</v>
      </c>
      <c r="B51" s="44"/>
      <c r="C51" s="45"/>
      <c r="D51" s="45"/>
      <c r="E51" s="46" t="s">
        <v>460</v>
      </c>
      <c r="F51" s="45"/>
      <c r="G51" s="45"/>
      <c r="H51" s="45"/>
      <c r="I51" s="45"/>
      <c r="J51" s="47"/>
    </row>
    <row r="52" ht="75">
      <c r="A52" s="36" t="s">
        <v>465</v>
      </c>
      <c r="B52" s="44"/>
      <c r="C52" s="45"/>
      <c r="D52" s="45"/>
      <c r="E52" s="48" t="s">
        <v>11379</v>
      </c>
      <c r="F52" s="45"/>
      <c r="G52" s="45"/>
      <c r="H52" s="45"/>
      <c r="I52" s="45"/>
      <c r="J52" s="47"/>
    </row>
    <row r="53" ht="165">
      <c r="A53" s="36" t="s">
        <v>467</v>
      </c>
      <c r="B53" s="44"/>
      <c r="C53" s="45"/>
      <c r="D53" s="45"/>
      <c r="E53" s="38" t="s">
        <v>11210</v>
      </c>
      <c r="F53" s="45"/>
      <c r="G53" s="45"/>
      <c r="H53" s="45"/>
      <c r="I53" s="45"/>
      <c r="J53" s="47"/>
    </row>
    <row r="54">
      <c r="A54" s="30" t="s">
        <v>455</v>
      </c>
      <c r="B54" s="31"/>
      <c r="C54" s="32" t="s">
        <v>1178</v>
      </c>
      <c r="D54" s="33"/>
      <c r="E54" s="30" t="s">
        <v>1179</v>
      </c>
      <c r="F54" s="33"/>
      <c r="G54" s="33"/>
      <c r="H54" s="33"/>
      <c r="I54" s="34">
        <f>SUMIFS(I55:I74,A55:A74,"P")</f>
        <v>0</v>
      </c>
      <c r="J54" s="35"/>
    </row>
    <row r="55" ht="45">
      <c r="A55" s="36" t="s">
        <v>458</v>
      </c>
      <c r="B55" s="36">
        <v>11</v>
      </c>
      <c r="C55" s="37" t="s">
        <v>1850</v>
      </c>
      <c r="D55" s="36" t="s">
        <v>1851</v>
      </c>
      <c r="E55" s="38" t="s">
        <v>2565</v>
      </c>
      <c r="F55" s="39" t="s">
        <v>613</v>
      </c>
      <c r="G55" s="40">
        <v>4138.1999999999998</v>
      </c>
      <c r="H55" s="41">
        <v>0</v>
      </c>
      <c r="I55" s="42">
        <f>ROUND(G55*H55,P4)</f>
        <v>0</v>
      </c>
      <c r="J55" s="39" t="s">
        <v>975</v>
      </c>
      <c r="O55" s="43">
        <f>I55*0.21</f>
        <v>0</v>
      </c>
      <c r="P55">
        <v>3</v>
      </c>
    </row>
    <row r="56">
      <c r="A56" s="36" t="s">
        <v>464</v>
      </c>
      <c r="B56" s="44"/>
      <c r="C56" s="45"/>
      <c r="D56" s="45"/>
      <c r="E56" s="38" t="s">
        <v>1180</v>
      </c>
      <c r="F56" s="45"/>
      <c r="G56" s="45"/>
      <c r="H56" s="45"/>
      <c r="I56" s="45"/>
      <c r="J56" s="47"/>
    </row>
    <row r="57">
      <c r="A57" s="36" t="s">
        <v>465</v>
      </c>
      <c r="B57" s="44"/>
      <c r="C57" s="45"/>
      <c r="D57" s="45"/>
      <c r="E57" s="48" t="s">
        <v>11380</v>
      </c>
      <c r="F57" s="45"/>
      <c r="G57" s="45"/>
      <c r="H57" s="45"/>
      <c r="I57" s="45"/>
      <c r="J57" s="47"/>
    </row>
    <row r="58" ht="120">
      <c r="A58" s="36" t="s">
        <v>467</v>
      </c>
      <c r="B58" s="44"/>
      <c r="C58" s="45"/>
      <c r="D58" s="45"/>
      <c r="E58" s="38" t="s">
        <v>615</v>
      </c>
      <c r="F58" s="45"/>
      <c r="G58" s="45"/>
      <c r="H58" s="45"/>
      <c r="I58" s="45"/>
      <c r="J58" s="47"/>
    </row>
    <row r="59" ht="60">
      <c r="A59" s="36" t="s">
        <v>458</v>
      </c>
      <c r="B59" s="36">
        <v>12</v>
      </c>
      <c r="C59" s="37" t="s">
        <v>3064</v>
      </c>
      <c r="D59" s="36" t="s">
        <v>3065</v>
      </c>
      <c r="E59" s="38" t="s">
        <v>3066</v>
      </c>
      <c r="F59" s="39" t="s">
        <v>613</v>
      </c>
      <c r="G59" s="40">
        <v>144</v>
      </c>
      <c r="H59" s="41">
        <v>0</v>
      </c>
      <c r="I59" s="42">
        <f>ROUND(G59*H59,P4)</f>
        <v>0</v>
      </c>
      <c r="J59" s="39" t="s">
        <v>975</v>
      </c>
      <c r="O59" s="43">
        <f>I59*0.21</f>
        <v>0</v>
      </c>
      <c r="P59">
        <v>3</v>
      </c>
    </row>
    <row r="60">
      <c r="A60" s="36" t="s">
        <v>464</v>
      </c>
      <c r="B60" s="44"/>
      <c r="C60" s="45"/>
      <c r="D60" s="45"/>
      <c r="E60" s="38" t="s">
        <v>1180</v>
      </c>
      <c r="F60" s="45"/>
      <c r="G60" s="45"/>
      <c r="H60" s="45"/>
      <c r="I60" s="45"/>
      <c r="J60" s="47"/>
    </row>
    <row r="61">
      <c r="A61" s="36" t="s">
        <v>465</v>
      </c>
      <c r="B61" s="44"/>
      <c r="C61" s="45"/>
      <c r="D61" s="45"/>
      <c r="E61" s="48" t="s">
        <v>11381</v>
      </c>
      <c r="F61" s="45"/>
      <c r="G61" s="45"/>
      <c r="H61" s="45"/>
      <c r="I61" s="45"/>
      <c r="J61" s="47"/>
    </row>
    <row r="62" ht="120">
      <c r="A62" s="36" t="s">
        <v>467</v>
      </c>
      <c r="B62" s="44"/>
      <c r="C62" s="45"/>
      <c r="D62" s="45"/>
      <c r="E62" s="38" t="s">
        <v>615</v>
      </c>
      <c r="F62" s="45"/>
      <c r="G62" s="45"/>
      <c r="H62" s="45"/>
      <c r="I62" s="45"/>
      <c r="J62" s="47"/>
    </row>
    <row r="63" ht="45">
      <c r="A63" s="36" t="s">
        <v>458</v>
      </c>
      <c r="B63" s="36">
        <v>13</v>
      </c>
      <c r="C63" s="37" t="s">
        <v>7010</v>
      </c>
      <c r="D63" s="36" t="s">
        <v>7011</v>
      </c>
      <c r="E63" s="38" t="s">
        <v>7012</v>
      </c>
      <c r="F63" s="39" t="s">
        <v>613</v>
      </c>
      <c r="G63" s="40">
        <v>605.25</v>
      </c>
      <c r="H63" s="41">
        <v>0</v>
      </c>
      <c r="I63" s="42">
        <f>ROUND(G63*H63,P4)</f>
        <v>0</v>
      </c>
      <c r="J63" s="39" t="s">
        <v>975</v>
      </c>
      <c r="O63" s="43">
        <f>I63*0.21</f>
        <v>0</v>
      </c>
      <c r="P63">
        <v>3</v>
      </c>
    </row>
    <row r="64">
      <c r="A64" s="36" t="s">
        <v>464</v>
      </c>
      <c r="B64" s="44"/>
      <c r="C64" s="45"/>
      <c r="D64" s="45"/>
      <c r="E64" s="38" t="s">
        <v>1180</v>
      </c>
      <c r="F64" s="45"/>
      <c r="G64" s="45"/>
      <c r="H64" s="45"/>
      <c r="I64" s="45"/>
      <c r="J64" s="47"/>
    </row>
    <row r="65">
      <c r="A65" s="36" t="s">
        <v>465</v>
      </c>
      <c r="B65" s="44"/>
      <c r="C65" s="45"/>
      <c r="D65" s="45"/>
      <c r="E65" s="48" t="s">
        <v>11382</v>
      </c>
      <c r="F65" s="45"/>
      <c r="G65" s="45"/>
      <c r="H65" s="45"/>
      <c r="I65" s="45"/>
      <c r="J65" s="47"/>
    </row>
    <row r="66" ht="120">
      <c r="A66" s="36" t="s">
        <v>467</v>
      </c>
      <c r="B66" s="44"/>
      <c r="C66" s="45"/>
      <c r="D66" s="45"/>
      <c r="E66" s="38" t="s">
        <v>615</v>
      </c>
      <c r="F66" s="45"/>
      <c r="G66" s="45"/>
      <c r="H66" s="45"/>
      <c r="I66" s="45"/>
      <c r="J66" s="47"/>
    </row>
    <row r="67" ht="45">
      <c r="A67" s="36" t="s">
        <v>458</v>
      </c>
      <c r="B67" s="36">
        <v>14</v>
      </c>
      <c r="C67" s="37" t="s">
        <v>625</v>
      </c>
      <c r="D67" s="36" t="s">
        <v>626</v>
      </c>
      <c r="E67" s="38" t="s">
        <v>627</v>
      </c>
      <c r="F67" s="39" t="s">
        <v>613</v>
      </c>
      <c r="G67" s="40">
        <v>0.56899999999999995</v>
      </c>
      <c r="H67" s="41">
        <v>0</v>
      </c>
      <c r="I67" s="42">
        <f>ROUND(G67*H67,P4)</f>
        <v>0</v>
      </c>
      <c r="J67" s="39" t="s">
        <v>975</v>
      </c>
      <c r="O67" s="43">
        <f>I67*0.21</f>
        <v>0</v>
      </c>
      <c r="P67">
        <v>3</v>
      </c>
    </row>
    <row r="68">
      <c r="A68" s="36" t="s">
        <v>464</v>
      </c>
      <c r="B68" s="44"/>
      <c r="C68" s="45"/>
      <c r="D68" s="45"/>
      <c r="E68" s="38" t="s">
        <v>1180</v>
      </c>
      <c r="F68" s="45"/>
      <c r="G68" s="45"/>
      <c r="H68" s="45"/>
      <c r="I68" s="45"/>
      <c r="J68" s="47"/>
    </row>
    <row r="69" ht="45">
      <c r="A69" s="36" t="s">
        <v>465</v>
      </c>
      <c r="B69" s="44"/>
      <c r="C69" s="45"/>
      <c r="D69" s="45"/>
      <c r="E69" s="48" t="s">
        <v>11383</v>
      </c>
      <c r="F69" s="45"/>
      <c r="G69" s="45"/>
      <c r="H69" s="45"/>
      <c r="I69" s="45"/>
      <c r="J69" s="47"/>
    </row>
    <row r="70" ht="120">
      <c r="A70" s="36" t="s">
        <v>467</v>
      </c>
      <c r="B70" s="44"/>
      <c r="C70" s="45"/>
      <c r="D70" s="45"/>
      <c r="E70" s="38" t="s">
        <v>615</v>
      </c>
      <c r="F70" s="45"/>
      <c r="G70" s="45"/>
      <c r="H70" s="45"/>
      <c r="I70" s="45"/>
      <c r="J70" s="47"/>
    </row>
    <row r="71" ht="30">
      <c r="A71" s="36" t="s">
        <v>458</v>
      </c>
      <c r="B71" s="36">
        <v>15</v>
      </c>
      <c r="C71" s="37" t="s">
        <v>3599</v>
      </c>
      <c r="D71" s="36" t="s">
        <v>3600</v>
      </c>
      <c r="E71" s="38" t="s">
        <v>4829</v>
      </c>
      <c r="F71" s="39" t="s">
        <v>613</v>
      </c>
      <c r="G71" s="40">
        <v>2.2000000000000002</v>
      </c>
      <c r="H71" s="41">
        <v>0</v>
      </c>
      <c r="I71" s="42">
        <f>ROUND(G71*H71,P4)</f>
        <v>0</v>
      </c>
      <c r="J71" s="39" t="s">
        <v>975</v>
      </c>
      <c r="O71" s="43">
        <f>I71*0.21</f>
        <v>0</v>
      </c>
      <c r="P71">
        <v>3</v>
      </c>
    </row>
    <row r="72">
      <c r="A72" s="36" t="s">
        <v>464</v>
      </c>
      <c r="B72" s="44"/>
      <c r="C72" s="45"/>
      <c r="D72" s="45"/>
      <c r="E72" s="38" t="s">
        <v>1180</v>
      </c>
      <c r="F72" s="45"/>
      <c r="G72" s="45"/>
      <c r="H72" s="45"/>
      <c r="I72" s="45"/>
      <c r="J72" s="47"/>
    </row>
    <row r="73" ht="45">
      <c r="A73" s="36" t="s">
        <v>465</v>
      </c>
      <c r="B73" s="44"/>
      <c r="C73" s="45"/>
      <c r="D73" s="45"/>
      <c r="E73" s="48" t="s">
        <v>11384</v>
      </c>
      <c r="F73" s="45"/>
      <c r="G73" s="45"/>
      <c r="H73" s="45"/>
      <c r="I73" s="45"/>
      <c r="J73" s="47"/>
    </row>
    <row r="74" ht="120">
      <c r="A74" s="36" t="s">
        <v>467</v>
      </c>
      <c r="B74" s="49"/>
      <c r="C74" s="50"/>
      <c r="D74" s="50"/>
      <c r="E74" s="38" t="s">
        <v>615</v>
      </c>
      <c r="F74" s="50"/>
      <c r="G74" s="50"/>
      <c r="H74" s="50"/>
      <c r="I74" s="50"/>
      <c r="J74" s="51"/>
    </row>
  </sheetData>
  <sheetProtection sheet="1" objects="1" scenarios="1" spinCount="100000" saltValue="+WgxiLfxzbRZywQ+YI6M57UuXAhtslKjJDVH52vwGY8JXo8pGCpRL1bQvpjrck22qHKC8LidbspBmaF2ENIFdg==" hashValue="15ew/B0ZpPZEWlonD9WXGQw3fCpIOgNzSXMZ0Tok88XGZMRjTSop6778qAuQUfTeoOPK4dTjnfdpVpc1+/VtY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315</v>
      </c>
      <c r="I3" s="24">
        <f>SUMIFS(I11:I97,A11:A97,"SD")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315</v>
      </c>
      <c r="D7" s="21"/>
      <c r="E7" s="22" t="s">
        <v>316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5574</v>
      </c>
      <c r="D11" s="33"/>
      <c r="E11" s="30" t="s">
        <v>2345</v>
      </c>
      <c r="F11" s="33"/>
      <c r="G11" s="33"/>
      <c r="H11" s="33"/>
      <c r="I11" s="34">
        <f>SUMIFS(I12:I47,A12:A47,"P")</f>
        <v>0</v>
      </c>
      <c r="J11" s="35"/>
    </row>
    <row r="12">
      <c r="A12" s="36" t="s">
        <v>458</v>
      </c>
      <c r="B12" s="36">
        <v>1</v>
      </c>
      <c r="C12" s="37" t="s">
        <v>7970</v>
      </c>
      <c r="D12" s="36" t="s">
        <v>460</v>
      </c>
      <c r="E12" s="38" t="s">
        <v>10217</v>
      </c>
      <c r="F12" s="39" t="s">
        <v>475</v>
      </c>
      <c r="G12" s="40">
        <v>51.149999999999999</v>
      </c>
      <c r="H12" s="41">
        <v>0</v>
      </c>
      <c r="I12" s="42">
        <f>ROUND(G12*H12,P4)</f>
        <v>0</v>
      </c>
      <c r="J12" s="39" t="s">
        <v>1884</v>
      </c>
      <c r="O12" s="43">
        <f>I12*0.21</f>
        <v>0</v>
      </c>
      <c r="P12">
        <v>3</v>
      </c>
    </row>
    <row r="13">
      <c r="A13" s="36" t="s">
        <v>464</v>
      </c>
      <c r="B13" s="44"/>
      <c r="C13" s="45"/>
      <c r="D13" s="45"/>
      <c r="E13" s="46" t="s">
        <v>460</v>
      </c>
      <c r="F13" s="45"/>
      <c r="G13" s="45"/>
      <c r="H13" s="45"/>
      <c r="I13" s="45"/>
      <c r="J13" s="47"/>
    </row>
    <row r="14" ht="75">
      <c r="A14" s="36" t="s">
        <v>465</v>
      </c>
      <c r="B14" s="44"/>
      <c r="C14" s="45"/>
      <c r="D14" s="45"/>
      <c r="E14" s="48" t="s">
        <v>11385</v>
      </c>
      <c r="F14" s="45"/>
      <c r="G14" s="45"/>
      <c r="H14" s="45"/>
      <c r="I14" s="45"/>
      <c r="J14" s="47"/>
    </row>
    <row r="15" ht="409.5">
      <c r="A15" s="36" t="s">
        <v>467</v>
      </c>
      <c r="B15" s="44"/>
      <c r="C15" s="45"/>
      <c r="D15" s="45"/>
      <c r="E15" s="38" t="s">
        <v>10219</v>
      </c>
      <c r="F15" s="45"/>
      <c r="G15" s="45"/>
      <c r="H15" s="45"/>
      <c r="I15" s="45"/>
      <c r="J15" s="47"/>
    </row>
    <row r="16">
      <c r="A16" s="36" t="s">
        <v>458</v>
      </c>
      <c r="B16" s="36">
        <v>2</v>
      </c>
      <c r="C16" s="37" t="s">
        <v>5253</v>
      </c>
      <c r="D16" s="36" t="s">
        <v>460</v>
      </c>
      <c r="E16" s="38" t="s">
        <v>10220</v>
      </c>
      <c r="F16" s="39" t="s">
        <v>475</v>
      </c>
      <c r="G16" s="40">
        <v>180.93000000000001</v>
      </c>
      <c r="H16" s="41">
        <v>0</v>
      </c>
      <c r="I16" s="42">
        <f>ROUND(G16*H16,P4)</f>
        <v>0</v>
      </c>
      <c r="J16" s="39" t="s">
        <v>1884</v>
      </c>
      <c r="O16" s="43">
        <f>I16*0.21</f>
        <v>0</v>
      </c>
      <c r="P16">
        <v>3</v>
      </c>
    </row>
    <row r="17">
      <c r="A17" s="36" t="s">
        <v>464</v>
      </c>
      <c r="B17" s="44"/>
      <c r="C17" s="45"/>
      <c r="D17" s="45"/>
      <c r="E17" s="46" t="s">
        <v>460</v>
      </c>
      <c r="F17" s="45"/>
      <c r="G17" s="45"/>
      <c r="H17" s="45"/>
      <c r="I17" s="45"/>
      <c r="J17" s="47"/>
    </row>
    <row r="18" ht="45">
      <c r="A18" s="36" t="s">
        <v>465</v>
      </c>
      <c r="B18" s="44"/>
      <c r="C18" s="45"/>
      <c r="D18" s="45"/>
      <c r="E18" s="48" t="s">
        <v>11386</v>
      </c>
      <c r="F18" s="45"/>
      <c r="G18" s="45"/>
      <c r="H18" s="45"/>
      <c r="I18" s="45"/>
      <c r="J18" s="47"/>
    </row>
    <row r="19" ht="390">
      <c r="A19" s="36" t="s">
        <v>467</v>
      </c>
      <c r="B19" s="44"/>
      <c r="C19" s="45"/>
      <c r="D19" s="45"/>
      <c r="E19" s="38" t="s">
        <v>10222</v>
      </c>
      <c r="F19" s="45"/>
      <c r="G19" s="45"/>
      <c r="H19" s="45"/>
      <c r="I19" s="45"/>
      <c r="J19" s="47"/>
    </row>
    <row r="20">
      <c r="A20" s="36" t="s">
        <v>458</v>
      </c>
      <c r="B20" s="36">
        <v>3</v>
      </c>
      <c r="C20" s="37" t="s">
        <v>3483</v>
      </c>
      <c r="D20" s="36" t="s">
        <v>460</v>
      </c>
      <c r="E20" s="38" t="s">
        <v>3484</v>
      </c>
      <c r="F20" s="39" t="s">
        <v>475</v>
      </c>
      <c r="G20" s="40">
        <v>1583.0699999999999</v>
      </c>
      <c r="H20" s="41">
        <v>0</v>
      </c>
      <c r="I20" s="42">
        <f>ROUND(G20*H20,P4)</f>
        <v>0</v>
      </c>
      <c r="J20" s="39" t="s">
        <v>1884</v>
      </c>
      <c r="O20" s="43">
        <f>I20*0.21</f>
        <v>0</v>
      </c>
      <c r="P20">
        <v>3</v>
      </c>
    </row>
    <row r="21">
      <c r="A21" s="36" t="s">
        <v>464</v>
      </c>
      <c r="B21" s="44"/>
      <c r="C21" s="45"/>
      <c r="D21" s="45"/>
      <c r="E21" s="46" t="s">
        <v>460</v>
      </c>
      <c r="F21" s="45"/>
      <c r="G21" s="45"/>
      <c r="H21" s="45"/>
      <c r="I21" s="45"/>
      <c r="J21" s="47"/>
    </row>
    <row r="22" ht="240">
      <c r="A22" s="36" t="s">
        <v>465</v>
      </c>
      <c r="B22" s="44"/>
      <c r="C22" s="45"/>
      <c r="D22" s="45"/>
      <c r="E22" s="48" t="s">
        <v>11387</v>
      </c>
      <c r="F22" s="45"/>
      <c r="G22" s="45"/>
      <c r="H22" s="45"/>
      <c r="I22" s="45"/>
      <c r="J22" s="47"/>
    </row>
    <row r="23" ht="405">
      <c r="A23" s="36" t="s">
        <v>467</v>
      </c>
      <c r="B23" s="44"/>
      <c r="C23" s="45"/>
      <c r="D23" s="45"/>
      <c r="E23" s="38" t="s">
        <v>3452</v>
      </c>
      <c r="F23" s="45"/>
      <c r="G23" s="45"/>
      <c r="H23" s="45"/>
      <c r="I23" s="45"/>
      <c r="J23" s="47"/>
    </row>
    <row r="24">
      <c r="A24" s="36" t="s">
        <v>458</v>
      </c>
      <c r="B24" s="36">
        <v>4</v>
      </c>
      <c r="C24" s="37" t="s">
        <v>5367</v>
      </c>
      <c r="D24" s="36" t="s">
        <v>460</v>
      </c>
      <c r="E24" s="38" t="s">
        <v>10226</v>
      </c>
      <c r="F24" s="39" t="s">
        <v>475</v>
      </c>
      <c r="G24" s="40">
        <v>1634.22</v>
      </c>
      <c r="H24" s="41">
        <v>0</v>
      </c>
      <c r="I24" s="42">
        <f>ROUND(G24*H24,P4)</f>
        <v>0</v>
      </c>
      <c r="J24" s="39" t="s">
        <v>1884</v>
      </c>
      <c r="O24" s="43">
        <f>I24*0.21</f>
        <v>0</v>
      </c>
      <c r="P24">
        <v>3</v>
      </c>
    </row>
    <row r="25">
      <c r="A25" s="36" t="s">
        <v>464</v>
      </c>
      <c r="B25" s="44"/>
      <c r="C25" s="45"/>
      <c r="D25" s="45"/>
      <c r="E25" s="46" t="s">
        <v>460</v>
      </c>
      <c r="F25" s="45"/>
      <c r="G25" s="45"/>
      <c r="H25" s="45"/>
      <c r="I25" s="45"/>
      <c r="J25" s="47"/>
    </row>
    <row r="26" ht="60">
      <c r="A26" s="36" t="s">
        <v>465</v>
      </c>
      <c r="B26" s="44"/>
      <c r="C26" s="45"/>
      <c r="D26" s="45"/>
      <c r="E26" s="48" t="s">
        <v>11388</v>
      </c>
      <c r="F26" s="45"/>
      <c r="G26" s="45"/>
      <c r="H26" s="45"/>
      <c r="I26" s="45"/>
      <c r="J26" s="47"/>
    </row>
    <row r="27" ht="240">
      <c r="A27" s="36" t="s">
        <v>467</v>
      </c>
      <c r="B27" s="44"/>
      <c r="C27" s="45"/>
      <c r="D27" s="45"/>
      <c r="E27" s="38" t="s">
        <v>10228</v>
      </c>
      <c r="F27" s="45"/>
      <c r="G27" s="45"/>
      <c r="H27" s="45"/>
      <c r="I27" s="45"/>
      <c r="J27" s="47"/>
    </row>
    <row r="28">
      <c r="A28" s="36" t="s">
        <v>458</v>
      </c>
      <c r="B28" s="36">
        <v>5</v>
      </c>
      <c r="C28" s="37" t="s">
        <v>484</v>
      </c>
      <c r="D28" s="36" t="s">
        <v>460</v>
      </c>
      <c r="E28" s="38" t="s">
        <v>4085</v>
      </c>
      <c r="F28" s="39" t="s">
        <v>475</v>
      </c>
      <c r="G28" s="40">
        <v>180.93000000000001</v>
      </c>
      <c r="H28" s="41">
        <v>0</v>
      </c>
      <c r="I28" s="42">
        <f>ROUND(G28*H28,P4)</f>
        <v>0</v>
      </c>
      <c r="J28" s="39" t="s">
        <v>1884</v>
      </c>
      <c r="O28" s="43">
        <f>I28*0.21</f>
        <v>0</v>
      </c>
      <c r="P28">
        <v>3</v>
      </c>
    </row>
    <row r="29">
      <c r="A29" s="36" t="s">
        <v>464</v>
      </c>
      <c r="B29" s="44"/>
      <c r="C29" s="45"/>
      <c r="D29" s="45"/>
      <c r="E29" s="46" t="s">
        <v>460</v>
      </c>
      <c r="F29" s="45"/>
      <c r="G29" s="45"/>
      <c r="H29" s="45"/>
      <c r="I29" s="45"/>
      <c r="J29" s="47"/>
    </row>
    <row r="30" ht="120">
      <c r="A30" s="36" t="s">
        <v>465</v>
      </c>
      <c r="B30" s="44"/>
      <c r="C30" s="45"/>
      <c r="D30" s="45"/>
      <c r="E30" s="48" t="s">
        <v>11389</v>
      </c>
      <c r="F30" s="45"/>
      <c r="G30" s="45"/>
      <c r="H30" s="45"/>
      <c r="I30" s="45"/>
      <c r="J30" s="47"/>
    </row>
    <row r="31" ht="300">
      <c r="A31" s="36" t="s">
        <v>467</v>
      </c>
      <c r="B31" s="44"/>
      <c r="C31" s="45"/>
      <c r="D31" s="45"/>
      <c r="E31" s="38" t="s">
        <v>3453</v>
      </c>
      <c r="F31" s="45"/>
      <c r="G31" s="45"/>
      <c r="H31" s="45"/>
      <c r="I31" s="45"/>
      <c r="J31" s="47"/>
    </row>
    <row r="32">
      <c r="A32" s="36" t="s">
        <v>458</v>
      </c>
      <c r="B32" s="36">
        <v>6</v>
      </c>
      <c r="C32" s="37" t="s">
        <v>5372</v>
      </c>
      <c r="D32" s="36" t="s">
        <v>460</v>
      </c>
      <c r="E32" s="38" t="s">
        <v>10229</v>
      </c>
      <c r="F32" s="39" t="s">
        <v>475</v>
      </c>
      <c r="G32" s="40">
        <v>180.93000000000001</v>
      </c>
      <c r="H32" s="41">
        <v>0</v>
      </c>
      <c r="I32" s="42">
        <f>ROUND(G32*H32,P4)</f>
        <v>0</v>
      </c>
      <c r="J32" s="39" t="s">
        <v>1884</v>
      </c>
      <c r="O32" s="43">
        <f>I32*0.21</f>
        <v>0</v>
      </c>
      <c r="P32">
        <v>3</v>
      </c>
    </row>
    <row r="33">
      <c r="A33" s="36" t="s">
        <v>464</v>
      </c>
      <c r="B33" s="44"/>
      <c r="C33" s="45"/>
      <c r="D33" s="45"/>
      <c r="E33" s="46" t="s">
        <v>460</v>
      </c>
      <c r="F33" s="45"/>
      <c r="G33" s="45"/>
      <c r="H33" s="45"/>
      <c r="I33" s="45"/>
      <c r="J33" s="47"/>
    </row>
    <row r="34" ht="120">
      <c r="A34" s="36" t="s">
        <v>465</v>
      </c>
      <c r="B34" s="44"/>
      <c r="C34" s="45"/>
      <c r="D34" s="45"/>
      <c r="E34" s="48" t="s">
        <v>11390</v>
      </c>
      <c r="F34" s="45"/>
      <c r="G34" s="45"/>
      <c r="H34" s="45"/>
      <c r="I34" s="45"/>
      <c r="J34" s="47"/>
    </row>
    <row r="35" ht="300">
      <c r="A35" s="36" t="s">
        <v>467</v>
      </c>
      <c r="B35" s="44"/>
      <c r="C35" s="45"/>
      <c r="D35" s="45"/>
      <c r="E35" s="38" t="s">
        <v>10231</v>
      </c>
      <c r="F35" s="45"/>
      <c r="G35" s="45"/>
      <c r="H35" s="45"/>
      <c r="I35" s="45"/>
      <c r="J35" s="47"/>
    </row>
    <row r="36">
      <c r="A36" s="36" t="s">
        <v>458</v>
      </c>
      <c r="B36" s="36">
        <v>7</v>
      </c>
      <c r="C36" s="37" t="s">
        <v>8726</v>
      </c>
      <c r="D36" s="36" t="s">
        <v>460</v>
      </c>
      <c r="E36" s="38" t="s">
        <v>11391</v>
      </c>
      <c r="F36" s="39" t="s">
        <v>492</v>
      </c>
      <c r="G36" s="40">
        <v>532.45000000000005</v>
      </c>
      <c r="H36" s="41">
        <v>0</v>
      </c>
      <c r="I36" s="42">
        <f>ROUND(G36*H36,P4)</f>
        <v>0</v>
      </c>
      <c r="J36" s="39" t="s">
        <v>1884</v>
      </c>
      <c r="O36" s="43">
        <f>I36*0.21</f>
        <v>0</v>
      </c>
      <c r="P36">
        <v>3</v>
      </c>
    </row>
    <row r="37">
      <c r="A37" s="36" t="s">
        <v>464</v>
      </c>
      <c r="B37" s="44"/>
      <c r="C37" s="45"/>
      <c r="D37" s="45"/>
      <c r="E37" s="46" t="s">
        <v>460</v>
      </c>
      <c r="F37" s="45"/>
      <c r="G37" s="45"/>
      <c r="H37" s="45"/>
      <c r="I37" s="45"/>
      <c r="J37" s="47"/>
    </row>
    <row r="38" ht="75">
      <c r="A38" s="36" t="s">
        <v>465</v>
      </c>
      <c r="B38" s="44"/>
      <c r="C38" s="45"/>
      <c r="D38" s="45"/>
      <c r="E38" s="48" t="s">
        <v>11392</v>
      </c>
      <c r="F38" s="45"/>
      <c r="G38" s="45"/>
      <c r="H38" s="45"/>
      <c r="I38" s="45"/>
      <c r="J38" s="47"/>
    </row>
    <row r="39" ht="45">
      <c r="A39" s="36" t="s">
        <v>467</v>
      </c>
      <c r="B39" s="44"/>
      <c r="C39" s="45"/>
      <c r="D39" s="45"/>
      <c r="E39" s="38" t="s">
        <v>10239</v>
      </c>
      <c r="F39" s="45"/>
      <c r="G39" s="45"/>
      <c r="H39" s="45"/>
      <c r="I39" s="45"/>
      <c r="J39" s="47"/>
    </row>
    <row r="40">
      <c r="A40" s="36" t="s">
        <v>458</v>
      </c>
      <c r="B40" s="36">
        <v>8</v>
      </c>
      <c r="C40" s="37" t="s">
        <v>5271</v>
      </c>
      <c r="D40" s="36" t="s">
        <v>460</v>
      </c>
      <c r="E40" s="38" t="s">
        <v>5272</v>
      </c>
      <c r="F40" s="39" t="s">
        <v>492</v>
      </c>
      <c r="G40" s="40">
        <v>532.45000000000005</v>
      </c>
      <c r="H40" s="41">
        <v>0</v>
      </c>
      <c r="I40" s="42">
        <f>ROUND(G40*H40,P4)</f>
        <v>0</v>
      </c>
      <c r="J40" s="39" t="s">
        <v>1884</v>
      </c>
      <c r="O40" s="43">
        <f>I40*0.21</f>
        <v>0</v>
      </c>
      <c r="P40">
        <v>3</v>
      </c>
    </row>
    <row r="41">
      <c r="A41" s="36" t="s">
        <v>464</v>
      </c>
      <c r="B41" s="44"/>
      <c r="C41" s="45"/>
      <c r="D41" s="45"/>
      <c r="E41" s="46" t="s">
        <v>460</v>
      </c>
      <c r="F41" s="45"/>
      <c r="G41" s="45"/>
      <c r="H41" s="45"/>
      <c r="I41" s="45"/>
      <c r="J41" s="47"/>
    </row>
    <row r="42" ht="45">
      <c r="A42" s="36" t="s">
        <v>465</v>
      </c>
      <c r="B42" s="44"/>
      <c r="C42" s="45"/>
      <c r="D42" s="45"/>
      <c r="E42" s="48" t="s">
        <v>11393</v>
      </c>
      <c r="F42" s="45"/>
      <c r="G42" s="45"/>
      <c r="H42" s="45"/>
      <c r="I42" s="45"/>
      <c r="J42" s="47"/>
    </row>
    <row r="43" ht="30">
      <c r="A43" s="36" t="s">
        <v>467</v>
      </c>
      <c r="B43" s="44"/>
      <c r="C43" s="45"/>
      <c r="D43" s="45"/>
      <c r="E43" s="38" t="s">
        <v>10241</v>
      </c>
      <c r="F43" s="45"/>
      <c r="G43" s="45"/>
      <c r="H43" s="45"/>
      <c r="I43" s="45"/>
      <c r="J43" s="47"/>
    </row>
    <row r="44" ht="30">
      <c r="A44" s="36" t="s">
        <v>458</v>
      </c>
      <c r="B44" s="36">
        <v>9</v>
      </c>
      <c r="C44" s="37" t="s">
        <v>10242</v>
      </c>
      <c r="D44" s="36" t="s">
        <v>460</v>
      </c>
      <c r="E44" s="38" t="s">
        <v>10243</v>
      </c>
      <c r="F44" s="39" t="s">
        <v>475</v>
      </c>
      <c r="G44" s="40">
        <v>53.244999999999997</v>
      </c>
      <c r="H44" s="41">
        <v>0</v>
      </c>
      <c r="I44" s="42">
        <f>ROUND(G44*H44,P4)</f>
        <v>0</v>
      </c>
      <c r="J44" s="39" t="s">
        <v>463</v>
      </c>
      <c r="O44" s="43">
        <f>I44*0.21</f>
        <v>0</v>
      </c>
      <c r="P44">
        <v>3</v>
      </c>
    </row>
    <row r="45">
      <c r="A45" s="36" t="s">
        <v>464</v>
      </c>
      <c r="B45" s="44"/>
      <c r="C45" s="45"/>
      <c r="D45" s="45"/>
      <c r="E45" s="46" t="s">
        <v>460</v>
      </c>
      <c r="F45" s="45"/>
      <c r="G45" s="45"/>
      <c r="H45" s="45"/>
      <c r="I45" s="45"/>
      <c r="J45" s="47"/>
    </row>
    <row r="46" ht="45">
      <c r="A46" s="36" t="s">
        <v>465</v>
      </c>
      <c r="B46" s="44"/>
      <c r="C46" s="45"/>
      <c r="D46" s="45"/>
      <c r="E46" s="48" t="s">
        <v>11394</v>
      </c>
      <c r="F46" s="45"/>
      <c r="G46" s="45"/>
      <c r="H46" s="45"/>
      <c r="I46" s="45"/>
      <c r="J46" s="47"/>
    </row>
    <row r="47" ht="45">
      <c r="A47" s="36" t="s">
        <v>467</v>
      </c>
      <c r="B47" s="44"/>
      <c r="C47" s="45"/>
      <c r="D47" s="45"/>
      <c r="E47" s="38" t="s">
        <v>10245</v>
      </c>
      <c r="F47" s="45"/>
      <c r="G47" s="45"/>
      <c r="H47" s="45"/>
      <c r="I47" s="45"/>
      <c r="J47" s="47"/>
    </row>
    <row r="48">
      <c r="A48" s="30" t="s">
        <v>455</v>
      </c>
      <c r="B48" s="31"/>
      <c r="C48" s="32" t="s">
        <v>7622</v>
      </c>
      <c r="D48" s="33"/>
      <c r="E48" s="30" t="s">
        <v>10902</v>
      </c>
      <c r="F48" s="33"/>
      <c r="G48" s="33"/>
      <c r="H48" s="33"/>
      <c r="I48" s="34">
        <f>SUMIFS(I49:I76,A49:A76,"P")</f>
        <v>0</v>
      </c>
      <c r="J48" s="35"/>
    </row>
    <row r="49">
      <c r="A49" s="36" t="s">
        <v>458</v>
      </c>
      <c r="B49" s="36">
        <v>10</v>
      </c>
      <c r="C49" s="37" t="s">
        <v>11395</v>
      </c>
      <c r="D49" s="36" t="s">
        <v>460</v>
      </c>
      <c r="E49" s="38" t="s">
        <v>11396</v>
      </c>
      <c r="F49" s="39" t="s">
        <v>482</v>
      </c>
      <c r="G49" s="40">
        <v>25.100000000000001</v>
      </c>
      <c r="H49" s="41">
        <v>0</v>
      </c>
      <c r="I49" s="42">
        <f>ROUND(G49*H49,P4)</f>
        <v>0</v>
      </c>
      <c r="J49" s="39" t="s">
        <v>1884</v>
      </c>
      <c r="O49" s="43">
        <f>I49*0.21</f>
        <v>0</v>
      </c>
      <c r="P49">
        <v>3</v>
      </c>
    </row>
    <row r="50">
      <c r="A50" s="36" t="s">
        <v>464</v>
      </c>
      <c r="B50" s="44"/>
      <c r="C50" s="45"/>
      <c r="D50" s="45"/>
      <c r="E50" s="46" t="s">
        <v>460</v>
      </c>
      <c r="F50" s="45"/>
      <c r="G50" s="45"/>
      <c r="H50" s="45"/>
      <c r="I50" s="45"/>
      <c r="J50" s="47"/>
    </row>
    <row r="51" ht="45">
      <c r="A51" s="36" t="s">
        <v>465</v>
      </c>
      <c r="B51" s="44"/>
      <c r="C51" s="45"/>
      <c r="D51" s="45"/>
      <c r="E51" s="48" t="s">
        <v>11397</v>
      </c>
      <c r="F51" s="45"/>
      <c r="G51" s="45"/>
      <c r="H51" s="45"/>
      <c r="I51" s="45"/>
      <c r="J51" s="47"/>
    </row>
    <row r="52" ht="45">
      <c r="A52" s="36" t="s">
        <v>467</v>
      </c>
      <c r="B52" s="44"/>
      <c r="C52" s="45"/>
      <c r="D52" s="45"/>
      <c r="E52" s="38" t="s">
        <v>10883</v>
      </c>
      <c r="F52" s="45"/>
      <c r="G52" s="45"/>
      <c r="H52" s="45"/>
      <c r="I52" s="45"/>
      <c r="J52" s="47"/>
    </row>
    <row r="53">
      <c r="A53" s="36" t="s">
        <v>458</v>
      </c>
      <c r="B53" s="36">
        <v>11</v>
      </c>
      <c r="C53" s="37" t="s">
        <v>7906</v>
      </c>
      <c r="D53" s="36" t="s">
        <v>460</v>
      </c>
      <c r="E53" s="38" t="s">
        <v>11398</v>
      </c>
      <c r="F53" s="39" t="s">
        <v>475</v>
      </c>
      <c r="G53" s="40">
        <v>69.379000000000005</v>
      </c>
      <c r="H53" s="41">
        <v>0</v>
      </c>
      <c r="I53" s="42">
        <f>ROUND(G53*H53,P4)</f>
        <v>0</v>
      </c>
      <c r="J53" s="39" t="s">
        <v>1884</v>
      </c>
      <c r="O53" s="43">
        <f>I53*0.21</f>
        <v>0</v>
      </c>
      <c r="P53">
        <v>3</v>
      </c>
    </row>
    <row r="54">
      <c r="A54" s="36" t="s">
        <v>464</v>
      </c>
      <c r="B54" s="44"/>
      <c r="C54" s="45"/>
      <c r="D54" s="45"/>
      <c r="E54" s="46" t="s">
        <v>460</v>
      </c>
      <c r="F54" s="45"/>
      <c r="G54" s="45"/>
      <c r="H54" s="45"/>
      <c r="I54" s="45"/>
      <c r="J54" s="47"/>
    </row>
    <row r="55" ht="45">
      <c r="A55" s="36" t="s">
        <v>465</v>
      </c>
      <c r="B55" s="44"/>
      <c r="C55" s="45"/>
      <c r="D55" s="45"/>
      <c r="E55" s="48" t="s">
        <v>11399</v>
      </c>
      <c r="F55" s="45"/>
      <c r="G55" s="45"/>
      <c r="H55" s="45"/>
      <c r="I55" s="45"/>
      <c r="J55" s="47"/>
    </row>
    <row r="56" ht="180">
      <c r="A56" s="36" t="s">
        <v>467</v>
      </c>
      <c r="B56" s="44"/>
      <c r="C56" s="45"/>
      <c r="D56" s="45"/>
      <c r="E56" s="38" t="s">
        <v>11400</v>
      </c>
      <c r="F56" s="45"/>
      <c r="G56" s="45"/>
      <c r="H56" s="45"/>
      <c r="I56" s="45"/>
      <c r="J56" s="47"/>
    </row>
    <row r="57">
      <c r="A57" s="36" t="s">
        <v>458</v>
      </c>
      <c r="B57" s="36">
        <v>12</v>
      </c>
      <c r="C57" s="37" t="s">
        <v>10903</v>
      </c>
      <c r="D57" s="36" t="s">
        <v>460</v>
      </c>
      <c r="E57" s="38" t="s">
        <v>10904</v>
      </c>
      <c r="F57" s="39" t="s">
        <v>475</v>
      </c>
      <c r="G57" s="40">
        <v>128.69</v>
      </c>
      <c r="H57" s="41">
        <v>0</v>
      </c>
      <c r="I57" s="42">
        <f>ROUND(G57*H57,P4)</f>
        <v>0</v>
      </c>
      <c r="J57" s="39" t="s">
        <v>1884</v>
      </c>
      <c r="O57" s="43">
        <f>I57*0.21</f>
        <v>0</v>
      </c>
      <c r="P57">
        <v>3</v>
      </c>
    </row>
    <row r="58">
      <c r="A58" s="36" t="s">
        <v>464</v>
      </c>
      <c r="B58" s="44"/>
      <c r="C58" s="45"/>
      <c r="D58" s="45"/>
      <c r="E58" s="46" t="s">
        <v>460</v>
      </c>
      <c r="F58" s="45"/>
      <c r="G58" s="45"/>
      <c r="H58" s="45"/>
      <c r="I58" s="45"/>
      <c r="J58" s="47"/>
    </row>
    <row r="59" ht="180">
      <c r="A59" s="36" t="s">
        <v>465</v>
      </c>
      <c r="B59" s="44"/>
      <c r="C59" s="45"/>
      <c r="D59" s="45"/>
      <c r="E59" s="48" t="s">
        <v>11401</v>
      </c>
      <c r="F59" s="45"/>
      <c r="G59" s="45"/>
      <c r="H59" s="45"/>
      <c r="I59" s="45"/>
      <c r="J59" s="47"/>
    </row>
    <row r="60" ht="150">
      <c r="A60" s="36" t="s">
        <v>467</v>
      </c>
      <c r="B60" s="44"/>
      <c r="C60" s="45"/>
      <c r="D60" s="45"/>
      <c r="E60" s="38" t="s">
        <v>10906</v>
      </c>
      <c r="F60" s="45"/>
      <c r="G60" s="45"/>
      <c r="H60" s="45"/>
      <c r="I60" s="45"/>
      <c r="J60" s="47"/>
    </row>
    <row r="61">
      <c r="A61" s="36" t="s">
        <v>458</v>
      </c>
      <c r="B61" s="36">
        <v>13</v>
      </c>
      <c r="C61" s="37" t="s">
        <v>11193</v>
      </c>
      <c r="D61" s="36" t="s">
        <v>460</v>
      </c>
      <c r="E61" s="38" t="s">
        <v>11194</v>
      </c>
      <c r="F61" s="39" t="s">
        <v>475</v>
      </c>
      <c r="G61" s="40">
        <v>185.05000000000001</v>
      </c>
      <c r="H61" s="41">
        <v>0</v>
      </c>
      <c r="I61" s="42">
        <f>ROUND(G61*H61,P4)</f>
        <v>0</v>
      </c>
      <c r="J61" s="39" t="s">
        <v>1884</v>
      </c>
      <c r="O61" s="43">
        <f>I61*0.21</f>
        <v>0</v>
      </c>
      <c r="P61">
        <v>3</v>
      </c>
    </row>
    <row r="62">
      <c r="A62" s="36" t="s">
        <v>464</v>
      </c>
      <c r="B62" s="44"/>
      <c r="C62" s="45"/>
      <c r="D62" s="45"/>
      <c r="E62" s="46" t="s">
        <v>460</v>
      </c>
      <c r="F62" s="45"/>
      <c r="G62" s="45"/>
      <c r="H62" s="45"/>
      <c r="I62" s="45"/>
      <c r="J62" s="47"/>
    </row>
    <row r="63" ht="270">
      <c r="A63" s="36" t="s">
        <v>465</v>
      </c>
      <c r="B63" s="44"/>
      <c r="C63" s="45"/>
      <c r="D63" s="45"/>
      <c r="E63" s="48" t="s">
        <v>11402</v>
      </c>
      <c r="F63" s="45"/>
      <c r="G63" s="45"/>
      <c r="H63" s="45"/>
      <c r="I63" s="45"/>
      <c r="J63" s="47"/>
    </row>
    <row r="64" ht="150">
      <c r="A64" s="36" t="s">
        <v>467</v>
      </c>
      <c r="B64" s="44"/>
      <c r="C64" s="45"/>
      <c r="D64" s="45"/>
      <c r="E64" s="38" t="s">
        <v>10906</v>
      </c>
      <c r="F64" s="45"/>
      <c r="G64" s="45"/>
      <c r="H64" s="45"/>
      <c r="I64" s="45"/>
      <c r="J64" s="47"/>
    </row>
    <row r="65">
      <c r="A65" s="36" t="s">
        <v>458</v>
      </c>
      <c r="B65" s="36">
        <v>14</v>
      </c>
      <c r="C65" s="37" t="s">
        <v>11403</v>
      </c>
      <c r="D65" s="36" t="s">
        <v>460</v>
      </c>
      <c r="E65" s="38" t="s">
        <v>11404</v>
      </c>
      <c r="F65" s="39" t="s">
        <v>475</v>
      </c>
      <c r="G65" s="40">
        <v>70.489999999999995</v>
      </c>
      <c r="H65" s="41">
        <v>0</v>
      </c>
      <c r="I65" s="42">
        <f>ROUND(G65*H65,P4)</f>
        <v>0</v>
      </c>
      <c r="J65" s="39" t="s">
        <v>1884</v>
      </c>
      <c r="O65" s="43">
        <f>I65*0.21</f>
        <v>0</v>
      </c>
      <c r="P65">
        <v>3</v>
      </c>
    </row>
    <row r="66">
      <c r="A66" s="36" t="s">
        <v>464</v>
      </c>
      <c r="B66" s="44"/>
      <c r="C66" s="45"/>
      <c r="D66" s="45"/>
      <c r="E66" s="46" t="s">
        <v>460</v>
      </c>
      <c r="F66" s="45"/>
      <c r="G66" s="45"/>
      <c r="H66" s="45"/>
      <c r="I66" s="45"/>
      <c r="J66" s="47"/>
    </row>
    <row r="67" ht="135">
      <c r="A67" s="36" t="s">
        <v>465</v>
      </c>
      <c r="B67" s="44"/>
      <c r="C67" s="45"/>
      <c r="D67" s="45"/>
      <c r="E67" s="48" t="s">
        <v>11405</v>
      </c>
      <c r="F67" s="45"/>
      <c r="G67" s="45"/>
      <c r="H67" s="45"/>
      <c r="I67" s="45"/>
      <c r="J67" s="47"/>
    </row>
    <row r="68" ht="135">
      <c r="A68" s="36" t="s">
        <v>467</v>
      </c>
      <c r="B68" s="44"/>
      <c r="C68" s="45"/>
      <c r="D68" s="45"/>
      <c r="E68" s="38" t="s">
        <v>11202</v>
      </c>
      <c r="F68" s="45"/>
      <c r="G68" s="45"/>
      <c r="H68" s="45"/>
      <c r="I68" s="45"/>
      <c r="J68" s="47"/>
    </row>
    <row r="69">
      <c r="A69" s="36" t="s">
        <v>458</v>
      </c>
      <c r="B69" s="36">
        <v>15</v>
      </c>
      <c r="C69" s="37" t="s">
        <v>11406</v>
      </c>
      <c r="D69" s="36" t="s">
        <v>460</v>
      </c>
      <c r="E69" s="38" t="s">
        <v>11407</v>
      </c>
      <c r="F69" s="39" t="s">
        <v>475</v>
      </c>
      <c r="G69" s="40">
        <v>1.1970000000000001</v>
      </c>
      <c r="H69" s="41">
        <v>0</v>
      </c>
      <c r="I69" s="42">
        <f>ROUND(G69*H69,P4)</f>
        <v>0</v>
      </c>
      <c r="J69" s="39" t="s">
        <v>1884</v>
      </c>
      <c r="O69" s="43">
        <f>I69*0.21</f>
        <v>0</v>
      </c>
      <c r="P69">
        <v>3</v>
      </c>
    </row>
    <row r="70">
      <c r="A70" s="36" t="s">
        <v>464</v>
      </c>
      <c r="B70" s="44"/>
      <c r="C70" s="45"/>
      <c r="D70" s="45"/>
      <c r="E70" s="46" t="s">
        <v>460</v>
      </c>
      <c r="F70" s="45"/>
      <c r="G70" s="45"/>
      <c r="H70" s="45"/>
      <c r="I70" s="45"/>
      <c r="J70" s="47"/>
    </row>
    <row r="71" ht="45">
      <c r="A71" s="36" t="s">
        <v>465</v>
      </c>
      <c r="B71" s="44"/>
      <c r="C71" s="45"/>
      <c r="D71" s="45"/>
      <c r="E71" s="48" t="s">
        <v>11408</v>
      </c>
      <c r="F71" s="45"/>
      <c r="G71" s="45"/>
      <c r="H71" s="45"/>
      <c r="I71" s="45"/>
      <c r="J71" s="47"/>
    </row>
    <row r="72" ht="165">
      <c r="A72" s="36" t="s">
        <v>467</v>
      </c>
      <c r="B72" s="44"/>
      <c r="C72" s="45"/>
      <c r="D72" s="45"/>
      <c r="E72" s="38" t="s">
        <v>11210</v>
      </c>
      <c r="F72" s="45"/>
      <c r="G72" s="45"/>
      <c r="H72" s="45"/>
      <c r="I72" s="45"/>
      <c r="J72" s="47"/>
    </row>
    <row r="73">
      <c r="A73" s="36" t="s">
        <v>458</v>
      </c>
      <c r="B73" s="36">
        <v>16</v>
      </c>
      <c r="C73" s="37" t="s">
        <v>11207</v>
      </c>
      <c r="D73" s="36" t="s">
        <v>460</v>
      </c>
      <c r="E73" s="38" t="s">
        <v>11208</v>
      </c>
      <c r="F73" s="39" t="s">
        <v>492</v>
      </c>
      <c r="G73" s="40">
        <v>145.69999999999999</v>
      </c>
      <c r="H73" s="41">
        <v>0</v>
      </c>
      <c r="I73" s="42">
        <f>ROUND(G73*H73,P4)</f>
        <v>0</v>
      </c>
      <c r="J73" s="39" t="s">
        <v>1884</v>
      </c>
      <c r="O73" s="43">
        <f>I73*0.21</f>
        <v>0</v>
      </c>
      <c r="P73">
        <v>3</v>
      </c>
    </row>
    <row r="74">
      <c r="A74" s="36" t="s">
        <v>464</v>
      </c>
      <c r="B74" s="44"/>
      <c r="C74" s="45"/>
      <c r="D74" s="45"/>
      <c r="E74" s="46" t="s">
        <v>460</v>
      </c>
      <c r="F74" s="45"/>
      <c r="G74" s="45"/>
      <c r="H74" s="45"/>
      <c r="I74" s="45"/>
      <c r="J74" s="47"/>
    </row>
    <row r="75" ht="135">
      <c r="A75" s="36" t="s">
        <v>465</v>
      </c>
      <c r="B75" s="44"/>
      <c r="C75" s="45"/>
      <c r="D75" s="45"/>
      <c r="E75" s="48" t="s">
        <v>11409</v>
      </c>
      <c r="F75" s="45"/>
      <c r="G75" s="45"/>
      <c r="H75" s="45"/>
      <c r="I75" s="45"/>
      <c r="J75" s="47"/>
    </row>
    <row r="76" ht="165">
      <c r="A76" s="36" t="s">
        <v>467</v>
      </c>
      <c r="B76" s="44"/>
      <c r="C76" s="45"/>
      <c r="D76" s="45"/>
      <c r="E76" s="38" t="s">
        <v>11210</v>
      </c>
      <c r="F76" s="45"/>
      <c r="G76" s="45"/>
      <c r="H76" s="45"/>
      <c r="I76" s="45"/>
      <c r="J76" s="47"/>
    </row>
    <row r="77">
      <c r="A77" s="30" t="s">
        <v>455</v>
      </c>
      <c r="B77" s="31"/>
      <c r="C77" s="32" t="s">
        <v>1178</v>
      </c>
      <c r="D77" s="33"/>
      <c r="E77" s="30" t="s">
        <v>1179</v>
      </c>
      <c r="F77" s="33"/>
      <c r="G77" s="33"/>
      <c r="H77" s="33"/>
      <c r="I77" s="34">
        <f>SUMIFS(I78:I97,A78:A97,"P")</f>
        <v>0</v>
      </c>
      <c r="J77" s="35"/>
    </row>
    <row r="78" ht="45">
      <c r="A78" s="36" t="s">
        <v>458</v>
      </c>
      <c r="B78" s="36">
        <v>17</v>
      </c>
      <c r="C78" s="37" t="s">
        <v>1850</v>
      </c>
      <c r="D78" s="36" t="s">
        <v>1851</v>
      </c>
      <c r="E78" s="38" t="s">
        <v>2565</v>
      </c>
      <c r="F78" s="39" t="s">
        <v>613</v>
      </c>
      <c r="G78" s="40">
        <v>3051.9090000000001</v>
      </c>
      <c r="H78" s="41">
        <v>0</v>
      </c>
      <c r="I78" s="42">
        <f>ROUND(G78*H78,P4)</f>
        <v>0</v>
      </c>
      <c r="J78" s="39" t="s">
        <v>975</v>
      </c>
      <c r="O78" s="43">
        <f>I78*0.21</f>
        <v>0</v>
      </c>
      <c r="P78">
        <v>3</v>
      </c>
    </row>
    <row r="79">
      <c r="A79" s="36" t="s">
        <v>464</v>
      </c>
      <c r="B79" s="44"/>
      <c r="C79" s="45"/>
      <c r="D79" s="45"/>
      <c r="E79" s="38" t="s">
        <v>1180</v>
      </c>
      <c r="F79" s="45"/>
      <c r="G79" s="45"/>
      <c r="H79" s="45"/>
      <c r="I79" s="45"/>
      <c r="J79" s="47"/>
    </row>
    <row r="80" ht="30">
      <c r="A80" s="36" t="s">
        <v>465</v>
      </c>
      <c r="B80" s="44"/>
      <c r="C80" s="45"/>
      <c r="D80" s="45"/>
      <c r="E80" s="48" t="s">
        <v>11410</v>
      </c>
      <c r="F80" s="45"/>
      <c r="G80" s="45"/>
      <c r="H80" s="45"/>
      <c r="I80" s="45"/>
      <c r="J80" s="47"/>
    </row>
    <row r="81" ht="120">
      <c r="A81" s="36" t="s">
        <v>467</v>
      </c>
      <c r="B81" s="44"/>
      <c r="C81" s="45"/>
      <c r="D81" s="45"/>
      <c r="E81" s="38" t="s">
        <v>615</v>
      </c>
      <c r="F81" s="45"/>
      <c r="G81" s="45"/>
      <c r="H81" s="45"/>
      <c r="I81" s="45"/>
      <c r="J81" s="47"/>
    </row>
    <row r="82" ht="60">
      <c r="A82" s="36" t="s">
        <v>458</v>
      </c>
      <c r="B82" s="36">
        <v>18</v>
      </c>
      <c r="C82" s="37" t="s">
        <v>3064</v>
      </c>
      <c r="D82" s="36" t="s">
        <v>3065</v>
      </c>
      <c r="E82" s="38" t="s">
        <v>3066</v>
      </c>
      <c r="F82" s="39" t="s">
        <v>613</v>
      </c>
      <c r="G82" s="40">
        <v>730.11099999999999</v>
      </c>
      <c r="H82" s="41">
        <v>0</v>
      </c>
      <c r="I82" s="42">
        <f>ROUND(G82*H82,P4)</f>
        <v>0</v>
      </c>
      <c r="J82" s="39" t="s">
        <v>975</v>
      </c>
      <c r="O82" s="43">
        <f>I82*0.21</f>
        <v>0</v>
      </c>
      <c r="P82">
        <v>3</v>
      </c>
    </row>
    <row r="83">
      <c r="A83" s="36" t="s">
        <v>464</v>
      </c>
      <c r="B83" s="44"/>
      <c r="C83" s="45"/>
      <c r="D83" s="45"/>
      <c r="E83" s="38" t="s">
        <v>1180</v>
      </c>
      <c r="F83" s="45"/>
      <c r="G83" s="45"/>
      <c r="H83" s="45"/>
      <c r="I83" s="45"/>
      <c r="J83" s="47"/>
    </row>
    <row r="84" ht="45">
      <c r="A84" s="36" t="s">
        <v>465</v>
      </c>
      <c r="B84" s="44"/>
      <c r="C84" s="45"/>
      <c r="D84" s="45"/>
      <c r="E84" s="48" t="s">
        <v>11411</v>
      </c>
      <c r="F84" s="45"/>
      <c r="G84" s="45"/>
      <c r="H84" s="45"/>
      <c r="I84" s="45"/>
      <c r="J84" s="47"/>
    </row>
    <row r="85" ht="120">
      <c r="A85" s="36" t="s">
        <v>467</v>
      </c>
      <c r="B85" s="44"/>
      <c r="C85" s="45"/>
      <c r="D85" s="45"/>
      <c r="E85" s="38" t="s">
        <v>615</v>
      </c>
      <c r="F85" s="45"/>
      <c r="G85" s="45"/>
      <c r="H85" s="45"/>
      <c r="I85" s="45"/>
      <c r="J85" s="47"/>
    </row>
    <row r="86" ht="45">
      <c r="A86" s="36" t="s">
        <v>458</v>
      </c>
      <c r="B86" s="36">
        <v>19</v>
      </c>
      <c r="C86" s="37" t="s">
        <v>7010</v>
      </c>
      <c r="D86" s="36" t="s">
        <v>7011</v>
      </c>
      <c r="E86" s="38" t="s">
        <v>7012</v>
      </c>
      <c r="F86" s="39" t="s">
        <v>613</v>
      </c>
      <c r="G86" s="40">
        <v>321.92099999999999</v>
      </c>
      <c r="H86" s="41">
        <v>0</v>
      </c>
      <c r="I86" s="42">
        <f>ROUND(G86*H86,P4)</f>
        <v>0</v>
      </c>
      <c r="J86" s="39" t="s">
        <v>975</v>
      </c>
      <c r="O86" s="43">
        <f>I86*0.21</f>
        <v>0</v>
      </c>
      <c r="P86">
        <v>3</v>
      </c>
    </row>
    <row r="87">
      <c r="A87" s="36" t="s">
        <v>464</v>
      </c>
      <c r="B87" s="44"/>
      <c r="C87" s="45"/>
      <c r="D87" s="45"/>
      <c r="E87" s="38" t="s">
        <v>1180</v>
      </c>
      <c r="F87" s="45"/>
      <c r="G87" s="45"/>
      <c r="H87" s="45"/>
      <c r="I87" s="45"/>
      <c r="J87" s="47"/>
    </row>
    <row r="88" ht="30">
      <c r="A88" s="36" t="s">
        <v>465</v>
      </c>
      <c r="B88" s="44"/>
      <c r="C88" s="45"/>
      <c r="D88" s="45"/>
      <c r="E88" s="48" t="s">
        <v>11412</v>
      </c>
      <c r="F88" s="45"/>
      <c r="G88" s="45"/>
      <c r="H88" s="45"/>
      <c r="I88" s="45"/>
      <c r="J88" s="47"/>
    </row>
    <row r="89" ht="120">
      <c r="A89" s="36" t="s">
        <v>467</v>
      </c>
      <c r="B89" s="44"/>
      <c r="C89" s="45"/>
      <c r="D89" s="45"/>
      <c r="E89" s="38" t="s">
        <v>615</v>
      </c>
      <c r="F89" s="45"/>
      <c r="G89" s="45"/>
      <c r="H89" s="45"/>
      <c r="I89" s="45"/>
      <c r="J89" s="47"/>
    </row>
    <row r="90" ht="45">
      <c r="A90" s="36" t="s">
        <v>458</v>
      </c>
      <c r="B90" s="36">
        <v>20</v>
      </c>
      <c r="C90" s="37" t="s">
        <v>625</v>
      </c>
      <c r="D90" s="36" t="s">
        <v>626</v>
      </c>
      <c r="E90" s="38" t="s">
        <v>627</v>
      </c>
      <c r="F90" s="39" t="s">
        <v>613</v>
      </c>
      <c r="G90" s="40">
        <v>0.627</v>
      </c>
      <c r="H90" s="41">
        <v>0</v>
      </c>
      <c r="I90" s="42">
        <f>ROUND(G90*H90,P4)</f>
        <v>0</v>
      </c>
      <c r="J90" s="39" t="s">
        <v>975</v>
      </c>
      <c r="O90" s="43">
        <f>I90*0.21</f>
        <v>0</v>
      </c>
      <c r="P90">
        <v>3</v>
      </c>
    </row>
    <row r="91">
      <c r="A91" s="36" t="s">
        <v>464</v>
      </c>
      <c r="B91" s="44"/>
      <c r="C91" s="45"/>
      <c r="D91" s="45"/>
      <c r="E91" s="38" t="s">
        <v>1180</v>
      </c>
      <c r="F91" s="45"/>
      <c r="G91" s="45"/>
      <c r="H91" s="45"/>
      <c r="I91" s="45"/>
      <c r="J91" s="47"/>
    </row>
    <row r="92">
      <c r="A92" s="36" t="s">
        <v>465</v>
      </c>
      <c r="B92" s="44"/>
      <c r="C92" s="45"/>
      <c r="D92" s="45"/>
      <c r="E92" s="48" t="s">
        <v>11413</v>
      </c>
      <c r="F92" s="45"/>
      <c r="G92" s="45"/>
      <c r="H92" s="45"/>
      <c r="I92" s="45"/>
      <c r="J92" s="47"/>
    </row>
    <row r="93" ht="120">
      <c r="A93" s="36" t="s">
        <v>467</v>
      </c>
      <c r="B93" s="44"/>
      <c r="C93" s="45"/>
      <c r="D93" s="45"/>
      <c r="E93" s="38" t="s">
        <v>615</v>
      </c>
      <c r="F93" s="45"/>
      <c r="G93" s="45"/>
      <c r="H93" s="45"/>
      <c r="I93" s="45"/>
      <c r="J93" s="47"/>
    </row>
    <row r="94" ht="30">
      <c r="A94" s="36" t="s">
        <v>458</v>
      </c>
      <c r="B94" s="36">
        <v>21</v>
      </c>
      <c r="C94" s="37" t="s">
        <v>3599</v>
      </c>
      <c r="D94" s="36" t="s">
        <v>3600</v>
      </c>
      <c r="E94" s="38" t="s">
        <v>4829</v>
      </c>
      <c r="F94" s="39" t="s">
        <v>613</v>
      </c>
      <c r="G94" s="40">
        <v>0.879</v>
      </c>
      <c r="H94" s="41">
        <v>0</v>
      </c>
      <c r="I94" s="42">
        <f>ROUND(G94*H94,P4)</f>
        <v>0</v>
      </c>
      <c r="J94" s="39" t="s">
        <v>975</v>
      </c>
      <c r="O94" s="43">
        <f>I94*0.21</f>
        <v>0</v>
      </c>
      <c r="P94">
        <v>3</v>
      </c>
    </row>
    <row r="95">
      <c r="A95" s="36" t="s">
        <v>464</v>
      </c>
      <c r="B95" s="44"/>
      <c r="C95" s="45"/>
      <c r="D95" s="45"/>
      <c r="E95" s="38" t="s">
        <v>1180</v>
      </c>
      <c r="F95" s="45"/>
      <c r="G95" s="45"/>
      <c r="H95" s="45"/>
      <c r="I95" s="45"/>
      <c r="J95" s="47"/>
    </row>
    <row r="96" ht="45">
      <c r="A96" s="36" t="s">
        <v>465</v>
      </c>
      <c r="B96" s="44"/>
      <c r="C96" s="45"/>
      <c r="D96" s="45"/>
      <c r="E96" s="48" t="s">
        <v>11414</v>
      </c>
      <c r="F96" s="45"/>
      <c r="G96" s="45"/>
      <c r="H96" s="45"/>
      <c r="I96" s="45"/>
      <c r="J96" s="47"/>
    </row>
    <row r="97" ht="120">
      <c r="A97" s="36" t="s">
        <v>467</v>
      </c>
      <c r="B97" s="49"/>
      <c r="C97" s="50"/>
      <c r="D97" s="50"/>
      <c r="E97" s="38" t="s">
        <v>615</v>
      </c>
      <c r="F97" s="50"/>
      <c r="G97" s="50"/>
      <c r="H97" s="50"/>
      <c r="I97" s="50"/>
      <c r="J97" s="51"/>
    </row>
  </sheetData>
  <sheetProtection sheet="1" objects="1" scenarios="1" spinCount="100000" saltValue="BhVoewsFc3PS9BqpyZFsminpgQiM+XfLQ3OBGwJUU9mS+ZuBXfK1Ci7ZW1x6bcKPIDEt4R3Xx7iffVapQDIMEw==" hashValue="qMMpbLSOuAMBIzDWUYS0TI+l4w7xlBr2BBfgRaTq83tRlraCFZqaCh+8+jNUXxGsYMthc1avoogCcoroVH6HO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317</v>
      </c>
      <c r="I3" s="24">
        <f>SUMIFS(I11:I69,A11:A69,"SD")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317</v>
      </c>
      <c r="D7" s="21"/>
      <c r="E7" s="22" t="s">
        <v>318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5574</v>
      </c>
      <c r="D11" s="33"/>
      <c r="E11" s="30" t="s">
        <v>2345</v>
      </c>
      <c r="F11" s="33"/>
      <c r="G11" s="33"/>
      <c r="H11" s="33"/>
      <c r="I11" s="34">
        <f>SUMIFS(I12:I31,A12:A31,"P")</f>
        <v>0</v>
      </c>
      <c r="J11" s="35"/>
    </row>
    <row r="12">
      <c r="A12" s="36" t="s">
        <v>458</v>
      </c>
      <c r="B12" s="36">
        <v>1</v>
      </c>
      <c r="C12" s="37" t="s">
        <v>3483</v>
      </c>
      <c r="D12" s="36" t="s">
        <v>460</v>
      </c>
      <c r="E12" s="38" t="s">
        <v>3484</v>
      </c>
      <c r="F12" s="39" t="s">
        <v>475</v>
      </c>
      <c r="G12" s="40">
        <v>396.27800000000002</v>
      </c>
      <c r="H12" s="41">
        <v>0</v>
      </c>
      <c r="I12" s="42">
        <f>ROUND(G12*H12,P4)</f>
        <v>0</v>
      </c>
      <c r="J12" s="39" t="s">
        <v>1884</v>
      </c>
      <c r="O12" s="43">
        <f>I12*0.21</f>
        <v>0</v>
      </c>
      <c r="P12">
        <v>3</v>
      </c>
    </row>
    <row r="13">
      <c r="A13" s="36" t="s">
        <v>464</v>
      </c>
      <c r="B13" s="44"/>
      <c r="C13" s="45"/>
      <c r="D13" s="45"/>
      <c r="E13" s="46" t="s">
        <v>460</v>
      </c>
      <c r="F13" s="45"/>
      <c r="G13" s="45"/>
      <c r="H13" s="45"/>
      <c r="I13" s="45"/>
      <c r="J13" s="47"/>
    </row>
    <row r="14" ht="90">
      <c r="A14" s="36" t="s">
        <v>465</v>
      </c>
      <c r="B14" s="44"/>
      <c r="C14" s="45"/>
      <c r="D14" s="45"/>
      <c r="E14" s="48" t="s">
        <v>11415</v>
      </c>
      <c r="F14" s="45"/>
      <c r="G14" s="45"/>
      <c r="H14" s="45"/>
      <c r="I14" s="45"/>
      <c r="J14" s="47"/>
    </row>
    <row r="15" ht="405">
      <c r="A15" s="36" t="s">
        <v>467</v>
      </c>
      <c r="B15" s="44"/>
      <c r="C15" s="45"/>
      <c r="D15" s="45"/>
      <c r="E15" s="38" t="s">
        <v>3452</v>
      </c>
      <c r="F15" s="45"/>
      <c r="G15" s="45"/>
      <c r="H15" s="45"/>
      <c r="I15" s="45"/>
      <c r="J15" s="47"/>
    </row>
    <row r="16">
      <c r="A16" s="36" t="s">
        <v>458</v>
      </c>
      <c r="B16" s="36">
        <v>2</v>
      </c>
      <c r="C16" s="37" t="s">
        <v>5367</v>
      </c>
      <c r="D16" s="36" t="s">
        <v>460</v>
      </c>
      <c r="E16" s="38" t="s">
        <v>10226</v>
      </c>
      <c r="F16" s="39" t="s">
        <v>475</v>
      </c>
      <c r="G16" s="40">
        <v>396.27800000000002</v>
      </c>
      <c r="H16" s="41">
        <v>0</v>
      </c>
      <c r="I16" s="42">
        <f>ROUND(G16*H16,P4)</f>
        <v>0</v>
      </c>
      <c r="J16" s="39" t="s">
        <v>1884</v>
      </c>
      <c r="O16" s="43">
        <f>I16*0.21</f>
        <v>0</v>
      </c>
      <c r="P16">
        <v>3</v>
      </c>
    </row>
    <row r="17">
      <c r="A17" s="36" t="s">
        <v>464</v>
      </c>
      <c r="B17" s="44"/>
      <c r="C17" s="45"/>
      <c r="D17" s="45"/>
      <c r="E17" s="46" t="s">
        <v>460</v>
      </c>
      <c r="F17" s="45"/>
      <c r="G17" s="45"/>
      <c r="H17" s="45"/>
      <c r="I17" s="45"/>
      <c r="J17" s="47"/>
    </row>
    <row r="18" ht="45">
      <c r="A18" s="36" t="s">
        <v>465</v>
      </c>
      <c r="B18" s="44"/>
      <c r="C18" s="45"/>
      <c r="D18" s="45"/>
      <c r="E18" s="48" t="s">
        <v>11416</v>
      </c>
      <c r="F18" s="45"/>
      <c r="G18" s="45"/>
      <c r="H18" s="45"/>
      <c r="I18" s="45"/>
      <c r="J18" s="47"/>
    </row>
    <row r="19" ht="240">
      <c r="A19" s="36" t="s">
        <v>467</v>
      </c>
      <c r="B19" s="44"/>
      <c r="C19" s="45"/>
      <c r="D19" s="45"/>
      <c r="E19" s="38" t="s">
        <v>10228</v>
      </c>
      <c r="F19" s="45"/>
      <c r="G19" s="45"/>
      <c r="H19" s="45"/>
      <c r="I19" s="45"/>
      <c r="J19" s="47"/>
    </row>
    <row r="20">
      <c r="A20" s="36" t="s">
        <v>458</v>
      </c>
      <c r="B20" s="36">
        <v>3</v>
      </c>
      <c r="C20" s="37" t="s">
        <v>10916</v>
      </c>
      <c r="D20" s="36" t="s">
        <v>460</v>
      </c>
      <c r="E20" s="38" t="s">
        <v>11417</v>
      </c>
      <c r="F20" s="39" t="s">
        <v>492</v>
      </c>
      <c r="G20" s="40">
        <v>38.420000000000002</v>
      </c>
      <c r="H20" s="41">
        <v>0</v>
      </c>
      <c r="I20" s="42">
        <f>ROUND(G20*H20,P4)</f>
        <v>0</v>
      </c>
      <c r="J20" s="39" t="s">
        <v>1884</v>
      </c>
      <c r="O20" s="43">
        <f>I20*0.21</f>
        <v>0</v>
      </c>
      <c r="P20">
        <v>3</v>
      </c>
    </row>
    <row r="21">
      <c r="A21" s="36" t="s">
        <v>464</v>
      </c>
      <c r="B21" s="44"/>
      <c r="C21" s="45"/>
      <c r="D21" s="45"/>
      <c r="E21" s="46" t="s">
        <v>460</v>
      </c>
      <c r="F21" s="45"/>
      <c r="G21" s="45"/>
      <c r="H21" s="45"/>
      <c r="I21" s="45"/>
      <c r="J21" s="47"/>
    </row>
    <row r="22" ht="45">
      <c r="A22" s="36" t="s">
        <v>465</v>
      </c>
      <c r="B22" s="44"/>
      <c r="C22" s="45"/>
      <c r="D22" s="45"/>
      <c r="E22" s="48" t="s">
        <v>11418</v>
      </c>
      <c r="F22" s="45"/>
      <c r="G22" s="45"/>
      <c r="H22" s="45"/>
      <c r="I22" s="45"/>
      <c r="J22" s="47"/>
    </row>
    <row r="23" ht="45">
      <c r="A23" s="36" t="s">
        <v>467</v>
      </c>
      <c r="B23" s="44"/>
      <c r="C23" s="45"/>
      <c r="D23" s="45"/>
      <c r="E23" s="38" t="s">
        <v>10239</v>
      </c>
      <c r="F23" s="45"/>
      <c r="G23" s="45"/>
      <c r="H23" s="45"/>
      <c r="I23" s="45"/>
      <c r="J23" s="47"/>
    </row>
    <row r="24">
      <c r="A24" s="36" t="s">
        <v>458</v>
      </c>
      <c r="B24" s="36">
        <v>4</v>
      </c>
      <c r="C24" s="37" t="s">
        <v>10919</v>
      </c>
      <c r="D24" s="36" t="s">
        <v>460</v>
      </c>
      <c r="E24" s="38" t="s">
        <v>11419</v>
      </c>
      <c r="F24" s="39" t="s">
        <v>492</v>
      </c>
      <c r="G24" s="40">
        <v>38.420000000000002</v>
      </c>
      <c r="H24" s="41">
        <v>0</v>
      </c>
      <c r="I24" s="42">
        <f>ROUND(G24*H24,P4)</f>
        <v>0</v>
      </c>
      <c r="J24" s="39" t="s">
        <v>1884</v>
      </c>
      <c r="O24" s="43">
        <f>I24*0.21</f>
        <v>0</v>
      </c>
      <c r="P24">
        <v>3</v>
      </c>
    </row>
    <row r="25">
      <c r="A25" s="36" t="s">
        <v>464</v>
      </c>
      <c r="B25" s="44"/>
      <c r="C25" s="45"/>
      <c r="D25" s="45"/>
      <c r="E25" s="46" t="s">
        <v>460</v>
      </c>
      <c r="F25" s="45"/>
      <c r="G25" s="45"/>
      <c r="H25" s="45"/>
      <c r="I25" s="45"/>
      <c r="J25" s="47"/>
    </row>
    <row r="26" ht="45">
      <c r="A26" s="36" t="s">
        <v>465</v>
      </c>
      <c r="B26" s="44"/>
      <c r="C26" s="45"/>
      <c r="D26" s="45"/>
      <c r="E26" s="48" t="s">
        <v>11420</v>
      </c>
      <c r="F26" s="45"/>
      <c r="G26" s="45"/>
      <c r="H26" s="45"/>
      <c r="I26" s="45"/>
      <c r="J26" s="47"/>
    </row>
    <row r="27" ht="30">
      <c r="A27" s="36" t="s">
        <v>467</v>
      </c>
      <c r="B27" s="44"/>
      <c r="C27" s="45"/>
      <c r="D27" s="45"/>
      <c r="E27" s="38" t="s">
        <v>11421</v>
      </c>
      <c r="F27" s="45"/>
      <c r="G27" s="45"/>
      <c r="H27" s="45"/>
      <c r="I27" s="45"/>
      <c r="J27" s="47"/>
    </row>
    <row r="28" ht="30">
      <c r="A28" s="36" t="s">
        <v>458</v>
      </c>
      <c r="B28" s="36">
        <v>5</v>
      </c>
      <c r="C28" s="37" t="s">
        <v>10242</v>
      </c>
      <c r="D28" s="36" t="s">
        <v>460</v>
      </c>
      <c r="E28" s="38" t="s">
        <v>10243</v>
      </c>
      <c r="F28" s="39" t="s">
        <v>475</v>
      </c>
      <c r="G28" s="40">
        <v>7.6840000000000002</v>
      </c>
      <c r="H28" s="41">
        <v>0</v>
      </c>
      <c r="I28" s="42">
        <f>ROUND(G28*H28,P4)</f>
        <v>0</v>
      </c>
      <c r="J28" s="39" t="s">
        <v>975</v>
      </c>
      <c r="O28" s="43">
        <f>I28*0.21</f>
        <v>0</v>
      </c>
      <c r="P28">
        <v>3</v>
      </c>
    </row>
    <row r="29">
      <c r="A29" s="36" t="s">
        <v>464</v>
      </c>
      <c r="B29" s="44"/>
      <c r="C29" s="45"/>
      <c r="D29" s="45"/>
      <c r="E29" s="46" t="s">
        <v>460</v>
      </c>
      <c r="F29" s="45"/>
      <c r="G29" s="45"/>
      <c r="H29" s="45"/>
      <c r="I29" s="45"/>
      <c r="J29" s="47"/>
    </row>
    <row r="30" ht="45">
      <c r="A30" s="36" t="s">
        <v>465</v>
      </c>
      <c r="B30" s="44"/>
      <c r="C30" s="45"/>
      <c r="D30" s="45"/>
      <c r="E30" s="48" t="s">
        <v>11422</v>
      </c>
      <c r="F30" s="45"/>
      <c r="G30" s="45"/>
      <c r="H30" s="45"/>
      <c r="I30" s="45"/>
      <c r="J30" s="47"/>
    </row>
    <row r="31" ht="45">
      <c r="A31" s="36" t="s">
        <v>467</v>
      </c>
      <c r="B31" s="44"/>
      <c r="C31" s="45"/>
      <c r="D31" s="45"/>
      <c r="E31" s="38" t="s">
        <v>10245</v>
      </c>
      <c r="F31" s="45"/>
      <c r="G31" s="45"/>
      <c r="H31" s="45"/>
      <c r="I31" s="45"/>
      <c r="J31" s="47"/>
    </row>
    <row r="32">
      <c r="A32" s="30" t="s">
        <v>455</v>
      </c>
      <c r="B32" s="31"/>
      <c r="C32" s="32" t="s">
        <v>7582</v>
      </c>
      <c r="D32" s="33"/>
      <c r="E32" s="30" t="s">
        <v>5450</v>
      </c>
      <c r="F32" s="33"/>
      <c r="G32" s="33"/>
      <c r="H32" s="33"/>
      <c r="I32" s="34">
        <f>SUMIFS(I33:I48,A33:A48,"P")</f>
        <v>0</v>
      </c>
      <c r="J32" s="35"/>
    </row>
    <row r="33">
      <c r="A33" s="36" t="s">
        <v>458</v>
      </c>
      <c r="B33" s="36">
        <v>6</v>
      </c>
      <c r="C33" s="37" t="s">
        <v>11423</v>
      </c>
      <c r="D33" s="36" t="s">
        <v>460</v>
      </c>
      <c r="E33" s="38" t="s">
        <v>11424</v>
      </c>
      <c r="F33" s="39" t="s">
        <v>475</v>
      </c>
      <c r="G33" s="40">
        <v>60.039999999999999</v>
      </c>
      <c r="H33" s="41">
        <v>0</v>
      </c>
      <c r="I33" s="42">
        <f>ROUND(G33*H33,P4)</f>
        <v>0</v>
      </c>
      <c r="J33" s="39" t="s">
        <v>1884</v>
      </c>
      <c r="O33" s="43">
        <f>I33*0.21</f>
        <v>0</v>
      </c>
      <c r="P33">
        <v>3</v>
      </c>
    </row>
    <row r="34">
      <c r="A34" s="36" t="s">
        <v>464</v>
      </c>
      <c r="B34" s="44"/>
      <c r="C34" s="45"/>
      <c r="D34" s="45"/>
      <c r="E34" s="46" t="s">
        <v>460</v>
      </c>
      <c r="F34" s="45"/>
      <c r="G34" s="45"/>
      <c r="H34" s="45"/>
      <c r="I34" s="45"/>
      <c r="J34" s="47"/>
    </row>
    <row r="35" ht="60">
      <c r="A35" s="36" t="s">
        <v>465</v>
      </c>
      <c r="B35" s="44"/>
      <c r="C35" s="45"/>
      <c r="D35" s="45"/>
      <c r="E35" s="48" t="s">
        <v>11425</v>
      </c>
      <c r="F35" s="45"/>
      <c r="G35" s="45"/>
      <c r="H35" s="45"/>
      <c r="I35" s="45"/>
      <c r="J35" s="47"/>
    </row>
    <row r="36" ht="135">
      <c r="A36" s="36" t="s">
        <v>467</v>
      </c>
      <c r="B36" s="44"/>
      <c r="C36" s="45"/>
      <c r="D36" s="45"/>
      <c r="E36" s="38" t="s">
        <v>11426</v>
      </c>
      <c r="F36" s="45"/>
      <c r="G36" s="45"/>
      <c r="H36" s="45"/>
      <c r="I36" s="45"/>
      <c r="J36" s="47"/>
    </row>
    <row r="37">
      <c r="A37" s="36" t="s">
        <v>458</v>
      </c>
      <c r="B37" s="36">
        <v>7</v>
      </c>
      <c r="C37" s="37" t="s">
        <v>11427</v>
      </c>
      <c r="D37" s="36" t="s">
        <v>460</v>
      </c>
      <c r="E37" s="38" t="s">
        <v>11428</v>
      </c>
      <c r="F37" s="39" t="s">
        <v>475</v>
      </c>
      <c r="G37" s="40">
        <v>134.26400000000001</v>
      </c>
      <c r="H37" s="41">
        <v>0</v>
      </c>
      <c r="I37" s="42">
        <f>ROUND(G37*H37,P4)</f>
        <v>0</v>
      </c>
      <c r="J37" s="39" t="s">
        <v>1884</v>
      </c>
      <c r="O37" s="43">
        <f>I37*0.21</f>
        <v>0</v>
      </c>
      <c r="P37">
        <v>3</v>
      </c>
    </row>
    <row r="38">
      <c r="A38" s="36" t="s">
        <v>464</v>
      </c>
      <c r="B38" s="44"/>
      <c r="C38" s="45"/>
      <c r="D38" s="45"/>
      <c r="E38" s="46" t="s">
        <v>460</v>
      </c>
      <c r="F38" s="45"/>
      <c r="G38" s="45"/>
      <c r="H38" s="45"/>
      <c r="I38" s="45"/>
      <c r="J38" s="47"/>
    </row>
    <row r="39" ht="75">
      <c r="A39" s="36" t="s">
        <v>465</v>
      </c>
      <c r="B39" s="44"/>
      <c r="C39" s="45"/>
      <c r="D39" s="45"/>
      <c r="E39" s="48" t="s">
        <v>11429</v>
      </c>
      <c r="F39" s="45"/>
      <c r="G39" s="45"/>
      <c r="H39" s="45"/>
      <c r="I39" s="45"/>
      <c r="J39" s="47"/>
    </row>
    <row r="40" ht="135">
      <c r="A40" s="36" t="s">
        <v>467</v>
      </c>
      <c r="B40" s="44"/>
      <c r="C40" s="45"/>
      <c r="D40" s="45"/>
      <c r="E40" s="38" t="s">
        <v>11426</v>
      </c>
      <c r="F40" s="45"/>
      <c r="G40" s="45"/>
      <c r="H40" s="45"/>
      <c r="I40" s="45"/>
      <c r="J40" s="47"/>
    </row>
    <row r="41">
      <c r="A41" s="36" t="s">
        <v>458</v>
      </c>
      <c r="B41" s="36">
        <v>8</v>
      </c>
      <c r="C41" s="37" t="s">
        <v>11207</v>
      </c>
      <c r="D41" s="36" t="s">
        <v>460</v>
      </c>
      <c r="E41" s="38" t="s">
        <v>11208</v>
      </c>
      <c r="F41" s="39" t="s">
        <v>492</v>
      </c>
      <c r="G41" s="40">
        <v>80</v>
      </c>
      <c r="H41" s="41">
        <v>0</v>
      </c>
      <c r="I41" s="42">
        <f>ROUND(G41*H41,P4)</f>
        <v>0</v>
      </c>
      <c r="J41" s="39" t="s">
        <v>1884</v>
      </c>
      <c r="O41" s="43">
        <f>I41*0.21</f>
        <v>0</v>
      </c>
      <c r="P41">
        <v>3</v>
      </c>
    </row>
    <row r="42">
      <c r="A42" s="36" t="s">
        <v>464</v>
      </c>
      <c r="B42" s="44"/>
      <c r="C42" s="45"/>
      <c r="D42" s="45"/>
      <c r="E42" s="46" t="s">
        <v>460</v>
      </c>
      <c r="F42" s="45"/>
      <c r="G42" s="45"/>
      <c r="H42" s="45"/>
      <c r="I42" s="45"/>
      <c r="J42" s="47"/>
    </row>
    <row r="43" ht="45">
      <c r="A43" s="36" t="s">
        <v>465</v>
      </c>
      <c r="B43" s="44"/>
      <c r="C43" s="45"/>
      <c r="D43" s="45"/>
      <c r="E43" s="48" t="s">
        <v>11430</v>
      </c>
      <c r="F43" s="45"/>
      <c r="G43" s="45"/>
      <c r="H43" s="45"/>
      <c r="I43" s="45"/>
      <c r="J43" s="47"/>
    </row>
    <row r="44" ht="165">
      <c r="A44" s="36" t="s">
        <v>467</v>
      </c>
      <c r="B44" s="44"/>
      <c r="C44" s="45"/>
      <c r="D44" s="45"/>
      <c r="E44" s="38" t="s">
        <v>11210</v>
      </c>
      <c r="F44" s="45"/>
      <c r="G44" s="45"/>
      <c r="H44" s="45"/>
      <c r="I44" s="45"/>
      <c r="J44" s="47"/>
    </row>
    <row r="45">
      <c r="A45" s="36" t="s">
        <v>458</v>
      </c>
      <c r="B45" s="36">
        <v>9</v>
      </c>
      <c r="C45" s="37" t="s">
        <v>11431</v>
      </c>
      <c r="D45" s="36" t="s">
        <v>460</v>
      </c>
      <c r="E45" s="38" t="s">
        <v>11432</v>
      </c>
      <c r="F45" s="39" t="s">
        <v>482</v>
      </c>
      <c r="G45" s="40">
        <v>14</v>
      </c>
      <c r="H45" s="41">
        <v>0</v>
      </c>
      <c r="I45" s="42">
        <f>ROUND(G45*H45,P4)</f>
        <v>0</v>
      </c>
      <c r="J45" s="39" t="s">
        <v>975</v>
      </c>
      <c r="O45" s="43">
        <f>I45*0.21</f>
        <v>0</v>
      </c>
      <c r="P45">
        <v>3</v>
      </c>
    </row>
    <row r="46">
      <c r="A46" s="36" t="s">
        <v>464</v>
      </c>
      <c r="B46" s="44"/>
      <c r="C46" s="45"/>
      <c r="D46" s="45"/>
      <c r="E46" s="46" t="s">
        <v>460</v>
      </c>
      <c r="F46" s="45"/>
      <c r="G46" s="45"/>
      <c r="H46" s="45"/>
      <c r="I46" s="45"/>
      <c r="J46" s="47"/>
    </row>
    <row r="47" ht="45">
      <c r="A47" s="36" t="s">
        <v>465</v>
      </c>
      <c r="B47" s="44"/>
      <c r="C47" s="45"/>
      <c r="D47" s="45"/>
      <c r="E47" s="48" t="s">
        <v>11433</v>
      </c>
      <c r="F47" s="45"/>
      <c r="G47" s="45"/>
      <c r="H47" s="45"/>
      <c r="I47" s="45"/>
      <c r="J47" s="47"/>
    </row>
    <row r="48" ht="105">
      <c r="A48" s="36" t="s">
        <v>467</v>
      </c>
      <c r="B48" s="44"/>
      <c r="C48" s="45"/>
      <c r="D48" s="45"/>
      <c r="E48" s="38" t="s">
        <v>11434</v>
      </c>
      <c r="F48" s="45"/>
      <c r="G48" s="45"/>
      <c r="H48" s="45"/>
      <c r="I48" s="45"/>
      <c r="J48" s="47"/>
    </row>
    <row r="49">
      <c r="A49" s="30" t="s">
        <v>455</v>
      </c>
      <c r="B49" s="31"/>
      <c r="C49" s="32" t="s">
        <v>1178</v>
      </c>
      <c r="D49" s="33"/>
      <c r="E49" s="30" t="s">
        <v>1179</v>
      </c>
      <c r="F49" s="33"/>
      <c r="G49" s="33"/>
      <c r="H49" s="33"/>
      <c r="I49" s="34">
        <f>SUMIFS(I50:I69,A50:A69,"P")</f>
        <v>0</v>
      </c>
      <c r="J49" s="35"/>
    </row>
    <row r="50" ht="45">
      <c r="A50" s="36" t="s">
        <v>458</v>
      </c>
      <c r="B50" s="36">
        <v>10</v>
      </c>
      <c r="C50" s="37" t="s">
        <v>1850</v>
      </c>
      <c r="D50" s="36" t="s">
        <v>1851</v>
      </c>
      <c r="E50" s="38" t="s">
        <v>2565</v>
      </c>
      <c r="F50" s="39" t="s">
        <v>613</v>
      </c>
      <c r="G50" s="40">
        <v>752.928</v>
      </c>
      <c r="H50" s="41">
        <v>0</v>
      </c>
      <c r="I50" s="42">
        <f>ROUND(G50*H50,P4)</f>
        <v>0</v>
      </c>
      <c r="J50" s="39" t="s">
        <v>975</v>
      </c>
      <c r="O50" s="43">
        <f>I50*0.21</f>
        <v>0</v>
      </c>
      <c r="P50">
        <v>3</v>
      </c>
    </row>
    <row r="51">
      <c r="A51" s="36" t="s">
        <v>464</v>
      </c>
      <c r="B51" s="44"/>
      <c r="C51" s="45"/>
      <c r="D51" s="45"/>
      <c r="E51" s="38" t="s">
        <v>1180</v>
      </c>
      <c r="F51" s="45"/>
      <c r="G51" s="45"/>
      <c r="H51" s="45"/>
      <c r="I51" s="45"/>
      <c r="J51" s="47"/>
    </row>
    <row r="52" ht="45">
      <c r="A52" s="36" t="s">
        <v>465</v>
      </c>
      <c r="B52" s="44"/>
      <c r="C52" s="45"/>
      <c r="D52" s="45"/>
      <c r="E52" s="48" t="s">
        <v>11435</v>
      </c>
      <c r="F52" s="45"/>
      <c r="G52" s="45"/>
      <c r="H52" s="45"/>
      <c r="I52" s="45"/>
      <c r="J52" s="47"/>
    </row>
    <row r="53" ht="120">
      <c r="A53" s="36" t="s">
        <v>467</v>
      </c>
      <c r="B53" s="44"/>
      <c r="C53" s="45"/>
      <c r="D53" s="45"/>
      <c r="E53" s="38" t="s">
        <v>615</v>
      </c>
      <c r="F53" s="45"/>
      <c r="G53" s="45"/>
      <c r="H53" s="45"/>
      <c r="I53" s="45"/>
      <c r="J53" s="47"/>
    </row>
    <row r="54" ht="60">
      <c r="A54" s="36" t="s">
        <v>458</v>
      </c>
      <c r="B54" s="36">
        <v>11</v>
      </c>
      <c r="C54" s="37" t="s">
        <v>3064</v>
      </c>
      <c r="D54" s="36" t="s">
        <v>3065</v>
      </c>
      <c r="E54" s="38" t="s">
        <v>3066</v>
      </c>
      <c r="F54" s="39" t="s">
        <v>613</v>
      </c>
      <c r="G54" s="40">
        <v>295.38099999999997</v>
      </c>
      <c r="H54" s="41">
        <v>0</v>
      </c>
      <c r="I54" s="42">
        <f>ROUND(G54*H54,P4)</f>
        <v>0</v>
      </c>
      <c r="J54" s="39" t="s">
        <v>975</v>
      </c>
      <c r="O54" s="43">
        <f>I54*0.21</f>
        <v>0</v>
      </c>
      <c r="P54">
        <v>3</v>
      </c>
    </row>
    <row r="55">
      <c r="A55" s="36" t="s">
        <v>464</v>
      </c>
      <c r="B55" s="44"/>
      <c r="C55" s="45"/>
      <c r="D55" s="45"/>
      <c r="E55" s="38" t="s">
        <v>1180</v>
      </c>
      <c r="F55" s="45"/>
      <c r="G55" s="45"/>
      <c r="H55" s="45"/>
      <c r="I55" s="45"/>
      <c r="J55" s="47"/>
    </row>
    <row r="56" ht="45">
      <c r="A56" s="36" t="s">
        <v>465</v>
      </c>
      <c r="B56" s="44"/>
      <c r="C56" s="45"/>
      <c r="D56" s="45"/>
      <c r="E56" s="48" t="s">
        <v>11436</v>
      </c>
      <c r="F56" s="45"/>
      <c r="G56" s="45"/>
      <c r="H56" s="45"/>
      <c r="I56" s="45"/>
      <c r="J56" s="47"/>
    </row>
    <row r="57" ht="120">
      <c r="A57" s="36" t="s">
        <v>467</v>
      </c>
      <c r="B57" s="44"/>
      <c r="C57" s="45"/>
      <c r="D57" s="45"/>
      <c r="E57" s="38" t="s">
        <v>615</v>
      </c>
      <c r="F57" s="45"/>
      <c r="G57" s="45"/>
      <c r="H57" s="45"/>
      <c r="I57" s="45"/>
      <c r="J57" s="47"/>
    </row>
    <row r="58" ht="45">
      <c r="A58" s="36" t="s">
        <v>458</v>
      </c>
      <c r="B58" s="36">
        <v>12</v>
      </c>
      <c r="C58" s="37" t="s">
        <v>7010</v>
      </c>
      <c r="D58" s="36" t="s">
        <v>7011</v>
      </c>
      <c r="E58" s="38" t="s">
        <v>7012</v>
      </c>
      <c r="F58" s="39" t="s">
        <v>613</v>
      </c>
      <c r="G58" s="40">
        <v>150.09999999999999</v>
      </c>
      <c r="H58" s="41">
        <v>0</v>
      </c>
      <c r="I58" s="42">
        <f>ROUND(G58*H58,P4)</f>
        <v>0</v>
      </c>
      <c r="J58" s="39" t="s">
        <v>975</v>
      </c>
      <c r="O58" s="43">
        <f>I58*0.21</f>
        <v>0</v>
      </c>
      <c r="P58">
        <v>3</v>
      </c>
    </row>
    <row r="59">
      <c r="A59" s="36" t="s">
        <v>464</v>
      </c>
      <c r="B59" s="44"/>
      <c r="C59" s="45"/>
      <c r="D59" s="45"/>
      <c r="E59" s="38" t="s">
        <v>1180</v>
      </c>
      <c r="F59" s="45"/>
      <c r="G59" s="45"/>
      <c r="H59" s="45"/>
      <c r="I59" s="45"/>
      <c r="J59" s="47"/>
    </row>
    <row r="60" ht="45">
      <c r="A60" s="36" t="s">
        <v>465</v>
      </c>
      <c r="B60" s="44"/>
      <c r="C60" s="45"/>
      <c r="D60" s="45"/>
      <c r="E60" s="48" t="s">
        <v>11437</v>
      </c>
      <c r="F60" s="45"/>
      <c r="G60" s="45"/>
      <c r="H60" s="45"/>
      <c r="I60" s="45"/>
      <c r="J60" s="47"/>
    </row>
    <row r="61" ht="120">
      <c r="A61" s="36" t="s">
        <v>467</v>
      </c>
      <c r="B61" s="44"/>
      <c r="C61" s="45"/>
      <c r="D61" s="45"/>
      <c r="E61" s="38" t="s">
        <v>615</v>
      </c>
      <c r="F61" s="45"/>
      <c r="G61" s="45"/>
      <c r="H61" s="45"/>
      <c r="I61" s="45"/>
      <c r="J61" s="47"/>
    </row>
    <row r="62" ht="45">
      <c r="A62" s="36" t="s">
        <v>458</v>
      </c>
      <c r="B62" s="36">
        <v>13</v>
      </c>
      <c r="C62" s="37" t="s">
        <v>625</v>
      </c>
      <c r="D62" s="36" t="s">
        <v>626</v>
      </c>
      <c r="E62" s="38" t="s">
        <v>627</v>
      </c>
      <c r="F62" s="39" t="s">
        <v>613</v>
      </c>
      <c r="G62" s="40">
        <v>0.34399999999999997</v>
      </c>
      <c r="H62" s="41">
        <v>0</v>
      </c>
      <c r="I62" s="42">
        <f>ROUND(G62*H62,P4)</f>
        <v>0</v>
      </c>
      <c r="J62" s="39" t="s">
        <v>975</v>
      </c>
      <c r="O62" s="43">
        <f>I62*0.21</f>
        <v>0</v>
      </c>
      <c r="P62">
        <v>3</v>
      </c>
    </row>
    <row r="63">
      <c r="A63" s="36" t="s">
        <v>464</v>
      </c>
      <c r="B63" s="44"/>
      <c r="C63" s="45"/>
      <c r="D63" s="45"/>
      <c r="E63" s="38" t="s">
        <v>1180</v>
      </c>
      <c r="F63" s="45"/>
      <c r="G63" s="45"/>
      <c r="H63" s="45"/>
      <c r="I63" s="45"/>
      <c r="J63" s="47"/>
    </row>
    <row r="64" ht="45">
      <c r="A64" s="36" t="s">
        <v>465</v>
      </c>
      <c r="B64" s="44"/>
      <c r="C64" s="45"/>
      <c r="D64" s="45"/>
      <c r="E64" s="48" t="s">
        <v>11438</v>
      </c>
      <c r="F64" s="45"/>
      <c r="G64" s="45"/>
      <c r="H64" s="45"/>
      <c r="I64" s="45"/>
      <c r="J64" s="47"/>
    </row>
    <row r="65" ht="120">
      <c r="A65" s="36" t="s">
        <v>467</v>
      </c>
      <c r="B65" s="44"/>
      <c r="C65" s="45"/>
      <c r="D65" s="45"/>
      <c r="E65" s="38" t="s">
        <v>615</v>
      </c>
      <c r="F65" s="45"/>
      <c r="G65" s="45"/>
      <c r="H65" s="45"/>
      <c r="I65" s="45"/>
      <c r="J65" s="47"/>
    </row>
    <row r="66" ht="30">
      <c r="A66" s="36" t="s">
        <v>458</v>
      </c>
      <c r="B66" s="36">
        <v>14</v>
      </c>
      <c r="C66" s="37" t="s">
        <v>3599</v>
      </c>
      <c r="D66" s="36" t="s">
        <v>3600</v>
      </c>
      <c r="E66" s="38" t="s">
        <v>4829</v>
      </c>
      <c r="F66" s="39" t="s">
        <v>613</v>
      </c>
      <c r="G66" s="40">
        <v>0.28000000000000003</v>
      </c>
      <c r="H66" s="41">
        <v>0</v>
      </c>
      <c r="I66" s="42">
        <f>ROUND(G66*H66,P4)</f>
        <v>0</v>
      </c>
      <c r="J66" s="39" t="s">
        <v>975</v>
      </c>
      <c r="O66" s="43">
        <f>I66*0.21</f>
        <v>0</v>
      </c>
      <c r="P66">
        <v>3</v>
      </c>
    </row>
    <row r="67">
      <c r="A67" s="36" t="s">
        <v>464</v>
      </c>
      <c r="B67" s="44"/>
      <c r="C67" s="45"/>
      <c r="D67" s="45"/>
      <c r="E67" s="38" t="s">
        <v>1180</v>
      </c>
      <c r="F67" s="45"/>
      <c r="G67" s="45"/>
      <c r="H67" s="45"/>
      <c r="I67" s="45"/>
      <c r="J67" s="47"/>
    </row>
    <row r="68" ht="45">
      <c r="A68" s="36" t="s">
        <v>465</v>
      </c>
      <c r="B68" s="44"/>
      <c r="C68" s="45"/>
      <c r="D68" s="45"/>
      <c r="E68" s="48" t="s">
        <v>11439</v>
      </c>
      <c r="F68" s="45"/>
      <c r="G68" s="45"/>
      <c r="H68" s="45"/>
      <c r="I68" s="45"/>
      <c r="J68" s="47"/>
    </row>
    <row r="69" ht="120">
      <c r="A69" s="36" t="s">
        <v>467</v>
      </c>
      <c r="B69" s="49"/>
      <c r="C69" s="50"/>
      <c r="D69" s="50"/>
      <c r="E69" s="38" t="s">
        <v>615</v>
      </c>
      <c r="F69" s="50"/>
      <c r="G69" s="50"/>
      <c r="H69" s="50"/>
      <c r="I69" s="50"/>
      <c r="J69" s="51"/>
    </row>
  </sheetData>
  <sheetProtection sheet="1" objects="1" scenarios="1" spinCount="100000" saltValue="onysrp3n1XuVvXLiT9Tt8DeF7QxPmZNsKhctLbr7FwV2Fs4yUptpD7SW/CXub39kvyg631PX0GpLsN3y1Ju9bQ==" hashValue="gmU/iCWdHho8FmLcYuVDy1V7ABbazJKknB+BXRaA1RKgiEVXNQRof/kvyvH+GoVeLWjtCDS1IepyXtvoS3yh0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319</v>
      </c>
      <c r="I3" s="24">
        <f>SUMIFS(I11:I90,A11:A90,"SD")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319</v>
      </c>
      <c r="D7" s="21"/>
      <c r="E7" s="22" t="s">
        <v>320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SUMIFS(I12:I27,A12:A27,"P")</f>
        <v>0</v>
      </c>
      <c r="J11" s="35"/>
    </row>
    <row r="12">
      <c r="A12" s="36" t="s">
        <v>458</v>
      </c>
      <c r="B12" s="36">
        <v>1</v>
      </c>
      <c r="C12" s="37" t="s">
        <v>11342</v>
      </c>
      <c r="D12" s="36" t="s">
        <v>460</v>
      </c>
      <c r="E12" s="38" t="s">
        <v>10361</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60">
      <c r="A14" s="36" t="s">
        <v>465</v>
      </c>
      <c r="B14" s="44"/>
      <c r="C14" s="45"/>
      <c r="D14" s="45"/>
      <c r="E14" s="48" t="s">
        <v>10362</v>
      </c>
      <c r="F14" s="45"/>
      <c r="G14" s="45"/>
      <c r="H14" s="45"/>
      <c r="I14" s="45"/>
      <c r="J14" s="47"/>
    </row>
    <row r="15" ht="30">
      <c r="A15" s="36" t="s">
        <v>467</v>
      </c>
      <c r="B15" s="44"/>
      <c r="C15" s="45"/>
      <c r="D15" s="45"/>
      <c r="E15" s="38" t="s">
        <v>990</v>
      </c>
      <c r="F15" s="45"/>
      <c r="G15" s="45"/>
      <c r="H15" s="45"/>
      <c r="I15" s="45"/>
      <c r="J15" s="47"/>
    </row>
    <row r="16">
      <c r="A16" s="36" t="s">
        <v>458</v>
      </c>
      <c r="B16" s="36">
        <v>2</v>
      </c>
      <c r="C16" s="37" t="s">
        <v>987</v>
      </c>
      <c r="D16" s="36" t="s">
        <v>460</v>
      </c>
      <c r="E16" s="38" t="s">
        <v>988</v>
      </c>
      <c r="F16" s="39" t="s">
        <v>2211</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ht="45">
      <c r="A18" s="36" t="s">
        <v>465</v>
      </c>
      <c r="B18" s="44"/>
      <c r="C18" s="45"/>
      <c r="D18" s="45"/>
      <c r="E18" s="48" t="s">
        <v>11286</v>
      </c>
      <c r="F18" s="45"/>
      <c r="G18" s="45"/>
      <c r="H18" s="45"/>
      <c r="I18" s="45"/>
      <c r="J18" s="47"/>
    </row>
    <row r="19" ht="30">
      <c r="A19" s="36" t="s">
        <v>467</v>
      </c>
      <c r="B19" s="44"/>
      <c r="C19" s="45"/>
      <c r="D19" s="45"/>
      <c r="E19" s="38" t="s">
        <v>990</v>
      </c>
      <c r="F19" s="45"/>
      <c r="G19" s="45"/>
      <c r="H19" s="45"/>
      <c r="I19" s="45"/>
      <c r="J19" s="47"/>
    </row>
    <row r="20">
      <c r="A20" s="36" t="s">
        <v>458</v>
      </c>
      <c r="B20" s="36">
        <v>3</v>
      </c>
      <c r="C20" s="37" t="s">
        <v>11440</v>
      </c>
      <c r="D20" s="36" t="s">
        <v>460</v>
      </c>
      <c r="E20" s="38" t="s">
        <v>11441</v>
      </c>
      <c r="F20" s="39" t="s">
        <v>613</v>
      </c>
      <c r="G20" s="40">
        <v>25.370000000000001</v>
      </c>
      <c r="H20" s="41">
        <v>0</v>
      </c>
      <c r="I20" s="42">
        <f>ROUND(G20*H20,P4)</f>
        <v>0</v>
      </c>
      <c r="J20" s="39" t="s">
        <v>975</v>
      </c>
      <c r="O20" s="43">
        <f>I20*0.21</f>
        <v>0</v>
      </c>
      <c r="P20">
        <v>3</v>
      </c>
    </row>
    <row r="21">
      <c r="A21" s="36" t="s">
        <v>464</v>
      </c>
      <c r="B21" s="44"/>
      <c r="C21" s="45"/>
      <c r="D21" s="45"/>
      <c r="E21" s="46" t="s">
        <v>460</v>
      </c>
      <c r="F21" s="45"/>
      <c r="G21" s="45"/>
      <c r="H21" s="45"/>
      <c r="I21" s="45"/>
      <c r="J21" s="47"/>
    </row>
    <row r="22" ht="60">
      <c r="A22" s="36" t="s">
        <v>465</v>
      </c>
      <c r="B22" s="44"/>
      <c r="C22" s="45"/>
      <c r="D22" s="45"/>
      <c r="E22" s="48" t="s">
        <v>11442</v>
      </c>
      <c r="F22" s="45"/>
      <c r="G22" s="45"/>
      <c r="H22" s="45"/>
      <c r="I22" s="45"/>
      <c r="J22" s="47"/>
    </row>
    <row r="23" ht="120">
      <c r="A23" s="36" t="s">
        <v>467</v>
      </c>
      <c r="B23" s="44"/>
      <c r="C23" s="45"/>
      <c r="D23" s="45"/>
      <c r="E23" s="38" t="s">
        <v>11443</v>
      </c>
      <c r="F23" s="45"/>
      <c r="G23" s="45"/>
      <c r="H23" s="45"/>
      <c r="I23" s="45"/>
      <c r="J23" s="47"/>
    </row>
    <row r="24">
      <c r="A24" s="36" t="s">
        <v>458</v>
      </c>
      <c r="B24" s="36">
        <v>4</v>
      </c>
      <c r="C24" s="37" t="s">
        <v>10629</v>
      </c>
      <c r="D24" s="36" t="s">
        <v>460</v>
      </c>
      <c r="E24" s="38" t="s">
        <v>8798</v>
      </c>
      <c r="F24" s="39" t="s">
        <v>496</v>
      </c>
      <c r="G24" s="40">
        <v>1</v>
      </c>
      <c r="H24" s="41">
        <v>0</v>
      </c>
      <c r="I24" s="42">
        <f>ROUND(G24*H24,P4)</f>
        <v>0</v>
      </c>
      <c r="J24" s="39" t="s">
        <v>975</v>
      </c>
      <c r="O24" s="43">
        <f>I24*0.21</f>
        <v>0</v>
      </c>
      <c r="P24">
        <v>3</v>
      </c>
    </row>
    <row r="25">
      <c r="A25" s="36" t="s">
        <v>464</v>
      </c>
      <c r="B25" s="44"/>
      <c r="C25" s="45"/>
      <c r="D25" s="45"/>
      <c r="E25" s="46" t="s">
        <v>460</v>
      </c>
      <c r="F25" s="45"/>
      <c r="G25" s="45"/>
      <c r="H25" s="45"/>
      <c r="I25" s="45"/>
      <c r="J25" s="47"/>
    </row>
    <row r="26">
      <c r="A26" s="36" t="s">
        <v>465</v>
      </c>
      <c r="B26" s="44"/>
      <c r="C26" s="45"/>
      <c r="D26" s="45"/>
      <c r="E26" s="48" t="s">
        <v>10201</v>
      </c>
      <c r="F26" s="45"/>
      <c r="G26" s="45"/>
      <c r="H26" s="45"/>
      <c r="I26" s="45"/>
      <c r="J26" s="47"/>
    </row>
    <row r="27">
      <c r="A27" s="36" t="s">
        <v>467</v>
      </c>
      <c r="B27" s="44"/>
      <c r="C27" s="45"/>
      <c r="D27" s="45"/>
      <c r="E27" s="38" t="s">
        <v>8800</v>
      </c>
      <c r="F27" s="45"/>
      <c r="G27" s="45"/>
      <c r="H27" s="45"/>
      <c r="I27" s="45"/>
      <c r="J27" s="47"/>
    </row>
    <row r="28">
      <c r="A28" s="30" t="s">
        <v>455</v>
      </c>
      <c r="B28" s="31"/>
      <c r="C28" s="32" t="s">
        <v>5574</v>
      </c>
      <c r="D28" s="33"/>
      <c r="E28" s="30" t="s">
        <v>2345</v>
      </c>
      <c r="F28" s="33"/>
      <c r="G28" s="33"/>
      <c r="H28" s="33"/>
      <c r="I28" s="34">
        <f>SUMIFS(I29:I52,A29:A52,"P")</f>
        <v>0</v>
      </c>
      <c r="J28" s="35"/>
    </row>
    <row r="29">
      <c r="A29" s="36" t="s">
        <v>458</v>
      </c>
      <c r="B29" s="36">
        <v>5</v>
      </c>
      <c r="C29" s="37" t="s">
        <v>3483</v>
      </c>
      <c r="D29" s="36" t="s">
        <v>460</v>
      </c>
      <c r="E29" s="38" t="s">
        <v>3484</v>
      </c>
      <c r="F29" s="39" t="s">
        <v>475</v>
      </c>
      <c r="G29" s="40">
        <v>2082</v>
      </c>
      <c r="H29" s="41">
        <v>0</v>
      </c>
      <c r="I29" s="42">
        <f>ROUND(G29*H29,P4)</f>
        <v>0</v>
      </c>
      <c r="J29" s="39" t="s">
        <v>1884</v>
      </c>
      <c r="O29" s="43">
        <f>I29*0.21</f>
        <v>0</v>
      </c>
      <c r="P29">
        <v>3</v>
      </c>
    </row>
    <row r="30">
      <c r="A30" s="36" t="s">
        <v>464</v>
      </c>
      <c r="B30" s="44"/>
      <c r="C30" s="45"/>
      <c r="D30" s="45"/>
      <c r="E30" s="46" t="s">
        <v>460</v>
      </c>
      <c r="F30" s="45"/>
      <c r="G30" s="45"/>
      <c r="H30" s="45"/>
      <c r="I30" s="45"/>
      <c r="J30" s="47"/>
    </row>
    <row r="31" ht="60">
      <c r="A31" s="36" t="s">
        <v>465</v>
      </c>
      <c r="B31" s="44"/>
      <c r="C31" s="45"/>
      <c r="D31" s="45"/>
      <c r="E31" s="48" t="s">
        <v>11444</v>
      </c>
      <c r="F31" s="45"/>
      <c r="G31" s="45"/>
      <c r="H31" s="45"/>
      <c r="I31" s="45"/>
      <c r="J31" s="47"/>
    </row>
    <row r="32" ht="405">
      <c r="A32" s="36" t="s">
        <v>467</v>
      </c>
      <c r="B32" s="44"/>
      <c r="C32" s="45"/>
      <c r="D32" s="45"/>
      <c r="E32" s="38" t="s">
        <v>3452</v>
      </c>
      <c r="F32" s="45"/>
      <c r="G32" s="45"/>
      <c r="H32" s="45"/>
      <c r="I32" s="45"/>
      <c r="J32" s="47"/>
    </row>
    <row r="33">
      <c r="A33" s="36" t="s">
        <v>458</v>
      </c>
      <c r="B33" s="36">
        <v>6</v>
      </c>
      <c r="C33" s="37" t="s">
        <v>5367</v>
      </c>
      <c r="D33" s="36" t="s">
        <v>460</v>
      </c>
      <c r="E33" s="38" t="s">
        <v>10226</v>
      </c>
      <c r="F33" s="39" t="s">
        <v>475</v>
      </c>
      <c r="G33" s="40">
        <v>2082</v>
      </c>
      <c r="H33" s="41">
        <v>0</v>
      </c>
      <c r="I33" s="42">
        <f>ROUND(G33*H33,P4)</f>
        <v>0</v>
      </c>
      <c r="J33" s="39" t="s">
        <v>1884</v>
      </c>
      <c r="O33" s="43">
        <f>I33*0.21</f>
        <v>0</v>
      </c>
      <c r="P33">
        <v>3</v>
      </c>
    </row>
    <row r="34">
      <c r="A34" s="36" t="s">
        <v>464</v>
      </c>
      <c r="B34" s="44"/>
      <c r="C34" s="45"/>
      <c r="D34" s="45"/>
      <c r="E34" s="46" t="s">
        <v>460</v>
      </c>
      <c r="F34" s="45"/>
      <c r="G34" s="45"/>
      <c r="H34" s="45"/>
      <c r="I34" s="45"/>
      <c r="J34" s="47"/>
    </row>
    <row r="35" ht="45">
      <c r="A35" s="36" t="s">
        <v>465</v>
      </c>
      <c r="B35" s="44"/>
      <c r="C35" s="45"/>
      <c r="D35" s="45"/>
      <c r="E35" s="48" t="s">
        <v>11445</v>
      </c>
      <c r="F35" s="45"/>
      <c r="G35" s="45"/>
      <c r="H35" s="45"/>
      <c r="I35" s="45"/>
      <c r="J35" s="47"/>
    </row>
    <row r="36" ht="240">
      <c r="A36" s="36" t="s">
        <v>467</v>
      </c>
      <c r="B36" s="44"/>
      <c r="C36" s="45"/>
      <c r="D36" s="45"/>
      <c r="E36" s="38" t="s">
        <v>10228</v>
      </c>
      <c r="F36" s="45"/>
      <c r="G36" s="45"/>
      <c r="H36" s="45"/>
      <c r="I36" s="45"/>
      <c r="J36" s="47"/>
    </row>
    <row r="37">
      <c r="A37" s="36" t="s">
        <v>458</v>
      </c>
      <c r="B37" s="36">
        <v>7</v>
      </c>
      <c r="C37" s="37" t="s">
        <v>484</v>
      </c>
      <c r="D37" s="36" t="s">
        <v>460</v>
      </c>
      <c r="E37" s="38" t="s">
        <v>4085</v>
      </c>
      <c r="F37" s="39" t="s">
        <v>475</v>
      </c>
      <c r="G37" s="40">
        <v>269.69999999999999</v>
      </c>
      <c r="H37" s="41">
        <v>0</v>
      </c>
      <c r="I37" s="42">
        <f>ROUND(G37*H37,P4)</f>
        <v>0</v>
      </c>
      <c r="J37" s="39" t="s">
        <v>1884</v>
      </c>
      <c r="O37" s="43">
        <f>I37*0.21</f>
        <v>0</v>
      </c>
      <c r="P37">
        <v>3</v>
      </c>
    </row>
    <row r="38">
      <c r="A38" s="36" t="s">
        <v>464</v>
      </c>
      <c r="B38" s="44"/>
      <c r="C38" s="45"/>
      <c r="D38" s="45"/>
      <c r="E38" s="46" t="s">
        <v>460</v>
      </c>
      <c r="F38" s="45"/>
      <c r="G38" s="45"/>
      <c r="H38" s="45"/>
      <c r="I38" s="45"/>
      <c r="J38" s="47"/>
    </row>
    <row r="39" ht="60">
      <c r="A39" s="36" t="s">
        <v>465</v>
      </c>
      <c r="B39" s="44"/>
      <c r="C39" s="45"/>
      <c r="D39" s="45"/>
      <c r="E39" s="48" t="s">
        <v>11446</v>
      </c>
      <c r="F39" s="45"/>
      <c r="G39" s="45"/>
      <c r="H39" s="45"/>
      <c r="I39" s="45"/>
      <c r="J39" s="47"/>
    </row>
    <row r="40" ht="300">
      <c r="A40" s="36" t="s">
        <v>467</v>
      </c>
      <c r="B40" s="44"/>
      <c r="C40" s="45"/>
      <c r="D40" s="45"/>
      <c r="E40" s="38" t="s">
        <v>3453</v>
      </c>
      <c r="F40" s="45"/>
      <c r="G40" s="45"/>
      <c r="H40" s="45"/>
      <c r="I40" s="45"/>
      <c r="J40" s="47"/>
    </row>
    <row r="41">
      <c r="A41" s="36" t="s">
        <v>458</v>
      </c>
      <c r="B41" s="36">
        <v>8</v>
      </c>
      <c r="C41" s="37" t="s">
        <v>10916</v>
      </c>
      <c r="D41" s="36" t="s">
        <v>460</v>
      </c>
      <c r="E41" s="38" t="s">
        <v>11417</v>
      </c>
      <c r="F41" s="39" t="s">
        <v>492</v>
      </c>
      <c r="G41" s="40">
        <v>247</v>
      </c>
      <c r="H41" s="41">
        <v>0</v>
      </c>
      <c r="I41" s="42">
        <f>ROUND(G41*H41,P4)</f>
        <v>0</v>
      </c>
      <c r="J41" s="39" t="s">
        <v>1884</v>
      </c>
      <c r="O41" s="43">
        <f>I41*0.21</f>
        <v>0</v>
      </c>
      <c r="P41">
        <v>3</v>
      </c>
    </row>
    <row r="42">
      <c r="A42" s="36" t="s">
        <v>464</v>
      </c>
      <c r="B42" s="44"/>
      <c r="C42" s="45"/>
      <c r="D42" s="45"/>
      <c r="E42" s="46" t="s">
        <v>460</v>
      </c>
      <c r="F42" s="45"/>
      <c r="G42" s="45"/>
      <c r="H42" s="45"/>
      <c r="I42" s="45"/>
      <c r="J42" s="47"/>
    </row>
    <row r="43" ht="60">
      <c r="A43" s="36" t="s">
        <v>465</v>
      </c>
      <c r="B43" s="44"/>
      <c r="C43" s="45"/>
      <c r="D43" s="45"/>
      <c r="E43" s="48" t="s">
        <v>11447</v>
      </c>
      <c r="F43" s="45"/>
      <c r="G43" s="45"/>
      <c r="H43" s="45"/>
      <c r="I43" s="45"/>
      <c r="J43" s="47"/>
    </row>
    <row r="44" ht="45">
      <c r="A44" s="36" t="s">
        <v>467</v>
      </c>
      <c r="B44" s="44"/>
      <c r="C44" s="45"/>
      <c r="D44" s="45"/>
      <c r="E44" s="38" t="s">
        <v>10239</v>
      </c>
      <c r="F44" s="45"/>
      <c r="G44" s="45"/>
      <c r="H44" s="45"/>
      <c r="I44" s="45"/>
      <c r="J44" s="47"/>
    </row>
    <row r="45">
      <c r="A45" s="36" t="s">
        <v>458</v>
      </c>
      <c r="B45" s="36">
        <v>9</v>
      </c>
      <c r="C45" s="37" t="s">
        <v>5271</v>
      </c>
      <c r="D45" s="36" t="s">
        <v>460</v>
      </c>
      <c r="E45" s="38" t="s">
        <v>5272</v>
      </c>
      <c r="F45" s="39" t="s">
        <v>492</v>
      </c>
      <c r="G45" s="40">
        <v>247</v>
      </c>
      <c r="H45" s="41">
        <v>0</v>
      </c>
      <c r="I45" s="42">
        <f>ROUND(G45*H45,P4)</f>
        <v>0</v>
      </c>
      <c r="J45" s="39" t="s">
        <v>1884</v>
      </c>
      <c r="O45" s="43">
        <f>I45*0.21</f>
        <v>0</v>
      </c>
      <c r="P45">
        <v>3</v>
      </c>
    </row>
    <row r="46">
      <c r="A46" s="36" t="s">
        <v>464</v>
      </c>
      <c r="B46" s="44"/>
      <c r="C46" s="45"/>
      <c r="D46" s="45"/>
      <c r="E46" s="46" t="s">
        <v>460</v>
      </c>
      <c r="F46" s="45"/>
      <c r="G46" s="45"/>
      <c r="H46" s="45"/>
      <c r="I46" s="45"/>
      <c r="J46" s="47"/>
    </row>
    <row r="47">
      <c r="A47" s="36" t="s">
        <v>465</v>
      </c>
      <c r="B47" s="44"/>
      <c r="C47" s="45"/>
      <c r="D47" s="45"/>
      <c r="E47" s="48" t="s">
        <v>11448</v>
      </c>
      <c r="F47" s="45"/>
      <c r="G47" s="45"/>
      <c r="H47" s="45"/>
      <c r="I47" s="45"/>
      <c r="J47" s="47"/>
    </row>
    <row r="48" ht="30">
      <c r="A48" s="36" t="s">
        <v>467</v>
      </c>
      <c r="B48" s="44"/>
      <c r="C48" s="45"/>
      <c r="D48" s="45"/>
      <c r="E48" s="38" t="s">
        <v>10241</v>
      </c>
      <c r="F48" s="45"/>
      <c r="G48" s="45"/>
      <c r="H48" s="45"/>
      <c r="I48" s="45"/>
      <c r="J48" s="47"/>
    </row>
    <row r="49" ht="30">
      <c r="A49" s="36" t="s">
        <v>458</v>
      </c>
      <c r="B49" s="36">
        <v>10</v>
      </c>
      <c r="C49" s="37" t="s">
        <v>10242</v>
      </c>
      <c r="D49" s="36" t="s">
        <v>460</v>
      </c>
      <c r="E49" s="38" t="s">
        <v>10243</v>
      </c>
      <c r="F49" s="39" t="s">
        <v>475</v>
      </c>
      <c r="G49" s="40">
        <v>49.399999999999999</v>
      </c>
      <c r="H49" s="41">
        <v>0</v>
      </c>
      <c r="I49" s="42">
        <f>ROUND(G49*H49,P4)</f>
        <v>0</v>
      </c>
      <c r="J49" s="39" t="s">
        <v>975</v>
      </c>
      <c r="O49" s="43">
        <f>I49*0.21</f>
        <v>0</v>
      </c>
      <c r="P49">
        <v>3</v>
      </c>
    </row>
    <row r="50">
      <c r="A50" s="36" t="s">
        <v>464</v>
      </c>
      <c r="B50" s="44"/>
      <c r="C50" s="45"/>
      <c r="D50" s="45"/>
      <c r="E50" s="46" t="s">
        <v>460</v>
      </c>
      <c r="F50" s="45"/>
      <c r="G50" s="45"/>
      <c r="H50" s="45"/>
      <c r="I50" s="45"/>
      <c r="J50" s="47"/>
    </row>
    <row r="51" ht="60">
      <c r="A51" s="36" t="s">
        <v>465</v>
      </c>
      <c r="B51" s="44"/>
      <c r="C51" s="45"/>
      <c r="D51" s="45"/>
      <c r="E51" s="48" t="s">
        <v>11449</v>
      </c>
      <c r="F51" s="45"/>
      <c r="G51" s="45"/>
      <c r="H51" s="45"/>
      <c r="I51" s="45"/>
      <c r="J51" s="47"/>
    </row>
    <row r="52" ht="45">
      <c r="A52" s="36" t="s">
        <v>467</v>
      </c>
      <c r="B52" s="44"/>
      <c r="C52" s="45"/>
      <c r="D52" s="45"/>
      <c r="E52" s="38" t="s">
        <v>10245</v>
      </c>
      <c r="F52" s="45"/>
      <c r="G52" s="45"/>
      <c r="H52" s="45"/>
      <c r="I52" s="45"/>
      <c r="J52" s="47"/>
    </row>
    <row r="53">
      <c r="A53" s="30" t="s">
        <v>455</v>
      </c>
      <c r="B53" s="31"/>
      <c r="C53" s="32" t="s">
        <v>7622</v>
      </c>
      <c r="D53" s="33"/>
      <c r="E53" s="30" t="s">
        <v>10902</v>
      </c>
      <c r="F53" s="33"/>
      <c r="G53" s="33"/>
      <c r="H53" s="33"/>
      <c r="I53" s="34">
        <f>SUMIFS(I54:I73,A54:A73,"P")</f>
        <v>0</v>
      </c>
      <c r="J53" s="35"/>
    </row>
    <row r="54">
      <c r="A54" s="36" t="s">
        <v>458</v>
      </c>
      <c r="B54" s="36">
        <v>11</v>
      </c>
      <c r="C54" s="37" t="s">
        <v>11103</v>
      </c>
      <c r="D54" s="36" t="s">
        <v>460</v>
      </c>
      <c r="E54" s="38" t="s">
        <v>11104</v>
      </c>
      <c r="F54" s="39" t="s">
        <v>475</v>
      </c>
      <c r="G54" s="40">
        <v>5</v>
      </c>
      <c r="H54" s="41">
        <v>0</v>
      </c>
      <c r="I54" s="42">
        <f>ROUND(G54*H54,P4)</f>
        <v>0</v>
      </c>
      <c r="J54" s="39" t="s">
        <v>1884</v>
      </c>
      <c r="O54" s="43">
        <f>I54*0.21</f>
        <v>0</v>
      </c>
      <c r="P54">
        <v>3</v>
      </c>
    </row>
    <row r="55">
      <c r="A55" s="36" t="s">
        <v>464</v>
      </c>
      <c r="B55" s="44"/>
      <c r="C55" s="45"/>
      <c r="D55" s="45"/>
      <c r="E55" s="46" t="s">
        <v>460</v>
      </c>
      <c r="F55" s="45"/>
      <c r="G55" s="45"/>
      <c r="H55" s="45"/>
      <c r="I55" s="45"/>
      <c r="J55" s="47"/>
    </row>
    <row r="56" ht="75">
      <c r="A56" s="36" t="s">
        <v>465</v>
      </c>
      <c r="B56" s="44"/>
      <c r="C56" s="45"/>
      <c r="D56" s="45"/>
      <c r="E56" s="48" t="s">
        <v>11450</v>
      </c>
      <c r="F56" s="45"/>
      <c r="G56" s="45"/>
      <c r="H56" s="45"/>
      <c r="I56" s="45"/>
      <c r="J56" s="47"/>
    </row>
    <row r="57" ht="150">
      <c r="A57" s="36" t="s">
        <v>467</v>
      </c>
      <c r="B57" s="44"/>
      <c r="C57" s="45"/>
      <c r="D57" s="45"/>
      <c r="E57" s="38" t="s">
        <v>10906</v>
      </c>
      <c r="F57" s="45"/>
      <c r="G57" s="45"/>
      <c r="H57" s="45"/>
      <c r="I57" s="45"/>
      <c r="J57" s="47"/>
    </row>
    <row r="58">
      <c r="A58" s="36" t="s">
        <v>458</v>
      </c>
      <c r="B58" s="36">
        <v>12</v>
      </c>
      <c r="C58" s="37" t="s">
        <v>10903</v>
      </c>
      <c r="D58" s="36" t="s">
        <v>460</v>
      </c>
      <c r="E58" s="38" t="s">
        <v>10904</v>
      </c>
      <c r="F58" s="39" t="s">
        <v>475</v>
      </c>
      <c r="G58" s="40">
        <v>188</v>
      </c>
      <c r="H58" s="41">
        <v>0</v>
      </c>
      <c r="I58" s="42">
        <f>ROUND(G58*H58,P4)</f>
        <v>0</v>
      </c>
      <c r="J58" s="39" t="s">
        <v>1884</v>
      </c>
      <c r="O58" s="43">
        <f>I58*0.21</f>
        <v>0</v>
      </c>
      <c r="P58">
        <v>3</v>
      </c>
    </row>
    <row r="59">
      <c r="A59" s="36" t="s">
        <v>464</v>
      </c>
      <c r="B59" s="44"/>
      <c r="C59" s="45"/>
      <c r="D59" s="45"/>
      <c r="E59" s="46" t="s">
        <v>460</v>
      </c>
      <c r="F59" s="45"/>
      <c r="G59" s="45"/>
      <c r="H59" s="45"/>
      <c r="I59" s="45"/>
      <c r="J59" s="47"/>
    </row>
    <row r="60" ht="60">
      <c r="A60" s="36" t="s">
        <v>465</v>
      </c>
      <c r="B60" s="44"/>
      <c r="C60" s="45"/>
      <c r="D60" s="45"/>
      <c r="E60" s="48" t="s">
        <v>11451</v>
      </c>
      <c r="F60" s="45"/>
      <c r="G60" s="45"/>
      <c r="H60" s="45"/>
      <c r="I60" s="45"/>
      <c r="J60" s="47"/>
    </row>
    <row r="61" ht="150">
      <c r="A61" s="36" t="s">
        <v>467</v>
      </c>
      <c r="B61" s="44"/>
      <c r="C61" s="45"/>
      <c r="D61" s="45"/>
      <c r="E61" s="38" t="s">
        <v>10906</v>
      </c>
      <c r="F61" s="45"/>
      <c r="G61" s="45"/>
      <c r="H61" s="45"/>
      <c r="I61" s="45"/>
      <c r="J61" s="47"/>
    </row>
    <row r="62">
      <c r="A62" s="36" t="s">
        <v>458</v>
      </c>
      <c r="B62" s="36">
        <v>13</v>
      </c>
      <c r="C62" s="37" t="s">
        <v>11193</v>
      </c>
      <c r="D62" s="36" t="s">
        <v>460</v>
      </c>
      <c r="E62" s="38" t="s">
        <v>11194</v>
      </c>
      <c r="F62" s="39" t="s">
        <v>475</v>
      </c>
      <c r="G62" s="40">
        <v>52.82</v>
      </c>
      <c r="H62" s="41">
        <v>0</v>
      </c>
      <c r="I62" s="42">
        <f>ROUND(G62*H62,P4)</f>
        <v>0</v>
      </c>
      <c r="J62" s="39" t="s">
        <v>1884</v>
      </c>
      <c r="O62" s="43">
        <f>I62*0.21</f>
        <v>0</v>
      </c>
      <c r="P62">
        <v>3</v>
      </c>
    </row>
    <row r="63">
      <c r="A63" s="36" t="s">
        <v>464</v>
      </c>
      <c r="B63" s="44"/>
      <c r="C63" s="45"/>
      <c r="D63" s="45"/>
      <c r="E63" s="46" t="s">
        <v>460</v>
      </c>
      <c r="F63" s="45"/>
      <c r="G63" s="45"/>
      <c r="H63" s="45"/>
      <c r="I63" s="45"/>
      <c r="J63" s="47"/>
    </row>
    <row r="64" ht="90">
      <c r="A64" s="36" t="s">
        <v>465</v>
      </c>
      <c r="B64" s="44"/>
      <c r="C64" s="45"/>
      <c r="D64" s="45"/>
      <c r="E64" s="48" t="s">
        <v>11452</v>
      </c>
      <c r="F64" s="45"/>
      <c r="G64" s="45"/>
      <c r="H64" s="45"/>
      <c r="I64" s="45"/>
      <c r="J64" s="47"/>
    </row>
    <row r="65" ht="150">
      <c r="A65" s="36" t="s">
        <v>467</v>
      </c>
      <c r="B65" s="44"/>
      <c r="C65" s="45"/>
      <c r="D65" s="45"/>
      <c r="E65" s="38" t="s">
        <v>10906</v>
      </c>
      <c r="F65" s="45"/>
      <c r="G65" s="45"/>
      <c r="H65" s="45"/>
      <c r="I65" s="45"/>
      <c r="J65" s="47"/>
    </row>
    <row r="66">
      <c r="A66" s="36" t="s">
        <v>458</v>
      </c>
      <c r="B66" s="36">
        <v>14</v>
      </c>
      <c r="C66" s="37" t="s">
        <v>11334</v>
      </c>
      <c r="D66" s="36" t="s">
        <v>460</v>
      </c>
      <c r="E66" s="38" t="s">
        <v>11335</v>
      </c>
      <c r="F66" s="39" t="s">
        <v>613</v>
      </c>
      <c r="G66" s="40">
        <v>13.035</v>
      </c>
      <c r="H66" s="41">
        <v>0</v>
      </c>
      <c r="I66" s="42">
        <f>ROUND(G66*H66,P4)</f>
        <v>0</v>
      </c>
      <c r="J66" s="39" t="s">
        <v>1884</v>
      </c>
      <c r="O66" s="43">
        <f>I66*0.21</f>
        <v>0</v>
      </c>
      <c r="P66">
        <v>3</v>
      </c>
    </row>
    <row r="67">
      <c r="A67" s="36" t="s">
        <v>464</v>
      </c>
      <c r="B67" s="44"/>
      <c r="C67" s="45"/>
      <c r="D67" s="45"/>
      <c r="E67" s="46" t="s">
        <v>460</v>
      </c>
      <c r="F67" s="45"/>
      <c r="G67" s="45"/>
      <c r="H67" s="45"/>
      <c r="I67" s="45"/>
      <c r="J67" s="47"/>
    </row>
    <row r="68" ht="90">
      <c r="A68" s="36" t="s">
        <v>465</v>
      </c>
      <c r="B68" s="44"/>
      <c r="C68" s="45"/>
      <c r="D68" s="45"/>
      <c r="E68" s="48" t="s">
        <v>11453</v>
      </c>
      <c r="F68" s="45"/>
      <c r="G68" s="45"/>
      <c r="H68" s="45"/>
      <c r="I68" s="45"/>
      <c r="J68" s="47"/>
    </row>
    <row r="69" ht="150">
      <c r="A69" s="36" t="s">
        <v>467</v>
      </c>
      <c r="B69" s="44"/>
      <c r="C69" s="45"/>
      <c r="D69" s="45"/>
      <c r="E69" s="38" t="s">
        <v>11337</v>
      </c>
      <c r="F69" s="45"/>
      <c r="G69" s="45"/>
      <c r="H69" s="45"/>
      <c r="I69" s="45"/>
      <c r="J69" s="47"/>
    </row>
    <row r="70">
      <c r="A70" s="36" t="s">
        <v>458</v>
      </c>
      <c r="B70" s="36">
        <v>15</v>
      </c>
      <c r="C70" s="37" t="s">
        <v>11454</v>
      </c>
      <c r="D70" s="36" t="s">
        <v>460</v>
      </c>
      <c r="E70" s="38" t="s">
        <v>11455</v>
      </c>
      <c r="F70" s="39" t="s">
        <v>496</v>
      </c>
      <c r="G70" s="40">
        <v>6</v>
      </c>
      <c r="H70" s="41">
        <v>0</v>
      </c>
      <c r="I70" s="42">
        <f>ROUND(G70*H70,P4)</f>
        <v>0</v>
      </c>
      <c r="J70" s="39" t="s">
        <v>1884</v>
      </c>
      <c r="O70" s="43">
        <f>I70*0.21</f>
        <v>0</v>
      </c>
      <c r="P70">
        <v>3</v>
      </c>
    </row>
    <row r="71">
      <c r="A71" s="36" t="s">
        <v>464</v>
      </c>
      <c r="B71" s="44"/>
      <c r="C71" s="45"/>
      <c r="D71" s="45"/>
      <c r="E71" s="46" t="s">
        <v>460</v>
      </c>
      <c r="F71" s="45"/>
      <c r="G71" s="45"/>
      <c r="H71" s="45"/>
      <c r="I71" s="45"/>
      <c r="J71" s="47"/>
    </row>
    <row r="72" ht="45">
      <c r="A72" s="36" t="s">
        <v>465</v>
      </c>
      <c r="B72" s="44"/>
      <c r="C72" s="45"/>
      <c r="D72" s="45"/>
      <c r="E72" s="48" t="s">
        <v>11456</v>
      </c>
      <c r="F72" s="45"/>
      <c r="G72" s="45"/>
      <c r="H72" s="45"/>
      <c r="I72" s="45"/>
      <c r="J72" s="47"/>
    </row>
    <row r="73" ht="105">
      <c r="A73" s="36" t="s">
        <v>467</v>
      </c>
      <c r="B73" s="44"/>
      <c r="C73" s="45"/>
      <c r="D73" s="45"/>
      <c r="E73" s="38" t="s">
        <v>11364</v>
      </c>
      <c r="F73" s="45"/>
      <c r="G73" s="45"/>
      <c r="H73" s="45"/>
      <c r="I73" s="45"/>
      <c r="J73" s="47"/>
    </row>
    <row r="74">
      <c r="A74" s="30" t="s">
        <v>455</v>
      </c>
      <c r="B74" s="31"/>
      <c r="C74" s="32" t="s">
        <v>1178</v>
      </c>
      <c r="D74" s="33"/>
      <c r="E74" s="30" t="s">
        <v>1179</v>
      </c>
      <c r="F74" s="33"/>
      <c r="G74" s="33"/>
      <c r="H74" s="33"/>
      <c r="I74" s="34">
        <f>SUMIFS(I75:I90,A75:A90,"P")</f>
        <v>0</v>
      </c>
      <c r="J74" s="35"/>
    </row>
    <row r="75" ht="45">
      <c r="A75" s="36" t="s">
        <v>458</v>
      </c>
      <c r="B75" s="36">
        <v>16</v>
      </c>
      <c r="C75" s="37" t="s">
        <v>1850</v>
      </c>
      <c r="D75" s="36" t="s">
        <v>1851</v>
      </c>
      <c r="E75" s="38" t="s">
        <v>2565</v>
      </c>
      <c r="F75" s="39" t="s">
        <v>613</v>
      </c>
      <c r="G75" s="40">
        <v>4372.1999999999998</v>
      </c>
      <c r="H75" s="41">
        <v>0</v>
      </c>
      <c r="I75" s="42">
        <f>ROUND(G75*H75,P4)</f>
        <v>0</v>
      </c>
      <c r="J75" s="39" t="s">
        <v>975</v>
      </c>
      <c r="O75" s="43">
        <f>I75*0.21</f>
        <v>0</v>
      </c>
      <c r="P75">
        <v>3</v>
      </c>
    </row>
    <row r="76">
      <c r="A76" s="36" t="s">
        <v>464</v>
      </c>
      <c r="B76" s="44"/>
      <c r="C76" s="45"/>
      <c r="D76" s="45"/>
      <c r="E76" s="38" t="s">
        <v>1180</v>
      </c>
      <c r="F76" s="45"/>
      <c r="G76" s="45"/>
      <c r="H76" s="45"/>
      <c r="I76" s="45"/>
      <c r="J76" s="47"/>
    </row>
    <row r="77" ht="45">
      <c r="A77" s="36" t="s">
        <v>465</v>
      </c>
      <c r="B77" s="44"/>
      <c r="C77" s="45"/>
      <c r="D77" s="45"/>
      <c r="E77" s="48" t="s">
        <v>11457</v>
      </c>
      <c r="F77" s="45"/>
      <c r="G77" s="45"/>
      <c r="H77" s="45"/>
      <c r="I77" s="45"/>
      <c r="J77" s="47"/>
    </row>
    <row r="78" ht="120">
      <c r="A78" s="36" t="s">
        <v>467</v>
      </c>
      <c r="B78" s="44"/>
      <c r="C78" s="45"/>
      <c r="D78" s="45"/>
      <c r="E78" s="38" t="s">
        <v>615</v>
      </c>
      <c r="F78" s="45"/>
      <c r="G78" s="45"/>
      <c r="H78" s="45"/>
      <c r="I78" s="45"/>
      <c r="J78" s="47"/>
    </row>
    <row r="79" ht="60">
      <c r="A79" s="36" t="s">
        <v>458</v>
      </c>
      <c r="B79" s="36">
        <v>17</v>
      </c>
      <c r="C79" s="37" t="s">
        <v>3064</v>
      </c>
      <c r="D79" s="36" t="s">
        <v>3065</v>
      </c>
      <c r="E79" s="38" t="s">
        <v>3066</v>
      </c>
      <c r="F79" s="39" t="s">
        <v>613</v>
      </c>
      <c r="G79" s="40">
        <v>596.76800000000003</v>
      </c>
      <c r="H79" s="41">
        <v>0</v>
      </c>
      <c r="I79" s="42">
        <f>ROUND(G79*H79,P4)</f>
        <v>0</v>
      </c>
      <c r="J79" s="39" t="s">
        <v>975</v>
      </c>
      <c r="O79" s="43">
        <f>I79*0.21</f>
        <v>0</v>
      </c>
      <c r="P79">
        <v>3</v>
      </c>
    </row>
    <row r="80">
      <c r="A80" s="36" t="s">
        <v>464</v>
      </c>
      <c r="B80" s="44"/>
      <c r="C80" s="45"/>
      <c r="D80" s="45"/>
      <c r="E80" s="38" t="s">
        <v>1180</v>
      </c>
      <c r="F80" s="45"/>
      <c r="G80" s="45"/>
      <c r="H80" s="45"/>
      <c r="I80" s="45"/>
      <c r="J80" s="47"/>
    </row>
    <row r="81" ht="60">
      <c r="A81" s="36" t="s">
        <v>465</v>
      </c>
      <c r="B81" s="44"/>
      <c r="C81" s="45"/>
      <c r="D81" s="45"/>
      <c r="E81" s="48" t="s">
        <v>11458</v>
      </c>
      <c r="F81" s="45"/>
      <c r="G81" s="45"/>
      <c r="H81" s="45"/>
      <c r="I81" s="45"/>
      <c r="J81" s="47"/>
    </row>
    <row r="82" ht="120">
      <c r="A82" s="36" t="s">
        <v>467</v>
      </c>
      <c r="B82" s="44"/>
      <c r="C82" s="45"/>
      <c r="D82" s="45"/>
      <c r="E82" s="38" t="s">
        <v>615</v>
      </c>
      <c r="F82" s="45"/>
      <c r="G82" s="45"/>
      <c r="H82" s="45"/>
      <c r="I82" s="45"/>
      <c r="J82" s="47"/>
    </row>
    <row r="83" ht="45">
      <c r="A83" s="36" t="s">
        <v>458</v>
      </c>
      <c r="B83" s="36">
        <v>18</v>
      </c>
      <c r="C83" s="37" t="s">
        <v>7010</v>
      </c>
      <c r="D83" s="36" t="s">
        <v>7011</v>
      </c>
      <c r="E83" s="38" t="s">
        <v>7012</v>
      </c>
      <c r="F83" s="39" t="s">
        <v>613</v>
      </c>
      <c r="G83" s="40">
        <v>210.59200000000001</v>
      </c>
      <c r="H83" s="41">
        <v>0</v>
      </c>
      <c r="I83" s="42">
        <f>ROUND(G83*H83,P4)</f>
        <v>0</v>
      </c>
      <c r="J83" s="39" t="s">
        <v>975</v>
      </c>
      <c r="O83" s="43">
        <f>I83*0.21</f>
        <v>0</v>
      </c>
      <c r="P83">
        <v>3</v>
      </c>
    </row>
    <row r="84">
      <c r="A84" s="36" t="s">
        <v>464</v>
      </c>
      <c r="B84" s="44"/>
      <c r="C84" s="45"/>
      <c r="D84" s="45"/>
      <c r="E84" s="38" t="s">
        <v>1180</v>
      </c>
      <c r="F84" s="45"/>
      <c r="G84" s="45"/>
      <c r="H84" s="45"/>
      <c r="I84" s="45"/>
      <c r="J84" s="47"/>
    </row>
    <row r="85" ht="45">
      <c r="A85" s="36" t="s">
        <v>465</v>
      </c>
      <c r="B85" s="44"/>
      <c r="C85" s="45"/>
      <c r="D85" s="45"/>
      <c r="E85" s="48" t="s">
        <v>11459</v>
      </c>
      <c r="F85" s="45"/>
      <c r="G85" s="45"/>
      <c r="H85" s="45"/>
      <c r="I85" s="45"/>
      <c r="J85" s="47"/>
    </row>
    <row r="86" ht="120">
      <c r="A86" s="36" t="s">
        <v>467</v>
      </c>
      <c r="B86" s="44"/>
      <c r="C86" s="45"/>
      <c r="D86" s="45"/>
      <c r="E86" s="38" t="s">
        <v>615</v>
      </c>
      <c r="F86" s="45"/>
      <c r="G86" s="45"/>
      <c r="H86" s="45"/>
      <c r="I86" s="45"/>
      <c r="J86" s="47"/>
    </row>
    <row r="87" ht="30">
      <c r="A87" s="36" t="s">
        <v>458</v>
      </c>
      <c r="B87" s="36">
        <v>19</v>
      </c>
      <c r="C87" s="37" t="s">
        <v>3599</v>
      </c>
      <c r="D87" s="36" t="s">
        <v>3600</v>
      </c>
      <c r="E87" s="38" t="s">
        <v>4829</v>
      </c>
      <c r="F87" s="39" t="s">
        <v>613</v>
      </c>
      <c r="G87" s="40">
        <v>13.035</v>
      </c>
      <c r="H87" s="41">
        <v>0</v>
      </c>
      <c r="I87" s="42">
        <f>ROUND(G87*H87,P4)</f>
        <v>0</v>
      </c>
      <c r="J87" s="39" t="s">
        <v>975</v>
      </c>
      <c r="O87" s="43">
        <f>I87*0.21</f>
        <v>0</v>
      </c>
      <c r="P87">
        <v>3</v>
      </c>
    </row>
    <row r="88">
      <c r="A88" s="36" t="s">
        <v>464</v>
      </c>
      <c r="B88" s="44"/>
      <c r="C88" s="45"/>
      <c r="D88" s="45"/>
      <c r="E88" s="38" t="s">
        <v>1180</v>
      </c>
      <c r="F88" s="45"/>
      <c r="G88" s="45"/>
      <c r="H88" s="45"/>
      <c r="I88" s="45"/>
      <c r="J88" s="47"/>
    </row>
    <row r="89" ht="45">
      <c r="A89" s="36" t="s">
        <v>465</v>
      </c>
      <c r="B89" s="44"/>
      <c r="C89" s="45"/>
      <c r="D89" s="45"/>
      <c r="E89" s="48" t="s">
        <v>11460</v>
      </c>
      <c r="F89" s="45"/>
      <c r="G89" s="45"/>
      <c r="H89" s="45"/>
      <c r="I89" s="45"/>
      <c r="J89" s="47"/>
    </row>
    <row r="90" ht="120">
      <c r="A90" s="36" t="s">
        <v>467</v>
      </c>
      <c r="B90" s="49"/>
      <c r="C90" s="50"/>
      <c r="D90" s="50"/>
      <c r="E90" s="38" t="s">
        <v>615</v>
      </c>
      <c r="F90" s="50"/>
      <c r="G90" s="50"/>
      <c r="H90" s="50"/>
      <c r="I90" s="50"/>
      <c r="J90" s="51"/>
    </row>
  </sheetData>
  <sheetProtection sheet="1" objects="1" scenarios="1" spinCount="100000" saltValue="TgodNfBRrwY15EiJEmGYrGcsYlDf+HV+ocPw0LU3+vNGiwjpWZ6y4RFDp+9GQrpGDonY9+U9JuVynf0FZmYHJw==" hashValue="PJmzIlVrH3DC2c5ADF34TM9bPIkk4eaDlupRjD67Zwimvk5+Oa5CktDJZ+wQjN201tjWlRTR5+5wGfsvmOU8K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321</v>
      </c>
      <c r="I3" s="24">
        <f>SUMIFS(I11:I94,A11:A94,"SD")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321</v>
      </c>
      <c r="D7" s="21"/>
      <c r="E7" s="22" t="s">
        <v>322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5574</v>
      </c>
      <c r="D11" s="33"/>
      <c r="E11" s="30" t="s">
        <v>2345</v>
      </c>
      <c r="F11" s="33"/>
      <c r="G11" s="33"/>
      <c r="H11" s="33"/>
      <c r="I11" s="34">
        <f>SUMIFS(I12:I39,A12:A39,"P")</f>
        <v>0</v>
      </c>
      <c r="J11" s="35"/>
    </row>
    <row r="12">
      <c r="A12" s="36" t="s">
        <v>458</v>
      </c>
      <c r="B12" s="36">
        <v>1</v>
      </c>
      <c r="C12" s="37" t="s">
        <v>3483</v>
      </c>
      <c r="D12" s="36" t="s">
        <v>460</v>
      </c>
      <c r="E12" s="38" t="s">
        <v>3484</v>
      </c>
      <c r="F12" s="39" t="s">
        <v>475</v>
      </c>
      <c r="G12" s="40">
        <v>600</v>
      </c>
      <c r="H12" s="41">
        <v>0</v>
      </c>
      <c r="I12" s="42">
        <f>ROUND(G12*H12,P4)</f>
        <v>0</v>
      </c>
      <c r="J12" s="39" t="s">
        <v>1884</v>
      </c>
      <c r="O12" s="43">
        <f>I12*0.21</f>
        <v>0</v>
      </c>
      <c r="P12">
        <v>3</v>
      </c>
    </row>
    <row r="13">
      <c r="A13" s="36" t="s">
        <v>464</v>
      </c>
      <c r="B13" s="44"/>
      <c r="C13" s="45"/>
      <c r="D13" s="45"/>
      <c r="E13" s="46" t="s">
        <v>460</v>
      </c>
      <c r="F13" s="45"/>
      <c r="G13" s="45"/>
      <c r="H13" s="45"/>
      <c r="I13" s="45"/>
      <c r="J13" s="47"/>
    </row>
    <row r="14" ht="45">
      <c r="A14" s="36" t="s">
        <v>465</v>
      </c>
      <c r="B14" s="44"/>
      <c r="C14" s="45"/>
      <c r="D14" s="45"/>
      <c r="E14" s="48" t="s">
        <v>11461</v>
      </c>
      <c r="F14" s="45"/>
      <c r="G14" s="45"/>
      <c r="H14" s="45"/>
      <c r="I14" s="45"/>
      <c r="J14" s="47"/>
    </row>
    <row r="15" ht="405">
      <c r="A15" s="36" t="s">
        <v>467</v>
      </c>
      <c r="B15" s="44"/>
      <c r="C15" s="45"/>
      <c r="D15" s="45"/>
      <c r="E15" s="38" t="s">
        <v>3452</v>
      </c>
      <c r="F15" s="45"/>
      <c r="G15" s="45"/>
      <c r="H15" s="45"/>
      <c r="I15" s="45"/>
      <c r="J15" s="47"/>
    </row>
    <row r="16">
      <c r="A16" s="36" t="s">
        <v>458</v>
      </c>
      <c r="B16" s="36">
        <v>2</v>
      </c>
      <c r="C16" s="37" t="s">
        <v>5367</v>
      </c>
      <c r="D16" s="36" t="s">
        <v>460</v>
      </c>
      <c r="E16" s="38" t="s">
        <v>10226</v>
      </c>
      <c r="F16" s="39" t="s">
        <v>475</v>
      </c>
      <c r="G16" s="40">
        <v>600</v>
      </c>
      <c r="H16" s="41">
        <v>0</v>
      </c>
      <c r="I16" s="42">
        <f>ROUND(G16*H16,P4)</f>
        <v>0</v>
      </c>
      <c r="J16" s="39" t="s">
        <v>1884</v>
      </c>
      <c r="O16" s="43">
        <f>I16*0.21</f>
        <v>0</v>
      </c>
      <c r="P16">
        <v>3</v>
      </c>
    </row>
    <row r="17">
      <c r="A17" s="36" t="s">
        <v>464</v>
      </c>
      <c r="B17" s="44"/>
      <c r="C17" s="45"/>
      <c r="D17" s="45"/>
      <c r="E17" s="46" t="s">
        <v>460</v>
      </c>
      <c r="F17" s="45"/>
      <c r="G17" s="45"/>
      <c r="H17" s="45"/>
      <c r="I17" s="45"/>
      <c r="J17" s="47"/>
    </row>
    <row r="18" ht="45">
      <c r="A18" s="36" t="s">
        <v>465</v>
      </c>
      <c r="B18" s="44"/>
      <c r="C18" s="45"/>
      <c r="D18" s="45"/>
      <c r="E18" s="48" t="s">
        <v>11462</v>
      </c>
      <c r="F18" s="45"/>
      <c r="G18" s="45"/>
      <c r="H18" s="45"/>
      <c r="I18" s="45"/>
      <c r="J18" s="47"/>
    </row>
    <row r="19" ht="240">
      <c r="A19" s="36" t="s">
        <v>467</v>
      </c>
      <c r="B19" s="44"/>
      <c r="C19" s="45"/>
      <c r="D19" s="45"/>
      <c r="E19" s="38" t="s">
        <v>10228</v>
      </c>
      <c r="F19" s="45"/>
      <c r="G19" s="45"/>
      <c r="H19" s="45"/>
      <c r="I19" s="45"/>
      <c r="J19" s="47"/>
    </row>
    <row r="20">
      <c r="A20" s="36" t="s">
        <v>458</v>
      </c>
      <c r="B20" s="36">
        <v>3</v>
      </c>
      <c r="C20" s="37" t="s">
        <v>5372</v>
      </c>
      <c r="D20" s="36" t="s">
        <v>460</v>
      </c>
      <c r="E20" s="38" t="s">
        <v>10229</v>
      </c>
      <c r="F20" s="39" t="s">
        <v>475</v>
      </c>
      <c r="G20" s="40">
        <v>726</v>
      </c>
      <c r="H20" s="41">
        <v>0</v>
      </c>
      <c r="I20" s="42">
        <f>ROUND(G20*H20,P4)</f>
        <v>0</v>
      </c>
      <c r="J20" s="39" t="s">
        <v>1884</v>
      </c>
      <c r="O20" s="43">
        <f>I20*0.21</f>
        <v>0</v>
      </c>
      <c r="P20">
        <v>3</v>
      </c>
    </row>
    <row r="21">
      <c r="A21" s="36" t="s">
        <v>464</v>
      </c>
      <c r="B21" s="44"/>
      <c r="C21" s="45"/>
      <c r="D21" s="45"/>
      <c r="E21" s="46" t="s">
        <v>460</v>
      </c>
      <c r="F21" s="45"/>
      <c r="G21" s="45"/>
      <c r="H21" s="45"/>
      <c r="I21" s="45"/>
      <c r="J21" s="47"/>
    </row>
    <row r="22" ht="60">
      <c r="A22" s="36" t="s">
        <v>465</v>
      </c>
      <c r="B22" s="44"/>
      <c r="C22" s="45"/>
      <c r="D22" s="45"/>
      <c r="E22" s="48" t="s">
        <v>11463</v>
      </c>
      <c r="F22" s="45"/>
      <c r="G22" s="45"/>
      <c r="H22" s="45"/>
      <c r="I22" s="45"/>
      <c r="J22" s="47"/>
    </row>
    <row r="23" ht="300">
      <c r="A23" s="36" t="s">
        <v>467</v>
      </c>
      <c r="B23" s="44"/>
      <c r="C23" s="45"/>
      <c r="D23" s="45"/>
      <c r="E23" s="38" t="s">
        <v>10231</v>
      </c>
      <c r="F23" s="45"/>
      <c r="G23" s="45"/>
      <c r="H23" s="45"/>
      <c r="I23" s="45"/>
      <c r="J23" s="47"/>
    </row>
    <row r="24">
      <c r="A24" s="36" t="s">
        <v>458</v>
      </c>
      <c r="B24" s="36">
        <v>4</v>
      </c>
      <c r="C24" s="37" t="s">
        <v>5267</v>
      </c>
      <c r="D24" s="36" t="s">
        <v>460</v>
      </c>
      <c r="E24" s="38" t="s">
        <v>10237</v>
      </c>
      <c r="F24" s="39" t="s">
        <v>492</v>
      </c>
      <c r="G24" s="40">
        <v>800</v>
      </c>
      <c r="H24" s="41">
        <v>0</v>
      </c>
      <c r="I24" s="42">
        <f>ROUND(G24*H24,P4)</f>
        <v>0</v>
      </c>
      <c r="J24" s="39" t="s">
        <v>1884</v>
      </c>
      <c r="O24" s="43">
        <f>I24*0.21</f>
        <v>0</v>
      </c>
      <c r="P24">
        <v>3</v>
      </c>
    </row>
    <row r="25">
      <c r="A25" s="36" t="s">
        <v>464</v>
      </c>
      <c r="B25" s="44"/>
      <c r="C25" s="45"/>
      <c r="D25" s="45"/>
      <c r="E25" s="46" t="s">
        <v>460</v>
      </c>
      <c r="F25" s="45"/>
      <c r="G25" s="45"/>
      <c r="H25" s="45"/>
      <c r="I25" s="45"/>
      <c r="J25" s="47"/>
    </row>
    <row r="26" ht="45">
      <c r="A26" s="36" t="s">
        <v>465</v>
      </c>
      <c r="B26" s="44"/>
      <c r="C26" s="45"/>
      <c r="D26" s="45"/>
      <c r="E26" s="48" t="s">
        <v>11464</v>
      </c>
      <c r="F26" s="45"/>
      <c r="G26" s="45"/>
      <c r="H26" s="45"/>
      <c r="I26" s="45"/>
      <c r="J26" s="47"/>
    </row>
    <row r="27" ht="45">
      <c r="A27" s="36" t="s">
        <v>467</v>
      </c>
      <c r="B27" s="44"/>
      <c r="C27" s="45"/>
      <c r="D27" s="45"/>
      <c r="E27" s="38" t="s">
        <v>10239</v>
      </c>
      <c r="F27" s="45"/>
      <c r="G27" s="45"/>
      <c r="H27" s="45"/>
      <c r="I27" s="45"/>
      <c r="J27" s="47"/>
    </row>
    <row r="28">
      <c r="A28" s="36" t="s">
        <v>458</v>
      </c>
      <c r="B28" s="36">
        <v>5</v>
      </c>
      <c r="C28" s="37" t="s">
        <v>5271</v>
      </c>
      <c r="D28" s="36" t="s">
        <v>460</v>
      </c>
      <c r="E28" s="38" t="s">
        <v>5272</v>
      </c>
      <c r="F28" s="39" t="s">
        <v>492</v>
      </c>
      <c r="G28" s="40">
        <v>800</v>
      </c>
      <c r="H28" s="41">
        <v>0</v>
      </c>
      <c r="I28" s="42">
        <f>ROUND(G28*H28,P4)</f>
        <v>0</v>
      </c>
      <c r="J28" s="39" t="s">
        <v>1884</v>
      </c>
      <c r="O28" s="43">
        <f>I28*0.21</f>
        <v>0</v>
      </c>
      <c r="P28">
        <v>3</v>
      </c>
    </row>
    <row r="29">
      <c r="A29" s="36" t="s">
        <v>464</v>
      </c>
      <c r="B29" s="44"/>
      <c r="C29" s="45"/>
      <c r="D29" s="45"/>
      <c r="E29" s="46" t="s">
        <v>460</v>
      </c>
      <c r="F29" s="45"/>
      <c r="G29" s="45"/>
      <c r="H29" s="45"/>
      <c r="I29" s="45"/>
      <c r="J29" s="47"/>
    </row>
    <row r="30" ht="45">
      <c r="A30" s="36" t="s">
        <v>465</v>
      </c>
      <c r="B30" s="44"/>
      <c r="C30" s="45"/>
      <c r="D30" s="45"/>
      <c r="E30" s="48" t="s">
        <v>11465</v>
      </c>
      <c r="F30" s="45"/>
      <c r="G30" s="45"/>
      <c r="H30" s="45"/>
      <c r="I30" s="45"/>
      <c r="J30" s="47"/>
    </row>
    <row r="31" ht="30">
      <c r="A31" s="36" t="s">
        <v>467</v>
      </c>
      <c r="B31" s="44"/>
      <c r="C31" s="45"/>
      <c r="D31" s="45"/>
      <c r="E31" s="38" t="s">
        <v>10241</v>
      </c>
      <c r="F31" s="45"/>
      <c r="G31" s="45"/>
      <c r="H31" s="45"/>
      <c r="I31" s="45"/>
      <c r="J31" s="47"/>
    </row>
    <row r="32">
      <c r="A32" s="36" t="s">
        <v>458</v>
      </c>
      <c r="B32" s="36">
        <v>6</v>
      </c>
      <c r="C32" s="37" t="s">
        <v>5274</v>
      </c>
      <c r="D32" s="36" t="s">
        <v>460</v>
      </c>
      <c r="E32" s="38" t="s">
        <v>11466</v>
      </c>
      <c r="F32" s="39" t="s">
        <v>492</v>
      </c>
      <c r="G32" s="40">
        <v>800</v>
      </c>
      <c r="H32" s="41">
        <v>0</v>
      </c>
      <c r="I32" s="42">
        <f>ROUND(G32*H32,P4)</f>
        <v>0</v>
      </c>
      <c r="J32" s="39" t="s">
        <v>1884</v>
      </c>
      <c r="O32" s="43">
        <f>I32*0.21</f>
        <v>0</v>
      </c>
      <c r="P32">
        <v>3</v>
      </c>
    </row>
    <row r="33">
      <c r="A33" s="36" t="s">
        <v>464</v>
      </c>
      <c r="B33" s="44"/>
      <c r="C33" s="45"/>
      <c r="D33" s="45"/>
      <c r="E33" s="46" t="s">
        <v>460</v>
      </c>
      <c r="F33" s="45"/>
      <c r="G33" s="45"/>
      <c r="H33" s="45"/>
      <c r="I33" s="45"/>
      <c r="J33" s="47"/>
    </row>
    <row r="34">
      <c r="A34" s="36" t="s">
        <v>465</v>
      </c>
      <c r="B34" s="44"/>
      <c r="C34" s="45"/>
      <c r="D34" s="45"/>
      <c r="E34" s="48" t="s">
        <v>11467</v>
      </c>
      <c r="F34" s="45"/>
      <c r="G34" s="45"/>
      <c r="H34" s="45"/>
      <c r="I34" s="45"/>
      <c r="J34" s="47"/>
    </row>
    <row r="35" ht="45">
      <c r="A35" s="36" t="s">
        <v>467</v>
      </c>
      <c r="B35" s="44"/>
      <c r="C35" s="45"/>
      <c r="D35" s="45"/>
      <c r="E35" s="38" t="s">
        <v>11468</v>
      </c>
      <c r="F35" s="45"/>
      <c r="G35" s="45"/>
      <c r="H35" s="45"/>
      <c r="I35" s="45"/>
      <c r="J35" s="47"/>
    </row>
    <row r="36" ht="30">
      <c r="A36" s="36" t="s">
        <v>458</v>
      </c>
      <c r="B36" s="36">
        <v>7</v>
      </c>
      <c r="C36" s="37" t="s">
        <v>10242</v>
      </c>
      <c r="D36" s="36" t="s">
        <v>460</v>
      </c>
      <c r="E36" s="38" t="s">
        <v>10243</v>
      </c>
      <c r="F36" s="39" t="s">
        <v>475</v>
      </c>
      <c r="G36" s="40">
        <v>120</v>
      </c>
      <c r="H36" s="41">
        <v>0</v>
      </c>
      <c r="I36" s="42">
        <f>ROUND(G36*H36,P4)</f>
        <v>0</v>
      </c>
      <c r="J36" s="39" t="s">
        <v>463</v>
      </c>
      <c r="O36" s="43">
        <f>I36*0.21</f>
        <v>0</v>
      </c>
      <c r="P36">
        <v>3</v>
      </c>
    </row>
    <row r="37">
      <c r="A37" s="36" t="s">
        <v>464</v>
      </c>
      <c r="B37" s="44"/>
      <c r="C37" s="45"/>
      <c r="D37" s="45"/>
      <c r="E37" s="46" t="s">
        <v>460</v>
      </c>
      <c r="F37" s="45"/>
      <c r="G37" s="45"/>
      <c r="H37" s="45"/>
      <c r="I37" s="45"/>
      <c r="J37" s="47"/>
    </row>
    <row r="38" ht="45">
      <c r="A38" s="36" t="s">
        <v>465</v>
      </c>
      <c r="B38" s="44"/>
      <c r="C38" s="45"/>
      <c r="D38" s="45"/>
      <c r="E38" s="48" t="s">
        <v>11469</v>
      </c>
      <c r="F38" s="45"/>
      <c r="G38" s="45"/>
      <c r="H38" s="45"/>
      <c r="I38" s="45"/>
      <c r="J38" s="47"/>
    </row>
    <row r="39" ht="45">
      <c r="A39" s="36" t="s">
        <v>467</v>
      </c>
      <c r="B39" s="44"/>
      <c r="C39" s="45"/>
      <c r="D39" s="45"/>
      <c r="E39" s="38" t="s">
        <v>10245</v>
      </c>
      <c r="F39" s="45"/>
      <c r="G39" s="45"/>
      <c r="H39" s="45"/>
      <c r="I39" s="45"/>
      <c r="J39" s="47"/>
    </row>
    <row r="40">
      <c r="A40" s="30" t="s">
        <v>455</v>
      </c>
      <c r="B40" s="31"/>
      <c r="C40" s="32" t="s">
        <v>9900</v>
      </c>
      <c r="D40" s="33"/>
      <c r="E40" s="30" t="s">
        <v>2399</v>
      </c>
      <c r="F40" s="33"/>
      <c r="G40" s="33"/>
      <c r="H40" s="33"/>
      <c r="I40" s="34">
        <f>SUMIFS(I41:I56,A41:A56,"P")</f>
        <v>0</v>
      </c>
      <c r="J40" s="35"/>
    </row>
    <row r="41">
      <c r="A41" s="36" t="s">
        <v>458</v>
      </c>
      <c r="B41" s="36">
        <v>8</v>
      </c>
      <c r="C41" s="37" t="s">
        <v>5079</v>
      </c>
      <c r="D41" s="36" t="s">
        <v>460</v>
      </c>
      <c r="E41" s="38" t="s">
        <v>10535</v>
      </c>
      <c r="F41" s="39" t="s">
        <v>475</v>
      </c>
      <c r="G41" s="40">
        <v>42.5</v>
      </c>
      <c r="H41" s="41">
        <v>0</v>
      </c>
      <c r="I41" s="42">
        <f>ROUND(G41*H41,P4)</f>
        <v>0</v>
      </c>
      <c r="J41" s="39" t="s">
        <v>1884</v>
      </c>
      <c r="O41" s="43">
        <f>I41*0.21</f>
        <v>0</v>
      </c>
      <c r="P41">
        <v>3</v>
      </c>
    </row>
    <row r="42">
      <c r="A42" s="36" t="s">
        <v>464</v>
      </c>
      <c r="B42" s="44"/>
      <c r="C42" s="45"/>
      <c r="D42" s="45"/>
      <c r="E42" s="46" t="s">
        <v>460</v>
      </c>
      <c r="F42" s="45"/>
      <c r="G42" s="45"/>
      <c r="H42" s="45"/>
      <c r="I42" s="45"/>
      <c r="J42" s="47"/>
    </row>
    <row r="43" ht="60">
      <c r="A43" s="36" t="s">
        <v>465</v>
      </c>
      <c r="B43" s="44"/>
      <c r="C43" s="45"/>
      <c r="D43" s="45"/>
      <c r="E43" s="48" t="s">
        <v>11470</v>
      </c>
      <c r="F43" s="45"/>
      <c r="G43" s="45"/>
      <c r="H43" s="45"/>
      <c r="I43" s="45"/>
      <c r="J43" s="47"/>
    </row>
    <row r="44" ht="409.5">
      <c r="A44" s="36" t="s">
        <v>467</v>
      </c>
      <c r="B44" s="44"/>
      <c r="C44" s="45"/>
      <c r="D44" s="45"/>
      <c r="E44" s="38" t="s">
        <v>7707</v>
      </c>
      <c r="F44" s="45"/>
      <c r="G44" s="45"/>
      <c r="H44" s="45"/>
      <c r="I44" s="45"/>
      <c r="J44" s="47"/>
    </row>
    <row r="45">
      <c r="A45" s="36" t="s">
        <v>458</v>
      </c>
      <c r="B45" s="36">
        <v>9</v>
      </c>
      <c r="C45" s="37" t="s">
        <v>8239</v>
      </c>
      <c r="D45" s="36" t="s">
        <v>460</v>
      </c>
      <c r="E45" s="38" t="s">
        <v>8240</v>
      </c>
      <c r="F45" s="39" t="s">
        <v>613</v>
      </c>
      <c r="G45" s="40">
        <v>1.343</v>
      </c>
      <c r="H45" s="41">
        <v>0</v>
      </c>
      <c r="I45" s="42">
        <f>ROUND(G45*H45,P4)</f>
        <v>0</v>
      </c>
      <c r="J45" s="39" t="s">
        <v>1884</v>
      </c>
      <c r="O45" s="43">
        <f>I45*0.21</f>
        <v>0</v>
      </c>
      <c r="P45">
        <v>3</v>
      </c>
    </row>
    <row r="46">
      <c r="A46" s="36" t="s">
        <v>464</v>
      </c>
      <c r="B46" s="44"/>
      <c r="C46" s="45"/>
      <c r="D46" s="45"/>
      <c r="E46" s="46" t="s">
        <v>460</v>
      </c>
      <c r="F46" s="45"/>
      <c r="G46" s="45"/>
      <c r="H46" s="45"/>
      <c r="I46" s="45"/>
      <c r="J46" s="47"/>
    </row>
    <row r="47" ht="60">
      <c r="A47" s="36" t="s">
        <v>465</v>
      </c>
      <c r="B47" s="44"/>
      <c r="C47" s="45"/>
      <c r="D47" s="45"/>
      <c r="E47" s="48" t="s">
        <v>11471</v>
      </c>
      <c r="F47" s="45"/>
      <c r="G47" s="45"/>
      <c r="H47" s="45"/>
      <c r="I47" s="45"/>
      <c r="J47" s="47"/>
    </row>
    <row r="48" ht="225">
      <c r="A48" s="36" t="s">
        <v>467</v>
      </c>
      <c r="B48" s="44"/>
      <c r="C48" s="45"/>
      <c r="D48" s="45"/>
      <c r="E48" s="38" t="s">
        <v>10292</v>
      </c>
      <c r="F48" s="45"/>
      <c r="G48" s="45"/>
      <c r="H48" s="45"/>
      <c r="I48" s="45"/>
      <c r="J48" s="47"/>
    </row>
    <row r="49">
      <c r="A49" s="36" t="s">
        <v>458</v>
      </c>
      <c r="B49" s="36">
        <v>10</v>
      </c>
      <c r="C49" s="37" t="s">
        <v>7487</v>
      </c>
      <c r="D49" s="36" t="s">
        <v>460</v>
      </c>
      <c r="E49" s="38" t="s">
        <v>10430</v>
      </c>
      <c r="F49" s="39" t="s">
        <v>475</v>
      </c>
      <c r="G49" s="40">
        <v>59.5</v>
      </c>
      <c r="H49" s="41">
        <v>0</v>
      </c>
      <c r="I49" s="42">
        <f>ROUND(G49*H49,P4)</f>
        <v>0</v>
      </c>
      <c r="J49" s="39" t="s">
        <v>1884</v>
      </c>
      <c r="O49" s="43">
        <f>I49*0.21</f>
        <v>0</v>
      </c>
      <c r="P49">
        <v>3</v>
      </c>
    </row>
    <row r="50">
      <c r="A50" s="36" t="s">
        <v>464</v>
      </c>
      <c r="B50" s="44"/>
      <c r="C50" s="45"/>
      <c r="D50" s="45"/>
      <c r="E50" s="46" t="s">
        <v>460</v>
      </c>
      <c r="F50" s="45"/>
      <c r="G50" s="45"/>
      <c r="H50" s="45"/>
      <c r="I50" s="45"/>
      <c r="J50" s="47"/>
    </row>
    <row r="51" ht="30">
      <c r="A51" s="36" t="s">
        <v>465</v>
      </c>
      <c r="B51" s="44"/>
      <c r="C51" s="45"/>
      <c r="D51" s="45"/>
      <c r="E51" s="48" t="s">
        <v>11472</v>
      </c>
      <c r="F51" s="45"/>
      <c r="G51" s="45"/>
      <c r="H51" s="45"/>
      <c r="I51" s="45"/>
      <c r="J51" s="47"/>
    </row>
    <row r="52" ht="60">
      <c r="A52" s="36" t="s">
        <v>467</v>
      </c>
      <c r="B52" s="44"/>
      <c r="C52" s="45"/>
      <c r="D52" s="45"/>
      <c r="E52" s="38" t="s">
        <v>10432</v>
      </c>
      <c r="F52" s="45"/>
      <c r="G52" s="45"/>
      <c r="H52" s="45"/>
      <c r="I52" s="45"/>
      <c r="J52" s="47"/>
    </row>
    <row r="53">
      <c r="A53" s="36" t="s">
        <v>458</v>
      </c>
      <c r="B53" s="36">
        <v>11</v>
      </c>
      <c r="C53" s="37" t="s">
        <v>7493</v>
      </c>
      <c r="D53" s="36" t="s">
        <v>460</v>
      </c>
      <c r="E53" s="38" t="s">
        <v>7494</v>
      </c>
      <c r="F53" s="39" t="s">
        <v>475</v>
      </c>
      <c r="G53" s="40">
        <v>42.5</v>
      </c>
      <c r="H53" s="41">
        <v>0</v>
      </c>
      <c r="I53" s="42">
        <f>ROUND(G53*H53,P4)</f>
        <v>0</v>
      </c>
      <c r="J53" s="39" t="s">
        <v>1884</v>
      </c>
      <c r="O53" s="43">
        <f>I53*0.21</f>
        <v>0</v>
      </c>
      <c r="P53">
        <v>3</v>
      </c>
    </row>
    <row r="54">
      <c r="A54" s="36" t="s">
        <v>464</v>
      </c>
      <c r="B54" s="44"/>
      <c r="C54" s="45"/>
      <c r="D54" s="45"/>
      <c r="E54" s="46" t="s">
        <v>460</v>
      </c>
      <c r="F54" s="45"/>
      <c r="G54" s="45"/>
      <c r="H54" s="45"/>
      <c r="I54" s="45"/>
      <c r="J54" s="47"/>
    </row>
    <row r="55" ht="60">
      <c r="A55" s="36" t="s">
        <v>465</v>
      </c>
      <c r="B55" s="44"/>
      <c r="C55" s="45"/>
      <c r="D55" s="45"/>
      <c r="E55" s="48" t="s">
        <v>11473</v>
      </c>
      <c r="F55" s="45"/>
      <c r="G55" s="45"/>
      <c r="H55" s="45"/>
      <c r="I55" s="45"/>
      <c r="J55" s="47"/>
    </row>
    <row r="56" ht="150">
      <c r="A56" s="36" t="s">
        <v>467</v>
      </c>
      <c r="B56" s="44"/>
      <c r="C56" s="45"/>
      <c r="D56" s="45"/>
      <c r="E56" s="38" t="s">
        <v>10300</v>
      </c>
      <c r="F56" s="45"/>
      <c r="G56" s="45"/>
      <c r="H56" s="45"/>
      <c r="I56" s="45"/>
      <c r="J56" s="47"/>
    </row>
    <row r="57">
      <c r="A57" s="30" t="s">
        <v>455</v>
      </c>
      <c r="B57" s="31"/>
      <c r="C57" s="32" t="s">
        <v>7622</v>
      </c>
      <c r="D57" s="33"/>
      <c r="E57" s="30" t="s">
        <v>10902</v>
      </c>
      <c r="F57" s="33"/>
      <c r="G57" s="33"/>
      <c r="H57" s="33"/>
      <c r="I57" s="34">
        <f>SUMIFS(I58:I77,A58:A77,"P")</f>
        <v>0</v>
      </c>
      <c r="J57" s="35"/>
    </row>
    <row r="58">
      <c r="A58" s="36" t="s">
        <v>458</v>
      </c>
      <c r="B58" s="36">
        <v>12</v>
      </c>
      <c r="C58" s="37" t="s">
        <v>11100</v>
      </c>
      <c r="D58" s="36" t="s">
        <v>460</v>
      </c>
      <c r="E58" s="38" t="s">
        <v>11101</v>
      </c>
      <c r="F58" s="39" t="s">
        <v>482</v>
      </c>
      <c r="G58" s="40">
        <v>36.600000000000001</v>
      </c>
      <c r="H58" s="41">
        <v>0</v>
      </c>
      <c r="I58" s="42">
        <f>ROUND(G58*H58,P4)</f>
        <v>0</v>
      </c>
      <c r="J58" s="39" t="s">
        <v>1884</v>
      </c>
      <c r="O58" s="43">
        <f>I58*0.21</f>
        <v>0</v>
      </c>
      <c r="P58">
        <v>3</v>
      </c>
    </row>
    <row r="59">
      <c r="A59" s="36" t="s">
        <v>464</v>
      </c>
      <c r="B59" s="44"/>
      <c r="C59" s="45"/>
      <c r="D59" s="45"/>
      <c r="E59" s="46" t="s">
        <v>460</v>
      </c>
      <c r="F59" s="45"/>
      <c r="G59" s="45"/>
      <c r="H59" s="45"/>
      <c r="I59" s="45"/>
      <c r="J59" s="47"/>
    </row>
    <row r="60" ht="60">
      <c r="A60" s="36" t="s">
        <v>465</v>
      </c>
      <c r="B60" s="44"/>
      <c r="C60" s="45"/>
      <c r="D60" s="45"/>
      <c r="E60" s="48" t="s">
        <v>11474</v>
      </c>
      <c r="F60" s="45"/>
      <c r="G60" s="45"/>
      <c r="H60" s="45"/>
      <c r="I60" s="45"/>
      <c r="J60" s="47"/>
    </row>
    <row r="61" ht="45">
      <c r="A61" s="36" t="s">
        <v>467</v>
      </c>
      <c r="B61" s="44"/>
      <c r="C61" s="45"/>
      <c r="D61" s="45"/>
      <c r="E61" s="38" t="s">
        <v>10883</v>
      </c>
      <c r="F61" s="45"/>
      <c r="G61" s="45"/>
      <c r="H61" s="45"/>
      <c r="I61" s="45"/>
      <c r="J61" s="47"/>
    </row>
    <row r="62">
      <c r="A62" s="36" t="s">
        <v>458</v>
      </c>
      <c r="B62" s="36">
        <v>13</v>
      </c>
      <c r="C62" s="37" t="s">
        <v>10903</v>
      </c>
      <c r="D62" s="36" t="s">
        <v>460</v>
      </c>
      <c r="E62" s="38" t="s">
        <v>10904</v>
      </c>
      <c r="F62" s="39" t="s">
        <v>475</v>
      </c>
      <c r="G62" s="40">
        <v>252.06</v>
      </c>
      <c r="H62" s="41">
        <v>0</v>
      </c>
      <c r="I62" s="42">
        <f>ROUND(G62*H62,P4)</f>
        <v>0</v>
      </c>
      <c r="J62" s="39" t="s">
        <v>1884</v>
      </c>
      <c r="O62" s="43">
        <f>I62*0.21</f>
        <v>0</v>
      </c>
      <c r="P62">
        <v>3</v>
      </c>
    </row>
    <row r="63">
      <c r="A63" s="36" t="s">
        <v>464</v>
      </c>
      <c r="B63" s="44"/>
      <c r="C63" s="45"/>
      <c r="D63" s="45"/>
      <c r="E63" s="46" t="s">
        <v>460</v>
      </c>
      <c r="F63" s="45"/>
      <c r="G63" s="45"/>
      <c r="H63" s="45"/>
      <c r="I63" s="45"/>
      <c r="J63" s="47"/>
    </row>
    <row r="64" ht="75">
      <c r="A64" s="36" t="s">
        <v>465</v>
      </c>
      <c r="B64" s="44"/>
      <c r="C64" s="45"/>
      <c r="D64" s="45"/>
      <c r="E64" s="48" t="s">
        <v>11475</v>
      </c>
      <c r="F64" s="45"/>
      <c r="G64" s="45"/>
      <c r="H64" s="45"/>
      <c r="I64" s="45"/>
      <c r="J64" s="47"/>
    </row>
    <row r="65" ht="150">
      <c r="A65" s="36" t="s">
        <v>467</v>
      </c>
      <c r="B65" s="44"/>
      <c r="C65" s="45"/>
      <c r="D65" s="45"/>
      <c r="E65" s="38" t="s">
        <v>10906</v>
      </c>
      <c r="F65" s="45"/>
      <c r="G65" s="45"/>
      <c r="H65" s="45"/>
      <c r="I65" s="45"/>
      <c r="J65" s="47"/>
    </row>
    <row r="66">
      <c r="A66" s="36" t="s">
        <v>458</v>
      </c>
      <c r="B66" s="36">
        <v>14</v>
      </c>
      <c r="C66" s="37" t="s">
        <v>11193</v>
      </c>
      <c r="D66" s="36" t="s">
        <v>460</v>
      </c>
      <c r="E66" s="38" t="s">
        <v>11194</v>
      </c>
      <c r="F66" s="39" t="s">
        <v>475</v>
      </c>
      <c r="G66" s="40">
        <v>39.899999999999999</v>
      </c>
      <c r="H66" s="41">
        <v>0</v>
      </c>
      <c r="I66" s="42">
        <f>ROUND(G66*H66,P4)</f>
        <v>0</v>
      </c>
      <c r="J66" s="39" t="s">
        <v>1884</v>
      </c>
      <c r="O66" s="43">
        <f>I66*0.21</f>
        <v>0</v>
      </c>
      <c r="P66">
        <v>3</v>
      </c>
    </row>
    <row r="67">
      <c r="A67" s="36" t="s">
        <v>464</v>
      </c>
      <c r="B67" s="44"/>
      <c r="C67" s="45"/>
      <c r="D67" s="45"/>
      <c r="E67" s="46" t="s">
        <v>460</v>
      </c>
      <c r="F67" s="45"/>
      <c r="G67" s="45"/>
      <c r="H67" s="45"/>
      <c r="I67" s="45"/>
      <c r="J67" s="47"/>
    </row>
    <row r="68" ht="75">
      <c r="A68" s="36" t="s">
        <v>465</v>
      </c>
      <c r="B68" s="44"/>
      <c r="C68" s="45"/>
      <c r="D68" s="45"/>
      <c r="E68" s="48" t="s">
        <v>11476</v>
      </c>
      <c r="F68" s="45"/>
      <c r="G68" s="45"/>
      <c r="H68" s="45"/>
      <c r="I68" s="45"/>
      <c r="J68" s="47"/>
    </row>
    <row r="69" ht="150">
      <c r="A69" s="36" t="s">
        <v>467</v>
      </c>
      <c r="B69" s="44"/>
      <c r="C69" s="45"/>
      <c r="D69" s="45"/>
      <c r="E69" s="38" t="s">
        <v>10906</v>
      </c>
      <c r="F69" s="45"/>
      <c r="G69" s="45"/>
      <c r="H69" s="45"/>
      <c r="I69" s="45"/>
      <c r="J69" s="47"/>
    </row>
    <row r="70">
      <c r="A70" s="36" t="s">
        <v>458</v>
      </c>
      <c r="B70" s="36">
        <v>15</v>
      </c>
      <c r="C70" s="37" t="s">
        <v>11406</v>
      </c>
      <c r="D70" s="36" t="s">
        <v>460</v>
      </c>
      <c r="E70" s="38" t="s">
        <v>11407</v>
      </c>
      <c r="F70" s="39" t="s">
        <v>475</v>
      </c>
      <c r="G70" s="40">
        <v>2.6240000000000001</v>
      </c>
      <c r="H70" s="41">
        <v>0</v>
      </c>
      <c r="I70" s="42">
        <f>ROUND(G70*H70,P4)</f>
        <v>0</v>
      </c>
      <c r="J70" s="39" t="s">
        <v>1884</v>
      </c>
      <c r="O70" s="43">
        <f>I70*0.21</f>
        <v>0</v>
      </c>
      <c r="P70">
        <v>3</v>
      </c>
    </row>
    <row r="71">
      <c r="A71" s="36" t="s">
        <v>464</v>
      </c>
      <c r="B71" s="44"/>
      <c r="C71" s="45"/>
      <c r="D71" s="45"/>
      <c r="E71" s="46" t="s">
        <v>460</v>
      </c>
      <c r="F71" s="45"/>
      <c r="G71" s="45"/>
      <c r="H71" s="45"/>
      <c r="I71" s="45"/>
      <c r="J71" s="47"/>
    </row>
    <row r="72" ht="45">
      <c r="A72" s="36" t="s">
        <v>465</v>
      </c>
      <c r="B72" s="44"/>
      <c r="C72" s="45"/>
      <c r="D72" s="45"/>
      <c r="E72" s="48" t="s">
        <v>11477</v>
      </c>
      <c r="F72" s="45"/>
      <c r="G72" s="45"/>
      <c r="H72" s="45"/>
      <c r="I72" s="45"/>
      <c r="J72" s="47"/>
    </row>
    <row r="73" ht="165">
      <c r="A73" s="36" t="s">
        <v>467</v>
      </c>
      <c r="B73" s="44"/>
      <c r="C73" s="45"/>
      <c r="D73" s="45"/>
      <c r="E73" s="38" t="s">
        <v>11210</v>
      </c>
      <c r="F73" s="45"/>
      <c r="G73" s="45"/>
      <c r="H73" s="45"/>
      <c r="I73" s="45"/>
      <c r="J73" s="47"/>
    </row>
    <row r="74">
      <c r="A74" s="36" t="s">
        <v>458</v>
      </c>
      <c r="B74" s="36">
        <v>16</v>
      </c>
      <c r="C74" s="37" t="s">
        <v>11207</v>
      </c>
      <c r="D74" s="36" t="s">
        <v>460</v>
      </c>
      <c r="E74" s="38" t="s">
        <v>11208</v>
      </c>
      <c r="F74" s="39" t="s">
        <v>492</v>
      </c>
      <c r="G74" s="40">
        <v>129.25</v>
      </c>
      <c r="H74" s="41">
        <v>0</v>
      </c>
      <c r="I74" s="42">
        <f>ROUND(G74*H74,P4)</f>
        <v>0</v>
      </c>
      <c r="J74" s="39" t="s">
        <v>1884</v>
      </c>
      <c r="O74" s="43">
        <f>I74*0.21</f>
        <v>0</v>
      </c>
      <c r="P74">
        <v>3</v>
      </c>
    </row>
    <row r="75">
      <c r="A75" s="36" t="s">
        <v>464</v>
      </c>
      <c r="B75" s="44"/>
      <c r="C75" s="45"/>
      <c r="D75" s="45"/>
      <c r="E75" s="46" t="s">
        <v>460</v>
      </c>
      <c r="F75" s="45"/>
      <c r="G75" s="45"/>
      <c r="H75" s="45"/>
      <c r="I75" s="45"/>
      <c r="J75" s="47"/>
    </row>
    <row r="76" ht="75">
      <c r="A76" s="36" t="s">
        <v>465</v>
      </c>
      <c r="B76" s="44"/>
      <c r="C76" s="45"/>
      <c r="D76" s="45"/>
      <c r="E76" s="48" t="s">
        <v>11478</v>
      </c>
      <c r="F76" s="45"/>
      <c r="G76" s="45"/>
      <c r="H76" s="45"/>
      <c r="I76" s="45"/>
      <c r="J76" s="47"/>
    </row>
    <row r="77" ht="165">
      <c r="A77" s="36" t="s">
        <v>467</v>
      </c>
      <c r="B77" s="44"/>
      <c r="C77" s="45"/>
      <c r="D77" s="45"/>
      <c r="E77" s="38" t="s">
        <v>11210</v>
      </c>
      <c r="F77" s="45"/>
      <c r="G77" s="45"/>
      <c r="H77" s="45"/>
      <c r="I77" s="45"/>
      <c r="J77" s="47"/>
    </row>
    <row r="78">
      <c r="A78" s="30" t="s">
        <v>455</v>
      </c>
      <c r="B78" s="31"/>
      <c r="C78" s="32" t="s">
        <v>1178</v>
      </c>
      <c r="D78" s="33"/>
      <c r="E78" s="30" t="s">
        <v>1179</v>
      </c>
      <c r="F78" s="33"/>
      <c r="G78" s="33"/>
      <c r="H78" s="33"/>
      <c r="I78" s="34">
        <f>SUMIFS(I79:I94,A79:A94,"P")</f>
        <v>0</v>
      </c>
      <c r="J78" s="35"/>
    </row>
    <row r="79" ht="45">
      <c r="A79" s="36" t="s">
        <v>458</v>
      </c>
      <c r="B79" s="36">
        <v>17</v>
      </c>
      <c r="C79" s="37" t="s">
        <v>1850</v>
      </c>
      <c r="D79" s="36" t="s">
        <v>1851</v>
      </c>
      <c r="E79" s="38" t="s">
        <v>2565</v>
      </c>
      <c r="F79" s="39" t="s">
        <v>613</v>
      </c>
      <c r="G79" s="40">
        <v>1140</v>
      </c>
      <c r="H79" s="41">
        <v>0</v>
      </c>
      <c r="I79" s="42">
        <f>ROUND(G79*H79,P4)</f>
        <v>0</v>
      </c>
      <c r="J79" s="39" t="s">
        <v>975</v>
      </c>
      <c r="O79" s="43">
        <f>I79*0.21</f>
        <v>0</v>
      </c>
      <c r="P79">
        <v>3</v>
      </c>
    </row>
    <row r="80">
      <c r="A80" s="36" t="s">
        <v>464</v>
      </c>
      <c r="B80" s="44"/>
      <c r="C80" s="45"/>
      <c r="D80" s="45"/>
      <c r="E80" s="38" t="s">
        <v>1180</v>
      </c>
      <c r="F80" s="45"/>
      <c r="G80" s="45"/>
      <c r="H80" s="45"/>
      <c r="I80" s="45"/>
      <c r="J80" s="47"/>
    </row>
    <row r="81">
      <c r="A81" s="36" t="s">
        <v>465</v>
      </c>
      <c r="B81" s="44"/>
      <c r="C81" s="45"/>
      <c r="D81" s="45"/>
      <c r="E81" s="48" t="s">
        <v>11479</v>
      </c>
      <c r="F81" s="45"/>
      <c r="G81" s="45"/>
      <c r="H81" s="45"/>
      <c r="I81" s="45"/>
      <c r="J81" s="47"/>
    </row>
    <row r="82" ht="120">
      <c r="A82" s="36" t="s">
        <v>467</v>
      </c>
      <c r="B82" s="44"/>
      <c r="C82" s="45"/>
      <c r="D82" s="45"/>
      <c r="E82" s="38" t="s">
        <v>615</v>
      </c>
      <c r="F82" s="45"/>
      <c r="G82" s="45"/>
      <c r="H82" s="45"/>
      <c r="I82" s="45"/>
      <c r="J82" s="47"/>
    </row>
    <row r="83" ht="60">
      <c r="A83" s="36" t="s">
        <v>458</v>
      </c>
      <c r="B83" s="36">
        <v>18</v>
      </c>
      <c r="C83" s="37" t="s">
        <v>3064</v>
      </c>
      <c r="D83" s="36" t="s">
        <v>3065</v>
      </c>
      <c r="E83" s="38" t="s">
        <v>3066</v>
      </c>
      <c r="F83" s="39" t="s">
        <v>613</v>
      </c>
      <c r="G83" s="40">
        <v>656.06500000000005</v>
      </c>
      <c r="H83" s="41">
        <v>0</v>
      </c>
      <c r="I83" s="42">
        <f>ROUND(G83*H83,P4)</f>
        <v>0</v>
      </c>
      <c r="J83" s="39" t="s">
        <v>975</v>
      </c>
      <c r="O83" s="43">
        <f>I83*0.21</f>
        <v>0</v>
      </c>
      <c r="P83">
        <v>3</v>
      </c>
    </row>
    <row r="84">
      <c r="A84" s="36" t="s">
        <v>464</v>
      </c>
      <c r="B84" s="44"/>
      <c r="C84" s="45"/>
      <c r="D84" s="45"/>
      <c r="E84" s="38" t="s">
        <v>1180</v>
      </c>
      <c r="F84" s="45"/>
      <c r="G84" s="45"/>
      <c r="H84" s="45"/>
      <c r="I84" s="45"/>
      <c r="J84" s="47"/>
    </row>
    <row r="85" ht="45">
      <c r="A85" s="36" t="s">
        <v>465</v>
      </c>
      <c r="B85" s="44"/>
      <c r="C85" s="45"/>
      <c r="D85" s="45"/>
      <c r="E85" s="48" t="s">
        <v>11480</v>
      </c>
      <c r="F85" s="45"/>
      <c r="G85" s="45"/>
      <c r="H85" s="45"/>
      <c r="I85" s="45"/>
      <c r="J85" s="47"/>
    </row>
    <row r="86" ht="120">
      <c r="A86" s="36" t="s">
        <v>467</v>
      </c>
      <c r="B86" s="44"/>
      <c r="C86" s="45"/>
      <c r="D86" s="45"/>
      <c r="E86" s="38" t="s">
        <v>615</v>
      </c>
      <c r="F86" s="45"/>
      <c r="G86" s="45"/>
      <c r="H86" s="45"/>
      <c r="I86" s="45"/>
      <c r="J86" s="47"/>
    </row>
    <row r="87" ht="45">
      <c r="A87" s="36" t="s">
        <v>458</v>
      </c>
      <c r="B87" s="36">
        <v>19</v>
      </c>
      <c r="C87" s="37" t="s">
        <v>625</v>
      </c>
      <c r="D87" s="36" t="s">
        <v>626</v>
      </c>
      <c r="E87" s="38" t="s">
        <v>627</v>
      </c>
      <c r="F87" s="39" t="s">
        <v>613</v>
      </c>
      <c r="G87" s="40">
        <v>0.25800000000000001</v>
      </c>
      <c r="H87" s="41">
        <v>0</v>
      </c>
      <c r="I87" s="42">
        <f>ROUND(G87*H87,P4)</f>
        <v>0</v>
      </c>
      <c r="J87" s="39" t="s">
        <v>975</v>
      </c>
      <c r="O87" s="43">
        <f>I87*0.21</f>
        <v>0</v>
      </c>
      <c r="P87">
        <v>3</v>
      </c>
    </row>
    <row r="88">
      <c r="A88" s="36" t="s">
        <v>464</v>
      </c>
      <c r="B88" s="44"/>
      <c r="C88" s="45"/>
      <c r="D88" s="45"/>
      <c r="E88" s="38" t="s">
        <v>1180</v>
      </c>
      <c r="F88" s="45"/>
      <c r="G88" s="45"/>
      <c r="H88" s="45"/>
      <c r="I88" s="45"/>
      <c r="J88" s="47"/>
    </row>
    <row r="89">
      <c r="A89" s="36" t="s">
        <v>465</v>
      </c>
      <c r="B89" s="44"/>
      <c r="C89" s="45"/>
      <c r="D89" s="45"/>
      <c r="E89" s="48" t="s">
        <v>11481</v>
      </c>
      <c r="F89" s="45"/>
      <c r="G89" s="45"/>
      <c r="H89" s="45"/>
      <c r="I89" s="45"/>
      <c r="J89" s="47"/>
    </row>
    <row r="90" ht="120">
      <c r="A90" s="36" t="s">
        <v>467</v>
      </c>
      <c r="B90" s="44"/>
      <c r="C90" s="45"/>
      <c r="D90" s="45"/>
      <c r="E90" s="38" t="s">
        <v>615</v>
      </c>
      <c r="F90" s="45"/>
      <c r="G90" s="45"/>
      <c r="H90" s="45"/>
      <c r="I90" s="45"/>
      <c r="J90" s="47"/>
    </row>
    <row r="91" ht="30">
      <c r="A91" s="36" t="s">
        <v>458</v>
      </c>
      <c r="B91" s="36">
        <v>20</v>
      </c>
      <c r="C91" s="37" t="s">
        <v>3599</v>
      </c>
      <c r="D91" s="36" t="s">
        <v>3600</v>
      </c>
      <c r="E91" s="38" t="s">
        <v>4829</v>
      </c>
      <c r="F91" s="39" t="s">
        <v>613</v>
      </c>
      <c r="G91" s="40">
        <v>1.137</v>
      </c>
      <c r="H91" s="41">
        <v>0</v>
      </c>
      <c r="I91" s="42">
        <f>ROUND(G91*H91,P4)</f>
        <v>0</v>
      </c>
      <c r="J91" s="39" t="s">
        <v>975</v>
      </c>
      <c r="O91" s="43">
        <f>I91*0.21</f>
        <v>0</v>
      </c>
      <c r="P91">
        <v>3</v>
      </c>
    </row>
    <row r="92">
      <c r="A92" s="36" t="s">
        <v>464</v>
      </c>
      <c r="B92" s="44"/>
      <c r="C92" s="45"/>
      <c r="D92" s="45"/>
      <c r="E92" s="38" t="s">
        <v>1180</v>
      </c>
      <c r="F92" s="45"/>
      <c r="G92" s="45"/>
      <c r="H92" s="45"/>
      <c r="I92" s="45"/>
      <c r="J92" s="47"/>
    </row>
    <row r="93" ht="45">
      <c r="A93" s="36" t="s">
        <v>465</v>
      </c>
      <c r="B93" s="44"/>
      <c r="C93" s="45"/>
      <c r="D93" s="45"/>
      <c r="E93" s="48" t="s">
        <v>11482</v>
      </c>
      <c r="F93" s="45"/>
      <c r="G93" s="45"/>
      <c r="H93" s="45"/>
      <c r="I93" s="45"/>
      <c r="J93" s="47"/>
    </row>
    <row r="94" ht="120">
      <c r="A94" s="36" t="s">
        <v>467</v>
      </c>
      <c r="B94" s="49"/>
      <c r="C94" s="50"/>
      <c r="D94" s="50"/>
      <c r="E94" s="38" t="s">
        <v>615</v>
      </c>
      <c r="F94" s="50"/>
      <c r="G94" s="50"/>
      <c r="H94" s="50"/>
      <c r="I94" s="50"/>
      <c r="J94" s="51"/>
    </row>
  </sheetData>
  <sheetProtection sheet="1" objects="1" scenarios="1" spinCount="100000" saltValue="ESCO98oPYp5YLb8D5U+pWI/tnUllgAbuviI/s5iZZ9nu+OSBJdX7fsFDgp18KRWae6/2tQkz4AZ22dOIx7f9/Q==" hashValue="XTRY2Etu2f21hsveQr3l6dnNxbj7z39fOitdI+bdlb5xA8Ukas+2309py25NEfb/CtXqA56+f5By31CK9+3C4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323</v>
      </c>
      <c r="I3" s="24">
        <f>SUMIFS(I11:I119,A11:A119,"SD")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323</v>
      </c>
      <c r="D7" s="21"/>
      <c r="E7" s="22" t="s">
        <v>324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SUMIFS(I12:I23,A12:A23,"P")</f>
        <v>0</v>
      </c>
      <c r="J11" s="35"/>
    </row>
    <row r="12">
      <c r="A12" s="36" t="s">
        <v>458</v>
      </c>
      <c r="B12" s="36">
        <v>1</v>
      </c>
      <c r="C12" s="37" t="s">
        <v>11342</v>
      </c>
      <c r="D12" s="36" t="s">
        <v>460</v>
      </c>
      <c r="E12" s="38" t="s">
        <v>10361</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60">
      <c r="A14" s="36" t="s">
        <v>465</v>
      </c>
      <c r="B14" s="44"/>
      <c r="C14" s="45"/>
      <c r="D14" s="45"/>
      <c r="E14" s="48" t="s">
        <v>10362</v>
      </c>
      <c r="F14" s="45"/>
      <c r="G14" s="45"/>
      <c r="H14" s="45"/>
      <c r="I14" s="45"/>
      <c r="J14" s="47"/>
    </row>
    <row r="15" ht="30">
      <c r="A15" s="36" t="s">
        <v>467</v>
      </c>
      <c r="B15" s="44"/>
      <c r="C15" s="45"/>
      <c r="D15" s="45"/>
      <c r="E15" s="38" t="s">
        <v>990</v>
      </c>
      <c r="F15" s="45"/>
      <c r="G15" s="45"/>
      <c r="H15" s="45"/>
      <c r="I15" s="45"/>
      <c r="J15" s="47"/>
    </row>
    <row r="16">
      <c r="A16" s="36" t="s">
        <v>458</v>
      </c>
      <c r="B16" s="36">
        <v>2</v>
      </c>
      <c r="C16" s="37" t="s">
        <v>987</v>
      </c>
      <c r="D16" s="36" t="s">
        <v>460</v>
      </c>
      <c r="E16" s="38" t="s">
        <v>988</v>
      </c>
      <c r="F16" s="39" t="s">
        <v>2211</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ht="45">
      <c r="A18" s="36" t="s">
        <v>465</v>
      </c>
      <c r="B18" s="44"/>
      <c r="C18" s="45"/>
      <c r="D18" s="45"/>
      <c r="E18" s="48" t="s">
        <v>11286</v>
      </c>
      <c r="F18" s="45"/>
      <c r="G18" s="45"/>
      <c r="H18" s="45"/>
      <c r="I18" s="45"/>
      <c r="J18" s="47"/>
    </row>
    <row r="19" ht="30">
      <c r="A19" s="36" t="s">
        <v>467</v>
      </c>
      <c r="B19" s="44"/>
      <c r="C19" s="45"/>
      <c r="D19" s="45"/>
      <c r="E19" s="38" t="s">
        <v>990</v>
      </c>
      <c r="F19" s="45"/>
      <c r="G19" s="45"/>
      <c r="H19" s="45"/>
      <c r="I19" s="45"/>
      <c r="J19" s="47"/>
    </row>
    <row r="20">
      <c r="A20" s="36" t="s">
        <v>458</v>
      </c>
      <c r="B20" s="36">
        <v>3</v>
      </c>
      <c r="C20" s="37" t="s">
        <v>10629</v>
      </c>
      <c r="D20" s="36" t="s">
        <v>460</v>
      </c>
      <c r="E20" s="38" t="s">
        <v>8798</v>
      </c>
      <c r="F20" s="39" t="s">
        <v>496</v>
      </c>
      <c r="G20" s="40">
        <v>1</v>
      </c>
      <c r="H20" s="41">
        <v>0</v>
      </c>
      <c r="I20" s="42">
        <f>ROUND(G20*H20,P4)</f>
        <v>0</v>
      </c>
      <c r="J20" s="39" t="s">
        <v>463</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c r="A23" s="36" t="s">
        <v>467</v>
      </c>
      <c r="B23" s="44"/>
      <c r="C23" s="45"/>
      <c r="D23" s="45"/>
      <c r="E23" s="38" t="s">
        <v>8800</v>
      </c>
      <c r="F23" s="45"/>
      <c r="G23" s="45"/>
      <c r="H23" s="45"/>
      <c r="I23" s="45"/>
      <c r="J23" s="47"/>
    </row>
    <row r="24">
      <c r="A24" s="30" t="s">
        <v>455</v>
      </c>
      <c r="B24" s="31"/>
      <c r="C24" s="32" t="s">
        <v>5574</v>
      </c>
      <c r="D24" s="33"/>
      <c r="E24" s="30" t="s">
        <v>2345</v>
      </c>
      <c r="F24" s="33"/>
      <c r="G24" s="33"/>
      <c r="H24" s="33"/>
      <c r="I24" s="34">
        <f>SUMIFS(I25:I64,A25:A64,"P")</f>
        <v>0</v>
      </c>
      <c r="J24" s="35"/>
    </row>
    <row r="25">
      <c r="A25" s="36" t="s">
        <v>458</v>
      </c>
      <c r="B25" s="36">
        <v>4</v>
      </c>
      <c r="C25" s="37" t="s">
        <v>5159</v>
      </c>
      <c r="D25" s="36" t="s">
        <v>460</v>
      </c>
      <c r="E25" s="38" t="s">
        <v>11287</v>
      </c>
      <c r="F25" s="39" t="s">
        <v>492</v>
      </c>
      <c r="G25" s="40">
        <v>208.99000000000001</v>
      </c>
      <c r="H25" s="41">
        <v>0</v>
      </c>
      <c r="I25" s="42">
        <f>ROUND(G25*H25,P4)</f>
        <v>0</v>
      </c>
      <c r="J25" s="39" t="s">
        <v>1884</v>
      </c>
      <c r="O25" s="43">
        <f>I25*0.21</f>
        <v>0</v>
      </c>
      <c r="P25">
        <v>3</v>
      </c>
    </row>
    <row r="26">
      <c r="A26" s="36" t="s">
        <v>464</v>
      </c>
      <c r="B26" s="44"/>
      <c r="C26" s="45"/>
      <c r="D26" s="45"/>
      <c r="E26" s="46" t="s">
        <v>460</v>
      </c>
      <c r="F26" s="45"/>
      <c r="G26" s="45"/>
      <c r="H26" s="45"/>
      <c r="I26" s="45"/>
      <c r="J26" s="47"/>
    </row>
    <row r="27" ht="60">
      <c r="A27" s="36" t="s">
        <v>465</v>
      </c>
      <c r="B27" s="44"/>
      <c r="C27" s="45"/>
      <c r="D27" s="45"/>
      <c r="E27" s="48" t="s">
        <v>11483</v>
      </c>
      <c r="F27" s="45"/>
      <c r="G27" s="45"/>
      <c r="H27" s="45"/>
      <c r="I27" s="45"/>
      <c r="J27" s="47"/>
    </row>
    <row r="28" ht="45">
      <c r="A28" s="36" t="s">
        <v>467</v>
      </c>
      <c r="B28" s="44"/>
      <c r="C28" s="45"/>
      <c r="D28" s="45"/>
      <c r="E28" s="38" t="s">
        <v>11289</v>
      </c>
      <c r="F28" s="45"/>
      <c r="G28" s="45"/>
      <c r="H28" s="45"/>
      <c r="I28" s="45"/>
      <c r="J28" s="47"/>
    </row>
    <row r="29">
      <c r="A29" s="36" t="s">
        <v>458</v>
      </c>
      <c r="B29" s="36">
        <v>5</v>
      </c>
      <c r="C29" s="37" t="s">
        <v>11484</v>
      </c>
      <c r="D29" s="36" t="s">
        <v>460</v>
      </c>
      <c r="E29" s="38" t="s">
        <v>11485</v>
      </c>
      <c r="F29" s="39" t="s">
        <v>482</v>
      </c>
      <c r="G29" s="40">
        <v>35</v>
      </c>
      <c r="H29" s="41">
        <v>0</v>
      </c>
      <c r="I29" s="42">
        <f>ROUND(G29*H29,P4)</f>
        <v>0</v>
      </c>
      <c r="J29" s="39" t="s">
        <v>1884</v>
      </c>
      <c r="O29" s="43">
        <f>I29*0.21</f>
        <v>0</v>
      </c>
      <c r="P29">
        <v>3</v>
      </c>
    </row>
    <row r="30">
      <c r="A30" s="36" t="s">
        <v>464</v>
      </c>
      <c r="B30" s="44"/>
      <c r="C30" s="45"/>
      <c r="D30" s="45"/>
      <c r="E30" s="46" t="s">
        <v>460</v>
      </c>
      <c r="F30" s="45"/>
      <c r="G30" s="45"/>
      <c r="H30" s="45"/>
      <c r="I30" s="45"/>
      <c r="J30" s="47"/>
    </row>
    <row r="31" ht="45">
      <c r="A31" s="36" t="s">
        <v>465</v>
      </c>
      <c r="B31" s="44"/>
      <c r="C31" s="45"/>
      <c r="D31" s="45"/>
      <c r="E31" s="48" t="s">
        <v>11486</v>
      </c>
      <c r="F31" s="45"/>
      <c r="G31" s="45"/>
      <c r="H31" s="45"/>
      <c r="I31" s="45"/>
      <c r="J31" s="47"/>
    </row>
    <row r="32" ht="45">
      <c r="A32" s="36" t="s">
        <v>467</v>
      </c>
      <c r="B32" s="44"/>
      <c r="C32" s="45"/>
      <c r="D32" s="45"/>
      <c r="E32" s="38" t="s">
        <v>10367</v>
      </c>
      <c r="F32" s="45"/>
      <c r="G32" s="45"/>
      <c r="H32" s="45"/>
      <c r="I32" s="45"/>
      <c r="J32" s="47"/>
    </row>
    <row r="33">
      <c r="A33" s="36" t="s">
        <v>458</v>
      </c>
      <c r="B33" s="36">
        <v>6</v>
      </c>
      <c r="C33" s="37" t="s">
        <v>7728</v>
      </c>
      <c r="D33" s="36" t="s">
        <v>460</v>
      </c>
      <c r="E33" s="38" t="s">
        <v>11118</v>
      </c>
      <c r="F33" s="39" t="s">
        <v>475</v>
      </c>
      <c r="G33" s="40">
        <v>2620</v>
      </c>
      <c r="H33" s="41">
        <v>0</v>
      </c>
      <c r="I33" s="42">
        <f>ROUND(G33*H33,P4)</f>
        <v>0</v>
      </c>
      <c r="J33" s="39" t="s">
        <v>1884</v>
      </c>
      <c r="O33" s="43">
        <f>I33*0.21</f>
        <v>0</v>
      </c>
      <c r="P33">
        <v>3</v>
      </c>
    </row>
    <row r="34">
      <c r="A34" s="36" t="s">
        <v>464</v>
      </c>
      <c r="B34" s="44"/>
      <c r="C34" s="45"/>
      <c r="D34" s="45"/>
      <c r="E34" s="46" t="s">
        <v>460</v>
      </c>
      <c r="F34" s="45"/>
      <c r="G34" s="45"/>
      <c r="H34" s="45"/>
      <c r="I34" s="45"/>
      <c r="J34" s="47"/>
    </row>
    <row r="35" ht="45">
      <c r="A35" s="36" t="s">
        <v>465</v>
      </c>
      <c r="B35" s="44"/>
      <c r="C35" s="45"/>
      <c r="D35" s="45"/>
      <c r="E35" s="48" t="s">
        <v>11487</v>
      </c>
      <c r="F35" s="45"/>
      <c r="G35" s="45"/>
      <c r="H35" s="45"/>
      <c r="I35" s="45"/>
      <c r="J35" s="47"/>
    </row>
    <row r="36" ht="409.5">
      <c r="A36" s="36" t="s">
        <v>467</v>
      </c>
      <c r="B36" s="44"/>
      <c r="C36" s="45"/>
      <c r="D36" s="45"/>
      <c r="E36" s="38" t="s">
        <v>10219</v>
      </c>
      <c r="F36" s="45"/>
      <c r="G36" s="45"/>
      <c r="H36" s="45"/>
      <c r="I36" s="45"/>
      <c r="J36" s="47"/>
    </row>
    <row r="37">
      <c r="A37" s="36" t="s">
        <v>458</v>
      </c>
      <c r="B37" s="36">
        <v>7</v>
      </c>
      <c r="C37" s="37" t="s">
        <v>10369</v>
      </c>
      <c r="D37" s="36" t="s">
        <v>460</v>
      </c>
      <c r="E37" s="38" t="s">
        <v>10370</v>
      </c>
      <c r="F37" s="39" t="s">
        <v>475</v>
      </c>
      <c r="G37" s="40">
        <v>22.774999999999999</v>
      </c>
      <c r="H37" s="41">
        <v>0</v>
      </c>
      <c r="I37" s="42">
        <f>ROUND(G37*H37,P4)</f>
        <v>0</v>
      </c>
      <c r="J37" s="39" t="s">
        <v>1884</v>
      </c>
      <c r="O37" s="43">
        <f>I37*0.21</f>
        <v>0</v>
      </c>
      <c r="P37">
        <v>3</v>
      </c>
    </row>
    <row r="38">
      <c r="A38" s="36" t="s">
        <v>464</v>
      </c>
      <c r="B38" s="44"/>
      <c r="C38" s="45"/>
      <c r="D38" s="45"/>
      <c r="E38" s="46" t="s">
        <v>460</v>
      </c>
      <c r="F38" s="45"/>
      <c r="G38" s="45"/>
      <c r="H38" s="45"/>
      <c r="I38" s="45"/>
      <c r="J38" s="47"/>
    </row>
    <row r="39" ht="60">
      <c r="A39" s="36" t="s">
        <v>465</v>
      </c>
      <c r="B39" s="44"/>
      <c r="C39" s="45"/>
      <c r="D39" s="45"/>
      <c r="E39" s="48" t="s">
        <v>11488</v>
      </c>
      <c r="F39" s="45"/>
      <c r="G39" s="45"/>
      <c r="H39" s="45"/>
      <c r="I39" s="45"/>
      <c r="J39" s="47"/>
    </row>
    <row r="40" ht="90">
      <c r="A40" s="36" t="s">
        <v>467</v>
      </c>
      <c r="B40" s="44"/>
      <c r="C40" s="45"/>
      <c r="D40" s="45"/>
      <c r="E40" s="38" t="s">
        <v>10372</v>
      </c>
      <c r="F40" s="45"/>
      <c r="G40" s="45"/>
      <c r="H40" s="45"/>
      <c r="I40" s="45"/>
      <c r="J40" s="47"/>
    </row>
    <row r="41">
      <c r="A41" s="36" t="s">
        <v>458</v>
      </c>
      <c r="B41" s="36">
        <v>8</v>
      </c>
      <c r="C41" s="37" t="s">
        <v>5367</v>
      </c>
      <c r="D41" s="36" t="s">
        <v>460</v>
      </c>
      <c r="E41" s="38" t="s">
        <v>10226</v>
      </c>
      <c r="F41" s="39" t="s">
        <v>475</v>
      </c>
      <c r="G41" s="40">
        <v>2620</v>
      </c>
      <c r="H41" s="41">
        <v>0</v>
      </c>
      <c r="I41" s="42">
        <f>ROUND(G41*H41,P4)</f>
        <v>0</v>
      </c>
      <c r="J41" s="39" t="s">
        <v>1884</v>
      </c>
      <c r="O41" s="43">
        <f>I41*0.21</f>
        <v>0</v>
      </c>
      <c r="P41">
        <v>3</v>
      </c>
    </row>
    <row r="42">
      <c r="A42" s="36" t="s">
        <v>464</v>
      </c>
      <c r="B42" s="44"/>
      <c r="C42" s="45"/>
      <c r="D42" s="45"/>
      <c r="E42" s="46" t="s">
        <v>460</v>
      </c>
      <c r="F42" s="45"/>
      <c r="G42" s="45"/>
      <c r="H42" s="45"/>
      <c r="I42" s="45"/>
      <c r="J42" s="47"/>
    </row>
    <row r="43" ht="45">
      <c r="A43" s="36" t="s">
        <v>465</v>
      </c>
      <c r="B43" s="44"/>
      <c r="C43" s="45"/>
      <c r="D43" s="45"/>
      <c r="E43" s="48" t="s">
        <v>11489</v>
      </c>
      <c r="F43" s="45"/>
      <c r="G43" s="45"/>
      <c r="H43" s="45"/>
      <c r="I43" s="45"/>
      <c r="J43" s="47"/>
    </row>
    <row r="44" ht="240">
      <c r="A44" s="36" t="s">
        <v>467</v>
      </c>
      <c r="B44" s="44"/>
      <c r="C44" s="45"/>
      <c r="D44" s="45"/>
      <c r="E44" s="38" t="s">
        <v>10228</v>
      </c>
      <c r="F44" s="45"/>
      <c r="G44" s="45"/>
      <c r="H44" s="45"/>
      <c r="I44" s="45"/>
      <c r="J44" s="47"/>
    </row>
    <row r="45">
      <c r="A45" s="36" t="s">
        <v>458</v>
      </c>
      <c r="B45" s="36">
        <v>9</v>
      </c>
      <c r="C45" s="37" t="s">
        <v>5372</v>
      </c>
      <c r="D45" s="36" t="s">
        <v>460</v>
      </c>
      <c r="E45" s="38" t="s">
        <v>10229</v>
      </c>
      <c r="F45" s="39" t="s">
        <v>475</v>
      </c>
      <c r="G45" s="40">
        <v>660</v>
      </c>
      <c r="H45" s="41">
        <v>0</v>
      </c>
      <c r="I45" s="42">
        <f>ROUND(G45*H45,P4)</f>
        <v>0</v>
      </c>
      <c r="J45" s="39" t="s">
        <v>1884</v>
      </c>
      <c r="O45" s="43">
        <f>I45*0.21</f>
        <v>0</v>
      </c>
      <c r="P45">
        <v>3</v>
      </c>
    </row>
    <row r="46">
      <c r="A46" s="36" t="s">
        <v>464</v>
      </c>
      <c r="B46" s="44"/>
      <c r="C46" s="45"/>
      <c r="D46" s="45"/>
      <c r="E46" s="46" t="s">
        <v>460</v>
      </c>
      <c r="F46" s="45"/>
      <c r="G46" s="45"/>
      <c r="H46" s="45"/>
      <c r="I46" s="45"/>
      <c r="J46" s="47"/>
    </row>
    <row r="47" ht="60">
      <c r="A47" s="36" t="s">
        <v>465</v>
      </c>
      <c r="B47" s="44"/>
      <c r="C47" s="45"/>
      <c r="D47" s="45"/>
      <c r="E47" s="48" t="s">
        <v>11490</v>
      </c>
      <c r="F47" s="45"/>
      <c r="G47" s="45"/>
      <c r="H47" s="45"/>
      <c r="I47" s="45"/>
      <c r="J47" s="47"/>
    </row>
    <row r="48" ht="300">
      <c r="A48" s="36" t="s">
        <v>467</v>
      </c>
      <c r="B48" s="44"/>
      <c r="C48" s="45"/>
      <c r="D48" s="45"/>
      <c r="E48" s="38" t="s">
        <v>10231</v>
      </c>
      <c r="F48" s="45"/>
      <c r="G48" s="45"/>
      <c r="H48" s="45"/>
      <c r="I48" s="45"/>
      <c r="J48" s="47"/>
    </row>
    <row r="49">
      <c r="A49" s="36" t="s">
        <v>458</v>
      </c>
      <c r="B49" s="36">
        <v>10</v>
      </c>
      <c r="C49" s="37" t="s">
        <v>10916</v>
      </c>
      <c r="D49" s="36" t="s">
        <v>460</v>
      </c>
      <c r="E49" s="38" t="s">
        <v>11417</v>
      </c>
      <c r="F49" s="39" t="s">
        <v>492</v>
      </c>
      <c r="G49" s="40">
        <v>400</v>
      </c>
      <c r="H49" s="41">
        <v>0</v>
      </c>
      <c r="I49" s="42">
        <f>ROUND(G49*H49,P4)</f>
        <v>0</v>
      </c>
      <c r="J49" s="39" t="s">
        <v>1884</v>
      </c>
      <c r="O49" s="43">
        <f>I49*0.21</f>
        <v>0</v>
      </c>
      <c r="P49">
        <v>3</v>
      </c>
    </row>
    <row r="50">
      <c r="A50" s="36" t="s">
        <v>464</v>
      </c>
      <c r="B50" s="44"/>
      <c r="C50" s="45"/>
      <c r="D50" s="45"/>
      <c r="E50" s="46" t="s">
        <v>460</v>
      </c>
      <c r="F50" s="45"/>
      <c r="G50" s="45"/>
      <c r="H50" s="45"/>
      <c r="I50" s="45"/>
      <c r="J50" s="47"/>
    </row>
    <row r="51">
      <c r="A51" s="36" t="s">
        <v>465</v>
      </c>
      <c r="B51" s="44"/>
      <c r="C51" s="45"/>
      <c r="D51" s="45"/>
      <c r="E51" s="48" t="s">
        <v>11491</v>
      </c>
      <c r="F51" s="45"/>
      <c r="G51" s="45"/>
      <c r="H51" s="45"/>
      <c r="I51" s="45"/>
      <c r="J51" s="47"/>
    </row>
    <row r="52" ht="45">
      <c r="A52" s="36" t="s">
        <v>467</v>
      </c>
      <c r="B52" s="44"/>
      <c r="C52" s="45"/>
      <c r="D52" s="45"/>
      <c r="E52" s="38" t="s">
        <v>10239</v>
      </c>
      <c r="F52" s="45"/>
      <c r="G52" s="45"/>
      <c r="H52" s="45"/>
      <c r="I52" s="45"/>
      <c r="J52" s="47"/>
    </row>
    <row r="53">
      <c r="A53" s="36" t="s">
        <v>458</v>
      </c>
      <c r="B53" s="36">
        <v>11</v>
      </c>
      <c r="C53" s="37" t="s">
        <v>5271</v>
      </c>
      <c r="D53" s="36" t="s">
        <v>460</v>
      </c>
      <c r="E53" s="38" t="s">
        <v>5272</v>
      </c>
      <c r="F53" s="39" t="s">
        <v>492</v>
      </c>
      <c r="G53" s="40">
        <v>400</v>
      </c>
      <c r="H53" s="41">
        <v>0</v>
      </c>
      <c r="I53" s="42">
        <f>ROUND(G53*H53,P4)</f>
        <v>0</v>
      </c>
      <c r="J53" s="39" t="s">
        <v>1884</v>
      </c>
      <c r="O53" s="43">
        <f>I53*0.21</f>
        <v>0</v>
      </c>
      <c r="P53">
        <v>3</v>
      </c>
    </row>
    <row r="54">
      <c r="A54" s="36" t="s">
        <v>464</v>
      </c>
      <c r="B54" s="44"/>
      <c r="C54" s="45"/>
      <c r="D54" s="45"/>
      <c r="E54" s="46" t="s">
        <v>460</v>
      </c>
      <c r="F54" s="45"/>
      <c r="G54" s="45"/>
      <c r="H54" s="45"/>
      <c r="I54" s="45"/>
      <c r="J54" s="47"/>
    </row>
    <row r="55" ht="45">
      <c r="A55" s="36" t="s">
        <v>465</v>
      </c>
      <c r="B55" s="44"/>
      <c r="C55" s="45"/>
      <c r="D55" s="45"/>
      <c r="E55" s="48" t="s">
        <v>11492</v>
      </c>
      <c r="F55" s="45"/>
      <c r="G55" s="45"/>
      <c r="H55" s="45"/>
      <c r="I55" s="45"/>
      <c r="J55" s="47"/>
    </row>
    <row r="56" ht="30">
      <c r="A56" s="36" t="s">
        <v>467</v>
      </c>
      <c r="B56" s="44"/>
      <c r="C56" s="45"/>
      <c r="D56" s="45"/>
      <c r="E56" s="38" t="s">
        <v>10241</v>
      </c>
      <c r="F56" s="45"/>
      <c r="G56" s="45"/>
      <c r="H56" s="45"/>
      <c r="I56" s="45"/>
      <c r="J56" s="47"/>
    </row>
    <row r="57">
      <c r="A57" s="36" t="s">
        <v>458</v>
      </c>
      <c r="B57" s="36">
        <v>12</v>
      </c>
      <c r="C57" s="37" t="s">
        <v>5274</v>
      </c>
      <c r="D57" s="36" t="s">
        <v>460</v>
      </c>
      <c r="E57" s="38" t="s">
        <v>11466</v>
      </c>
      <c r="F57" s="39" t="s">
        <v>492</v>
      </c>
      <c r="G57" s="40">
        <v>400</v>
      </c>
      <c r="H57" s="41">
        <v>0</v>
      </c>
      <c r="I57" s="42">
        <f>ROUND(G57*H57,P4)</f>
        <v>0</v>
      </c>
      <c r="J57" s="39" t="s">
        <v>1884</v>
      </c>
      <c r="O57" s="43">
        <f>I57*0.21</f>
        <v>0</v>
      </c>
      <c r="P57">
        <v>3</v>
      </c>
    </row>
    <row r="58">
      <c r="A58" s="36" t="s">
        <v>464</v>
      </c>
      <c r="B58" s="44"/>
      <c r="C58" s="45"/>
      <c r="D58" s="45"/>
      <c r="E58" s="46" t="s">
        <v>460</v>
      </c>
      <c r="F58" s="45"/>
      <c r="G58" s="45"/>
      <c r="H58" s="45"/>
      <c r="I58" s="45"/>
      <c r="J58" s="47"/>
    </row>
    <row r="59">
      <c r="A59" s="36" t="s">
        <v>465</v>
      </c>
      <c r="B59" s="44"/>
      <c r="C59" s="45"/>
      <c r="D59" s="45"/>
      <c r="E59" s="48" t="s">
        <v>11493</v>
      </c>
      <c r="F59" s="45"/>
      <c r="G59" s="45"/>
      <c r="H59" s="45"/>
      <c r="I59" s="45"/>
      <c r="J59" s="47"/>
    </row>
    <row r="60" ht="45">
      <c r="A60" s="36" t="s">
        <v>467</v>
      </c>
      <c r="B60" s="44"/>
      <c r="C60" s="45"/>
      <c r="D60" s="45"/>
      <c r="E60" s="38" t="s">
        <v>11468</v>
      </c>
      <c r="F60" s="45"/>
      <c r="G60" s="45"/>
      <c r="H60" s="45"/>
      <c r="I60" s="45"/>
      <c r="J60" s="47"/>
    </row>
    <row r="61" ht="30">
      <c r="A61" s="36" t="s">
        <v>458</v>
      </c>
      <c r="B61" s="36">
        <v>13</v>
      </c>
      <c r="C61" s="37" t="s">
        <v>10242</v>
      </c>
      <c r="D61" s="36" t="s">
        <v>460</v>
      </c>
      <c r="E61" s="38" t="s">
        <v>10243</v>
      </c>
      <c r="F61" s="39" t="s">
        <v>475</v>
      </c>
      <c r="G61" s="40">
        <v>80</v>
      </c>
      <c r="H61" s="41">
        <v>0</v>
      </c>
      <c r="I61" s="42">
        <f>ROUND(G61*H61,P4)</f>
        <v>0</v>
      </c>
      <c r="J61" s="39" t="s">
        <v>463</v>
      </c>
      <c r="O61" s="43">
        <f>I61*0.21</f>
        <v>0</v>
      </c>
      <c r="P61">
        <v>3</v>
      </c>
    </row>
    <row r="62">
      <c r="A62" s="36" t="s">
        <v>464</v>
      </c>
      <c r="B62" s="44"/>
      <c r="C62" s="45"/>
      <c r="D62" s="45"/>
      <c r="E62" s="46" t="s">
        <v>460</v>
      </c>
      <c r="F62" s="45"/>
      <c r="G62" s="45"/>
      <c r="H62" s="45"/>
      <c r="I62" s="45"/>
      <c r="J62" s="47"/>
    </row>
    <row r="63" ht="45">
      <c r="A63" s="36" t="s">
        <v>465</v>
      </c>
      <c r="B63" s="44"/>
      <c r="C63" s="45"/>
      <c r="D63" s="45"/>
      <c r="E63" s="48" t="s">
        <v>11494</v>
      </c>
      <c r="F63" s="45"/>
      <c r="G63" s="45"/>
      <c r="H63" s="45"/>
      <c r="I63" s="45"/>
      <c r="J63" s="47"/>
    </row>
    <row r="64" ht="45">
      <c r="A64" s="36" t="s">
        <v>467</v>
      </c>
      <c r="B64" s="44"/>
      <c r="C64" s="45"/>
      <c r="D64" s="45"/>
      <c r="E64" s="38" t="s">
        <v>10245</v>
      </c>
      <c r="F64" s="45"/>
      <c r="G64" s="45"/>
      <c r="H64" s="45"/>
      <c r="I64" s="45"/>
      <c r="J64" s="47"/>
    </row>
    <row r="65">
      <c r="A65" s="30" t="s">
        <v>455</v>
      </c>
      <c r="B65" s="31"/>
      <c r="C65" s="32" t="s">
        <v>7582</v>
      </c>
      <c r="D65" s="33"/>
      <c r="E65" s="30" t="s">
        <v>5450</v>
      </c>
      <c r="F65" s="33"/>
      <c r="G65" s="33"/>
      <c r="H65" s="33"/>
      <c r="I65" s="34">
        <f>SUMIFS(I66:I69,A66:A69,"P")</f>
        <v>0</v>
      </c>
      <c r="J65" s="35"/>
    </row>
    <row r="66" ht="30">
      <c r="A66" s="36" t="s">
        <v>458</v>
      </c>
      <c r="B66" s="36">
        <v>14</v>
      </c>
      <c r="C66" s="37" t="s">
        <v>8778</v>
      </c>
      <c r="D66" s="36" t="s">
        <v>460</v>
      </c>
      <c r="E66" s="38" t="s">
        <v>10600</v>
      </c>
      <c r="F66" s="39" t="s">
        <v>482</v>
      </c>
      <c r="G66" s="40">
        <v>25</v>
      </c>
      <c r="H66" s="41">
        <v>0</v>
      </c>
      <c r="I66" s="42">
        <f>ROUND(G66*H66,P4)</f>
        <v>0</v>
      </c>
      <c r="J66" s="39" t="s">
        <v>1884</v>
      </c>
      <c r="O66" s="43">
        <f>I66*0.21</f>
        <v>0</v>
      </c>
      <c r="P66">
        <v>3</v>
      </c>
    </row>
    <row r="67">
      <c r="A67" s="36" t="s">
        <v>464</v>
      </c>
      <c r="B67" s="44"/>
      <c r="C67" s="45"/>
      <c r="D67" s="45"/>
      <c r="E67" s="46" t="s">
        <v>460</v>
      </c>
      <c r="F67" s="45"/>
      <c r="G67" s="45"/>
      <c r="H67" s="45"/>
      <c r="I67" s="45"/>
      <c r="J67" s="47"/>
    </row>
    <row r="68" ht="60">
      <c r="A68" s="36" t="s">
        <v>465</v>
      </c>
      <c r="B68" s="44"/>
      <c r="C68" s="45"/>
      <c r="D68" s="45"/>
      <c r="E68" s="48" t="s">
        <v>11495</v>
      </c>
      <c r="F68" s="45"/>
      <c r="G68" s="45"/>
      <c r="H68" s="45"/>
      <c r="I68" s="45"/>
      <c r="J68" s="47"/>
    </row>
    <row r="69" ht="120">
      <c r="A69" s="36" t="s">
        <v>467</v>
      </c>
      <c r="B69" s="44"/>
      <c r="C69" s="45"/>
      <c r="D69" s="45"/>
      <c r="E69" s="38" t="s">
        <v>10602</v>
      </c>
      <c r="F69" s="45"/>
      <c r="G69" s="45"/>
      <c r="H69" s="45"/>
      <c r="I69" s="45"/>
      <c r="J69" s="47"/>
    </row>
    <row r="70">
      <c r="A70" s="30" t="s">
        <v>455</v>
      </c>
      <c r="B70" s="31"/>
      <c r="C70" s="32" t="s">
        <v>7622</v>
      </c>
      <c r="D70" s="33"/>
      <c r="E70" s="30" t="s">
        <v>10902</v>
      </c>
      <c r="F70" s="33"/>
      <c r="G70" s="33"/>
      <c r="H70" s="33"/>
      <c r="I70" s="34">
        <f>SUMIFS(I71:I98,A71:A98,"P")</f>
        <v>0</v>
      </c>
      <c r="J70" s="35"/>
    </row>
    <row r="71">
      <c r="A71" s="36" t="s">
        <v>458</v>
      </c>
      <c r="B71" s="36">
        <v>15</v>
      </c>
      <c r="C71" s="37" t="s">
        <v>11355</v>
      </c>
      <c r="D71" s="36" t="s">
        <v>460</v>
      </c>
      <c r="E71" s="38" t="s">
        <v>11356</v>
      </c>
      <c r="F71" s="39" t="s">
        <v>475</v>
      </c>
      <c r="G71" s="40">
        <v>51.100000000000001</v>
      </c>
      <c r="H71" s="41">
        <v>0</v>
      </c>
      <c r="I71" s="42">
        <f>ROUND(G71*H71,P4)</f>
        <v>0</v>
      </c>
      <c r="J71" s="39" t="s">
        <v>1884</v>
      </c>
      <c r="O71" s="43">
        <f>I71*0.21</f>
        <v>0</v>
      </c>
      <c r="P71">
        <v>3</v>
      </c>
    </row>
    <row r="72">
      <c r="A72" s="36" t="s">
        <v>464</v>
      </c>
      <c r="B72" s="44"/>
      <c r="C72" s="45"/>
      <c r="D72" s="45"/>
      <c r="E72" s="46" t="s">
        <v>460</v>
      </c>
      <c r="F72" s="45"/>
      <c r="G72" s="45"/>
      <c r="H72" s="45"/>
      <c r="I72" s="45"/>
      <c r="J72" s="47"/>
    </row>
    <row r="73" ht="45">
      <c r="A73" s="36" t="s">
        <v>465</v>
      </c>
      <c r="B73" s="44"/>
      <c r="C73" s="45"/>
      <c r="D73" s="45"/>
      <c r="E73" s="48" t="s">
        <v>11496</v>
      </c>
      <c r="F73" s="45"/>
      <c r="G73" s="45"/>
      <c r="H73" s="45"/>
      <c r="I73" s="45"/>
      <c r="J73" s="47"/>
    </row>
    <row r="74" ht="150">
      <c r="A74" s="36" t="s">
        <v>467</v>
      </c>
      <c r="B74" s="44"/>
      <c r="C74" s="45"/>
      <c r="D74" s="45"/>
      <c r="E74" s="38" t="s">
        <v>10906</v>
      </c>
      <c r="F74" s="45"/>
      <c r="G74" s="45"/>
      <c r="H74" s="45"/>
      <c r="I74" s="45"/>
      <c r="J74" s="47"/>
    </row>
    <row r="75">
      <c r="A75" s="36" t="s">
        <v>458</v>
      </c>
      <c r="B75" s="36">
        <v>16</v>
      </c>
      <c r="C75" s="37" t="s">
        <v>11193</v>
      </c>
      <c r="D75" s="36" t="s">
        <v>460</v>
      </c>
      <c r="E75" s="38" t="s">
        <v>11194</v>
      </c>
      <c r="F75" s="39" t="s">
        <v>475</v>
      </c>
      <c r="G75" s="40">
        <v>239.744</v>
      </c>
      <c r="H75" s="41">
        <v>0</v>
      </c>
      <c r="I75" s="42">
        <f>ROUND(G75*H75,P4)</f>
        <v>0</v>
      </c>
      <c r="J75" s="39" t="s">
        <v>1884</v>
      </c>
      <c r="O75" s="43">
        <f>I75*0.21</f>
        <v>0</v>
      </c>
      <c r="P75">
        <v>3</v>
      </c>
    </row>
    <row r="76">
      <c r="A76" s="36" t="s">
        <v>464</v>
      </c>
      <c r="B76" s="44"/>
      <c r="C76" s="45"/>
      <c r="D76" s="45"/>
      <c r="E76" s="46" t="s">
        <v>460</v>
      </c>
      <c r="F76" s="45"/>
      <c r="G76" s="45"/>
      <c r="H76" s="45"/>
      <c r="I76" s="45"/>
      <c r="J76" s="47"/>
    </row>
    <row r="77" ht="90">
      <c r="A77" s="36" t="s">
        <v>465</v>
      </c>
      <c r="B77" s="44"/>
      <c r="C77" s="45"/>
      <c r="D77" s="45"/>
      <c r="E77" s="48" t="s">
        <v>11497</v>
      </c>
      <c r="F77" s="45"/>
      <c r="G77" s="45"/>
      <c r="H77" s="45"/>
      <c r="I77" s="45"/>
      <c r="J77" s="47"/>
    </row>
    <row r="78" ht="150">
      <c r="A78" s="36" t="s">
        <v>467</v>
      </c>
      <c r="B78" s="44"/>
      <c r="C78" s="45"/>
      <c r="D78" s="45"/>
      <c r="E78" s="38" t="s">
        <v>10906</v>
      </c>
      <c r="F78" s="45"/>
      <c r="G78" s="45"/>
      <c r="H78" s="45"/>
      <c r="I78" s="45"/>
      <c r="J78" s="47"/>
    </row>
    <row r="79">
      <c r="A79" s="36" t="s">
        <v>458</v>
      </c>
      <c r="B79" s="36">
        <v>17</v>
      </c>
      <c r="C79" s="37" t="s">
        <v>11334</v>
      </c>
      <c r="D79" s="36" t="s">
        <v>460</v>
      </c>
      <c r="E79" s="38" t="s">
        <v>11335</v>
      </c>
      <c r="F79" s="39" t="s">
        <v>613</v>
      </c>
      <c r="G79" s="40">
        <v>1.3</v>
      </c>
      <c r="H79" s="41">
        <v>0</v>
      </c>
      <c r="I79" s="42">
        <f>ROUND(G79*H79,P4)</f>
        <v>0</v>
      </c>
      <c r="J79" s="39" t="s">
        <v>1884</v>
      </c>
      <c r="O79" s="43">
        <f>I79*0.21</f>
        <v>0</v>
      </c>
      <c r="P79">
        <v>3</v>
      </c>
    </row>
    <row r="80">
      <c r="A80" s="36" t="s">
        <v>464</v>
      </c>
      <c r="B80" s="44"/>
      <c r="C80" s="45"/>
      <c r="D80" s="45"/>
      <c r="E80" s="46" t="s">
        <v>460</v>
      </c>
      <c r="F80" s="45"/>
      <c r="G80" s="45"/>
      <c r="H80" s="45"/>
      <c r="I80" s="45"/>
      <c r="J80" s="47"/>
    </row>
    <row r="81" ht="60">
      <c r="A81" s="36" t="s">
        <v>465</v>
      </c>
      <c r="B81" s="44"/>
      <c r="C81" s="45"/>
      <c r="D81" s="45"/>
      <c r="E81" s="48" t="s">
        <v>11498</v>
      </c>
      <c r="F81" s="45"/>
      <c r="G81" s="45"/>
      <c r="H81" s="45"/>
      <c r="I81" s="45"/>
      <c r="J81" s="47"/>
    </row>
    <row r="82" ht="150">
      <c r="A82" s="36" t="s">
        <v>467</v>
      </c>
      <c r="B82" s="44"/>
      <c r="C82" s="45"/>
      <c r="D82" s="45"/>
      <c r="E82" s="38" t="s">
        <v>11337</v>
      </c>
      <c r="F82" s="45"/>
      <c r="G82" s="45"/>
      <c r="H82" s="45"/>
      <c r="I82" s="45"/>
      <c r="J82" s="47"/>
    </row>
    <row r="83">
      <c r="A83" s="36" t="s">
        <v>458</v>
      </c>
      <c r="B83" s="36">
        <v>18</v>
      </c>
      <c r="C83" s="37" t="s">
        <v>11499</v>
      </c>
      <c r="D83" s="36" t="s">
        <v>460</v>
      </c>
      <c r="E83" s="38" t="s">
        <v>11500</v>
      </c>
      <c r="F83" s="39" t="s">
        <v>475</v>
      </c>
      <c r="G83" s="40">
        <v>36.832999999999998</v>
      </c>
      <c r="H83" s="41">
        <v>0</v>
      </c>
      <c r="I83" s="42">
        <f>ROUND(G83*H83,P4)</f>
        <v>0</v>
      </c>
      <c r="J83" s="39" t="s">
        <v>1884</v>
      </c>
      <c r="O83" s="43">
        <f>I83*0.21</f>
        <v>0</v>
      </c>
      <c r="P83">
        <v>3</v>
      </c>
    </row>
    <row r="84">
      <c r="A84" s="36" t="s">
        <v>464</v>
      </c>
      <c r="B84" s="44"/>
      <c r="C84" s="45"/>
      <c r="D84" s="45"/>
      <c r="E84" s="46" t="s">
        <v>460</v>
      </c>
      <c r="F84" s="45"/>
      <c r="G84" s="45"/>
      <c r="H84" s="45"/>
      <c r="I84" s="45"/>
      <c r="J84" s="47"/>
    </row>
    <row r="85" ht="60">
      <c r="A85" s="36" t="s">
        <v>465</v>
      </c>
      <c r="B85" s="44"/>
      <c r="C85" s="45"/>
      <c r="D85" s="45"/>
      <c r="E85" s="48" t="s">
        <v>11501</v>
      </c>
      <c r="F85" s="45"/>
      <c r="G85" s="45"/>
      <c r="H85" s="45"/>
      <c r="I85" s="45"/>
      <c r="J85" s="47"/>
    </row>
    <row r="86" ht="135">
      <c r="A86" s="36" t="s">
        <v>467</v>
      </c>
      <c r="B86" s="44"/>
      <c r="C86" s="45"/>
      <c r="D86" s="45"/>
      <c r="E86" s="38" t="s">
        <v>11502</v>
      </c>
      <c r="F86" s="45"/>
      <c r="G86" s="45"/>
      <c r="H86" s="45"/>
      <c r="I86" s="45"/>
      <c r="J86" s="47"/>
    </row>
    <row r="87">
      <c r="A87" s="36" t="s">
        <v>458</v>
      </c>
      <c r="B87" s="36">
        <v>19</v>
      </c>
      <c r="C87" s="37" t="s">
        <v>11503</v>
      </c>
      <c r="D87" s="36" t="s">
        <v>460</v>
      </c>
      <c r="E87" s="38" t="s">
        <v>11504</v>
      </c>
      <c r="F87" s="39" t="s">
        <v>482</v>
      </c>
      <c r="G87" s="40">
        <v>38.520000000000003</v>
      </c>
      <c r="H87" s="41">
        <v>0</v>
      </c>
      <c r="I87" s="42">
        <f>ROUND(G87*H87,P4)</f>
        <v>0</v>
      </c>
      <c r="J87" s="39" t="s">
        <v>1884</v>
      </c>
      <c r="O87" s="43">
        <f>I87*0.21</f>
        <v>0</v>
      </c>
      <c r="P87">
        <v>3</v>
      </c>
    </row>
    <row r="88">
      <c r="A88" s="36" t="s">
        <v>464</v>
      </c>
      <c r="B88" s="44"/>
      <c r="C88" s="45"/>
      <c r="D88" s="45"/>
      <c r="E88" s="46" t="s">
        <v>460</v>
      </c>
      <c r="F88" s="45"/>
      <c r="G88" s="45"/>
      <c r="H88" s="45"/>
      <c r="I88" s="45"/>
      <c r="J88" s="47"/>
    </row>
    <row r="89" ht="45">
      <c r="A89" s="36" t="s">
        <v>465</v>
      </c>
      <c r="B89" s="44"/>
      <c r="C89" s="45"/>
      <c r="D89" s="45"/>
      <c r="E89" s="48" t="s">
        <v>11505</v>
      </c>
      <c r="F89" s="45"/>
      <c r="G89" s="45"/>
      <c r="H89" s="45"/>
      <c r="I89" s="45"/>
      <c r="J89" s="47"/>
    </row>
    <row r="90" ht="105">
      <c r="A90" s="36" t="s">
        <v>467</v>
      </c>
      <c r="B90" s="44"/>
      <c r="C90" s="45"/>
      <c r="D90" s="45"/>
      <c r="E90" s="38" t="s">
        <v>11364</v>
      </c>
      <c r="F90" s="45"/>
      <c r="G90" s="45"/>
      <c r="H90" s="45"/>
      <c r="I90" s="45"/>
      <c r="J90" s="47"/>
    </row>
    <row r="91">
      <c r="A91" s="36" t="s">
        <v>458</v>
      </c>
      <c r="B91" s="36">
        <v>20</v>
      </c>
      <c r="C91" s="37" t="s">
        <v>11506</v>
      </c>
      <c r="D91" s="36" t="s">
        <v>460</v>
      </c>
      <c r="E91" s="38" t="s">
        <v>11507</v>
      </c>
      <c r="F91" s="39" t="s">
        <v>496</v>
      </c>
      <c r="G91" s="40">
        <v>3</v>
      </c>
      <c r="H91" s="41">
        <v>0</v>
      </c>
      <c r="I91" s="42">
        <f>ROUND(G91*H91,P4)</f>
        <v>0</v>
      </c>
      <c r="J91" s="39" t="s">
        <v>1884</v>
      </c>
      <c r="O91" s="43">
        <f>I91*0.21</f>
        <v>0</v>
      </c>
      <c r="P91">
        <v>3</v>
      </c>
    </row>
    <row r="92">
      <c r="A92" s="36" t="s">
        <v>464</v>
      </c>
      <c r="B92" s="44"/>
      <c r="C92" s="45"/>
      <c r="D92" s="45"/>
      <c r="E92" s="46" t="s">
        <v>460</v>
      </c>
      <c r="F92" s="45"/>
      <c r="G92" s="45"/>
      <c r="H92" s="45"/>
      <c r="I92" s="45"/>
      <c r="J92" s="47"/>
    </row>
    <row r="93" ht="45">
      <c r="A93" s="36" t="s">
        <v>465</v>
      </c>
      <c r="B93" s="44"/>
      <c r="C93" s="45"/>
      <c r="D93" s="45"/>
      <c r="E93" s="48" t="s">
        <v>11508</v>
      </c>
      <c r="F93" s="45"/>
      <c r="G93" s="45"/>
      <c r="H93" s="45"/>
      <c r="I93" s="45"/>
      <c r="J93" s="47"/>
    </row>
    <row r="94" ht="105">
      <c r="A94" s="36" t="s">
        <v>467</v>
      </c>
      <c r="B94" s="44"/>
      <c r="C94" s="45"/>
      <c r="D94" s="45"/>
      <c r="E94" s="38" t="s">
        <v>11364</v>
      </c>
      <c r="F94" s="45"/>
      <c r="G94" s="45"/>
      <c r="H94" s="45"/>
      <c r="I94" s="45"/>
      <c r="J94" s="47"/>
    </row>
    <row r="95">
      <c r="A95" s="36" t="s">
        <v>458</v>
      </c>
      <c r="B95" s="36">
        <v>21</v>
      </c>
      <c r="C95" s="37" t="s">
        <v>11207</v>
      </c>
      <c r="D95" s="36" t="s">
        <v>460</v>
      </c>
      <c r="E95" s="38" t="s">
        <v>11208</v>
      </c>
      <c r="F95" s="39" t="s">
        <v>492</v>
      </c>
      <c r="G95" s="40">
        <v>74.418999999999997</v>
      </c>
      <c r="H95" s="41">
        <v>0</v>
      </c>
      <c r="I95" s="42">
        <f>ROUND(G95*H95,P4)</f>
        <v>0</v>
      </c>
      <c r="J95" s="39" t="s">
        <v>1884</v>
      </c>
      <c r="O95" s="43">
        <f>I95*0.21</f>
        <v>0</v>
      </c>
      <c r="P95">
        <v>3</v>
      </c>
    </row>
    <row r="96">
      <c r="A96" s="36" t="s">
        <v>464</v>
      </c>
      <c r="B96" s="44"/>
      <c r="C96" s="45"/>
      <c r="D96" s="45"/>
      <c r="E96" s="46" t="s">
        <v>460</v>
      </c>
      <c r="F96" s="45"/>
      <c r="G96" s="45"/>
      <c r="H96" s="45"/>
      <c r="I96" s="45"/>
      <c r="J96" s="47"/>
    </row>
    <row r="97" ht="45">
      <c r="A97" s="36" t="s">
        <v>465</v>
      </c>
      <c r="B97" s="44"/>
      <c r="C97" s="45"/>
      <c r="D97" s="45"/>
      <c r="E97" s="48" t="s">
        <v>11509</v>
      </c>
      <c r="F97" s="45"/>
      <c r="G97" s="45"/>
      <c r="H97" s="45"/>
      <c r="I97" s="45"/>
      <c r="J97" s="47"/>
    </row>
    <row r="98" ht="165">
      <c r="A98" s="36" t="s">
        <v>467</v>
      </c>
      <c r="B98" s="44"/>
      <c r="C98" s="45"/>
      <c r="D98" s="45"/>
      <c r="E98" s="38" t="s">
        <v>11210</v>
      </c>
      <c r="F98" s="45"/>
      <c r="G98" s="45"/>
      <c r="H98" s="45"/>
      <c r="I98" s="45"/>
      <c r="J98" s="47"/>
    </row>
    <row r="99">
      <c r="A99" s="30" t="s">
        <v>455</v>
      </c>
      <c r="B99" s="31"/>
      <c r="C99" s="32" t="s">
        <v>1178</v>
      </c>
      <c r="D99" s="33"/>
      <c r="E99" s="30" t="s">
        <v>1179</v>
      </c>
      <c r="F99" s="33"/>
      <c r="G99" s="33"/>
      <c r="H99" s="33"/>
      <c r="I99" s="34">
        <f>SUMIFS(I100:I119,A100:A119,"P")</f>
        <v>0</v>
      </c>
      <c r="J99" s="35"/>
    </row>
    <row r="100" ht="45">
      <c r="A100" s="36" t="s">
        <v>458</v>
      </c>
      <c r="B100" s="36">
        <v>22</v>
      </c>
      <c r="C100" s="37" t="s">
        <v>1850</v>
      </c>
      <c r="D100" s="36" t="s">
        <v>1851</v>
      </c>
      <c r="E100" s="38" t="s">
        <v>2565</v>
      </c>
      <c r="F100" s="39" t="s">
        <v>613</v>
      </c>
      <c r="G100" s="40">
        <v>5545.2730000000001</v>
      </c>
      <c r="H100" s="41">
        <v>0</v>
      </c>
      <c r="I100" s="42">
        <f>ROUND(G100*H100,P4)</f>
        <v>0</v>
      </c>
      <c r="J100" s="39" t="s">
        <v>975</v>
      </c>
      <c r="O100" s="43">
        <f>I100*0.21</f>
        <v>0</v>
      </c>
      <c r="P100">
        <v>3</v>
      </c>
    </row>
    <row r="101">
      <c r="A101" s="36" t="s">
        <v>464</v>
      </c>
      <c r="B101" s="44"/>
      <c r="C101" s="45"/>
      <c r="D101" s="45"/>
      <c r="E101" s="38" t="s">
        <v>1180</v>
      </c>
      <c r="F101" s="45"/>
      <c r="G101" s="45"/>
      <c r="H101" s="45"/>
      <c r="I101" s="45"/>
      <c r="J101" s="47"/>
    </row>
    <row r="102" ht="60">
      <c r="A102" s="36" t="s">
        <v>465</v>
      </c>
      <c r="B102" s="44"/>
      <c r="C102" s="45"/>
      <c r="D102" s="45"/>
      <c r="E102" s="48" t="s">
        <v>11510</v>
      </c>
      <c r="F102" s="45"/>
      <c r="G102" s="45"/>
      <c r="H102" s="45"/>
      <c r="I102" s="45"/>
      <c r="J102" s="47"/>
    </row>
    <row r="103" ht="120">
      <c r="A103" s="36" t="s">
        <v>467</v>
      </c>
      <c r="B103" s="44"/>
      <c r="C103" s="45"/>
      <c r="D103" s="45"/>
      <c r="E103" s="38" t="s">
        <v>615</v>
      </c>
      <c r="F103" s="45"/>
      <c r="G103" s="45"/>
      <c r="H103" s="45"/>
      <c r="I103" s="45"/>
      <c r="J103" s="47"/>
    </row>
    <row r="104" ht="60">
      <c r="A104" s="36" t="s">
        <v>458</v>
      </c>
      <c r="B104" s="36">
        <v>23</v>
      </c>
      <c r="C104" s="37" t="s">
        <v>3064</v>
      </c>
      <c r="D104" s="36" t="s">
        <v>3065</v>
      </c>
      <c r="E104" s="38" t="s">
        <v>3066</v>
      </c>
      <c r="F104" s="39" t="s">
        <v>613</v>
      </c>
      <c r="G104" s="40">
        <v>663.78499999999997</v>
      </c>
      <c r="H104" s="41">
        <v>0</v>
      </c>
      <c r="I104" s="42">
        <f>ROUND(G104*H104,P4)</f>
        <v>0</v>
      </c>
      <c r="J104" s="39" t="s">
        <v>975</v>
      </c>
      <c r="O104" s="43">
        <f>I104*0.21</f>
        <v>0</v>
      </c>
      <c r="P104">
        <v>3</v>
      </c>
    </row>
    <row r="105">
      <c r="A105" s="36" t="s">
        <v>464</v>
      </c>
      <c r="B105" s="44"/>
      <c r="C105" s="45"/>
      <c r="D105" s="45"/>
      <c r="E105" s="38" t="s">
        <v>1180</v>
      </c>
      <c r="F105" s="45"/>
      <c r="G105" s="45"/>
      <c r="H105" s="45"/>
      <c r="I105" s="45"/>
      <c r="J105" s="47"/>
    </row>
    <row r="106" ht="60">
      <c r="A106" s="36" t="s">
        <v>465</v>
      </c>
      <c r="B106" s="44"/>
      <c r="C106" s="45"/>
      <c r="D106" s="45"/>
      <c r="E106" s="48" t="s">
        <v>11511</v>
      </c>
      <c r="F106" s="45"/>
      <c r="G106" s="45"/>
      <c r="H106" s="45"/>
      <c r="I106" s="45"/>
      <c r="J106" s="47"/>
    </row>
    <row r="107" ht="120">
      <c r="A107" s="36" t="s">
        <v>467</v>
      </c>
      <c r="B107" s="44"/>
      <c r="C107" s="45"/>
      <c r="D107" s="45"/>
      <c r="E107" s="38" t="s">
        <v>615</v>
      </c>
      <c r="F107" s="45"/>
      <c r="G107" s="45"/>
      <c r="H107" s="45"/>
      <c r="I107" s="45"/>
      <c r="J107" s="47"/>
    </row>
    <row r="108" ht="45">
      <c r="A108" s="36" t="s">
        <v>458</v>
      </c>
      <c r="B108" s="36">
        <v>24</v>
      </c>
      <c r="C108" s="37" t="s">
        <v>7010</v>
      </c>
      <c r="D108" s="36" t="s">
        <v>7011</v>
      </c>
      <c r="E108" s="38" t="s">
        <v>7012</v>
      </c>
      <c r="F108" s="39" t="s">
        <v>613</v>
      </c>
      <c r="G108" s="40">
        <v>112.42</v>
      </c>
      <c r="H108" s="41">
        <v>0</v>
      </c>
      <c r="I108" s="42">
        <f>ROUND(G108*H108,P4)</f>
        <v>0</v>
      </c>
      <c r="J108" s="39" t="s">
        <v>975</v>
      </c>
      <c r="O108" s="43">
        <f>I108*0.21</f>
        <v>0</v>
      </c>
      <c r="P108">
        <v>3</v>
      </c>
    </row>
    <row r="109">
      <c r="A109" s="36" t="s">
        <v>464</v>
      </c>
      <c r="B109" s="44"/>
      <c r="C109" s="45"/>
      <c r="D109" s="45"/>
      <c r="E109" s="38" t="s">
        <v>1180</v>
      </c>
      <c r="F109" s="45"/>
      <c r="G109" s="45"/>
      <c r="H109" s="45"/>
      <c r="I109" s="45"/>
      <c r="J109" s="47"/>
    </row>
    <row r="110">
      <c r="A110" s="36" t="s">
        <v>465</v>
      </c>
      <c r="B110" s="44"/>
      <c r="C110" s="45"/>
      <c r="D110" s="45"/>
      <c r="E110" s="48" t="s">
        <v>11512</v>
      </c>
      <c r="F110" s="45"/>
      <c r="G110" s="45"/>
      <c r="H110" s="45"/>
      <c r="I110" s="45"/>
      <c r="J110" s="47"/>
    </row>
    <row r="111" ht="120">
      <c r="A111" s="36" t="s">
        <v>467</v>
      </c>
      <c r="B111" s="44"/>
      <c r="C111" s="45"/>
      <c r="D111" s="45"/>
      <c r="E111" s="38" t="s">
        <v>615</v>
      </c>
      <c r="F111" s="45"/>
      <c r="G111" s="45"/>
      <c r="H111" s="45"/>
      <c r="I111" s="45"/>
      <c r="J111" s="47"/>
    </row>
    <row r="112" ht="45">
      <c r="A112" s="36" t="s">
        <v>458</v>
      </c>
      <c r="B112" s="36">
        <v>25</v>
      </c>
      <c r="C112" s="37" t="s">
        <v>625</v>
      </c>
      <c r="D112" s="36" t="s">
        <v>626</v>
      </c>
      <c r="E112" s="38" t="s">
        <v>627</v>
      </c>
      <c r="F112" s="39" t="s">
        <v>613</v>
      </c>
      <c r="G112" s="40">
        <v>0.32000000000000001</v>
      </c>
      <c r="H112" s="41">
        <v>0</v>
      </c>
      <c r="I112" s="42">
        <f>ROUND(G112*H112,P4)</f>
        <v>0</v>
      </c>
      <c r="J112" s="39" t="s">
        <v>975</v>
      </c>
      <c r="O112" s="43">
        <f>I112*0.21</f>
        <v>0</v>
      </c>
      <c r="P112">
        <v>3</v>
      </c>
    </row>
    <row r="113">
      <c r="A113" s="36" t="s">
        <v>464</v>
      </c>
      <c r="B113" s="44"/>
      <c r="C113" s="45"/>
      <c r="D113" s="45"/>
      <c r="E113" s="38" t="s">
        <v>1180</v>
      </c>
      <c r="F113" s="45"/>
      <c r="G113" s="45"/>
      <c r="H113" s="45"/>
      <c r="I113" s="45"/>
      <c r="J113" s="47"/>
    </row>
    <row r="114" ht="45">
      <c r="A114" s="36" t="s">
        <v>465</v>
      </c>
      <c r="B114" s="44"/>
      <c r="C114" s="45"/>
      <c r="D114" s="45"/>
      <c r="E114" s="48" t="s">
        <v>11513</v>
      </c>
      <c r="F114" s="45"/>
      <c r="G114" s="45"/>
      <c r="H114" s="45"/>
      <c r="I114" s="45"/>
      <c r="J114" s="47"/>
    </row>
    <row r="115" ht="120">
      <c r="A115" s="36" t="s">
        <v>467</v>
      </c>
      <c r="B115" s="44"/>
      <c r="C115" s="45"/>
      <c r="D115" s="45"/>
      <c r="E115" s="38" t="s">
        <v>615</v>
      </c>
      <c r="F115" s="45"/>
      <c r="G115" s="45"/>
      <c r="H115" s="45"/>
      <c r="I115" s="45"/>
      <c r="J115" s="47"/>
    </row>
    <row r="116" ht="30">
      <c r="A116" s="36" t="s">
        <v>458</v>
      </c>
      <c r="B116" s="36">
        <v>26</v>
      </c>
      <c r="C116" s="37" t="s">
        <v>3599</v>
      </c>
      <c r="D116" s="36" t="s">
        <v>3600</v>
      </c>
      <c r="E116" s="38" t="s">
        <v>4829</v>
      </c>
      <c r="F116" s="39" t="s">
        <v>613</v>
      </c>
      <c r="G116" s="40">
        <v>1.3</v>
      </c>
      <c r="H116" s="41">
        <v>0</v>
      </c>
      <c r="I116" s="42">
        <f>ROUND(G116*H116,P4)</f>
        <v>0</v>
      </c>
      <c r="J116" s="39" t="s">
        <v>975</v>
      </c>
      <c r="O116" s="43">
        <f>I116*0.21</f>
        <v>0</v>
      </c>
      <c r="P116">
        <v>3</v>
      </c>
    </row>
    <row r="117">
      <c r="A117" s="36" t="s">
        <v>464</v>
      </c>
      <c r="B117" s="44"/>
      <c r="C117" s="45"/>
      <c r="D117" s="45"/>
      <c r="E117" s="38" t="s">
        <v>1180</v>
      </c>
      <c r="F117" s="45"/>
      <c r="G117" s="45"/>
      <c r="H117" s="45"/>
      <c r="I117" s="45"/>
      <c r="J117" s="47"/>
    </row>
    <row r="118" ht="45">
      <c r="A118" s="36" t="s">
        <v>465</v>
      </c>
      <c r="B118" s="44"/>
      <c r="C118" s="45"/>
      <c r="D118" s="45"/>
      <c r="E118" s="48" t="s">
        <v>11514</v>
      </c>
      <c r="F118" s="45"/>
      <c r="G118" s="45"/>
      <c r="H118" s="45"/>
      <c r="I118" s="45"/>
      <c r="J118" s="47"/>
    </row>
    <row r="119" ht="120">
      <c r="A119" s="36" t="s">
        <v>467</v>
      </c>
      <c r="B119" s="49"/>
      <c r="C119" s="50"/>
      <c r="D119" s="50"/>
      <c r="E119" s="38" t="s">
        <v>615</v>
      </c>
      <c r="F119" s="50"/>
      <c r="G119" s="50"/>
      <c r="H119" s="50"/>
      <c r="I119" s="50"/>
      <c r="J119" s="51"/>
    </row>
  </sheetData>
  <sheetProtection sheet="1" objects="1" scenarios="1" spinCount="100000" saltValue="81OjU1GAdFGNNC6yoyAOE32losuwARcJG0NGh48w+p8o/rvAWqbjfXiHwDEWalFOqsFWGJl3nuO7MGnocVSYkw==" hashValue="Ly6zQ6zhnlIc8vyyWFp+UCn2dCzTjfgPTEtIehbe4lT45xe9/Nsy8E5ctJlFa/sQvVI5pGJuQys08quNEw//b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325</v>
      </c>
      <c r="I3" s="24">
        <f>SUMIFS(I11:I78,A11:A78,"SD")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325</v>
      </c>
      <c r="D7" s="21"/>
      <c r="E7" s="22" t="s">
        <v>326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SUMIFS(I12:I19,A12:A19,"P")</f>
        <v>0</v>
      </c>
      <c r="J11" s="35"/>
    </row>
    <row r="12">
      <c r="A12" s="36" t="s">
        <v>458</v>
      </c>
      <c r="B12" s="36">
        <v>1</v>
      </c>
      <c r="C12" s="37" t="s">
        <v>11342</v>
      </c>
      <c r="D12" s="36" t="s">
        <v>460</v>
      </c>
      <c r="E12" s="38" t="s">
        <v>10361</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ht="60">
      <c r="A14" s="36" t="s">
        <v>465</v>
      </c>
      <c r="B14" s="44"/>
      <c r="C14" s="45"/>
      <c r="D14" s="45"/>
      <c r="E14" s="48" t="s">
        <v>10362</v>
      </c>
      <c r="F14" s="45"/>
      <c r="G14" s="45"/>
      <c r="H14" s="45"/>
      <c r="I14" s="45"/>
      <c r="J14" s="47"/>
    </row>
    <row r="15" ht="30">
      <c r="A15" s="36" t="s">
        <v>467</v>
      </c>
      <c r="B15" s="44"/>
      <c r="C15" s="45"/>
      <c r="D15" s="45"/>
      <c r="E15" s="38" t="s">
        <v>990</v>
      </c>
      <c r="F15" s="45"/>
      <c r="G15" s="45"/>
      <c r="H15" s="45"/>
      <c r="I15" s="45"/>
      <c r="J15" s="47"/>
    </row>
    <row r="16">
      <c r="A16" s="36" t="s">
        <v>458</v>
      </c>
      <c r="B16" s="36">
        <v>2</v>
      </c>
      <c r="C16" s="37" t="s">
        <v>10629</v>
      </c>
      <c r="D16" s="36" t="s">
        <v>460</v>
      </c>
      <c r="E16" s="38" t="s">
        <v>8798</v>
      </c>
      <c r="F16" s="39" t="s">
        <v>496</v>
      </c>
      <c r="G16" s="40">
        <v>1</v>
      </c>
      <c r="H16" s="41">
        <v>0</v>
      </c>
      <c r="I16" s="42">
        <f>ROUND(G16*H16,P4)</f>
        <v>0</v>
      </c>
      <c r="J16" s="39" t="s">
        <v>463</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c r="A19" s="36" t="s">
        <v>467</v>
      </c>
      <c r="B19" s="44"/>
      <c r="C19" s="45"/>
      <c r="D19" s="45"/>
      <c r="E19" s="38" t="s">
        <v>8800</v>
      </c>
      <c r="F19" s="45"/>
      <c r="G19" s="45"/>
      <c r="H19" s="45"/>
      <c r="I19" s="45"/>
      <c r="J19" s="47"/>
    </row>
    <row r="20">
      <c r="A20" s="30" t="s">
        <v>455</v>
      </c>
      <c r="B20" s="31"/>
      <c r="C20" s="32" t="s">
        <v>5574</v>
      </c>
      <c r="D20" s="33"/>
      <c r="E20" s="30" t="s">
        <v>2345</v>
      </c>
      <c r="F20" s="33"/>
      <c r="G20" s="33"/>
      <c r="H20" s="33"/>
      <c r="I20" s="34">
        <f>SUMIFS(I21:I52,A21:A52,"P")</f>
        <v>0</v>
      </c>
      <c r="J20" s="35"/>
    </row>
    <row r="21">
      <c r="A21" s="36" t="s">
        <v>458</v>
      </c>
      <c r="B21" s="36">
        <v>3</v>
      </c>
      <c r="C21" s="37" t="s">
        <v>5253</v>
      </c>
      <c r="D21" s="36" t="s">
        <v>460</v>
      </c>
      <c r="E21" s="38" t="s">
        <v>10220</v>
      </c>
      <c r="F21" s="39" t="s">
        <v>475</v>
      </c>
      <c r="G21" s="40">
        <v>1780.0999999999999</v>
      </c>
      <c r="H21" s="41">
        <v>0</v>
      </c>
      <c r="I21" s="42">
        <f>ROUND(G21*H21,P4)</f>
        <v>0</v>
      </c>
      <c r="J21" s="39" t="s">
        <v>1884</v>
      </c>
      <c r="O21" s="43">
        <f>I21*0.21</f>
        <v>0</v>
      </c>
      <c r="P21">
        <v>3</v>
      </c>
    </row>
    <row r="22">
      <c r="A22" s="36" t="s">
        <v>464</v>
      </c>
      <c r="B22" s="44"/>
      <c r="C22" s="45"/>
      <c r="D22" s="45"/>
      <c r="E22" s="46" t="s">
        <v>460</v>
      </c>
      <c r="F22" s="45"/>
      <c r="G22" s="45"/>
      <c r="H22" s="45"/>
      <c r="I22" s="45"/>
      <c r="J22" s="47"/>
    </row>
    <row r="23" ht="45">
      <c r="A23" s="36" t="s">
        <v>465</v>
      </c>
      <c r="B23" s="44"/>
      <c r="C23" s="45"/>
      <c r="D23" s="45"/>
      <c r="E23" s="48" t="s">
        <v>11515</v>
      </c>
      <c r="F23" s="45"/>
      <c r="G23" s="45"/>
      <c r="H23" s="45"/>
      <c r="I23" s="45"/>
      <c r="J23" s="47"/>
    </row>
    <row r="24" ht="390">
      <c r="A24" s="36" t="s">
        <v>467</v>
      </c>
      <c r="B24" s="44"/>
      <c r="C24" s="45"/>
      <c r="D24" s="45"/>
      <c r="E24" s="38" t="s">
        <v>10222</v>
      </c>
      <c r="F24" s="45"/>
      <c r="G24" s="45"/>
      <c r="H24" s="45"/>
      <c r="I24" s="45"/>
      <c r="J24" s="47"/>
    </row>
    <row r="25">
      <c r="A25" s="36" t="s">
        <v>458</v>
      </c>
      <c r="B25" s="36">
        <v>4</v>
      </c>
      <c r="C25" s="37" t="s">
        <v>7420</v>
      </c>
      <c r="D25" s="36" t="s">
        <v>460</v>
      </c>
      <c r="E25" s="38" t="s">
        <v>11516</v>
      </c>
      <c r="F25" s="39" t="s">
        <v>4378</v>
      </c>
      <c r="G25" s="40">
        <v>1780.0999999999999</v>
      </c>
      <c r="H25" s="41">
        <v>0</v>
      </c>
      <c r="I25" s="42">
        <f>ROUND(G25*H25,P4)</f>
        <v>0</v>
      </c>
      <c r="J25" s="39" t="s">
        <v>1884</v>
      </c>
      <c r="O25" s="43">
        <f>I25*0.21</f>
        <v>0</v>
      </c>
      <c r="P25">
        <v>3</v>
      </c>
    </row>
    <row r="26">
      <c r="A26" s="36" t="s">
        <v>464</v>
      </c>
      <c r="B26" s="44"/>
      <c r="C26" s="45"/>
      <c r="D26" s="45"/>
      <c r="E26" s="46" t="s">
        <v>460</v>
      </c>
      <c r="F26" s="45"/>
      <c r="G26" s="45"/>
      <c r="H26" s="45"/>
      <c r="I26" s="45"/>
      <c r="J26" s="47"/>
    </row>
    <row r="27" ht="60">
      <c r="A27" s="36" t="s">
        <v>465</v>
      </c>
      <c r="B27" s="44"/>
      <c r="C27" s="45"/>
      <c r="D27" s="45"/>
      <c r="E27" s="48" t="s">
        <v>11517</v>
      </c>
      <c r="F27" s="45"/>
      <c r="G27" s="45"/>
      <c r="H27" s="45"/>
      <c r="I27" s="45"/>
      <c r="J27" s="47"/>
    </row>
    <row r="28" ht="30">
      <c r="A28" s="36" t="s">
        <v>467</v>
      </c>
      <c r="B28" s="44"/>
      <c r="C28" s="45"/>
      <c r="D28" s="45"/>
      <c r="E28" s="38" t="s">
        <v>11518</v>
      </c>
      <c r="F28" s="45"/>
      <c r="G28" s="45"/>
      <c r="H28" s="45"/>
      <c r="I28" s="45"/>
      <c r="J28" s="47"/>
    </row>
    <row r="29">
      <c r="A29" s="36" t="s">
        <v>458</v>
      </c>
      <c r="B29" s="36">
        <v>5</v>
      </c>
      <c r="C29" s="37" t="s">
        <v>3483</v>
      </c>
      <c r="D29" s="36" t="s">
        <v>460</v>
      </c>
      <c r="E29" s="38" t="s">
        <v>3484</v>
      </c>
      <c r="F29" s="39" t="s">
        <v>475</v>
      </c>
      <c r="G29" s="40">
        <v>1657.143</v>
      </c>
      <c r="H29" s="41">
        <v>0</v>
      </c>
      <c r="I29" s="42">
        <f>ROUND(G29*H29,P4)</f>
        <v>0</v>
      </c>
      <c r="J29" s="39" t="s">
        <v>1884</v>
      </c>
      <c r="O29" s="43">
        <f>I29*0.21</f>
        <v>0</v>
      </c>
      <c r="P29">
        <v>3</v>
      </c>
    </row>
    <row r="30">
      <c r="A30" s="36" t="s">
        <v>464</v>
      </c>
      <c r="B30" s="44"/>
      <c r="C30" s="45"/>
      <c r="D30" s="45"/>
      <c r="E30" s="46" t="s">
        <v>460</v>
      </c>
      <c r="F30" s="45"/>
      <c r="G30" s="45"/>
      <c r="H30" s="45"/>
      <c r="I30" s="45"/>
      <c r="J30" s="47"/>
    </row>
    <row r="31" ht="60">
      <c r="A31" s="36" t="s">
        <v>465</v>
      </c>
      <c r="B31" s="44"/>
      <c r="C31" s="45"/>
      <c r="D31" s="45"/>
      <c r="E31" s="48" t="s">
        <v>11519</v>
      </c>
      <c r="F31" s="45"/>
      <c r="G31" s="45"/>
      <c r="H31" s="45"/>
      <c r="I31" s="45"/>
      <c r="J31" s="47"/>
    </row>
    <row r="32" ht="405">
      <c r="A32" s="36" t="s">
        <v>467</v>
      </c>
      <c r="B32" s="44"/>
      <c r="C32" s="45"/>
      <c r="D32" s="45"/>
      <c r="E32" s="38" t="s">
        <v>3452</v>
      </c>
      <c r="F32" s="45"/>
      <c r="G32" s="45"/>
      <c r="H32" s="45"/>
      <c r="I32" s="45"/>
      <c r="J32" s="47"/>
    </row>
    <row r="33">
      <c r="A33" s="36" t="s">
        <v>458</v>
      </c>
      <c r="B33" s="36">
        <v>6</v>
      </c>
      <c r="C33" s="37" t="s">
        <v>484</v>
      </c>
      <c r="D33" s="36" t="s">
        <v>460</v>
      </c>
      <c r="E33" s="38" t="s">
        <v>4085</v>
      </c>
      <c r="F33" s="39" t="s">
        <v>475</v>
      </c>
      <c r="G33" s="40">
        <v>1780.0999999999999</v>
      </c>
      <c r="H33" s="41">
        <v>0</v>
      </c>
      <c r="I33" s="42">
        <f>ROUND(G33*H33,P4)</f>
        <v>0</v>
      </c>
      <c r="J33" s="39" t="s">
        <v>1884</v>
      </c>
      <c r="O33" s="43">
        <f>I33*0.21</f>
        <v>0</v>
      </c>
      <c r="P33">
        <v>3</v>
      </c>
    </row>
    <row r="34">
      <c r="A34" s="36" t="s">
        <v>464</v>
      </c>
      <c r="B34" s="44"/>
      <c r="C34" s="45"/>
      <c r="D34" s="45"/>
      <c r="E34" s="46" t="s">
        <v>460</v>
      </c>
      <c r="F34" s="45"/>
      <c r="G34" s="45"/>
      <c r="H34" s="45"/>
      <c r="I34" s="45"/>
      <c r="J34" s="47"/>
    </row>
    <row r="35" ht="225">
      <c r="A35" s="36" t="s">
        <v>465</v>
      </c>
      <c r="B35" s="44"/>
      <c r="C35" s="45"/>
      <c r="D35" s="45"/>
      <c r="E35" s="48" t="s">
        <v>11520</v>
      </c>
      <c r="F35" s="45"/>
      <c r="G35" s="45"/>
      <c r="H35" s="45"/>
      <c r="I35" s="45"/>
      <c r="J35" s="47"/>
    </row>
    <row r="36" ht="300">
      <c r="A36" s="36" t="s">
        <v>467</v>
      </c>
      <c r="B36" s="44"/>
      <c r="C36" s="45"/>
      <c r="D36" s="45"/>
      <c r="E36" s="38" t="s">
        <v>3453</v>
      </c>
      <c r="F36" s="45"/>
      <c r="G36" s="45"/>
      <c r="H36" s="45"/>
      <c r="I36" s="45"/>
      <c r="J36" s="47"/>
    </row>
    <row r="37">
      <c r="A37" s="36" t="s">
        <v>458</v>
      </c>
      <c r="B37" s="36">
        <v>7</v>
      </c>
      <c r="C37" s="37" t="s">
        <v>10916</v>
      </c>
      <c r="D37" s="36" t="s">
        <v>460</v>
      </c>
      <c r="E37" s="38" t="s">
        <v>11417</v>
      </c>
      <c r="F37" s="39" t="s">
        <v>492</v>
      </c>
      <c r="G37" s="40">
        <v>1201.5999999999999</v>
      </c>
      <c r="H37" s="41">
        <v>0</v>
      </c>
      <c r="I37" s="42">
        <f>ROUND(G37*H37,P4)</f>
        <v>0</v>
      </c>
      <c r="J37" s="39" t="s">
        <v>1884</v>
      </c>
      <c r="O37" s="43">
        <f>I37*0.21</f>
        <v>0</v>
      </c>
      <c r="P37">
        <v>3</v>
      </c>
    </row>
    <row r="38">
      <c r="A38" s="36" t="s">
        <v>464</v>
      </c>
      <c r="B38" s="44"/>
      <c r="C38" s="45"/>
      <c r="D38" s="45"/>
      <c r="E38" s="46" t="s">
        <v>460</v>
      </c>
      <c r="F38" s="45"/>
      <c r="G38" s="45"/>
      <c r="H38" s="45"/>
      <c r="I38" s="45"/>
      <c r="J38" s="47"/>
    </row>
    <row r="39" ht="165">
      <c r="A39" s="36" t="s">
        <v>465</v>
      </c>
      <c r="B39" s="44"/>
      <c r="C39" s="45"/>
      <c r="D39" s="45"/>
      <c r="E39" s="48" t="s">
        <v>11521</v>
      </c>
      <c r="F39" s="45"/>
      <c r="G39" s="45"/>
      <c r="H39" s="45"/>
      <c r="I39" s="45"/>
      <c r="J39" s="47"/>
    </row>
    <row r="40" ht="45">
      <c r="A40" s="36" t="s">
        <v>467</v>
      </c>
      <c r="B40" s="44"/>
      <c r="C40" s="45"/>
      <c r="D40" s="45"/>
      <c r="E40" s="38" t="s">
        <v>10239</v>
      </c>
      <c r="F40" s="45"/>
      <c r="G40" s="45"/>
      <c r="H40" s="45"/>
      <c r="I40" s="45"/>
      <c r="J40" s="47"/>
    </row>
    <row r="41">
      <c r="A41" s="36" t="s">
        <v>458</v>
      </c>
      <c r="B41" s="36">
        <v>8</v>
      </c>
      <c r="C41" s="37" t="s">
        <v>5271</v>
      </c>
      <c r="D41" s="36" t="s">
        <v>460</v>
      </c>
      <c r="E41" s="38" t="s">
        <v>5272</v>
      </c>
      <c r="F41" s="39" t="s">
        <v>492</v>
      </c>
      <c r="G41" s="40">
        <v>1201.5999999999999</v>
      </c>
      <c r="H41" s="41">
        <v>0</v>
      </c>
      <c r="I41" s="42">
        <f>ROUND(G41*H41,P4)</f>
        <v>0</v>
      </c>
      <c r="J41" s="39" t="s">
        <v>1884</v>
      </c>
      <c r="O41" s="43">
        <f>I41*0.21</f>
        <v>0</v>
      </c>
      <c r="P41">
        <v>3</v>
      </c>
    </row>
    <row r="42">
      <c r="A42" s="36" t="s">
        <v>464</v>
      </c>
      <c r="B42" s="44"/>
      <c r="C42" s="45"/>
      <c r="D42" s="45"/>
      <c r="E42" s="46" t="s">
        <v>460</v>
      </c>
      <c r="F42" s="45"/>
      <c r="G42" s="45"/>
      <c r="H42" s="45"/>
      <c r="I42" s="45"/>
      <c r="J42" s="47"/>
    </row>
    <row r="43" ht="165">
      <c r="A43" s="36" t="s">
        <v>465</v>
      </c>
      <c r="B43" s="44"/>
      <c r="C43" s="45"/>
      <c r="D43" s="45"/>
      <c r="E43" s="48" t="s">
        <v>11522</v>
      </c>
      <c r="F43" s="45"/>
      <c r="G43" s="45"/>
      <c r="H43" s="45"/>
      <c r="I43" s="45"/>
      <c r="J43" s="47"/>
    </row>
    <row r="44" ht="30">
      <c r="A44" s="36" t="s">
        <v>467</v>
      </c>
      <c r="B44" s="44"/>
      <c r="C44" s="45"/>
      <c r="D44" s="45"/>
      <c r="E44" s="38" t="s">
        <v>10241</v>
      </c>
      <c r="F44" s="45"/>
      <c r="G44" s="45"/>
      <c r="H44" s="45"/>
      <c r="I44" s="45"/>
      <c r="J44" s="47"/>
    </row>
    <row r="45">
      <c r="A45" s="36" t="s">
        <v>458</v>
      </c>
      <c r="B45" s="36">
        <v>9</v>
      </c>
      <c r="C45" s="37" t="s">
        <v>5274</v>
      </c>
      <c r="D45" s="36" t="s">
        <v>460</v>
      </c>
      <c r="E45" s="38" t="s">
        <v>11466</v>
      </c>
      <c r="F45" s="39" t="s">
        <v>492</v>
      </c>
      <c r="G45" s="40">
        <v>1201.5999999999999</v>
      </c>
      <c r="H45" s="41">
        <v>0</v>
      </c>
      <c r="I45" s="42">
        <f>ROUND(G45*H45,P4)</f>
        <v>0</v>
      </c>
      <c r="J45" s="39" t="s">
        <v>1884</v>
      </c>
      <c r="O45" s="43">
        <f>I45*0.21</f>
        <v>0</v>
      </c>
      <c r="P45">
        <v>3</v>
      </c>
    </row>
    <row r="46">
      <c r="A46" s="36" t="s">
        <v>464</v>
      </c>
      <c r="B46" s="44"/>
      <c r="C46" s="45"/>
      <c r="D46" s="45"/>
      <c r="E46" s="46" t="s">
        <v>460</v>
      </c>
      <c r="F46" s="45"/>
      <c r="G46" s="45"/>
      <c r="H46" s="45"/>
      <c r="I46" s="45"/>
      <c r="J46" s="47"/>
    </row>
    <row r="47">
      <c r="A47" s="36" t="s">
        <v>465</v>
      </c>
      <c r="B47" s="44"/>
      <c r="C47" s="45"/>
      <c r="D47" s="45"/>
      <c r="E47" s="48" t="s">
        <v>11523</v>
      </c>
      <c r="F47" s="45"/>
      <c r="G47" s="45"/>
      <c r="H47" s="45"/>
      <c r="I47" s="45"/>
      <c r="J47" s="47"/>
    </row>
    <row r="48" ht="45">
      <c r="A48" s="36" t="s">
        <v>467</v>
      </c>
      <c r="B48" s="44"/>
      <c r="C48" s="45"/>
      <c r="D48" s="45"/>
      <c r="E48" s="38" t="s">
        <v>11468</v>
      </c>
      <c r="F48" s="45"/>
      <c r="G48" s="45"/>
      <c r="H48" s="45"/>
      <c r="I48" s="45"/>
      <c r="J48" s="47"/>
    </row>
    <row r="49" ht="30">
      <c r="A49" s="36" t="s">
        <v>458</v>
      </c>
      <c r="B49" s="36">
        <v>10</v>
      </c>
      <c r="C49" s="37" t="s">
        <v>10242</v>
      </c>
      <c r="D49" s="36" t="s">
        <v>460</v>
      </c>
      <c r="E49" s="38" t="s">
        <v>10243</v>
      </c>
      <c r="F49" s="39" t="s">
        <v>475</v>
      </c>
      <c r="G49" s="40">
        <v>240.31999999999999</v>
      </c>
      <c r="H49" s="41">
        <v>0</v>
      </c>
      <c r="I49" s="42">
        <f>ROUND(G49*H49,P4)</f>
        <v>0</v>
      </c>
      <c r="J49" s="39" t="s">
        <v>463</v>
      </c>
      <c r="O49" s="43">
        <f>I49*0.21</f>
        <v>0</v>
      </c>
      <c r="P49">
        <v>3</v>
      </c>
    </row>
    <row r="50">
      <c r="A50" s="36" t="s">
        <v>464</v>
      </c>
      <c r="B50" s="44"/>
      <c r="C50" s="45"/>
      <c r="D50" s="45"/>
      <c r="E50" s="46" t="s">
        <v>460</v>
      </c>
      <c r="F50" s="45"/>
      <c r="G50" s="45"/>
      <c r="H50" s="45"/>
      <c r="I50" s="45"/>
      <c r="J50" s="47"/>
    </row>
    <row r="51" ht="45">
      <c r="A51" s="36" t="s">
        <v>465</v>
      </c>
      <c r="B51" s="44"/>
      <c r="C51" s="45"/>
      <c r="D51" s="45"/>
      <c r="E51" s="48" t="s">
        <v>11524</v>
      </c>
      <c r="F51" s="45"/>
      <c r="G51" s="45"/>
      <c r="H51" s="45"/>
      <c r="I51" s="45"/>
      <c r="J51" s="47"/>
    </row>
    <row r="52" ht="45">
      <c r="A52" s="36" t="s">
        <v>467</v>
      </c>
      <c r="B52" s="44"/>
      <c r="C52" s="45"/>
      <c r="D52" s="45"/>
      <c r="E52" s="38" t="s">
        <v>10245</v>
      </c>
      <c r="F52" s="45"/>
      <c r="G52" s="45"/>
      <c r="H52" s="45"/>
      <c r="I52" s="45"/>
      <c r="J52" s="47"/>
    </row>
    <row r="53">
      <c r="A53" s="30" t="s">
        <v>455</v>
      </c>
      <c r="B53" s="31"/>
      <c r="C53" s="32" t="s">
        <v>7582</v>
      </c>
      <c r="D53" s="33"/>
      <c r="E53" s="30" t="s">
        <v>5450</v>
      </c>
      <c r="F53" s="33"/>
      <c r="G53" s="33"/>
      <c r="H53" s="33"/>
      <c r="I53" s="34">
        <f>SUMIFS(I54:I65,A54:A65,"P")</f>
        <v>0</v>
      </c>
      <c r="J53" s="35"/>
    </row>
    <row r="54">
      <c r="A54" s="36" t="s">
        <v>458</v>
      </c>
      <c r="B54" s="36">
        <v>11</v>
      </c>
      <c r="C54" s="37" t="s">
        <v>11103</v>
      </c>
      <c r="D54" s="36" t="s">
        <v>460</v>
      </c>
      <c r="E54" s="38" t="s">
        <v>11104</v>
      </c>
      <c r="F54" s="39" t="s">
        <v>475</v>
      </c>
      <c r="G54" s="40">
        <v>78</v>
      </c>
      <c r="H54" s="41">
        <v>0</v>
      </c>
      <c r="I54" s="42">
        <f>ROUND(G54*H54,P4)</f>
        <v>0</v>
      </c>
      <c r="J54" s="39" t="s">
        <v>1884</v>
      </c>
      <c r="O54" s="43">
        <f>I54*0.21</f>
        <v>0</v>
      </c>
      <c r="P54">
        <v>3</v>
      </c>
    </row>
    <row r="55">
      <c r="A55" s="36" t="s">
        <v>464</v>
      </c>
      <c r="B55" s="44"/>
      <c r="C55" s="45"/>
      <c r="D55" s="45"/>
      <c r="E55" s="46" t="s">
        <v>460</v>
      </c>
      <c r="F55" s="45"/>
      <c r="G55" s="45"/>
      <c r="H55" s="45"/>
      <c r="I55" s="45"/>
      <c r="J55" s="47"/>
    </row>
    <row r="56" ht="60">
      <c r="A56" s="36" t="s">
        <v>465</v>
      </c>
      <c r="B56" s="44"/>
      <c r="C56" s="45"/>
      <c r="D56" s="45"/>
      <c r="E56" s="48" t="s">
        <v>11525</v>
      </c>
      <c r="F56" s="45"/>
      <c r="G56" s="45"/>
      <c r="H56" s="45"/>
      <c r="I56" s="45"/>
      <c r="J56" s="47"/>
    </row>
    <row r="57" ht="150">
      <c r="A57" s="36" t="s">
        <v>467</v>
      </c>
      <c r="B57" s="44"/>
      <c r="C57" s="45"/>
      <c r="D57" s="45"/>
      <c r="E57" s="38" t="s">
        <v>10906</v>
      </c>
      <c r="F57" s="45"/>
      <c r="G57" s="45"/>
      <c r="H57" s="45"/>
      <c r="I57" s="45"/>
      <c r="J57" s="47"/>
    </row>
    <row r="58">
      <c r="A58" s="36" t="s">
        <v>458</v>
      </c>
      <c r="B58" s="36">
        <v>12</v>
      </c>
      <c r="C58" s="37" t="s">
        <v>11193</v>
      </c>
      <c r="D58" s="36" t="s">
        <v>460</v>
      </c>
      <c r="E58" s="38" t="s">
        <v>11194</v>
      </c>
      <c r="F58" s="39" t="s">
        <v>475</v>
      </c>
      <c r="G58" s="40">
        <v>243.75</v>
      </c>
      <c r="H58" s="41">
        <v>0</v>
      </c>
      <c r="I58" s="42">
        <f>ROUND(G58*H58,P4)</f>
        <v>0</v>
      </c>
      <c r="J58" s="39" t="s">
        <v>1884</v>
      </c>
      <c r="O58" s="43">
        <f>I58*0.21</f>
        <v>0</v>
      </c>
      <c r="P58">
        <v>3</v>
      </c>
    </row>
    <row r="59">
      <c r="A59" s="36" t="s">
        <v>464</v>
      </c>
      <c r="B59" s="44"/>
      <c r="C59" s="45"/>
      <c r="D59" s="45"/>
      <c r="E59" s="46" t="s">
        <v>460</v>
      </c>
      <c r="F59" s="45"/>
      <c r="G59" s="45"/>
      <c r="H59" s="45"/>
      <c r="I59" s="45"/>
      <c r="J59" s="47"/>
    </row>
    <row r="60" ht="60">
      <c r="A60" s="36" t="s">
        <v>465</v>
      </c>
      <c r="B60" s="44"/>
      <c r="C60" s="45"/>
      <c r="D60" s="45"/>
      <c r="E60" s="48" t="s">
        <v>11526</v>
      </c>
      <c r="F60" s="45"/>
      <c r="G60" s="45"/>
      <c r="H60" s="45"/>
      <c r="I60" s="45"/>
      <c r="J60" s="47"/>
    </row>
    <row r="61" ht="150">
      <c r="A61" s="36" t="s">
        <v>467</v>
      </c>
      <c r="B61" s="44"/>
      <c r="C61" s="45"/>
      <c r="D61" s="45"/>
      <c r="E61" s="38" t="s">
        <v>10906</v>
      </c>
      <c r="F61" s="45"/>
      <c r="G61" s="45"/>
      <c r="H61" s="45"/>
      <c r="I61" s="45"/>
      <c r="J61" s="47"/>
    </row>
    <row r="62">
      <c r="A62" s="36" t="s">
        <v>458</v>
      </c>
      <c r="B62" s="36">
        <v>13</v>
      </c>
      <c r="C62" s="37" t="s">
        <v>11334</v>
      </c>
      <c r="D62" s="36" t="s">
        <v>460</v>
      </c>
      <c r="E62" s="38" t="s">
        <v>11335</v>
      </c>
      <c r="F62" s="39" t="s">
        <v>613</v>
      </c>
      <c r="G62" s="40">
        <v>0.39300000000000002</v>
      </c>
      <c r="H62" s="41">
        <v>0</v>
      </c>
      <c r="I62" s="42">
        <f>ROUND(G62*H62,P4)</f>
        <v>0</v>
      </c>
      <c r="J62" s="39" t="s">
        <v>1884</v>
      </c>
      <c r="O62" s="43">
        <f>I62*0.21</f>
        <v>0</v>
      </c>
      <c r="P62">
        <v>3</v>
      </c>
    </row>
    <row r="63">
      <c r="A63" s="36" t="s">
        <v>464</v>
      </c>
      <c r="B63" s="44"/>
      <c r="C63" s="45"/>
      <c r="D63" s="45"/>
      <c r="E63" s="46" t="s">
        <v>460</v>
      </c>
      <c r="F63" s="45"/>
      <c r="G63" s="45"/>
      <c r="H63" s="45"/>
      <c r="I63" s="45"/>
      <c r="J63" s="47"/>
    </row>
    <row r="64" ht="60">
      <c r="A64" s="36" t="s">
        <v>465</v>
      </c>
      <c r="B64" s="44"/>
      <c r="C64" s="45"/>
      <c r="D64" s="45"/>
      <c r="E64" s="48" t="s">
        <v>11527</v>
      </c>
      <c r="F64" s="45"/>
      <c r="G64" s="45"/>
      <c r="H64" s="45"/>
      <c r="I64" s="45"/>
      <c r="J64" s="47"/>
    </row>
    <row r="65" ht="150">
      <c r="A65" s="36" t="s">
        <v>467</v>
      </c>
      <c r="B65" s="44"/>
      <c r="C65" s="45"/>
      <c r="D65" s="45"/>
      <c r="E65" s="38" t="s">
        <v>11337</v>
      </c>
      <c r="F65" s="45"/>
      <c r="G65" s="45"/>
      <c r="H65" s="45"/>
      <c r="I65" s="45"/>
      <c r="J65" s="47"/>
    </row>
    <row r="66">
      <c r="A66" s="30" t="s">
        <v>455</v>
      </c>
      <c r="B66" s="31"/>
      <c r="C66" s="32" t="s">
        <v>1178</v>
      </c>
      <c r="D66" s="33"/>
      <c r="E66" s="30" t="s">
        <v>1179</v>
      </c>
      <c r="F66" s="33"/>
      <c r="G66" s="33"/>
      <c r="H66" s="33"/>
      <c r="I66" s="34">
        <f>SUMIFS(I67:I78,A67:A78,"P")</f>
        <v>0</v>
      </c>
      <c r="J66" s="35"/>
    </row>
    <row r="67" ht="60">
      <c r="A67" s="36" t="s">
        <v>458</v>
      </c>
      <c r="B67" s="36">
        <v>14</v>
      </c>
      <c r="C67" s="37" t="s">
        <v>3064</v>
      </c>
      <c r="D67" s="36" t="s">
        <v>3065</v>
      </c>
      <c r="E67" s="38" t="s">
        <v>3066</v>
      </c>
      <c r="F67" s="39" t="s">
        <v>613</v>
      </c>
      <c r="G67" s="40">
        <v>585</v>
      </c>
      <c r="H67" s="41">
        <v>0</v>
      </c>
      <c r="I67" s="42">
        <f>ROUND(G67*H67,P4)</f>
        <v>0</v>
      </c>
      <c r="J67" s="39" t="s">
        <v>975</v>
      </c>
      <c r="O67" s="43">
        <f>I67*0.21</f>
        <v>0</v>
      </c>
      <c r="P67">
        <v>3</v>
      </c>
    </row>
    <row r="68">
      <c r="A68" s="36" t="s">
        <v>464</v>
      </c>
      <c r="B68" s="44"/>
      <c r="C68" s="45"/>
      <c r="D68" s="45"/>
      <c r="E68" s="38" t="s">
        <v>1180</v>
      </c>
      <c r="F68" s="45"/>
      <c r="G68" s="45"/>
      <c r="H68" s="45"/>
      <c r="I68" s="45"/>
      <c r="J68" s="47"/>
    </row>
    <row r="69">
      <c r="A69" s="36" t="s">
        <v>465</v>
      </c>
      <c r="B69" s="44"/>
      <c r="C69" s="45"/>
      <c r="D69" s="45"/>
      <c r="E69" s="48" t="s">
        <v>11528</v>
      </c>
      <c r="F69" s="45"/>
      <c r="G69" s="45"/>
      <c r="H69" s="45"/>
      <c r="I69" s="45"/>
      <c r="J69" s="47"/>
    </row>
    <row r="70" ht="120">
      <c r="A70" s="36" t="s">
        <v>467</v>
      </c>
      <c r="B70" s="44"/>
      <c r="C70" s="45"/>
      <c r="D70" s="45"/>
      <c r="E70" s="38" t="s">
        <v>615</v>
      </c>
      <c r="F70" s="45"/>
      <c r="G70" s="45"/>
      <c r="H70" s="45"/>
      <c r="I70" s="45"/>
      <c r="J70" s="47"/>
    </row>
    <row r="71" ht="45">
      <c r="A71" s="36" t="s">
        <v>458</v>
      </c>
      <c r="B71" s="36">
        <v>15</v>
      </c>
      <c r="C71" s="37" t="s">
        <v>7010</v>
      </c>
      <c r="D71" s="36" t="s">
        <v>7011</v>
      </c>
      <c r="E71" s="38" t="s">
        <v>7012</v>
      </c>
      <c r="F71" s="39" t="s">
        <v>613</v>
      </c>
      <c r="G71" s="40">
        <v>195</v>
      </c>
      <c r="H71" s="41">
        <v>0</v>
      </c>
      <c r="I71" s="42">
        <f>ROUND(G71*H71,P4)</f>
        <v>0</v>
      </c>
      <c r="J71" s="39" t="s">
        <v>975</v>
      </c>
      <c r="O71" s="43">
        <f>I71*0.21</f>
        <v>0</v>
      </c>
      <c r="P71">
        <v>3</v>
      </c>
    </row>
    <row r="72">
      <c r="A72" s="36" t="s">
        <v>464</v>
      </c>
      <c r="B72" s="44"/>
      <c r="C72" s="45"/>
      <c r="D72" s="45"/>
      <c r="E72" s="38" t="s">
        <v>1180</v>
      </c>
      <c r="F72" s="45"/>
      <c r="G72" s="45"/>
      <c r="H72" s="45"/>
      <c r="I72" s="45"/>
      <c r="J72" s="47"/>
    </row>
    <row r="73">
      <c r="A73" s="36" t="s">
        <v>465</v>
      </c>
      <c r="B73" s="44"/>
      <c r="C73" s="45"/>
      <c r="D73" s="45"/>
      <c r="E73" s="48" t="s">
        <v>11529</v>
      </c>
      <c r="F73" s="45"/>
      <c r="G73" s="45"/>
      <c r="H73" s="45"/>
      <c r="I73" s="45"/>
      <c r="J73" s="47"/>
    </row>
    <row r="74" ht="120">
      <c r="A74" s="36" t="s">
        <v>467</v>
      </c>
      <c r="B74" s="44"/>
      <c r="C74" s="45"/>
      <c r="D74" s="45"/>
      <c r="E74" s="38" t="s">
        <v>615</v>
      </c>
      <c r="F74" s="45"/>
      <c r="G74" s="45"/>
      <c r="H74" s="45"/>
      <c r="I74" s="45"/>
      <c r="J74" s="47"/>
    </row>
    <row r="75" ht="30">
      <c r="A75" s="36" t="s">
        <v>458</v>
      </c>
      <c r="B75" s="36">
        <v>16</v>
      </c>
      <c r="C75" s="37" t="s">
        <v>3599</v>
      </c>
      <c r="D75" s="36" t="s">
        <v>3600</v>
      </c>
      <c r="E75" s="38" t="s">
        <v>4829</v>
      </c>
      <c r="F75" s="39" t="s">
        <v>613</v>
      </c>
      <c r="G75" s="40">
        <v>0.39300000000000002</v>
      </c>
      <c r="H75" s="41">
        <v>0</v>
      </c>
      <c r="I75" s="42">
        <f>ROUND(G75*H75,P4)</f>
        <v>0</v>
      </c>
      <c r="J75" s="39" t="s">
        <v>975</v>
      </c>
      <c r="O75" s="43">
        <f>I75*0.21</f>
        <v>0</v>
      </c>
      <c r="P75">
        <v>3</v>
      </c>
    </row>
    <row r="76">
      <c r="A76" s="36" t="s">
        <v>464</v>
      </c>
      <c r="B76" s="44"/>
      <c r="C76" s="45"/>
      <c r="D76" s="45"/>
      <c r="E76" s="38" t="s">
        <v>1180</v>
      </c>
      <c r="F76" s="45"/>
      <c r="G76" s="45"/>
      <c r="H76" s="45"/>
      <c r="I76" s="45"/>
      <c r="J76" s="47"/>
    </row>
    <row r="77">
      <c r="A77" s="36" t="s">
        <v>465</v>
      </c>
      <c r="B77" s="44"/>
      <c r="C77" s="45"/>
      <c r="D77" s="45"/>
      <c r="E77" s="48" t="s">
        <v>11530</v>
      </c>
      <c r="F77" s="45"/>
      <c r="G77" s="45"/>
      <c r="H77" s="45"/>
      <c r="I77" s="45"/>
      <c r="J77" s="47"/>
    </row>
    <row r="78" ht="120">
      <c r="A78" s="36" t="s">
        <v>467</v>
      </c>
      <c r="B78" s="49"/>
      <c r="C78" s="50"/>
      <c r="D78" s="50"/>
      <c r="E78" s="38" t="s">
        <v>615</v>
      </c>
      <c r="F78" s="50"/>
      <c r="G78" s="50"/>
      <c r="H78" s="50"/>
      <c r="I78" s="50"/>
      <c r="J78" s="51"/>
    </row>
  </sheetData>
  <sheetProtection sheet="1" objects="1" scenarios="1" spinCount="100000" saltValue="7GV2T8+fZclT2a/GE+1Pe6w7msd5Vk6yi1FSmZZ4nJEyJIozUSkjp17gAh/VyBbhA5o/ocULQzJFASOSZksJug==" hashValue="Ho7mp57P4RpiDpS9DtzQ23ne9+2PAJAQOVVhU9Fu5CaSlX8pPJ3EOviW9jEYVDleMOsE19MBY61r5b2Gy7b/6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327</v>
      </c>
      <c r="I3" s="24">
        <f>SUMIFS(I11:I345,A11:A345,"SD")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c r="A7" s="3" t="s">
        <v>442</v>
      </c>
      <c r="B7" s="19" t="s">
        <v>443</v>
      </c>
      <c r="C7" s="20" t="s">
        <v>327</v>
      </c>
      <c r="D7" s="21"/>
      <c r="E7" s="22" t="s">
        <v>328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SUMIFS(I12:I31,A12:A31,"P")</f>
        <v>0</v>
      </c>
      <c r="J11" s="35"/>
    </row>
    <row r="12">
      <c r="A12" s="36" t="s">
        <v>458</v>
      </c>
      <c r="B12" s="36">
        <v>1</v>
      </c>
      <c r="C12" s="37" t="s">
        <v>4281</v>
      </c>
      <c r="D12" s="36" t="s">
        <v>460</v>
      </c>
      <c r="E12" s="38" t="s">
        <v>4282</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c r="A14" s="36" t="s">
        <v>465</v>
      </c>
      <c r="B14" s="44"/>
      <c r="C14" s="45"/>
      <c r="D14" s="45"/>
      <c r="E14" s="48" t="s">
        <v>10201</v>
      </c>
      <c r="F14" s="45"/>
      <c r="G14" s="45"/>
      <c r="H14" s="45"/>
      <c r="I14" s="45"/>
      <c r="J14" s="47"/>
    </row>
    <row r="15" ht="30">
      <c r="A15" s="36" t="s">
        <v>467</v>
      </c>
      <c r="B15" s="44"/>
      <c r="C15" s="45"/>
      <c r="D15" s="45"/>
      <c r="E15" s="38" t="s">
        <v>995</v>
      </c>
      <c r="F15" s="45"/>
      <c r="G15" s="45"/>
      <c r="H15" s="45"/>
      <c r="I15" s="45"/>
      <c r="J15" s="47"/>
    </row>
    <row r="16">
      <c r="A16" s="36" t="s">
        <v>458</v>
      </c>
      <c r="B16" s="36">
        <v>2</v>
      </c>
      <c r="C16" s="37" t="s">
        <v>10357</v>
      </c>
      <c r="D16" s="36" t="s">
        <v>460</v>
      </c>
      <c r="E16" s="38" t="s">
        <v>10202</v>
      </c>
      <c r="F16" s="39" t="s">
        <v>496</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10358</v>
      </c>
      <c r="D20" s="36" t="s">
        <v>460</v>
      </c>
      <c r="E20" s="38" t="s">
        <v>10203</v>
      </c>
      <c r="F20" s="39" t="s">
        <v>496</v>
      </c>
      <c r="G20" s="40">
        <v>1</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90">
      <c r="A23" s="36" t="s">
        <v>467</v>
      </c>
      <c r="B23" s="44"/>
      <c r="C23" s="45"/>
      <c r="D23" s="45"/>
      <c r="E23" s="38" t="s">
        <v>10204</v>
      </c>
      <c r="F23" s="45"/>
      <c r="G23" s="45"/>
      <c r="H23" s="45"/>
      <c r="I23" s="45"/>
      <c r="J23" s="47"/>
    </row>
    <row r="24">
      <c r="A24" s="36" t="s">
        <v>458</v>
      </c>
      <c r="B24" s="36">
        <v>4</v>
      </c>
      <c r="C24" s="37" t="s">
        <v>10360</v>
      </c>
      <c r="D24" s="36" t="s">
        <v>460</v>
      </c>
      <c r="E24" s="38" t="s">
        <v>10361</v>
      </c>
      <c r="F24" s="39" t="s">
        <v>2211</v>
      </c>
      <c r="G24" s="40">
        <v>1</v>
      </c>
      <c r="H24" s="41">
        <v>0</v>
      </c>
      <c r="I24" s="42">
        <f>ROUND(G24*H24,P4)</f>
        <v>0</v>
      </c>
      <c r="J24" s="39" t="s">
        <v>463</v>
      </c>
      <c r="O24" s="43">
        <f>I24*0.21</f>
        <v>0</v>
      </c>
      <c r="P24">
        <v>3</v>
      </c>
    </row>
    <row r="25">
      <c r="A25" s="36" t="s">
        <v>464</v>
      </c>
      <c r="B25" s="44"/>
      <c r="C25" s="45"/>
      <c r="D25" s="45"/>
      <c r="E25" s="46" t="s">
        <v>460</v>
      </c>
      <c r="F25" s="45"/>
      <c r="G25" s="45"/>
      <c r="H25" s="45"/>
      <c r="I25" s="45"/>
      <c r="J25" s="47"/>
    </row>
    <row r="26" ht="60">
      <c r="A26" s="36" t="s">
        <v>465</v>
      </c>
      <c r="B26" s="44"/>
      <c r="C26" s="45"/>
      <c r="D26" s="45"/>
      <c r="E26" s="48" t="s">
        <v>10362</v>
      </c>
      <c r="F26" s="45"/>
      <c r="G26" s="45"/>
      <c r="H26" s="45"/>
      <c r="I26" s="45"/>
      <c r="J26" s="47"/>
    </row>
    <row r="27" ht="30">
      <c r="A27" s="36" t="s">
        <v>467</v>
      </c>
      <c r="B27" s="44"/>
      <c r="C27" s="45"/>
      <c r="D27" s="45"/>
      <c r="E27" s="38" t="s">
        <v>990</v>
      </c>
      <c r="F27" s="45"/>
      <c r="G27" s="45"/>
      <c r="H27" s="45"/>
      <c r="I27" s="45"/>
      <c r="J27" s="47"/>
    </row>
    <row r="28">
      <c r="A28" s="36" t="s">
        <v>458</v>
      </c>
      <c r="B28" s="36">
        <v>5</v>
      </c>
      <c r="C28" s="37" t="s">
        <v>10629</v>
      </c>
      <c r="D28" s="36" t="s">
        <v>460</v>
      </c>
      <c r="E28" s="38" t="s">
        <v>8798</v>
      </c>
      <c r="F28" s="39" t="s">
        <v>496</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c r="A30" s="36" t="s">
        <v>465</v>
      </c>
      <c r="B30" s="44"/>
      <c r="C30" s="45"/>
      <c r="D30" s="45"/>
      <c r="E30" s="48" t="s">
        <v>10201</v>
      </c>
      <c r="F30" s="45"/>
      <c r="G30" s="45"/>
      <c r="H30" s="45"/>
      <c r="I30" s="45"/>
      <c r="J30" s="47"/>
    </row>
    <row r="31">
      <c r="A31" s="36" t="s">
        <v>467</v>
      </c>
      <c r="B31" s="44"/>
      <c r="C31" s="45"/>
      <c r="D31" s="45"/>
      <c r="E31" s="38" t="s">
        <v>8800</v>
      </c>
      <c r="F31" s="45"/>
      <c r="G31" s="45"/>
      <c r="H31" s="45"/>
      <c r="I31" s="45"/>
      <c r="J31" s="47"/>
    </row>
    <row r="32">
      <c r="A32" s="30" t="s">
        <v>455</v>
      </c>
      <c r="B32" s="31"/>
      <c r="C32" s="32" t="s">
        <v>5574</v>
      </c>
      <c r="D32" s="33"/>
      <c r="E32" s="30" t="s">
        <v>2345</v>
      </c>
      <c r="F32" s="33"/>
      <c r="G32" s="33"/>
      <c r="H32" s="33"/>
      <c r="I32" s="34">
        <f>SUMIFS(I33:I92,A33:A92,"P")</f>
        <v>0</v>
      </c>
      <c r="J32" s="35"/>
    </row>
    <row r="33">
      <c r="A33" s="36" t="s">
        <v>458</v>
      </c>
      <c r="B33" s="36">
        <v>6</v>
      </c>
      <c r="C33" s="37" t="s">
        <v>7961</v>
      </c>
      <c r="D33" s="36" t="s">
        <v>460</v>
      </c>
      <c r="E33" s="38" t="s">
        <v>11531</v>
      </c>
      <c r="F33" s="39" t="s">
        <v>475</v>
      </c>
      <c r="G33" s="40">
        <v>43.436999999999998</v>
      </c>
      <c r="H33" s="41">
        <v>0</v>
      </c>
      <c r="I33" s="42">
        <f>ROUND(G33*H33,P4)</f>
        <v>0</v>
      </c>
      <c r="J33" s="39" t="s">
        <v>1884</v>
      </c>
      <c r="O33" s="43">
        <f>I33*0.21</f>
        <v>0</v>
      </c>
      <c r="P33">
        <v>3</v>
      </c>
    </row>
    <row r="34">
      <c r="A34" s="36" t="s">
        <v>464</v>
      </c>
      <c r="B34" s="44"/>
      <c r="C34" s="45"/>
      <c r="D34" s="45"/>
      <c r="E34" s="46" t="s">
        <v>460</v>
      </c>
      <c r="F34" s="45"/>
      <c r="G34" s="45"/>
      <c r="H34" s="45"/>
      <c r="I34" s="45"/>
      <c r="J34" s="47"/>
    </row>
    <row r="35" ht="150">
      <c r="A35" s="36" t="s">
        <v>465</v>
      </c>
      <c r="B35" s="44"/>
      <c r="C35" s="45"/>
      <c r="D35" s="45"/>
      <c r="E35" s="48" t="s">
        <v>11532</v>
      </c>
      <c r="F35" s="45"/>
      <c r="G35" s="45"/>
      <c r="H35" s="45"/>
      <c r="I35" s="45"/>
      <c r="J35" s="47"/>
    </row>
    <row r="36" ht="90">
      <c r="A36" s="36" t="s">
        <v>467</v>
      </c>
      <c r="B36" s="44"/>
      <c r="C36" s="45"/>
      <c r="D36" s="45"/>
      <c r="E36" s="38" t="s">
        <v>11346</v>
      </c>
      <c r="F36" s="45"/>
      <c r="G36" s="45"/>
      <c r="H36" s="45"/>
      <c r="I36" s="45"/>
      <c r="J36" s="47"/>
    </row>
    <row r="37">
      <c r="A37" s="36" t="s">
        <v>458</v>
      </c>
      <c r="B37" s="36">
        <v>7</v>
      </c>
      <c r="C37" s="37" t="s">
        <v>9981</v>
      </c>
      <c r="D37" s="36" t="s">
        <v>460</v>
      </c>
      <c r="E37" s="38" t="s">
        <v>10211</v>
      </c>
      <c r="F37" s="39" t="s">
        <v>553</v>
      </c>
      <c r="G37" s="40">
        <v>480</v>
      </c>
      <c r="H37" s="41">
        <v>0</v>
      </c>
      <c r="I37" s="42">
        <f>ROUND(G37*H37,P4)</f>
        <v>0</v>
      </c>
      <c r="J37" s="39" t="s">
        <v>1884</v>
      </c>
      <c r="O37" s="43">
        <f>I37*0.21</f>
        <v>0</v>
      </c>
      <c r="P37">
        <v>3</v>
      </c>
    </row>
    <row r="38">
      <c r="A38" s="36" t="s">
        <v>464</v>
      </c>
      <c r="B38" s="44"/>
      <c r="C38" s="45"/>
      <c r="D38" s="45"/>
      <c r="E38" s="46" t="s">
        <v>460</v>
      </c>
      <c r="F38" s="45"/>
      <c r="G38" s="45"/>
      <c r="H38" s="45"/>
      <c r="I38" s="45"/>
      <c r="J38" s="47"/>
    </row>
    <row r="39" ht="45">
      <c r="A39" s="36" t="s">
        <v>465</v>
      </c>
      <c r="B39" s="44"/>
      <c r="C39" s="45"/>
      <c r="D39" s="45"/>
      <c r="E39" s="48" t="s">
        <v>11533</v>
      </c>
      <c r="F39" s="45"/>
      <c r="G39" s="45"/>
      <c r="H39" s="45"/>
      <c r="I39" s="45"/>
      <c r="J39" s="47"/>
    </row>
    <row r="40" ht="45">
      <c r="A40" s="36" t="s">
        <v>467</v>
      </c>
      <c r="B40" s="44"/>
      <c r="C40" s="45"/>
      <c r="D40" s="45"/>
      <c r="E40" s="38" t="s">
        <v>10213</v>
      </c>
      <c r="F40" s="45"/>
      <c r="G40" s="45"/>
      <c r="H40" s="45"/>
      <c r="I40" s="45"/>
      <c r="J40" s="47"/>
    </row>
    <row r="41">
      <c r="A41" s="36" t="s">
        <v>458</v>
      </c>
      <c r="B41" s="36">
        <v>8</v>
      </c>
      <c r="C41" s="37" t="s">
        <v>10364</v>
      </c>
      <c r="D41" s="36" t="s">
        <v>460</v>
      </c>
      <c r="E41" s="38" t="s">
        <v>10365</v>
      </c>
      <c r="F41" s="39" t="s">
        <v>482</v>
      </c>
      <c r="G41" s="40">
        <v>132</v>
      </c>
      <c r="H41" s="41">
        <v>0</v>
      </c>
      <c r="I41" s="42">
        <f>ROUND(G41*H41,P4)</f>
        <v>0</v>
      </c>
      <c r="J41" s="39" t="s">
        <v>1884</v>
      </c>
      <c r="O41" s="43">
        <f>I41*0.21</f>
        <v>0</v>
      </c>
      <c r="P41">
        <v>3</v>
      </c>
    </row>
    <row r="42">
      <c r="A42" s="36" t="s">
        <v>464</v>
      </c>
      <c r="B42" s="44"/>
      <c r="C42" s="45"/>
      <c r="D42" s="45"/>
      <c r="E42" s="46" t="s">
        <v>460</v>
      </c>
      <c r="F42" s="45"/>
      <c r="G42" s="45"/>
      <c r="H42" s="45"/>
      <c r="I42" s="45"/>
      <c r="J42" s="47"/>
    </row>
    <row r="43" ht="75">
      <c r="A43" s="36" t="s">
        <v>465</v>
      </c>
      <c r="B43" s="44"/>
      <c r="C43" s="45"/>
      <c r="D43" s="45"/>
      <c r="E43" s="48" t="s">
        <v>11534</v>
      </c>
      <c r="F43" s="45"/>
      <c r="G43" s="45"/>
      <c r="H43" s="45"/>
      <c r="I43" s="45"/>
      <c r="J43" s="47"/>
    </row>
    <row r="44" ht="45">
      <c r="A44" s="36" t="s">
        <v>467</v>
      </c>
      <c r="B44" s="44"/>
      <c r="C44" s="45"/>
      <c r="D44" s="45"/>
      <c r="E44" s="38" t="s">
        <v>10367</v>
      </c>
      <c r="F44" s="45"/>
      <c r="G44" s="45"/>
      <c r="H44" s="45"/>
      <c r="I44" s="45"/>
      <c r="J44" s="47"/>
    </row>
    <row r="45">
      <c r="A45" s="36" t="s">
        <v>458</v>
      </c>
      <c r="B45" s="36">
        <v>9</v>
      </c>
      <c r="C45" s="37" t="s">
        <v>7970</v>
      </c>
      <c r="D45" s="36" t="s">
        <v>460</v>
      </c>
      <c r="E45" s="38" t="s">
        <v>10217</v>
      </c>
      <c r="F45" s="39" t="s">
        <v>475</v>
      </c>
      <c r="G45" s="40">
        <v>107.614</v>
      </c>
      <c r="H45" s="41">
        <v>0</v>
      </c>
      <c r="I45" s="42">
        <f>ROUND(G45*H45,P4)</f>
        <v>0</v>
      </c>
      <c r="J45" s="39" t="s">
        <v>1884</v>
      </c>
      <c r="O45" s="43">
        <f>I45*0.21</f>
        <v>0</v>
      </c>
      <c r="P45">
        <v>3</v>
      </c>
    </row>
    <row r="46">
      <c r="A46" s="36" t="s">
        <v>464</v>
      </c>
      <c r="B46" s="44"/>
      <c r="C46" s="45"/>
      <c r="D46" s="45"/>
      <c r="E46" s="46" t="s">
        <v>460</v>
      </c>
      <c r="F46" s="45"/>
      <c r="G46" s="45"/>
      <c r="H46" s="45"/>
      <c r="I46" s="45"/>
      <c r="J46" s="47"/>
    </row>
    <row r="47" ht="90">
      <c r="A47" s="36" t="s">
        <v>465</v>
      </c>
      <c r="B47" s="44"/>
      <c r="C47" s="45"/>
      <c r="D47" s="45"/>
      <c r="E47" s="48" t="s">
        <v>11535</v>
      </c>
      <c r="F47" s="45"/>
      <c r="G47" s="45"/>
      <c r="H47" s="45"/>
      <c r="I47" s="45"/>
      <c r="J47" s="47"/>
    </row>
    <row r="48" ht="409.5">
      <c r="A48" s="36" t="s">
        <v>467</v>
      </c>
      <c r="B48" s="44"/>
      <c r="C48" s="45"/>
      <c r="D48" s="45"/>
      <c r="E48" s="38" t="s">
        <v>10219</v>
      </c>
      <c r="F48" s="45"/>
      <c r="G48" s="45"/>
      <c r="H48" s="45"/>
      <c r="I48" s="45"/>
      <c r="J48" s="47"/>
    </row>
    <row r="49">
      <c r="A49" s="36" t="s">
        <v>458</v>
      </c>
      <c r="B49" s="36">
        <v>10</v>
      </c>
      <c r="C49" s="37" t="s">
        <v>5253</v>
      </c>
      <c r="D49" s="36" t="s">
        <v>460</v>
      </c>
      <c r="E49" s="38" t="s">
        <v>10220</v>
      </c>
      <c r="F49" s="39" t="s">
        <v>475</v>
      </c>
      <c r="G49" s="40">
        <v>204.38499999999999</v>
      </c>
      <c r="H49" s="41">
        <v>0</v>
      </c>
      <c r="I49" s="42">
        <f>ROUND(G49*H49,P4)</f>
        <v>0</v>
      </c>
      <c r="J49" s="39" t="s">
        <v>1884</v>
      </c>
      <c r="O49" s="43">
        <f>I49*0.21</f>
        <v>0</v>
      </c>
      <c r="P49">
        <v>3</v>
      </c>
    </row>
    <row r="50">
      <c r="A50" s="36" t="s">
        <v>464</v>
      </c>
      <c r="B50" s="44"/>
      <c r="C50" s="45"/>
      <c r="D50" s="45"/>
      <c r="E50" s="46" t="s">
        <v>460</v>
      </c>
      <c r="F50" s="45"/>
      <c r="G50" s="45"/>
      <c r="H50" s="45"/>
      <c r="I50" s="45"/>
      <c r="J50" s="47"/>
    </row>
    <row r="51" ht="60">
      <c r="A51" s="36" t="s">
        <v>465</v>
      </c>
      <c r="B51" s="44"/>
      <c r="C51" s="45"/>
      <c r="D51" s="45"/>
      <c r="E51" s="48" t="s">
        <v>11536</v>
      </c>
      <c r="F51" s="45"/>
      <c r="G51" s="45"/>
      <c r="H51" s="45"/>
      <c r="I51" s="45"/>
      <c r="J51" s="47"/>
    </row>
    <row r="52" ht="390">
      <c r="A52" s="36" t="s">
        <v>467</v>
      </c>
      <c r="B52" s="44"/>
      <c r="C52" s="45"/>
      <c r="D52" s="45"/>
      <c r="E52" s="38" t="s">
        <v>10222</v>
      </c>
      <c r="F52" s="45"/>
      <c r="G52" s="45"/>
      <c r="H52" s="45"/>
      <c r="I52" s="45"/>
      <c r="J52" s="47"/>
    </row>
    <row r="53">
      <c r="A53" s="36" t="s">
        <v>458</v>
      </c>
      <c r="B53" s="36">
        <v>11</v>
      </c>
      <c r="C53" s="37" t="s">
        <v>3483</v>
      </c>
      <c r="D53" s="36" t="s">
        <v>460</v>
      </c>
      <c r="E53" s="38" t="s">
        <v>3484</v>
      </c>
      <c r="F53" s="39" t="s">
        <v>475</v>
      </c>
      <c r="G53" s="40">
        <v>400.221</v>
      </c>
      <c r="H53" s="41">
        <v>0</v>
      </c>
      <c r="I53" s="42">
        <f>ROUND(G53*H53,P4)</f>
        <v>0</v>
      </c>
      <c r="J53" s="39" t="s">
        <v>1884</v>
      </c>
      <c r="O53" s="43">
        <f>I53*0.21</f>
        <v>0</v>
      </c>
      <c r="P53">
        <v>3</v>
      </c>
    </row>
    <row r="54">
      <c r="A54" s="36" t="s">
        <v>464</v>
      </c>
      <c r="B54" s="44"/>
      <c r="C54" s="45"/>
      <c r="D54" s="45"/>
      <c r="E54" s="46" t="s">
        <v>460</v>
      </c>
      <c r="F54" s="45"/>
      <c r="G54" s="45"/>
      <c r="H54" s="45"/>
      <c r="I54" s="45"/>
      <c r="J54" s="47"/>
    </row>
    <row r="55" ht="255">
      <c r="A55" s="36" t="s">
        <v>465</v>
      </c>
      <c r="B55" s="44"/>
      <c r="C55" s="45"/>
      <c r="D55" s="45"/>
      <c r="E55" s="48" t="s">
        <v>11537</v>
      </c>
      <c r="F55" s="45"/>
      <c r="G55" s="45"/>
      <c r="H55" s="45"/>
      <c r="I55" s="45"/>
      <c r="J55" s="47"/>
    </row>
    <row r="56" ht="405">
      <c r="A56" s="36" t="s">
        <v>467</v>
      </c>
      <c r="B56" s="44"/>
      <c r="C56" s="45"/>
      <c r="D56" s="45"/>
      <c r="E56" s="38" t="s">
        <v>3452</v>
      </c>
      <c r="F56" s="45"/>
      <c r="G56" s="45"/>
      <c r="H56" s="45"/>
      <c r="I56" s="45"/>
      <c r="J56" s="47"/>
    </row>
    <row r="57">
      <c r="A57" s="36" t="s">
        <v>458</v>
      </c>
      <c r="B57" s="36">
        <v>12</v>
      </c>
      <c r="C57" s="37" t="s">
        <v>5367</v>
      </c>
      <c r="D57" s="36" t="s">
        <v>460</v>
      </c>
      <c r="E57" s="38" t="s">
        <v>10226</v>
      </c>
      <c r="F57" s="39" t="s">
        <v>475</v>
      </c>
      <c r="G57" s="40">
        <v>571.65499999999997</v>
      </c>
      <c r="H57" s="41">
        <v>0</v>
      </c>
      <c r="I57" s="42">
        <f>ROUND(G57*H57,P4)</f>
        <v>0</v>
      </c>
      <c r="J57" s="39" t="s">
        <v>1884</v>
      </c>
      <c r="O57" s="43">
        <f>I57*0.21</f>
        <v>0</v>
      </c>
      <c r="P57">
        <v>3</v>
      </c>
    </row>
    <row r="58">
      <c r="A58" s="36" t="s">
        <v>464</v>
      </c>
      <c r="B58" s="44"/>
      <c r="C58" s="45"/>
      <c r="D58" s="45"/>
      <c r="E58" s="46" t="s">
        <v>460</v>
      </c>
      <c r="F58" s="45"/>
      <c r="G58" s="45"/>
      <c r="H58" s="45"/>
      <c r="I58" s="45"/>
      <c r="J58" s="47"/>
    </row>
    <row r="59" ht="75">
      <c r="A59" s="36" t="s">
        <v>465</v>
      </c>
      <c r="B59" s="44"/>
      <c r="C59" s="45"/>
      <c r="D59" s="45"/>
      <c r="E59" s="48" t="s">
        <v>11538</v>
      </c>
      <c r="F59" s="45"/>
      <c r="G59" s="45"/>
      <c r="H59" s="45"/>
      <c r="I59" s="45"/>
      <c r="J59" s="47"/>
    </row>
    <row r="60" ht="240">
      <c r="A60" s="36" t="s">
        <v>467</v>
      </c>
      <c r="B60" s="44"/>
      <c r="C60" s="45"/>
      <c r="D60" s="45"/>
      <c r="E60" s="38" t="s">
        <v>10228</v>
      </c>
      <c r="F60" s="45"/>
      <c r="G60" s="45"/>
      <c r="H60" s="45"/>
      <c r="I60" s="45"/>
      <c r="J60" s="47"/>
    </row>
    <row r="61">
      <c r="A61" s="36" t="s">
        <v>458</v>
      </c>
      <c r="B61" s="36">
        <v>13</v>
      </c>
      <c r="C61" s="37" t="s">
        <v>484</v>
      </c>
      <c r="D61" s="36" t="s">
        <v>460</v>
      </c>
      <c r="E61" s="38" t="s">
        <v>4085</v>
      </c>
      <c r="F61" s="39" t="s">
        <v>475</v>
      </c>
      <c r="G61" s="40">
        <v>155.255</v>
      </c>
      <c r="H61" s="41">
        <v>0</v>
      </c>
      <c r="I61" s="42">
        <f>ROUND(G61*H61,P4)</f>
        <v>0</v>
      </c>
      <c r="J61" s="39" t="s">
        <v>1884</v>
      </c>
      <c r="O61" s="43">
        <f>I61*0.21</f>
        <v>0</v>
      </c>
      <c r="P61">
        <v>3</v>
      </c>
    </row>
    <row r="62">
      <c r="A62" s="36" t="s">
        <v>464</v>
      </c>
      <c r="B62" s="44"/>
      <c r="C62" s="45"/>
      <c r="D62" s="45"/>
      <c r="E62" s="46" t="s">
        <v>460</v>
      </c>
      <c r="F62" s="45"/>
      <c r="G62" s="45"/>
      <c r="H62" s="45"/>
      <c r="I62" s="45"/>
      <c r="J62" s="47"/>
    </row>
    <row r="63" ht="285">
      <c r="A63" s="36" t="s">
        <v>465</v>
      </c>
      <c r="B63" s="44"/>
      <c r="C63" s="45"/>
      <c r="D63" s="45"/>
      <c r="E63" s="48" t="s">
        <v>11539</v>
      </c>
      <c r="F63" s="45"/>
      <c r="G63" s="45"/>
      <c r="H63" s="45"/>
      <c r="I63" s="45"/>
      <c r="J63" s="47"/>
    </row>
    <row r="64" ht="300">
      <c r="A64" s="36" t="s">
        <v>467</v>
      </c>
      <c r="B64" s="44"/>
      <c r="C64" s="45"/>
      <c r="D64" s="45"/>
      <c r="E64" s="38" t="s">
        <v>3453</v>
      </c>
      <c r="F64" s="45"/>
      <c r="G64" s="45"/>
      <c r="H64" s="45"/>
      <c r="I64" s="45"/>
      <c r="J64" s="47"/>
    </row>
    <row r="65">
      <c r="A65" s="36" t="s">
        <v>458</v>
      </c>
      <c r="B65" s="36">
        <v>14</v>
      </c>
      <c r="C65" s="37" t="s">
        <v>5372</v>
      </c>
      <c r="D65" s="36" t="s">
        <v>460</v>
      </c>
      <c r="E65" s="38" t="s">
        <v>10229</v>
      </c>
      <c r="F65" s="39" t="s">
        <v>475</v>
      </c>
      <c r="G65" s="40">
        <v>189.42699999999999</v>
      </c>
      <c r="H65" s="41">
        <v>0</v>
      </c>
      <c r="I65" s="42">
        <f>ROUND(G65*H65,P4)</f>
        <v>0</v>
      </c>
      <c r="J65" s="39" t="s">
        <v>1884</v>
      </c>
      <c r="O65" s="43">
        <f>I65*0.21</f>
        <v>0</v>
      </c>
      <c r="P65">
        <v>3</v>
      </c>
    </row>
    <row r="66">
      <c r="A66" s="36" t="s">
        <v>464</v>
      </c>
      <c r="B66" s="44"/>
      <c r="C66" s="45"/>
      <c r="D66" s="45"/>
      <c r="E66" s="46" t="s">
        <v>460</v>
      </c>
      <c r="F66" s="45"/>
      <c r="G66" s="45"/>
      <c r="H66" s="45"/>
      <c r="I66" s="45"/>
      <c r="J66" s="47"/>
    </row>
    <row r="67" ht="345">
      <c r="A67" s="36" t="s">
        <v>465</v>
      </c>
      <c r="B67" s="44"/>
      <c r="C67" s="45"/>
      <c r="D67" s="45"/>
      <c r="E67" s="48" t="s">
        <v>11540</v>
      </c>
      <c r="F67" s="45"/>
      <c r="G67" s="45"/>
      <c r="H67" s="45"/>
      <c r="I67" s="45"/>
      <c r="J67" s="47"/>
    </row>
    <row r="68" ht="300">
      <c r="A68" s="36" t="s">
        <v>467</v>
      </c>
      <c r="B68" s="44"/>
      <c r="C68" s="45"/>
      <c r="D68" s="45"/>
      <c r="E68" s="38" t="s">
        <v>10231</v>
      </c>
      <c r="F68" s="45"/>
      <c r="G68" s="45"/>
      <c r="H68" s="45"/>
      <c r="I68" s="45"/>
      <c r="J68" s="47"/>
    </row>
    <row r="69">
      <c r="A69" s="36" t="s">
        <v>458</v>
      </c>
      <c r="B69" s="36">
        <v>15</v>
      </c>
      <c r="C69" s="37" t="s">
        <v>487</v>
      </c>
      <c r="D69" s="36" t="s">
        <v>460</v>
      </c>
      <c r="E69" s="38" t="s">
        <v>11541</v>
      </c>
      <c r="F69" s="39" t="s">
        <v>475</v>
      </c>
      <c r="G69" s="40">
        <v>63.829999999999998</v>
      </c>
      <c r="H69" s="41">
        <v>0</v>
      </c>
      <c r="I69" s="42">
        <f>ROUND(G69*H69,P4)</f>
        <v>0</v>
      </c>
      <c r="J69" s="39" t="s">
        <v>1884</v>
      </c>
      <c r="O69" s="43">
        <f>I69*0.21</f>
        <v>0</v>
      </c>
      <c r="P69">
        <v>3</v>
      </c>
    </row>
    <row r="70">
      <c r="A70" s="36" t="s">
        <v>464</v>
      </c>
      <c r="B70" s="44"/>
      <c r="C70" s="45"/>
      <c r="D70" s="45"/>
      <c r="E70" s="46" t="s">
        <v>460</v>
      </c>
      <c r="F70" s="45"/>
      <c r="G70" s="45"/>
      <c r="H70" s="45"/>
      <c r="I70" s="45"/>
      <c r="J70" s="47"/>
    </row>
    <row r="71" ht="120">
      <c r="A71" s="36" t="s">
        <v>465</v>
      </c>
      <c r="B71" s="44"/>
      <c r="C71" s="45"/>
      <c r="D71" s="45"/>
      <c r="E71" s="48" t="s">
        <v>11542</v>
      </c>
      <c r="F71" s="45"/>
      <c r="G71" s="45"/>
      <c r="H71" s="45"/>
      <c r="I71" s="45"/>
      <c r="J71" s="47"/>
    </row>
    <row r="72" ht="375">
      <c r="A72" s="36" t="s">
        <v>467</v>
      </c>
      <c r="B72" s="44"/>
      <c r="C72" s="45"/>
      <c r="D72" s="45"/>
      <c r="E72" s="38" t="s">
        <v>11543</v>
      </c>
      <c r="F72" s="45"/>
      <c r="G72" s="45"/>
      <c r="H72" s="45"/>
      <c r="I72" s="45"/>
      <c r="J72" s="47"/>
    </row>
    <row r="73">
      <c r="A73" s="36" t="s">
        <v>458</v>
      </c>
      <c r="B73" s="36">
        <v>16</v>
      </c>
      <c r="C73" s="37" t="s">
        <v>5264</v>
      </c>
      <c r="D73" s="36" t="s">
        <v>460</v>
      </c>
      <c r="E73" s="38" t="s">
        <v>10232</v>
      </c>
      <c r="F73" s="39" t="s">
        <v>475</v>
      </c>
      <c r="G73" s="40">
        <v>3.8690000000000002</v>
      </c>
      <c r="H73" s="41">
        <v>0</v>
      </c>
      <c r="I73" s="42">
        <f>ROUND(G73*H73,P4)</f>
        <v>0</v>
      </c>
      <c r="J73" s="39" t="s">
        <v>1884</v>
      </c>
      <c r="O73" s="43">
        <f>I73*0.21</f>
        <v>0</v>
      </c>
      <c r="P73">
        <v>3</v>
      </c>
    </row>
    <row r="74">
      <c r="A74" s="36" t="s">
        <v>464</v>
      </c>
      <c r="B74" s="44"/>
      <c r="C74" s="45"/>
      <c r="D74" s="45"/>
      <c r="E74" s="46" t="s">
        <v>460</v>
      </c>
      <c r="F74" s="45"/>
      <c r="G74" s="45"/>
      <c r="H74" s="45"/>
      <c r="I74" s="45"/>
      <c r="J74" s="47"/>
    </row>
    <row r="75" ht="75">
      <c r="A75" s="36" t="s">
        <v>465</v>
      </c>
      <c r="B75" s="44"/>
      <c r="C75" s="45"/>
      <c r="D75" s="45"/>
      <c r="E75" s="48" t="s">
        <v>11544</v>
      </c>
      <c r="F75" s="45"/>
      <c r="G75" s="45"/>
      <c r="H75" s="45"/>
      <c r="I75" s="45"/>
      <c r="J75" s="47"/>
    </row>
    <row r="76" ht="390">
      <c r="A76" s="36" t="s">
        <v>467</v>
      </c>
      <c r="B76" s="44"/>
      <c r="C76" s="45"/>
      <c r="D76" s="45"/>
      <c r="E76" s="38" t="s">
        <v>10234</v>
      </c>
      <c r="F76" s="45"/>
      <c r="G76" s="45"/>
      <c r="H76" s="45"/>
      <c r="I76" s="45"/>
      <c r="J76" s="47"/>
    </row>
    <row r="77">
      <c r="A77" s="36" t="s">
        <v>458</v>
      </c>
      <c r="B77" s="36">
        <v>17</v>
      </c>
      <c r="C77" s="37" t="s">
        <v>10377</v>
      </c>
      <c r="D77" s="36" t="s">
        <v>460</v>
      </c>
      <c r="E77" s="38" t="s">
        <v>10378</v>
      </c>
      <c r="F77" s="39" t="s">
        <v>475</v>
      </c>
      <c r="G77" s="40">
        <v>83.670000000000002</v>
      </c>
      <c r="H77" s="41">
        <v>0</v>
      </c>
      <c r="I77" s="42">
        <f>ROUND(G77*H77,P4)</f>
        <v>0</v>
      </c>
      <c r="J77" s="39" t="s">
        <v>1884</v>
      </c>
      <c r="O77" s="43">
        <f>I77*0.21</f>
        <v>0</v>
      </c>
      <c r="P77">
        <v>3</v>
      </c>
    </row>
    <row r="78">
      <c r="A78" s="36" t="s">
        <v>464</v>
      </c>
      <c r="B78" s="44"/>
      <c r="C78" s="45"/>
      <c r="D78" s="45"/>
      <c r="E78" s="46" t="s">
        <v>460</v>
      </c>
      <c r="F78" s="45"/>
      <c r="G78" s="45"/>
      <c r="H78" s="45"/>
      <c r="I78" s="45"/>
      <c r="J78" s="47"/>
    </row>
    <row r="79" ht="105">
      <c r="A79" s="36" t="s">
        <v>465</v>
      </c>
      <c r="B79" s="44"/>
      <c r="C79" s="45"/>
      <c r="D79" s="45"/>
      <c r="E79" s="48" t="s">
        <v>11545</v>
      </c>
      <c r="F79" s="45"/>
      <c r="G79" s="45"/>
      <c r="H79" s="45"/>
      <c r="I79" s="45"/>
      <c r="J79" s="47"/>
    </row>
    <row r="80" ht="345">
      <c r="A80" s="36" t="s">
        <v>467</v>
      </c>
      <c r="B80" s="44"/>
      <c r="C80" s="45"/>
      <c r="D80" s="45"/>
      <c r="E80" s="38" t="s">
        <v>7432</v>
      </c>
      <c r="F80" s="45"/>
      <c r="G80" s="45"/>
      <c r="H80" s="45"/>
      <c r="I80" s="45"/>
      <c r="J80" s="47"/>
    </row>
    <row r="81">
      <c r="A81" s="36" t="s">
        <v>458</v>
      </c>
      <c r="B81" s="36">
        <v>18</v>
      </c>
      <c r="C81" s="37" t="s">
        <v>5267</v>
      </c>
      <c r="D81" s="36" t="s">
        <v>460</v>
      </c>
      <c r="E81" s="38" t="s">
        <v>10237</v>
      </c>
      <c r="F81" s="39" t="s">
        <v>492</v>
      </c>
      <c r="G81" s="40">
        <v>103.11</v>
      </c>
      <c r="H81" s="41">
        <v>0</v>
      </c>
      <c r="I81" s="42">
        <f>ROUND(G81*H81,P4)</f>
        <v>0</v>
      </c>
      <c r="J81" s="39" t="s">
        <v>1884</v>
      </c>
      <c r="O81" s="43">
        <f>I81*0.21</f>
        <v>0</v>
      </c>
      <c r="P81">
        <v>3</v>
      </c>
    </row>
    <row r="82">
      <c r="A82" s="36" t="s">
        <v>464</v>
      </c>
      <c r="B82" s="44"/>
      <c r="C82" s="45"/>
      <c r="D82" s="45"/>
      <c r="E82" s="46" t="s">
        <v>460</v>
      </c>
      <c r="F82" s="45"/>
      <c r="G82" s="45"/>
      <c r="H82" s="45"/>
      <c r="I82" s="45"/>
      <c r="J82" s="47"/>
    </row>
    <row r="83" ht="150">
      <c r="A83" s="36" t="s">
        <v>465</v>
      </c>
      <c r="B83" s="44"/>
      <c r="C83" s="45"/>
      <c r="D83" s="45"/>
      <c r="E83" s="48" t="s">
        <v>11546</v>
      </c>
      <c r="F83" s="45"/>
      <c r="G83" s="45"/>
      <c r="H83" s="45"/>
      <c r="I83" s="45"/>
      <c r="J83" s="47"/>
    </row>
    <row r="84" ht="45">
      <c r="A84" s="36" t="s">
        <v>467</v>
      </c>
      <c r="B84" s="44"/>
      <c r="C84" s="45"/>
      <c r="D84" s="45"/>
      <c r="E84" s="38" t="s">
        <v>10239</v>
      </c>
      <c r="F84" s="45"/>
      <c r="G84" s="45"/>
      <c r="H84" s="45"/>
      <c r="I84" s="45"/>
      <c r="J84" s="47"/>
    </row>
    <row r="85">
      <c r="A85" s="36" t="s">
        <v>458</v>
      </c>
      <c r="B85" s="36">
        <v>19</v>
      </c>
      <c r="C85" s="37" t="s">
        <v>5271</v>
      </c>
      <c r="D85" s="36" t="s">
        <v>460</v>
      </c>
      <c r="E85" s="38" t="s">
        <v>5272</v>
      </c>
      <c r="F85" s="39" t="s">
        <v>492</v>
      </c>
      <c r="G85" s="40">
        <v>103.11</v>
      </c>
      <c r="H85" s="41">
        <v>0</v>
      </c>
      <c r="I85" s="42">
        <f>ROUND(G85*H85,P4)</f>
        <v>0</v>
      </c>
      <c r="J85" s="39" t="s">
        <v>1884</v>
      </c>
      <c r="O85" s="43">
        <f>I85*0.21</f>
        <v>0</v>
      </c>
      <c r="P85">
        <v>3</v>
      </c>
    </row>
    <row r="86">
      <c r="A86" s="36" t="s">
        <v>464</v>
      </c>
      <c r="B86" s="44"/>
      <c r="C86" s="45"/>
      <c r="D86" s="45"/>
      <c r="E86" s="46" t="s">
        <v>460</v>
      </c>
      <c r="F86" s="45"/>
      <c r="G86" s="45"/>
      <c r="H86" s="45"/>
      <c r="I86" s="45"/>
      <c r="J86" s="47"/>
    </row>
    <row r="87" ht="45">
      <c r="A87" s="36" t="s">
        <v>465</v>
      </c>
      <c r="B87" s="44"/>
      <c r="C87" s="45"/>
      <c r="D87" s="45"/>
      <c r="E87" s="48" t="s">
        <v>11547</v>
      </c>
      <c r="F87" s="45"/>
      <c r="G87" s="45"/>
      <c r="H87" s="45"/>
      <c r="I87" s="45"/>
      <c r="J87" s="47"/>
    </row>
    <row r="88" ht="30">
      <c r="A88" s="36" t="s">
        <v>467</v>
      </c>
      <c r="B88" s="44"/>
      <c r="C88" s="45"/>
      <c r="D88" s="45"/>
      <c r="E88" s="38" t="s">
        <v>10241</v>
      </c>
      <c r="F88" s="45"/>
      <c r="G88" s="45"/>
      <c r="H88" s="45"/>
      <c r="I88" s="45"/>
      <c r="J88" s="47"/>
    </row>
    <row r="89" ht="30">
      <c r="A89" s="36" t="s">
        <v>458</v>
      </c>
      <c r="B89" s="36">
        <v>20</v>
      </c>
      <c r="C89" s="37" t="s">
        <v>10242</v>
      </c>
      <c r="D89" s="36" t="s">
        <v>460</v>
      </c>
      <c r="E89" s="38" t="s">
        <v>10243</v>
      </c>
      <c r="F89" s="39" t="s">
        <v>475</v>
      </c>
      <c r="G89" s="40">
        <v>15.467000000000001</v>
      </c>
      <c r="H89" s="41">
        <v>0</v>
      </c>
      <c r="I89" s="42">
        <f>ROUND(G89*H89,P4)</f>
        <v>0</v>
      </c>
      <c r="J89" s="39" t="s">
        <v>463</v>
      </c>
      <c r="O89" s="43">
        <f>I89*0.21</f>
        <v>0</v>
      </c>
      <c r="P89">
        <v>3</v>
      </c>
    </row>
    <row r="90">
      <c r="A90" s="36" t="s">
        <v>464</v>
      </c>
      <c r="B90" s="44"/>
      <c r="C90" s="45"/>
      <c r="D90" s="45"/>
      <c r="E90" s="46" t="s">
        <v>460</v>
      </c>
      <c r="F90" s="45"/>
      <c r="G90" s="45"/>
      <c r="H90" s="45"/>
      <c r="I90" s="45"/>
      <c r="J90" s="47"/>
    </row>
    <row r="91" ht="45">
      <c r="A91" s="36" t="s">
        <v>465</v>
      </c>
      <c r="B91" s="44"/>
      <c r="C91" s="45"/>
      <c r="D91" s="45"/>
      <c r="E91" s="48" t="s">
        <v>11548</v>
      </c>
      <c r="F91" s="45"/>
      <c r="G91" s="45"/>
      <c r="H91" s="45"/>
      <c r="I91" s="45"/>
      <c r="J91" s="47"/>
    </row>
    <row r="92" ht="45">
      <c r="A92" s="36" t="s">
        <v>467</v>
      </c>
      <c r="B92" s="44"/>
      <c r="C92" s="45"/>
      <c r="D92" s="45"/>
      <c r="E92" s="38" t="s">
        <v>10245</v>
      </c>
      <c r="F92" s="45"/>
      <c r="G92" s="45"/>
      <c r="H92" s="45"/>
      <c r="I92" s="45"/>
      <c r="J92" s="47"/>
    </row>
    <row r="93">
      <c r="A93" s="30" t="s">
        <v>455</v>
      </c>
      <c r="B93" s="31"/>
      <c r="C93" s="32" t="s">
        <v>9887</v>
      </c>
      <c r="D93" s="33"/>
      <c r="E93" s="30" t="s">
        <v>4908</v>
      </c>
      <c r="F93" s="33"/>
      <c r="G93" s="33"/>
      <c r="H93" s="33"/>
      <c r="I93" s="34">
        <f>SUMIFS(I94:I125,A94:A125,"P")</f>
        <v>0</v>
      </c>
      <c r="J93" s="35"/>
    </row>
    <row r="94">
      <c r="A94" s="36" t="s">
        <v>458</v>
      </c>
      <c r="B94" s="36">
        <v>21</v>
      </c>
      <c r="C94" s="37" t="s">
        <v>9890</v>
      </c>
      <c r="D94" s="36" t="s">
        <v>460</v>
      </c>
      <c r="E94" s="38" t="s">
        <v>9891</v>
      </c>
      <c r="F94" s="39" t="s">
        <v>475</v>
      </c>
      <c r="G94" s="40">
        <v>1.7549999999999999</v>
      </c>
      <c r="H94" s="41">
        <v>0</v>
      </c>
      <c r="I94" s="42">
        <f>ROUND(G94*H94,P4)</f>
        <v>0</v>
      </c>
      <c r="J94" s="39" t="s">
        <v>1884</v>
      </c>
      <c r="O94" s="43">
        <f>I94*0.21</f>
        <v>0</v>
      </c>
      <c r="P94">
        <v>3</v>
      </c>
    </row>
    <row r="95">
      <c r="A95" s="36" t="s">
        <v>464</v>
      </c>
      <c r="B95" s="44"/>
      <c r="C95" s="45"/>
      <c r="D95" s="45"/>
      <c r="E95" s="46" t="s">
        <v>460</v>
      </c>
      <c r="F95" s="45"/>
      <c r="G95" s="45"/>
      <c r="H95" s="45"/>
      <c r="I95" s="45"/>
      <c r="J95" s="47"/>
    </row>
    <row r="96" ht="75">
      <c r="A96" s="36" t="s">
        <v>465</v>
      </c>
      <c r="B96" s="44"/>
      <c r="C96" s="45"/>
      <c r="D96" s="45"/>
      <c r="E96" s="48" t="s">
        <v>11549</v>
      </c>
      <c r="F96" s="45"/>
      <c r="G96" s="45"/>
      <c r="H96" s="45"/>
      <c r="I96" s="45"/>
      <c r="J96" s="47"/>
    </row>
    <row r="97" ht="75">
      <c r="A97" s="36" t="s">
        <v>467</v>
      </c>
      <c r="B97" s="44"/>
      <c r="C97" s="45"/>
      <c r="D97" s="45"/>
      <c r="E97" s="38" t="s">
        <v>10674</v>
      </c>
      <c r="F97" s="45"/>
      <c r="G97" s="45"/>
      <c r="H97" s="45"/>
      <c r="I97" s="45"/>
      <c r="J97" s="47"/>
    </row>
    <row r="98">
      <c r="A98" s="36" t="s">
        <v>458</v>
      </c>
      <c r="B98" s="36">
        <v>22</v>
      </c>
      <c r="C98" s="37" t="s">
        <v>11550</v>
      </c>
      <c r="D98" s="36" t="s">
        <v>460</v>
      </c>
      <c r="E98" s="38" t="s">
        <v>11551</v>
      </c>
      <c r="F98" s="39" t="s">
        <v>475</v>
      </c>
      <c r="G98" s="40">
        <v>0.050000000000000003</v>
      </c>
      <c r="H98" s="41">
        <v>0</v>
      </c>
      <c r="I98" s="42">
        <f>ROUND(G98*H98,P4)</f>
        <v>0</v>
      </c>
      <c r="J98" s="39" t="s">
        <v>1884</v>
      </c>
      <c r="O98" s="43">
        <f>I98*0.21</f>
        <v>0</v>
      </c>
      <c r="P98">
        <v>3</v>
      </c>
    </row>
    <row r="99">
      <c r="A99" s="36" t="s">
        <v>464</v>
      </c>
      <c r="B99" s="44"/>
      <c r="C99" s="45"/>
      <c r="D99" s="45"/>
      <c r="E99" s="46" t="s">
        <v>460</v>
      </c>
      <c r="F99" s="45"/>
      <c r="G99" s="45"/>
      <c r="H99" s="45"/>
      <c r="I99" s="45"/>
      <c r="J99" s="47"/>
    </row>
    <row r="100" ht="90">
      <c r="A100" s="36" t="s">
        <v>465</v>
      </c>
      <c r="B100" s="44"/>
      <c r="C100" s="45"/>
      <c r="D100" s="45"/>
      <c r="E100" s="48" t="s">
        <v>11552</v>
      </c>
      <c r="F100" s="45"/>
      <c r="G100" s="45"/>
      <c r="H100" s="45"/>
      <c r="I100" s="45"/>
      <c r="J100" s="47"/>
    </row>
    <row r="101" ht="75">
      <c r="A101" s="36" t="s">
        <v>467</v>
      </c>
      <c r="B101" s="44"/>
      <c r="C101" s="45"/>
      <c r="D101" s="45"/>
      <c r="E101" s="38" t="s">
        <v>10674</v>
      </c>
      <c r="F101" s="45"/>
      <c r="G101" s="45"/>
      <c r="H101" s="45"/>
      <c r="I101" s="45"/>
      <c r="J101" s="47"/>
    </row>
    <row r="102">
      <c r="A102" s="36" t="s">
        <v>458</v>
      </c>
      <c r="B102" s="36">
        <v>23</v>
      </c>
      <c r="C102" s="37" t="s">
        <v>10246</v>
      </c>
      <c r="D102" s="36" t="s">
        <v>460</v>
      </c>
      <c r="E102" s="38" t="s">
        <v>10247</v>
      </c>
      <c r="F102" s="39" t="s">
        <v>492</v>
      </c>
      <c r="G102" s="40">
        <v>34.850000000000001</v>
      </c>
      <c r="H102" s="41">
        <v>0</v>
      </c>
      <c r="I102" s="42">
        <f>ROUND(G102*H102,P4)</f>
        <v>0</v>
      </c>
      <c r="J102" s="39" t="s">
        <v>1884</v>
      </c>
      <c r="O102" s="43">
        <f>I102*0.21</f>
        <v>0</v>
      </c>
      <c r="P102">
        <v>3</v>
      </c>
    </row>
    <row r="103">
      <c r="A103" s="36" t="s">
        <v>464</v>
      </c>
      <c r="B103" s="44"/>
      <c r="C103" s="45"/>
      <c r="D103" s="45"/>
      <c r="E103" s="46" t="s">
        <v>460</v>
      </c>
      <c r="F103" s="45"/>
      <c r="G103" s="45"/>
      <c r="H103" s="45"/>
      <c r="I103" s="45"/>
      <c r="J103" s="47"/>
    </row>
    <row r="104" ht="60">
      <c r="A104" s="36" t="s">
        <v>465</v>
      </c>
      <c r="B104" s="44"/>
      <c r="C104" s="45"/>
      <c r="D104" s="45"/>
      <c r="E104" s="48" t="s">
        <v>11553</v>
      </c>
      <c r="F104" s="45"/>
      <c r="G104" s="45"/>
      <c r="H104" s="45"/>
      <c r="I104" s="45"/>
      <c r="J104" s="47"/>
    </row>
    <row r="105" ht="75">
      <c r="A105" s="36" t="s">
        <v>467</v>
      </c>
      <c r="B105" s="44"/>
      <c r="C105" s="45"/>
      <c r="D105" s="45"/>
      <c r="E105" s="38" t="s">
        <v>10249</v>
      </c>
      <c r="F105" s="45"/>
      <c r="G105" s="45"/>
      <c r="H105" s="45"/>
      <c r="I105" s="45"/>
      <c r="J105" s="47"/>
    </row>
    <row r="106">
      <c r="A106" s="36" t="s">
        <v>458</v>
      </c>
      <c r="B106" s="36">
        <v>24</v>
      </c>
      <c r="C106" s="37" t="s">
        <v>5376</v>
      </c>
      <c r="D106" s="36" t="s">
        <v>460</v>
      </c>
      <c r="E106" s="38" t="s">
        <v>5377</v>
      </c>
      <c r="F106" s="39" t="s">
        <v>475</v>
      </c>
      <c r="G106" s="40">
        <v>62.948999999999998</v>
      </c>
      <c r="H106" s="41">
        <v>0</v>
      </c>
      <c r="I106" s="42">
        <f>ROUND(G106*H106,P4)</f>
        <v>0</v>
      </c>
      <c r="J106" s="39" t="s">
        <v>1884</v>
      </c>
      <c r="O106" s="43">
        <f>I106*0.21</f>
        <v>0</v>
      </c>
      <c r="P106">
        <v>3</v>
      </c>
    </row>
    <row r="107">
      <c r="A107" s="36" t="s">
        <v>464</v>
      </c>
      <c r="B107" s="44"/>
      <c r="C107" s="45"/>
      <c r="D107" s="45"/>
      <c r="E107" s="46" t="s">
        <v>460</v>
      </c>
      <c r="F107" s="45"/>
      <c r="G107" s="45"/>
      <c r="H107" s="45"/>
      <c r="I107" s="45"/>
      <c r="J107" s="47"/>
    </row>
    <row r="108" ht="120">
      <c r="A108" s="36" t="s">
        <v>465</v>
      </c>
      <c r="B108" s="44"/>
      <c r="C108" s="45"/>
      <c r="D108" s="45"/>
      <c r="E108" s="48" t="s">
        <v>11554</v>
      </c>
      <c r="F108" s="45"/>
      <c r="G108" s="45"/>
      <c r="H108" s="45"/>
      <c r="I108" s="45"/>
      <c r="J108" s="47"/>
    </row>
    <row r="109" ht="409.5">
      <c r="A109" s="36" t="s">
        <v>467</v>
      </c>
      <c r="B109" s="44"/>
      <c r="C109" s="45"/>
      <c r="D109" s="45"/>
      <c r="E109" s="38" t="s">
        <v>10389</v>
      </c>
      <c r="F109" s="45"/>
      <c r="G109" s="45"/>
      <c r="H109" s="45"/>
      <c r="I109" s="45"/>
      <c r="J109" s="47"/>
    </row>
    <row r="110">
      <c r="A110" s="36" t="s">
        <v>458</v>
      </c>
      <c r="B110" s="36">
        <v>25</v>
      </c>
      <c r="C110" s="37" t="s">
        <v>5383</v>
      </c>
      <c r="D110" s="36" t="s">
        <v>460</v>
      </c>
      <c r="E110" s="38" t="s">
        <v>5384</v>
      </c>
      <c r="F110" s="39" t="s">
        <v>613</v>
      </c>
      <c r="G110" s="40">
        <v>4.4820000000000002</v>
      </c>
      <c r="H110" s="41">
        <v>0</v>
      </c>
      <c r="I110" s="42">
        <f>ROUND(G110*H110,P4)</f>
        <v>0</v>
      </c>
      <c r="J110" s="39" t="s">
        <v>1884</v>
      </c>
      <c r="O110" s="43">
        <f>I110*0.21</f>
        <v>0</v>
      </c>
      <c r="P110">
        <v>3</v>
      </c>
    </row>
    <row r="111">
      <c r="A111" s="36" t="s">
        <v>464</v>
      </c>
      <c r="B111" s="44"/>
      <c r="C111" s="45"/>
      <c r="D111" s="45"/>
      <c r="E111" s="46" t="s">
        <v>460</v>
      </c>
      <c r="F111" s="45"/>
      <c r="G111" s="45"/>
      <c r="H111" s="45"/>
      <c r="I111" s="45"/>
      <c r="J111" s="47"/>
    </row>
    <row r="112" ht="105">
      <c r="A112" s="36" t="s">
        <v>465</v>
      </c>
      <c r="B112" s="44"/>
      <c r="C112" s="45"/>
      <c r="D112" s="45"/>
      <c r="E112" s="48" t="s">
        <v>11555</v>
      </c>
      <c r="F112" s="45"/>
      <c r="G112" s="45"/>
      <c r="H112" s="45"/>
      <c r="I112" s="45"/>
      <c r="J112" s="47"/>
    </row>
    <row r="113" ht="330">
      <c r="A113" s="36" t="s">
        <v>467</v>
      </c>
      <c r="B113" s="44"/>
      <c r="C113" s="45"/>
      <c r="D113" s="45"/>
      <c r="E113" s="38" t="s">
        <v>10391</v>
      </c>
      <c r="F113" s="45"/>
      <c r="G113" s="45"/>
      <c r="H113" s="45"/>
      <c r="I113" s="45"/>
      <c r="J113" s="47"/>
    </row>
    <row r="114">
      <c r="A114" s="36" t="s">
        <v>458</v>
      </c>
      <c r="B114" s="36">
        <v>26</v>
      </c>
      <c r="C114" s="37" t="s">
        <v>10392</v>
      </c>
      <c r="D114" s="36" t="s">
        <v>460</v>
      </c>
      <c r="E114" s="38" t="s">
        <v>10393</v>
      </c>
      <c r="F114" s="39" t="s">
        <v>482</v>
      </c>
      <c r="G114" s="40">
        <v>96</v>
      </c>
      <c r="H114" s="41">
        <v>0</v>
      </c>
      <c r="I114" s="42">
        <f>ROUND(G114*H114,P4)</f>
        <v>0</v>
      </c>
      <c r="J114" s="39" t="s">
        <v>1884</v>
      </c>
      <c r="O114" s="43">
        <f>I114*0.21</f>
        <v>0</v>
      </c>
      <c r="P114">
        <v>3</v>
      </c>
    </row>
    <row r="115">
      <c r="A115" s="36" t="s">
        <v>464</v>
      </c>
      <c r="B115" s="44"/>
      <c r="C115" s="45"/>
      <c r="D115" s="45"/>
      <c r="E115" s="46" t="s">
        <v>460</v>
      </c>
      <c r="F115" s="45"/>
      <c r="G115" s="45"/>
      <c r="H115" s="45"/>
      <c r="I115" s="45"/>
      <c r="J115" s="47"/>
    </row>
    <row r="116" ht="45">
      <c r="A116" s="36" t="s">
        <v>465</v>
      </c>
      <c r="B116" s="44"/>
      <c r="C116" s="45"/>
      <c r="D116" s="45"/>
      <c r="E116" s="48" t="s">
        <v>11556</v>
      </c>
      <c r="F116" s="45"/>
      <c r="G116" s="45"/>
      <c r="H116" s="45"/>
      <c r="I116" s="45"/>
      <c r="J116" s="47"/>
    </row>
    <row r="117" ht="225">
      <c r="A117" s="36" t="s">
        <v>467</v>
      </c>
      <c r="B117" s="44"/>
      <c r="C117" s="45"/>
      <c r="D117" s="45"/>
      <c r="E117" s="38" t="s">
        <v>10395</v>
      </c>
      <c r="F117" s="45"/>
      <c r="G117" s="45"/>
      <c r="H117" s="45"/>
      <c r="I117" s="45"/>
      <c r="J117" s="47"/>
    </row>
    <row r="118">
      <c r="A118" s="36" t="s">
        <v>458</v>
      </c>
      <c r="B118" s="36">
        <v>27</v>
      </c>
      <c r="C118" s="37" t="s">
        <v>5398</v>
      </c>
      <c r="D118" s="36" t="s">
        <v>460</v>
      </c>
      <c r="E118" s="38" t="s">
        <v>5399</v>
      </c>
      <c r="F118" s="39" t="s">
        <v>475</v>
      </c>
      <c r="G118" s="40">
        <v>25.870000000000001</v>
      </c>
      <c r="H118" s="41">
        <v>0</v>
      </c>
      <c r="I118" s="42">
        <f>ROUND(G118*H118,P4)</f>
        <v>0</v>
      </c>
      <c r="J118" s="39" t="s">
        <v>1884</v>
      </c>
      <c r="O118" s="43">
        <f>I118*0.21</f>
        <v>0</v>
      </c>
      <c r="P118">
        <v>3</v>
      </c>
    </row>
    <row r="119">
      <c r="A119" s="36" t="s">
        <v>464</v>
      </c>
      <c r="B119" s="44"/>
      <c r="C119" s="45"/>
      <c r="D119" s="45"/>
      <c r="E119" s="46" t="s">
        <v>460</v>
      </c>
      <c r="F119" s="45"/>
      <c r="G119" s="45"/>
      <c r="H119" s="45"/>
      <c r="I119" s="45"/>
      <c r="J119" s="47"/>
    </row>
    <row r="120" ht="120">
      <c r="A120" s="36" t="s">
        <v>465</v>
      </c>
      <c r="B120" s="44"/>
      <c r="C120" s="45"/>
      <c r="D120" s="45"/>
      <c r="E120" s="48" t="s">
        <v>11557</v>
      </c>
      <c r="F120" s="45"/>
      <c r="G120" s="45"/>
      <c r="H120" s="45"/>
      <c r="I120" s="45"/>
      <c r="J120" s="47"/>
    </row>
    <row r="121" ht="409.5">
      <c r="A121" s="36" t="s">
        <v>467</v>
      </c>
      <c r="B121" s="44"/>
      <c r="C121" s="45"/>
      <c r="D121" s="45"/>
      <c r="E121" s="38" t="s">
        <v>5494</v>
      </c>
      <c r="F121" s="45"/>
      <c r="G121" s="45"/>
      <c r="H121" s="45"/>
      <c r="I121" s="45"/>
      <c r="J121" s="47"/>
    </row>
    <row r="122">
      <c r="A122" s="36" t="s">
        <v>458</v>
      </c>
      <c r="B122" s="36">
        <v>28</v>
      </c>
      <c r="C122" s="37" t="s">
        <v>5401</v>
      </c>
      <c r="D122" s="36" t="s">
        <v>460</v>
      </c>
      <c r="E122" s="38" t="s">
        <v>10400</v>
      </c>
      <c r="F122" s="39" t="s">
        <v>613</v>
      </c>
      <c r="G122" s="40">
        <v>4.2009999999999996</v>
      </c>
      <c r="H122" s="41">
        <v>0</v>
      </c>
      <c r="I122" s="42">
        <f>ROUND(G122*H122,P4)</f>
        <v>0</v>
      </c>
      <c r="J122" s="39" t="s">
        <v>1884</v>
      </c>
      <c r="O122" s="43">
        <f>I122*0.21</f>
        <v>0</v>
      </c>
      <c r="P122">
        <v>3</v>
      </c>
    </row>
    <row r="123">
      <c r="A123" s="36" t="s">
        <v>464</v>
      </c>
      <c r="B123" s="44"/>
      <c r="C123" s="45"/>
      <c r="D123" s="45"/>
      <c r="E123" s="46" t="s">
        <v>460</v>
      </c>
      <c r="F123" s="45"/>
      <c r="G123" s="45"/>
      <c r="H123" s="45"/>
      <c r="I123" s="45"/>
      <c r="J123" s="47"/>
    </row>
    <row r="124" ht="60">
      <c r="A124" s="36" t="s">
        <v>465</v>
      </c>
      <c r="B124" s="44"/>
      <c r="C124" s="45"/>
      <c r="D124" s="45"/>
      <c r="E124" s="48" t="s">
        <v>11558</v>
      </c>
      <c r="F124" s="45"/>
      <c r="G124" s="45"/>
      <c r="H124" s="45"/>
      <c r="I124" s="45"/>
      <c r="J124" s="47"/>
    </row>
    <row r="125" ht="330">
      <c r="A125" s="36" t="s">
        <v>467</v>
      </c>
      <c r="B125" s="44"/>
      <c r="C125" s="45"/>
      <c r="D125" s="45"/>
      <c r="E125" s="38" t="s">
        <v>10272</v>
      </c>
      <c r="F125" s="45"/>
      <c r="G125" s="45"/>
      <c r="H125" s="45"/>
      <c r="I125" s="45"/>
      <c r="J125" s="47"/>
    </row>
    <row r="126">
      <c r="A126" s="30" t="s">
        <v>455</v>
      </c>
      <c r="B126" s="31"/>
      <c r="C126" s="32" t="s">
        <v>9895</v>
      </c>
      <c r="D126" s="33"/>
      <c r="E126" s="30" t="s">
        <v>5405</v>
      </c>
      <c r="F126" s="33"/>
      <c r="G126" s="33"/>
      <c r="H126" s="33"/>
      <c r="I126" s="34">
        <f>SUMIFS(I127:I154,A127:A154,"P")</f>
        <v>0</v>
      </c>
      <c r="J126" s="35"/>
    </row>
    <row r="127">
      <c r="A127" s="36" t="s">
        <v>458</v>
      </c>
      <c r="B127" s="36">
        <v>29</v>
      </c>
      <c r="C127" s="37" t="s">
        <v>11559</v>
      </c>
      <c r="D127" s="36" t="s">
        <v>460</v>
      </c>
      <c r="E127" s="38" t="s">
        <v>11560</v>
      </c>
      <c r="F127" s="39" t="s">
        <v>534</v>
      </c>
      <c r="G127" s="40">
        <v>159.68000000000001</v>
      </c>
      <c r="H127" s="41">
        <v>0</v>
      </c>
      <c r="I127" s="42">
        <f>ROUND(G127*H127,P4)</f>
        <v>0</v>
      </c>
      <c r="J127" s="39" t="s">
        <v>1884</v>
      </c>
      <c r="O127" s="43">
        <f>I127*0.21</f>
        <v>0</v>
      </c>
      <c r="P127">
        <v>3</v>
      </c>
    </row>
    <row r="128">
      <c r="A128" s="36" t="s">
        <v>464</v>
      </c>
      <c r="B128" s="44"/>
      <c r="C128" s="45"/>
      <c r="D128" s="45"/>
      <c r="E128" s="46" t="s">
        <v>460</v>
      </c>
      <c r="F128" s="45"/>
      <c r="G128" s="45"/>
      <c r="H128" s="45"/>
      <c r="I128" s="45"/>
      <c r="J128" s="47"/>
    </row>
    <row r="129" ht="45">
      <c r="A129" s="36" t="s">
        <v>465</v>
      </c>
      <c r="B129" s="44"/>
      <c r="C129" s="45"/>
      <c r="D129" s="45"/>
      <c r="E129" s="48" t="s">
        <v>11561</v>
      </c>
      <c r="F129" s="45"/>
      <c r="G129" s="45"/>
      <c r="H129" s="45"/>
      <c r="I129" s="45"/>
      <c r="J129" s="47"/>
    </row>
    <row r="130" ht="45">
      <c r="A130" s="36" t="s">
        <v>467</v>
      </c>
      <c r="B130" s="44"/>
      <c r="C130" s="45"/>
      <c r="D130" s="45"/>
      <c r="E130" s="38" t="s">
        <v>11562</v>
      </c>
      <c r="F130" s="45"/>
      <c r="G130" s="45"/>
      <c r="H130" s="45"/>
      <c r="I130" s="45"/>
      <c r="J130" s="47"/>
    </row>
    <row r="131">
      <c r="A131" s="36" t="s">
        <v>458</v>
      </c>
      <c r="B131" s="36">
        <v>30</v>
      </c>
      <c r="C131" s="37" t="s">
        <v>8813</v>
      </c>
      <c r="D131" s="36" t="s">
        <v>460</v>
      </c>
      <c r="E131" s="38" t="s">
        <v>10259</v>
      </c>
      <c r="F131" s="39" t="s">
        <v>475</v>
      </c>
      <c r="G131" s="40">
        <v>12.156000000000001</v>
      </c>
      <c r="H131" s="41">
        <v>0</v>
      </c>
      <c r="I131" s="42">
        <f>ROUND(G131*H131,P4)</f>
        <v>0</v>
      </c>
      <c r="J131" s="39" t="s">
        <v>1884</v>
      </c>
      <c r="O131" s="43">
        <f>I131*0.21</f>
        <v>0</v>
      </c>
      <c r="P131">
        <v>3</v>
      </c>
    </row>
    <row r="132">
      <c r="A132" s="36" t="s">
        <v>464</v>
      </c>
      <c r="B132" s="44"/>
      <c r="C132" s="45"/>
      <c r="D132" s="45"/>
      <c r="E132" s="46" t="s">
        <v>460</v>
      </c>
      <c r="F132" s="45"/>
      <c r="G132" s="45"/>
      <c r="H132" s="45"/>
      <c r="I132" s="45"/>
      <c r="J132" s="47"/>
    </row>
    <row r="133" ht="90">
      <c r="A133" s="36" t="s">
        <v>465</v>
      </c>
      <c r="B133" s="44"/>
      <c r="C133" s="45"/>
      <c r="D133" s="45"/>
      <c r="E133" s="48" t="s">
        <v>11563</v>
      </c>
      <c r="F133" s="45"/>
      <c r="G133" s="45"/>
      <c r="H133" s="45"/>
      <c r="I133" s="45"/>
      <c r="J133" s="47"/>
    </row>
    <row r="134" ht="409.5">
      <c r="A134" s="36" t="s">
        <v>467</v>
      </c>
      <c r="B134" s="44"/>
      <c r="C134" s="45"/>
      <c r="D134" s="45"/>
      <c r="E134" s="38" t="s">
        <v>10261</v>
      </c>
      <c r="F134" s="45"/>
      <c r="G134" s="45"/>
      <c r="H134" s="45"/>
      <c r="I134" s="45"/>
      <c r="J134" s="47"/>
    </row>
    <row r="135">
      <c r="A135" s="36" t="s">
        <v>458</v>
      </c>
      <c r="B135" s="36">
        <v>31</v>
      </c>
      <c r="C135" s="37" t="s">
        <v>10262</v>
      </c>
      <c r="D135" s="36" t="s">
        <v>460</v>
      </c>
      <c r="E135" s="38" t="s">
        <v>10263</v>
      </c>
      <c r="F135" s="39" t="s">
        <v>613</v>
      </c>
      <c r="G135" s="40">
        <v>1.4099999999999999</v>
      </c>
      <c r="H135" s="41">
        <v>0</v>
      </c>
      <c r="I135" s="42">
        <f>ROUND(G135*H135,P4)</f>
        <v>0</v>
      </c>
      <c r="J135" s="39" t="s">
        <v>1884</v>
      </c>
      <c r="O135" s="43">
        <f>I135*0.21</f>
        <v>0</v>
      </c>
      <c r="P135">
        <v>3</v>
      </c>
    </row>
    <row r="136">
      <c r="A136" s="36" t="s">
        <v>464</v>
      </c>
      <c r="B136" s="44"/>
      <c r="C136" s="45"/>
      <c r="D136" s="45"/>
      <c r="E136" s="46" t="s">
        <v>460</v>
      </c>
      <c r="F136" s="45"/>
      <c r="G136" s="45"/>
      <c r="H136" s="45"/>
      <c r="I136" s="45"/>
      <c r="J136" s="47"/>
    </row>
    <row r="137" ht="75">
      <c r="A137" s="36" t="s">
        <v>465</v>
      </c>
      <c r="B137" s="44"/>
      <c r="C137" s="45"/>
      <c r="D137" s="45"/>
      <c r="E137" s="48" t="s">
        <v>11564</v>
      </c>
      <c r="F137" s="45"/>
      <c r="G137" s="45"/>
      <c r="H137" s="45"/>
      <c r="I137" s="45"/>
      <c r="J137" s="47"/>
    </row>
    <row r="138" ht="300">
      <c r="A138" s="36" t="s">
        <v>467</v>
      </c>
      <c r="B138" s="44"/>
      <c r="C138" s="45"/>
      <c r="D138" s="45"/>
      <c r="E138" s="38" t="s">
        <v>10265</v>
      </c>
      <c r="F138" s="45"/>
      <c r="G138" s="45"/>
      <c r="H138" s="45"/>
      <c r="I138" s="45"/>
      <c r="J138" s="47"/>
    </row>
    <row r="139">
      <c r="A139" s="36" t="s">
        <v>458</v>
      </c>
      <c r="B139" s="36">
        <v>32</v>
      </c>
      <c r="C139" s="37" t="s">
        <v>10266</v>
      </c>
      <c r="D139" s="36" t="s">
        <v>460</v>
      </c>
      <c r="E139" s="38" t="s">
        <v>10267</v>
      </c>
      <c r="F139" s="39" t="s">
        <v>475</v>
      </c>
      <c r="G139" s="40">
        <v>15.199</v>
      </c>
      <c r="H139" s="41">
        <v>0</v>
      </c>
      <c r="I139" s="42">
        <f>ROUND(G139*H139,P4)</f>
        <v>0</v>
      </c>
      <c r="J139" s="39" t="s">
        <v>1884</v>
      </c>
      <c r="O139" s="43">
        <f>I139*0.21</f>
        <v>0</v>
      </c>
      <c r="P139">
        <v>3</v>
      </c>
    </row>
    <row r="140">
      <c r="A140" s="36" t="s">
        <v>464</v>
      </c>
      <c r="B140" s="44"/>
      <c r="C140" s="45"/>
      <c r="D140" s="45"/>
      <c r="E140" s="46" t="s">
        <v>460</v>
      </c>
      <c r="F140" s="45"/>
      <c r="G140" s="45"/>
      <c r="H140" s="45"/>
      <c r="I140" s="45"/>
      <c r="J140" s="47"/>
    </row>
    <row r="141" ht="150">
      <c r="A141" s="36" t="s">
        <v>465</v>
      </c>
      <c r="B141" s="44"/>
      <c r="C141" s="45"/>
      <c r="D141" s="45"/>
      <c r="E141" s="48" t="s">
        <v>11565</v>
      </c>
      <c r="F141" s="45"/>
      <c r="G141" s="45"/>
      <c r="H141" s="45"/>
      <c r="I141" s="45"/>
      <c r="J141" s="47"/>
    </row>
    <row r="142" ht="409.5">
      <c r="A142" s="36" t="s">
        <v>467</v>
      </c>
      <c r="B142" s="44"/>
      <c r="C142" s="45"/>
      <c r="D142" s="45"/>
      <c r="E142" s="38" t="s">
        <v>7707</v>
      </c>
      <c r="F142" s="45"/>
      <c r="G142" s="45"/>
      <c r="H142" s="45"/>
      <c r="I142" s="45"/>
      <c r="J142" s="47"/>
    </row>
    <row r="143">
      <c r="A143" s="36" t="s">
        <v>458</v>
      </c>
      <c r="B143" s="36">
        <v>33</v>
      </c>
      <c r="C143" s="37" t="s">
        <v>10269</v>
      </c>
      <c r="D143" s="36" t="s">
        <v>460</v>
      </c>
      <c r="E143" s="38" t="s">
        <v>10270</v>
      </c>
      <c r="F143" s="39" t="s">
        <v>613</v>
      </c>
      <c r="G143" s="40">
        <v>1.8100000000000001</v>
      </c>
      <c r="H143" s="41">
        <v>0</v>
      </c>
      <c r="I143" s="42">
        <f>ROUND(G143*H143,P4)</f>
        <v>0</v>
      </c>
      <c r="J143" s="39" t="s">
        <v>1884</v>
      </c>
      <c r="O143" s="43">
        <f>I143*0.21</f>
        <v>0</v>
      </c>
      <c r="P143">
        <v>3</v>
      </c>
    </row>
    <row r="144">
      <c r="A144" s="36" t="s">
        <v>464</v>
      </c>
      <c r="B144" s="44"/>
      <c r="C144" s="45"/>
      <c r="D144" s="45"/>
      <c r="E144" s="46" t="s">
        <v>460</v>
      </c>
      <c r="F144" s="45"/>
      <c r="G144" s="45"/>
      <c r="H144" s="45"/>
      <c r="I144" s="45"/>
      <c r="J144" s="47"/>
    </row>
    <row r="145" ht="60">
      <c r="A145" s="36" t="s">
        <v>465</v>
      </c>
      <c r="B145" s="44"/>
      <c r="C145" s="45"/>
      <c r="D145" s="45"/>
      <c r="E145" s="48" t="s">
        <v>11566</v>
      </c>
      <c r="F145" s="45"/>
      <c r="G145" s="45"/>
      <c r="H145" s="45"/>
      <c r="I145" s="45"/>
      <c r="J145" s="47"/>
    </row>
    <row r="146" ht="330">
      <c r="A146" s="36" t="s">
        <v>467</v>
      </c>
      <c r="B146" s="44"/>
      <c r="C146" s="45"/>
      <c r="D146" s="45"/>
      <c r="E146" s="38" t="s">
        <v>10272</v>
      </c>
      <c r="F146" s="45"/>
      <c r="G146" s="45"/>
      <c r="H146" s="45"/>
      <c r="I146" s="45"/>
      <c r="J146" s="47"/>
    </row>
    <row r="147">
      <c r="A147" s="36" t="s">
        <v>458</v>
      </c>
      <c r="B147" s="36">
        <v>34</v>
      </c>
      <c r="C147" s="37" t="s">
        <v>10276</v>
      </c>
      <c r="D147" s="36" t="s">
        <v>460</v>
      </c>
      <c r="E147" s="38" t="s">
        <v>10277</v>
      </c>
      <c r="F147" s="39" t="s">
        <v>475</v>
      </c>
      <c r="G147" s="40">
        <v>62.484999999999999</v>
      </c>
      <c r="H147" s="41">
        <v>0</v>
      </c>
      <c r="I147" s="42">
        <f>ROUND(G147*H147,P4)</f>
        <v>0</v>
      </c>
      <c r="J147" s="39" t="s">
        <v>1884</v>
      </c>
      <c r="O147" s="43">
        <f>I147*0.21</f>
        <v>0</v>
      </c>
      <c r="P147">
        <v>3</v>
      </c>
    </row>
    <row r="148">
      <c r="A148" s="36" t="s">
        <v>464</v>
      </c>
      <c r="B148" s="44"/>
      <c r="C148" s="45"/>
      <c r="D148" s="45"/>
      <c r="E148" s="46" t="s">
        <v>460</v>
      </c>
      <c r="F148" s="45"/>
      <c r="G148" s="45"/>
      <c r="H148" s="45"/>
      <c r="I148" s="45"/>
      <c r="J148" s="47"/>
    </row>
    <row r="149" ht="120">
      <c r="A149" s="36" t="s">
        <v>465</v>
      </c>
      <c r="B149" s="44"/>
      <c r="C149" s="45"/>
      <c r="D149" s="45"/>
      <c r="E149" s="48" t="s">
        <v>11567</v>
      </c>
      <c r="F149" s="45"/>
      <c r="G149" s="45"/>
      <c r="H149" s="45"/>
      <c r="I149" s="45"/>
      <c r="J149" s="47"/>
    </row>
    <row r="150" ht="409.5">
      <c r="A150" s="36" t="s">
        <v>467</v>
      </c>
      <c r="B150" s="44"/>
      <c r="C150" s="45"/>
      <c r="D150" s="45"/>
      <c r="E150" s="38" t="s">
        <v>7707</v>
      </c>
      <c r="F150" s="45"/>
      <c r="G150" s="45"/>
      <c r="H150" s="45"/>
      <c r="I150" s="45"/>
      <c r="J150" s="47"/>
    </row>
    <row r="151">
      <c r="A151" s="36" t="s">
        <v>458</v>
      </c>
      <c r="B151" s="36">
        <v>35</v>
      </c>
      <c r="C151" s="37" t="s">
        <v>10279</v>
      </c>
      <c r="D151" s="36" t="s">
        <v>460</v>
      </c>
      <c r="E151" s="38" t="s">
        <v>10280</v>
      </c>
      <c r="F151" s="39" t="s">
        <v>613</v>
      </c>
      <c r="G151" s="40">
        <v>11.228</v>
      </c>
      <c r="H151" s="41">
        <v>0</v>
      </c>
      <c r="I151" s="42">
        <f>ROUND(G151*H151,P4)</f>
        <v>0</v>
      </c>
      <c r="J151" s="39" t="s">
        <v>1884</v>
      </c>
      <c r="O151" s="43">
        <f>I151*0.21</f>
        <v>0</v>
      </c>
      <c r="P151">
        <v>3</v>
      </c>
    </row>
    <row r="152">
      <c r="A152" s="36" t="s">
        <v>464</v>
      </c>
      <c r="B152" s="44"/>
      <c r="C152" s="45"/>
      <c r="D152" s="45"/>
      <c r="E152" s="46" t="s">
        <v>460</v>
      </c>
      <c r="F152" s="45"/>
      <c r="G152" s="45"/>
      <c r="H152" s="45"/>
      <c r="I152" s="45"/>
      <c r="J152" s="47"/>
    </row>
    <row r="153" ht="75">
      <c r="A153" s="36" t="s">
        <v>465</v>
      </c>
      <c r="B153" s="44"/>
      <c r="C153" s="45"/>
      <c r="D153" s="45"/>
      <c r="E153" s="48" t="s">
        <v>11568</v>
      </c>
      <c r="F153" s="45"/>
      <c r="G153" s="45"/>
      <c r="H153" s="45"/>
      <c r="I153" s="45"/>
      <c r="J153" s="47"/>
    </row>
    <row r="154" ht="330">
      <c r="A154" s="36" t="s">
        <v>467</v>
      </c>
      <c r="B154" s="44"/>
      <c r="C154" s="45"/>
      <c r="D154" s="45"/>
      <c r="E154" s="38" t="s">
        <v>10272</v>
      </c>
      <c r="F154" s="45"/>
      <c r="G154" s="45"/>
      <c r="H154" s="45"/>
      <c r="I154" s="45"/>
      <c r="J154" s="47"/>
    </row>
    <row r="155">
      <c r="A155" s="30" t="s">
        <v>455</v>
      </c>
      <c r="B155" s="31"/>
      <c r="C155" s="32" t="s">
        <v>9900</v>
      </c>
      <c r="D155" s="33"/>
      <c r="E155" s="30" t="s">
        <v>2399</v>
      </c>
      <c r="F155" s="33"/>
      <c r="G155" s="33"/>
      <c r="H155" s="33"/>
      <c r="I155" s="34">
        <f>SUMIFS(I156:I187,A156:A187,"P")</f>
        <v>0</v>
      </c>
      <c r="J155" s="35"/>
    </row>
    <row r="156">
      <c r="A156" s="36" t="s">
        <v>458</v>
      </c>
      <c r="B156" s="36">
        <v>36</v>
      </c>
      <c r="C156" s="37" t="s">
        <v>5425</v>
      </c>
      <c r="D156" s="36" t="s">
        <v>460</v>
      </c>
      <c r="E156" s="38" t="s">
        <v>10424</v>
      </c>
      <c r="F156" s="39" t="s">
        <v>475</v>
      </c>
      <c r="G156" s="40">
        <v>0.66300000000000003</v>
      </c>
      <c r="H156" s="41">
        <v>0</v>
      </c>
      <c r="I156" s="42">
        <f>ROUND(G156*H156,P4)</f>
        <v>0</v>
      </c>
      <c r="J156" s="39" t="s">
        <v>1884</v>
      </c>
      <c r="O156" s="43">
        <f>I156*0.21</f>
        <v>0</v>
      </c>
      <c r="P156">
        <v>3</v>
      </c>
    </row>
    <row r="157">
      <c r="A157" s="36" t="s">
        <v>464</v>
      </c>
      <c r="B157" s="44"/>
      <c r="C157" s="45"/>
      <c r="D157" s="45"/>
      <c r="E157" s="46" t="s">
        <v>460</v>
      </c>
      <c r="F157" s="45"/>
      <c r="G157" s="45"/>
      <c r="H157" s="45"/>
      <c r="I157" s="45"/>
      <c r="J157" s="47"/>
    </row>
    <row r="158" ht="45">
      <c r="A158" s="36" t="s">
        <v>465</v>
      </c>
      <c r="B158" s="44"/>
      <c r="C158" s="45"/>
      <c r="D158" s="45"/>
      <c r="E158" s="48" t="s">
        <v>11569</v>
      </c>
      <c r="F158" s="45"/>
      <c r="G158" s="45"/>
      <c r="H158" s="45"/>
      <c r="I158" s="45"/>
      <c r="J158" s="47"/>
    </row>
    <row r="159" ht="300">
      <c r="A159" s="36" t="s">
        <v>467</v>
      </c>
      <c r="B159" s="44"/>
      <c r="C159" s="45"/>
      <c r="D159" s="45"/>
      <c r="E159" s="38" t="s">
        <v>10285</v>
      </c>
      <c r="F159" s="45"/>
      <c r="G159" s="45"/>
      <c r="H159" s="45"/>
      <c r="I159" s="45"/>
      <c r="J159" s="47"/>
    </row>
    <row r="160">
      <c r="A160" s="36" t="s">
        <v>458</v>
      </c>
      <c r="B160" s="36">
        <v>37</v>
      </c>
      <c r="C160" s="37" t="s">
        <v>5079</v>
      </c>
      <c r="D160" s="36" t="s">
        <v>460</v>
      </c>
      <c r="E160" s="38" t="s">
        <v>10535</v>
      </c>
      <c r="F160" s="39" t="s">
        <v>475</v>
      </c>
      <c r="G160" s="40">
        <v>20.968</v>
      </c>
      <c r="H160" s="41">
        <v>0</v>
      </c>
      <c r="I160" s="42">
        <f>ROUND(G160*H160,P4)</f>
        <v>0</v>
      </c>
      <c r="J160" s="39" t="s">
        <v>1884</v>
      </c>
      <c r="O160" s="43">
        <f>I160*0.21</f>
        <v>0</v>
      </c>
      <c r="P160">
        <v>3</v>
      </c>
    </row>
    <row r="161">
      <c r="A161" s="36" t="s">
        <v>464</v>
      </c>
      <c r="B161" s="44"/>
      <c r="C161" s="45"/>
      <c r="D161" s="45"/>
      <c r="E161" s="46" t="s">
        <v>460</v>
      </c>
      <c r="F161" s="45"/>
      <c r="G161" s="45"/>
      <c r="H161" s="45"/>
      <c r="I161" s="45"/>
      <c r="J161" s="47"/>
    </row>
    <row r="162" ht="225">
      <c r="A162" s="36" t="s">
        <v>465</v>
      </c>
      <c r="B162" s="44"/>
      <c r="C162" s="45"/>
      <c r="D162" s="45"/>
      <c r="E162" s="48" t="s">
        <v>11570</v>
      </c>
      <c r="F162" s="45"/>
      <c r="G162" s="45"/>
      <c r="H162" s="45"/>
      <c r="I162" s="45"/>
      <c r="J162" s="47"/>
    </row>
    <row r="163" ht="409.5">
      <c r="A163" s="36" t="s">
        <v>467</v>
      </c>
      <c r="B163" s="44"/>
      <c r="C163" s="45"/>
      <c r="D163" s="45"/>
      <c r="E163" s="38" t="s">
        <v>7707</v>
      </c>
      <c r="F163" s="45"/>
      <c r="G163" s="45"/>
      <c r="H163" s="45"/>
      <c r="I163" s="45"/>
      <c r="J163" s="47"/>
    </row>
    <row r="164">
      <c r="A164" s="36" t="s">
        <v>458</v>
      </c>
      <c r="B164" s="36">
        <v>38</v>
      </c>
      <c r="C164" s="37" t="s">
        <v>7484</v>
      </c>
      <c r="D164" s="36" t="s">
        <v>460</v>
      </c>
      <c r="E164" s="38" t="s">
        <v>10428</v>
      </c>
      <c r="F164" s="39" t="s">
        <v>475</v>
      </c>
      <c r="G164" s="40">
        <v>7.6900000000000004</v>
      </c>
      <c r="H164" s="41">
        <v>0</v>
      </c>
      <c r="I164" s="42">
        <f>ROUND(G164*H164,P4)</f>
        <v>0</v>
      </c>
      <c r="J164" s="39" t="s">
        <v>1884</v>
      </c>
      <c r="O164" s="43">
        <f>I164*0.21</f>
        <v>0</v>
      </c>
      <c r="P164">
        <v>3</v>
      </c>
    </row>
    <row r="165">
      <c r="A165" s="36" t="s">
        <v>464</v>
      </c>
      <c r="B165" s="44"/>
      <c r="C165" s="45"/>
      <c r="D165" s="45"/>
      <c r="E165" s="46" t="s">
        <v>460</v>
      </c>
      <c r="F165" s="45"/>
      <c r="G165" s="45"/>
      <c r="H165" s="45"/>
      <c r="I165" s="45"/>
      <c r="J165" s="47"/>
    </row>
    <row r="166" ht="240">
      <c r="A166" s="36" t="s">
        <v>465</v>
      </c>
      <c r="B166" s="44"/>
      <c r="C166" s="45"/>
      <c r="D166" s="45"/>
      <c r="E166" s="48" t="s">
        <v>11571</v>
      </c>
      <c r="F166" s="45"/>
      <c r="G166" s="45"/>
      <c r="H166" s="45"/>
      <c r="I166" s="45"/>
      <c r="J166" s="47"/>
    </row>
    <row r="167" ht="409.5">
      <c r="A167" s="36" t="s">
        <v>467</v>
      </c>
      <c r="B167" s="44"/>
      <c r="C167" s="45"/>
      <c r="D167" s="45"/>
      <c r="E167" s="38" t="s">
        <v>7707</v>
      </c>
      <c r="F167" s="45"/>
      <c r="G167" s="45"/>
      <c r="H167" s="45"/>
      <c r="I167" s="45"/>
      <c r="J167" s="47"/>
    </row>
    <row r="168">
      <c r="A168" s="36" t="s">
        <v>458</v>
      </c>
      <c r="B168" s="36">
        <v>39</v>
      </c>
      <c r="C168" s="37" t="s">
        <v>8239</v>
      </c>
      <c r="D168" s="36" t="s">
        <v>460</v>
      </c>
      <c r="E168" s="38" t="s">
        <v>8240</v>
      </c>
      <c r="F168" s="39" t="s">
        <v>613</v>
      </c>
      <c r="G168" s="40">
        <v>0.45000000000000001</v>
      </c>
      <c r="H168" s="41">
        <v>0</v>
      </c>
      <c r="I168" s="42">
        <f>ROUND(G168*H168,P4)</f>
        <v>0</v>
      </c>
      <c r="J168" s="39" t="s">
        <v>1884</v>
      </c>
      <c r="O168" s="43">
        <f>I168*0.21</f>
        <v>0</v>
      </c>
      <c r="P168">
        <v>3</v>
      </c>
    </row>
    <row r="169">
      <c r="A169" s="36" t="s">
        <v>464</v>
      </c>
      <c r="B169" s="44"/>
      <c r="C169" s="45"/>
      <c r="D169" s="45"/>
      <c r="E169" s="46" t="s">
        <v>460</v>
      </c>
      <c r="F169" s="45"/>
      <c r="G169" s="45"/>
      <c r="H169" s="45"/>
      <c r="I169" s="45"/>
      <c r="J169" s="47"/>
    </row>
    <row r="170" ht="90">
      <c r="A170" s="36" t="s">
        <v>465</v>
      </c>
      <c r="B170" s="44"/>
      <c r="C170" s="45"/>
      <c r="D170" s="45"/>
      <c r="E170" s="48" t="s">
        <v>11572</v>
      </c>
      <c r="F170" s="45"/>
      <c r="G170" s="45"/>
      <c r="H170" s="45"/>
      <c r="I170" s="45"/>
      <c r="J170" s="47"/>
    </row>
    <row r="171" ht="225">
      <c r="A171" s="36" t="s">
        <v>467</v>
      </c>
      <c r="B171" s="44"/>
      <c r="C171" s="45"/>
      <c r="D171" s="45"/>
      <c r="E171" s="38" t="s">
        <v>10292</v>
      </c>
      <c r="F171" s="45"/>
      <c r="G171" s="45"/>
      <c r="H171" s="45"/>
      <c r="I171" s="45"/>
      <c r="J171" s="47"/>
    </row>
    <row r="172">
      <c r="A172" s="36" t="s">
        <v>458</v>
      </c>
      <c r="B172" s="36">
        <v>40</v>
      </c>
      <c r="C172" s="37" t="s">
        <v>7487</v>
      </c>
      <c r="D172" s="36" t="s">
        <v>460</v>
      </c>
      <c r="E172" s="38" t="s">
        <v>10430</v>
      </c>
      <c r="F172" s="39" t="s">
        <v>475</v>
      </c>
      <c r="G172" s="40">
        <v>14.717000000000001</v>
      </c>
      <c r="H172" s="41">
        <v>0</v>
      </c>
      <c r="I172" s="42">
        <f>ROUND(G172*H172,P4)</f>
        <v>0</v>
      </c>
      <c r="J172" s="39" t="s">
        <v>1884</v>
      </c>
      <c r="O172" s="43">
        <f>I172*0.21</f>
        <v>0</v>
      </c>
      <c r="P172">
        <v>3</v>
      </c>
    </row>
    <row r="173">
      <c r="A173" s="36" t="s">
        <v>464</v>
      </c>
      <c r="B173" s="44"/>
      <c r="C173" s="45"/>
      <c r="D173" s="45"/>
      <c r="E173" s="46" t="s">
        <v>460</v>
      </c>
      <c r="F173" s="45"/>
      <c r="G173" s="45"/>
      <c r="H173" s="45"/>
      <c r="I173" s="45"/>
      <c r="J173" s="47"/>
    </row>
    <row r="174" ht="105">
      <c r="A174" s="36" t="s">
        <v>465</v>
      </c>
      <c r="B174" s="44"/>
      <c r="C174" s="45"/>
      <c r="D174" s="45"/>
      <c r="E174" s="48" t="s">
        <v>11573</v>
      </c>
      <c r="F174" s="45"/>
      <c r="G174" s="45"/>
      <c r="H174" s="45"/>
      <c r="I174" s="45"/>
      <c r="J174" s="47"/>
    </row>
    <row r="175" ht="60">
      <c r="A175" s="36" t="s">
        <v>467</v>
      </c>
      <c r="B175" s="44"/>
      <c r="C175" s="45"/>
      <c r="D175" s="45"/>
      <c r="E175" s="38" t="s">
        <v>10432</v>
      </c>
      <c r="F175" s="45"/>
      <c r="G175" s="45"/>
      <c r="H175" s="45"/>
      <c r="I175" s="45"/>
      <c r="J175" s="47"/>
    </row>
    <row r="176">
      <c r="A176" s="36" t="s">
        <v>458</v>
      </c>
      <c r="B176" s="36">
        <v>41</v>
      </c>
      <c r="C176" s="37" t="s">
        <v>7490</v>
      </c>
      <c r="D176" s="36" t="s">
        <v>460</v>
      </c>
      <c r="E176" s="38" t="s">
        <v>10433</v>
      </c>
      <c r="F176" s="39" t="s">
        <v>475</v>
      </c>
      <c r="G176" s="40">
        <v>13.571999999999999</v>
      </c>
      <c r="H176" s="41">
        <v>0</v>
      </c>
      <c r="I176" s="42">
        <f>ROUND(G176*H176,P4)</f>
        <v>0</v>
      </c>
      <c r="J176" s="39" t="s">
        <v>1884</v>
      </c>
      <c r="O176" s="43">
        <f>I176*0.21</f>
        <v>0</v>
      </c>
      <c r="P176">
        <v>3</v>
      </c>
    </row>
    <row r="177">
      <c r="A177" s="36" t="s">
        <v>464</v>
      </c>
      <c r="B177" s="44"/>
      <c r="C177" s="45"/>
      <c r="D177" s="45"/>
      <c r="E177" s="46" t="s">
        <v>460</v>
      </c>
      <c r="F177" s="45"/>
      <c r="G177" s="45"/>
      <c r="H177" s="45"/>
      <c r="I177" s="45"/>
      <c r="J177" s="47"/>
    </row>
    <row r="178" ht="75">
      <c r="A178" s="36" t="s">
        <v>465</v>
      </c>
      <c r="B178" s="44"/>
      <c r="C178" s="45"/>
      <c r="D178" s="45"/>
      <c r="E178" s="48" t="s">
        <v>11574</v>
      </c>
      <c r="F178" s="45"/>
      <c r="G178" s="45"/>
      <c r="H178" s="45"/>
      <c r="I178" s="45"/>
      <c r="J178" s="47"/>
    </row>
    <row r="179" ht="60">
      <c r="A179" s="36" t="s">
        <v>467</v>
      </c>
      <c r="B179" s="44"/>
      <c r="C179" s="45"/>
      <c r="D179" s="45"/>
      <c r="E179" s="38" t="s">
        <v>10432</v>
      </c>
      <c r="F179" s="45"/>
      <c r="G179" s="45"/>
      <c r="H179" s="45"/>
      <c r="I179" s="45"/>
      <c r="J179" s="47"/>
    </row>
    <row r="180">
      <c r="A180" s="36" t="s">
        <v>458</v>
      </c>
      <c r="B180" s="36">
        <v>42</v>
      </c>
      <c r="C180" s="37" t="s">
        <v>11575</v>
      </c>
      <c r="D180" s="36" t="s">
        <v>460</v>
      </c>
      <c r="E180" s="38" t="s">
        <v>11576</v>
      </c>
      <c r="F180" s="39" t="s">
        <v>475</v>
      </c>
      <c r="G180" s="40">
        <v>35.039999999999999</v>
      </c>
      <c r="H180" s="41">
        <v>0</v>
      </c>
      <c r="I180" s="42">
        <f>ROUND(G180*H180,P4)</f>
        <v>0</v>
      </c>
      <c r="J180" s="39" t="s">
        <v>1884</v>
      </c>
      <c r="O180" s="43">
        <f>I180*0.21</f>
        <v>0</v>
      </c>
      <c r="P180">
        <v>3</v>
      </c>
    </row>
    <row r="181">
      <c r="A181" s="36" t="s">
        <v>464</v>
      </c>
      <c r="B181" s="44"/>
      <c r="C181" s="45"/>
      <c r="D181" s="45"/>
      <c r="E181" s="46" t="s">
        <v>460</v>
      </c>
      <c r="F181" s="45"/>
      <c r="G181" s="45"/>
      <c r="H181" s="45"/>
      <c r="I181" s="45"/>
      <c r="J181" s="47"/>
    </row>
    <row r="182" ht="75">
      <c r="A182" s="36" t="s">
        <v>465</v>
      </c>
      <c r="B182" s="44"/>
      <c r="C182" s="45"/>
      <c r="D182" s="45"/>
      <c r="E182" s="48" t="s">
        <v>11577</v>
      </c>
      <c r="F182" s="45"/>
      <c r="G182" s="45"/>
      <c r="H182" s="45"/>
      <c r="I182" s="45"/>
      <c r="J182" s="47"/>
    </row>
    <row r="183" ht="45">
      <c r="A183" s="36" t="s">
        <v>467</v>
      </c>
      <c r="B183" s="44"/>
      <c r="C183" s="45"/>
      <c r="D183" s="45"/>
      <c r="E183" s="38" t="s">
        <v>11578</v>
      </c>
      <c r="F183" s="45"/>
      <c r="G183" s="45"/>
      <c r="H183" s="45"/>
      <c r="I183" s="45"/>
      <c r="J183" s="47"/>
    </row>
    <row r="184">
      <c r="A184" s="36" t="s">
        <v>458</v>
      </c>
      <c r="B184" s="36">
        <v>43</v>
      </c>
      <c r="C184" s="37" t="s">
        <v>7493</v>
      </c>
      <c r="D184" s="36" t="s">
        <v>460</v>
      </c>
      <c r="E184" s="38" t="s">
        <v>7494</v>
      </c>
      <c r="F184" s="39" t="s">
        <v>475</v>
      </c>
      <c r="G184" s="40">
        <v>6.0700000000000003</v>
      </c>
      <c r="H184" s="41">
        <v>0</v>
      </c>
      <c r="I184" s="42">
        <f>ROUND(G184*H184,P4)</f>
        <v>0</v>
      </c>
      <c r="J184" s="39" t="s">
        <v>1884</v>
      </c>
      <c r="O184" s="43">
        <f>I184*0.21</f>
        <v>0</v>
      </c>
      <c r="P184">
        <v>3</v>
      </c>
    </row>
    <row r="185">
      <c r="A185" s="36" t="s">
        <v>464</v>
      </c>
      <c r="B185" s="44"/>
      <c r="C185" s="45"/>
      <c r="D185" s="45"/>
      <c r="E185" s="46" t="s">
        <v>460</v>
      </c>
      <c r="F185" s="45"/>
      <c r="G185" s="45"/>
      <c r="H185" s="45"/>
      <c r="I185" s="45"/>
      <c r="J185" s="47"/>
    </row>
    <row r="186" ht="210">
      <c r="A186" s="36" t="s">
        <v>465</v>
      </c>
      <c r="B186" s="44"/>
      <c r="C186" s="45"/>
      <c r="D186" s="45"/>
      <c r="E186" s="48" t="s">
        <v>11579</v>
      </c>
      <c r="F186" s="45"/>
      <c r="G186" s="45"/>
      <c r="H186" s="45"/>
      <c r="I186" s="45"/>
      <c r="J186" s="47"/>
    </row>
    <row r="187" ht="150">
      <c r="A187" s="36" t="s">
        <v>467</v>
      </c>
      <c r="B187" s="44"/>
      <c r="C187" s="45"/>
      <c r="D187" s="45"/>
      <c r="E187" s="38" t="s">
        <v>10300</v>
      </c>
      <c r="F187" s="45"/>
      <c r="G187" s="45"/>
      <c r="H187" s="45"/>
      <c r="I187" s="45"/>
      <c r="J187" s="47"/>
    </row>
    <row r="188">
      <c r="A188" s="30" t="s">
        <v>455</v>
      </c>
      <c r="B188" s="31"/>
      <c r="C188" s="32" t="s">
        <v>10543</v>
      </c>
      <c r="D188" s="33"/>
      <c r="E188" s="30" t="s">
        <v>10544</v>
      </c>
      <c r="F188" s="33"/>
      <c r="G188" s="33"/>
      <c r="H188" s="33"/>
      <c r="I188" s="34">
        <f>SUMIFS(I189:I204,A189:A204,"P")</f>
        <v>0</v>
      </c>
      <c r="J188" s="35"/>
    </row>
    <row r="189">
      <c r="A189" s="36" t="s">
        <v>458</v>
      </c>
      <c r="B189" s="36">
        <v>44</v>
      </c>
      <c r="C189" s="37" t="s">
        <v>11580</v>
      </c>
      <c r="D189" s="36" t="s">
        <v>460</v>
      </c>
      <c r="E189" s="38" t="s">
        <v>11581</v>
      </c>
      <c r="F189" s="39" t="s">
        <v>492</v>
      </c>
      <c r="G189" s="40">
        <v>127.92</v>
      </c>
      <c r="H189" s="41">
        <v>0</v>
      </c>
      <c r="I189" s="42">
        <f>ROUND(G189*H189,P4)</f>
        <v>0</v>
      </c>
      <c r="J189" s="39" t="s">
        <v>1884</v>
      </c>
      <c r="O189" s="43">
        <f>I189*0.21</f>
        <v>0</v>
      </c>
      <c r="P189">
        <v>3</v>
      </c>
    </row>
    <row r="190">
      <c r="A190" s="36" t="s">
        <v>464</v>
      </c>
      <c r="B190" s="44"/>
      <c r="C190" s="45"/>
      <c r="D190" s="45"/>
      <c r="E190" s="46" t="s">
        <v>460</v>
      </c>
      <c r="F190" s="45"/>
      <c r="G190" s="45"/>
      <c r="H190" s="45"/>
      <c r="I190" s="45"/>
      <c r="J190" s="47"/>
    </row>
    <row r="191" ht="90">
      <c r="A191" s="36" t="s">
        <v>465</v>
      </c>
      <c r="B191" s="44"/>
      <c r="C191" s="45"/>
      <c r="D191" s="45"/>
      <c r="E191" s="48" t="s">
        <v>11582</v>
      </c>
      <c r="F191" s="45"/>
      <c r="G191" s="45"/>
      <c r="H191" s="45"/>
      <c r="I191" s="45"/>
      <c r="J191" s="47"/>
    </row>
    <row r="192" ht="75">
      <c r="A192" s="36" t="s">
        <v>467</v>
      </c>
      <c r="B192" s="44"/>
      <c r="C192" s="45"/>
      <c r="D192" s="45"/>
      <c r="E192" s="38" t="s">
        <v>11583</v>
      </c>
      <c r="F192" s="45"/>
      <c r="G192" s="45"/>
      <c r="H192" s="45"/>
      <c r="I192" s="45"/>
      <c r="J192" s="47"/>
    </row>
    <row r="193" ht="30">
      <c r="A193" s="36" t="s">
        <v>458</v>
      </c>
      <c r="B193" s="36">
        <v>45</v>
      </c>
      <c r="C193" s="37" t="s">
        <v>11584</v>
      </c>
      <c r="D193" s="36" t="s">
        <v>460</v>
      </c>
      <c r="E193" s="38" t="s">
        <v>11585</v>
      </c>
      <c r="F193" s="39" t="s">
        <v>492</v>
      </c>
      <c r="G193" s="40">
        <v>63.960000000000001</v>
      </c>
      <c r="H193" s="41">
        <v>0</v>
      </c>
      <c r="I193" s="42">
        <f>ROUND(G193*H193,P4)</f>
        <v>0</v>
      </c>
      <c r="J193" s="39" t="s">
        <v>1884</v>
      </c>
      <c r="O193" s="43">
        <f>I193*0.21</f>
        <v>0</v>
      </c>
      <c r="P193">
        <v>3</v>
      </c>
    </row>
    <row r="194">
      <c r="A194" s="36" t="s">
        <v>464</v>
      </c>
      <c r="B194" s="44"/>
      <c r="C194" s="45"/>
      <c r="D194" s="45"/>
      <c r="E194" s="46" t="s">
        <v>460</v>
      </c>
      <c r="F194" s="45"/>
      <c r="G194" s="45"/>
      <c r="H194" s="45"/>
      <c r="I194" s="45"/>
      <c r="J194" s="47"/>
    </row>
    <row r="195" ht="45">
      <c r="A195" s="36" t="s">
        <v>465</v>
      </c>
      <c r="B195" s="44"/>
      <c r="C195" s="45"/>
      <c r="D195" s="45"/>
      <c r="E195" s="48" t="s">
        <v>11586</v>
      </c>
      <c r="F195" s="45"/>
      <c r="G195" s="45"/>
      <c r="H195" s="45"/>
      <c r="I195" s="45"/>
      <c r="J195" s="47"/>
    </row>
    <row r="196" ht="165">
      <c r="A196" s="36" t="s">
        <v>467</v>
      </c>
      <c r="B196" s="44"/>
      <c r="C196" s="45"/>
      <c r="D196" s="45"/>
      <c r="E196" s="38" t="s">
        <v>11587</v>
      </c>
      <c r="F196" s="45"/>
      <c r="G196" s="45"/>
      <c r="H196" s="45"/>
      <c r="I196" s="45"/>
      <c r="J196" s="47"/>
    </row>
    <row r="197">
      <c r="A197" s="36" t="s">
        <v>458</v>
      </c>
      <c r="B197" s="36">
        <v>46</v>
      </c>
      <c r="C197" s="37" t="s">
        <v>11588</v>
      </c>
      <c r="D197" s="36" t="s">
        <v>460</v>
      </c>
      <c r="E197" s="38" t="s">
        <v>11589</v>
      </c>
      <c r="F197" s="39" t="s">
        <v>492</v>
      </c>
      <c r="G197" s="40">
        <v>63.960000000000001</v>
      </c>
      <c r="H197" s="41">
        <v>0</v>
      </c>
      <c r="I197" s="42">
        <f>ROUND(G197*H197,P4)</f>
        <v>0</v>
      </c>
      <c r="J197" s="39" t="s">
        <v>1884</v>
      </c>
      <c r="O197" s="43">
        <f>I197*0.21</f>
        <v>0</v>
      </c>
      <c r="P197">
        <v>3</v>
      </c>
    </row>
    <row r="198">
      <c r="A198" s="36" t="s">
        <v>464</v>
      </c>
      <c r="B198" s="44"/>
      <c r="C198" s="45"/>
      <c r="D198" s="45"/>
      <c r="E198" s="46" t="s">
        <v>460</v>
      </c>
      <c r="F198" s="45"/>
      <c r="G198" s="45"/>
      <c r="H198" s="45"/>
      <c r="I198" s="45"/>
      <c r="J198" s="47"/>
    </row>
    <row r="199" ht="60">
      <c r="A199" s="36" t="s">
        <v>465</v>
      </c>
      <c r="B199" s="44"/>
      <c r="C199" s="45"/>
      <c r="D199" s="45"/>
      <c r="E199" s="48" t="s">
        <v>11590</v>
      </c>
      <c r="F199" s="45"/>
      <c r="G199" s="45"/>
      <c r="H199" s="45"/>
      <c r="I199" s="45"/>
      <c r="J199" s="47"/>
    </row>
    <row r="200" ht="165">
      <c r="A200" s="36" t="s">
        <v>467</v>
      </c>
      <c r="B200" s="44"/>
      <c r="C200" s="45"/>
      <c r="D200" s="45"/>
      <c r="E200" s="38" t="s">
        <v>11587</v>
      </c>
      <c r="F200" s="45"/>
      <c r="G200" s="45"/>
      <c r="H200" s="45"/>
      <c r="I200" s="45"/>
      <c r="J200" s="47"/>
    </row>
    <row r="201">
      <c r="A201" s="36" t="s">
        <v>458</v>
      </c>
      <c r="B201" s="36">
        <v>47</v>
      </c>
      <c r="C201" s="37" t="s">
        <v>11591</v>
      </c>
      <c r="D201" s="36" t="s">
        <v>460</v>
      </c>
      <c r="E201" s="38" t="s">
        <v>11592</v>
      </c>
      <c r="F201" s="39" t="s">
        <v>492</v>
      </c>
      <c r="G201" s="40">
        <v>63.960000000000001</v>
      </c>
      <c r="H201" s="41">
        <v>0</v>
      </c>
      <c r="I201" s="42">
        <f>ROUND(G201*H201,P4)</f>
        <v>0</v>
      </c>
      <c r="J201" s="39" t="s">
        <v>1884</v>
      </c>
      <c r="O201" s="43">
        <f>I201*0.21</f>
        <v>0</v>
      </c>
      <c r="P201">
        <v>3</v>
      </c>
    </row>
    <row r="202">
      <c r="A202" s="36" t="s">
        <v>464</v>
      </c>
      <c r="B202" s="44"/>
      <c r="C202" s="45"/>
      <c r="D202" s="45"/>
      <c r="E202" s="46" t="s">
        <v>460</v>
      </c>
      <c r="F202" s="45"/>
      <c r="G202" s="45"/>
      <c r="H202" s="45"/>
      <c r="I202" s="45"/>
      <c r="J202" s="47"/>
    </row>
    <row r="203" ht="45">
      <c r="A203" s="36" t="s">
        <v>465</v>
      </c>
      <c r="B203" s="44"/>
      <c r="C203" s="45"/>
      <c r="D203" s="45"/>
      <c r="E203" s="48" t="s">
        <v>11593</v>
      </c>
      <c r="F203" s="45"/>
      <c r="G203" s="45"/>
      <c r="H203" s="45"/>
      <c r="I203" s="45"/>
      <c r="J203" s="47"/>
    </row>
    <row r="204" ht="165">
      <c r="A204" s="36" t="s">
        <v>467</v>
      </c>
      <c r="B204" s="44"/>
      <c r="C204" s="45"/>
      <c r="D204" s="45"/>
      <c r="E204" s="38" t="s">
        <v>11587</v>
      </c>
      <c r="F204" s="45"/>
      <c r="G204" s="45"/>
      <c r="H204" s="45"/>
      <c r="I204" s="45"/>
      <c r="J204" s="47"/>
    </row>
    <row r="205">
      <c r="A205" s="30" t="s">
        <v>455</v>
      </c>
      <c r="B205" s="31"/>
      <c r="C205" s="32" t="s">
        <v>2445</v>
      </c>
      <c r="D205" s="33"/>
      <c r="E205" s="30" t="s">
        <v>7650</v>
      </c>
      <c r="F205" s="33"/>
      <c r="G205" s="33"/>
      <c r="H205" s="33"/>
      <c r="I205" s="34">
        <f>SUMIFS(I206:I233,A206:A233,"P")</f>
        <v>0</v>
      </c>
      <c r="J205" s="35"/>
    </row>
    <row r="206" ht="30">
      <c r="A206" s="36" t="s">
        <v>458</v>
      </c>
      <c r="B206" s="36">
        <v>48</v>
      </c>
      <c r="C206" s="37" t="s">
        <v>5304</v>
      </c>
      <c r="D206" s="36" t="s">
        <v>460</v>
      </c>
      <c r="E206" s="38" t="s">
        <v>10307</v>
      </c>
      <c r="F206" s="39" t="s">
        <v>492</v>
      </c>
      <c r="G206" s="40">
        <v>240.48500000000001</v>
      </c>
      <c r="H206" s="41">
        <v>0</v>
      </c>
      <c r="I206" s="42">
        <f>ROUND(G206*H206,P4)</f>
        <v>0</v>
      </c>
      <c r="J206" s="39" t="s">
        <v>1884</v>
      </c>
      <c r="O206" s="43">
        <f>I206*0.21</f>
        <v>0</v>
      </c>
      <c r="P206">
        <v>3</v>
      </c>
    </row>
    <row r="207">
      <c r="A207" s="36" t="s">
        <v>464</v>
      </c>
      <c r="B207" s="44"/>
      <c r="C207" s="45"/>
      <c r="D207" s="45"/>
      <c r="E207" s="46" t="s">
        <v>460</v>
      </c>
      <c r="F207" s="45"/>
      <c r="G207" s="45"/>
      <c r="H207" s="45"/>
      <c r="I207" s="45"/>
      <c r="J207" s="47"/>
    </row>
    <row r="208" ht="409.5">
      <c r="A208" s="36" t="s">
        <v>465</v>
      </c>
      <c r="B208" s="44"/>
      <c r="C208" s="45"/>
      <c r="D208" s="45"/>
      <c r="E208" s="48" t="s">
        <v>11594</v>
      </c>
      <c r="F208" s="45"/>
      <c r="G208" s="45"/>
      <c r="H208" s="45"/>
      <c r="I208" s="45"/>
      <c r="J208" s="47"/>
    </row>
    <row r="209" ht="270">
      <c r="A209" s="36" t="s">
        <v>467</v>
      </c>
      <c r="B209" s="44"/>
      <c r="C209" s="45"/>
      <c r="D209" s="45"/>
      <c r="E209" s="38" t="s">
        <v>10309</v>
      </c>
      <c r="F209" s="45"/>
      <c r="G209" s="45"/>
      <c r="H209" s="45"/>
      <c r="I209" s="45"/>
      <c r="J209" s="47"/>
    </row>
    <row r="210" ht="30">
      <c r="A210" s="36" t="s">
        <v>458</v>
      </c>
      <c r="B210" s="36">
        <v>49</v>
      </c>
      <c r="C210" s="37" t="s">
        <v>11595</v>
      </c>
      <c r="D210" s="36" t="s">
        <v>460</v>
      </c>
      <c r="E210" s="38" t="s">
        <v>11596</v>
      </c>
      <c r="F210" s="39" t="s">
        <v>492</v>
      </c>
      <c r="G210" s="40">
        <v>162.13999999999999</v>
      </c>
      <c r="H210" s="41">
        <v>0</v>
      </c>
      <c r="I210" s="42">
        <f>ROUND(G210*H210,P4)</f>
        <v>0</v>
      </c>
      <c r="J210" s="39" t="s">
        <v>1884</v>
      </c>
      <c r="O210" s="43">
        <f>I210*0.21</f>
        <v>0</v>
      </c>
      <c r="P210">
        <v>3</v>
      </c>
    </row>
    <row r="211">
      <c r="A211" s="36" t="s">
        <v>464</v>
      </c>
      <c r="B211" s="44"/>
      <c r="C211" s="45"/>
      <c r="D211" s="45"/>
      <c r="E211" s="46" t="s">
        <v>460</v>
      </c>
      <c r="F211" s="45"/>
      <c r="G211" s="45"/>
      <c r="H211" s="45"/>
      <c r="I211" s="45"/>
      <c r="J211" s="47"/>
    </row>
    <row r="212" ht="360">
      <c r="A212" s="36" t="s">
        <v>465</v>
      </c>
      <c r="B212" s="44"/>
      <c r="C212" s="45"/>
      <c r="D212" s="45"/>
      <c r="E212" s="48" t="s">
        <v>11597</v>
      </c>
      <c r="F212" s="45"/>
      <c r="G212" s="45"/>
      <c r="H212" s="45"/>
      <c r="I212" s="45"/>
      <c r="J212" s="47"/>
    </row>
    <row r="213" ht="270">
      <c r="A213" s="36" t="s">
        <v>467</v>
      </c>
      <c r="B213" s="44"/>
      <c r="C213" s="45"/>
      <c r="D213" s="45"/>
      <c r="E213" s="38" t="s">
        <v>10309</v>
      </c>
      <c r="F213" s="45"/>
      <c r="G213" s="45"/>
      <c r="H213" s="45"/>
      <c r="I213" s="45"/>
      <c r="J213" s="47"/>
    </row>
    <row r="214" ht="30">
      <c r="A214" s="36" t="s">
        <v>458</v>
      </c>
      <c r="B214" s="36">
        <v>50</v>
      </c>
      <c r="C214" s="37" t="s">
        <v>8826</v>
      </c>
      <c r="D214" s="36" t="s">
        <v>460</v>
      </c>
      <c r="E214" s="38" t="s">
        <v>10313</v>
      </c>
      <c r="F214" s="39" t="s">
        <v>492</v>
      </c>
      <c r="G214" s="40">
        <v>81.510000000000005</v>
      </c>
      <c r="H214" s="41">
        <v>0</v>
      </c>
      <c r="I214" s="42">
        <f>ROUND(G214*H214,P4)</f>
        <v>0</v>
      </c>
      <c r="J214" s="39" t="s">
        <v>1884</v>
      </c>
      <c r="O214" s="43">
        <f>I214*0.21</f>
        <v>0</v>
      </c>
      <c r="P214">
        <v>3</v>
      </c>
    </row>
    <row r="215">
      <c r="A215" s="36" t="s">
        <v>464</v>
      </c>
      <c r="B215" s="44"/>
      <c r="C215" s="45"/>
      <c r="D215" s="45"/>
      <c r="E215" s="46" t="s">
        <v>460</v>
      </c>
      <c r="F215" s="45"/>
      <c r="G215" s="45"/>
      <c r="H215" s="45"/>
      <c r="I215" s="45"/>
      <c r="J215" s="47"/>
    </row>
    <row r="216" ht="90">
      <c r="A216" s="36" t="s">
        <v>465</v>
      </c>
      <c r="B216" s="44"/>
      <c r="C216" s="45"/>
      <c r="D216" s="45"/>
      <c r="E216" s="48" t="s">
        <v>11598</v>
      </c>
      <c r="F216" s="45"/>
      <c r="G216" s="45"/>
      <c r="H216" s="45"/>
      <c r="I216" s="45"/>
      <c r="J216" s="47"/>
    </row>
    <row r="217" ht="270">
      <c r="A217" s="36" t="s">
        <v>467</v>
      </c>
      <c r="B217" s="44"/>
      <c r="C217" s="45"/>
      <c r="D217" s="45"/>
      <c r="E217" s="38" t="s">
        <v>10309</v>
      </c>
      <c r="F217" s="45"/>
      <c r="G217" s="45"/>
      <c r="H217" s="45"/>
      <c r="I217" s="45"/>
      <c r="J217" s="47"/>
    </row>
    <row r="218">
      <c r="A218" s="36" t="s">
        <v>458</v>
      </c>
      <c r="B218" s="36">
        <v>51</v>
      </c>
      <c r="C218" s="37" t="s">
        <v>11599</v>
      </c>
      <c r="D218" s="36" t="s">
        <v>460</v>
      </c>
      <c r="E218" s="38" t="s">
        <v>11600</v>
      </c>
      <c r="F218" s="39" t="s">
        <v>492</v>
      </c>
      <c r="G218" s="40">
        <v>30.59</v>
      </c>
      <c r="H218" s="41">
        <v>0</v>
      </c>
      <c r="I218" s="42">
        <f>ROUND(G218*H218,P4)</f>
        <v>0</v>
      </c>
      <c r="J218" s="39" t="s">
        <v>1884</v>
      </c>
      <c r="O218" s="43">
        <f>I218*0.21</f>
        <v>0</v>
      </c>
      <c r="P218">
        <v>3</v>
      </c>
    </row>
    <row r="219">
      <c r="A219" s="36" t="s">
        <v>464</v>
      </c>
      <c r="B219" s="44"/>
      <c r="C219" s="45"/>
      <c r="D219" s="45"/>
      <c r="E219" s="46" t="s">
        <v>460</v>
      </c>
      <c r="F219" s="45"/>
      <c r="G219" s="45"/>
      <c r="H219" s="45"/>
      <c r="I219" s="45"/>
      <c r="J219" s="47"/>
    </row>
    <row r="220" ht="75">
      <c r="A220" s="36" t="s">
        <v>465</v>
      </c>
      <c r="B220" s="44"/>
      <c r="C220" s="45"/>
      <c r="D220" s="45"/>
      <c r="E220" s="48" t="s">
        <v>11601</v>
      </c>
      <c r="F220" s="45"/>
      <c r="G220" s="45"/>
      <c r="H220" s="45"/>
      <c r="I220" s="45"/>
      <c r="J220" s="47"/>
    </row>
    <row r="221" ht="285">
      <c r="A221" s="36" t="s">
        <v>467</v>
      </c>
      <c r="B221" s="44"/>
      <c r="C221" s="45"/>
      <c r="D221" s="45"/>
      <c r="E221" s="38" t="s">
        <v>11602</v>
      </c>
      <c r="F221" s="45"/>
      <c r="G221" s="45"/>
      <c r="H221" s="45"/>
      <c r="I221" s="45"/>
      <c r="J221" s="47"/>
    </row>
    <row r="222" ht="30">
      <c r="A222" s="36" t="s">
        <v>458</v>
      </c>
      <c r="B222" s="36">
        <v>52</v>
      </c>
      <c r="C222" s="37" t="s">
        <v>11603</v>
      </c>
      <c r="D222" s="36" t="s">
        <v>460</v>
      </c>
      <c r="E222" s="38" t="s">
        <v>11604</v>
      </c>
      <c r="F222" s="39" t="s">
        <v>492</v>
      </c>
      <c r="G222" s="40">
        <v>72</v>
      </c>
      <c r="H222" s="41">
        <v>0</v>
      </c>
      <c r="I222" s="42">
        <f>ROUND(G222*H222,P4)</f>
        <v>0</v>
      </c>
      <c r="J222" s="39" t="s">
        <v>1884</v>
      </c>
      <c r="O222" s="43">
        <f>I222*0.21</f>
        <v>0</v>
      </c>
      <c r="P222">
        <v>3</v>
      </c>
    </row>
    <row r="223">
      <c r="A223" s="36" t="s">
        <v>464</v>
      </c>
      <c r="B223" s="44"/>
      <c r="C223" s="45"/>
      <c r="D223" s="45"/>
      <c r="E223" s="46" t="s">
        <v>460</v>
      </c>
      <c r="F223" s="45"/>
      <c r="G223" s="45"/>
      <c r="H223" s="45"/>
      <c r="I223" s="45"/>
      <c r="J223" s="47"/>
    </row>
    <row r="224" ht="45">
      <c r="A224" s="36" t="s">
        <v>465</v>
      </c>
      <c r="B224" s="44"/>
      <c r="C224" s="45"/>
      <c r="D224" s="45"/>
      <c r="E224" s="48" t="s">
        <v>11605</v>
      </c>
      <c r="F224" s="45"/>
      <c r="G224" s="45"/>
      <c r="H224" s="45"/>
      <c r="I224" s="45"/>
      <c r="J224" s="47"/>
    </row>
    <row r="225" ht="300">
      <c r="A225" s="36" t="s">
        <v>467</v>
      </c>
      <c r="B225" s="44"/>
      <c r="C225" s="45"/>
      <c r="D225" s="45"/>
      <c r="E225" s="38" t="s">
        <v>11606</v>
      </c>
      <c r="F225" s="45"/>
      <c r="G225" s="45"/>
      <c r="H225" s="45"/>
      <c r="I225" s="45"/>
      <c r="J225" s="47"/>
    </row>
    <row r="226">
      <c r="A226" s="36" t="s">
        <v>458</v>
      </c>
      <c r="B226" s="36">
        <v>53</v>
      </c>
      <c r="C226" s="37" t="s">
        <v>10315</v>
      </c>
      <c r="D226" s="36" t="s">
        <v>460</v>
      </c>
      <c r="E226" s="38" t="s">
        <v>10316</v>
      </c>
      <c r="F226" s="39" t="s">
        <v>492</v>
      </c>
      <c r="G226" s="40">
        <v>49.920000000000002</v>
      </c>
      <c r="H226" s="41">
        <v>0</v>
      </c>
      <c r="I226" s="42">
        <f>ROUND(G226*H226,P4)</f>
        <v>0</v>
      </c>
      <c r="J226" s="39" t="s">
        <v>1884</v>
      </c>
      <c r="O226" s="43">
        <f>I226*0.21</f>
        <v>0</v>
      </c>
      <c r="P226">
        <v>3</v>
      </c>
    </row>
    <row r="227">
      <c r="A227" s="36" t="s">
        <v>464</v>
      </c>
      <c r="B227" s="44"/>
      <c r="C227" s="45"/>
      <c r="D227" s="45"/>
      <c r="E227" s="46" t="s">
        <v>460</v>
      </c>
      <c r="F227" s="45"/>
      <c r="G227" s="45"/>
      <c r="H227" s="45"/>
      <c r="I227" s="45"/>
      <c r="J227" s="47"/>
    </row>
    <row r="228" ht="60">
      <c r="A228" s="36" t="s">
        <v>465</v>
      </c>
      <c r="B228" s="44"/>
      <c r="C228" s="45"/>
      <c r="D228" s="45"/>
      <c r="E228" s="48" t="s">
        <v>11607</v>
      </c>
      <c r="F228" s="45"/>
      <c r="G228" s="45"/>
      <c r="H228" s="45"/>
      <c r="I228" s="45"/>
      <c r="J228" s="47"/>
    </row>
    <row r="229" ht="45">
      <c r="A229" s="36" t="s">
        <v>467</v>
      </c>
      <c r="B229" s="44"/>
      <c r="C229" s="45"/>
      <c r="D229" s="45"/>
      <c r="E229" s="38" t="s">
        <v>10318</v>
      </c>
      <c r="F229" s="45"/>
      <c r="G229" s="45"/>
      <c r="H229" s="45"/>
      <c r="I229" s="45"/>
      <c r="J229" s="47"/>
    </row>
    <row r="230">
      <c r="A230" s="36" t="s">
        <v>458</v>
      </c>
      <c r="B230" s="36">
        <v>54</v>
      </c>
      <c r="C230" s="37" t="s">
        <v>8829</v>
      </c>
      <c r="D230" s="36" t="s">
        <v>460</v>
      </c>
      <c r="E230" s="38" t="s">
        <v>8830</v>
      </c>
      <c r="F230" s="39" t="s">
        <v>492</v>
      </c>
      <c r="G230" s="40">
        <v>143.89599999999999</v>
      </c>
      <c r="H230" s="41">
        <v>0</v>
      </c>
      <c r="I230" s="42">
        <f>ROUND(G230*H230,P4)</f>
        <v>0</v>
      </c>
      <c r="J230" s="39" t="s">
        <v>1884</v>
      </c>
      <c r="O230" s="43">
        <f>I230*0.21</f>
        <v>0</v>
      </c>
      <c r="P230">
        <v>3</v>
      </c>
    </row>
    <row r="231">
      <c r="A231" s="36" t="s">
        <v>464</v>
      </c>
      <c r="B231" s="44"/>
      <c r="C231" s="45"/>
      <c r="D231" s="45"/>
      <c r="E231" s="46" t="s">
        <v>460</v>
      </c>
      <c r="F231" s="45"/>
      <c r="G231" s="45"/>
      <c r="H231" s="45"/>
      <c r="I231" s="45"/>
      <c r="J231" s="47"/>
    </row>
    <row r="232" ht="409.5">
      <c r="A232" s="36" t="s">
        <v>465</v>
      </c>
      <c r="B232" s="44"/>
      <c r="C232" s="45"/>
      <c r="D232" s="45"/>
      <c r="E232" s="48" t="s">
        <v>11608</v>
      </c>
      <c r="F232" s="45"/>
      <c r="G232" s="45"/>
      <c r="H232" s="45"/>
      <c r="I232" s="45"/>
      <c r="J232" s="47"/>
    </row>
    <row r="233" ht="45">
      <c r="A233" s="36" t="s">
        <v>467</v>
      </c>
      <c r="B233" s="44"/>
      <c r="C233" s="45"/>
      <c r="D233" s="45"/>
      <c r="E233" s="38" t="s">
        <v>10318</v>
      </c>
      <c r="F233" s="45"/>
      <c r="G233" s="45"/>
      <c r="H233" s="45"/>
      <c r="I233" s="45"/>
      <c r="J233" s="47"/>
    </row>
    <row r="234">
      <c r="A234" s="30" t="s">
        <v>455</v>
      </c>
      <c r="B234" s="31"/>
      <c r="C234" s="32" t="s">
        <v>9912</v>
      </c>
      <c r="D234" s="33"/>
      <c r="E234" s="30" t="s">
        <v>5314</v>
      </c>
      <c r="F234" s="33"/>
      <c r="G234" s="33"/>
      <c r="H234" s="33"/>
      <c r="I234" s="34">
        <f>SUMIFS(I235:I246,A235:A246,"P")</f>
        <v>0</v>
      </c>
      <c r="J234" s="35"/>
    </row>
    <row r="235">
      <c r="A235" s="36" t="s">
        <v>458</v>
      </c>
      <c r="B235" s="36">
        <v>55</v>
      </c>
      <c r="C235" s="37" t="s">
        <v>10567</v>
      </c>
      <c r="D235" s="36" t="s">
        <v>460</v>
      </c>
      <c r="E235" s="38" t="s">
        <v>10568</v>
      </c>
      <c r="F235" s="39" t="s">
        <v>482</v>
      </c>
      <c r="G235" s="40">
        <v>0.59999999999999998</v>
      </c>
      <c r="H235" s="41">
        <v>0</v>
      </c>
      <c r="I235" s="42">
        <f>ROUND(G235*H235,P4)</f>
        <v>0</v>
      </c>
      <c r="J235" s="39" t="s">
        <v>1884</v>
      </c>
      <c r="O235" s="43">
        <f>I235*0.21</f>
        <v>0</v>
      </c>
      <c r="P235">
        <v>3</v>
      </c>
    </row>
    <row r="236">
      <c r="A236" s="36" t="s">
        <v>464</v>
      </c>
      <c r="B236" s="44"/>
      <c r="C236" s="45"/>
      <c r="D236" s="45"/>
      <c r="E236" s="46" t="s">
        <v>460</v>
      </c>
      <c r="F236" s="45"/>
      <c r="G236" s="45"/>
      <c r="H236" s="45"/>
      <c r="I236" s="45"/>
      <c r="J236" s="47"/>
    </row>
    <row r="237" ht="45">
      <c r="A237" s="36" t="s">
        <v>465</v>
      </c>
      <c r="B237" s="44"/>
      <c r="C237" s="45"/>
      <c r="D237" s="45"/>
      <c r="E237" s="48" t="s">
        <v>11609</v>
      </c>
      <c r="F237" s="45"/>
      <c r="G237" s="45"/>
      <c r="H237" s="45"/>
      <c r="I237" s="45"/>
      <c r="J237" s="47"/>
    </row>
    <row r="238" ht="345">
      <c r="A238" s="36" t="s">
        <v>467</v>
      </c>
      <c r="B238" s="44"/>
      <c r="C238" s="45"/>
      <c r="D238" s="45"/>
      <c r="E238" s="38" t="s">
        <v>10331</v>
      </c>
      <c r="F238" s="45"/>
      <c r="G238" s="45"/>
      <c r="H238" s="45"/>
      <c r="I238" s="45"/>
      <c r="J238" s="47"/>
    </row>
    <row r="239">
      <c r="A239" s="36" t="s">
        <v>458</v>
      </c>
      <c r="B239" s="36">
        <v>56</v>
      </c>
      <c r="C239" s="37" t="s">
        <v>9206</v>
      </c>
      <c r="D239" s="36" t="s">
        <v>460</v>
      </c>
      <c r="E239" s="38" t="s">
        <v>11610</v>
      </c>
      <c r="F239" s="39" t="s">
        <v>482</v>
      </c>
      <c r="G239" s="40">
        <v>19.5</v>
      </c>
      <c r="H239" s="41">
        <v>0</v>
      </c>
      <c r="I239" s="42">
        <f>ROUND(G239*H239,P4)</f>
        <v>0</v>
      </c>
      <c r="J239" s="39" t="s">
        <v>1884</v>
      </c>
      <c r="O239" s="43">
        <f>I239*0.21</f>
        <v>0</v>
      </c>
      <c r="P239">
        <v>3</v>
      </c>
    </row>
    <row r="240">
      <c r="A240" s="36" t="s">
        <v>464</v>
      </c>
      <c r="B240" s="44"/>
      <c r="C240" s="45"/>
      <c r="D240" s="45"/>
      <c r="E240" s="46" t="s">
        <v>460</v>
      </c>
      <c r="F240" s="45"/>
      <c r="G240" s="45"/>
      <c r="H240" s="45"/>
      <c r="I240" s="45"/>
      <c r="J240" s="47"/>
    </row>
    <row r="241" ht="60">
      <c r="A241" s="36" t="s">
        <v>465</v>
      </c>
      <c r="B241" s="44"/>
      <c r="C241" s="45"/>
      <c r="D241" s="45"/>
      <c r="E241" s="48" t="s">
        <v>11611</v>
      </c>
      <c r="F241" s="45"/>
      <c r="G241" s="45"/>
      <c r="H241" s="45"/>
      <c r="I241" s="45"/>
      <c r="J241" s="47"/>
    </row>
    <row r="242" ht="315">
      <c r="A242" s="36" t="s">
        <v>467</v>
      </c>
      <c r="B242" s="44"/>
      <c r="C242" s="45"/>
      <c r="D242" s="45"/>
      <c r="E242" s="38" t="s">
        <v>10333</v>
      </c>
      <c r="F242" s="45"/>
      <c r="G242" s="45"/>
      <c r="H242" s="45"/>
      <c r="I242" s="45"/>
      <c r="J242" s="47"/>
    </row>
    <row r="243">
      <c r="A243" s="36" t="s">
        <v>458</v>
      </c>
      <c r="B243" s="36">
        <v>57</v>
      </c>
      <c r="C243" s="37" t="s">
        <v>7545</v>
      </c>
      <c r="D243" s="36" t="s">
        <v>460</v>
      </c>
      <c r="E243" s="38" t="s">
        <v>7546</v>
      </c>
      <c r="F243" s="39" t="s">
        <v>482</v>
      </c>
      <c r="G243" s="40">
        <v>2</v>
      </c>
      <c r="H243" s="41">
        <v>0</v>
      </c>
      <c r="I243" s="42">
        <f>ROUND(G243*H243,P4)</f>
        <v>0</v>
      </c>
      <c r="J243" s="39" t="s">
        <v>1884</v>
      </c>
      <c r="O243" s="43">
        <f>I243*0.21</f>
        <v>0</v>
      </c>
      <c r="P243">
        <v>3</v>
      </c>
    </row>
    <row r="244">
      <c r="A244" s="36" t="s">
        <v>464</v>
      </c>
      <c r="B244" s="44"/>
      <c r="C244" s="45"/>
      <c r="D244" s="45"/>
      <c r="E244" s="46" t="s">
        <v>460</v>
      </c>
      <c r="F244" s="45"/>
      <c r="G244" s="45"/>
      <c r="H244" s="45"/>
      <c r="I244" s="45"/>
      <c r="J244" s="47"/>
    </row>
    <row r="245" ht="75">
      <c r="A245" s="36" t="s">
        <v>465</v>
      </c>
      <c r="B245" s="44"/>
      <c r="C245" s="45"/>
      <c r="D245" s="45"/>
      <c r="E245" s="48" t="s">
        <v>11612</v>
      </c>
      <c r="F245" s="45"/>
      <c r="G245" s="45"/>
      <c r="H245" s="45"/>
      <c r="I245" s="45"/>
      <c r="J245" s="47"/>
    </row>
    <row r="246" ht="315">
      <c r="A246" s="36" t="s">
        <v>467</v>
      </c>
      <c r="B246" s="44"/>
      <c r="C246" s="45"/>
      <c r="D246" s="45"/>
      <c r="E246" s="38" t="s">
        <v>10333</v>
      </c>
      <c r="F246" s="45"/>
      <c r="G246" s="45"/>
      <c r="H246" s="45"/>
      <c r="I246" s="45"/>
      <c r="J246" s="47"/>
    </row>
    <row r="247">
      <c r="A247" s="30" t="s">
        <v>455</v>
      </c>
      <c r="B247" s="31"/>
      <c r="C247" s="32" t="s">
        <v>7582</v>
      </c>
      <c r="D247" s="33"/>
      <c r="E247" s="30" t="s">
        <v>5450</v>
      </c>
      <c r="F247" s="33"/>
      <c r="G247" s="33"/>
      <c r="H247" s="33"/>
      <c r="I247" s="34">
        <f>SUMIFS(I248:I307,A248:A307,"P")</f>
        <v>0</v>
      </c>
      <c r="J247" s="35"/>
    </row>
    <row r="248" ht="30">
      <c r="A248" s="36" t="s">
        <v>458</v>
      </c>
      <c r="B248" s="36">
        <v>58</v>
      </c>
      <c r="C248" s="37" t="s">
        <v>11613</v>
      </c>
      <c r="D248" s="36" t="s">
        <v>460</v>
      </c>
      <c r="E248" s="38" t="s">
        <v>11614</v>
      </c>
      <c r="F248" s="39" t="s">
        <v>482</v>
      </c>
      <c r="G248" s="40">
        <v>48</v>
      </c>
      <c r="H248" s="41">
        <v>0</v>
      </c>
      <c r="I248" s="42">
        <f>ROUND(G248*H248,P4)</f>
        <v>0</v>
      </c>
      <c r="J248" s="39" t="s">
        <v>1884</v>
      </c>
      <c r="O248" s="43">
        <f>I248*0.21</f>
        <v>0</v>
      </c>
      <c r="P248">
        <v>3</v>
      </c>
    </row>
    <row r="249">
      <c r="A249" s="36" t="s">
        <v>464</v>
      </c>
      <c r="B249" s="44"/>
      <c r="C249" s="45"/>
      <c r="D249" s="45"/>
      <c r="E249" s="46" t="s">
        <v>460</v>
      </c>
      <c r="F249" s="45"/>
      <c r="G249" s="45"/>
      <c r="H249" s="45"/>
      <c r="I249" s="45"/>
      <c r="J249" s="47"/>
    </row>
    <row r="250" ht="105">
      <c r="A250" s="36" t="s">
        <v>465</v>
      </c>
      <c r="B250" s="44"/>
      <c r="C250" s="45"/>
      <c r="D250" s="45"/>
      <c r="E250" s="48" t="s">
        <v>11615</v>
      </c>
      <c r="F250" s="45"/>
      <c r="G250" s="45"/>
      <c r="H250" s="45"/>
      <c r="I250" s="45"/>
      <c r="J250" s="47"/>
    </row>
    <row r="251" ht="165">
      <c r="A251" s="36" t="s">
        <v>467</v>
      </c>
      <c r="B251" s="44"/>
      <c r="C251" s="45"/>
      <c r="D251" s="45"/>
      <c r="E251" s="38" t="s">
        <v>11616</v>
      </c>
      <c r="F251" s="45"/>
      <c r="G251" s="45"/>
      <c r="H251" s="45"/>
      <c r="I251" s="45"/>
      <c r="J251" s="47"/>
    </row>
    <row r="252">
      <c r="A252" s="36" t="s">
        <v>458</v>
      </c>
      <c r="B252" s="36">
        <v>59</v>
      </c>
      <c r="C252" s="37" t="s">
        <v>11617</v>
      </c>
      <c r="D252" s="36" t="s">
        <v>460</v>
      </c>
      <c r="E252" s="38" t="s">
        <v>11618</v>
      </c>
      <c r="F252" s="39" t="s">
        <v>482</v>
      </c>
      <c r="G252" s="40">
        <v>36</v>
      </c>
      <c r="H252" s="41">
        <v>0</v>
      </c>
      <c r="I252" s="42">
        <f>ROUND(G252*H252,P4)</f>
        <v>0</v>
      </c>
      <c r="J252" s="39" t="s">
        <v>1884</v>
      </c>
      <c r="O252" s="43">
        <f>I252*0.21</f>
        <v>0</v>
      </c>
      <c r="P252">
        <v>3</v>
      </c>
    </row>
    <row r="253">
      <c r="A253" s="36" t="s">
        <v>464</v>
      </c>
      <c r="B253" s="44"/>
      <c r="C253" s="45"/>
      <c r="D253" s="45"/>
      <c r="E253" s="46" t="s">
        <v>460</v>
      </c>
      <c r="F253" s="45"/>
      <c r="G253" s="45"/>
      <c r="H253" s="45"/>
      <c r="I253" s="45"/>
      <c r="J253" s="47"/>
    </row>
    <row r="254" ht="45">
      <c r="A254" s="36" t="s">
        <v>465</v>
      </c>
      <c r="B254" s="44"/>
      <c r="C254" s="45"/>
      <c r="D254" s="45"/>
      <c r="E254" s="48" t="s">
        <v>11619</v>
      </c>
      <c r="F254" s="45"/>
      <c r="G254" s="45"/>
      <c r="H254" s="45"/>
      <c r="I254" s="45"/>
      <c r="J254" s="47"/>
    </row>
    <row r="255" ht="135">
      <c r="A255" s="36" t="s">
        <v>467</v>
      </c>
      <c r="B255" s="44"/>
      <c r="C255" s="45"/>
      <c r="D255" s="45"/>
      <c r="E255" s="38" t="s">
        <v>11620</v>
      </c>
      <c r="F255" s="45"/>
      <c r="G255" s="45"/>
      <c r="H255" s="45"/>
      <c r="I255" s="45"/>
      <c r="J255" s="47"/>
    </row>
    <row r="256" ht="30">
      <c r="A256" s="36" t="s">
        <v>458</v>
      </c>
      <c r="B256" s="36">
        <v>60</v>
      </c>
      <c r="C256" s="37" t="s">
        <v>11621</v>
      </c>
      <c r="D256" s="36" t="s">
        <v>460</v>
      </c>
      <c r="E256" s="38" t="s">
        <v>11622</v>
      </c>
      <c r="F256" s="39" t="s">
        <v>496</v>
      </c>
      <c r="G256" s="40">
        <v>4</v>
      </c>
      <c r="H256" s="41">
        <v>0</v>
      </c>
      <c r="I256" s="42">
        <f>ROUND(G256*H256,P4)</f>
        <v>0</v>
      </c>
      <c r="J256" s="39" t="s">
        <v>1884</v>
      </c>
      <c r="O256" s="43">
        <f>I256*0.21</f>
        <v>0</v>
      </c>
      <c r="P256">
        <v>3</v>
      </c>
    </row>
    <row r="257">
      <c r="A257" s="36" t="s">
        <v>464</v>
      </c>
      <c r="B257" s="44"/>
      <c r="C257" s="45"/>
      <c r="D257" s="45"/>
      <c r="E257" s="46" t="s">
        <v>460</v>
      </c>
      <c r="F257" s="45"/>
      <c r="G257" s="45"/>
      <c r="H257" s="45"/>
      <c r="I257" s="45"/>
      <c r="J257" s="47"/>
    </row>
    <row r="258" ht="45">
      <c r="A258" s="36" t="s">
        <v>465</v>
      </c>
      <c r="B258" s="44"/>
      <c r="C258" s="45"/>
      <c r="D258" s="45"/>
      <c r="E258" s="48" t="s">
        <v>11623</v>
      </c>
      <c r="F258" s="45"/>
      <c r="G258" s="45"/>
      <c r="H258" s="45"/>
      <c r="I258" s="45"/>
      <c r="J258" s="47"/>
    </row>
    <row r="259" ht="60">
      <c r="A259" s="36" t="s">
        <v>467</v>
      </c>
      <c r="B259" s="44"/>
      <c r="C259" s="45"/>
      <c r="D259" s="45"/>
      <c r="E259" s="38" t="s">
        <v>11624</v>
      </c>
      <c r="F259" s="45"/>
      <c r="G259" s="45"/>
      <c r="H259" s="45"/>
      <c r="I259" s="45"/>
      <c r="J259" s="47"/>
    </row>
    <row r="260">
      <c r="A260" s="36" t="s">
        <v>458</v>
      </c>
      <c r="B260" s="36">
        <v>61</v>
      </c>
      <c r="C260" s="37" t="s">
        <v>8833</v>
      </c>
      <c r="D260" s="36" t="s">
        <v>460</v>
      </c>
      <c r="E260" s="38" t="s">
        <v>10342</v>
      </c>
      <c r="F260" s="39" t="s">
        <v>496</v>
      </c>
      <c r="G260" s="40">
        <v>2</v>
      </c>
      <c r="H260" s="41">
        <v>0</v>
      </c>
      <c r="I260" s="42">
        <f>ROUND(G260*H260,P4)</f>
        <v>0</v>
      </c>
      <c r="J260" s="39" t="s">
        <v>1884</v>
      </c>
      <c r="O260" s="43">
        <f>I260*0.21</f>
        <v>0</v>
      </c>
      <c r="P260">
        <v>3</v>
      </c>
    </row>
    <row r="261">
      <c r="A261" s="36" t="s">
        <v>464</v>
      </c>
      <c r="B261" s="44"/>
      <c r="C261" s="45"/>
      <c r="D261" s="45"/>
      <c r="E261" s="46" t="s">
        <v>460</v>
      </c>
      <c r="F261" s="45"/>
      <c r="G261" s="45"/>
      <c r="H261" s="45"/>
      <c r="I261" s="45"/>
      <c r="J261" s="47"/>
    </row>
    <row r="262" ht="75">
      <c r="A262" s="36" t="s">
        <v>465</v>
      </c>
      <c r="B262" s="44"/>
      <c r="C262" s="45"/>
      <c r="D262" s="45"/>
      <c r="E262" s="48" t="s">
        <v>11625</v>
      </c>
      <c r="F262" s="45"/>
      <c r="G262" s="45"/>
      <c r="H262" s="45"/>
      <c r="I262" s="45"/>
      <c r="J262" s="47"/>
    </row>
    <row r="263" ht="45">
      <c r="A263" s="36" t="s">
        <v>467</v>
      </c>
      <c r="B263" s="44"/>
      <c r="C263" s="45"/>
      <c r="D263" s="45"/>
      <c r="E263" s="38" t="s">
        <v>10344</v>
      </c>
      <c r="F263" s="45"/>
      <c r="G263" s="45"/>
      <c r="H263" s="45"/>
      <c r="I263" s="45"/>
      <c r="J263" s="47"/>
    </row>
    <row r="264" ht="30">
      <c r="A264" s="36" t="s">
        <v>458</v>
      </c>
      <c r="B264" s="36">
        <v>62</v>
      </c>
      <c r="C264" s="37" t="s">
        <v>11626</v>
      </c>
      <c r="D264" s="36" t="s">
        <v>460</v>
      </c>
      <c r="E264" s="38" t="s">
        <v>11627</v>
      </c>
      <c r="F264" s="39" t="s">
        <v>496</v>
      </c>
      <c r="G264" s="40">
        <v>2</v>
      </c>
      <c r="H264" s="41">
        <v>0</v>
      </c>
      <c r="I264" s="42">
        <f>ROUND(G264*H264,P4)</f>
        <v>0</v>
      </c>
      <c r="J264" s="39" t="s">
        <v>1884</v>
      </c>
      <c r="O264" s="43">
        <f>I264*0.21</f>
        <v>0</v>
      </c>
      <c r="P264">
        <v>3</v>
      </c>
    </row>
    <row r="265">
      <c r="A265" s="36" t="s">
        <v>464</v>
      </c>
      <c r="B265" s="44"/>
      <c r="C265" s="45"/>
      <c r="D265" s="45"/>
      <c r="E265" s="46" t="s">
        <v>460</v>
      </c>
      <c r="F265" s="45"/>
      <c r="G265" s="45"/>
      <c r="H265" s="45"/>
      <c r="I265" s="45"/>
      <c r="J265" s="47"/>
    </row>
    <row r="266" ht="45">
      <c r="A266" s="36" t="s">
        <v>465</v>
      </c>
      <c r="B266" s="44"/>
      <c r="C266" s="45"/>
      <c r="D266" s="45"/>
      <c r="E266" s="48" t="s">
        <v>11628</v>
      </c>
      <c r="F266" s="45"/>
      <c r="G266" s="45"/>
      <c r="H266" s="45"/>
      <c r="I266" s="45"/>
      <c r="J266" s="47"/>
    </row>
    <row r="267" ht="30">
      <c r="A267" s="36" t="s">
        <v>467</v>
      </c>
      <c r="B267" s="44"/>
      <c r="C267" s="45"/>
      <c r="D267" s="45"/>
      <c r="E267" s="38" t="s">
        <v>11629</v>
      </c>
      <c r="F267" s="45"/>
      <c r="G267" s="45"/>
      <c r="H267" s="45"/>
      <c r="I267" s="45"/>
      <c r="J267" s="47"/>
    </row>
    <row r="268">
      <c r="A268" s="36" t="s">
        <v>458</v>
      </c>
      <c r="B268" s="36">
        <v>63</v>
      </c>
      <c r="C268" s="37" t="s">
        <v>11630</v>
      </c>
      <c r="D268" s="36" t="s">
        <v>460</v>
      </c>
      <c r="E268" s="38" t="s">
        <v>11631</v>
      </c>
      <c r="F268" s="39" t="s">
        <v>496</v>
      </c>
      <c r="G268" s="40">
        <v>2</v>
      </c>
      <c r="H268" s="41">
        <v>0</v>
      </c>
      <c r="I268" s="42">
        <f>ROUND(G268*H268,P4)</f>
        <v>0</v>
      </c>
      <c r="J268" s="39" t="s">
        <v>1884</v>
      </c>
      <c r="O268" s="43">
        <f>I268*0.21</f>
        <v>0</v>
      </c>
      <c r="P268">
        <v>3</v>
      </c>
    </row>
    <row r="269">
      <c r="A269" s="36" t="s">
        <v>464</v>
      </c>
      <c r="B269" s="44"/>
      <c r="C269" s="45"/>
      <c r="D269" s="45"/>
      <c r="E269" s="46" t="s">
        <v>460</v>
      </c>
      <c r="F269" s="45"/>
      <c r="G269" s="45"/>
      <c r="H269" s="45"/>
      <c r="I269" s="45"/>
      <c r="J269" s="47"/>
    </row>
    <row r="270" ht="45">
      <c r="A270" s="36" t="s">
        <v>465</v>
      </c>
      <c r="B270" s="44"/>
      <c r="C270" s="45"/>
      <c r="D270" s="45"/>
      <c r="E270" s="48" t="s">
        <v>11632</v>
      </c>
      <c r="F270" s="45"/>
      <c r="G270" s="45"/>
      <c r="H270" s="45"/>
      <c r="I270" s="45"/>
      <c r="J270" s="47"/>
    </row>
    <row r="271" ht="30">
      <c r="A271" s="36" t="s">
        <v>467</v>
      </c>
      <c r="B271" s="44"/>
      <c r="C271" s="45"/>
      <c r="D271" s="45"/>
      <c r="E271" s="38" t="s">
        <v>11629</v>
      </c>
      <c r="F271" s="45"/>
      <c r="G271" s="45"/>
      <c r="H271" s="45"/>
      <c r="I271" s="45"/>
      <c r="J271" s="47"/>
    </row>
    <row r="272" ht="30">
      <c r="A272" s="36" t="s">
        <v>458</v>
      </c>
      <c r="B272" s="36">
        <v>64</v>
      </c>
      <c r="C272" s="37" t="s">
        <v>5451</v>
      </c>
      <c r="D272" s="36" t="s">
        <v>460</v>
      </c>
      <c r="E272" s="38" t="s">
        <v>10345</v>
      </c>
      <c r="F272" s="39" t="s">
        <v>482</v>
      </c>
      <c r="G272" s="40">
        <v>43.950000000000003</v>
      </c>
      <c r="H272" s="41">
        <v>0</v>
      </c>
      <c r="I272" s="42">
        <f>ROUND(G272*H272,P4)</f>
        <v>0</v>
      </c>
      <c r="J272" s="39" t="s">
        <v>1884</v>
      </c>
      <c r="O272" s="43">
        <f>I272*0.21</f>
        <v>0</v>
      </c>
      <c r="P272">
        <v>3</v>
      </c>
    </row>
    <row r="273">
      <c r="A273" s="36" t="s">
        <v>464</v>
      </c>
      <c r="B273" s="44"/>
      <c r="C273" s="45"/>
      <c r="D273" s="45"/>
      <c r="E273" s="46" t="s">
        <v>460</v>
      </c>
      <c r="F273" s="45"/>
      <c r="G273" s="45"/>
      <c r="H273" s="45"/>
      <c r="I273" s="45"/>
      <c r="J273" s="47"/>
    </row>
    <row r="274" ht="120">
      <c r="A274" s="36" t="s">
        <v>465</v>
      </c>
      <c r="B274" s="44"/>
      <c r="C274" s="45"/>
      <c r="D274" s="45"/>
      <c r="E274" s="48" t="s">
        <v>11633</v>
      </c>
      <c r="F274" s="45"/>
      <c r="G274" s="45"/>
      <c r="H274" s="45"/>
      <c r="I274" s="45"/>
      <c r="J274" s="47"/>
    </row>
    <row r="275" ht="60">
      <c r="A275" s="36" t="s">
        <v>467</v>
      </c>
      <c r="B275" s="44"/>
      <c r="C275" s="45"/>
      <c r="D275" s="45"/>
      <c r="E275" s="38" t="s">
        <v>10347</v>
      </c>
      <c r="F275" s="45"/>
      <c r="G275" s="45"/>
      <c r="H275" s="45"/>
      <c r="I275" s="45"/>
      <c r="J275" s="47"/>
    </row>
    <row r="276" ht="30">
      <c r="A276" s="36" t="s">
        <v>458</v>
      </c>
      <c r="B276" s="36">
        <v>65</v>
      </c>
      <c r="C276" s="37" t="s">
        <v>8030</v>
      </c>
      <c r="D276" s="36" t="s">
        <v>460</v>
      </c>
      <c r="E276" s="38" t="s">
        <v>11634</v>
      </c>
      <c r="F276" s="39" t="s">
        <v>482</v>
      </c>
      <c r="G276" s="40">
        <v>11</v>
      </c>
      <c r="H276" s="41">
        <v>0</v>
      </c>
      <c r="I276" s="42">
        <f>ROUND(G276*H276,P4)</f>
        <v>0</v>
      </c>
      <c r="J276" s="39" t="s">
        <v>1884</v>
      </c>
      <c r="O276" s="43">
        <f>I276*0.21</f>
        <v>0</v>
      </c>
      <c r="P276">
        <v>3</v>
      </c>
    </row>
    <row r="277">
      <c r="A277" s="36" t="s">
        <v>464</v>
      </c>
      <c r="B277" s="44"/>
      <c r="C277" s="45"/>
      <c r="D277" s="45"/>
      <c r="E277" s="46" t="s">
        <v>460</v>
      </c>
      <c r="F277" s="45"/>
      <c r="G277" s="45"/>
      <c r="H277" s="45"/>
      <c r="I277" s="45"/>
      <c r="J277" s="47"/>
    </row>
    <row r="278" ht="75">
      <c r="A278" s="36" t="s">
        <v>465</v>
      </c>
      <c r="B278" s="44"/>
      <c r="C278" s="45"/>
      <c r="D278" s="45"/>
      <c r="E278" s="48" t="s">
        <v>11635</v>
      </c>
      <c r="F278" s="45"/>
      <c r="G278" s="45"/>
      <c r="H278" s="45"/>
      <c r="I278" s="45"/>
      <c r="J278" s="47"/>
    </row>
    <row r="279" ht="60">
      <c r="A279" s="36" t="s">
        <v>467</v>
      </c>
      <c r="B279" s="44"/>
      <c r="C279" s="45"/>
      <c r="D279" s="45"/>
      <c r="E279" s="38" t="s">
        <v>10347</v>
      </c>
      <c r="F279" s="45"/>
      <c r="G279" s="45"/>
      <c r="H279" s="45"/>
      <c r="I279" s="45"/>
      <c r="J279" s="47"/>
    </row>
    <row r="280">
      <c r="A280" s="36" t="s">
        <v>458</v>
      </c>
      <c r="B280" s="36">
        <v>66</v>
      </c>
      <c r="C280" s="37" t="s">
        <v>11636</v>
      </c>
      <c r="D280" s="36" t="s">
        <v>460</v>
      </c>
      <c r="E280" s="38" t="s">
        <v>11637</v>
      </c>
      <c r="F280" s="39" t="s">
        <v>482</v>
      </c>
      <c r="G280" s="40">
        <v>15.9</v>
      </c>
      <c r="H280" s="41">
        <v>0</v>
      </c>
      <c r="I280" s="42">
        <f>ROUND(G280*H280,P4)</f>
        <v>0</v>
      </c>
      <c r="J280" s="39" t="s">
        <v>1884</v>
      </c>
      <c r="O280" s="43">
        <f>I280*0.21</f>
        <v>0</v>
      </c>
      <c r="P280">
        <v>3</v>
      </c>
    </row>
    <row r="281">
      <c r="A281" s="36" t="s">
        <v>464</v>
      </c>
      <c r="B281" s="44"/>
      <c r="C281" s="45"/>
      <c r="D281" s="45"/>
      <c r="E281" s="46" t="s">
        <v>460</v>
      </c>
      <c r="F281" s="45"/>
      <c r="G281" s="45"/>
      <c r="H281" s="45"/>
      <c r="I281" s="45"/>
      <c r="J281" s="47"/>
    </row>
    <row r="282" ht="45">
      <c r="A282" s="36" t="s">
        <v>465</v>
      </c>
      <c r="B282" s="44"/>
      <c r="C282" s="45"/>
      <c r="D282" s="45"/>
      <c r="E282" s="48" t="s">
        <v>11638</v>
      </c>
      <c r="F282" s="45"/>
      <c r="G282" s="45"/>
      <c r="H282" s="45"/>
      <c r="I282" s="45"/>
      <c r="J282" s="47"/>
    </row>
    <row r="283" ht="30">
      <c r="A283" s="36" t="s">
        <v>467</v>
      </c>
      <c r="B283" s="44"/>
      <c r="C283" s="45"/>
      <c r="D283" s="45"/>
      <c r="E283" s="38" t="s">
        <v>11639</v>
      </c>
      <c r="F283" s="45"/>
      <c r="G283" s="45"/>
      <c r="H283" s="45"/>
      <c r="I283" s="45"/>
      <c r="J283" s="47"/>
    </row>
    <row r="284">
      <c r="A284" s="36" t="s">
        <v>458</v>
      </c>
      <c r="B284" s="36">
        <v>67</v>
      </c>
      <c r="C284" s="37" t="s">
        <v>11640</v>
      </c>
      <c r="D284" s="36" t="s">
        <v>460</v>
      </c>
      <c r="E284" s="38" t="s">
        <v>11641</v>
      </c>
      <c r="F284" s="39" t="s">
        <v>482</v>
      </c>
      <c r="G284" s="40">
        <v>15.9</v>
      </c>
      <c r="H284" s="41">
        <v>0</v>
      </c>
      <c r="I284" s="42">
        <f>ROUND(G284*H284,P4)</f>
        <v>0</v>
      </c>
      <c r="J284" s="39" t="s">
        <v>1884</v>
      </c>
      <c r="O284" s="43">
        <f>I284*0.21</f>
        <v>0</v>
      </c>
      <c r="P284">
        <v>3</v>
      </c>
    </row>
    <row r="285">
      <c r="A285" s="36" t="s">
        <v>464</v>
      </c>
      <c r="B285" s="44"/>
      <c r="C285" s="45"/>
      <c r="D285" s="45"/>
      <c r="E285" s="46" t="s">
        <v>460</v>
      </c>
      <c r="F285" s="45"/>
      <c r="G285" s="45"/>
      <c r="H285" s="45"/>
      <c r="I285" s="45"/>
      <c r="J285" s="47"/>
    </row>
    <row r="286" ht="45">
      <c r="A286" s="36" t="s">
        <v>465</v>
      </c>
      <c r="B286" s="44"/>
      <c r="C286" s="45"/>
      <c r="D286" s="45"/>
      <c r="E286" s="48" t="s">
        <v>11642</v>
      </c>
      <c r="F286" s="45"/>
      <c r="G286" s="45"/>
      <c r="H286" s="45"/>
      <c r="I286" s="45"/>
      <c r="J286" s="47"/>
    </row>
    <row r="287" ht="45">
      <c r="A287" s="36" t="s">
        <v>467</v>
      </c>
      <c r="B287" s="44"/>
      <c r="C287" s="45"/>
      <c r="D287" s="45"/>
      <c r="E287" s="38" t="s">
        <v>10464</v>
      </c>
      <c r="F287" s="45"/>
      <c r="G287" s="45"/>
      <c r="H287" s="45"/>
      <c r="I287" s="45"/>
      <c r="J287" s="47"/>
    </row>
    <row r="288" ht="30">
      <c r="A288" s="36" t="s">
        <v>458</v>
      </c>
      <c r="B288" s="36">
        <v>68</v>
      </c>
      <c r="C288" s="37" t="s">
        <v>8837</v>
      </c>
      <c r="D288" s="36" t="s">
        <v>460</v>
      </c>
      <c r="E288" s="38" t="s">
        <v>8838</v>
      </c>
      <c r="F288" s="39" t="s">
        <v>496</v>
      </c>
      <c r="G288" s="40">
        <v>6</v>
      </c>
      <c r="H288" s="41">
        <v>0</v>
      </c>
      <c r="I288" s="42">
        <f>ROUND(G288*H288,P4)</f>
        <v>0</v>
      </c>
      <c r="J288" s="39" t="s">
        <v>1884</v>
      </c>
      <c r="O288" s="43">
        <f>I288*0.21</f>
        <v>0</v>
      </c>
      <c r="P288">
        <v>3</v>
      </c>
    </row>
    <row r="289">
      <c r="A289" s="36" t="s">
        <v>464</v>
      </c>
      <c r="B289" s="44"/>
      <c r="C289" s="45"/>
      <c r="D289" s="45"/>
      <c r="E289" s="46" t="s">
        <v>460</v>
      </c>
      <c r="F289" s="45"/>
      <c r="G289" s="45"/>
      <c r="H289" s="45"/>
      <c r="I289" s="45"/>
      <c r="J289" s="47"/>
    </row>
    <row r="290" ht="45">
      <c r="A290" s="36" t="s">
        <v>465</v>
      </c>
      <c r="B290" s="44"/>
      <c r="C290" s="45"/>
      <c r="D290" s="45"/>
      <c r="E290" s="48" t="s">
        <v>11643</v>
      </c>
      <c r="F290" s="45"/>
      <c r="G290" s="45"/>
      <c r="H290" s="45"/>
      <c r="I290" s="45"/>
      <c r="J290" s="47"/>
    </row>
    <row r="291" ht="75">
      <c r="A291" s="36" t="s">
        <v>467</v>
      </c>
      <c r="B291" s="44"/>
      <c r="C291" s="45"/>
      <c r="D291" s="45"/>
      <c r="E291" s="38" t="s">
        <v>8839</v>
      </c>
      <c r="F291" s="45"/>
      <c r="G291" s="45"/>
      <c r="H291" s="45"/>
      <c r="I291" s="45"/>
      <c r="J291" s="47"/>
    </row>
    <row r="292" ht="30">
      <c r="A292" s="36" t="s">
        <v>458</v>
      </c>
      <c r="B292" s="36">
        <v>69</v>
      </c>
      <c r="C292" s="37" t="s">
        <v>9236</v>
      </c>
      <c r="D292" s="36" t="s">
        <v>460</v>
      </c>
      <c r="E292" s="38" t="s">
        <v>10754</v>
      </c>
      <c r="F292" s="39" t="s">
        <v>482</v>
      </c>
      <c r="G292" s="40">
        <v>12.4</v>
      </c>
      <c r="H292" s="41">
        <v>0</v>
      </c>
      <c r="I292" s="42">
        <f>ROUND(G292*H292,P4)</f>
        <v>0</v>
      </c>
      <c r="J292" s="39" t="s">
        <v>1884</v>
      </c>
      <c r="O292" s="43">
        <f>I292*0.21</f>
        <v>0</v>
      </c>
      <c r="P292">
        <v>3</v>
      </c>
    </row>
    <row r="293">
      <c r="A293" s="36" t="s">
        <v>464</v>
      </c>
      <c r="B293" s="44"/>
      <c r="C293" s="45"/>
      <c r="D293" s="45"/>
      <c r="E293" s="46" t="s">
        <v>460</v>
      </c>
      <c r="F293" s="45"/>
      <c r="G293" s="45"/>
      <c r="H293" s="45"/>
      <c r="I293" s="45"/>
      <c r="J293" s="47"/>
    </row>
    <row r="294" ht="45">
      <c r="A294" s="36" t="s">
        <v>465</v>
      </c>
      <c r="B294" s="44"/>
      <c r="C294" s="45"/>
      <c r="D294" s="45"/>
      <c r="E294" s="48" t="s">
        <v>11644</v>
      </c>
      <c r="F294" s="45"/>
      <c r="G294" s="45"/>
      <c r="H294" s="45"/>
      <c r="I294" s="45"/>
      <c r="J294" s="47"/>
    </row>
    <row r="295" ht="120">
      <c r="A295" s="36" t="s">
        <v>467</v>
      </c>
      <c r="B295" s="44"/>
      <c r="C295" s="45"/>
      <c r="D295" s="45"/>
      <c r="E295" s="38" t="s">
        <v>10602</v>
      </c>
      <c r="F295" s="45"/>
      <c r="G295" s="45"/>
      <c r="H295" s="45"/>
      <c r="I295" s="45"/>
      <c r="J295" s="47"/>
    </row>
    <row r="296">
      <c r="A296" s="36" t="s">
        <v>458</v>
      </c>
      <c r="B296" s="36">
        <v>70</v>
      </c>
      <c r="C296" s="37" t="s">
        <v>11645</v>
      </c>
      <c r="D296" s="36" t="s">
        <v>460</v>
      </c>
      <c r="E296" s="38" t="s">
        <v>11646</v>
      </c>
      <c r="F296" s="39" t="s">
        <v>496</v>
      </c>
      <c r="G296" s="40">
        <v>1</v>
      </c>
      <c r="H296" s="41">
        <v>0</v>
      </c>
      <c r="I296" s="42">
        <f>ROUND(G296*H296,P4)</f>
        <v>0</v>
      </c>
      <c r="J296" s="39" t="s">
        <v>1884</v>
      </c>
      <c r="O296" s="43">
        <f>I296*0.21</f>
        <v>0</v>
      </c>
      <c r="P296">
        <v>3</v>
      </c>
    </row>
    <row r="297">
      <c r="A297" s="36" t="s">
        <v>464</v>
      </c>
      <c r="B297" s="44"/>
      <c r="C297" s="45"/>
      <c r="D297" s="45"/>
      <c r="E297" s="46" t="s">
        <v>460</v>
      </c>
      <c r="F297" s="45"/>
      <c r="G297" s="45"/>
      <c r="H297" s="45"/>
      <c r="I297" s="45"/>
      <c r="J297" s="47"/>
    </row>
    <row r="298" ht="45">
      <c r="A298" s="36" t="s">
        <v>465</v>
      </c>
      <c r="B298" s="44"/>
      <c r="C298" s="45"/>
      <c r="D298" s="45"/>
      <c r="E298" s="48" t="s">
        <v>11647</v>
      </c>
      <c r="F298" s="45"/>
      <c r="G298" s="45"/>
      <c r="H298" s="45"/>
      <c r="I298" s="45"/>
      <c r="J298" s="47"/>
    </row>
    <row r="299" ht="45">
      <c r="A299" s="36" t="s">
        <v>467</v>
      </c>
      <c r="B299" s="44"/>
      <c r="C299" s="45"/>
      <c r="D299" s="45"/>
      <c r="E299" s="38" t="s">
        <v>11648</v>
      </c>
      <c r="F299" s="45"/>
      <c r="G299" s="45"/>
      <c r="H299" s="45"/>
      <c r="I299" s="45"/>
      <c r="J299" s="47"/>
    </row>
    <row r="300">
      <c r="A300" s="36" t="s">
        <v>458</v>
      </c>
      <c r="B300" s="36">
        <v>71</v>
      </c>
      <c r="C300" s="37" t="s">
        <v>10351</v>
      </c>
      <c r="D300" s="36" t="s">
        <v>460</v>
      </c>
      <c r="E300" s="38" t="s">
        <v>10352</v>
      </c>
      <c r="F300" s="39" t="s">
        <v>534</v>
      </c>
      <c r="G300" s="40">
        <v>2.7000000000000002</v>
      </c>
      <c r="H300" s="41">
        <v>0</v>
      </c>
      <c r="I300" s="42">
        <f>ROUND(G300*H300,P4)</f>
        <v>0</v>
      </c>
      <c r="J300" s="39" t="s">
        <v>1884</v>
      </c>
      <c r="O300" s="43">
        <f>I300*0.21</f>
        <v>0</v>
      </c>
      <c r="P300">
        <v>3</v>
      </c>
    </row>
    <row r="301">
      <c r="A301" s="36" t="s">
        <v>464</v>
      </c>
      <c r="B301" s="44"/>
      <c r="C301" s="45"/>
      <c r="D301" s="45"/>
      <c r="E301" s="46" t="s">
        <v>460</v>
      </c>
      <c r="F301" s="45"/>
      <c r="G301" s="45"/>
      <c r="H301" s="45"/>
      <c r="I301" s="45"/>
      <c r="J301" s="47"/>
    </row>
    <row r="302" ht="60">
      <c r="A302" s="36" t="s">
        <v>465</v>
      </c>
      <c r="B302" s="44"/>
      <c r="C302" s="45"/>
      <c r="D302" s="45"/>
      <c r="E302" s="48" t="s">
        <v>11649</v>
      </c>
      <c r="F302" s="45"/>
      <c r="G302" s="45"/>
      <c r="H302" s="45"/>
      <c r="I302" s="45"/>
      <c r="J302" s="47"/>
    </row>
    <row r="303" ht="409.5">
      <c r="A303" s="36" t="s">
        <v>467</v>
      </c>
      <c r="B303" s="44"/>
      <c r="C303" s="45"/>
      <c r="D303" s="45"/>
      <c r="E303" s="38" t="s">
        <v>10350</v>
      </c>
      <c r="F303" s="45"/>
      <c r="G303" s="45"/>
      <c r="H303" s="45"/>
      <c r="I303" s="45"/>
      <c r="J303" s="47"/>
    </row>
    <row r="304">
      <c r="A304" s="36" t="s">
        <v>458</v>
      </c>
      <c r="B304" s="36">
        <v>72</v>
      </c>
      <c r="C304" s="37" t="s">
        <v>10354</v>
      </c>
      <c r="D304" s="36" t="s">
        <v>460</v>
      </c>
      <c r="E304" s="38" t="s">
        <v>9918</v>
      </c>
      <c r="F304" s="39" t="s">
        <v>496</v>
      </c>
      <c r="G304" s="40">
        <v>2</v>
      </c>
      <c r="H304" s="41">
        <v>0</v>
      </c>
      <c r="I304" s="42">
        <f>ROUND(G304*H304,P4)</f>
        <v>0</v>
      </c>
      <c r="J304" s="39" t="s">
        <v>463</v>
      </c>
      <c r="O304" s="43">
        <f>I304*0.21</f>
        <v>0</v>
      </c>
      <c r="P304">
        <v>3</v>
      </c>
    </row>
    <row r="305">
      <c r="A305" s="36" t="s">
        <v>464</v>
      </c>
      <c r="B305" s="44"/>
      <c r="C305" s="45"/>
      <c r="D305" s="45"/>
      <c r="E305" s="46" t="s">
        <v>460</v>
      </c>
      <c r="F305" s="45"/>
      <c r="G305" s="45"/>
      <c r="H305" s="45"/>
      <c r="I305" s="45"/>
      <c r="J305" s="47"/>
    </row>
    <row r="306" ht="45">
      <c r="A306" s="36" t="s">
        <v>465</v>
      </c>
      <c r="B306" s="44"/>
      <c r="C306" s="45"/>
      <c r="D306" s="45"/>
      <c r="E306" s="48" t="s">
        <v>11650</v>
      </c>
      <c r="F306" s="45"/>
      <c r="G306" s="45"/>
      <c r="H306" s="45"/>
      <c r="I306" s="45"/>
      <c r="J306" s="47"/>
    </row>
    <row r="307" ht="30">
      <c r="A307" s="36" t="s">
        <v>467</v>
      </c>
      <c r="B307" s="44"/>
      <c r="C307" s="45"/>
      <c r="D307" s="45"/>
      <c r="E307" s="38" t="s">
        <v>9920</v>
      </c>
      <c r="F307" s="45"/>
      <c r="G307" s="45"/>
      <c r="H307" s="45"/>
      <c r="I307" s="45"/>
      <c r="J307" s="47"/>
    </row>
    <row r="308">
      <c r="A308" s="30" t="s">
        <v>455</v>
      </c>
      <c r="B308" s="31"/>
      <c r="C308" s="32" t="s">
        <v>7622</v>
      </c>
      <c r="D308" s="33"/>
      <c r="E308" s="30" t="s">
        <v>10902</v>
      </c>
      <c r="F308" s="33"/>
      <c r="G308" s="33"/>
      <c r="H308" s="33"/>
      <c r="I308" s="34">
        <f>SUMIFS(I309:I324,A309:A324,"P")</f>
        <v>0</v>
      </c>
      <c r="J308" s="35"/>
    </row>
    <row r="309">
      <c r="A309" s="36" t="s">
        <v>458</v>
      </c>
      <c r="B309" s="36">
        <v>73</v>
      </c>
      <c r="C309" s="37" t="s">
        <v>11395</v>
      </c>
      <c r="D309" s="36" t="s">
        <v>460</v>
      </c>
      <c r="E309" s="38" t="s">
        <v>11396</v>
      </c>
      <c r="F309" s="39" t="s">
        <v>482</v>
      </c>
      <c r="G309" s="40">
        <v>28</v>
      </c>
      <c r="H309" s="41">
        <v>0</v>
      </c>
      <c r="I309" s="42">
        <f>ROUND(G309*H309,P4)</f>
        <v>0</v>
      </c>
      <c r="J309" s="39" t="s">
        <v>1884</v>
      </c>
      <c r="O309" s="43">
        <f>I309*0.21</f>
        <v>0</v>
      </c>
      <c r="P309">
        <v>3</v>
      </c>
    </row>
    <row r="310">
      <c r="A310" s="36" t="s">
        <v>464</v>
      </c>
      <c r="B310" s="44"/>
      <c r="C310" s="45"/>
      <c r="D310" s="45"/>
      <c r="E310" s="46" t="s">
        <v>460</v>
      </c>
      <c r="F310" s="45"/>
      <c r="G310" s="45"/>
      <c r="H310" s="45"/>
      <c r="I310" s="45"/>
      <c r="J310" s="47"/>
    </row>
    <row r="311" ht="45">
      <c r="A311" s="36" t="s">
        <v>465</v>
      </c>
      <c r="B311" s="44"/>
      <c r="C311" s="45"/>
      <c r="D311" s="45"/>
      <c r="E311" s="48" t="s">
        <v>11651</v>
      </c>
      <c r="F311" s="45"/>
      <c r="G311" s="45"/>
      <c r="H311" s="45"/>
      <c r="I311" s="45"/>
      <c r="J311" s="47"/>
    </row>
    <row r="312" ht="45">
      <c r="A312" s="36" t="s">
        <v>467</v>
      </c>
      <c r="B312" s="44"/>
      <c r="C312" s="45"/>
      <c r="D312" s="45"/>
      <c r="E312" s="38" t="s">
        <v>10883</v>
      </c>
      <c r="F312" s="45"/>
      <c r="G312" s="45"/>
      <c r="H312" s="45"/>
      <c r="I312" s="45"/>
      <c r="J312" s="47"/>
    </row>
    <row r="313">
      <c r="A313" s="36" t="s">
        <v>458</v>
      </c>
      <c r="B313" s="36">
        <v>74</v>
      </c>
      <c r="C313" s="37" t="s">
        <v>11193</v>
      </c>
      <c r="D313" s="36" t="s">
        <v>460</v>
      </c>
      <c r="E313" s="38" t="s">
        <v>11194</v>
      </c>
      <c r="F313" s="39" t="s">
        <v>475</v>
      </c>
      <c r="G313" s="40">
        <v>83.084000000000003</v>
      </c>
      <c r="H313" s="41">
        <v>0</v>
      </c>
      <c r="I313" s="42">
        <f>ROUND(G313*H313,P4)</f>
        <v>0</v>
      </c>
      <c r="J313" s="39" t="s">
        <v>1884</v>
      </c>
      <c r="O313" s="43">
        <f>I313*0.21</f>
        <v>0</v>
      </c>
      <c r="P313">
        <v>3</v>
      </c>
    </row>
    <row r="314">
      <c r="A314" s="36" t="s">
        <v>464</v>
      </c>
      <c r="B314" s="44"/>
      <c r="C314" s="45"/>
      <c r="D314" s="45"/>
      <c r="E314" s="46" t="s">
        <v>460</v>
      </c>
      <c r="F314" s="45"/>
      <c r="G314" s="45"/>
      <c r="H314" s="45"/>
      <c r="I314" s="45"/>
      <c r="J314" s="47"/>
    </row>
    <row r="315" ht="165">
      <c r="A315" s="36" t="s">
        <v>465</v>
      </c>
      <c r="B315" s="44"/>
      <c r="C315" s="45"/>
      <c r="D315" s="45"/>
      <c r="E315" s="48" t="s">
        <v>11652</v>
      </c>
      <c r="F315" s="45"/>
      <c r="G315" s="45"/>
      <c r="H315" s="45"/>
      <c r="I315" s="45"/>
      <c r="J315" s="47"/>
    </row>
    <row r="316" ht="150">
      <c r="A316" s="36" t="s">
        <v>467</v>
      </c>
      <c r="B316" s="44"/>
      <c r="C316" s="45"/>
      <c r="D316" s="45"/>
      <c r="E316" s="38" t="s">
        <v>10906</v>
      </c>
      <c r="F316" s="45"/>
      <c r="G316" s="45"/>
      <c r="H316" s="45"/>
      <c r="I316" s="45"/>
      <c r="J316" s="47"/>
    </row>
    <row r="317">
      <c r="A317" s="36" t="s">
        <v>458</v>
      </c>
      <c r="B317" s="36">
        <v>75</v>
      </c>
      <c r="C317" s="37" t="s">
        <v>11653</v>
      </c>
      <c r="D317" s="36" t="s">
        <v>460</v>
      </c>
      <c r="E317" s="38" t="s">
        <v>11654</v>
      </c>
      <c r="F317" s="39" t="s">
        <v>482</v>
      </c>
      <c r="G317" s="40">
        <v>21.199999999999999</v>
      </c>
      <c r="H317" s="41">
        <v>0</v>
      </c>
      <c r="I317" s="42">
        <f>ROUND(G317*H317,P4)</f>
        <v>0</v>
      </c>
      <c r="J317" s="39" t="s">
        <v>1884</v>
      </c>
      <c r="O317" s="43">
        <f>I317*0.21</f>
        <v>0</v>
      </c>
      <c r="P317">
        <v>3</v>
      </c>
    </row>
    <row r="318">
      <c r="A318" s="36" t="s">
        <v>464</v>
      </c>
      <c r="B318" s="44"/>
      <c r="C318" s="45"/>
      <c r="D318" s="45"/>
      <c r="E318" s="46" t="s">
        <v>460</v>
      </c>
      <c r="F318" s="45"/>
      <c r="G318" s="45"/>
      <c r="H318" s="45"/>
      <c r="I318" s="45"/>
      <c r="J318" s="47"/>
    </row>
    <row r="319" ht="45">
      <c r="A319" s="36" t="s">
        <v>465</v>
      </c>
      <c r="B319" s="44"/>
      <c r="C319" s="45"/>
      <c r="D319" s="45"/>
      <c r="E319" s="48" t="s">
        <v>11655</v>
      </c>
      <c r="F319" s="45"/>
      <c r="G319" s="45"/>
      <c r="H319" s="45"/>
      <c r="I319" s="45"/>
      <c r="J319" s="47"/>
    </row>
    <row r="320" ht="120">
      <c r="A320" s="36" t="s">
        <v>467</v>
      </c>
      <c r="B320" s="44"/>
      <c r="C320" s="45"/>
      <c r="D320" s="45"/>
      <c r="E320" s="38" t="s">
        <v>11656</v>
      </c>
      <c r="F320" s="45"/>
      <c r="G320" s="45"/>
      <c r="H320" s="45"/>
      <c r="I320" s="45"/>
      <c r="J320" s="47"/>
    </row>
    <row r="321">
      <c r="A321" s="36" t="s">
        <v>458</v>
      </c>
      <c r="B321" s="36">
        <v>76</v>
      </c>
      <c r="C321" s="37" t="s">
        <v>11207</v>
      </c>
      <c r="D321" s="36" t="s">
        <v>460</v>
      </c>
      <c r="E321" s="38" t="s">
        <v>11208</v>
      </c>
      <c r="F321" s="39" t="s">
        <v>492</v>
      </c>
      <c r="G321" s="40">
        <v>74.439999999999998</v>
      </c>
      <c r="H321" s="41">
        <v>0</v>
      </c>
      <c r="I321" s="42">
        <f>ROUND(G321*H321,P4)</f>
        <v>0</v>
      </c>
      <c r="J321" s="39" t="s">
        <v>1884</v>
      </c>
      <c r="O321" s="43">
        <f>I321*0.21</f>
        <v>0</v>
      </c>
      <c r="P321">
        <v>3</v>
      </c>
    </row>
    <row r="322">
      <c r="A322" s="36" t="s">
        <v>464</v>
      </c>
      <c r="B322" s="44"/>
      <c r="C322" s="45"/>
      <c r="D322" s="45"/>
      <c r="E322" s="46" t="s">
        <v>460</v>
      </c>
      <c r="F322" s="45"/>
      <c r="G322" s="45"/>
      <c r="H322" s="45"/>
      <c r="I322" s="45"/>
      <c r="J322" s="47"/>
    </row>
    <row r="323" ht="60">
      <c r="A323" s="36" t="s">
        <v>465</v>
      </c>
      <c r="B323" s="44"/>
      <c r="C323" s="45"/>
      <c r="D323" s="45"/>
      <c r="E323" s="48" t="s">
        <v>11657</v>
      </c>
      <c r="F323" s="45"/>
      <c r="G323" s="45"/>
      <c r="H323" s="45"/>
      <c r="I323" s="45"/>
      <c r="J323" s="47"/>
    </row>
    <row r="324" ht="165">
      <c r="A324" s="36" t="s">
        <v>467</v>
      </c>
      <c r="B324" s="44"/>
      <c r="C324" s="45"/>
      <c r="D324" s="45"/>
      <c r="E324" s="38" t="s">
        <v>11210</v>
      </c>
      <c r="F324" s="45"/>
      <c r="G324" s="45"/>
      <c r="H324" s="45"/>
      <c r="I324" s="45"/>
      <c r="J324" s="47"/>
    </row>
    <row r="325">
      <c r="A325" s="30" t="s">
        <v>455</v>
      </c>
      <c r="B325" s="31"/>
      <c r="C325" s="32" t="s">
        <v>1178</v>
      </c>
      <c r="D325" s="33"/>
      <c r="E325" s="30" t="s">
        <v>1179</v>
      </c>
      <c r="F325" s="33"/>
      <c r="G325" s="33"/>
      <c r="H325" s="33"/>
      <c r="I325" s="34">
        <f>SUMIFS(I326:I345,A326:A345,"P")</f>
        <v>0</v>
      </c>
      <c r="J325" s="35"/>
    </row>
    <row r="326" ht="45">
      <c r="A326" s="36" t="s">
        <v>458</v>
      </c>
      <c r="B326" s="36">
        <v>77</v>
      </c>
      <c r="C326" s="37" t="s">
        <v>1850</v>
      </c>
      <c r="D326" s="36" t="s">
        <v>1851</v>
      </c>
      <c r="E326" s="38" t="s">
        <v>2565</v>
      </c>
      <c r="F326" s="39" t="s">
        <v>613</v>
      </c>
      <c r="G326" s="40">
        <v>771.26700000000005</v>
      </c>
      <c r="H326" s="41">
        <v>0</v>
      </c>
      <c r="I326" s="42">
        <f>ROUND(G326*H326,P4)</f>
        <v>0</v>
      </c>
      <c r="J326" s="39" t="s">
        <v>975</v>
      </c>
      <c r="O326" s="43">
        <f>I326*0.21</f>
        <v>0</v>
      </c>
      <c r="P326">
        <v>3</v>
      </c>
    </row>
    <row r="327">
      <c r="A327" s="36" t="s">
        <v>464</v>
      </c>
      <c r="B327" s="44"/>
      <c r="C327" s="45"/>
      <c r="D327" s="45"/>
      <c r="E327" s="38" t="s">
        <v>1180</v>
      </c>
      <c r="F327" s="45"/>
      <c r="G327" s="45"/>
      <c r="H327" s="45"/>
      <c r="I327" s="45"/>
      <c r="J327" s="47"/>
    </row>
    <row r="328" ht="60">
      <c r="A328" s="36" t="s">
        <v>465</v>
      </c>
      <c r="B328" s="44"/>
      <c r="C328" s="45"/>
      <c r="D328" s="45"/>
      <c r="E328" s="48" t="s">
        <v>11658</v>
      </c>
      <c r="F328" s="45"/>
      <c r="G328" s="45"/>
      <c r="H328" s="45"/>
      <c r="I328" s="45"/>
      <c r="J328" s="47"/>
    </row>
    <row r="329" ht="120">
      <c r="A329" s="36" t="s">
        <v>467</v>
      </c>
      <c r="B329" s="44"/>
      <c r="C329" s="45"/>
      <c r="D329" s="45"/>
      <c r="E329" s="38" t="s">
        <v>615</v>
      </c>
      <c r="F329" s="45"/>
      <c r="G329" s="45"/>
      <c r="H329" s="45"/>
      <c r="I329" s="45"/>
      <c r="J329" s="47"/>
    </row>
    <row r="330" ht="45">
      <c r="A330" s="36" t="s">
        <v>458</v>
      </c>
      <c r="B330" s="36">
        <v>78</v>
      </c>
      <c r="C330" s="37" t="s">
        <v>7748</v>
      </c>
      <c r="D330" s="36" t="s">
        <v>7749</v>
      </c>
      <c r="E330" s="38" t="s">
        <v>7750</v>
      </c>
      <c r="F330" s="39" t="s">
        <v>613</v>
      </c>
      <c r="G330" s="40">
        <v>99.905000000000001</v>
      </c>
      <c r="H330" s="41">
        <v>0</v>
      </c>
      <c r="I330" s="42">
        <f>ROUND(G330*H330,P4)</f>
        <v>0</v>
      </c>
      <c r="J330" s="39" t="s">
        <v>975</v>
      </c>
      <c r="O330" s="43">
        <f>I330*0.21</f>
        <v>0</v>
      </c>
      <c r="P330">
        <v>3</v>
      </c>
    </row>
    <row r="331">
      <c r="A331" s="36" t="s">
        <v>464</v>
      </c>
      <c r="B331" s="44"/>
      <c r="C331" s="45"/>
      <c r="D331" s="45"/>
      <c r="E331" s="38" t="s">
        <v>1180</v>
      </c>
      <c r="F331" s="45"/>
      <c r="G331" s="45"/>
      <c r="H331" s="45"/>
      <c r="I331" s="45"/>
      <c r="J331" s="47"/>
    </row>
    <row r="332">
      <c r="A332" s="36" t="s">
        <v>465</v>
      </c>
      <c r="B332" s="44"/>
      <c r="C332" s="45"/>
      <c r="D332" s="45"/>
      <c r="E332" s="48" t="s">
        <v>11659</v>
      </c>
      <c r="F332" s="45"/>
      <c r="G332" s="45"/>
      <c r="H332" s="45"/>
      <c r="I332" s="45"/>
      <c r="J332" s="47"/>
    </row>
    <row r="333" ht="120">
      <c r="A333" s="36" t="s">
        <v>467</v>
      </c>
      <c r="B333" s="44"/>
      <c r="C333" s="45"/>
      <c r="D333" s="45"/>
      <c r="E333" s="38" t="s">
        <v>615</v>
      </c>
      <c r="F333" s="45"/>
      <c r="G333" s="45"/>
      <c r="H333" s="45"/>
      <c r="I333" s="45"/>
      <c r="J333" s="47"/>
    </row>
    <row r="334" ht="60">
      <c r="A334" s="36" t="s">
        <v>458</v>
      </c>
      <c r="B334" s="36">
        <v>79</v>
      </c>
      <c r="C334" s="37" t="s">
        <v>3064</v>
      </c>
      <c r="D334" s="36" t="s">
        <v>3065</v>
      </c>
      <c r="E334" s="38" t="s">
        <v>3066</v>
      </c>
      <c r="F334" s="39" t="s">
        <v>613</v>
      </c>
      <c r="G334" s="40">
        <v>199.40199999999999</v>
      </c>
      <c r="H334" s="41">
        <v>0</v>
      </c>
      <c r="I334" s="42">
        <f>ROUND(G334*H334,P4)</f>
        <v>0</v>
      </c>
      <c r="J334" s="39" t="s">
        <v>975</v>
      </c>
      <c r="O334" s="43">
        <f>I334*0.21</f>
        <v>0</v>
      </c>
      <c r="P334">
        <v>3</v>
      </c>
    </row>
    <row r="335">
      <c r="A335" s="36" t="s">
        <v>464</v>
      </c>
      <c r="B335" s="44"/>
      <c r="C335" s="45"/>
      <c r="D335" s="45"/>
      <c r="E335" s="38" t="s">
        <v>1180</v>
      </c>
      <c r="F335" s="45"/>
      <c r="G335" s="45"/>
      <c r="H335" s="45"/>
      <c r="I335" s="45"/>
      <c r="J335" s="47"/>
    </row>
    <row r="336">
      <c r="A336" s="36" t="s">
        <v>465</v>
      </c>
      <c r="B336" s="44"/>
      <c r="C336" s="45"/>
      <c r="D336" s="45"/>
      <c r="E336" s="48" t="s">
        <v>11660</v>
      </c>
      <c r="F336" s="45"/>
      <c r="G336" s="45"/>
      <c r="H336" s="45"/>
      <c r="I336" s="45"/>
      <c r="J336" s="47"/>
    </row>
    <row r="337" ht="120">
      <c r="A337" s="36" t="s">
        <v>467</v>
      </c>
      <c r="B337" s="44"/>
      <c r="C337" s="45"/>
      <c r="D337" s="45"/>
      <c r="E337" s="38" t="s">
        <v>615</v>
      </c>
      <c r="F337" s="45"/>
      <c r="G337" s="45"/>
      <c r="H337" s="45"/>
      <c r="I337" s="45"/>
      <c r="J337" s="47"/>
    </row>
    <row r="338" ht="45">
      <c r="A338" s="36" t="s">
        <v>458</v>
      </c>
      <c r="B338" s="36">
        <v>80</v>
      </c>
      <c r="C338" s="37" t="s">
        <v>625</v>
      </c>
      <c r="D338" s="36" t="s">
        <v>626</v>
      </c>
      <c r="E338" s="38" t="s">
        <v>627</v>
      </c>
      <c r="F338" s="39" t="s">
        <v>613</v>
      </c>
      <c r="G338" s="40">
        <v>0.32000000000000001</v>
      </c>
      <c r="H338" s="41">
        <v>0</v>
      </c>
      <c r="I338" s="42">
        <f>ROUND(G338*H338,P4)</f>
        <v>0</v>
      </c>
      <c r="J338" s="39" t="s">
        <v>975</v>
      </c>
      <c r="O338" s="43">
        <f>I338*0.21</f>
        <v>0</v>
      </c>
      <c r="P338">
        <v>3</v>
      </c>
    </row>
    <row r="339">
      <c r="A339" s="36" t="s">
        <v>464</v>
      </c>
      <c r="B339" s="44"/>
      <c r="C339" s="45"/>
      <c r="D339" s="45"/>
      <c r="E339" s="38" t="s">
        <v>1180</v>
      </c>
      <c r="F339" s="45"/>
      <c r="G339" s="45"/>
      <c r="H339" s="45"/>
      <c r="I339" s="45"/>
      <c r="J339" s="47"/>
    </row>
    <row r="340">
      <c r="A340" s="36" t="s">
        <v>465</v>
      </c>
      <c r="B340" s="44"/>
      <c r="C340" s="45"/>
      <c r="D340" s="45"/>
      <c r="E340" s="48" t="s">
        <v>11661</v>
      </c>
      <c r="F340" s="45"/>
      <c r="G340" s="45"/>
      <c r="H340" s="45"/>
      <c r="I340" s="45"/>
      <c r="J340" s="47"/>
    </row>
    <row r="341" ht="120">
      <c r="A341" s="36" t="s">
        <v>467</v>
      </c>
      <c r="B341" s="44"/>
      <c r="C341" s="45"/>
      <c r="D341" s="45"/>
      <c r="E341" s="38" t="s">
        <v>615</v>
      </c>
      <c r="F341" s="45"/>
      <c r="G341" s="45"/>
      <c r="H341" s="45"/>
      <c r="I341" s="45"/>
      <c r="J341" s="47"/>
    </row>
    <row r="342" ht="30">
      <c r="A342" s="36" t="s">
        <v>458</v>
      </c>
      <c r="B342" s="36">
        <v>81</v>
      </c>
      <c r="C342" s="37" t="s">
        <v>3599</v>
      </c>
      <c r="D342" s="36" t="s">
        <v>3600</v>
      </c>
      <c r="E342" s="38" t="s">
        <v>4829</v>
      </c>
      <c r="F342" s="39" t="s">
        <v>613</v>
      </c>
      <c r="G342" s="40">
        <v>1.3999999999999999</v>
      </c>
      <c r="H342" s="41">
        <v>0</v>
      </c>
      <c r="I342" s="42">
        <f>ROUND(G342*H342,P4)</f>
        <v>0</v>
      </c>
      <c r="J342" s="39" t="s">
        <v>975</v>
      </c>
      <c r="O342" s="43">
        <f>I342*0.21</f>
        <v>0</v>
      </c>
      <c r="P342">
        <v>3</v>
      </c>
    </row>
    <row r="343">
      <c r="A343" s="36" t="s">
        <v>464</v>
      </c>
      <c r="B343" s="44"/>
      <c r="C343" s="45"/>
      <c r="D343" s="45"/>
      <c r="E343" s="38" t="s">
        <v>1180</v>
      </c>
      <c r="F343" s="45"/>
      <c r="G343" s="45"/>
      <c r="H343" s="45"/>
      <c r="I343" s="45"/>
      <c r="J343" s="47"/>
    </row>
    <row r="344" ht="45">
      <c r="A344" s="36" t="s">
        <v>465</v>
      </c>
      <c r="B344" s="44"/>
      <c r="C344" s="45"/>
      <c r="D344" s="45"/>
      <c r="E344" s="48" t="s">
        <v>11662</v>
      </c>
      <c r="F344" s="45"/>
      <c r="G344" s="45"/>
      <c r="H344" s="45"/>
      <c r="I344" s="45"/>
      <c r="J344" s="47"/>
    </row>
    <row r="345" ht="120">
      <c r="A345" s="36" t="s">
        <v>467</v>
      </c>
      <c r="B345" s="49"/>
      <c r="C345" s="50"/>
      <c r="D345" s="50"/>
      <c r="E345" s="38" t="s">
        <v>615</v>
      </c>
      <c r="F345" s="50"/>
      <c r="G345" s="50"/>
      <c r="H345" s="50"/>
      <c r="I345" s="50"/>
      <c r="J345" s="51"/>
    </row>
  </sheetData>
  <sheetProtection sheet="1" objects="1" scenarios="1" spinCount="100000" saltValue="Iu66Z93QqUKXcc/E2qK8IAdqSu3HDZCIgU5BeqoNfk0PYu/btvKUD4TH34BQ05q4uNcWT4xUSktneUmIRONjyA==" hashValue="s7al0Fs/pXknJvjLBRoN2sUsvqv0b7yAX+manj23Ww+mFhyuHm8QSfA8zHzfi/W0gCFF0PWRLWvSJCphaYxrf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329</v>
      </c>
      <c r="I3" s="24">
        <f>SUMIFS(I11:I311,A11:A311,"SD")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ht="30">
      <c r="A7" s="3" t="s">
        <v>442</v>
      </c>
      <c r="B7" s="19" t="s">
        <v>443</v>
      </c>
      <c r="C7" s="20" t="s">
        <v>329</v>
      </c>
      <c r="D7" s="21"/>
      <c r="E7" s="22" t="s">
        <v>330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SUMIFS(I12:I39,A12:A39,"P")</f>
        <v>0</v>
      </c>
      <c r="J11" s="35"/>
    </row>
    <row r="12">
      <c r="A12" s="36" t="s">
        <v>458</v>
      </c>
      <c r="B12" s="36">
        <v>1</v>
      </c>
      <c r="C12" s="37" t="s">
        <v>4281</v>
      </c>
      <c r="D12" s="36" t="s">
        <v>460</v>
      </c>
      <c r="E12" s="38" t="s">
        <v>4282</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c r="A14" s="36" t="s">
        <v>465</v>
      </c>
      <c r="B14" s="44"/>
      <c r="C14" s="45"/>
      <c r="D14" s="45"/>
      <c r="E14" s="48" t="s">
        <v>10201</v>
      </c>
      <c r="F14" s="45"/>
      <c r="G14" s="45"/>
      <c r="H14" s="45"/>
      <c r="I14" s="45"/>
      <c r="J14" s="47"/>
    </row>
    <row r="15" ht="30">
      <c r="A15" s="36" t="s">
        <v>467</v>
      </c>
      <c r="B15" s="44"/>
      <c r="C15" s="45"/>
      <c r="D15" s="45"/>
      <c r="E15" s="38" t="s">
        <v>995</v>
      </c>
      <c r="F15" s="45"/>
      <c r="G15" s="45"/>
      <c r="H15" s="45"/>
      <c r="I15" s="45"/>
      <c r="J15" s="47"/>
    </row>
    <row r="16">
      <c r="A16" s="36" t="s">
        <v>458</v>
      </c>
      <c r="B16" s="36">
        <v>2</v>
      </c>
      <c r="C16" s="37" t="s">
        <v>10357</v>
      </c>
      <c r="D16" s="36" t="s">
        <v>460</v>
      </c>
      <c r="E16" s="38" t="s">
        <v>10202</v>
      </c>
      <c r="F16" s="39" t="s">
        <v>496</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10358</v>
      </c>
      <c r="D20" s="36" t="s">
        <v>460</v>
      </c>
      <c r="E20" s="38" t="s">
        <v>10203</v>
      </c>
      <c r="F20" s="39" t="s">
        <v>496</v>
      </c>
      <c r="G20" s="40">
        <v>1</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90">
      <c r="A23" s="36" t="s">
        <v>467</v>
      </c>
      <c r="B23" s="44"/>
      <c r="C23" s="45"/>
      <c r="D23" s="45"/>
      <c r="E23" s="38" t="s">
        <v>10204</v>
      </c>
      <c r="F23" s="45"/>
      <c r="G23" s="45"/>
      <c r="H23" s="45"/>
      <c r="I23" s="45"/>
      <c r="J23" s="47"/>
    </row>
    <row r="24">
      <c r="A24" s="36" t="s">
        <v>458</v>
      </c>
      <c r="B24" s="36">
        <v>4</v>
      </c>
      <c r="C24" s="37" t="s">
        <v>10360</v>
      </c>
      <c r="D24" s="36" t="s">
        <v>460</v>
      </c>
      <c r="E24" s="38" t="s">
        <v>10361</v>
      </c>
      <c r="F24" s="39" t="s">
        <v>2211</v>
      </c>
      <c r="G24" s="40">
        <v>1</v>
      </c>
      <c r="H24" s="41">
        <v>0</v>
      </c>
      <c r="I24" s="42">
        <f>ROUND(G24*H24,P4)</f>
        <v>0</v>
      </c>
      <c r="J24" s="39" t="s">
        <v>463</v>
      </c>
      <c r="O24" s="43">
        <f>I24*0.21</f>
        <v>0</v>
      </c>
      <c r="P24">
        <v>3</v>
      </c>
    </row>
    <row r="25">
      <c r="A25" s="36" t="s">
        <v>464</v>
      </c>
      <c r="B25" s="44"/>
      <c r="C25" s="45"/>
      <c r="D25" s="45"/>
      <c r="E25" s="46" t="s">
        <v>460</v>
      </c>
      <c r="F25" s="45"/>
      <c r="G25" s="45"/>
      <c r="H25" s="45"/>
      <c r="I25" s="45"/>
      <c r="J25" s="47"/>
    </row>
    <row r="26" ht="45">
      <c r="A26" s="36" t="s">
        <v>465</v>
      </c>
      <c r="B26" s="44"/>
      <c r="C26" s="45"/>
      <c r="D26" s="45"/>
      <c r="E26" s="48" t="s">
        <v>11663</v>
      </c>
      <c r="F26" s="45"/>
      <c r="G26" s="45"/>
      <c r="H26" s="45"/>
      <c r="I26" s="45"/>
      <c r="J26" s="47"/>
    </row>
    <row r="27" ht="30">
      <c r="A27" s="36" t="s">
        <v>467</v>
      </c>
      <c r="B27" s="44"/>
      <c r="C27" s="45"/>
      <c r="D27" s="45"/>
      <c r="E27" s="38" t="s">
        <v>990</v>
      </c>
      <c r="F27" s="45"/>
      <c r="G27" s="45"/>
      <c r="H27" s="45"/>
      <c r="I27" s="45"/>
      <c r="J27" s="47"/>
    </row>
    <row r="28">
      <c r="A28" s="36" t="s">
        <v>458</v>
      </c>
      <c r="B28" s="36">
        <v>5</v>
      </c>
      <c r="C28" s="37" t="s">
        <v>9883</v>
      </c>
      <c r="D28" s="36" t="s">
        <v>460</v>
      </c>
      <c r="E28" s="38" t="s">
        <v>11664</v>
      </c>
      <c r="F28" s="39" t="s">
        <v>2781</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ht="45">
      <c r="A30" s="36" t="s">
        <v>465</v>
      </c>
      <c r="B30" s="44"/>
      <c r="C30" s="45"/>
      <c r="D30" s="45"/>
      <c r="E30" s="48" t="s">
        <v>11665</v>
      </c>
      <c r="F30" s="45"/>
      <c r="G30" s="45"/>
      <c r="H30" s="45"/>
      <c r="I30" s="45"/>
      <c r="J30" s="47"/>
    </row>
    <row r="31" ht="30">
      <c r="A31" s="36" t="s">
        <v>467</v>
      </c>
      <c r="B31" s="44"/>
      <c r="C31" s="45"/>
      <c r="D31" s="45"/>
      <c r="E31" s="38" t="s">
        <v>995</v>
      </c>
      <c r="F31" s="45"/>
      <c r="G31" s="45"/>
      <c r="H31" s="45"/>
      <c r="I31" s="45"/>
      <c r="J31" s="47"/>
    </row>
    <row r="32">
      <c r="A32" s="36" t="s">
        <v>458</v>
      </c>
      <c r="B32" s="36">
        <v>6</v>
      </c>
      <c r="C32" s="37" t="s">
        <v>11666</v>
      </c>
      <c r="D32" s="36" t="s">
        <v>460</v>
      </c>
      <c r="E32" s="38" t="s">
        <v>994</v>
      </c>
      <c r="F32" s="39" t="s">
        <v>2781</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ht="60">
      <c r="A34" s="36" t="s">
        <v>465</v>
      </c>
      <c r="B34" s="44"/>
      <c r="C34" s="45"/>
      <c r="D34" s="45"/>
      <c r="E34" s="48" t="s">
        <v>11667</v>
      </c>
      <c r="F34" s="45"/>
      <c r="G34" s="45"/>
      <c r="H34" s="45"/>
      <c r="I34" s="45"/>
      <c r="J34" s="47"/>
    </row>
    <row r="35" ht="30">
      <c r="A35" s="36" t="s">
        <v>467</v>
      </c>
      <c r="B35" s="44"/>
      <c r="C35" s="45"/>
      <c r="D35" s="45"/>
      <c r="E35" s="38" t="s">
        <v>995</v>
      </c>
      <c r="F35" s="45"/>
      <c r="G35" s="45"/>
      <c r="H35" s="45"/>
      <c r="I35" s="45"/>
      <c r="J35" s="47"/>
    </row>
    <row r="36">
      <c r="A36" s="36" t="s">
        <v>458</v>
      </c>
      <c r="B36" s="36">
        <v>7</v>
      </c>
      <c r="C36" s="37" t="s">
        <v>10210</v>
      </c>
      <c r="D36" s="36" t="s">
        <v>460</v>
      </c>
      <c r="E36" s="38" t="s">
        <v>8798</v>
      </c>
      <c r="F36" s="39" t="s">
        <v>496</v>
      </c>
      <c r="G36" s="40">
        <v>1</v>
      </c>
      <c r="H36" s="41">
        <v>0</v>
      </c>
      <c r="I36" s="42">
        <f>ROUND(G36*H36,P4)</f>
        <v>0</v>
      </c>
      <c r="J36" s="39" t="s">
        <v>463</v>
      </c>
      <c r="O36" s="43">
        <f>I36*0.21</f>
        <v>0</v>
      </c>
      <c r="P36">
        <v>3</v>
      </c>
    </row>
    <row r="37">
      <c r="A37" s="36" t="s">
        <v>464</v>
      </c>
      <c r="B37" s="44"/>
      <c r="C37" s="45"/>
      <c r="D37" s="45"/>
      <c r="E37" s="46" t="s">
        <v>460</v>
      </c>
      <c r="F37" s="45"/>
      <c r="G37" s="45"/>
      <c r="H37" s="45"/>
      <c r="I37" s="45"/>
      <c r="J37" s="47"/>
    </row>
    <row r="38">
      <c r="A38" s="36" t="s">
        <v>465</v>
      </c>
      <c r="B38" s="44"/>
      <c r="C38" s="45"/>
      <c r="D38" s="45"/>
      <c r="E38" s="48" t="s">
        <v>10201</v>
      </c>
      <c r="F38" s="45"/>
      <c r="G38" s="45"/>
      <c r="H38" s="45"/>
      <c r="I38" s="45"/>
      <c r="J38" s="47"/>
    </row>
    <row r="39">
      <c r="A39" s="36" t="s">
        <v>467</v>
      </c>
      <c r="B39" s="44"/>
      <c r="C39" s="45"/>
      <c r="D39" s="45"/>
      <c r="E39" s="38" t="s">
        <v>8800</v>
      </c>
      <c r="F39" s="45"/>
      <c r="G39" s="45"/>
      <c r="H39" s="45"/>
      <c r="I39" s="45"/>
      <c r="J39" s="47"/>
    </row>
    <row r="40">
      <c r="A40" s="30" t="s">
        <v>455</v>
      </c>
      <c r="B40" s="31"/>
      <c r="C40" s="32" t="s">
        <v>5574</v>
      </c>
      <c r="D40" s="33"/>
      <c r="E40" s="30" t="s">
        <v>2345</v>
      </c>
      <c r="F40" s="33"/>
      <c r="G40" s="33"/>
      <c r="H40" s="33"/>
      <c r="I40" s="34">
        <f>SUMIFS(I41:I96,A41:A96,"P")</f>
        <v>0</v>
      </c>
      <c r="J40" s="35"/>
    </row>
    <row r="41">
      <c r="A41" s="36" t="s">
        <v>458</v>
      </c>
      <c r="B41" s="36">
        <v>8</v>
      </c>
      <c r="C41" s="37" t="s">
        <v>9981</v>
      </c>
      <c r="D41" s="36" t="s">
        <v>460</v>
      </c>
      <c r="E41" s="38" t="s">
        <v>10211</v>
      </c>
      <c r="F41" s="39" t="s">
        <v>553</v>
      </c>
      <c r="G41" s="40">
        <v>720</v>
      </c>
      <c r="H41" s="41">
        <v>0</v>
      </c>
      <c r="I41" s="42">
        <f>ROUND(G41*H41,P4)</f>
        <v>0</v>
      </c>
      <c r="J41" s="39" t="s">
        <v>1884</v>
      </c>
      <c r="O41" s="43">
        <f>I41*0.21</f>
        <v>0</v>
      </c>
      <c r="P41">
        <v>3</v>
      </c>
    </row>
    <row r="42">
      <c r="A42" s="36" t="s">
        <v>464</v>
      </c>
      <c r="B42" s="44"/>
      <c r="C42" s="45"/>
      <c r="D42" s="45"/>
      <c r="E42" s="46" t="s">
        <v>460</v>
      </c>
      <c r="F42" s="45"/>
      <c r="G42" s="45"/>
      <c r="H42" s="45"/>
      <c r="I42" s="45"/>
      <c r="J42" s="47"/>
    </row>
    <row r="43" ht="45">
      <c r="A43" s="36" t="s">
        <v>465</v>
      </c>
      <c r="B43" s="44"/>
      <c r="C43" s="45"/>
      <c r="D43" s="45"/>
      <c r="E43" s="48" t="s">
        <v>11668</v>
      </c>
      <c r="F43" s="45"/>
      <c r="G43" s="45"/>
      <c r="H43" s="45"/>
      <c r="I43" s="45"/>
      <c r="J43" s="47"/>
    </row>
    <row r="44" ht="45">
      <c r="A44" s="36" t="s">
        <v>467</v>
      </c>
      <c r="B44" s="44"/>
      <c r="C44" s="45"/>
      <c r="D44" s="45"/>
      <c r="E44" s="38" t="s">
        <v>10213</v>
      </c>
      <c r="F44" s="45"/>
      <c r="G44" s="45"/>
      <c r="H44" s="45"/>
      <c r="I44" s="45"/>
      <c r="J44" s="47"/>
    </row>
    <row r="45">
      <c r="A45" s="36" t="s">
        <v>458</v>
      </c>
      <c r="B45" s="36">
        <v>9</v>
      </c>
      <c r="C45" s="37" t="s">
        <v>10985</v>
      </c>
      <c r="D45" s="36" t="s">
        <v>460</v>
      </c>
      <c r="E45" s="38" t="s">
        <v>10986</v>
      </c>
      <c r="F45" s="39" t="s">
        <v>482</v>
      </c>
      <c r="G45" s="40">
        <v>28</v>
      </c>
      <c r="H45" s="41">
        <v>0</v>
      </c>
      <c r="I45" s="42">
        <f>ROUND(G45*H45,P4)</f>
        <v>0</v>
      </c>
      <c r="J45" s="39" t="s">
        <v>1884</v>
      </c>
      <c r="O45" s="43">
        <f>I45*0.21</f>
        <v>0</v>
      </c>
      <c r="P45">
        <v>3</v>
      </c>
    </row>
    <row r="46">
      <c r="A46" s="36" t="s">
        <v>464</v>
      </c>
      <c r="B46" s="44"/>
      <c r="C46" s="45"/>
      <c r="D46" s="45"/>
      <c r="E46" s="46" t="s">
        <v>460</v>
      </c>
      <c r="F46" s="45"/>
      <c r="G46" s="45"/>
      <c r="H46" s="45"/>
      <c r="I46" s="45"/>
      <c r="J46" s="47"/>
    </row>
    <row r="47" ht="75">
      <c r="A47" s="36" t="s">
        <v>465</v>
      </c>
      <c r="B47" s="44"/>
      <c r="C47" s="45"/>
      <c r="D47" s="45"/>
      <c r="E47" s="48" t="s">
        <v>11669</v>
      </c>
      <c r="F47" s="45"/>
      <c r="G47" s="45"/>
      <c r="H47" s="45"/>
      <c r="I47" s="45"/>
      <c r="J47" s="47"/>
    </row>
    <row r="48" ht="45">
      <c r="A48" s="36" t="s">
        <v>467</v>
      </c>
      <c r="B48" s="44"/>
      <c r="C48" s="45"/>
      <c r="D48" s="45"/>
      <c r="E48" s="38" t="s">
        <v>10367</v>
      </c>
      <c r="F48" s="45"/>
      <c r="G48" s="45"/>
      <c r="H48" s="45"/>
      <c r="I48" s="45"/>
      <c r="J48" s="47"/>
    </row>
    <row r="49">
      <c r="A49" s="36" t="s">
        <v>458</v>
      </c>
      <c r="B49" s="36">
        <v>10</v>
      </c>
      <c r="C49" s="37" t="s">
        <v>7970</v>
      </c>
      <c r="D49" s="36" t="s">
        <v>460</v>
      </c>
      <c r="E49" s="38" t="s">
        <v>10217</v>
      </c>
      <c r="F49" s="39" t="s">
        <v>475</v>
      </c>
      <c r="G49" s="40">
        <v>9.9000000000000004</v>
      </c>
      <c r="H49" s="41">
        <v>0</v>
      </c>
      <c r="I49" s="42">
        <f>ROUND(G49*H49,P4)</f>
        <v>0</v>
      </c>
      <c r="J49" s="39" t="s">
        <v>1884</v>
      </c>
      <c r="O49" s="43">
        <f>I49*0.21</f>
        <v>0</v>
      </c>
      <c r="P49">
        <v>3</v>
      </c>
    </row>
    <row r="50">
      <c r="A50" s="36" t="s">
        <v>464</v>
      </c>
      <c r="B50" s="44"/>
      <c r="C50" s="45"/>
      <c r="D50" s="45"/>
      <c r="E50" s="46" t="s">
        <v>460</v>
      </c>
      <c r="F50" s="45"/>
      <c r="G50" s="45"/>
      <c r="H50" s="45"/>
      <c r="I50" s="45"/>
      <c r="J50" s="47"/>
    </row>
    <row r="51" ht="45">
      <c r="A51" s="36" t="s">
        <v>465</v>
      </c>
      <c r="B51" s="44"/>
      <c r="C51" s="45"/>
      <c r="D51" s="45"/>
      <c r="E51" s="48" t="s">
        <v>11670</v>
      </c>
      <c r="F51" s="45"/>
      <c r="G51" s="45"/>
      <c r="H51" s="45"/>
      <c r="I51" s="45"/>
      <c r="J51" s="47"/>
    </row>
    <row r="52" ht="409.5">
      <c r="A52" s="36" t="s">
        <v>467</v>
      </c>
      <c r="B52" s="44"/>
      <c r="C52" s="45"/>
      <c r="D52" s="45"/>
      <c r="E52" s="38" t="s">
        <v>10219</v>
      </c>
      <c r="F52" s="45"/>
      <c r="G52" s="45"/>
      <c r="H52" s="45"/>
      <c r="I52" s="45"/>
      <c r="J52" s="47"/>
    </row>
    <row r="53">
      <c r="A53" s="36" t="s">
        <v>458</v>
      </c>
      <c r="B53" s="36">
        <v>11</v>
      </c>
      <c r="C53" s="37" t="s">
        <v>5253</v>
      </c>
      <c r="D53" s="36" t="s">
        <v>460</v>
      </c>
      <c r="E53" s="38" t="s">
        <v>10220</v>
      </c>
      <c r="F53" s="39" t="s">
        <v>475</v>
      </c>
      <c r="G53" s="40">
        <v>53.899999999999999</v>
      </c>
      <c r="H53" s="41">
        <v>0</v>
      </c>
      <c r="I53" s="42">
        <f>ROUND(G53*H53,P4)</f>
        <v>0</v>
      </c>
      <c r="J53" s="39" t="s">
        <v>1884</v>
      </c>
      <c r="O53" s="43">
        <f>I53*0.21</f>
        <v>0</v>
      </c>
      <c r="P53">
        <v>3</v>
      </c>
    </row>
    <row r="54">
      <c r="A54" s="36" t="s">
        <v>464</v>
      </c>
      <c r="B54" s="44"/>
      <c r="C54" s="45"/>
      <c r="D54" s="45"/>
      <c r="E54" s="46" t="s">
        <v>460</v>
      </c>
      <c r="F54" s="45"/>
      <c r="G54" s="45"/>
      <c r="H54" s="45"/>
      <c r="I54" s="45"/>
      <c r="J54" s="47"/>
    </row>
    <row r="55" ht="75">
      <c r="A55" s="36" t="s">
        <v>465</v>
      </c>
      <c r="B55" s="44"/>
      <c r="C55" s="45"/>
      <c r="D55" s="45"/>
      <c r="E55" s="48" t="s">
        <v>11671</v>
      </c>
      <c r="F55" s="45"/>
      <c r="G55" s="45"/>
      <c r="H55" s="45"/>
      <c r="I55" s="45"/>
      <c r="J55" s="47"/>
    </row>
    <row r="56" ht="390">
      <c r="A56" s="36" t="s">
        <v>467</v>
      </c>
      <c r="B56" s="44"/>
      <c r="C56" s="45"/>
      <c r="D56" s="45"/>
      <c r="E56" s="38" t="s">
        <v>10222</v>
      </c>
      <c r="F56" s="45"/>
      <c r="G56" s="45"/>
      <c r="H56" s="45"/>
      <c r="I56" s="45"/>
      <c r="J56" s="47"/>
    </row>
    <row r="57">
      <c r="A57" s="36" t="s">
        <v>458</v>
      </c>
      <c r="B57" s="36">
        <v>12</v>
      </c>
      <c r="C57" s="37" t="s">
        <v>10369</v>
      </c>
      <c r="D57" s="36" t="s">
        <v>460</v>
      </c>
      <c r="E57" s="38" t="s">
        <v>10370</v>
      </c>
      <c r="F57" s="39" t="s">
        <v>475</v>
      </c>
      <c r="G57" s="40">
        <v>16</v>
      </c>
      <c r="H57" s="41">
        <v>0</v>
      </c>
      <c r="I57" s="42">
        <f>ROUND(G57*H57,P4)</f>
        <v>0</v>
      </c>
      <c r="J57" s="39" t="s">
        <v>1884</v>
      </c>
      <c r="O57" s="43">
        <f>I57*0.21</f>
        <v>0</v>
      </c>
      <c r="P57">
        <v>3</v>
      </c>
    </row>
    <row r="58">
      <c r="A58" s="36" t="s">
        <v>464</v>
      </c>
      <c r="B58" s="44"/>
      <c r="C58" s="45"/>
      <c r="D58" s="45"/>
      <c r="E58" s="46" t="s">
        <v>460</v>
      </c>
      <c r="F58" s="45"/>
      <c r="G58" s="45"/>
      <c r="H58" s="45"/>
      <c r="I58" s="45"/>
      <c r="J58" s="47"/>
    </row>
    <row r="59" ht="60">
      <c r="A59" s="36" t="s">
        <v>465</v>
      </c>
      <c r="B59" s="44"/>
      <c r="C59" s="45"/>
      <c r="D59" s="45"/>
      <c r="E59" s="48" t="s">
        <v>11672</v>
      </c>
      <c r="F59" s="45"/>
      <c r="G59" s="45"/>
      <c r="H59" s="45"/>
      <c r="I59" s="45"/>
      <c r="J59" s="47"/>
    </row>
    <row r="60" ht="90">
      <c r="A60" s="36" t="s">
        <v>467</v>
      </c>
      <c r="B60" s="44"/>
      <c r="C60" s="45"/>
      <c r="D60" s="45"/>
      <c r="E60" s="38" t="s">
        <v>10372</v>
      </c>
      <c r="F60" s="45"/>
      <c r="G60" s="45"/>
      <c r="H60" s="45"/>
      <c r="I60" s="45"/>
      <c r="J60" s="47"/>
    </row>
    <row r="61">
      <c r="A61" s="36" t="s">
        <v>458</v>
      </c>
      <c r="B61" s="36">
        <v>13</v>
      </c>
      <c r="C61" s="37" t="s">
        <v>3483</v>
      </c>
      <c r="D61" s="36" t="s">
        <v>460</v>
      </c>
      <c r="E61" s="38" t="s">
        <v>3484</v>
      </c>
      <c r="F61" s="39" t="s">
        <v>475</v>
      </c>
      <c r="G61" s="40">
        <v>425</v>
      </c>
      <c r="H61" s="41">
        <v>0</v>
      </c>
      <c r="I61" s="42">
        <f>ROUND(G61*H61,P4)</f>
        <v>0</v>
      </c>
      <c r="J61" s="39" t="s">
        <v>1884</v>
      </c>
      <c r="O61" s="43">
        <f>I61*0.21</f>
        <v>0</v>
      </c>
      <c r="P61">
        <v>3</v>
      </c>
    </row>
    <row r="62">
      <c r="A62" s="36" t="s">
        <v>464</v>
      </c>
      <c r="B62" s="44"/>
      <c r="C62" s="45"/>
      <c r="D62" s="45"/>
      <c r="E62" s="46" t="s">
        <v>460</v>
      </c>
      <c r="F62" s="45"/>
      <c r="G62" s="45"/>
      <c r="H62" s="45"/>
      <c r="I62" s="45"/>
      <c r="J62" s="47"/>
    </row>
    <row r="63" ht="75">
      <c r="A63" s="36" t="s">
        <v>465</v>
      </c>
      <c r="B63" s="44"/>
      <c r="C63" s="45"/>
      <c r="D63" s="45"/>
      <c r="E63" s="48" t="s">
        <v>11673</v>
      </c>
      <c r="F63" s="45"/>
      <c r="G63" s="45"/>
      <c r="H63" s="45"/>
      <c r="I63" s="45"/>
      <c r="J63" s="47"/>
    </row>
    <row r="64" ht="405">
      <c r="A64" s="36" t="s">
        <v>467</v>
      </c>
      <c r="B64" s="44"/>
      <c r="C64" s="45"/>
      <c r="D64" s="45"/>
      <c r="E64" s="38" t="s">
        <v>3452</v>
      </c>
      <c r="F64" s="45"/>
      <c r="G64" s="45"/>
      <c r="H64" s="45"/>
      <c r="I64" s="45"/>
      <c r="J64" s="47"/>
    </row>
    <row r="65">
      <c r="A65" s="36" t="s">
        <v>458</v>
      </c>
      <c r="B65" s="36">
        <v>14</v>
      </c>
      <c r="C65" s="37" t="s">
        <v>5367</v>
      </c>
      <c r="D65" s="36" t="s">
        <v>460</v>
      </c>
      <c r="E65" s="38" t="s">
        <v>10226</v>
      </c>
      <c r="F65" s="39" t="s">
        <v>475</v>
      </c>
      <c r="G65" s="40">
        <v>478.89999999999998</v>
      </c>
      <c r="H65" s="41">
        <v>0</v>
      </c>
      <c r="I65" s="42">
        <f>ROUND(G65*H65,P4)</f>
        <v>0</v>
      </c>
      <c r="J65" s="39" t="s">
        <v>1884</v>
      </c>
      <c r="O65" s="43">
        <f>I65*0.21</f>
        <v>0</v>
      </c>
      <c r="P65">
        <v>3</v>
      </c>
    </row>
    <row r="66">
      <c r="A66" s="36" t="s">
        <v>464</v>
      </c>
      <c r="B66" s="44"/>
      <c r="C66" s="45"/>
      <c r="D66" s="45"/>
      <c r="E66" s="46" t="s">
        <v>460</v>
      </c>
      <c r="F66" s="45"/>
      <c r="G66" s="45"/>
      <c r="H66" s="45"/>
      <c r="I66" s="45"/>
      <c r="J66" s="47"/>
    </row>
    <row r="67" ht="60">
      <c r="A67" s="36" t="s">
        <v>465</v>
      </c>
      <c r="B67" s="44"/>
      <c r="C67" s="45"/>
      <c r="D67" s="45"/>
      <c r="E67" s="48" t="s">
        <v>11674</v>
      </c>
      <c r="F67" s="45"/>
      <c r="G67" s="45"/>
      <c r="H67" s="45"/>
      <c r="I67" s="45"/>
      <c r="J67" s="47"/>
    </row>
    <row r="68" ht="240">
      <c r="A68" s="36" t="s">
        <v>467</v>
      </c>
      <c r="B68" s="44"/>
      <c r="C68" s="45"/>
      <c r="D68" s="45"/>
      <c r="E68" s="38" t="s">
        <v>10228</v>
      </c>
      <c r="F68" s="45"/>
      <c r="G68" s="45"/>
      <c r="H68" s="45"/>
      <c r="I68" s="45"/>
      <c r="J68" s="47"/>
    </row>
    <row r="69">
      <c r="A69" s="36" t="s">
        <v>458</v>
      </c>
      <c r="B69" s="36">
        <v>15</v>
      </c>
      <c r="C69" s="37" t="s">
        <v>5372</v>
      </c>
      <c r="D69" s="36" t="s">
        <v>460</v>
      </c>
      <c r="E69" s="38" t="s">
        <v>10229</v>
      </c>
      <c r="F69" s="39" t="s">
        <v>475</v>
      </c>
      <c r="G69" s="40">
        <v>159.11500000000001</v>
      </c>
      <c r="H69" s="41">
        <v>0</v>
      </c>
      <c r="I69" s="42">
        <f>ROUND(G69*H69,P4)</f>
        <v>0</v>
      </c>
      <c r="J69" s="39" t="s">
        <v>1884</v>
      </c>
      <c r="O69" s="43">
        <f>I69*0.21</f>
        <v>0</v>
      </c>
      <c r="P69">
        <v>3</v>
      </c>
    </row>
    <row r="70">
      <c r="A70" s="36" t="s">
        <v>464</v>
      </c>
      <c r="B70" s="44"/>
      <c r="C70" s="45"/>
      <c r="D70" s="45"/>
      <c r="E70" s="46" t="s">
        <v>460</v>
      </c>
      <c r="F70" s="45"/>
      <c r="G70" s="45"/>
      <c r="H70" s="45"/>
      <c r="I70" s="45"/>
      <c r="J70" s="47"/>
    </row>
    <row r="71" ht="135">
      <c r="A71" s="36" t="s">
        <v>465</v>
      </c>
      <c r="B71" s="44"/>
      <c r="C71" s="45"/>
      <c r="D71" s="45"/>
      <c r="E71" s="48" t="s">
        <v>11675</v>
      </c>
      <c r="F71" s="45"/>
      <c r="G71" s="45"/>
      <c r="H71" s="45"/>
      <c r="I71" s="45"/>
      <c r="J71" s="47"/>
    </row>
    <row r="72" ht="300">
      <c r="A72" s="36" t="s">
        <v>467</v>
      </c>
      <c r="B72" s="44"/>
      <c r="C72" s="45"/>
      <c r="D72" s="45"/>
      <c r="E72" s="38" t="s">
        <v>10231</v>
      </c>
      <c r="F72" s="45"/>
      <c r="G72" s="45"/>
      <c r="H72" s="45"/>
      <c r="I72" s="45"/>
      <c r="J72" s="47"/>
    </row>
    <row r="73">
      <c r="A73" s="36" t="s">
        <v>458</v>
      </c>
      <c r="B73" s="36">
        <v>16</v>
      </c>
      <c r="C73" s="37" t="s">
        <v>487</v>
      </c>
      <c r="D73" s="36" t="s">
        <v>460</v>
      </c>
      <c r="E73" s="38" t="s">
        <v>11541</v>
      </c>
      <c r="F73" s="39" t="s">
        <v>475</v>
      </c>
      <c r="G73" s="40">
        <v>44</v>
      </c>
      <c r="H73" s="41">
        <v>0</v>
      </c>
      <c r="I73" s="42">
        <f>ROUND(G73*H73,P4)</f>
        <v>0</v>
      </c>
      <c r="J73" s="39" t="s">
        <v>1884</v>
      </c>
      <c r="O73" s="43">
        <f>I73*0.21</f>
        <v>0</v>
      </c>
      <c r="P73">
        <v>3</v>
      </c>
    </row>
    <row r="74">
      <c r="A74" s="36" t="s">
        <v>464</v>
      </c>
      <c r="B74" s="44"/>
      <c r="C74" s="45"/>
      <c r="D74" s="45"/>
      <c r="E74" s="46" t="s">
        <v>460</v>
      </c>
      <c r="F74" s="45"/>
      <c r="G74" s="45"/>
      <c r="H74" s="45"/>
      <c r="I74" s="45"/>
      <c r="J74" s="47"/>
    </row>
    <row r="75" ht="60">
      <c r="A75" s="36" t="s">
        <v>465</v>
      </c>
      <c r="B75" s="44"/>
      <c r="C75" s="45"/>
      <c r="D75" s="45"/>
      <c r="E75" s="48" t="s">
        <v>11676</v>
      </c>
      <c r="F75" s="45"/>
      <c r="G75" s="45"/>
      <c r="H75" s="45"/>
      <c r="I75" s="45"/>
      <c r="J75" s="47"/>
    </row>
    <row r="76" ht="375">
      <c r="A76" s="36" t="s">
        <v>467</v>
      </c>
      <c r="B76" s="44"/>
      <c r="C76" s="45"/>
      <c r="D76" s="45"/>
      <c r="E76" s="38" t="s">
        <v>11543</v>
      </c>
      <c r="F76" s="45"/>
      <c r="G76" s="45"/>
      <c r="H76" s="45"/>
      <c r="I76" s="45"/>
      <c r="J76" s="47"/>
    </row>
    <row r="77">
      <c r="A77" s="36" t="s">
        <v>458</v>
      </c>
      <c r="B77" s="36">
        <v>17</v>
      </c>
      <c r="C77" s="37" t="s">
        <v>5264</v>
      </c>
      <c r="D77" s="36" t="s">
        <v>460</v>
      </c>
      <c r="E77" s="38" t="s">
        <v>10232</v>
      </c>
      <c r="F77" s="39" t="s">
        <v>475</v>
      </c>
      <c r="G77" s="40">
        <v>40</v>
      </c>
      <c r="H77" s="41">
        <v>0</v>
      </c>
      <c r="I77" s="42">
        <f>ROUND(G77*H77,P4)</f>
        <v>0</v>
      </c>
      <c r="J77" s="39" t="s">
        <v>1884</v>
      </c>
      <c r="O77" s="43">
        <f>I77*0.21</f>
        <v>0</v>
      </c>
      <c r="P77">
        <v>3</v>
      </c>
    </row>
    <row r="78">
      <c r="A78" s="36" t="s">
        <v>464</v>
      </c>
      <c r="B78" s="44"/>
      <c r="C78" s="45"/>
      <c r="D78" s="45"/>
      <c r="E78" s="46" t="s">
        <v>460</v>
      </c>
      <c r="F78" s="45"/>
      <c r="G78" s="45"/>
      <c r="H78" s="45"/>
      <c r="I78" s="45"/>
      <c r="J78" s="47"/>
    </row>
    <row r="79" ht="75">
      <c r="A79" s="36" t="s">
        <v>465</v>
      </c>
      <c r="B79" s="44"/>
      <c r="C79" s="45"/>
      <c r="D79" s="45"/>
      <c r="E79" s="48" t="s">
        <v>11677</v>
      </c>
      <c r="F79" s="45"/>
      <c r="G79" s="45"/>
      <c r="H79" s="45"/>
      <c r="I79" s="45"/>
      <c r="J79" s="47"/>
    </row>
    <row r="80" ht="390">
      <c r="A80" s="36" t="s">
        <v>467</v>
      </c>
      <c r="B80" s="44"/>
      <c r="C80" s="45"/>
      <c r="D80" s="45"/>
      <c r="E80" s="38" t="s">
        <v>10234</v>
      </c>
      <c r="F80" s="45"/>
      <c r="G80" s="45"/>
      <c r="H80" s="45"/>
      <c r="I80" s="45"/>
      <c r="J80" s="47"/>
    </row>
    <row r="81">
      <c r="A81" s="36" t="s">
        <v>458</v>
      </c>
      <c r="B81" s="36">
        <v>18</v>
      </c>
      <c r="C81" s="37" t="s">
        <v>10665</v>
      </c>
      <c r="D81" s="36" t="s">
        <v>460</v>
      </c>
      <c r="E81" s="38" t="s">
        <v>10666</v>
      </c>
      <c r="F81" s="39" t="s">
        <v>475</v>
      </c>
      <c r="G81" s="40">
        <v>9.9000000000000004</v>
      </c>
      <c r="H81" s="41">
        <v>0</v>
      </c>
      <c r="I81" s="42">
        <f>ROUND(G81*H81,P4)</f>
        <v>0</v>
      </c>
      <c r="J81" s="39" t="s">
        <v>1884</v>
      </c>
      <c r="O81" s="43">
        <f>I81*0.21</f>
        <v>0</v>
      </c>
      <c r="P81">
        <v>3</v>
      </c>
    </row>
    <row r="82">
      <c r="A82" s="36" t="s">
        <v>464</v>
      </c>
      <c r="B82" s="44"/>
      <c r="C82" s="45"/>
      <c r="D82" s="45"/>
      <c r="E82" s="46" t="s">
        <v>460</v>
      </c>
      <c r="F82" s="45"/>
      <c r="G82" s="45"/>
      <c r="H82" s="45"/>
      <c r="I82" s="45"/>
      <c r="J82" s="47"/>
    </row>
    <row r="83" ht="75">
      <c r="A83" s="36" t="s">
        <v>465</v>
      </c>
      <c r="B83" s="44"/>
      <c r="C83" s="45"/>
      <c r="D83" s="45"/>
      <c r="E83" s="48" t="s">
        <v>11678</v>
      </c>
      <c r="F83" s="45"/>
      <c r="G83" s="45"/>
      <c r="H83" s="45"/>
      <c r="I83" s="45"/>
      <c r="J83" s="47"/>
    </row>
    <row r="84" ht="345">
      <c r="A84" s="36" t="s">
        <v>467</v>
      </c>
      <c r="B84" s="44"/>
      <c r="C84" s="45"/>
      <c r="D84" s="45"/>
      <c r="E84" s="38" t="s">
        <v>7432</v>
      </c>
      <c r="F84" s="45"/>
      <c r="G84" s="45"/>
      <c r="H84" s="45"/>
      <c r="I84" s="45"/>
      <c r="J84" s="47"/>
    </row>
    <row r="85">
      <c r="A85" s="36" t="s">
        <v>458</v>
      </c>
      <c r="B85" s="36">
        <v>19</v>
      </c>
      <c r="C85" s="37" t="s">
        <v>5267</v>
      </c>
      <c r="D85" s="36" t="s">
        <v>460</v>
      </c>
      <c r="E85" s="38" t="s">
        <v>10237</v>
      </c>
      <c r="F85" s="39" t="s">
        <v>492</v>
      </c>
      <c r="G85" s="40">
        <v>80.599999999999994</v>
      </c>
      <c r="H85" s="41">
        <v>0</v>
      </c>
      <c r="I85" s="42">
        <f>ROUND(G85*H85,P4)</f>
        <v>0</v>
      </c>
      <c r="J85" s="39" t="s">
        <v>1884</v>
      </c>
      <c r="O85" s="43">
        <f>I85*0.21</f>
        <v>0</v>
      </c>
      <c r="P85">
        <v>3</v>
      </c>
    </row>
    <row r="86">
      <c r="A86" s="36" t="s">
        <v>464</v>
      </c>
      <c r="B86" s="44"/>
      <c r="C86" s="45"/>
      <c r="D86" s="45"/>
      <c r="E86" s="46" t="s">
        <v>460</v>
      </c>
      <c r="F86" s="45"/>
      <c r="G86" s="45"/>
      <c r="H86" s="45"/>
      <c r="I86" s="45"/>
      <c r="J86" s="47"/>
    </row>
    <row r="87" ht="75">
      <c r="A87" s="36" t="s">
        <v>465</v>
      </c>
      <c r="B87" s="44"/>
      <c r="C87" s="45"/>
      <c r="D87" s="45"/>
      <c r="E87" s="48" t="s">
        <v>11679</v>
      </c>
      <c r="F87" s="45"/>
      <c r="G87" s="45"/>
      <c r="H87" s="45"/>
      <c r="I87" s="45"/>
      <c r="J87" s="47"/>
    </row>
    <row r="88" ht="45">
      <c r="A88" s="36" t="s">
        <v>467</v>
      </c>
      <c r="B88" s="44"/>
      <c r="C88" s="45"/>
      <c r="D88" s="45"/>
      <c r="E88" s="38" t="s">
        <v>10239</v>
      </c>
      <c r="F88" s="45"/>
      <c r="G88" s="45"/>
      <c r="H88" s="45"/>
      <c r="I88" s="45"/>
      <c r="J88" s="47"/>
    </row>
    <row r="89">
      <c r="A89" s="36" t="s">
        <v>458</v>
      </c>
      <c r="B89" s="36">
        <v>20</v>
      </c>
      <c r="C89" s="37" t="s">
        <v>5271</v>
      </c>
      <c r="D89" s="36" t="s">
        <v>460</v>
      </c>
      <c r="E89" s="38" t="s">
        <v>5272</v>
      </c>
      <c r="F89" s="39" t="s">
        <v>492</v>
      </c>
      <c r="G89" s="40">
        <v>80.599999999999994</v>
      </c>
      <c r="H89" s="41">
        <v>0</v>
      </c>
      <c r="I89" s="42">
        <f>ROUND(G89*H89,P4)</f>
        <v>0</v>
      </c>
      <c r="J89" s="39" t="s">
        <v>1884</v>
      </c>
      <c r="O89" s="43">
        <f>I89*0.21</f>
        <v>0</v>
      </c>
      <c r="P89">
        <v>3</v>
      </c>
    </row>
    <row r="90">
      <c r="A90" s="36" t="s">
        <v>464</v>
      </c>
      <c r="B90" s="44"/>
      <c r="C90" s="45"/>
      <c r="D90" s="45"/>
      <c r="E90" s="46" t="s">
        <v>460</v>
      </c>
      <c r="F90" s="45"/>
      <c r="G90" s="45"/>
      <c r="H90" s="45"/>
      <c r="I90" s="45"/>
      <c r="J90" s="47"/>
    </row>
    <row r="91" ht="45">
      <c r="A91" s="36" t="s">
        <v>465</v>
      </c>
      <c r="B91" s="44"/>
      <c r="C91" s="45"/>
      <c r="D91" s="45"/>
      <c r="E91" s="48" t="s">
        <v>11680</v>
      </c>
      <c r="F91" s="45"/>
      <c r="G91" s="45"/>
      <c r="H91" s="45"/>
      <c r="I91" s="45"/>
      <c r="J91" s="47"/>
    </row>
    <row r="92" ht="30">
      <c r="A92" s="36" t="s">
        <v>467</v>
      </c>
      <c r="B92" s="44"/>
      <c r="C92" s="45"/>
      <c r="D92" s="45"/>
      <c r="E92" s="38" t="s">
        <v>10241</v>
      </c>
      <c r="F92" s="45"/>
      <c r="G92" s="45"/>
      <c r="H92" s="45"/>
      <c r="I92" s="45"/>
      <c r="J92" s="47"/>
    </row>
    <row r="93" ht="30">
      <c r="A93" s="36" t="s">
        <v>458</v>
      </c>
      <c r="B93" s="36">
        <v>21</v>
      </c>
      <c r="C93" s="37" t="s">
        <v>10242</v>
      </c>
      <c r="D93" s="36" t="s">
        <v>460</v>
      </c>
      <c r="E93" s="38" t="s">
        <v>10243</v>
      </c>
      <c r="F93" s="39" t="s">
        <v>475</v>
      </c>
      <c r="G93" s="40">
        <v>12.09</v>
      </c>
      <c r="H93" s="41">
        <v>0</v>
      </c>
      <c r="I93" s="42">
        <f>ROUND(G93*H93,P4)</f>
        <v>0</v>
      </c>
      <c r="J93" s="39" t="s">
        <v>463</v>
      </c>
      <c r="O93" s="43">
        <f>I93*0.21</f>
        <v>0</v>
      </c>
      <c r="P93">
        <v>3</v>
      </c>
    </row>
    <row r="94">
      <c r="A94" s="36" t="s">
        <v>464</v>
      </c>
      <c r="B94" s="44"/>
      <c r="C94" s="45"/>
      <c r="D94" s="45"/>
      <c r="E94" s="46" t="s">
        <v>460</v>
      </c>
      <c r="F94" s="45"/>
      <c r="G94" s="45"/>
      <c r="H94" s="45"/>
      <c r="I94" s="45"/>
      <c r="J94" s="47"/>
    </row>
    <row r="95" ht="45">
      <c r="A95" s="36" t="s">
        <v>465</v>
      </c>
      <c r="B95" s="44"/>
      <c r="C95" s="45"/>
      <c r="D95" s="45"/>
      <c r="E95" s="48" t="s">
        <v>11681</v>
      </c>
      <c r="F95" s="45"/>
      <c r="G95" s="45"/>
      <c r="H95" s="45"/>
      <c r="I95" s="45"/>
      <c r="J95" s="47"/>
    </row>
    <row r="96" ht="45">
      <c r="A96" s="36" t="s">
        <v>467</v>
      </c>
      <c r="B96" s="44"/>
      <c r="C96" s="45"/>
      <c r="D96" s="45"/>
      <c r="E96" s="38" t="s">
        <v>10245</v>
      </c>
      <c r="F96" s="45"/>
      <c r="G96" s="45"/>
      <c r="H96" s="45"/>
      <c r="I96" s="45"/>
      <c r="J96" s="47"/>
    </row>
    <row r="97">
      <c r="A97" s="30" t="s">
        <v>455</v>
      </c>
      <c r="B97" s="31"/>
      <c r="C97" s="32" t="s">
        <v>9887</v>
      </c>
      <c r="D97" s="33"/>
      <c r="E97" s="30" t="s">
        <v>4908</v>
      </c>
      <c r="F97" s="33"/>
      <c r="G97" s="33"/>
      <c r="H97" s="33"/>
      <c r="I97" s="34">
        <f>SUMIFS(I98:I109,A98:A109,"P")</f>
        <v>0</v>
      </c>
      <c r="J97" s="35"/>
    </row>
    <row r="98">
      <c r="A98" s="36" t="s">
        <v>458</v>
      </c>
      <c r="B98" s="36">
        <v>22</v>
      </c>
      <c r="C98" s="37" t="s">
        <v>11550</v>
      </c>
      <c r="D98" s="36" t="s">
        <v>460</v>
      </c>
      <c r="E98" s="38" t="s">
        <v>11551</v>
      </c>
      <c r="F98" s="39" t="s">
        <v>475</v>
      </c>
      <c r="G98" s="40">
        <v>0.064000000000000001</v>
      </c>
      <c r="H98" s="41">
        <v>0</v>
      </c>
      <c r="I98" s="42">
        <f>ROUND(G98*H98,P4)</f>
        <v>0</v>
      </c>
      <c r="J98" s="39" t="s">
        <v>1884</v>
      </c>
      <c r="O98" s="43">
        <f>I98*0.21</f>
        <v>0</v>
      </c>
      <c r="P98">
        <v>3</v>
      </c>
    </row>
    <row r="99">
      <c r="A99" s="36" t="s">
        <v>464</v>
      </c>
      <c r="B99" s="44"/>
      <c r="C99" s="45"/>
      <c r="D99" s="45"/>
      <c r="E99" s="46" t="s">
        <v>460</v>
      </c>
      <c r="F99" s="45"/>
      <c r="G99" s="45"/>
      <c r="H99" s="45"/>
      <c r="I99" s="45"/>
      <c r="J99" s="47"/>
    </row>
    <row r="100" ht="75">
      <c r="A100" s="36" t="s">
        <v>465</v>
      </c>
      <c r="B100" s="44"/>
      <c r="C100" s="45"/>
      <c r="D100" s="45"/>
      <c r="E100" s="48" t="s">
        <v>11682</v>
      </c>
      <c r="F100" s="45"/>
      <c r="G100" s="45"/>
      <c r="H100" s="45"/>
      <c r="I100" s="45"/>
      <c r="J100" s="47"/>
    </row>
    <row r="101" ht="75">
      <c r="A101" s="36" t="s">
        <v>467</v>
      </c>
      <c r="B101" s="44"/>
      <c r="C101" s="45"/>
      <c r="D101" s="45"/>
      <c r="E101" s="38" t="s">
        <v>10674</v>
      </c>
      <c r="F101" s="45"/>
      <c r="G101" s="45"/>
      <c r="H101" s="45"/>
      <c r="I101" s="45"/>
      <c r="J101" s="47"/>
    </row>
    <row r="102">
      <c r="A102" s="36" t="s">
        <v>458</v>
      </c>
      <c r="B102" s="36">
        <v>23</v>
      </c>
      <c r="C102" s="37" t="s">
        <v>5398</v>
      </c>
      <c r="D102" s="36" t="s">
        <v>460</v>
      </c>
      <c r="E102" s="38" t="s">
        <v>5399</v>
      </c>
      <c r="F102" s="39" t="s">
        <v>475</v>
      </c>
      <c r="G102" s="40">
        <v>23.478000000000002</v>
      </c>
      <c r="H102" s="41">
        <v>0</v>
      </c>
      <c r="I102" s="42">
        <f>ROUND(G102*H102,P4)</f>
        <v>0</v>
      </c>
      <c r="J102" s="39" t="s">
        <v>1884</v>
      </c>
      <c r="O102" s="43">
        <f>I102*0.21</f>
        <v>0</v>
      </c>
      <c r="P102">
        <v>3</v>
      </c>
    </row>
    <row r="103">
      <c r="A103" s="36" t="s">
        <v>464</v>
      </c>
      <c r="B103" s="44"/>
      <c r="C103" s="45"/>
      <c r="D103" s="45"/>
      <c r="E103" s="46" t="s">
        <v>460</v>
      </c>
      <c r="F103" s="45"/>
      <c r="G103" s="45"/>
      <c r="H103" s="45"/>
      <c r="I103" s="45"/>
      <c r="J103" s="47"/>
    </row>
    <row r="104" ht="75">
      <c r="A104" s="36" t="s">
        <v>465</v>
      </c>
      <c r="B104" s="44"/>
      <c r="C104" s="45"/>
      <c r="D104" s="45"/>
      <c r="E104" s="48" t="s">
        <v>11683</v>
      </c>
      <c r="F104" s="45"/>
      <c r="G104" s="45"/>
      <c r="H104" s="45"/>
      <c r="I104" s="45"/>
      <c r="J104" s="47"/>
    </row>
    <row r="105" ht="409.5">
      <c r="A105" s="36" t="s">
        <v>467</v>
      </c>
      <c r="B105" s="44"/>
      <c r="C105" s="45"/>
      <c r="D105" s="45"/>
      <c r="E105" s="38" t="s">
        <v>5494</v>
      </c>
      <c r="F105" s="45"/>
      <c r="G105" s="45"/>
      <c r="H105" s="45"/>
      <c r="I105" s="45"/>
      <c r="J105" s="47"/>
    </row>
    <row r="106">
      <c r="A106" s="36" t="s">
        <v>458</v>
      </c>
      <c r="B106" s="36">
        <v>24</v>
      </c>
      <c r="C106" s="37" t="s">
        <v>5401</v>
      </c>
      <c r="D106" s="36" t="s">
        <v>460</v>
      </c>
      <c r="E106" s="38" t="s">
        <v>10400</v>
      </c>
      <c r="F106" s="39" t="s">
        <v>613</v>
      </c>
      <c r="G106" s="40">
        <v>5.2619999999999996</v>
      </c>
      <c r="H106" s="41">
        <v>0</v>
      </c>
      <c r="I106" s="42">
        <f>ROUND(G106*H106,P4)</f>
        <v>0</v>
      </c>
      <c r="J106" s="39" t="s">
        <v>1884</v>
      </c>
      <c r="O106" s="43">
        <f>I106*0.21</f>
        <v>0</v>
      </c>
      <c r="P106">
        <v>3</v>
      </c>
    </row>
    <row r="107">
      <c r="A107" s="36" t="s">
        <v>464</v>
      </c>
      <c r="B107" s="44"/>
      <c r="C107" s="45"/>
      <c r="D107" s="45"/>
      <c r="E107" s="46" t="s">
        <v>460</v>
      </c>
      <c r="F107" s="45"/>
      <c r="G107" s="45"/>
      <c r="H107" s="45"/>
      <c r="I107" s="45"/>
      <c r="J107" s="47"/>
    </row>
    <row r="108" ht="60">
      <c r="A108" s="36" t="s">
        <v>465</v>
      </c>
      <c r="B108" s="44"/>
      <c r="C108" s="45"/>
      <c r="D108" s="45"/>
      <c r="E108" s="48" t="s">
        <v>11684</v>
      </c>
      <c r="F108" s="45"/>
      <c r="G108" s="45"/>
      <c r="H108" s="45"/>
      <c r="I108" s="45"/>
      <c r="J108" s="47"/>
    </row>
    <row r="109" ht="330">
      <c r="A109" s="36" t="s">
        <v>467</v>
      </c>
      <c r="B109" s="44"/>
      <c r="C109" s="45"/>
      <c r="D109" s="45"/>
      <c r="E109" s="38" t="s">
        <v>10272</v>
      </c>
      <c r="F109" s="45"/>
      <c r="G109" s="45"/>
      <c r="H109" s="45"/>
      <c r="I109" s="45"/>
      <c r="J109" s="47"/>
    </row>
    <row r="110">
      <c r="A110" s="30" t="s">
        <v>455</v>
      </c>
      <c r="B110" s="31"/>
      <c r="C110" s="32" t="s">
        <v>9895</v>
      </c>
      <c r="D110" s="33"/>
      <c r="E110" s="30" t="s">
        <v>5405</v>
      </c>
      <c r="F110" s="33"/>
      <c r="G110" s="33"/>
      <c r="H110" s="33"/>
      <c r="I110" s="34">
        <f>SUMIFS(I111:I134,A111:A134,"P")</f>
        <v>0</v>
      </c>
      <c r="J110" s="35"/>
    </row>
    <row r="111">
      <c r="A111" s="36" t="s">
        <v>458</v>
      </c>
      <c r="B111" s="36">
        <v>25</v>
      </c>
      <c r="C111" s="37" t="s">
        <v>11559</v>
      </c>
      <c r="D111" s="36" t="s">
        <v>460</v>
      </c>
      <c r="E111" s="38" t="s">
        <v>11560</v>
      </c>
      <c r="F111" s="39" t="s">
        <v>534</v>
      </c>
      <c r="G111" s="40">
        <v>112.86</v>
      </c>
      <c r="H111" s="41">
        <v>0</v>
      </c>
      <c r="I111" s="42">
        <f>ROUND(G111*H111,P4)</f>
        <v>0</v>
      </c>
      <c r="J111" s="39" t="s">
        <v>1884</v>
      </c>
      <c r="O111" s="43">
        <f>I111*0.21</f>
        <v>0</v>
      </c>
      <c r="P111">
        <v>3</v>
      </c>
    </row>
    <row r="112">
      <c r="A112" s="36" t="s">
        <v>464</v>
      </c>
      <c r="B112" s="44"/>
      <c r="C112" s="45"/>
      <c r="D112" s="45"/>
      <c r="E112" s="46" t="s">
        <v>460</v>
      </c>
      <c r="F112" s="45"/>
      <c r="G112" s="45"/>
      <c r="H112" s="45"/>
      <c r="I112" s="45"/>
      <c r="J112" s="47"/>
    </row>
    <row r="113" ht="60">
      <c r="A113" s="36" t="s">
        <v>465</v>
      </c>
      <c r="B113" s="44"/>
      <c r="C113" s="45"/>
      <c r="D113" s="45"/>
      <c r="E113" s="48" t="s">
        <v>11685</v>
      </c>
      <c r="F113" s="45"/>
      <c r="G113" s="45"/>
      <c r="H113" s="45"/>
      <c r="I113" s="45"/>
      <c r="J113" s="47"/>
    </row>
    <row r="114" ht="45">
      <c r="A114" s="36" t="s">
        <v>467</v>
      </c>
      <c r="B114" s="44"/>
      <c r="C114" s="45"/>
      <c r="D114" s="45"/>
      <c r="E114" s="38" t="s">
        <v>11562</v>
      </c>
      <c r="F114" s="45"/>
      <c r="G114" s="45"/>
      <c r="H114" s="45"/>
      <c r="I114" s="45"/>
      <c r="J114" s="47"/>
    </row>
    <row r="115">
      <c r="A115" s="36" t="s">
        <v>458</v>
      </c>
      <c r="B115" s="36">
        <v>26</v>
      </c>
      <c r="C115" s="37" t="s">
        <v>8813</v>
      </c>
      <c r="D115" s="36" t="s">
        <v>460</v>
      </c>
      <c r="E115" s="38" t="s">
        <v>10259</v>
      </c>
      <c r="F115" s="39" t="s">
        <v>475</v>
      </c>
      <c r="G115" s="40">
        <v>3.9300000000000002</v>
      </c>
      <c r="H115" s="41">
        <v>0</v>
      </c>
      <c r="I115" s="42">
        <f>ROUND(G115*H115,P4)</f>
        <v>0</v>
      </c>
      <c r="J115" s="39" t="s">
        <v>1884</v>
      </c>
      <c r="O115" s="43">
        <f>I115*0.21</f>
        <v>0</v>
      </c>
      <c r="P115">
        <v>3</v>
      </c>
    </row>
    <row r="116">
      <c r="A116" s="36" t="s">
        <v>464</v>
      </c>
      <c r="B116" s="44"/>
      <c r="C116" s="45"/>
      <c r="D116" s="45"/>
      <c r="E116" s="46" t="s">
        <v>460</v>
      </c>
      <c r="F116" s="45"/>
      <c r="G116" s="45"/>
      <c r="H116" s="45"/>
      <c r="I116" s="45"/>
      <c r="J116" s="47"/>
    </row>
    <row r="117" ht="45">
      <c r="A117" s="36" t="s">
        <v>465</v>
      </c>
      <c r="B117" s="44"/>
      <c r="C117" s="45"/>
      <c r="D117" s="45"/>
      <c r="E117" s="48" t="s">
        <v>11686</v>
      </c>
      <c r="F117" s="45"/>
      <c r="G117" s="45"/>
      <c r="H117" s="45"/>
      <c r="I117" s="45"/>
      <c r="J117" s="47"/>
    </row>
    <row r="118" ht="409.5">
      <c r="A118" s="36" t="s">
        <v>467</v>
      </c>
      <c r="B118" s="44"/>
      <c r="C118" s="45"/>
      <c r="D118" s="45"/>
      <c r="E118" s="38" t="s">
        <v>10261</v>
      </c>
      <c r="F118" s="45"/>
      <c r="G118" s="45"/>
      <c r="H118" s="45"/>
      <c r="I118" s="45"/>
      <c r="J118" s="47"/>
    </row>
    <row r="119">
      <c r="A119" s="36" t="s">
        <v>458</v>
      </c>
      <c r="B119" s="36">
        <v>27</v>
      </c>
      <c r="C119" s="37" t="s">
        <v>10262</v>
      </c>
      <c r="D119" s="36" t="s">
        <v>460</v>
      </c>
      <c r="E119" s="38" t="s">
        <v>10263</v>
      </c>
      <c r="F119" s="39" t="s">
        <v>613</v>
      </c>
      <c r="G119" s="40">
        <v>0.52100000000000002</v>
      </c>
      <c r="H119" s="41">
        <v>0</v>
      </c>
      <c r="I119" s="42">
        <f>ROUND(G119*H119,P4)</f>
        <v>0</v>
      </c>
      <c r="J119" s="39" t="s">
        <v>1884</v>
      </c>
      <c r="O119" s="43">
        <f>I119*0.21</f>
        <v>0</v>
      </c>
      <c r="P119">
        <v>3</v>
      </c>
    </row>
    <row r="120">
      <c r="A120" s="36" t="s">
        <v>464</v>
      </c>
      <c r="B120" s="44"/>
      <c r="C120" s="45"/>
      <c r="D120" s="45"/>
      <c r="E120" s="46" t="s">
        <v>460</v>
      </c>
      <c r="F120" s="45"/>
      <c r="G120" s="45"/>
      <c r="H120" s="45"/>
      <c r="I120" s="45"/>
      <c r="J120" s="47"/>
    </row>
    <row r="121" ht="45">
      <c r="A121" s="36" t="s">
        <v>465</v>
      </c>
      <c r="B121" s="44"/>
      <c r="C121" s="45"/>
      <c r="D121" s="45"/>
      <c r="E121" s="48" t="s">
        <v>11687</v>
      </c>
      <c r="F121" s="45"/>
      <c r="G121" s="45"/>
      <c r="H121" s="45"/>
      <c r="I121" s="45"/>
      <c r="J121" s="47"/>
    </row>
    <row r="122" ht="300">
      <c r="A122" s="36" t="s">
        <v>467</v>
      </c>
      <c r="B122" s="44"/>
      <c r="C122" s="45"/>
      <c r="D122" s="45"/>
      <c r="E122" s="38" t="s">
        <v>10265</v>
      </c>
      <c r="F122" s="45"/>
      <c r="G122" s="45"/>
      <c r="H122" s="45"/>
      <c r="I122" s="45"/>
      <c r="J122" s="47"/>
    </row>
    <row r="123">
      <c r="A123" s="36" t="s">
        <v>458</v>
      </c>
      <c r="B123" s="36">
        <v>28</v>
      </c>
      <c r="C123" s="37" t="s">
        <v>10266</v>
      </c>
      <c r="D123" s="36" t="s">
        <v>460</v>
      </c>
      <c r="E123" s="38" t="s">
        <v>10267</v>
      </c>
      <c r="F123" s="39" t="s">
        <v>475</v>
      </c>
      <c r="G123" s="40">
        <v>7.9420000000000002</v>
      </c>
      <c r="H123" s="41">
        <v>0</v>
      </c>
      <c r="I123" s="42">
        <f>ROUND(G123*H123,P4)</f>
        <v>0</v>
      </c>
      <c r="J123" s="39" t="s">
        <v>1884</v>
      </c>
      <c r="O123" s="43">
        <f>I123*0.21</f>
        <v>0</v>
      </c>
      <c r="P123">
        <v>3</v>
      </c>
    </row>
    <row r="124">
      <c r="A124" s="36" t="s">
        <v>464</v>
      </c>
      <c r="B124" s="44"/>
      <c r="C124" s="45"/>
      <c r="D124" s="45"/>
      <c r="E124" s="46" t="s">
        <v>460</v>
      </c>
      <c r="F124" s="45"/>
      <c r="G124" s="45"/>
      <c r="H124" s="45"/>
      <c r="I124" s="45"/>
      <c r="J124" s="47"/>
    </row>
    <row r="125" ht="75">
      <c r="A125" s="36" t="s">
        <v>465</v>
      </c>
      <c r="B125" s="44"/>
      <c r="C125" s="45"/>
      <c r="D125" s="45"/>
      <c r="E125" s="48" t="s">
        <v>11688</v>
      </c>
      <c r="F125" s="45"/>
      <c r="G125" s="45"/>
      <c r="H125" s="45"/>
      <c r="I125" s="45"/>
      <c r="J125" s="47"/>
    </row>
    <row r="126" ht="409.5">
      <c r="A126" s="36" t="s">
        <v>467</v>
      </c>
      <c r="B126" s="44"/>
      <c r="C126" s="45"/>
      <c r="D126" s="45"/>
      <c r="E126" s="38" t="s">
        <v>7707</v>
      </c>
      <c r="F126" s="45"/>
      <c r="G126" s="45"/>
      <c r="H126" s="45"/>
      <c r="I126" s="45"/>
      <c r="J126" s="47"/>
    </row>
    <row r="127">
      <c r="A127" s="36" t="s">
        <v>458</v>
      </c>
      <c r="B127" s="36">
        <v>29</v>
      </c>
      <c r="C127" s="37" t="s">
        <v>10276</v>
      </c>
      <c r="D127" s="36" t="s">
        <v>460</v>
      </c>
      <c r="E127" s="38" t="s">
        <v>10277</v>
      </c>
      <c r="F127" s="39" t="s">
        <v>475</v>
      </c>
      <c r="G127" s="40">
        <v>32.759999999999998</v>
      </c>
      <c r="H127" s="41">
        <v>0</v>
      </c>
      <c r="I127" s="42">
        <f>ROUND(G127*H127,P4)</f>
        <v>0</v>
      </c>
      <c r="J127" s="39" t="s">
        <v>1884</v>
      </c>
      <c r="O127" s="43">
        <f>I127*0.21</f>
        <v>0</v>
      </c>
      <c r="P127">
        <v>3</v>
      </c>
    </row>
    <row r="128">
      <c r="A128" s="36" t="s">
        <v>464</v>
      </c>
      <c r="B128" s="44"/>
      <c r="C128" s="45"/>
      <c r="D128" s="45"/>
      <c r="E128" s="46" t="s">
        <v>460</v>
      </c>
      <c r="F128" s="45"/>
      <c r="G128" s="45"/>
      <c r="H128" s="45"/>
      <c r="I128" s="45"/>
      <c r="J128" s="47"/>
    </row>
    <row r="129" ht="60">
      <c r="A129" s="36" t="s">
        <v>465</v>
      </c>
      <c r="B129" s="44"/>
      <c r="C129" s="45"/>
      <c r="D129" s="45"/>
      <c r="E129" s="48" t="s">
        <v>11689</v>
      </c>
      <c r="F129" s="45"/>
      <c r="G129" s="45"/>
      <c r="H129" s="45"/>
      <c r="I129" s="45"/>
      <c r="J129" s="47"/>
    </row>
    <row r="130" ht="409.5">
      <c r="A130" s="36" t="s">
        <v>467</v>
      </c>
      <c r="B130" s="44"/>
      <c r="C130" s="45"/>
      <c r="D130" s="45"/>
      <c r="E130" s="38" t="s">
        <v>7707</v>
      </c>
      <c r="F130" s="45"/>
      <c r="G130" s="45"/>
      <c r="H130" s="45"/>
      <c r="I130" s="45"/>
      <c r="J130" s="47"/>
    </row>
    <row r="131">
      <c r="A131" s="36" t="s">
        <v>458</v>
      </c>
      <c r="B131" s="36">
        <v>30</v>
      </c>
      <c r="C131" s="37" t="s">
        <v>10279</v>
      </c>
      <c r="D131" s="36" t="s">
        <v>460</v>
      </c>
      <c r="E131" s="38" t="s">
        <v>10280</v>
      </c>
      <c r="F131" s="39" t="s">
        <v>613</v>
      </c>
      <c r="G131" s="40">
        <v>8.8450000000000006</v>
      </c>
      <c r="H131" s="41">
        <v>0</v>
      </c>
      <c r="I131" s="42">
        <f>ROUND(G131*H131,P4)</f>
        <v>0</v>
      </c>
      <c r="J131" s="39" t="s">
        <v>1884</v>
      </c>
      <c r="O131" s="43">
        <f>I131*0.21</f>
        <v>0</v>
      </c>
      <c r="P131">
        <v>3</v>
      </c>
    </row>
    <row r="132">
      <c r="A132" s="36" t="s">
        <v>464</v>
      </c>
      <c r="B132" s="44"/>
      <c r="C132" s="45"/>
      <c r="D132" s="45"/>
      <c r="E132" s="46" t="s">
        <v>460</v>
      </c>
      <c r="F132" s="45"/>
      <c r="G132" s="45"/>
      <c r="H132" s="45"/>
      <c r="I132" s="45"/>
      <c r="J132" s="47"/>
    </row>
    <row r="133" ht="60">
      <c r="A133" s="36" t="s">
        <v>465</v>
      </c>
      <c r="B133" s="44"/>
      <c r="C133" s="45"/>
      <c r="D133" s="45"/>
      <c r="E133" s="48" t="s">
        <v>11690</v>
      </c>
      <c r="F133" s="45"/>
      <c r="G133" s="45"/>
      <c r="H133" s="45"/>
      <c r="I133" s="45"/>
      <c r="J133" s="47"/>
    </row>
    <row r="134" ht="330">
      <c r="A134" s="36" t="s">
        <v>467</v>
      </c>
      <c r="B134" s="44"/>
      <c r="C134" s="45"/>
      <c r="D134" s="45"/>
      <c r="E134" s="38" t="s">
        <v>10272</v>
      </c>
      <c r="F134" s="45"/>
      <c r="G134" s="45"/>
      <c r="H134" s="45"/>
      <c r="I134" s="45"/>
      <c r="J134" s="47"/>
    </row>
    <row r="135">
      <c r="A135" s="30" t="s">
        <v>455</v>
      </c>
      <c r="B135" s="31"/>
      <c r="C135" s="32" t="s">
        <v>9900</v>
      </c>
      <c r="D135" s="33"/>
      <c r="E135" s="30" t="s">
        <v>2399</v>
      </c>
      <c r="F135" s="33"/>
      <c r="G135" s="33"/>
      <c r="H135" s="33"/>
      <c r="I135" s="34">
        <f>SUMIFS(I136:I171,A136:A171,"P")</f>
        <v>0</v>
      </c>
      <c r="J135" s="35"/>
    </row>
    <row r="136">
      <c r="A136" s="36" t="s">
        <v>458</v>
      </c>
      <c r="B136" s="36">
        <v>31</v>
      </c>
      <c r="C136" s="37" t="s">
        <v>5079</v>
      </c>
      <c r="D136" s="36" t="s">
        <v>460</v>
      </c>
      <c r="E136" s="38" t="s">
        <v>10535</v>
      </c>
      <c r="F136" s="39" t="s">
        <v>475</v>
      </c>
      <c r="G136" s="40">
        <v>11.843999999999999</v>
      </c>
      <c r="H136" s="41">
        <v>0</v>
      </c>
      <c r="I136" s="42">
        <f>ROUND(G136*H136,P4)</f>
        <v>0</v>
      </c>
      <c r="J136" s="39" t="s">
        <v>1884</v>
      </c>
      <c r="O136" s="43">
        <f>I136*0.21</f>
        <v>0</v>
      </c>
      <c r="P136">
        <v>3</v>
      </c>
    </row>
    <row r="137">
      <c r="A137" s="36" t="s">
        <v>464</v>
      </c>
      <c r="B137" s="44"/>
      <c r="C137" s="45"/>
      <c r="D137" s="45"/>
      <c r="E137" s="46" t="s">
        <v>460</v>
      </c>
      <c r="F137" s="45"/>
      <c r="G137" s="45"/>
      <c r="H137" s="45"/>
      <c r="I137" s="45"/>
      <c r="J137" s="47"/>
    </row>
    <row r="138" ht="60">
      <c r="A138" s="36" t="s">
        <v>465</v>
      </c>
      <c r="B138" s="44"/>
      <c r="C138" s="45"/>
      <c r="D138" s="45"/>
      <c r="E138" s="48" t="s">
        <v>11691</v>
      </c>
      <c r="F138" s="45"/>
      <c r="G138" s="45"/>
      <c r="H138" s="45"/>
      <c r="I138" s="45"/>
      <c r="J138" s="47"/>
    </row>
    <row r="139" ht="409.5">
      <c r="A139" s="36" t="s">
        <v>467</v>
      </c>
      <c r="B139" s="44"/>
      <c r="C139" s="45"/>
      <c r="D139" s="45"/>
      <c r="E139" s="38" t="s">
        <v>7707</v>
      </c>
      <c r="F139" s="45"/>
      <c r="G139" s="45"/>
      <c r="H139" s="45"/>
      <c r="I139" s="45"/>
      <c r="J139" s="47"/>
    </row>
    <row r="140">
      <c r="A140" s="36" t="s">
        <v>458</v>
      </c>
      <c r="B140" s="36">
        <v>32</v>
      </c>
      <c r="C140" s="37" t="s">
        <v>7484</v>
      </c>
      <c r="D140" s="36" t="s">
        <v>460</v>
      </c>
      <c r="E140" s="38" t="s">
        <v>10428</v>
      </c>
      <c r="F140" s="39" t="s">
        <v>475</v>
      </c>
      <c r="G140" s="40">
        <v>10.726000000000001</v>
      </c>
      <c r="H140" s="41">
        <v>0</v>
      </c>
      <c r="I140" s="42">
        <f>ROUND(G140*H140,P4)</f>
        <v>0</v>
      </c>
      <c r="J140" s="39" t="s">
        <v>1884</v>
      </c>
      <c r="O140" s="43">
        <f>I140*0.21</f>
        <v>0</v>
      </c>
      <c r="P140">
        <v>3</v>
      </c>
    </row>
    <row r="141">
      <c r="A141" s="36" t="s">
        <v>464</v>
      </c>
      <c r="B141" s="44"/>
      <c r="C141" s="45"/>
      <c r="D141" s="45"/>
      <c r="E141" s="46" t="s">
        <v>460</v>
      </c>
      <c r="F141" s="45"/>
      <c r="G141" s="45"/>
      <c r="H141" s="45"/>
      <c r="I141" s="45"/>
      <c r="J141" s="47"/>
    </row>
    <row r="142" ht="105">
      <c r="A142" s="36" t="s">
        <v>465</v>
      </c>
      <c r="B142" s="44"/>
      <c r="C142" s="45"/>
      <c r="D142" s="45"/>
      <c r="E142" s="48" t="s">
        <v>11692</v>
      </c>
      <c r="F142" s="45"/>
      <c r="G142" s="45"/>
      <c r="H142" s="45"/>
      <c r="I142" s="45"/>
      <c r="J142" s="47"/>
    </row>
    <row r="143" ht="409.5">
      <c r="A143" s="36" t="s">
        <v>467</v>
      </c>
      <c r="B143" s="44"/>
      <c r="C143" s="45"/>
      <c r="D143" s="45"/>
      <c r="E143" s="38" t="s">
        <v>7707</v>
      </c>
      <c r="F143" s="45"/>
      <c r="G143" s="45"/>
      <c r="H143" s="45"/>
      <c r="I143" s="45"/>
      <c r="J143" s="47"/>
    </row>
    <row r="144">
      <c r="A144" s="36" t="s">
        <v>458</v>
      </c>
      <c r="B144" s="36">
        <v>33</v>
      </c>
      <c r="C144" s="37" t="s">
        <v>8239</v>
      </c>
      <c r="D144" s="36" t="s">
        <v>460</v>
      </c>
      <c r="E144" s="38" t="s">
        <v>8240</v>
      </c>
      <c r="F144" s="39" t="s">
        <v>613</v>
      </c>
      <c r="G144" s="40">
        <v>0.98799999999999999</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60">
      <c r="A146" s="36" t="s">
        <v>465</v>
      </c>
      <c r="B146" s="44"/>
      <c r="C146" s="45"/>
      <c r="D146" s="45"/>
      <c r="E146" s="48" t="s">
        <v>11693</v>
      </c>
      <c r="F146" s="45"/>
      <c r="G146" s="45"/>
      <c r="H146" s="45"/>
      <c r="I146" s="45"/>
      <c r="J146" s="47"/>
    </row>
    <row r="147" ht="225">
      <c r="A147" s="36" t="s">
        <v>467</v>
      </c>
      <c r="B147" s="44"/>
      <c r="C147" s="45"/>
      <c r="D147" s="45"/>
      <c r="E147" s="38" t="s">
        <v>10292</v>
      </c>
      <c r="F147" s="45"/>
      <c r="G147" s="45"/>
      <c r="H147" s="45"/>
      <c r="I147" s="45"/>
      <c r="J147" s="47"/>
    </row>
    <row r="148">
      <c r="A148" s="36" t="s">
        <v>458</v>
      </c>
      <c r="B148" s="36">
        <v>34</v>
      </c>
      <c r="C148" s="37" t="s">
        <v>7490</v>
      </c>
      <c r="D148" s="36" t="s">
        <v>460</v>
      </c>
      <c r="E148" s="38" t="s">
        <v>10433</v>
      </c>
      <c r="F148" s="39" t="s">
        <v>475</v>
      </c>
      <c r="G148" s="40">
        <v>38.884999999999998</v>
      </c>
      <c r="H148" s="41">
        <v>0</v>
      </c>
      <c r="I148" s="42">
        <f>ROUND(G148*H148,P4)</f>
        <v>0</v>
      </c>
      <c r="J148" s="39" t="s">
        <v>1884</v>
      </c>
      <c r="O148" s="43">
        <f>I148*0.21</f>
        <v>0</v>
      </c>
      <c r="P148">
        <v>3</v>
      </c>
    </row>
    <row r="149">
      <c r="A149" s="36" t="s">
        <v>464</v>
      </c>
      <c r="B149" s="44"/>
      <c r="C149" s="45"/>
      <c r="D149" s="45"/>
      <c r="E149" s="46" t="s">
        <v>460</v>
      </c>
      <c r="F149" s="45"/>
      <c r="G149" s="45"/>
      <c r="H149" s="45"/>
      <c r="I149" s="45"/>
      <c r="J149" s="47"/>
    </row>
    <row r="150" ht="75">
      <c r="A150" s="36" t="s">
        <v>465</v>
      </c>
      <c r="B150" s="44"/>
      <c r="C150" s="45"/>
      <c r="D150" s="45"/>
      <c r="E150" s="48" t="s">
        <v>11694</v>
      </c>
      <c r="F150" s="45"/>
      <c r="G150" s="45"/>
      <c r="H150" s="45"/>
      <c r="I150" s="45"/>
      <c r="J150" s="47"/>
    </row>
    <row r="151" ht="60">
      <c r="A151" s="36" t="s">
        <v>467</v>
      </c>
      <c r="B151" s="44"/>
      <c r="C151" s="45"/>
      <c r="D151" s="45"/>
      <c r="E151" s="38" t="s">
        <v>10432</v>
      </c>
      <c r="F151" s="45"/>
      <c r="G151" s="45"/>
      <c r="H151" s="45"/>
      <c r="I151" s="45"/>
      <c r="J151" s="47"/>
    </row>
    <row r="152">
      <c r="A152" s="36" t="s">
        <v>458</v>
      </c>
      <c r="B152" s="36">
        <v>35</v>
      </c>
      <c r="C152" s="37" t="s">
        <v>10938</v>
      </c>
      <c r="D152" s="36" t="s">
        <v>460</v>
      </c>
      <c r="E152" s="38" t="s">
        <v>10939</v>
      </c>
      <c r="F152" s="39" t="s">
        <v>475</v>
      </c>
      <c r="G152" s="40">
        <v>19.199999999999999</v>
      </c>
      <c r="H152" s="41">
        <v>0</v>
      </c>
      <c r="I152" s="42">
        <f>ROUND(G152*H152,P4)</f>
        <v>0</v>
      </c>
      <c r="J152" s="39" t="s">
        <v>1884</v>
      </c>
      <c r="O152" s="43">
        <f>I152*0.21</f>
        <v>0</v>
      </c>
      <c r="P152">
        <v>3</v>
      </c>
    </row>
    <row r="153">
      <c r="A153" s="36" t="s">
        <v>464</v>
      </c>
      <c r="B153" s="44"/>
      <c r="C153" s="45"/>
      <c r="D153" s="45"/>
      <c r="E153" s="46" t="s">
        <v>460</v>
      </c>
      <c r="F153" s="45"/>
      <c r="G153" s="45"/>
      <c r="H153" s="45"/>
      <c r="I153" s="45"/>
      <c r="J153" s="47"/>
    </row>
    <row r="154" ht="60">
      <c r="A154" s="36" t="s">
        <v>465</v>
      </c>
      <c r="B154" s="44"/>
      <c r="C154" s="45"/>
      <c r="D154" s="45"/>
      <c r="E154" s="48" t="s">
        <v>11695</v>
      </c>
      <c r="F154" s="45"/>
      <c r="G154" s="45"/>
      <c r="H154" s="45"/>
      <c r="I154" s="45"/>
      <c r="J154" s="47"/>
    </row>
    <row r="155" ht="409.5">
      <c r="A155" s="36" t="s">
        <v>467</v>
      </c>
      <c r="B155" s="44"/>
      <c r="C155" s="45"/>
      <c r="D155" s="45"/>
      <c r="E155" s="38" t="s">
        <v>7707</v>
      </c>
      <c r="F155" s="45"/>
      <c r="G155" s="45"/>
      <c r="H155" s="45"/>
      <c r="I155" s="45"/>
      <c r="J155" s="47"/>
    </row>
    <row r="156">
      <c r="A156" s="36" t="s">
        <v>458</v>
      </c>
      <c r="B156" s="36">
        <v>36</v>
      </c>
      <c r="C156" s="37" t="s">
        <v>9186</v>
      </c>
      <c r="D156" s="36" t="s">
        <v>460</v>
      </c>
      <c r="E156" s="38" t="s">
        <v>9187</v>
      </c>
      <c r="F156" s="39" t="s">
        <v>475</v>
      </c>
      <c r="G156" s="40">
        <v>20.800000000000001</v>
      </c>
      <c r="H156" s="41">
        <v>0</v>
      </c>
      <c r="I156" s="42">
        <f>ROUND(G156*H156,P4)</f>
        <v>0</v>
      </c>
      <c r="J156" s="39" t="s">
        <v>1884</v>
      </c>
      <c r="O156" s="43">
        <f>I156*0.21</f>
        <v>0</v>
      </c>
      <c r="P156">
        <v>3</v>
      </c>
    </row>
    <row r="157">
      <c r="A157" s="36" t="s">
        <v>464</v>
      </c>
      <c r="B157" s="44"/>
      <c r="C157" s="45"/>
      <c r="D157" s="45"/>
      <c r="E157" s="46" t="s">
        <v>460</v>
      </c>
      <c r="F157" s="45"/>
      <c r="G157" s="45"/>
      <c r="H157" s="45"/>
      <c r="I157" s="45"/>
      <c r="J157" s="47"/>
    </row>
    <row r="158" ht="60">
      <c r="A158" s="36" t="s">
        <v>465</v>
      </c>
      <c r="B158" s="44"/>
      <c r="C158" s="45"/>
      <c r="D158" s="45"/>
      <c r="E158" s="48" t="s">
        <v>11696</v>
      </c>
      <c r="F158" s="45"/>
      <c r="G158" s="45"/>
      <c r="H158" s="45"/>
      <c r="I158" s="45"/>
      <c r="J158" s="47"/>
    </row>
    <row r="159" ht="75">
      <c r="A159" s="36" t="s">
        <v>467</v>
      </c>
      <c r="B159" s="44"/>
      <c r="C159" s="45"/>
      <c r="D159" s="45"/>
      <c r="E159" s="38" t="s">
        <v>10298</v>
      </c>
      <c r="F159" s="45"/>
      <c r="G159" s="45"/>
      <c r="H159" s="45"/>
      <c r="I159" s="45"/>
      <c r="J159" s="47"/>
    </row>
    <row r="160">
      <c r="A160" s="36" t="s">
        <v>458</v>
      </c>
      <c r="B160" s="36">
        <v>37</v>
      </c>
      <c r="C160" s="37" t="s">
        <v>7493</v>
      </c>
      <c r="D160" s="36" t="s">
        <v>460</v>
      </c>
      <c r="E160" s="38" t="s">
        <v>7494</v>
      </c>
      <c r="F160" s="39" t="s">
        <v>475</v>
      </c>
      <c r="G160" s="40">
        <v>14.302</v>
      </c>
      <c r="H160" s="41">
        <v>0</v>
      </c>
      <c r="I160" s="42">
        <f>ROUND(G160*H160,P4)</f>
        <v>0</v>
      </c>
      <c r="J160" s="39" t="s">
        <v>1884</v>
      </c>
      <c r="O160" s="43">
        <f>I160*0.21</f>
        <v>0</v>
      </c>
      <c r="P160">
        <v>3</v>
      </c>
    </row>
    <row r="161">
      <c r="A161" s="36" t="s">
        <v>464</v>
      </c>
      <c r="B161" s="44"/>
      <c r="C161" s="45"/>
      <c r="D161" s="45"/>
      <c r="E161" s="46" t="s">
        <v>460</v>
      </c>
      <c r="F161" s="45"/>
      <c r="G161" s="45"/>
      <c r="H161" s="45"/>
      <c r="I161" s="45"/>
      <c r="J161" s="47"/>
    </row>
    <row r="162" ht="105">
      <c r="A162" s="36" t="s">
        <v>465</v>
      </c>
      <c r="B162" s="44"/>
      <c r="C162" s="45"/>
      <c r="D162" s="45"/>
      <c r="E162" s="48" t="s">
        <v>11697</v>
      </c>
      <c r="F162" s="45"/>
      <c r="G162" s="45"/>
      <c r="H162" s="45"/>
      <c r="I162" s="45"/>
      <c r="J162" s="47"/>
    </row>
    <row r="163" ht="150">
      <c r="A163" s="36" t="s">
        <v>467</v>
      </c>
      <c r="B163" s="44"/>
      <c r="C163" s="45"/>
      <c r="D163" s="45"/>
      <c r="E163" s="38" t="s">
        <v>10300</v>
      </c>
      <c r="F163" s="45"/>
      <c r="G163" s="45"/>
      <c r="H163" s="45"/>
      <c r="I163" s="45"/>
      <c r="J163" s="47"/>
    </row>
    <row r="164">
      <c r="A164" s="36" t="s">
        <v>458</v>
      </c>
      <c r="B164" s="36">
        <v>38</v>
      </c>
      <c r="C164" s="37" t="s">
        <v>11079</v>
      </c>
      <c r="D164" s="36" t="s">
        <v>460</v>
      </c>
      <c r="E164" s="38" t="s">
        <v>11080</v>
      </c>
      <c r="F164" s="39" t="s">
        <v>475</v>
      </c>
      <c r="G164" s="40">
        <v>3.96</v>
      </c>
      <c r="H164" s="41">
        <v>0</v>
      </c>
      <c r="I164" s="42">
        <f>ROUND(G164*H164,P4)</f>
        <v>0</v>
      </c>
      <c r="J164" s="39" t="s">
        <v>1884</v>
      </c>
      <c r="O164" s="43">
        <f>I164*0.21</f>
        <v>0</v>
      </c>
      <c r="P164">
        <v>3</v>
      </c>
    </row>
    <row r="165">
      <c r="A165" s="36" t="s">
        <v>464</v>
      </c>
      <c r="B165" s="44"/>
      <c r="C165" s="45"/>
      <c r="D165" s="45"/>
      <c r="E165" s="46" t="s">
        <v>460</v>
      </c>
      <c r="F165" s="45"/>
      <c r="G165" s="45"/>
      <c r="H165" s="45"/>
      <c r="I165" s="45"/>
      <c r="J165" s="47"/>
    </row>
    <row r="166" ht="60">
      <c r="A166" s="36" t="s">
        <v>465</v>
      </c>
      <c r="B166" s="44"/>
      <c r="C166" s="45"/>
      <c r="D166" s="45"/>
      <c r="E166" s="48" t="s">
        <v>11698</v>
      </c>
      <c r="F166" s="45"/>
      <c r="G166" s="45"/>
      <c r="H166" s="45"/>
      <c r="I166" s="45"/>
      <c r="J166" s="47"/>
    </row>
    <row r="167" ht="60">
      <c r="A167" s="36" t="s">
        <v>467</v>
      </c>
      <c r="B167" s="44"/>
      <c r="C167" s="45"/>
      <c r="D167" s="45"/>
      <c r="E167" s="38" t="s">
        <v>11082</v>
      </c>
      <c r="F167" s="45"/>
      <c r="G167" s="45"/>
      <c r="H167" s="45"/>
      <c r="I167" s="45"/>
      <c r="J167" s="47"/>
    </row>
    <row r="168">
      <c r="A168" s="36" t="s">
        <v>458</v>
      </c>
      <c r="B168" s="36">
        <v>39</v>
      </c>
      <c r="C168" s="37" t="s">
        <v>11699</v>
      </c>
      <c r="D168" s="36" t="s">
        <v>460</v>
      </c>
      <c r="E168" s="38" t="s">
        <v>11700</v>
      </c>
      <c r="F168" s="39" t="s">
        <v>475</v>
      </c>
      <c r="G168" s="40">
        <v>4.75</v>
      </c>
      <c r="H168" s="41">
        <v>0</v>
      </c>
      <c r="I168" s="42">
        <f>ROUND(G168*H168,P4)</f>
        <v>0</v>
      </c>
      <c r="J168" s="39" t="s">
        <v>1884</v>
      </c>
      <c r="O168" s="43">
        <f>I168*0.21</f>
        <v>0</v>
      </c>
      <c r="P168">
        <v>3</v>
      </c>
    </row>
    <row r="169">
      <c r="A169" s="36" t="s">
        <v>464</v>
      </c>
      <c r="B169" s="44"/>
      <c r="C169" s="45"/>
      <c r="D169" s="45"/>
      <c r="E169" s="46" t="s">
        <v>460</v>
      </c>
      <c r="F169" s="45"/>
      <c r="G169" s="45"/>
      <c r="H169" s="45"/>
      <c r="I169" s="45"/>
      <c r="J169" s="47"/>
    </row>
    <row r="170" ht="45">
      <c r="A170" s="36" t="s">
        <v>465</v>
      </c>
      <c r="B170" s="44"/>
      <c r="C170" s="45"/>
      <c r="D170" s="45"/>
      <c r="E170" s="48" t="s">
        <v>11701</v>
      </c>
      <c r="F170" s="45"/>
      <c r="G170" s="45"/>
      <c r="H170" s="45"/>
      <c r="I170" s="45"/>
      <c r="J170" s="47"/>
    </row>
    <row r="171" ht="409.5">
      <c r="A171" s="36" t="s">
        <v>467</v>
      </c>
      <c r="B171" s="44"/>
      <c r="C171" s="45"/>
      <c r="D171" s="45"/>
      <c r="E171" s="38" t="s">
        <v>10440</v>
      </c>
      <c r="F171" s="45"/>
      <c r="G171" s="45"/>
      <c r="H171" s="45"/>
      <c r="I171" s="45"/>
      <c r="J171" s="47"/>
    </row>
    <row r="172">
      <c r="A172" s="30" t="s">
        <v>455</v>
      </c>
      <c r="B172" s="31"/>
      <c r="C172" s="32" t="s">
        <v>10543</v>
      </c>
      <c r="D172" s="33"/>
      <c r="E172" s="30" t="s">
        <v>10544</v>
      </c>
      <c r="F172" s="33"/>
      <c r="G172" s="33"/>
      <c r="H172" s="33"/>
      <c r="I172" s="34">
        <f>SUMIFS(I173:I184,A173:A184,"P")</f>
        <v>0</v>
      </c>
      <c r="J172" s="35"/>
    </row>
    <row r="173">
      <c r="A173" s="36" t="s">
        <v>458</v>
      </c>
      <c r="B173" s="36">
        <v>40</v>
      </c>
      <c r="C173" s="37" t="s">
        <v>8876</v>
      </c>
      <c r="D173" s="36" t="s">
        <v>460</v>
      </c>
      <c r="E173" s="38" t="s">
        <v>11702</v>
      </c>
      <c r="F173" s="39" t="s">
        <v>492</v>
      </c>
      <c r="G173" s="40">
        <v>40</v>
      </c>
      <c r="H173" s="41">
        <v>0</v>
      </c>
      <c r="I173" s="42">
        <f>ROUND(G173*H173,P4)</f>
        <v>0</v>
      </c>
      <c r="J173" s="39" t="s">
        <v>1884</v>
      </c>
      <c r="O173" s="43">
        <f>I173*0.21</f>
        <v>0</v>
      </c>
      <c r="P173">
        <v>3</v>
      </c>
    </row>
    <row r="174">
      <c r="A174" s="36" t="s">
        <v>464</v>
      </c>
      <c r="B174" s="44"/>
      <c r="C174" s="45"/>
      <c r="D174" s="45"/>
      <c r="E174" s="46" t="s">
        <v>460</v>
      </c>
      <c r="F174" s="45"/>
      <c r="G174" s="45"/>
      <c r="H174" s="45"/>
      <c r="I174" s="45"/>
      <c r="J174" s="47"/>
    </row>
    <row r="175" ht="75">
      <c r="A175" s="36" t="s">
        <v>465</v>
      </c>
      <c r="B175" s="44"/>
      <c r="C175" s="45"/>
      <c r="D175" s="45"/>
      <c r="E175" s="48" t="s">
        <v>11703</v>
      </c>
      <c r="F175" s="45"/>
      <c r="G175" s="45"/>
      <c r="H175" s="45"/>
      <c r="I175" s="45"/>
      <c r="J175" s="47"/>
    </row>
    <row r="176" ht="75">
      <c r="A176" s="36" t="s">
        <v>467</v>
      </c>
      <c r="B176" s="44"/>
      <c r="C176" s="45"/>
      <c r="D176" s="45"/>
      <c r="E176" s="38" t="s">
        <v>11583</v>
      </c>
      <c r="F176" s="45"/>
      <c r="G176" s="45"/>
      <c r="H176" s="45"/>
      <c r="I176" s="45"/>
      <c r="J176" s="47"/>
    </row>
    <row r="177">
      <c r="A177" s="36" t="s">
        <v>458</v>
      </c>
      <c r="B177" s="36">
        <v>41</v>
      </c>
      <c r="C177" s="37" t="s">
        <v>11704</v>
      </c>
      <c r="D177" s="36" t="s">
        <v>460</v>
      </c>
      <c r="E177" s="38" t="s">
        <v>11705</v>
      </c>
      <c r="F177" s="39" t="s">
        <v>475</v>
      </c>
      <c r="G177" s="40">
        <v>1.8</v>
      </c>
      <c r="H177" s="41">
        <v>0</v>
      </c>
      <c r="I177" s="42">
        <f>ROUND(G177*H177,P4)</f>
        <v>0</v>
      </c>
      <c r="J177" s="39" t="s">
        <v>1884</v>
      </c>
      <c r="O177" s="43">
        <f>I177*0.21</f>
        <v>0</v>
      </c>
      <c r="P177">
        <v>3</v>
      </c>
    </row>
    <row r="178">
      <c r="A178" s="36" t="s">
        <v>464</v>
      </c>
      <c r="B178" s="44"/>
      <c r="C178" s="45"/>
      <c r="D178" s="45"/>
      <c r="E178" s="46" t="s">
        <v>460</v>
      </c>
      <c r="F178" s="45"/>
      <c r="G178" s="45"/>
      <c r="H178" s="45"/>
      <c r="I178" s="45"/>
      <c r="J178" s="47"/>
    </row>
    <row r="179" ht="75">
      <c r="A179" s="36" t="s">
        <v>465</v>
      </c>
      <c r="B179" s="44"/>
      <c r="C179" s="45"/>
      <c r="D179" s="45"/>
      <c r="E179" s="48" t="s">
        <v>11706</v>
      </c>
      <c r="F179" s="45"/>
      <c r="G179" s="45"/>
      <c r="H179" s="45"/>
      <c r="I179" s="45"/>
      <c r="J179" s="47"/>
    </row>
    <row r="180" ht="165">
      <c r="A180" s="36" t="s">
        <v>467</v>
      </c>
      <c r="B180" s="44"/>
      <c r="C180" s="45"/>
      <c r="D180" s="45"/>
      <c r="E180" s="38" t="s">
        <v>11587</v>
      </c>
      <c r="F180" s="45"/>
      <c r="G180" s="45"/>
      <c r="H180" s="45"/>
      <c r="I180" s="45"/>
      <c r="J180" s="47"/>
    </row>
    <row r="181">
      <c r="A181" s="36" t="s">
        <v>458</v>
      </c>
      <c r="B181" s="36">
        <v>42</v>
      </c>
      <c r="C181" s="37" t="s">
        <v>11707</v>
      </c>
      <c r="D181" s="36" t="s">
        <v>460</v>
      </c>
      <c r="E181" s="38" t="s">
        <v>11708</v>
      </c>
      <c r="F181" s="39" t="s">
        <v>492</v>
      </c>
      <c r="G181" s="40">
        <v>40</v>
      </c>
      <c r="H181" s="41">
        <v>0</v>
      </c>
      <c r="I181" s="42">
        <f>ROUND(G181*H181,P4)</f>
        <v>0</v>
      </c>
      <c r="J181" s="39" t="s">
        <v>1884</v>
      </c>
      <c r="O181" s="43">
        <f>I181*0.21</f>
        <v>0</v>
      </c>
      <c r="P181">
        <v>3</v>
      </c>
    </row>
    <row r="182">
      <c r="A182" s="36" t="s">
        <v>464</v>
      </c>
      <c r="B182" s="44"/>
      <c r="C182" s="45"/>
      <c r="D182" s="45"/>
      <c r="E182" s="46" t="s">
        <v>460</v>
      </c>
      <c r="F182" s="45"/>
      <c r="G182" s="45"/>
      <c r="H182" s="45"/>
      <c r="I182" s="45"/>
      <c r="J182" s="47"/>
    </row>
    <row r="183" ht="75">
      <c r="A183" s="36" t="s">
        <v>465</v>
      </c>
      <c r="B183" s="44"/>
      <c r="C183" s="45"/>
      <c r="D183" s="45"/>
      <c r="E183" s="48" t="s">
        <v>11709</v>
      </c>
      <c r="F183" s="45"/>
      <c r="G183" s="45"/>
      <c r="H183" s="45"/>
      <c r="I183" s="45"/>
      <c r="J183" s="47"/>
    </row>
    <row r="184" ht="165">
      <c r="A184" s="36" t="s">
        <v>467</v>
      </c>
      <c r="B184" s="44"/>
      <c r="C184" s="45"/>
      <c r="D184" s="45"/>
      <c r="E184" s="38" t="s">
        <v>11587</v>
      </c>
      <c r="F184" s="45"/>
      <c r="G184" s="45"/>
      <c r="H184" s="45"/>
      <c r="I184" s="45"/>
      <c r="J184" s="47"/>
    </row>
    <row r="185">
      <c r="A185" s="30" t="s">
        <v>455</v>
      </c>
      <c r="B185" s="31"/>
      <c r="C185" s="32" t="s">
        <v>10549</v>
      </c>
      <c r="D185" s="33"/>
      <c r="E185" s="30" t="s">
        <v>10550</v>
      </c>
      <c r="F185" s="33"/>
      <c r="G185" s="33"/>
      <c r="H185" s="33"/>
      <c r="I185" s="34">
        <f>SUMIFS(I186:I189,A186:A189,"P")</f>
        <v>0</v>
      </c>
      <c r="J185" s="35"/>
    </row>
    <row r="186">
      <c r="A186" s="36" t="s">
        <v>458</v>
      </c>
      <c r="B186" s="36">
        <v>43</v>
      </c>
      <c r="C186" s="37" t="s">
        <v>11166</v>
      </c>
      <c r="D186" s="36" t="s">
        <v>460</v>
      </c>
      <c r="E186" s="38" t="s">
        <v>11167</v>
      </c>
      <c r="F186" s="39" t="s">
        <v>492</v>
      </c>
      <c r="G186" s="40">
        <v>60</v>
      </c>
      <c r="H186" s="41">
        <v>0</v>
      </c>
      <c r="I186" s="42">
        <f>ROUND(G186*H186,P4)</f>
        <v>0</v>
      </c>
      <c r="J186" s="39" t="s">
        <v>463</v>
      </c>
      <c r="O186" s="43">
        <f>I186*0.21</f>
        <v>0</v>
      </c>
      <c r="P186">
        <v>3</v>
      </c>
    </row>
    <row r="187">
      <c r="A187" s="36" t="s">
        <v>464</v>
      </c>
      <c r="B187" s="44"/>
      <c r="C187" s="45"/>
      <c r="D187" s="45"/>
      <c r="E187" s="46" t="s">
        <v>460</v>
      </c>
      <c r="F187" s="45"/>
      <c r="G187" s="45"/>
      <c r="H187" s="45"/>
      <c r="I187" s="45"/>
      <c r="J187" s="47"/>
    </row>
    <row r="188" ht="60">
      <c r="A188" s="36" t="s">
        <v>465</v>
      </c>
      <c r="B188" s="44"/>
      <c r="C188" s="45"/>
      <c r="D188" s="45"/>
      <c r="E188" s="48" t="s">
        <v>11710</v>
      </c>
      <c r="F188" s="45"/>
      <c r="G188" s="45"/>
      <c r="H188" s="45"/>
      <c r="I188" s="45"/>
      <c r="J188" s="47"/>
    </row>
    <row r="189" ht="165">
      <c r="A189" s="36" t="s">
        <v>467</v>
      </c>
      <c r="B189" s="44"/>
      <c r="C189" s="45"/>
      <c r="D189" s="45"/>
      <c r="E189" s="38" t="s">
        <v>11169</v>
      </c>
      <c r="F189" s="45"/>
      <c r="G189" s="45"/>
      <c r="H189" s="45"/>
      <c r="I189" s="45"/>
      <c r="J189" s="47"/>
    </row>
    <row r="190">
      <c r="A190" s="30" t="s">
        <v>455</v>
      </c>
      <c r="B190" s="31"/>
      <c r="C190" s="32" t="s">
        <v>2445</v>
      </c>
      <c r="D190" s="33"/>
      <c r="E190" s="30" t="s">
        <v>7650</v>
      </c>
      <c r="F190" s="33"/>
      <c r="G190" s="33"/>
      <c r="H190" s="33"/>
      <c r="I190" s="34">
        <f>SUMIFS(I191:I210,A191:A210,"P")</f>
        <v>0</v>
      </c>
      <c r="J190" s="35"/>
    </row>
    <row r="191" ht="30">
      <c r="A191" s="36" t="s">
        <v>458</v>
      </c>
      <c r="B191" s="36">
        <v>44</v>
      </c>
      <c r="C191" s="37" t="s">
        <v>5304</v>
      </c>
      <c r="D191" s="36" t="s">
        <v>460</v>
      </c>
      <c r="E191" s="38" t="s">
        <v>10307</v>
      </c>
      <c r="F191" s="39" t="s">
        <v>492</v>
      </c>
      <c r="G191" s="40">
        <v>128.76300000000001</v>
      </c>
      <c r="H191" s="41">
        <v>0</v>
      </c>
      <c r="I191" s="42">
        <f>ROUND(G191*H191,P4)</f>
        <v>0</v>
      </c>
      <c r="J191" s="39" t="s">
        <v>1884</v>
      </c>
      <c r="O191" s="43">
        <f>I191*0.21</f>
        <v>0</v>
      </c>
      <c r="P191">
        <v>3</v>
      </c>
    </row>
    <row r="192">
      <c r="A192" s="36" t="s">
        <v>464</v>
      </c>
      <c r="B192" s="44"/>
      <c r="C192" s="45"/>
      <c r="D192" s="45"/>
      <c r="E192" s="46" t="s">
        <v>460</v>
      </c>
      <c r="F192" s="45"/>
      <c r="G192" s="45"/>
      <c r="H192" s="45"/>
      <c r="I192" s="45"/>
      <c r="J192" s="47"/>
    </row>
    <row r="193" ht="150">
      <c r="A193" s="36" t="s">
        <v>465</v>
      </c>
      <c r="B193" s="44"/>
      <c r="C193" s="45"/>
      <c r="D193" s="45"/>
      <c r="E193" s="48" t="s">
        <v>11711</v>
      </c>
      <c r="F193" s="45"/>
      <c r="G193" s="45"/>
      <c r="H193" s="45"/>
      <c r="I193" s="45"/>
      <c r="J193" s="47"/>
    </row>
    <row r="194" ht="270">
      <c r="A194" s="36" t="s">
        <v>467</v>
      </c>
      <c r="B194" s="44"/>
      <c r="C194" s="45"/>
      <c r="D194" s="45"/>
      <c r="E194" s="38" t="s">
        <v>10309</v>
      </c>
      <c r="F194" s="45"/>
      <c r="G194" s="45"/>
      <c r="H194" s="45"/>
      <c r="I194" s="45"/>
      <c r="J194" s="47"/>
    </row>
    <row r="195" ht="30">
      <c r="A195" s="36" t="s">
        <v>458</v>
      </c>
      <c r="B195" s="36">
        <v>45</v>
      </c>
      <c r="C195" s="37" t="s">
        <v>11595</v>
      </c>
      <c r="D195" s="36" t="s">
        <v>460</v>
      </c>
      <c r="E195" s="38" t="s">
        <v>11596</v>
      </c>
      <c r="F195" s="39" t="s">
        <v>492</v>
      </c>
      <c r="G195" s="40">
        <v>128.76300000000001</v>
      </c>
      <c r="H195" s="41">
        <v>0</v>
      </c>
      <c r="I195" s="42">
        <f>ROUND(G195*H195,P4)</f>
        <v>0</v>
      </c>
      <c r="J195" s="39" t="s">
        <v>1884</v>
      </c>
      <c r="O195" s="43">
        <f>I195*0.21</f>
        <v>0</v>
      </c>
      <c r="P195">
        <v>3</v>
      </c>
    </row>
    <row r="196">
      <c r="A196" s="36" t="s">
        <v>464</v>
      </c>
      <c r="B196" s="44"/>
      <c r="C196" s="45"/>
      <c r="D196" s="45"/>
      <c r="E196" s="46" t="s">
        <v>460</v>
      </c>
      <c r="F196" s="45"/>
      <c r="G196" s="45"/>
      <c r="H196" s="45"/>
      <c r="I196" s="45"/>
      <c r="J196" s="47"/>
    </row>
    <row r="197" ht="150">
      <c r="A197" s="36" t="s">
        <v>465</v>
      </c>
      <c r="B197" s="44"/>
      <c r="C197" s="45"/>
      <c r="D197" s="45"/>
      <c r="E197" s="48" t="s">
        <v>11712</v>
      </c>
      <c r="F197" s="45"/>
      <c r="G197" s="45"/>
      <c r="H197" s="45"/>
      <c r="I197" s="45"/>
      <c r="J197" s="47"/>
    </row>
    <row r="198" ht="270">
      <c r="A198" s="36" t="s">
        <v>467</v>
      </c>
      <c r="B198" s="44"/>
      <c r="C198" s="45"/>
      <c r="D198" s="45"/>
      <c r="E198" s="38" t="s">
        <v>10309</v>
      </c>
      <c r="F198" s="45"/>
      <c r="G198" s="45"/>
      <c r="H198" s="45"/>
      <c r="I198" s="45"/>
      <c r="J198" s="47"/>
    </row>
    <row r="199" ht="30">
      <c r="A199" s="36" t="s">
        <v>458</v>
      </c>
      <c r="B199" s="36">
        <v>46</v>
      </c>
      <c r="C199" s="37" t="s">
        <v>11603</v>
      </c>
      <c r="D199" s="36" t="s">
        <v>460</v>
      </c>
      <c r="E199" s="38" t="s">
        <v>11604</v>
      </c>
      <c r="F199" s="39" t="s">
        <v>492</v>
      </c>
      <c r="G199" s="40">
        <v>47.046999999999997</v>
      </c>
      <c r="H199" s="41">
        <v>0</v>
      </c>
      <c r="I199" s="42">
        <f>ROUND(G199*H199,P4)</f>
        <v>0</v>
      </c>
      <c r="J199" s="39" t="s">
        <v>1884</v>
      </c>
      <c r="O199" s="43">
        <f>I199*0.21</f>
        <v>0</v>
      </c>
      <c r="P199">
        <v>3</v>
      </c>
    </row>
    <row r="200">
      <c r="A200" s="36" t="s">
        <v>464</v>
      </c>
      <c r="B200" s="44"/>
      <c r="C200" s="45"/>
      <c r="D200" s="45"/>
      <c r="E200" s="46" t="s">
        <v>460</v>
      </c>
      <c r="F200" s="45"/>
      <c r="G200" s="45"/>
      <c r="H200" s="45"/>
      <c r="I200" s="45"/>
      <c r="J200" s="47"/>
    </row>
    <row r="201" ht="75">
      <c r="A201" s="36" t="s">
        <v>465</v>
      </c>
      <c r="B201" s="44"/>
      <c r="C201" s="45"/>
      <c r="D201" s="45"/>
      <c r="E201" s="48" t="s">
        <v>11713</v>
      </c>
      <c r="F201" s="45"/>
      <c r="G201" s="45"/>
      <c r="H201" s="45"/>
      <c r="I201" s="45"/>
      <c r="J201" s="47"/>
    </row>
    <row r="202" ht="300">
      <c r="A202" s="36" t="s">
        <v>467</v>
      </c>
      <c r="B202" s="44"/>
      <c r="C202" s="45"/>
      <c r="D202" s="45"/>
      <c r="E202" s="38" t="s">
        <v>11606</v>
      </c>
      <c r="F202" s="45"/>
      <c r="G202" s="45"/>
      <c r="H202" s="45"/>
      <c r="I202" s="45"/>
      <c r="J202" s="47"/>
    </row>
    <row r="203" ht="30">
      <c r="A203" s="36" t="s">
        <v>458</v>
      </c>
      <c r="B203" s="36">
        <v>47</v>
      </c>
      <c r="C203" s="37" t="s">
        <v>11714</v>
      </c>
      <c r="D203" s="36" t="s">
        <v>460</v>
      </c>
      <c r="E203" s="38" t="s">
        <v>11715</v>
      </c>
      <c r="F203" s="39" t="s">
        <v>492</v>
      </c>
      <c r="G203" s="40">
        <v>14</v>
      </c>
      <c r="H203" s="41">
        <v>0</v>
      </c>
      <c r="I203" s="42">
        <f>ROUND(G203*H203,P4)</f>
        <v>0</v>
      </c>
      <c r="J203" s="39" t="s">
        <v>1884</v>
      </c>
      <c r="O203" s="43">
        <f>I203*0.21</f>
        <v>0</v>
      </c>
      <c r="P203">
        <v>3</v>
      </c>
    </row>
    <row r="204">
      <c r="A204" s="36" t="s">
        <v>464</v>
      </c>
      <c r="B204" s="44"/>
      <c r="C204" s="45"/>
      <c r="D204" s="45"/>
      <c r="E204" s="46" t="s">
        <v>460</v>
      </c>
      <c r="F204" s="45"/>
      <c r="G204" s="45"/>
      <c r="H204" s="45"/>
      <c r="I204" s="45"/>
      <c r="J204" s="47"/>
    </row>
    <row r="205" ht="120">
      <c r="A205" s="36" t="s">
        <v>465</v>
      </c>
      <c r="B205" s="44"/>
      <c r="C205" s="45"/>
      <c r="D205" s="45"/>
      <c r="E205" s="48" t="s">
        <v>11716</v>
      </c>
      <c r="F205" s="45"/>
      <c r="G205" s="45"/>
      <c r="H205" s="45"/>
      <c r="I205" s="45"/>
      <c r="J205" s="47"/>
    </row>
    <row r="206" ht="300">
      <c r="A206" s="36" t="s">
        <v>467</v>
      </c>
      <c r="B206" s="44"/>
      <c r="C206" s="45"/>
      <c r="D206" s="45"/>
      <c r="E206" s="38" t="s">
        <v>11717</v>
      </c>
      <c r="F206" s="45"/>
      <c r="G206" s="45"/>
      <c r="H206" s="45"/>
      <c r="I206" s="45"/>
      <c r="J206" s="47"/>
    </row>
    <row r="207">
      <c r="A207" s="36" t="s">
        <v>458</v>
      </c>
      <c r="B207" s="36">
        <v>48</v>
      </c>
      <c r="C207" s="37" t="s">
        <v>8829</v>
      </c>
      <c r="D207" s="36" t="s">
        <v>460</v>
      </c>
      <c r="E207" s="38" t="s">
        <v>8830</v>
      </c>
      <c r="F207" s="39" t="s">
        <v>492</v>
      </c>
      <c r="G207" s="40">
        <v>128.76300000000001</v>
      </c>
      <c r="H207" s="41">
        <v>0</v>
      </c>
      <c r="I207" s="42">
        <f>ROUND(G207*H207,P4)</f>
        <v>0</v>
      </c>
      <c r="J207" s="39" t="s">
        <v>1884</v>
      </c>
      <c r="O207" s="43">
        <f>I207*0.21</f>
        <v>0</v>
      </c>
      <c r="P207">
        <v>3</v>
      </c>
    </row>
    <row r="208">
      <c r="A208" s="36" t="s">
        <v>464</v>
      </c>
      <c r="B208" s="44"/>
      <c r="C208" s="45"/>
      <c r="D208" s="45"/>
      <c r="E208" s="46" t="s">
        <v>460</v>
      </c>
      <c r="F208" s="45"/>
      <c r="G208" s="45"/>
      <c r="H208" s="45"/>
      <c r="I208" s="45"/>
      <c r="J208" s="47"/>
    </row>
    <row r="209" ht="90">
      <c r="A209" s="36" t="s">
        <v>465</v>
      </c>
      <c r="B209" s="44"/>
      <c r="C209" s="45"/>
      <c r="D209" s="45"/>
      <c r="E209" s="48" t="s">
        <v>11718</v>
      </c>
      <c r="F209" s="45"/>
      <c r="G209" s="45"/>
      <c r="H209" s="45"/>
      <c r="I209" s="45"/>
      <c r="J209" s="47"/>
    </row>
    <row r="210" ht="45">
      <c r="A210" s="36" t="s">
        <v>467</v>
      </c>
      <c r="B210" s="44"/>
      <c r="C210" s="45"/>
      <c r="D210" s="45"/>
      <c r="E210" s="38" t="s">
        <v>10318</v>
      </c>
      <c r="F210" s="45"/>
      <c r="G210" s="45"/>
      <c r="H210" s="45"/>
      <c r="I210" s="45"/>
      <c r="J210" s="47"/>
    </row>
    <row r="211">
      <c r="A211" s="30" t="s">
        <v>455</v>
      </c>
      <c r="B211" s="31"/>
      <c r="C211" s="32" t="s">
        <v>7828</v>
      </c>
      <c r="D211" s="33"/>
      <c r="E211" s="30" t="s">
        <v>7829</v>
      </c>
      <c r="F211" s="33"/>
      <c r="G211" s="33"/>
      <c r="H211" s="33"/>
      <c r="I211" s="34">
        <f>SUMIFS(I212:I215,A212:A215,"P")</f>
        <v>0</v>
      </c>
      <c r="J211" s="35"/>
    </row>
    <row r="212">
      <c r="A212" s="36" t="s">
        <v>458</v>
      </c>
      <c r="B212" s="36">
        <v>49</v>
      </c>
      <c r="C212" s="37" t="s">
        <v>9909</v>
      </c>
      <c r="D212" s="36" t="s">
        <v>460</v>
      </c>
      <c r="E212" s="38" t="s">
        <v>9910</v>
      </c>
      <c r="F212" s="39" t="s">
        <v>496</v>
      </c>
      <c r="G212" s="40">
        <v>2</v>
      </c>
      <c r="H212" s="41">
        <v>0</v>
      </c>
      <c r="I212" s="42">
        <f>ROUND(G212*H212,P4)</f>
        <v>0</v>
      </c>
      <c r="J212" s="39" t="s">
        <v>463</v>
      </c>
      <c r="O212" s="43">
        <f>I212*0.21</f>
        <v>0</v>
      </c>
      <c r="P212">
        <v>3</v>
      </c>
    </row>
    <row r="213">
      <c r="A213" s="36" t="s">
        <v>464</v>
      </c>
      <c r="B213" s="44"/>
      <c r="C213" s="45"/>
      <c r="D213" s="45"/>
      <c r="E213" s="46" t="s">
        <v>460</v>
      </c>
      <c r="F213" s="45"/>
      <c r="G213" s="45"/>
      <c r="H213" s="45"/>
      <c r="I213" s="45"/>
      <c r="J213" s="47"/>
    </row>
    <row r="214" ht="45">
      <c r="A214" s="36" t="s">
        <v>465</v>
      </c>
      <c r="B214" s="44"/>
      <c r="C214" s="45"/>
      <c r="D214" s="45"/>
      <c r="E214" s="48" t="s">
        <v>11090</v>
      </c>
      <c r="F214" s="45"/>
      <c r="G214" s="45"/>
      <c r="H214" s="45"/>
      <c r="I214" s="45"/>
      <c r="J214" s="47"/>
    </row>
    <row r="215" ht="120">
      <c r="A215" s="36" t="s">
        <v>467</v>
      </c>
      <c r="B215" s="44"/>
      <c r="C215" s="45"/>
      <c r="D215" s="45"/>
      <c r="E215" s="38" t="s">
        <v>9911</v>
      </c>
      <c r="F215" s="45"/>
      <c r="G215" s="45"/>
      <c r="H215" s="45"/>
      <c r="I215" s="45"/>
      <c r="J215" s="47"/>
    </row>
    <row r="216">
      <c r="A216" s="30" t="s">
        <v>455</v>
      </c>
      <c r="B216" s="31"/>
      <c r="C216" s="32" t="s">
        <v>2503</v>
      </c>
      <c r="D216" s="33"/>
      <c r="E216" s="30" t="s">
        <v>10450</v>
      </c>
      <c r="F216" s="33"/>
      <c r="G216" s="33"/>
      <c r="H216" s="33"/>
      <c r="I216" s="34">
        <f>SUMIFS(I217:I224,A217:A224,"P")</f>
        <v>0</v>
      </c>
      <c r="J216" s="35"/>
    </row>
    <row r="217">
      <c r="A217" s="36" t="s">
        <v>458</v>
      </c>
      <c r="B217" s="36">
        <v>50</v>
      </c>
      <c r="C217" s="37" t="s">
        <v>10451</v>
      </c>
      <c r="D217" s="36" t="s">
        <v>460</v>
      </c>
      <c r="E217" s="38" t="s">
        <v>10452</v>
      </c>
      <c r="F217" s="39" t="s">
        <v>492</v>
      </c>
      <c r="G217" s="40">
        <v>6</v>
      </c>
      <c r="H217" s="41">
        <v>0</v>
      </c>
      <c r="I217" s="42">
        <f>ROUND(G217*H217,P4)</f>
        <v>0</v>
      </c>
      <c r="J217" s="39" t="s">
        <v>1884</v>
      </c>
      <c r="O217" s="43">
        <f>I217*0.21</f>
        <v>0</v>
      </c>
      <c r="P217">
        <v>3</v>
      </c>
    </row>
    <row r="218">
      <c r="A218" s="36" t="s">
        <v>464</v>
      </c>
      <c r="B218" s="44"/>
      <c r="C218" s="45"/>
      <c r="D218" s="45"/>
      <c r="E218" s="46" t="s">
        <v>460</v>
      </c>
      <c r="F218" s="45"/>
      <c r="G218" s="45"/>
      <c r="H218" s="45"/>
      <c r="I218" s="45"/>
      <c r="J218" s="47"/>
    </row>
    <row r="219" ht="60">
      <c r="A219" s="36" t="s">
        <v>465</v>
      </c>
      <c r="B219" s="44"/>
      <c r="C219" s="45"/>
      <c r="D219" s="45"/>
      <c r="E219" s="48" t="s">
        <v>11719</v>
      </c>
      <c r="F219" s="45"/>
      <c r="G219" s="45"/>
      <c r="H219" s="45"/>
      <c r="I219" s="45"/>
      <c r="J219" s="47"/>
    </row>
    <row r="220" ht="60">
      <c r="A220" s="36" t="s">
        <v>467</v>
      </c>
      <c r="B220" s="44"/>
      <c r="C220" s="45"/>
      <c r="D220" s="45"/>
      <c r="E220" s="38" t="s">
        <v>10454</v>
      </c>
      <c r="F220" s="45"/>
      <c r="G220" s="45"/>
      <c r="H220" s="45"/>
      <c r="I220" s="45"/>
      <c r="J220" s="47"/>
    </row>
    <row r="221">
      <c r="A221" s="36" t="s">
        <v>458</v>
      </c>
      <c r="B221" s="36">
        <v>51</v>
      </c>
      <c r="C221" s="37" t="s">
        <v>11720</v>
      </c>
      <c r="D221" s="36" t="s">
        <v>460</v>
      </c>
      <c r="E221" s="38" t="s">
        <v>11721</v>
      </c>
      <c r="F221" s="39" t="s">
        <v>492</v>
      </c>
      <c r="G221" s="40">
        <v>5.0999999999999996</v>
      </c>
      <c r="H221" s="41">
        <v>0</v>
      </c>
      <c r="I221" s="42">
        <f>ROUND(G221*H221,P4)</f>
        <v>0</v>
      </c>
      <c r="J221" s="39" t="s">
        <v>1884</v>
      </c>
      <c r="O221" s="43">
        <f>I221*0.21</f>
        <v>0</v>
      </c>
      <c r="P221">
        <v>3</v>
      </c>
    </row>
    <row r="222">
      <c r="A222" s="36" t="s">
        <v>464</v>
      </c>
      <c r="B222" s="44"/>
      <c r="C222" s="45"/>
      <c r="D222" s="45"/>
      <c r="E222" s="46" t="s">
        <v>460</v>
      </c>
      <c r="F222" s="45"/>
      <c r="G222" s="45"/>
      <c r="H222" s="45"/>
      <c r="I222" s="45"/>
      <c r="J222" s="47"/>
    </row>
    <row r="223" ht="75">
      <c r="A223" s="36" t="s">
        <v>465</v>
      </c>
      <c r="B223" s="44"/>
      <c r="C223" s="45"/>
      <c r="D223" s="45"/>
      <c r="E223" s="48" t="s">
        <v>11722</v>
      </c>
      <c r="F223" s="45"/>
      <c r="G223" s="45"/>
      <c r="H223" s="45"/>
      <c r="I223" s="45"/>
      <c r="J223" s="47"/>
    </row>
    <row r="224" ht="60">
      <c r="A224" s="36" t="s">
        <v>467</v>
      </c>
      <c r="B224" s="44"/>
      <c r="C224" s="45"/>
      <c r="D224" s="45"/>
      <c r="E224" s="38" t="s">
        <v>10454</v>
      </c>
      <c r="F224" s="45"/>
      <c r="G224" s="45"/>
      <c r="H224" s="45"/>
      <c r="I224" s="45"/>
      <c r="J224" s="47"/>
    </row>
    <row r="225">
      <c r="A225" s="30" t="s">
        <v>455</v>
      </c>
      <c r="B225" s="31"/>
      <c r="C225" s="32" t="s">
        <v>7582</v>
      </c>
      <c r="D225" s="33"/>
      <c r="E225" s="30" t="s">
        <v>5450</v>
      </c>
      <c r="F225" s="33"/>
      <c r="G225" s="33"/>
      <c r="H225" s="33"/>
      <c r="I225" s="34">
        <f>SUMIFS(I226:I281,A226:A281,"P")</f>
        <v>0</v>
      </c>
      <c r="J225" s="35"/>
    </row>
    <row r="226">
      <c r="A226" s="36" t="s">
        <v>458</v>
      </c>
      <c r="B226" s="36">
        <v>52</v>
      </c>
      <c r="C226" s="37" t="s">
        <v>10970</v>
      </c>
      <c r="D226" s="36" t="s">
        <v>460</v>
      </c>
      <c r="E226" s="38" t="s">
        <v>10971</v>
      </c>
      <c r="F226" s="39" t="s">
        <v>482</v>
      </c>
      <c r="G226" s="40">
        <v>17</v>
      </c>
      <c r="H226" s="41">
        <v>0</v>
      </c>
      <c r="I226" s="42">
        <f>ROUND(G226*H226,P4)</f>
        <v>0</v>
      </c>
      <c r="J226" s="39" t="s">
        <v>1884</v>
      </c>
      <c r="O226" s="43">
        <f>I226*0.21</f>
        <v>0</v>
      </c>
      <c r="P226">
        <v>3</v>
      </c>
    </row>
    <row r="227">
      <c r="A227" s="36" t="s">
        <v>464</v>
      </c>
      <c r="B227" s="44"/>
      <c r="C227" s="45"/>
      <c r="D227" s="45"/>
      <c r="E227" s="46" t="s">
        <v>460</v>
      </c>
      <c r="F227" s="45"/>
      <c r="G227" s="45"/>
      <c r="H227" s="45"/>
      <c r="I227" s="45"/>
      <c r="J227" s="47"/>
    </row>
    <row r="228" ht="60">
      <c r="A228" s="36" t="s">
        <v>465</v>
      </c>
      <c r="B228" s="44"/>
      <c r="C228" s="45"/>
      <c r="D228" s="45"/>
      <c r="E228" s="48" t="s">
        <v>11723</v>
      </c>
      <c r="F228" s="45"/>
      <c r="G228" s="45"/>
      <c r="H228" s="45"/>
      <c r="I228" s="45"/>
      <c r="J228" s="47"/>
    </row>
    <row r="229" ht="75">
      <c r="A229" s="36" t="s">
        <v>467</v>
      </c>
      <c r="B229" s="44"/>
      <c r="C229" s="45"/>
      <c r="D229" s="45"/>
      <c r="E229" s="38" t="s">
        <v>10459</v>
      </c>
      <c r="F229" s="45"/>
      <c r="G229" s="45"/>
      <c r="H229" s="45"/>
      <c r="I229" s="45"/>
      <c r="J229" s="47"/>
    </row>
    <row r="230">
      <c r="A230" s="36" t="s">
        <v>458</v>
      </c>
      <c r="B230" s="36">
        <v>53</v>
      </c>
      <c r="C230" s="37" t="s">
        <v>11724</v>
      </c>
      <c r="D230" s="36" t="s">
        <v>460</v>
      </c>
      <c r="E230" s="38" t="s">
        <v>11725</v>
      </c>
      <c r="F230" s="39" t="s">
        <v>482</v>
      </c>
      <c r="G230" s="40">
        <v>24</v>
      </c>
      <c r="H230" s="41">
        <v>0</v>
      </c>
      <c r="I230" s="42">
        <f>ROUND(G230*H230,P4)</f>
        <v>0</v>
      </c>
      <c r="J230" s="39" t="s">
        <v>1884</v>
      </c>
      <c r="O230" s="43">
        <f>I230*0.21</f>
        <v>0</v>
      </c>
      <c r="P230">
        <v>3</v>
      </c>
    </row>
    <row r="231">
      <c r="A231" s="36" t="s">
        <v>464</v>
      </c>
      <c r="B231" s="44"/>
      <c r="C231" s="45"/>
      <c r="D231" s="45"/>
      <c r="E231" s="46" t="s">
        <v>460</v>
      </c>
      <c r="F231" s="45"/>
      <c r="G231" s="45"/>
      <c r="H231" s="45"/>
      <c r="I231" s="45"/>
      <c r="J231" s="47"/>
    </row>
    <row r="232" ht="60">
      <c r="A232" s="36" t="s">
        <v>465</v>
      </c>
      <c r="B232" s="44"/>
      <c r="C232" s="45"/>
      <c r="D232" s="45"/>
      <c r="E232" s="48" t="s">
        <v>11726</v>
      </c>
      <c r="F232" s="45"/>
      <c r="G232" s="45"/>
      <c r="H232" s="45"/>
      <c r="I232" s="45"/>
      <c r="J232" s="47"/>
    </row>
    <row r="233" ht="105">
      <c r="A233" s="36" t="s">
        <v>467</v>
      </c>
      <c r="B233" s="44"/>
      <c r="C233" s="45"/>
      <c r="D233" s="45"/>
      <c r="E233" s="38" t="s">
        <v>10879</v>
      </c>
      <c r="F233" s="45"/>
      <c r="G233" s="45"/>
      <c r="H233" s="45"/>
      <c r="I233" s="45"/>
      <c r="J233" s="47"/>
    </row>
    <row r="234" ht="30">
      <c r="A234" s="36" t="s">
        <v>458</v>
      </c>
      <c r="B234" s="36">
        <v>54</v>
      </c>
      <c r="C234" s="37" t="s">
        <v>11727</v>
      </c>
      <c r="D234" s="36" t="s">
        <v>460</v>
      </c>
      <c r="E234" s="38" t="s">
        <v>11728</v>
      </c>
      <c r="F234" s="39" t="s">
        <v>482</v>
      </c>
      <c r="G234" s="40">
        <v>24</v>
      </c>
      <c r="H234" s="41">
        <v>0</v>
      </c>
      <c r="I234" s="42">
        <f>ROUND(G234*H234,P4)</f>
        <v>0</v>
      </c>
      <c r="J234" s="39" t="s">
        <v>1884</v>
      </c>
      <c r="O234" s="43">
        <f>I234*0.21</f>
        <v>0</v>
      </c>
      <c r="P234">
        <v>3</v>
      </c>
    </row>
    <row r="235">
      <c r="A235" s="36" t="s">
        <v>464</v>
      </c>
      <c r="B235" s="44"/>
      <c r="C235" s="45"/>
      <c r="D235" s="45"/>
      <c r="E235" s="46" t="s">
        <v>460</v>
      </c>
      <c r="F235" s="45"/>
      <c r="G235" s="45"/>
      <c r="H235" s="45"/>
      <c r="I235" s="45"/>
      <c r="J235" s="47"/>
    </row>
    <row r="236" ht="60">
      <c r="A236" s="36" t="s">
        <v>465</v>
      </c>
      <c r="B236" s="44"/>
      <c r="C236" s="45"/>
      <c r="D236" s="45"/>
      <c r="E236" s="48" t="s">
        <v>11729</v>
      </c>
      <c r="F236" s="45"/>
      <c r="G236" s="45"/>
      <c r="H236" s="45"/>
      <c r="I236" s="45"/>
      <c r="J236" s="47"/>
    </row>
    <row r="237" ht="45">
      <c r="A237" s="36" t="s">
        <v>467</v>
      </c>
      <c r="B237" s="44"/>
      <c r="C237" s="45"/>
      <c r="D237" s="45"/>
      <c r="E237" s="38" t="s">
        <v>10883</v>
      </c>
      <c r="F237" s="45"/>
      <c r="G237" s="45"/>
      <c r="H237" s="45"/>
      <c r="I237" s="45"/>
      <c r="J237" s="47"/>
    </row>
    <row r="238">
      <c r="A238" s="36" t="s">
        <v>458</v>
      </c>
      <c r="B238" s="36">
        <v>55</v>
      </c>
      <c r="C238" s="37" t="s">
        <v>11730</v>
      </c>
      <c r="D238" s="36" t="s">
        <v>460</v>
      </c>
      <c r="E238" s="38" t="s">
        <v>11731</v>
      </c>
      <c r="F238" s="39" t="s">
        <v>11732</v>
      </c>
      <c r="G238" s="40">
        <v>2400</v>
      </c>
      <c r="H238" s="41">
        <v>0</v>
      </c>
      <c r="I238" s="42">
        <f>ROUND(G238*H238,P4)</f>
        <v>0</v>
      </c>
      <c r="J238" s="39" t="s">
        <v>1884</v>
      </c>
      <c r="O238" s="43">
        <f>I238*0.21</f>
        <v>0</v>
      </c>
      <c r="P238">
        <v>3</v>
      </c>
    </row>
    <row r="239">
      <c r="A239" s="36" t="s">
        <v>464</v>
      </c>
      <c r="B239" s="44"/>
      <c r="C239" s="45"/>
      <c r="D239" s="45"/>
      <c r="E239" s="46" t="s">
        <v>460</v>
      </c>
      <c r="F239" s="45"/>
      <c r="G239" s="45"/>
      <c r="H239" s="45"/>
      <c r="I239" s="45"/>
      <c r="J239" s="47"/>
    </row>
    <row r="240" ht="60">
      <c r="A240" s="36" t="s">
        <v>465</v>
      </c>
      <c r="B240" s="44"/>
      <c r="C240" s="45"/>
      <c r="D240" s="45"/>
      <c r="E240" s="48" t="s">
        <v>11733</v>
      </c>
      <c r="F240" s="45"/>
      <c r="G240" s="45"/>
      <c r="H240" s="45"/>
      <c r="I240" s="45"/>
      <c r="J240" s="47"/>
    </row>
    <row r="241" ht="45">
      <c r="A241" s="36" t="s">
        <v>467</v>
      </c>
      <c r="B241" s="44"/>
      <c r="C241" s="45"/>
      <c r="D241" s="45"/>
      <c r="E241" s="38" t="s">
        <v>11734</v>
      </c>
      <c r="F241" s="45"/>
      <c r="G241" s="45"/>
      <c r="H241" s="45"/>
      <c r="I241" s="45"/>
      <c r="J241" s="47"/>
    </row>
    <row r="242">
      <c r="A242" s="36" t="s">
        <v>458</v>
      </c>
      <c r="B242" s="36">
        <v>56</v>
      </c>
      <c r="C242" s="37" t="s">
        <v>11735</v>
      </c>
      <c r="D242" s="36" t="s">
        <v>460</v>
      </c>
      <c r="E242" s="38" t="s">
        <v>11736</v>
      </c>
      <c r="F242" s="39" t="s">
        <v>496</v>
      </c>
      <c r="G242" s="40">
        <v>4</v>
      </c>
      <c r="H242" s="41">
        <v>0</v>
      </c>
      <c r="I242" s="42">
        <f>ROUND(G242*H242,P4)</f>
        <v>0</v>
      </c>
      <c r="J242" s="39" t="s">
        <v>1884</v>
      </c>
      <c r="O242" s="43">
        <f>I242*0.21</f>
        <v>0</v>
      </c>
      <c r="P242">
        <v>3</v>
      </c>
    </row>
    <row r="243">
      <c r="A243" s="36" t="s">
        <v>464</v>
      </c>
      <c r="B243" s="44"/>
      <c r="C243" s="45"/>
      <c r="D243" s="45"/>
      <c r="E243" s="46" t="s">
        <v>460</v>
      </c>
      <c r="F243" s="45"/>
      <c r="G243" s="45"/>
      <c r="H243" s="45"/>
      <c r="I243" s="45"/>
      <c r="J243" s="47"/>
    </row>
    <row r="244" ht="60">
      <c r="A244" s="36" t="s">
        <v>465</v>
      </c>
      <c r="B244" s="44"/>
      <c r="C244" s="45"/>
      <c r="D244" s="45"/>
      <c r="E244" s="48" t="s">
        <v>11737</v>
      </c>
      <c r="F244" s="45"/>
      <c r="G244" s="45"/>
      <c r="H244" s="45"/>
      <c r="I244" s="45"/>
      <c r="J244" s="47"/>
    </row>
    <row r="245" ht="30">
      <c r="A245" s="36" t="s">
        <v>467</v>
      </c>
      <c r="B245" s="44"/>
      <c r="C245" s="45"/>
      <c r="D245" s="45"/>
      <c r="E245" s="38" t="s">
        <v>11629</v>
      </c>
      <c r="F245" s="45"/>
      <c r="G245" s="45"/>
      <c r="H245" s="45"/>
      <c r="I245" s="45"/>
      <c r="J245" s="47"/>
    </row>
    <row r="246" ht="30">
      <c r="A246" s="36" t="s">
        <v>458</v>
      </c>
      <c r="B246" s="36">
        <v>57</v>
      </c>
      <c r="C246" s="37" t="s">
        <v>11738</v>
      </c>
      <c r="D246" s="36" t="s">
        <v>460</v>
      </c>
      <c r="E246" s="38" t="s">
        <v>11739</v>
      </c>
      <c r="F246" s="39" t="s">
        <v>496</v>
      </c>
      <c r="G246" s="40">
        <v>2</v>
      </c>
      <c r="H246" s="41">
        <v>0</v>
      </c>
      <c r="I246" s="42">
        <f>ROUND(G246*H246,P4)</f>
        <v>0</v>
      </c>
      <c r="J246" s="39" t="s">
        <v>1884</v>
      </c>
      <c r="O246" s="43">
        <f>I246*0.21</f>
        <v>0</v>
      </c>
      <c r="P246">
        <v>3</v>
      </c>
    </row>
    <row r="247">
      <c r="A247" s="36" t="s">
        <v>464</v>
      </c>
      <c r="B247" s="44"/>
      <c r="C247" s="45"/>
      <c r="D247" s="45"/>
      <c r="E247" s="46" t="s">
        <v>460</v>
      </c>
      <c r="F247" s="45"/>
      <c r="G247" s="45"/>
      <c r="H247" s="45"/>
      <c r="I247" s="45"/>
      <c r="J247" s="47"/>
    </row>
    <row r="248" ht="45">
      <c r="A248" s="36" t="s">
        <v>465</v>
      </c>
      <c r="B248" s="44"/>
      <c r="C248" s="45"/>
      <c r="D248" s="45"/>
      <c r="E248" s="48" t="s">
        <v>11740</v>
      </c>
      <c r="F248" s="45"/>
      <c r="G248" s="45"/>
      <c r="H248" s="45"/>
      <c r="I248" s="45"/>
      <c r="J248" s="47"/>
    </row>
    <row r="249" ht="45">
      <c r="A249" s="36" t="s">
        <v>467</v>
      </c>
      <c r="B249" s="44"/>
      <c r="C249" s="45"/>
      <c r="D249" s="45"/>
      <c r="E249" s="38" t="s">
        <v>11741</v>
      </c>
      <c r="F249" s="45"/>
      <c r="G249" s="45"/>
      <c r="H249" s="45"/>
      <c r="I249" s="45"/>
      <c r="J249" s="47"/>
    </row>
    <row r="250">
      <c r="A250" s="36" t="s">
        <v>458</v>
      </c>
      <c r="B250" s="36">
        <v>58</v>
      </c>
      <c r="C250" s="37" t="s">
        <v>11630</v>
      </c>
      <c r="D250" s="36" t="s">
        <v>460</v>
      </c>
      <c r="E250" s="38" t="s">
        <v>11631</v>
      </c>
      <c r="F250" s="39" t="s">
        <v>496</v>
      </c>
      <c r="G250" s="40">
        <v>2</v>
      </c>
      <c r="H250" s="41">
        <v>0</v>
      </c>
      <c r="I250" s="42">
        <f>ROUND(G250*H250,P4)</f>
        <v>0</v>
      </c>
      <c r="J250" s="39" t="s">
        <v>1884</v>
      </c>
      <c r="O250" s="43">
        <f>I250*0.21</f>
        <v>0</v>
      </c>
      <c r="P250">
        <v>3</v>
      </c>
    </row>
    <row r="251">
      <c r="A251" s="36" t="s">
        <v>464</v>
      </c>
      <c r="B251" s="44"/>
      <c r="C251" s="45"/>
      <c r="D251" s="45"/>
      <c r="E251" s="46" t="s">
        <v>460</v>
      </c>
      <c r="F251" s="45"/>
      <c r="G251" s="45"/>
      <c r="H251" s="45"/>
      <c r="I251" s="45"/>
      <c r="J251" s="47"/>
    </row>
    <row r="252" ht="45">
      <c r="A252" s="36" t="s">
        <v>465</v>
      </c>
      <c r="B252" s="44"/>
      <c r="C252" s="45"/>
      <c r="D252" s="45"/>
      <c r="E252" s="48" t="s">
        <v>11742</v>
      </c>
      <c r="F252" s="45"/>
      <c r="G252" s="45"/>
      <c r="H252" s="45"/>
      <c r="I252" s="45"/>
      <c r="J252" s="47"/>
    </row>
    <row r="253" ht="30">
      <c r="A253" s="36" t="s">
        <v>467</v>
      </c>
      <c r="B253" s="44"/>
      <c r="C253" s="45"/>
      <c r="D253" s="45"/>
      <c r="E253" s="38" t="s">
        <v>11629</v>
      </c>
      <c r="F253" s="45"/>
      <c r="G253" s="45"/>
      <c r="H253" s="45"/>
      <c r="I253" s="45"/>
      <c r="J253" s="47"/>
    </row>
    <row r="254" ht="30">
      <c r="A254" s="36" t="s">
        <v>458</v>
      </c>
      <c r="B254" s="36">
        <v>59</v>
      </c>
      <c r="C254" s="37" t="s">
        <v>5451</v>
      </c>
      <c r="D254" s="36" t="s">
        <v>460</v>
      </c>
      <c r="E254" s="38" t="s">
        <v>10345</v>
      </c>
      <c r="F254" s="39" t="s">
        <v>482</v>
      </c>
      <c r="G254" s="40">
        <v>23.954999999999998</v>
      </c>
      <c r="H254" s="41">
        <v>0</v>
      </c>
      <c r="I254" s="42">
        <f>ROUND(G254*H254,P4)</f>
        <v>0</v>
      </c>
      <c r="J254" s="39" t="s">
        <v>1884</v>
      </c>
      <c r="O254" s="43">
        <f>I254*0.21</f>
        <v>0</v>
      </c>
      <c r="P254">
        <v>3</v>
      </c>
    </row>
    <row r="255">
      <c r="A255" s="36" t="s">
        <v>464</v>
      </c>
      <c r="B255" s="44"/>
      <c r="C255" s="45"/>
      <c r="D255" s="45"/>
      <c r="E255" s="46" t="s">
        <v>460</v>
      </c>
      <c r="F255" s="45"/>
      <c r="G255" s="45"/>
      <c r="H255" s="45"/>
      <c r="I255" s="45"/>
      <c r="J255" s="47"/>
    </row>
    <row r="256" ht="75">
      <c r="A256" s="36" t="s">
        <v>465</v>
      </c>
      <c r="B256" s="44"/>
      <c r="C256" s="45"/>
      <c r="D256" s="45"/>
      <c r="E256" s="48" t="s">
        <v>11743</v>
      </c>
      <c r="F256" s="45"/>
      <c r="G256" s="45"/>
      <c r="H256" s="45"/>
      <c r="I256" s="45"/>
      <c r="J256" s="47"/>
    </row>
    <row r="257" ht="60">
      <c r="A257" s="36" t="s">
        <v>467</v>
      </c>
      <c r="B257" s="44"/>
      <c r="C257" s="45"/>
      <c r="D257" s="45"/>
      <c r="E257" s="38" t="s">
        <v>10347</v>
      </c>
      <c r="F257" s="45"/>
      <c r="G257" s="45"/>
      <c r="H257" s="45"/>
      <c r="I257" s="45"/>
      <c r="J257" s="47"/>
    </row>
    <row r="258" ht="30">
      <c r="A258" s="36" t="s">
        <v>458</v>
      </c>
      <c r="B258" s="36">
        <v>60</v>
      </c>
      <c r="C258" s="37" t="s">
        <v>8030</v>
      </c>
      <c r="D258" s="36" t="s">
        <v>460</v>
      </c>
      <c r="E258" s="38" t="s">
        <v>11634</v>
      </c>
      <c r="F258" s="39" t="s">
        <v>482</v>
      </c>
      <c r="G258" s="40">
        <v>6</v>
      </c>
      <c r="H258" s="41">
        <v>0</v>
      </c>
      <c r="I258" s="42">
        <f>ROUND(G258*H258,P4)</f>
        <v>0</v>
      </c>
      <c r="J258" s="39" t="s">
        <v>1884</v>
      </c>
      <c r="O258" s="43">
        <f>I258*0.21</f>
        <v>0</v>
      </c>
      <c r="P258">
        <v>3</v>
      </c>
    </row>
    <row r="259">
      <c r="A259" s="36" t="s">
        <v>464</v>
      </c>
      <c r="B259" s="44"/>
      <c r="C259" s="45"/>
      <c r="D259" s="45"/>
      <c r="E259" s="46" t="s">
        <v>460</v>
      </c>
      <c r="F259" s="45"/>
      <c r="G259" s="45"/>
      <c r="H259" s="45"/>
      <c r="I259" s="45"/>
      <c r="J259" s="47"/>
    </row>
    <row r="260" ht="60">
      <c r="A260" s="36" t="s">
        <v>465</v>
      </c>
      <c r="B260" s="44"/>
      <c r="C260" s="45"/>
      <c r="D260" s="45"/>
      <c r="E260" s="48" t="s">
        <v>11744</v>
      </c>
      <c r="F260" s="45"/>
      <c r="G260" s="45"/>
      <c r="H260" s="45"/>
      <c r="I260" s="45"/>
      <c r="J260" s="47"/>
    </row>
    <row r="261" ht="60">
      <c r="A261" s="36" t="s">
        <v>467</v>
      </c>
      <c r="B261" s="44"/>
      <c r="C261" s="45"/>
      <c r="D261" s="45"/>
      <c r="E261" s="38" t="s">
        <v>10347</v>
      </c>
      <c r="F261" s="45"/>
      <c r="G261" s="45"/>
      <c r="H261" s="45"/>
      <c r="I261" s="45"/>
      <c r="J261" s="47"/>
    </row>
    <row r="262">
      <c r="A262" s="36" t="s">
        <v>458</v>
      </c>
      <c r="B262" s="36">
        <v>61</v>
      </c>
      <c r="C262" s="37" t="s">
        <v>11636</v>
      </c>
      <c r="D262" s="36" t="s">
        <v>460</v>
      </c>
      <c r="E262" s="38" t="s">
        <v>11637</v>
      </c>
      <c r="F262" s="39" t="s">
        <v>482</v>
      </c>
      <c r="G262" s="40">
        <v>16</v>
      </c>
      <c r="H262" s="41">
        <v>0</v>
      </c>
      <c r="I262" s="42">
        <f>ROUND(G262*H262,P4)</f>
        <v>0</v>
      </c>
      <c r="J262" s="39" t="s">
        <v>1884</v>
      </c>
      <c r="O262" s="43">
        <f>I262*0.21</f>
        <v>0</v>
      </c>
      <c r="P262">
        <v>3</v>
      </c>
    </row>
    <row r="263">
      <c r="A263" s="36" t="s">
        <v>464</v>
      </c>
      <c r="B263" s="44"/>
      <c r="C263" s="45"/>
      <c r="D263" s="45"/>
      <c r="E263" s="46" t="s">
        <v>460</v>
      </c>
      <c r="F263" s="45"/>
      <c r="G263" s="45"/>
      <c r="H263" s="45"/>
      <c r="I263" s="45"/>
      <c r="J263" s="47"/>
    </row>
    <row r="264" ht="45">
      <c r="A264" s="36" t="s">
        <v>465</v>
      </c>
      <c r="B264" s="44"/>
      <c r="C264" s="45"/>
      <c r="D264" s="45"/>
      <c r="E264" s="48" t="s">
        <v>11745</v>
      </c>
      <c r="F264" s="45"/>
      <c r="G264" s="45"/>
      <c r="H264" s="45"/>
      <c r="I264" s="45"/>
      <c r="J264" s="47"/>
    </row>
    <row r="265" ht="30">
      <c r="A265" s="36" t="s">
        <v>467</v>
      </c>
      <c r="B265" s="44"/>
      <c r="C265" s="45"/>
      <c r="D265" s="45"/>
      <c r="E265" s="38" t="s">
        <v>11639</v>
      </c>
      <c r="F265" s="45"/>
      <c r="G265" s="45"/>
      <c r="H265" s="45"/>
      <c r="I265" s="45"/>
      <c r="J265" s="47"/>
    </row>
    <row r="266">
      <c r="A266" s="36" t="s">
        <v>458</v>
      </c>
      <c r="B266" s="36">
        <v>62</v>
      </c>
      <c r="C266" s="37" t="s">
        <v>11746</v>
      </c>
      <c r="D266" s="36" t="s">
        <v>460</v>
      </c>
      <c r="E266" s="38" t="s">
        <v>11747</v>
      </c>
      <c r="F266" s="39" t="s">
        <v>482</v>
      </c>
      <c r="G266" s="40">
        <v>33</v>
      </c>
      <c r="H266" s="41">
        <v>0</v>
      </c>
      <c r="I266" s="42">
        <f>ROUND(G266*H266,P4)</f>
        <v>0</v>
      </c>
      <c r="J266" s="39" t="s">
        <v>1884</v>
      </c>
      <c r="O266" s="43">
        <f>I266*0.21</f>
        <v>0</v>
      </c>
      <c r="P266">
        <v>3</v>
      </c>
    </row>
    <row r="267">
      <c r="A267" s="36" t="s">
        <v>464</v>
      </c>
      <c r="B267" s="44"/>
      <c r="C267" s="45"/>
      <c r="D267" s="45"/>
      <c r="E267" s="46" t="s">
        <v>460</v>
      </c>
      <c r="F267" s="45"/>
      <c r="G267" s="45"/>
      <c r="H267" s="45"/>
      <c r="I267" s="45"/>
      <c r="J267" s="47"/>
    </row>
    <row r="268" ht="75">
      <c r="A268" s="36" t="s">
        <v>465</v>
      </c>
      <c r="B268" s="44"/>
      <c r="C268" s="45"/>
      <c r="D268" s="45"/>
      <c r="E268" s="48" t="s">
        <v>11748</v>
      </c>
      <c r="F268" s="45"/>
      <c r="G268" s="45"/>
      <c r="H268" s="45"/>
      <c r="I268" s="45"/>
      <c r="J268" s="47"/>
    </row>
    <row r="269" ht="45">
      <c r="A269" s="36" t="s">
        <v>467</v>
      </c>
      <c r="B269" s="44"/>
      <c r="C269" s="45"/>
      <c r="D269" s="45"/>
      <c r="E269" s="38" t="s">
        <v>10464</v>
      </c>
      <c r="F269" s="45"/>
      <c r="G269" s="45"/>
      <c r="H269" s="45"/>
      <c r="I269" s="45"/>
      <c r="J269" s="47"/>
    </row>
    <row r="270">
      <c r="A270" s="36" t="s">
        <v>458</v>
      </c>
      <c r="B270" s="36">
        <v>63</v>
      </c>
      <c r="C270" s="37" t="s">
        <v>8842</v>
      </c>
      <c r="D270" s="36" t="s">
        <v>460</v>
      </c>
      <c r="E270" s="38" t="s">
        <v>10348</v>
      </c>
      <c r="F270" s="39" t="s">
        <v>534</v>
      </c>
      <c r="G270" s="40">
        <v>2.6000000000000001</v>
      </c>
      <c r="H270" s="41">
        <v>0</v>
      </c>
      <c r="I270" s="42">
        <f>ROUND(G270*H270,P4)</f>
        <v>0</v>
      </c>
      <c r="J270" s="39" t="s">
        <v>1884</v>
      </c>
      <c r="O270" s="43">
        <f>I270*0.21</f>
        <v>0</v>
      </c>
      <c r="P270">
        <v>3</v>
      </c>
    </row>
    <row r="271">
      <c r="A271" s="36" t="s">
        <v>464</v>
      </c>
      <c r="B271" s="44"/>
      <c r="C271" s="45"/>
      <c r="D271" s="45"/>
      <c r="E271" s="46" t="s">
        <v>460</v>
      </c>
      <c r="F271" s="45"/>
      <c r="G271" s="45"/>
      <c r="H271" s="45"/>
      <c r="I271" s="45"/>
      <c r="J271" s="47"/>
    </row>
    <row r="272" ht="60">
      <c r="A272" s="36" t="s">
        <v>465</v>
      </c>
      <c r="B272" s="44"/>
      <c r="C272" s="45"/>
      <c r="D272" s="45"/>
      <c r="E272" s="48" t="s">
        <v>11749</v>
      </c>
      <c r="F272" s="45"/>
      <c r="G272" s="45"/>
      <c r="H272" s="45"/>
      <c r="I272" s="45"/>
      <c r="J272" s="47"/>
    </row>
    <row r="273" ht="409.5">
      <c r="A273" s="36" t="s">
        <v>467</v>
      </c>
      <c r="B273" s="44"/>
      <c r="C273" s="45"/>
      <c r="D273" s="45"/>
      <c r="E273" s="38" t="s">
        <v>10350</v>
      </c>
      <c r="F273" s="45"/>
      <c r="G273" s="45"/>
      <c r="H273" s="45"/>
      <c r="I273" s="45"/>
      <c r="J273" s="47"/>
    </row>
    <row r="274">
      <c r="A274" s="36" t="s">
        <v>458</v>
      </c>
      <c r="B274" s="36">
        <v>64</v>
      </c>
      <c r="C274" s="37" t="s">
        <v>11750</v>
      </c>
      <c r="D274" s="36" t="s">
        <v>460</v>
      </c>
      <c r="E274" s="38" t="s">
        <v>11751</v>
      </c>
      <c r="F274" s="39" t="s">
        <v>482</v>
      </c>
      <c r="G274" s="40">
        <v>8.5</v>
      </c>
      <c r="H274" s="41">
        <v>0</v>
      </c>
      <c r="I274" s="42">
        <f>ROUND(G274*H274,P4)</f>
        <v>0</v>
      </c>
      <c r="J274" s="39" t="s">
        <v>463</v>
      </c>
      <c r="O274" s="43">
        <f>I274*0.21</f>
        <v>0</v>
      </c>
      <c r="P274">
        <v>3</v>
      </c>
    </row>
    <row r="275">
      <c r="A275" s="36" t="s">
        <v>464</v>
      </c>
      <c r="B275" s="44"/>
      <c r="C275" s="45"/>
      <c r="D275" s="45"/>
      <c r="E275" s="46" t="s">
        <v>460</v>
      </c>
      <c r="F275" s="45"/>
      <c r="G275" s="45"/>
      <c r="H275" s="45"/>
      <c r="I275" s="45"/>
      <c r="J275" s="47"/>
    </row>
    <row r="276" ht="75">
      <c r="A276" s="36" t="s">
        <v>465</v>
      </c>
      <c r="B276" s="44"/>
      <c r="C276" s="45"/>
      <c r="D276" s="45"/>
      <c r="E276" s="48" t="s">
        <v>11752</v>
      </c>
      <c r="F276" s="45"/>
      <c r="G276" s="45"/>
      <c r="H276" s="45"/>
      <c r="I276" s="45"/>
      <c r="J276" s="47"/>
    </row>
    <row r="277" ht="30">
      <c r="A277" s="36" t="s">
        <v>467</v>
      </c>
      <c r="B277" s="44"/>
      <c r="C277" s="45"/>
      <c r="D277" s="45"/>
      <c r="E277" s="38" t="s">
        <v>5458</v>
      </c>
      <c r="F277" s="45"/>
      <c r="G277" s="45"/>
      <c r="H277" s="45"/>
      <c r="I277" s="45"/>
      <c r="J277" s="47"/>
    </row>
    <row r="278">
      <c r="A278" s="36" t="s">
        <v>458</v>
      </c>
      <c r="B278" s="36">
        <v>65</v>
      </c>
      <c r="C278" s="37" t="s">
        <v>10354</v>
      </c>
      <c r="D278" s="36" t="s">
        <v>460</v>
      </c>
      <c r="E278" s="38" t="s">
        <v>9918</v>
      </c>
      <c r="F278" s="39" t="s">
        <v>496</v>
      </c>
      <c r="G278" s="40">
        <v>1</v>
      </c>
      <c r="H278" s="41">
        <v>0</v>
      </c>
      <c r="I278" s="42">
        <f>ROUND(G278*H278,P4)</f>
        <v>0</v>
      </c>
      <c r="J278" s="39" t="s">
        <v>463</v>
      </c>
      <c r="O278" s="43">
        <f>I278*0.21</f>
        <v>0</v>
      </c>
      <c r="P278">
        <v>3</v>
      </c>
    </row>
    <row r="279">
      <c r="A279" s="36" t="s">
        <v>464</v>
      </c>
      <c r="B279" s="44"/>
      <c r="C279" s="45"/>
      <c r="D279" s="45"/>
      <c r="E279" s="46" t="s">
        <v>460</v>
      </c>
      <c r="F279" s="45"/>
      <c r="G279" s="45"/>
      <c r="H279" s="45"/>
      <c r="I279" s="45"/>
      <c r="J279" s="47"/>
    </row>
    <row r="280" ht="45">
      <c r="A280" s="36" t="s">
        <v>465</v>
      </c>
      <c r="B280" s="44"/>
      <c r="C280" s="45"/>
      <c r="D280" s="45"/>
      <c r="E280" s="48" t="s">
        <v>11753</v>
      </c>
      <c r="F280" s="45"/>
      <c r="G280" s="45"/>
      <c r="H280" s="45"/>
      <c r="I280" s="45"/>
      <c r="J280" s="47"/>
    </row>
    <row r="281" ht="30">
      <c r="A281" s="36" t="s">
        <v>467</v>
      </c>
      <c r="B281" s="44"/>
      <c r="C281" s="45"/>
      <c r="D281" s="45"/>
      <c r="E281" s="38" t="s">
        <v>9920</v>
      </c>
      <c r="F281" s="45"/>
      <c r="G281" s="45"/>
      <c r="H281" s="45"/>
      <c r="I281" s="45"/>
      <c r="J281" s="47"/>
    </row>
    <row r="282">
      <c r="A282" s="30" t="s">
        <v>455</v>
      </c>
      <c r="B282" s="31"/>
      <c r="C282" s="32" t="s">
        <v>7622</v>
      </c>
      <c r="D282" s="33"/>
      <c r="E282" s="30" t="s">
        <v>10902</v>
      </c>
      <c r="F282" s="33"/>
      <c r="G282" s="33"/>
      <c r="H282" s="33"/>
      <c r="I282" s="34">
        <f>SUMIFS(I283:I298,A283:A298,"P")</f>
        <v>0</v>
      </c>
      <c r="J282" s="35"/>
    </row>
    <row r="283">
      <c r="A283" s="36" t="s">
        <v>458</v>
      </c>
      <c r="B283" s="36">
        <v>66</v>
      </c>
      <c r="C283" s="37" t="s">
        <v>11395</v>
      </c>
      <c r="D283" s="36" t="s">
        <v>460</v>
      </c>
      <c r="E283" s="38" t="s">
        <v>11396</v>
      </c>
      <c r="F283" s="39" t="s">
        <v>482</v>
      </c>
      <c r="G283" s="40">
        <v>10</v>
      </c>
      <c r="H283" s="41">
        <v>0</v>
      </c>
      <c r="I283" s="42">
        <f>ROUND(G283*H283,P4)</f>
        <v>0</v>
      </c>
      <c r="J283" s="39" t="s">
        <v>1884</v>
      </c>
      <c r="O283" s="43">
        <f>I283*0.21</f>
        <v>0</v>
      </c>
      <c r="P283">
        <v>3</v>
      </c>
    </row>
    <row r="284">
      <c r="A284" s="36" t="s">
        <v>464</v>
      </c>
      <c r="B284" s="44"/>
      <c r="C284" s="45"/>
      <c r="D284" s="45"/>
      <c r="E284" s="46" t="s">
        <v>460</v>
      </c>
      <c r="F284" s="45"/>
      <c r="G284" s="45"/>
      <c r="H284" s="45"/>
      <c r="I284" s="45"/>
      <c r="J284" s="47"/>
    </row>
    <row r="285" ht="60">
      <c r="A285" s="36" t="s">
        <v>465</v>
      </c>
      <c r="B285" s="44"/>
      <c r="C285" s="45"/>
      <c r="D285" s="45"/>
      <c r="E285" s="48" t="s">
        <v>11754</v>
      </c>
      <c r="F285" s="45"/>
      <c r="G285" s="45"/>
      <c r="H285" s="45"/>
      <c r="I285" s="45"/>
      <c r="J285" s="47"/>
    </row>
    <row r="286" ht="45">
      <c r="A286" s="36" t="s">
        <v>467</v>
      </c>
      <c r="B286" s="44"/>
      <c r="C286" s="45"/>
      <c r="D286" s="45"/>
      <c r="E286" s="38" t="s">
        <v>10883</v>
      </c>
      <c r="F286" s="45"/>
      <c r="G286" s="45"/>
      <c r="H286" s="45"/>
      <c r="I286" s="45"/>
      <c r="J286" s="47"/>
    </row>
    <row r="287">
      <c r="A287" s="36" t="s">
        <v>458</v>
      </c>
      <c r="B287" s="36">
        <v>67</v>
      </c>
      <c r="C287" s="37" t="s">
        <v>11755</v>
      </c>
      <c r="D287" s="36" t="s">
        <v>460</v>
      </c>
      <c r="E287" s="38" t="s">
        <v>11756</v>
      </c>
      <c r="F287" s="39" t="s">
        <v>475</v>
      </c>
      <c r="G287" s="40">
        <v>6.3360000000000003</v>
      </c>
      <c r="H287" s="41">
        <v>0</v>
      </c>
      <c r="I287" s="42">
        <f>ROUND(G287*H287,P4)</f>
        <v>0</v>
      </c>
      <c r="J287" s="39" t="s">
        <v>1884</v>
      </c>
      <c r="O287" s="43">
        <f>I287*0.21</f>
        <v>0</v>
      </c>
      <c r="P287">
        <v>3</v>
      </c>
    </row>
    <row r="288">
      <c r="A288" s="36" t="s">
        <v>464</v>
      </c>
      <c r="B288" s="44"/>
      <c r="C288" s="45"/>
      <c r="D288" s="45"/>
      <c r="E288" s="46" t="s">
        <v>460</v>
      </c>
      <c r="F288" s="45"/>
      <c r="G288" s="45"/>
      <c r="H288" s="45"/>
      <c r="I288" s="45"/>
      <c r="J288" s="47"/>
    </row>
    <row r="289" ht="45">
      <c r="A289" s="36" t="s">
        <v>465</v>
      </c>
      <c r="B289" s="44"/>
      <c r="C289" s="45"/>
      <c r="D289" s="45"/>
      <c r="E289" s="48" t="s">
        <v>11757</v>
      </c>
      <c r="F289" s="45"/>
      <c r="G289" s="45"/>
      <c r="H289" s="45"/>
      <c r="I289" s="45"/>
      <c r="J289" s="47"/>
    </row>
    <row r="290" ht="150">
      <c r="A290" s="36" t="s">
        <v>467</v>
      </c>
      <c r="B290" s="44"/>
      <c r="C290" s="45"/>
      <c r="D290" s="45"/>
      <c r="E290" s="38" t="s">
        <v>11107</v>
      </c>
      <c r="F290" s="45"/>
      <c r="G290" s="45"/>
      <c r="H290" s="45"/>
      <c r="I290" s="45"/>
      <c r="J290" s="47"/>
    </row>
    <row r="291">
      <c r="A291" s="36" t="s">
        <v>458</v>
      </c>
      <c r="B291" s="36">
        <v>68</v>
      </c>
      <c r="C291" s="37" t="s">
        <v>7624</v>
      </c>
      <c r="D291" s="36" t="s">
        <v>460</v>
      </c>
      <c r="E291" s="38" t="s">
        <v>7625</v>
      </c>
      <c r="F291" s="39" t="s">
        <v>475</v>
      </c>
      <c r="G291" s="40">
        <v>15.923</v>
      </c>
      <c r="H291" s="41">
        <v>0</v>
      </c>
      <c r="I291" s="42">
        <f>ROUND(G291*H291,P4)</f>
        <v>0</v>
      </c>
      <c r="J291" s="39" t="s">
        <v>1884</v>
      </c>
      <c r="O291" s="43">
        <f>I291*0.21</f>
        <v>0</v>
      </c>
      <c r="P291">
        <v>3</v>
      </c>
    </row>
    <row r="292">
      <c r="A292" s="36" t="s">
        <v>464</v>
      </c>
      <c r="B292" s="44"/>
      <c r="C292" s="45"/>
      <c r="D292" s="45"/>
      <c r="E292" s="46" t="s">
        <v>460</v>
      </c>
      <c r="F292" s="45"/>
      <c r="G292" s="45"/>
      <c r="H292" s="45"/>
      <c r="I292" s="45"/>
      <c r="J292" s="47"/>
    </row>
    <row r="293" ht="60">
      <c r="A293" s="36" t="s">
        <v>465</v>
      </c>
      <c r="B293" s="44"/>
      <c r="C293" s="45"/>
      <c r="D293" s="45"/>
      <c r="E293" s="48" t="s">
        <v>11758</v>
      </c>
      <c r="F293" s="45"/>
      <c r="G293" s="45"/>
      <c r="H293" s="45"/>
      <c r="I293" s="45"/>
      <c r="J293" s="47"/>
    </row>
    <row r="294" ht="150">
      <c r="A294" s="36" t="s">
        <v>467</v>
      </c>
      <c r="B294" s="44"/>
      <c r="C294" s="45"/>
      <c r="D294" s="45"/>
      <c r="E294" s="38" t="s">
        <v>11107</v>
      </c>
      <c r="F294" s="45"/>
      <c r="G294" s="45"/>
      <c r="H294" s="45"/>
      <c r="I294" s="45"/>
      <c r="J294" s="47"/>
    </row>
    <row r="295">
      <c r="A295" s="36" t="s">
        <v>458</v>
      </c>
      <c r="B295" s="36">
        <v>69</v>
      </c>
      <c r="C295" s="37" t="s">
        <v>11759</v>
      </c>
      <c r="D295" s="36" t="s">
        <v>460</v>
      </c>
      <c r="E295" s="38" t="s">
        <v>11760</v>
      </c>
      <c r="F295" s="39" t="s">
        <v>613</v>
      </c>
      <c r="G295" s="40">
        <v>2.016</v>
      </c>
      <c r="H295" s="41">
        <v>0</v>
      </c>
      <c r="I295" s="42">
        <f>ROUND(G295*H295,P4)</f>
        <v>0</v>
      </c>
      <c r="J295" s="39" t="s">
        <v>1884</v>
      </c>
      <c r="O295" s="43">
        <f>I295*0.21</f>
        <v>0</v>
      </c>
      <c r="P295">
        <v>3</v>
      </c>
    </row>
    <row r="296">
      <c r="A296" s="36" t="s">
        <v>464</v>
      </c>
      <c r="B296" s="44"/>
      <c r="C296" s="45"/>
      <c r="D296" s="45"/>
      <c r="E296" s="46" t="s">
        <v>460</v>
      </c>
      <c r="F296" s="45"/>
      <c r="G296" s="45"/>
      <c r="H296" s="45"/>
      <c r="I296" s="45"/>
      <c r="J296" s="47"/>
    </row>
    <row r="297" ht="45">
      <c r="A297" s="36" t="s">
        <v>465</v>
      </c>
      <c r="B297" s="44"/>
      <c r="C297" s="45"/>
      <c r="D297" s="45"/>
      <c r="E297" s="48" t="s">
        <v>11761</v>
      </c>
      <c r="F297" s="45"/>
      <c r="G297" s="45"/>
      <c r="H297" s="45"/>
      <c r="I297" s="45"/>
      <c r="J297" s="47"/>
    </row>
    <row r="298" ht="135">
      <c r="A298" s="36" t="s">
        <v>467</v>
      </c>
      <c r="B298" s="44"/>
      <c r="C298" s="45"/>
      <c r="D298" s="45"/>
      <c r="E298" s="38" t="s">
        <v>11426</v>
      </c>
      <c r="F298" s="45"/>
      <c r="G298" s="45"/>
      <c r="H298" s="45"/>
      <c r="I298" s="45"/>
      <c r="J298" s="47"/>
    </row>
    <row r="299">
      <c r="A299" s="30" t="s">
        <v>455</v>
      </c>
      <c r="B299" s="31"/>
      <c r="C299" s="32" t="s">
        <v>1178</v>
      </c>
      <c r="D299" s="33"/>
      <c r="E299" s="30" t="s">
        <v>1179</v>
      </c>
      <c r="F299" s="33"/>
      <c r="G299" s="33"/>
      <c r="H299" s="33"/>
      <c r="I299" s="34">
        <f>SUMIFS(I300:I311,A300:A311,"P")</f>
        <v>0</v>
      </c>
      <c r="J299" s="35"/>
    </row>
    <row r="300" ht="45">
      <c r="A300" s="36" t="s">
        <v>458</v>
      </c>
      <c r="B300" s="36">
        <v>70</v>
      </c>
      <c r="C300" s="37" t="s">
        <v>1850</v>
      </c>
      <c r="D300" s="36" t="s">
        <v>1851</v>
      </c>
      <c r="E300" s="38" t="s">
        <v>2565</v>
      </c>
      <c r="F300" s="39" t="s">
        <v>613</v>
      </c>
      <c r="G300" s="40">
        <v>856.71000000000004</v>
      </c>
      <c r="H300" s="41">
        <v>0</v>
      </c>
      <c r="I300" s="42">
        <f>ROUND(G300*H300,P4)</f>
        <v>0</v>
      </c>
      <c r="J300" s="39" t="s">
        <v>975</v>
      </c>
      <c r="O300" s="43">
        <f>I300*0.21</f>
        <v>0</v>
      </c>
      <c r="P300">
        <v>3</v>
      </c>
    </row>
    <row r="301">
      <c r="A301" s="36" t="s">
        <v>464</v>
      </c>
      <c r="B301" s="44"/>
      <c r="C301" s="45"/>
      <c r="D301" s="45"/>
      <c r="E301" s="38" t="s">
        <v>1180</v>
      </c>
      <c r="F301" s="45"/>
      <c r="G301" s="45"/>
      <c r="H301" s="45"/>
      <c r="I301" s="45"/>
      <c r="J301" s="47"/>
    </row>
    <row r="302" ht="45">
      <c r="A302" s="36" t="s">
        <v>465</v>
      </c>
      <c r="B302" s="44"/>
      <c r="C302" s="45"/>
      <c r="D302" s="45"/>
      <c r="E302" s="48" t="s">
        <v>11762</v>
      </c>
      <c r="F302" s="45"/>
      <c r="G302" s="45"/>
      <c r="H302" s="45"/>
      <c r="I302" s="45"/>
      <c r="J302" s="47"/>
    </row>
    <row r="303" ht="120">
      <c r="A303" s="36" t="s">
        <v>467</v>
      </c>
      <c r="B303" s="44"/>
      <c r="C303" s="45"/>
      <c r="D303" s="45"/>
      <c r="E303" s="38" t="s">
        <v>615</v>
      </c>
      <c r="F303" s="45"/>
      <c r="G303" s="45"/>
      <c r="H303" s="45"/>
      <c r="I303" s="45"/>
      <c r="J303" s="47"/>
    </row>
    <row r="304" ht="60">
      <c r="A304" s="36" t="s">
        <v>458</v>
      </c>
      <c r="B304" s="36">
        <v>71</v>
      </c>
      <c r="C304" s="37" t="s">
        <v>3064</v>
      </c>
      <c r="D304" s="36" t="s">
        <v>3065</v>
      </c>
      <c r="E304" s="38" t="s">
        <v>3066</v>
      </c>
      <c r="F304" s="39" t="s">
        <v>613</v>
      </c>
      <c r="G304" s="40">
        <v>50.237000000000002</v>
      </c>
      <c r="H304" s="41">
        <v>0</v>
      </c>
      <c r="I304" s="42">
        <f>ROUND(G304*H304,P4)</f>
        <v>0</v>
      </c>
      <c r="J304" s="39" t="s">
        <v>975</v>
      </c>
      <c r="O304" s="43">
        <f>I304*0.21</f>
        <v>0</v>
      </c>
      <c r="P304">
        <v>3</v>
      </c>
    </row>
    <row r="305">
      <c r="A305" s="36" t="s">
        <v>464</v>
      </c>
      <c r="B305" s="44"/>
      <c r="C305" s="45"/>
      <c r="D305" s="45"/>
      <c r="E305" s="38" t="s">
        <v>1180</v>
      </c>
      <c r="F305" s="45"/>
      <c r="G305" s="45"/>
      <c r="H305" s="45"/>
      <c r="I305" s="45"/>
      <c r="J305" s="47"/>
    </row>
    <row r="306" ht="30">
      <c r="A306" s="36" t="s">
        <v>465</v>
      </c>
      <c r="B306" s="44"/>
      <c r="C306" s="45"/>
      <c r="D306" s="45"/>
      <c r="E306" s="48" t="s">
        <v>11763</v>
      </c>
      <c r="F306" s="45"/>
      <c r="G306" s="45"/>
      <c r="H306" s="45"/>
      <c r="I306" s="45"/>
      <c r="J306" s="47"/>
    </row>
    <row r="307" ht="120">
      <c r="A307" s="36" t="s">
        <v>467</v>
      </c>
      <c r="B307" s="44"/>
      <c r="C307" s="45"/>
      <c r="D307" s="45"/>
      <c r="E307" s="38" t="s">
        <v>615</v>
      </c>
      <c r="F307" s="45"/>
      <c r="G307" s="45"/>
      <c r="H307" s="45"/>
      <c r="I307" s="45"/>
      <c r="J307" s="47"/>
    </row>
    <row r="308" ht="30">
      <c r="A308" s="36" t="s">
        <v>458</v>
      </c>
      <c r="B308" s="36">
        <v>72</v>
      </c>
      <c r="C308" s="37" t="s">
        <v>3599</v>
      </c>
      <c r="D308" s="36" t="s">
        <v>3600</v>
      </c>
      <c r="E308" s="38" t="s">
        <v>4829</v>
      </c>
      <c r="F308" s="39" t="s">
        <v>613</v>
      </c>
      <c r="G308" s="40">
        <v>2.3159999999999998</v>
      </c>
      <c r="H308" s="41">
        <v>0</v>
      </c>
      <c r="I308" s="42">
        <f>ROUND(G308*H308,P4)</f>
        <v>0</v>
      </c>
      <c r="J308" s="39" t="s">
        <v>975</v>
      </c>
      <c r="O308" s="43">
        <f>I308*0.21</f>
        <v>0</v>
      </c>
      <c r="P308">
        <v>3</v>
      </c>
    </row>
    <row r="309">
      <c r="A309" s="36" t="s">
        <v>464</v>
      </c>
      <c r="B309" s="44"/>
      <c r="C309" s="45"/>
      <c r="D309" s="45"/>
      <c r="E309" s="38" t="s">
        <v>1180</v>
      </c>
      <c r="F309" s="45"/>
      <c r="G309" s="45"/>
      <c r="H309" s="45"/>
      <c r="I309" s="45"/>
      <c r="J309" s="47"/>
    </row>
    <row r="310" ht="30">
      <c r="A310" s="36" t="s">
        <v>465</v>
      </c>
      <c r="B310" s="44"/>
      <c r="C310" s="45"/>
      <c r="D310" s="45"/>
      <c r="E310" s="48" t="s">
        <v>11764</v>
      </c>
      <c r="F310" s="45"/>
      <c r="G310" s="45"/>
      <c r="H310" s="45"/>
      <c r="I310" s="45"/>
      <c r="J310" s="47"/>
    </row>
    <row r="311" ht="120">
      <c r="A311" s="36" t="s">
        <v>467</v>
      </c>
      <c r="B311" s="49"/>
      <c r="C311" s="50"/>
      <c r="D311" s="50"/>
      <c r="E311" s="38" t="s">
        <v>615</v>
      </c>
      <c r="F311" s="50"/>
      <c r="G311" s="50"/>
      <c r="H311" s="50"/>
      <c r="I311" s="50"/>
      <c r="J311" s="51"/>
    </row>
  </sheetData>
  <sheetProtection sheet="1" objects="1" scenarios="1" spinCount="100000" saltValue="DWpDdRqRQhqxS0rbx1594cExxLm2esOCWiJmXAG22LGm2/xa3zF3ekBBg57H1FITO5w53pCecVLDC38NJabtYQ==" hashValue="7Gv5Fr4fuHYunnmIrAJD3v/BnjrLt4KAWT6FXk+Lb3+qt48Kfof5zWtiUCSjyKBY2elU2v4FIMA9eufPu/T8+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331</v>
      </c>
      <c r="I3" s="24">
        <f>SUMIFS(I11:I241,A11:A241,"SD")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ht="30">
      <c r="A7" s="3" t="s">
        <v>442</v>
      </c>
      <c r="B7" s="19" t="s">
        <v>443</v>
      </c>
      <c r="C7" s="20" t="s">
        <v>331</v>
      </c>
      <c r="D7" s="21"/>
      <c r="E7" s="22" t="s">
        <v>332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SUMIFS(I12:I35,A12:A35,"P")</f>
        <v>0</v>
      </c>
      <c r="J11" s="35"/>
    </row>
    <row r="12">
      <c r="A12" s="36" t="s">
        <v>458</v>
      </c>
      <c r="B12" s="36">
        <v>1</v>
      </c>
      <c r="C12" s="37" t="s">
        <v>4281</v>
      </c>
      <c r="D12" s="36" t="s">
        <v>460</v>
      </c>
      <c r="E12" s="38" t="s">
        <v>4282</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c r="A14" s="36" t="s">
        <v>465</v>
      </c>
      <c r="B14" s="44"/>
      <c r="C14" s="45"/>
      <c r="D14" s="45"/>
      <c r="E14" s="48" t="s">
        <v>10201</v>
      </c>
      <c r="F14" s="45"/>
      <c r="G14" s="45"/>
      <c r="H14" s="45"/>
      <c r="I14" s="45"/>
      <c r="J14" s="47"/>
    </row>
    <row r="15" ht="30">
      <c r="A15" s="36" t="s">
        <v>467</v>
      </c>
      <c r="B15" s="44"/>
      <c r="C15" s="45"/>
      <c r="D15" s="45"/>
      <c r="E15" s="38" t="s">
        <v>995</v>
      </c>
      <c r="F15" s="45"/>
      <c r="G15" s="45"/>
      <c r="H15" s="45"/>
      <c r="I15" s="45"/>
      <c r="J15" s="47"/>
    </row>
    <row r="16">
      <c r="A16" s="36" t="s">
        <v>458</v>
      </c>
      <c r="B16" s="36">
        <v>2</v>
      </c>
      <c r="C16" s="37" t="s">
        <v>10357</v>
      </c>
      <c r="D16" s="36" t="s">
        <v>460</v>
      </c>
      <c r="E16" s="38" t="s">
        <v>10202</v>
      </c>
      <c r="F16" s="39" t="s">
        <v>496</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11765</v>
      </c>
      <c r="D20" s="36" t="s">
        <v>460</v>
      </c>
      <c r="E20" s="38" t="s">
        <v>470</v>
      </c>
      <c r="F20" s="39" t="s">
        <v>2211</v>
      </c>
      <c r="G20" s="40">
        <v>1</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105">
      <c r="A23" s="36" t="s">
        <v>467</v>
      </c>
      <c r="B23" s="44"/>
      <c r="C23" s="45"/>
      <c r="D23" s="45"/>
      <c r="E23" s="38" t="s">
        <v>472</v>
      </c>
      <c r="F23" s="45"/>
      <c r="G23" s="45"/>
      <c r="H23" s="45"/>
      <c r="I23" s="45"/>
      <c r="J23" s="47"/>
    </row>
    <row r="24">
      <c r="A24" s="36" t="s">
        <v>458</v>
      </c>
      <c r="B24" s="36">
        <v>4</v>
      </c>
      <c r="C24" s="37" t="s">
        <v>10358</v>
      </c>
      <c r="D24" s="36" t="s">
        <v>460</v>
      </c>
      <c r="E24" s="38" t="s">
        <v>10203</v>
      </c>
      <c r="F24" s="39" t="s">
        <v>496</v>
      </c>
      <c r="G24" s="40">
        <v>1</v>
      </c>
      <c r="H24" s="41">
        <v>0</v>
      </c>
      <c r="I24" s="42">
        <f>ROUND(G24*H24,P4)</f>
        <v>0</v>
      </c>
      <c r="J24" s="39" t="s">
        <v>1884</v>
      </c>
      <c r="O24" s="43">
        <f>I24*0.21</f>
        <v>0</v>
      </c>
      <c r="P24">
        <v>3</v>
      </c>
    </row>
    <row r="25">
      <c r="A25" s="36" t="s">
        <v>464</v>
      </c>
      <c r="B25" s="44"/>
      <c r="C25" s="45"/>
      <c r="D25" s="45"/>
      <c r="E25" s="46" t="s">
        <v>460</v>
      </c>
      <c r="F25" s="45"/>
      <c r="G25" s="45"/>
      <c r="H25" s="45"/>
      <c r="I25" s="45"/>
      <c r="J25" s="47"/>
    </row>
    <row r="26">
      <c r="A26" s="36" t="s">
        <v>465</v>
      </c>
      <c r="B26" s="44"/>
      <c r="C26" s="45"/>
      <c r="D26" s="45"/>
      <c r="E26" s="48" t="s">
        <v>10201</v>
      </c>
      <c r="F26" s="45"/>
      <c r="G26" s="45"/>
      <c r="H26" s="45"/>
      <c r="I26" s="45"/>
      <c r="J26" s="47"/>
    </row>
    <row r="27" ht="90">
      <c r="A27" s="36" t="s">
        <v>467</v>
      </c>
      <c r="B27" s="44"/>
      <c r="C27" s="45"/>
      <c r="D27" s="45"/>
      <c r="E27" s="38" t="s">
        <v>10204</v>
      </c>
      <c r="F27" s="45"/>
      <c r="G27" s="45"/>
      <c r="H27" s="45"/>
      <c r="I27" s="45"/>
      <c r="J27" s="47"/>
    </row>
    <row r="28">
      <c r="A28" s="36" t="s">
        <v>458</v>
      </c>
      <c r="B28" s="36">
        <v>5</v>
      </c>
      <c r="C28" s="37" t="s">
        <v>10360</v>
      </c>
      <c r="D28" s="36" t="s">
        <v>460</v>
      </c>
      <c r="E28" s="38" t="s">
        <v>10361</v>
      </c>
      <c r="F28" s="39" t="s">
        <v>2211</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ht="60">
      <c r="A30" s="36" t="s">
        <v>465</v>
      </c>
      <c r="B30" s="44"/>
      <c r="C30" s="45"/>
      <c r="D30" s="45"/>
      <c r="E30" s="48" t="s">
        <v>10362</v>
      </c>
      <c r="F30" s="45"/>
      <c r="G30" s="45"/>
      <c r="H30" s="45"/>
      <c r="I30" s="45"/>
      <c r="J30" s="47"/>
    </row>
    <row r="31" ht="30">
      <c r="A31" s="36" t="s">
        <v>467</v>
      </c>
      <c r="B31" s="44"/>
      <c r="C31" s="45"/>
      <c r="D31" s="45"/>
      <c r="E31" s="38" t="s">
        <v>990</v>
      </c>
      <c r="F31" s="45"/>
      <c r="G31" s="45"/>
      <c r="H31" s="45"/>
      <c r="I31" s="45"/>
      <c r="J31" s="47"/>
    </row>
    <row r="32">
      <c r="A32" s="36" t="s">
        <v>458</v>
      </c>
      <c r="B32" s="36">
        <v>6</v>
      </c>
      <c r="C32" s="37" t="s">
        <v>10629</v>
      </c>
      <c r="D32" s="36" t="s">
        <v>460</v>
      </c>
      <c r="E32" s="38" t="s">
        <v>8798</v>
      </c>
      <c r="F32" s="39" t="s">
        <v>496</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c r="A34" s="36" t="s">
        <v>465</v>
      </c>
      <c r="B34" s="44"/>
      <c r="C34" s="45"/>
      <c r="D34" s="45"/>
      <c r="E34" s="48" t="s">
        <v>10201</v>
      </c>
      <c r="F34" s="45"/>
      <c r="G34" s="45"/>
      <c r="H34" s="45"/>
      <c r="I34" s="45"/>
      <c r="J34" s="47"/>
    </row>
    <row r="35">
      <c r="A35" s="36" t="s">
        <v>467</v>
      </c>
      <c r="B35" s="44"/>
      <c r="C35" s="45"/>
      <c r="D35" s="45"/>
      <c r="E35" s="38" t="s">
        <v>8800</v>
      </c>
      <c r="F35" s="45"/>
      <c r="G35" s="45"/>
      <c r="H35" s="45"/>
      <c r="I35" s="45"/>
      <c r="J35" s="47"/>
    </row>
    <row r="36">
      <c r="A36" s="30" t="s">
        <v>455</v>
      </c>
      <c r="B36" s="31"/>
      <c r="C36" s="32" t="s">
        <v>5574</v>
      </c>
      <c r="D36" s="33"/>
      <c r="E36" s="30" t="s">
        <v>2345</v>
      </c>
      <c r="F36" s="33"/>
      <c r="G36" s="33"/>
      <c r="H36" s="33"/>
      <c r="I36" s="34">
        <f>SUMIFS(I37:I80,A37:A80,"P")</f>
        <v>0</v>
      </c>
      <c r="J36" s="35"/>
    </row>
    <row r="37">
      <c r="A37" s="36" t="s">
        <v>458</v>
      </c>
      <c r="B37" s="36">
        <v>7</v>
      </c>
      <c r="C37" s="37" t="s">
        <v>10985</v>
      </c>
      <c r="D37" s="36" t="s">
        <v>460</v>
      </c>
      <c r="E37" s="38" t="s">
        <v>10986</v>
      </c>
      <c r="F37" s="39" t="s">
        <v>482</v>
      </c>
      <c r="G37" s="40">
        <v>15</v>
      </c>
      <c r="H37" s="41">
        <v>0</v>
      </c>
      <c r="I37" s="42">
        <f>ROUND(G37*H37,P4)</f>
        <v>0</v>
      </c>
      <c r="J37" s="39" t="s">
        <v>1884</v>
      </c>
      <c r="O37" s="43">
        <f>I37*0.21</f>
        <v>0</v>
      </c>
      <c r="P37">
        <v>3</v>
      </c>
    </row>
    <row r="38">
      <c r="A38" s="36" t="s">
        <v>464</v>
      </c>
      <c r="B38" s="44"/>
      <c r="C38" s="45"/>
      <c r="D38" s="45"/>
      <c r="E38" s="46" t="s">
        <v>460</v>
      </c>
      <c r="F38" s="45"/>
      <c r="G38" s="45"/>
      <c r="H38" s="45"/>
      <c r="I38" s="45"/>
      <c r="J38" s="47"/>
    </row>
    <row r="39" ht="45">
      <c r="A39" s="36" t="s">
        <v>465</v>
      </c>
      <c r="B39" s="44"/>
      <c r="C39" s="45"/>
      <c r="D39" s="45"/>
      <c r="E39" s="48" t="s">
        <v>11766</v>
      </c>
      <c r="F39" s="45"/>
      <c r="G39" s="45"/>
      <c r="H39" s="45"/>
      <c r="I39" s="45"/>
      <c r="J39" s="47"/>
    </row>
    <row r="40" ht="45">
      <c r="A40" s="36" t="s">
        <v>467</v>
      </c>
      <c r="B40" s="44"/>
      <c r="C40" s="45"/>
      <c r="D40" s="45"/>
      <c r="E40" s="38" t="s">
        <v>10367</v>
      </c>
      <c r="F40" s="45"/>
      <c r="G40" s="45"/>
      <c r="H40" s="45"/>
      <c r="I40" s="45"/>
      <c r="J40" s="47"/>
    </row>
    <row r="41">
      <c r="A41" s="36" t="s">
        <v>458</v>
      </c>
      <c r="B41" s="36">
        <v>8</v>
      </c>
      <c r="C41" s="37" t="s">
        <v>7970</v>
      </c>
      <c r="D41" s="36" t="s">
        <v>460</v>
      </c>
      <c r="E41" s="38" t="s">
        <v>10217</v>
      </c>
      <c r="F41" s="39" t="s">
        <v>475</v>
      </c>
      <c r="G41" s="40">
        <v>12</v>
      </c>
      <c r="H41" s="41">
        <v>0</v>
      </c>
      <c r="I41" s="42">
        <f>ROUND(G41*H41,P4)</f>
        <v>0</v>
      </c>
      <c r="J41" s="39" t="s">
        <v>1884</v>
      </c>
      <c r="O41" s="43">
        <f>I41*0.21</f>
        <v>0</v>
      </c>
      <c r="P41">
        <v>3</v>
      </c>
    </row>
    <row r="42">
      <c r="A42" s="36" t="s">
        <v>464</v>
      </c>
      <c r="B42" s="44"/>
      <c r="C42" s="45"/>
      <c r="D42" s="45"/>
      <c r="E42" s="46" t="s">
        <v>460</v>
      </c>
      <c r="F42" s="45"/>
      <c r="G42" s="45"/>
      <c r="H42" s="45"/>
      <c r="I42" s="45"/>
      <c r="J42" s="47"/>
    </row>
    <row r="43" ht="45">
      <c r="A43" s="36" t="s">
        <v>465</v>
      </c>
      <c r="B43" s="44"/>
      <c r="C43" s="45"/>
      <c r="D43" s="45"/>
      <c r="E43" s="48" t="s">
        <v>11767</v>
      </c>
      <c r="F43" s="45"/>
      <c r="G43" s="45"/>
      <c r="H43" s="45"/>
      <c r="I43" s="45"/>
      <c r="J43" s="47"/>
    </row>
    <row r="44" ht="409.5">
      <c r="A44" s="36" t="s">
        <v>467</v>
      </c>
      <c r="B44" s="44"/>
      <c r="C44" s="45"/>
      <c r="D44" s="45"/>
      <c r="E44" s="38" t="s">
        <v>10219</v>
      </c>
      <c r="F44" s="45"/>
      <c r="G44" s="45"/>
      <c r="H44" s="45"/>
      <c r="I44" s="45"/>
      <c r="J44" s="47"/>
    </row>
    <row r="45">
      <c r="A45" s="36" t="s">
        <v>458</v>
      </c>
      <c r="B45" s="36">
        <v>9</v>
      </c>
      <c r="C45" s="37" t="s">
        <v>5253</v>
      </c>
      <c r="D45" s="36" t="s">
        <v>460</v>
      </c>
      <c r="E45" s="38" t="s">
        <v>10220</v>
      </c>
      <c r="F45" s="39" t="s">
        <v>475</v>
      </c>
      <c r="G45" s="40">
        <v>52.799999999999997</v>
      </c>
      <c r="H45" s="41">
        <v>0</v>
      </c>
      <c r="I45" s="42">
        <f>ROUND(G45*H45,P4)</f>
        <v>0</v>
      </c>
      <c r="J45" s="39" t="s">
        <v>1884</v>
      </c>
      <c r="O45" s="43">
        <f>I45*0.21</f>
        <v>0</v>
      </c>
      <c r="P45">
        <v>3</v>
      </c>
    </row>
    <row r="46">
      <c r="A46" s="36" t="s">
        <v>464</v>
      </c>
      <c r="B46" s="44"/>
      <c r="C46" s="45"/>
      <c r="D46" s="45"/>
      <c r="E46" s="46" t="s">
        <v>460</v>
      </c>
      <c r="F46" s="45"/>
      <c r="G46" s="45"/>
      <c r="H46" s="45"/>
      <c r="I46" s="45"/>
      <c r="J46" s="47"/>
    </row>
    <row r="47" ht="60">
      <c r="A47" s="36" t="s">
        <v>465</v>
      </c>
      <c r="B47" s="44"/>
      <c r="C47" s="45"/>
      <c r="D47" s="45"/>
      <c r="E47" s="48" t="s">
        <v>11768</v>
      </c>
      <c r="F47" s="45"/>
      <c r="G47" s="45"/>
      <c r="H47" s="45"/>
      <c r="I47" s="45"/>
      <c r="J47" s="47"/>
    </row>
    <row r="48" ht="390">
      <c r="A48" s="36" t="s">
        <v>467</v>
      </c>
      <c r="B48" s="44"/>
      <c r="C48" s="45"/>
      <c r="D48" s="45"/>
      <c r="E48" s="38" t="s">
        <v>10222</v>
      </c>
      <c r="F48" s="45"/>
      <c r="G48" s="45"/>
      <c r="H48" s="45"/>
      <c r="I48" s="45"/>
      <c r="J48" s="47"/>
    </row>
    <row r="49">
      <c r="A49" s="36" t="s">
        <v>458</v>
      </c>
      <c r="B49" s="36">
        <v>10</v>
      </c>
      <c r="C49" s="37" t="s">
        <v>3483</v>
      </c>
      <c r="D49" s="36" t="s">
        <v>460</v>
      </c>
      <c r="E49" s="38" t="s">
        <v>3484</v>
      </c>
      <c r="F49" s="39" t="s">
        <v>475</v>
      </c>
      <c r="G49" s="40">
        <v>100</v>
      </c>
      <c r="H49" s="41">
        <v>0</v>
      </c>
      <c r="I49" s="42">
        <f>ROUND(G49*H49,P4)</f>
        <v>0</v>
      </c>
      <c r="J49" s="39" t="s">
        <v>1884</v>
      </c>
      <c r="O49" s="43">
        <f>I49*0.21</f>
        <v>0</v>
      </c>
      <c r="P49">
        <v>3</v>
      </c>
    </row>
    <row r="50">
      <c r="A50" s="36" t="s">
        <v>464</v>
      </c>
      <c r="B50" s="44"/>
      <c r="C50" s="45"/>
      <c r="D50" s="45"/>
      <c r="E50" s="46" t="s">
        <v>460</v>
      </c>
      <c r="F50" s="45"/>
      <c r="G50" s="45"/>
      <c r="H50" s="45"/>
      <c r="I50" s="45"/>
      <c r="J50" s="47"/>
    </row>
    <row r="51" ht="60">
      <c r="A51" s="36" t="s">
        <v>465</v>
      </c>
      <c r="B51" s="44"/>
      <c r="C51" s="45"/>
      <c r="D51" s="45"/>
      <c r="E51" s="48" t="s">
        <v>11769</v>
      </c>
      <c r="F51" s="45"/>
      <c r="G51" s="45"/>
      <c r="H51" s="45"/>
      <c r="I51" s="45"/>
      <c r="J51" s="47"/>
    </row>
    <row r="52" ht="405">
      <c r="A52" s="36" t="s">
        <v>467</v>
      </c>
      <c r="B52" s="44"/>
      <c r="C52" s="45"/>
      <c r="D52" s="45"/>
      <c r="E52" s="38" t="s">
        <v>3452</v>
      </c>
      <c r="F52" s="45"/>
      <c r="G52" s="45"/>
      <c r="H52" s="45"/>
      <c r="I52" s="45"/>
      <c r="J52" s="47"/>
    </row>
    <row r="53">
      <c r="A53" s="36" t="s">
        <v>458</v>
      </c>
      <c r="B53" s="36">
        <v>11</v>
      </c>
      <c r="C53" s="37" t="s">
        <v>2308</v>
      </c>
      <c r="D53" s="36" t="s">
        <v>460</v>
      </c>
      <c r="E53" s="38" t="s">
        <v>10224</v>
      </c>
      <c r="F53" s="39" t="s">
        <v>475</v>
      </c>
      <c r="G53" s="40">
        <v>49.280000000000001</v>
      </c>
      <c r="H53" s="41">
        <v>0</v>
      </c>
      <c r="I53" s="42">
        <f>ROUND(G53*H53,P4)</f>
        <v>0</v>
      </c>
      <c r="J53" s="39" t="s">
        <v>1884</v>
      </c>
      <c r="O53" s="43">
        <f>I53*0.21</f>
        <v>0</v>
      </c>
      <c r="P53">
        <v>3</v>
      </c>
    </row>
    <row r="54">
      <c r="A54" s="36" t="s">
        <v>464</v>
      </c>
      <c r="B54" s="44"/>
      <c r="C54" s="45"/>
      <c r="D54" s="45"/>
      <c r="E54" s="46" t="s">
        <v>460</v>
      </c>
      <c r="F54" s="45"/>
      <c r="G54" s="45"/>
      <c r="H54" s="45"/>
      <c r="I54" s="45"/>
      <c r="J54" s="47"/>
    </row>
    <row r="55" ht="60">
      <c r="A55" s="36" t="s">
        <v>465</v>
      </c>
      <c r="B55" s="44"/>
      <c r="C55" s="45"/>
      <c r="D55" s="45"/>
      <c r="E55" s="48" t="s">
        <v>11770</v>
      </c>
      <c r="F55" s="45"/>
      <c r="G55" s="45"/>
      <c r="H55" s="45"/>
      <c r="I55" s="45"/>
      <c r="J55" s="47"/>
    </row>
    <row r="56" ht="345">
      <c r="A56" s="36" t="s">
        <v>467</v>
      </c>
      <c r="B56" s="44"/>
      <c r="C56" s="45"/>
      <c r="D56" s="45"/>
      <c r="E56" s="38" t="s">
        <v>7432</v>
      </c>
      <c r="F56" s="45"/>
      <c r="G56" s="45"/>
      <c r="H56" s="45"/>
      <c r="I56" s="45"/>
      <c r="J56" s="47"/>
    </row>
    <row r="57">
      <c r="A57" s="36" t="s">
        <v>458</v>
      </c>
      <c r="B57" s="36">
        <v>12</v>
      </c>
      <c r="C57" s="37" t="s">
        <v>5367</v>
      </c>
      <c r="D57" s="36" t="s">
        <v>460</v>
      </c>
      <c r="E57" s="38" t="s">
        <v>10226</v>
      </c>
      <c r="F57" s="39" t="s">
        <v>475</v>
      </c>
      <c r="G57" s="40">
        <v>112</v>
      </c>
      <c r="H57" s="41">
        <v>0</v>
      </c>
      <c r="I57" s="42">
        <f>ROUND(G57*H57,P4)</f>
        <v>0</v>
      </c>
      <c r="J57" s="39" t="s">
        <v>1884</v>
      </c>
      <c r="O57" s="43">
        <f>I57*0.21</f>
        <v>0</v>
      </c>
      <c r="P57">
        <v>3</v>
      </c>
    </row>
    <row r="58">
      <c r="A58" s="36" t="s">
        <v>464</v>
      </c>
      <c r="B58" s="44"/>
      <c r="C58" s="45"/>
      <c r="D58" s="45"/>
      <c r="E58" s="46" t="s">
        <v>460</v>
      </c>
      <c r="F58" s="45"/>
      <c r="G58" s="45"/>
      <c r="H58" s="45"/>
      <c r="I58" s="45"/>
      <c r="J58" s="47"/>
    </row>
    <row r="59" ht="60">
      <c r="A59" s="36" t="s">
        <v>465</v>
      </c>
      <c r="B59" s="44"/>
      <c r="C59" s="45"/>
      <c r="D59" s="45"/>
      <c r="E59" s="48" t="s">
        <v>11771</v>
      </c>
      <c r="F59" s="45"/>
      <c r="G59" s="45"/>
      <c r="H59" s="45"/>
      <c r="I59" s="45"/>
      <c r="J59" s="47"/>
    </row>
    <row r="60" ht="240">
      <c r="A60" s="36" t="s">
        <v>467</v>
      </c>
      <c r="B60" s="44"/>
      <c r="C60" s="45"/>
      <c r="D60" s="45"/>
      <c r="E60" s="38" t="s">
        <v>10228</v>
      </c>
      <c r="F60" s="45"/>
      <c r="G60" s="45"/>
      <c r="H60" s="45"/>
      <c r="I60" s="45"/>
      <c r="J60" s="47"/>
    </row>
    <row r="61">
      <c r="A61" s="36" t="s">
        <v>458</v>
      </c>
      <c r="B61" s="36">
        <v>13</v>
      </c>
      <c r="C61" s="37" t="s">
        <v>484</v>
      </c>
      <c r="D61" s="36" t="s">
        <v>460</v>
      </c>
      <c r="E61" s="38" t="s">
        <v>4085</v>
      </c>
      <c r="F61" s="39" t="s">
        <v>475</v>
      </c>
      <c r="G61" s="40">
        <v>40.799999999999997</v>
      </c>
      <c r="H61" s="41">
        <v>0</v>
      </c>
      <c r="I61" s="42">
        <f>ROUND(G61*H61,P4)</f>
        <v>0</v>
      </c>
      <c r="J61" s="39" t="s">
        <v>1884</v>
      </c>
      <c r="O61" s="43">
        <f>I61*0.21</f>
        <v>0</v>
      </c>
      <c r="P61">
        <v>3</v>
      </c>
    </row>
    <row r="62">
      <c r="A62" s="36" t="s">
        <v>464</v>
      </c>
      <c r="B62" s="44"/>
      <c r="C62" s="45"/>
      <c r="D62" s="45"/>
      <c r="E62" s="46" t="s">
        <v>460</v>
      </c>
      <c r="F62" s="45"/>
      <c r="G62" s="45"/>
      <c r="H62" s="45"/>
      <c r="I62" s="45"/>
      <c r="J62" s="47"/>
    </row>
    <row r="63" ht="75">
      <c r="A63" s="36" t="s">
        <v>465</v>
      </c>
      <c r="B63" s="44"/>
      <c r="C63" s="45"/>
      <c r="D63" s="45"/>
      <c r="E63" s="48" t="s">
        <v>11772</v>
      </c>
      <c r="F63" s="45"/>
      <c r="G63" s="45"/>
      <c r="H63" s="45"/>
      <c r="I63" s="45"/>
      <c r="J63" s="47"/>
    </row>
    <row r="64" ht="300">
      <c r="A64" s="36" t="s">
        <v>467</v>
      </c>
      <c r="B64" s="44"/>
      <c r="C64" s="45"/>
      <c r="D64" s="45"/>
      <c r="E64" s="38" t="s">
        <v>3453</v>
      </c>
      <c r="F64" s="45"/>
      <c r="G64" s="45"/>
      <c r="H64" s="45"/>
      <c r="I64" s="45"/>
      <c r="J64" s="47"/>
    </row>
    <row r="65">
      <c r="A65" s="36" t="s">
        <v>458</v>
      </c>
      <c r="B65" s="36">
        <v>14</v>
      </c>
      <c r="C65" s="37" t="s">
        <v>10665</v>
      </c>
      <c r="D65" s="36" t="s">
        <v>460</v>
      </c>
      <c r="E65" s="38" t="s">
        <v>10666</v>
      </c>
      <c r="F65" s="39" t="s">
        <v>475</v>
      </c>
      <c r="G65" s="40">
        <v>12</v>
      </c>
      <c r="H65" s="41">
        <v>0</v>
      </c>
      <c r="I65" s="42">
        <f>ROUND(G65*H65,P4)</f>
        <v>0</v>
      </c>
      <c r="J65" s="39" t="s">
        <v>1884</v>
      </c>
      <c r="O65" s="43">
        <f>I65*0.21</f>
        <v>0</v>
      </c>
      <c r="P65">
        <v>3</v>
      </c>
    </row>
    <row r="66">
      <c r="A66" s="36" t="s">
        <v>464</v>
      </c>
      <c r="B66" s="44"/>
      <c r="C66" s="45"/>
      <c r="D66" s="45"/>
      <c r="E66" s="46" t="s">
        <v>460</v>
      </c>
      <c r="F66" s="45"/>
      <c r="G66" s="45"/>
      <c r="H66" s="45"/>
      <c r="I66" s="45"/>
      <c r="J66" s="47"/>
    </row>
    <row r="67" ht="60">
      <c r="A67" s="36" t="s">
        <v>465</v>
      </c>
      <c r="B67" s="44"/>
      <c r="C67" s="45"/>
      <c r="D67" s="45"/>
      <c r="E67" s="48" t="s">
        <v>11773</v>
      </c>
      <c r="F67" s="45"/>
      <c r="G67" s="45"/>
      <c r="H67" s="45"/>
      <c r="I67" s="45"/>
      <c r="J67" s="47"/>
    </row>
    <row r="68" ht="345">
      <c r="A68" s="36" t="s">
        <v>467</v>
      </c>
      <c r="B68" s="44"/>
      <c r="C68" s="45"/>
      <c r="D68" s="45"/>
      <c r="E68" s="38" t="s">
        <v>7432</v>
      </c>
      <c r="F68" s="45"/>
      <c r="G68" s="45"/>
      <c r="H68" s="45"/>
      <c r="I68" s="45"/>
      <c r="J68" s="47"/>
    </row>
    <row r="69">
      <c r="A69" s="36" t="s">
        <v>458</v>
      </c>
      <c r="B69" s="36">
        <v>15</v>
      </c>
      <c r="C69" s="37" t="s">
        <v>5267</v>
      </c>
      <c r="D69" s="36" t="s">
        <v>460</v>
      </c>
      <c r="E69" s="38" t="s">
        <v>10237</v>
      </c>
      <c r="F69" s="39" t="s">
        <v>492</v>
      </c>
      <c r="G69" s="40">
        <v>34.560000000000002</v>
      </c>
      <c r="H69" s="41">
        <v>0</v>
      </c>
      <c r="I69" s="42">
        <f>ROUND(G69*H69,P4)</f>
        <v>0</v>
      </c>
      <c r="J69" s="39" t="s">
        <v>1884</v>
      </c>
      <c r="O69" s="43">
        <f>I69*0.21</f>
        <v>0</v>
      </c>
      <c r="P69">
        <v>3</v>
      </c>
    </row>
    <row r="70">
      <c r="A70" s="36" t="s">
        <v>464</v>
      </c>
      <c r="B70" s="44"/>
      <c r="C70" s="45"/>
      <c r="D70" s="45"/>
      <c r="E70" s="46" t="s">
        <v>460</v>
      </c>
      <c r="F70" s="45"/>
      <c r="G70" s="45"/>
      <c r="H70" s="45"/>
      <c r="I70" s="45"/>
      <c r="J70" s="47"/>
    </row>
    <row r="71" ht="60">
      <c r="A71" s="36" t="s">
        <v>465</v>
      </c>
      <c r="B71" s="44"/>
      <c r="C71" s="45"/>
      <c r="D71" s="45"/>
      <c r="E71" s="48" t="s">
        <v>11774</v>
      </c>
      <c r="F71" s="45"/>
      <c r="G71" s="45"/>
      <c r="H71" s="45"/>
      <c r="I71" s="45"/>
      <c r="J71" s="47"/>
    </row>
    <row r="72" ht="45">
      <c r="A72" s="36" t="s">
        <v>467</v>
      </c>
      <c r="B72" s="44"/>
      <c r="C72" s="45"/>
      <c r="D72" s="45"/>
      <c r="E72" s="38" t="s">
        <v>10239</v>
      </c>
      <c r="F72" s="45"/>
      <c r="G72" s="45"/>
      <c r="H72" s="45"/>
      <c r="I72" s="45"/>
      <c r="J72" s="47"/>
    </row>
    <row r="73">
      <c r="A73" s="36" t="s">
        <v>458</v>
      </c>
      <c r="B73" s="36">
        <v>16</v>
      </c>
      <c r="C73" s="37" t="s">
        <v>5271</v>
      </c>
      <c r="D73" s="36" t="s">
        <v>460</v>
      </c>
      <c r="E73" s="38" t="s">
        <v>5272</v>
      </c>
      <c r="F73" s="39" t="s">
        <v>492</v>
      </c>
      <c r="G73" s="40">
        <v>34.560000000000002</v>
      </c>
      <c r="H73" s="41">
        <v>0</v>
      </c>
      <c r="I73" s="42">
        <f>ROUND(G73*H73,P4)</f>
        <v>0</v>
      </c>
      <c r="J73" s="39" t="s">
        <v>1884</v>
      </c>
      <c r="O73" s="43">
        <f>I73*0.21</f>
        <v>0</v>
      </c>
      <c r="P73">
        <v>3</v>
      </c>
    </row>
    <row r="74">
      <c r="A74" s="36" t="s">
        <v>464</v>
      </c>
      <c r="B74" s="44"/>
      <c r="C74" s="45"/>
      <c r="D74" s="45"/>
      <c r="E74" s="46" t="s">
        <v>460</v>
      </c>
      <c r="F74" s="45"/>
      <c r="G74" s="45"/>
      <c r="H74" s="45"/>
      <c r="I74" s="45"/>
      <c r="J74" s="47"/>
    </row>
    <row r="75" ht="45">
      <c r="A75" s="36" t="s">
        <v>465</v>
      </c>
      <c r="B75" s="44"/>
      <c r="C75" s="45"/>
      <c r="D75" s="45"/>
      <c r="E75" s="48" t="s">
        <v>11775</v>
      </c>
      <c r="F75" s="45"/>
      <c r="G75" s="45"/>
      <c r="H75" s="45"/>
      <c r="I75" s="45"/>
      <c r="J75" s="47"/>
    </row>
    <row r="76" ht="30">
      <c r="A76" s="36" t="s">
        <v>467</v>
      </c>
      <c r="B76" s="44"/>
      <c r="C76" s="45"/>
      <c r="D76" s="45"/>
      <c r="E76" s="38" t="s">
        <v>10241</v>
      </c>
      <c r="F76" s="45"/>
      <c r="G76" s="45"/>
      <c r="H76" s="45"/>
      <c r="I76" s="45"/>
      <c r="J76" s="47"/>
    </row>
    <row r="77" ht="30">
      <c r="A77" s="36" t="s">
        <v>458</v>
      </c>
      <c r="B77" s="36">
        <v>17</v>
      </c>
      <c r="C77" s="37" t="s">
        <v>10242</v>
      </c>
      <c r="D77" s="36" t="s">
        <v>460</v>
      </c>
      <c r="E77" s="38" t="s">
        <v>10243</v>
      </c>
      <c r="F77" s="39" t="s">
        <v>475</v>
      </c>
      <c r="G77" s="40">
        <v>5.1840000000000002</v>
      </c>
      <c r="H77" s="41">
        <v>0</v>
      </c>
      <c r="I77" s="42">
        <f>ROUND(G77*H77,P4)</f>
        <v>0</v>
      </c>
      <c r="J77" s="39" t="s">
        <v>463</v>
      </c>
      <c r="O77" s="43">
        <f>I77*0.21</f>
        <v>0</v>
      </c>
      <c r="P77">
        <v>3</v>
      </c>
    </row>
    <row r="78">
      <c r="A78" s="36" t="s">
        <v>464</v>
      </c>
      <c r="B78" s="44"/>
      <c r="C78" s="45"/>
      <c r="D78" s="45"/>
      <c r="E78" s="46" t="s">
        <v>460</v>
      </c>
      <c r="F78" s="45"/>
      <c r="G78" s="45"/>
      <c r="H78" s="45"/>
      <c r="I78" s="45"/>
      <c r="J78" s="47"/>
    </row>
    <row r="79" ht="45">
      <c r="A79" s="36" t="s">
        <v>465</v>
      </c>
      <c r="B79" s="44"/>
      <c r="C79" s="45"/>
      <c r="D79" s="45"/>
      <c r="E79" s="48" t="s">
        <v>11776</v>
      </c>
      <c r="F79" s="45"/>
      <c r="G79" s="45"/>
      <c r="H79" s="45"/>
      <c r="I79" s="45"/>
      <c r="J79" s="47"/>
    </row>
    <row r="80" ht="45">
      <c r="A80" s="36" t="s">
        <v>467</v>
      </c>
      <c r="B80" s="44"/>
      <c r="C80" s="45"/>
      <c r="D80" s="45"/>
      <c r="E80" s="38" t="s">
        <v>10245</v>
      </c>
      <c r="F80" s="45"/>
      <c r="G80" s="45"/>
      <c r="H80" s="45"/>
      <c r="I80" s="45"/>
      <c r="J80" s="47"/>
    </row>
    <row r="81">
      <c r="A81" s="30" t="s">
        <v>455</v>
      </c>
      <c r="B81" s="31"/>
      <c r="C81" s="32" t="s">
        <v>9887</v>
      </c>
      <c r="D81" s="33"/>
      <c r="E81" s="30" t="s">
        <v>4908</v>
      </c>
      <c r="F81" s="33"/>
      <c r="G81" s="33"/>
      <c r="H81" s="33"/>
      <c r="I81" s="34">
        <f>SUMIFS(I82:I97,A82:A97,"P")</f>
        <v>0</v>
      </c>
      <c r="J81" s="35"/>
    </row>
    <row r="82">
      <c r="A82" s="36" t="s">
        <v>458</v>
      </c>
      <c r="B82" s="36">
        <v>18</v>
      </c>
      <c r="C82" s="37" t="s">
        <v>9890</v>
      </c>
      <c r="D82" s="36" t="s">
        <v>460</v>
      </c>
      <c r="E82" s="38" t="s">
        <v>9891</v>
      </c>
      <c r="F82" s="39" t="s">
        <v>475</v>
      </c>
      <c r="G82" s="40">
        <v>0.041000000000000002</v>
      </c>
      <c r="H82" s="41">
        <v>0</v>
      </c>
      <c r="I82" s="42">
        <f>ROUND(G82*H82,P4)</f>
        <v>0</v>
      </c>
      <c r="J82" s="39" t="s">
        <v>1884</v>
      </c>
      <c r="O82" s="43">
        <f>I82*0.21</f>
        <v>0</v>
      </c>
      <c r="P82">
        <v>3</v>
      </c>
    </row>
    <row r="83">
      <c r="A83" s="36" t="s">
        <v>464</v>
      </c>
      <c r="B83" s="44"/>
      <c r="C83" s="45"/>
      <c r="D83" s="45"/>
      <c r="E83" s="46" t="s">
        <v>460</v>
      </c>
      <c r="F83" s="45"/>
      <c r="G83" s="45"/>
      <c r="H83" s="45"/>
      <c r="I83" s="45"/>
      <c r="J83" s="47"/>
    </row>
    <row r="84" ht="60">
      <c r="A84" s="36" t="s">
        <v>465</v>
      </c>
      <c r="B84" s="44"/>
      <c r="C84" s="45"/>
      <c r="D84" s="45"/>
      <c r="E84" s="48" t="s">
        <v>11777</v>
      </c>
      <c r="F84" s="45"/>
      <c r="G84" s="45"/>
      <c r="H84" s="45"/>
      <c r="I84" s="45"/>
      <c r="J84" s="47"/>
    </row>
    <row r="85" ht="75">
      <c r="A85" s="36" t="s">
        <v>467</v>
      </c>
      <c r="B85" s="44"/>
      <c r="C85" s="45"/>
      <c r="D85" s="45"/>
      <c r="E85" s="38" t="s">
        <v>10674</v>
      </c>
      <c r="F85" s="45"/>
      <c r="G85" s="45"/>
      <c r="H85" s="45"/>
      <c r="I85" s="45"/>
      <c r="J85" s="47"/>
    </row>
    <row r="86">
      <c r="A86" s="36" t="s">
        <v>458</v>
      </c>
      <c r="B86" s="36">
        <v>19</v>
      </c>
      <c r="C86" s="37" t="s">
        <v>9628</v>
      </c>
      <c r="D86" s="36" t="s">
        <v>460</v>
      </c>
      <c r="E86" s="38" t="s">
        <v>10802</v>
      </c>
      <c r="F86" s="39" t="s">
        <v>475</v>
      </c>
      <c r="G86" s="40">
        <v>5.7039999999999997</v>
      </c>
      <c r="H86" s="41">
        <v>0</v>
      </c>
      <c r="I86" s="42">
        <f>ROUND(G86*H86,P4)</f>
        <v>0</v>
      </c>
      <c r="J86" s="39" t="s">
        <v>1884</v>
      </c>
      <c r="O86" s="43">
        <f>I86*0.21</f>
        <v>0</v>
      </c>
      <c r="P86">
        <v>3</v>
      </c>
    </row>
    <row r="87">
      <c r="A87" s="36" t="s">
        <v>464</v>
      </c>
      <c r="B87" s="44"/>
      <c r="C87" s="45"/>
      <c r="D87" s="45"/>
      <c r="E87" s="46" t="s">
        <v>460</v>
      </c>
      <c r="F87" s="45"/>
      <c r="G87" s="45"/>
      <c r="H87" s="45"/>
      <c r="I87" s="45"/>
      <c r="J87" s="47"/>
    </row>
    <row r="88" ht="45">
      <c r="A88" s="36" t="s">
        <v>465</v>
      </c>
      <c r="B88" s="44"/>
      <c r="C88" s="45"/>
      <c r="D88" s="45"/>
      <c r="E88" s="48" t="s">
        <v>11778</v>
      </c>
      <c r="F88" s="45"/>
      <c r="G88" s="45"/>
      <c r="H88" s="45"/>
      <c r="I88" s="45"/>
      <c r="J88" s="47"/>
    </row>
    <row r="89" ht="60">
      <c r="A89" s="36" t="s">
        <v>467</v>
      </c>
      <c r="B89" s="44"/>
      <c r="C89" s="45"/>
      <c r="D89" s="45"/>
      <c r="E89" s="38" t="s">
        <v>10432</v>
      </c>
      <c r="F89" s="45"/>
      <c r="G89" s="45"/>
      <c r="H89" s="45"/>
      <c r="I89" s="45"/>
      <c r="J89" s="47"/>
    </row>
    <row r="90">
      <c r="A90" s="36" t="s">
        <v>458</v>
      </c>
      <c r="B90" s="36">
        <v>20</v>
      </c>
      <c r="C90" s="37" t="s">
        <v>5398</v>
      </c>
      <c r="D90" s="36" t="s">
        <v>460</v>
      </c>
      <c r="E90" s="38" t="s">
        <v>5399</v>
      </c>
      <c r="F90" s="39" t="s">
        <v>475</v>
      </c>
      <c r="G90" s="40">
        <v>9.3599999999999994</v>
      </c>
      <c r="H90" s="41">
        <v>0</v>
      </c>
      <c r="I90" s="42">
        <f>ROUND(G90*H90,P4)</f>
        <v>0</v>
      </c>
      <c r="J90" s="39" t="s">
        <v>1884</v>
      </c>
      <c r="O90" s="43">
        <f>I90*0.21</f>
        <v>0</v>
      </c>
      <c r="P90">
        <v>3</v>
      </c>
    </row>
    <row r="91">
      <c r="A91" s="36" t="s">
        <v>464</v>
      </c>
      <c r="B91" s="44"/>
      <c r="C91" s="45"/>
      <c r="D91" s="45"/>
      <c r="E91" s="46" t="s">
        <v>460</v>
      </c>
      <c r="F91" s="45"/>
      <c r="G91" s="45"/>
      <c r="H91" s="45"/>
      <c r="I91" s="45"/>
      <c r="J91" s="47"/>
    </row>
    <row r="92" ht="60">
      <c r="A92" s="36" t="s">
        <v>465</v>
      </c>
      <c r="B92" s="44"/>
      <c r="C92" s="45"/>
      <c r="D92" s="45"/>
      <c r="E92" s="48" t="s">
        <v>11779</v>
      </c>
      <c r="F92" s="45"/>
      <c r="G92" s="45"/>
      <c r="H92" s="45"/>
      <c r="I92" s="45"/>
      <c r="J92" s="47"/>
    </row>
    <row r="93" ht="409.5">
      <c r="A93" s="36" t="s">
        <v>467</v>
      </c>
      <c r="B93" s="44"/>
      <c r="C93" s="45"/>
      <c r="D93" s="45"/>
      <c r="E93" s="38" t="s">
        <v>5494</v>
      </c>
      <c r="F93" s="45"/>
      <c r="G93" s="45"/>
      <c r="H93" s="45"/>
      <c r="I93" s="45"/>
      <c r="J93" s="47"/>
    </row>
    <row r="94">
      <c r="A94" s="36" t="s">
        <v>458</v>
      </c>
      <c r="B94" s="36">
        <v>21</v>
      </c>
      <c r="C94" s="37" t="s">
        <v>5401</v>
      </c>
      <c r="D94" s="36" t="s">
        <v>460</v>
      </c>
      <c r="E94" s="38" t="s">
        <v>10400</v>
      </c>
      <c r="F94" s="39" t="s">
        <v>613</v>
      </c>
      <c r="G94" s="40">
        <v>1.637</v>
      </c>
      <c r="H94" s="41">
        <v>0</v>
      </c>
      <c r="I94" s="42">
        <f>ROUND(G94*H94,P4)</f>
        <v>0</v>
      </c>
      <c r="J94" s="39" t="s">
        <v>1884</v>
      </c>
      <c r="O94" s="43">
        <f>I94*0.21</f>
        <v>0</v>
      </c>
      <c r="P94">
        <v>3</v>
      </c>
    </row>
    <row r="95">
      <c r="A95" s="36" t="s">
        <v>464</v>
      </c>
      <c r="B95" s="44"/>
      <c r="C95" s="45"/>
      <c r="D95" s="45"/>
      <c r="E95" s="46" t="s">
        <v>460</v>
      </c>
      <c r="F95" s="45"/>
      <c r="G95" s="45"/>
      <c r="H95" s="45"/>
      <c r="I95" s="45"/>
      <c r="J95" s="47"/>
    </row>
    <row r="96" ht="60">
      <c r="A96" s="36" t="s">
        <v>465</v>
      </c>
      <c r="B96" s="44"/>
      <c r="C96" s="45"/>
      <c r="D96" s="45"/>
      <c r="E96" s="48" t="s">
        <v>11780</v>
      </c>
      <c r="F96" s="45"/>
      <c r="G96" s="45"/>
      <c r="H96" s="45"/>
      <c r="I96" s="45"/>
      <c r="J96" s="47"/>
    </row>
    <row r="97" ht="330">
      <c r="A97" s="36" t="s">
        <v>467</v>
      </c>
      <c r="B97" s="44"/>
      <c r="C97" s="45"/>
      <c r="D97" s="45"/>
      <c r="E97" s="38" t="s">
        <v>10272</v>
      </c>
      <c r="F97" s="45"/>
      <c r="G97" s="45"/>
      <c r="H97" s="45"/>
      <c r="I97" s="45"/>
      <c r="J97" s="47"/>
    </row>
    <row r="98">
      <c r="A98" s="30" t="s">
        <v>455</v>
      </c>
      <c r="B98" s="31"/>
      <c r="C98" s="32" t="s">
        <v>9895</v>
      </c>
      <c r="D98" s="33"/>
      <c r="E98" s="30" t="s">
        <v>5405</v>
      </c>
      <c r="F98" s="33"/>
      <c r="G98" s="33"/>
      <c r="H98" s="33"/>
      <c r="I98" s="34">
        <f>SUMIFS(I99:I126,A99:A126,"P")</f>
        <v>0</v>
      </c>
      <c r="J98" s="35"/>
    </row>
    <row r="99">
      <c r="A99" s="36" t="s">
        <v>458</v>
      </c>
      <c r="B99" s="36">
        <v>22</v>
      </c>
      <c r="C99" s="37" t="s">
        <v>11559</v>
      </c>
      <c r="D99" s="36" t="s">
        <v>460</v>
      </c>
      <c r="E99" s="38" t="s">
        <v>11560</v>
      </c>
      <c r="F99" s="39" t="s">
        <v>534</v>
      </c>
      <c r="G99" s="40">
        <v>115.944</v>
      </c>
      <c r="H99" s="41">
        <v>0</v>
      </c>
      <c r="I99" s="42">
        <f>ROUND(G99*H99,P4)</f>
        <v>0</v>
      </c>
      <c r="J99" s="39" t="s">
        <v>1884</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11781</v>
      </c>
      <c r="F101" s="45"/>
      <c r="G101" s="45"/>
      <c r="H101" s="45"/>
      <c r="I101" s="45"/>
      <c r="J101" s="47"/>
    </row>
    <row r="102" ht="45">
      <c r="A102" s="36" t="s">
        <v>467</v>
      </c>
      <c r="B102" s="44"/>
      <c r="C102" s="45"/>
      <c r="D102" s="45"/>
      <c r="E102" s="38" t="s">
        <v>11562</v>
      </c>
      <c r="F102" s="45"/>
      <c r="G102" s="45"/>
      <c r="H102" s="45"/>
      <c r="I102" s="45"/>
      <c r="J102" s="47"/>
    </row>
    <row r="103">
      <c r="A103" s="36" t="s">
        <v>458</v>
      </c>
      <c r="B103" s="36">
        <v>23</v>
      </c>
      <c r="C103" s="37" t="s">
        <v>8813</v>
      </c>
      <c r="D103" s="36" t="s">
        <v>460</v>
      </c>
      <c r="E103" s="38" t="s">
        <v>10259</v>
      </c>
      <c r="F103" s="39" t="s">
        <v>475</v>
      </c>
      <c r="G103" s="40">
        <v>4.9219999999999997</v>
      </c>
      <c r="H103" s="41">
        <v>0</v>
      </c>
      <c r="I103" s="42">
        <f>ROUND(G103*H103,P4)</f>
        <v>0</v>
      </c>
      <c r="J103" s="39" t="s">
        <v>1884</v>
      </c>
      <c r="O103" s="43">
        <f>I103*0.21</f>
        <v>0</v>
      </c>
      <c r="P103">
        <v>3</v>
      </c>
    </row>
    <row r="104">
      <c r="A104" s="36" t="s">
        <v>464</v>
      </c>
      <c r="B104" s="44"/>
      <c r="C104" s="45"/>
      <c r="D104" s="45"/>
      <c r="E104" s="46" t="s">
        <v>460</v>
      </c>
      <c r="F104" s="45"/>
      <c r="G104" s="45"/>
      <c r="H104" s="45"/>
      <c r="I104" s="45"/>
      <c r="J104" s="47"/>
    </row>
    <row r="105" ht="75">
      <c r="A105" s="36" t="s">
        <v>465</v>
      </c>
      <c r="B105" s="44"/>
      <c r="C105" s="45"/>
      <c r="D105" s="45"/>
      <c r="E105" s="48" t="s">
        <v>11782</v>
      </c>
      <c r="F105" s="45"/>
      <c r="G105" s="45"/>
      <c r="H105" s="45"/>
      <c r="I105" s="45"/>
      <c r="J105" s="47"/>
    </row>
    <row r="106" ht="409.5">
      <c r="A106" s="36" t="s">
        <v>467</v>
      </c>
      <c r="B106" s="44"/>
      <c r="C106" s="45"/>
      <c r="D106" s="45"/>
      <c r="E106" s="38" t="s">
        <v>10261</v>
      </c>
      <c r="F106" s="45"/>
      <c r="G106" s="45"/>
      <c r="H106" s="45"/>
      <c r="I106" s="45"/>
      <c r="J106" s="47"/>
    </row>
    <row r="107">
      <c r="A107" s="36" t="s">
        <v>458</v>
      </c>
      <c r="B107" s="36">
        <v>24</v>
      </c>
      <c r="C107" s="37" t="s">
        <v>10262</v>
      </c>
      <c r="D107" s="36" t="s">
        <v>460</v>
      </c>
      <c r="E107" s="38" t="s">
        <v>10263</v>
      </c>
      <c r="F107" s="39" t="s">
        <v>613</v>
      </c>
      <c r="G107" s="40">
        <v>0.70099999999999996</v>
      </c>
      <c r="H107" s="41">
        <v>0</v>
      </c>
      <c r="I107" s="42">
        <f>ROUND(G107*H107,P4)</f>
        <v>0</v>
      </c>
      <c r="J107" s="39" t="s">
        <v>1884</v>
      </c>
      <c r="O107" s="43">
        <f>I107*0.21</f>
        <v>0</v>
      </c>
      <c r="P107">
        <v>3</v>
      </c>
    </row>
    <row r="108">
      <c r="A108" s="36" t="s">
        <v>464</v>
      </c>
      <c r="B108" s="44"/>
      <c r="C108" s="45"/>
      <c r="D108" s="45"/>
      <c r="E108" s="46" t="s">
        <v>460</v>
      </c>
      <c r="F108" s="45"/>
      <c r="G108" s="45"/>
      <c r="H108" s="45"/>
      <c r="I108" s="45"/>
      <c r="J108" s="47"/>
    </row>
    <row r="109" ht="60">
      <c r="A109" s="36" t="s">
        <v>465</v>
      </c>
      <c r="B109" s="44"/>
      <c r="C109" s="45"/>
      <c r="D109" s="45"/>
      <c r="E109" s="48" t="s">
        <v>11783</v>
      </c>
      <c r="F109" s="45"/>
      <c r="G109" s="45"/>
      <c r="H109" s="45"/>
      <c r="I109" s="45"/>
      <c r="J109" s="47"/>
    </row>
    <row r="110" ht="300">
      <c r="A110" s="36" t="s">
        <v>467</v>
      </c>
      <c r="B110" s="44"/>
      <c r="C110" s="45"/>
      <c r="D110" s="45"/>
      <c r="E110" s="38" t="s">
        <v>10265</v>
      </c>
      <c r="F110" s="45"/>
      <c r="G110" s="45"/>
      <c r="H110" s="45"/>
      <c r="I110" s="45"/>
      <c r="J110" s="47"/>
    </row>
    <row r="111">
      <c r="A111" s="36" t="s">
        <v>458</v>
      </c>
      <c r="B111" s="36">
        <v>25</v>
      </c>
      <c r="C111" s="37" t="s">
        <v>10266</v>
      </c>
      <c r="D111" s="36" t="s">
        <v>460</v>
      </c>
      <c r="E111" s="38" t="s">
        <v>10267</v>
      </c>
      <c r="F111" s="39" t="s">
        <v>475</v>
      </c>
      <c r="G111" s="40">
        <v>8.8000000000000007</v>
      </c>
      <c r="H111" s="41">
        <v>0</v>
      </c>
      <c r="I111" s="42">
        <f>ROUND(G111*H111,P4)</f>
        <v>0</v>
      </c>
      <c r="J111" s="39" t="s">
        <v>1884</v>
      </c>
      <c r="O111" s="43">
        <f>I111*0.21</f>
        <v>0</v>
      </c>
      <c r="P111">
        <v>3</v>
      </c>
    </row>
    <row r="112">
      <c r="A112" s="36" t="s">
        <v>464</v>
      </c>
      <c r="B112" s="44"/>
      <c r="C112" s="45"/>
      <c r="D112" s="45"/>
      <c r="E112" s="46" t="s">
        <v>460</v>
      </c>
      <c r="F112" s="45"/>
      <c r="G112" s="45"/>
      <c r="H112" s="45"/>
      <c r="I112" s="45"/>
      <c r="J112" s="47"/>
    </row>
    <row r="113" ht="60">
      <c r="A113" s="36" t="s">
        <v>465</v>
      </c>
      <c r="B113" s="44"/>
      <c r="C113" s="45"/>
      <c r="D113" s="45"/>
      <c r="E113" s="48" t="s">
        <v>11784</v>
      </c>
      <c r="F113" s="45"/>
      <c r="G113" s="45"/>
      <c r="H113" s="45"/>
      <c r="I113" s="45"/>
      <c r="J113" s="47"/>
    </row>
    <row r="114" ht="409.5">
      <c r="A114" s="36" t="s">
        <v>467</v>
      </c>
      <c r="B114" s="44"/>
      <c r="C114" s="45"/>
      <c r="D114" s="45"/>
      <c r="E114" s="38" t="s">
        <v>7707</v>
      </c>
      <c r="F114" s="45"/>
      <c r="G114" s="45"/>
      <c r="H114" s="45"/>
      <c r="I114" s="45"/>
      <c r="J114" s="47"/>
    </row>
    <row r="115">
      <c r="A115" s="36" t="s">
        <v>458</v>
      </c>
      <c r="B115" s="36">
        <v>26</v>
      </c>
      <c r="C115" s="37" t="s">
        <v>10269</v>
      </c>
      <c r="D115" s="36" t="s">
        <v>460</v>
      </c>
      <c r="E115" s="38" t="s">
        <v>10270</v>
      </c>
      <c r="F115" s="39" t="s">
        <v>613</v>
      </c>
      <c r="G115" s="40">
        <v>1.9450000000000001</v>
      </c>
      <c r="H115" s="41">
        <v>0</v>
      </c>
      <c r="I115" s="42">
        <f>ROUND(G115*H115,P4)</f>
        <v>0</v>
      </c>
      <c r="J115" s="39" t="s">
        <v>1884</v>
      </c>
      <c r="O115" s="43">
        <f>I115*0.21</f>
        <v>0</v>
      </c>
      <c r="P115">
        <v>3</v>
      </c>
    </row>
    <row r="116">
      <c r="A116" s="36" t="s">
        <v>464</v>
      </c>
      <c r="B116" s="44"/>
      <c r="C116" s="45"/>
      <c r="D116" s="45"/>
      <c r="E116" s="46" t="s">
        <v>460</v>
      </c>
      <c r="F116" s="45"/>
      <c r="G116" s="45"/>
      <c r="H116" s="45"/>
      <c r="I116" s="45"/>
      <c r="J116" s="47"/>
    </row>
    <row r="117" ht="45">
      <c r="A117" s="36" t="s">
        <v>465</v>
      </c>
      <c r="B117" s="44"/>
      <c r="C117" s="45"/>
      <c r="D117" s="45"/>
      <c r="E117" s="48" t="s">
        <v>11785</v>
      </c>
      <c r="F117" s="45"/>
      <c r="G117" s="45"/>
      <c r="H117" s="45"/>
      <c r="I117" s="45"/>
      <c r="J117" s="47"/>
    </row>
    <row r="118" ht="330">
      <c r="A118" s="36" t="s">
        <v>467</v>
      </c>
      <c r="B118" s="44"/>
      <c r="C118" s="45"/>
      <c r="D118" s="45"/>
      <c r="E118" s="38" t="s">
        <v>10272</v>
      </c>
      <c r="F118" s="45"/>
      <c r="G118" s="45"/>
      <c r="H118" s="45"/>
      <c r="I118" s="45"/>
      <c r="J118" s="47"/>
    </row>
    <row r="119">
      <c r="A119" s="36" t="s">
        <v>458</v>
      </c>
      <c r="B119" s="36">
        <v>27</v>
      </c>
      <c r="C119" s="37" t="s">
        <v>10276</v>
      </c>
      <c r="D119" s="36" t="s">
        <v>460</v>
      </c>
      <c r="E119" s="38" t="s">
        <v>10277</v>
      </c>
      <c r="F119" s="39" t="s">
        <v>475</v>
      </c>
      <c r="G119" s="40">
        <v>17.48</v>
      </c>
      <c r="H119" s="41">
        <v>0</v>
      </c>
      <c r="I119" s="42">
        <f>ROUND(G119*H119,P4)</f>
        <v>0</v>
      </c>
      <c r="J119" s="39" t="s">
        <v>1884</v>
      </c>
      <c r="O119" s="43">
        <f>I119*0.21</f>
        <v>0</v>
      </c>
      <c r="P119">
        <v>3</v>
      </c>
    </row>
    <row r="120">
      <c r="A120" s="36" t="s">
        <v>464</v>
      </c>
      <c r="B120" s="44"/>
      <c r="C120" s="45"/>
      <c r="D120" s="45"/>
      <c r="E120" s="46" t="s">
        <v>460</v>
      </c>
      <c r="F120" s="45"/>
      <c r="G120" s="45"/>
      <c r="H120" s="45"/>
      <c r="I120" s="45"/>
      <c r="J120" s="47"/>
    </row>
    <row r="121" ht="60">
      <c r="A121" s="36" t="s">
        <v>465</v>
      </c>
      <c r="B121" s="44"/>
      <c r="C121" s="45"/>
      <c r="D121" s="45"/>
      <c r="E121" s="48" t="s">
        <v>11786</v>
      </c>
      <c r="F121" s="45"/>
      <c r="G121" s="45"/>
      <c r="H121" s="45"/>
      <c r="I121" s="45"/>
      <c r="J121" s="47"/>
    </row>
    <row r="122" ht="409.5">
      <c r="A122" s="36" t="s">
        <v>467</v>
      </c>
      <c r="B122" s="44"/>
      <c r="C122" s="45"/>
      <c r="D122" s="45"/>
      <c r="E122" s="38" t="s">
        <v>7707</v>
      </c>
      <c r="F122" s="45"/>
      <c r="G122" s="45"/>
      <c r="H122" s="45"/>
      <c r="I122" s="45"/>
      <c r="J122" s="47"/>
    </row>
    <row r="123">
      <c r="A123" s="36" t="s">
        <v>458</v>
      </c>
      <c r="B123" s="36">
        <v>28</v>
      </c>
      <c r="C123" s="37" t="s">
        <v>10279</v>
      </c>
      <c r="D123" s="36" t="s">
        <v>460</v>
      </c>
      <c r="E123" s="38" t="s">
        <v>10280</v>
      </c>
      <c r="F123" s="39" t="s">
        <v>613</v>
      </c>
      <c r="G123" s="40">
        <v>2.8570000000000002</v>
      </c>
      <c r="H123" s="41">
        <v>0</v>
      </c>
      <c r="I123" s="42">
        <f>ROUND(G123*H123,P4)</f>
        <v>0</v>
      </c>
      <c r="J123" s="39" t="s">
        <v>1884</v>
      </c>
      <c r="O123" s="43">
        <f>I123*0.21</f>
        <v>0</v>
      </c>
      <c r="P123">
        <v>3</v>
      </c>
    </row>
    <row r="124">
      <c r="A124" s="36" t="s">
        <v>464</v>
      </c>
      <c r="B124" s="44"/>
      <c r="C124" s="45"/>
      <c r="D124" s="45"/>
      <c r="E124" s="46" t="s">
        <v>460</v>
      </c>
      <c r="F124" s="45"/>
      <c r="G124" s="45"/>
      <c r="H124" s="45"/>
      <c r="I124" s="45"/>
      <c r="J124" s="47"/>
    </row>
    <row r="125" ht="75">
      <c r="A125" s="36" t="s">
        <v>465</v>
      </c>
      <c r="B125" s="44"/>
      <c r="C125" s="45"/>
      <c r="D125" s="45"/>
      <c r="E125" s="48" t="s">
        <v>11787</v>
      </c>
      <c r="F125" s="45"/>
      <c r="G125" s="45"/>
      <c r="H125" s="45"/>
      <c r="I125" s="45"/>
      <c r="J125" s="47"/>
    </row>
    <row r="126" ht="330">
      <c r="A126" s="36" t="s">
        <v>467</v>
      </c>
      <c r="B126" s="44"/>
      <c r="C126" s="45"/>
      <c r="D126" s="45"/>
      <c r="E126" s="38" t="s">
        <v>10272</v>
      </c>
      <c r="F126" s="45"/>
      <c r="G126" s="45"/>
      <c r="H126" s="45"/>
      <c r="I126" s="45"/>
      <c r="J126" s="47"/>
    </row>
    <row r="127">
      <c r="A127" s="30" t="s">
        <v>455</v>
      </c>
      <c r="B127" s="31"/>
      <c r="C127" s="32" t="s">
        <v>9900</v>
      </c>
      <c r="D127" s="33"/>
      <c r="E127" s="30" t="s">
        <v>2399</v>
      </c>
      <c r="F127" s="33"/>
      <c r="G127" s="33"/>
      <c r="H127" s="33"/>
      <c r="I127" s="34">
        <f>SUMIFS(I128:I151,A128:A151,"P")</f>
        <v>0</v>
      </c>
      <c r="J127" s="35"/>
    </row>
    <row r="128">
      <c r="A128" s="36" t="s">
        <v>458</v>
      </c>
      <c r="B128" s="36">
        <v>29</v>
      </c>
      <c r="C128" s="37" t="s">
        <v>7647</v>
      </c>
      <c r="D128" s="36" t="s">
        <v>460</v>
      </c>
      <c r="E128" s="38" t="s">
        <v>7705</v>
      </c>
      <c r="F128" s="39" t="s">
        <v>475</v>
      </c>
      <c r="G128" s="40">
        <v>12.6</v>
      </c>
      <c r="H128" s="41">
        <v>0</v>
      </c>
      <c r="I128" s="42">
        <f>ROUND(G128*H128,P4)</f>
        <v>0</v>
      </c>
      <c r="J128" s="39" t="s">
        <v>1884</v>
      </c>
      <c r="O128" s="43">
        <f>I128*0.21</f>
        <v>0</v>
      </c>
      <c r="P128">
        <v>3</v>
      </c>
    </row>
    <row r="129">
      <c r="A129" s="36" t="s">
        <v>464</v>
      </c>
      <c r="B129" s="44"/>
      <c r="C129" s="45"/>
      <c r="D129" s="45"/>
      <c r="E129" s="46" t="s">
        <v>460</v>
      </c>
      <c r="F129" s="45"/>
      <c r="G129" s="45"/>
      <c r="H129" s="45"/>
      <c r="I129" s="45"/>
      <c r="J129" s="47"/>
    </row>
    <row r="130" ht="60">
      <c r="A130" s="36" t="s">
        <v>465</v>
      </c>
      <c r="B130" s="44"/>
      <c r="C130" s="45"/>
      <c r="D130" s="45"/>
      <c r="E130" s="48" t="s">
        <v>11788</v>
      </c>
      <c r="F130" s="45"/>
      <c r="G130" s="45"/>
      <c r="H130" s="45"/>
      <c r="I130" s="45"/>
      <c r="J130" s="47"/>
    </row>
    <row r="131" ht="409.5">
      <c r="A131" s="36" t="s">
        <v>467</v>
      </c>
      <c r="B131" s="44"/>
      <c r="C131" s="45"/>
      <c r="D131" s="45"/>
      <c r="E131" s="38" t="s">
        <v>7707</v>
      </c>
      <c r="F131" s="45"/>
      <c r="G131" s="45"/>
      <c r="H131" s="45"/>
      <c r="I131" s="45"/>
      <c r="J131" s="47"/>
    </row>
    <row r="132">
      <c r="A132" s="36" t="s">
        <v>458</v>
      </c>
      <c r="B132" s="36">
        <v>30</v>
      </c>
      <c r="C132" s="37" t="s">
        <v>5079</v>
      </c>
      <c r="D132" s="36" t="s">
        <v>460</v>
      </c>
      <c r="E132" s="38" t="s">
        <v>10535</v>
      </c>
      <c r="F132" s="39" t="s">
        <v>475</v>
      </c>
      <c r="G132" s="40">
        <v>3.96</v>
      </c>
      <c r="H132" s="41">
        <v>0</v>
      </c>
      <c r="I132" s="42">
        <f>ROUND(G132*H132,P4)</f>
        <v>0</v>
      </c>
      <c r="J132" s="39" t="s">
        <v>1884</v>
      </c>
      <c r="O132" s="43">
        <f>I132*0.21</f>
        <v>0</v>
      </c>
      <c r="P132">
        <v>3</v>
      </c>
    </row>
    <row r="133">
      <c r="A133" s="36" t="s">
        <v>464</v>
      </c>
      <c r="B133" s="44"/>
      <c r="C133" s="45"/>
      <c r="D133" s="45"/>
      <c r="E133" s="46" t="s">
        <v>460</v>
      </c>
      <c r="F133" s="45"/>
      <c r="G133" s="45"/>
      <c r="H133" s="45"/>
      <c r="I133" s="45"/>
      <c r="J133" s="47"/>
    </row>
    <row r="134" ht="45">
      <c r="A134" s="36" t="s">
        <v>465</v>
      </c>
      <c r="B134" s="44"/>
      <c r="C134" s="45"/>
      <c r="D134" s="45"/>
      <c r="E134" s="48" t="s">
        <v>11789</v>
      </c>
      <c r="F134" s="45"/>
      <c r="G134" s="45"/>
      <c r="H134" s="45"/>
      <c r="I134" s="45"/>
      <c r="J134" s="47"/>
    </row>
    <row r="135" ht="409.5">
      <c r="A135" s="36" t="s">
        <v>467</v>
      </c>
      <c r="B135" s="44"/>
      <c r="C135" s="45"/>
      <c r="D135" s="45"/>
      <c r="E135" s="38" t="s">
        <v>7707</v>
      </c>
      <c r="F135" s="45"/>
      <c r="G135" s="45"/>
      <c r="H135" s="45"/>
      <c r="I135" s="45"/>
      <c r="J135" s="47"/>
    </row>
    <row r="136">
      <c r="A136" s="36" t="s">
        <v>458</v>
      </c>
      <c r="B136" s="36">
        <v>31</v>
      </c>
      <c r="C136" s="37" t="s">
        <v>5298</v>
      </c>
      <c r="D136" s="36" t="s">
        <v>460</v>
      </c>
      <c r="E136" s="38" t="s">
        <v>10286</v>
      </c>
      <c r="F136" s="39" t="s">
        <v>475</v>
      </c>
      <c r="G136" s="40">
        <v>6.6970000000000001</v>
      </c>
      <c r="H136" s="41">
        <v>0</v>
      </c>
      <c r="I136" s="42">
        <f>ROUND(G136*H136,P4)</f>
        <v>0</v>
      </c>
      <c r="J136" s="39" t="s">
        <v>1884</v>
      </c>
      <c r="O136" s="43">
        <f>I136*0.21</f>
        <v>0</v>
      </c>
      <c r="P136">
        <v>3</v>
      </c>
    </row>
    <row r="137">
      <c r="A137" s="36" t="s">
        <v>464</v>
      </c>
      <c r="B137" s="44"/>
      <c r="C137" s="45"/>
      <c r="D137" s="45"/>
      <c r="E137" s="46" t="s">
        <v>460</v>
      </c>
      <c r="F137" s="45"/>
      <c r="G137" s="45"/>
      <c r="H137" s="45"/>
      <c r="I137" s="45"/>
      <c r="J137" s="47"/>
    </row>
    <row r="138" ht="75">
      <c r="A138" s="36" t="s">
        <v>465</v>
      </c>
      <c r="B138" s="44"/>
      <c r="C138" s="45"/>
      <c r="D138" s="45"/>
      <c r="E138" s="48" t="s">
        <v>11790</v>
      </c>
      <c r="F138" s="45"/>
      <c r="G138" s="45"/>
      <c r="H138" s="45"/>
      <c r="I138" s="45"/>
      <c r="J138" s="47"/>
    </row>
    <row r="139" ht="409.5">
      <c r="A139" s="36" t="s">
        <v>467</v>
      </c>
      <c r="B139" s="44"/>
      <c r="C139" s="45"/>
      <c r="D139" s="45"/>
      <c r="E139" s="38" t="s">
        <v>7707</v>
      </c>
      <c r="F139" s="45"/>
      <c r="G139" s="45"/>
      <c r="H139" s="45"/>
      <c r="I139" s="45"/>
      <c r="J139" s="47"/>
    </row>
    <row r="140">
      <c r="A140" s="36" t="s">
        <v>458</v>
      </c>
      <c r="B140" s="36">
        <v>32</v>
      </c>
      <c r="C140" s="37" t="s">
        <v>7490</v>
      </c>
      <c r="D140" s="36" t="s">
        <v>460</v>
      </c>
      <c r="E140" s="38" t="s">
        <v>10433</v>
      </c>
      <c r="F140" s="39" t="s">
        <v>475</v>
      </c>
      <c r="G140" s="40">
        <v>10.960000000000001</v>
      </c>
      <c r="H140" s="41">
        <v>0</v>
      </c>
      <c r="I140" s="42">
        <f>ROUND(G140*H140,P4)</f>
        <v>0</v>
      </c>
      <c r="J140" s="39" t="s">
        <v>1884</v>
      </c>
      <c r="O140" s="43">
        <f>I140*0.21</f>
        <v>0</v>
      </c>
      <c r="P140">
        <v>3</v>
      </c>
    </row>
    <row r="141">
      <c r="A141" s="36" t="s">
        <v>464</v>
      </c>
      <c r="B141" s="44"/>
      <c r="C141" s="45"/>
      <c r="D141" s="45"/>
      <c r="E141" s="46" t="s">
        <v>460</v>
      </c>
      <c r="F141" s="45"/>
      <c r="G141" s="45"/>
      <c r="H141" s="45"/>
      <c r="I141" s="45"/>
      <c r="J141" s="47"/>
    </row>
    <row r="142" ht="60">
      <c r="A142" s="36" t="s">
        <v>465</v>
      </c>
      <c r="B142" s="44"/>
      <c r="C142" s="45"/>
      <c r="D142" s="45"/>
      <c r="E142" s="48" t="s">
        <v>11791</v>
      </c>
      <c r="F142" s="45"/>
      <c r="G142" s="45"/>
      <c r="H142" s="45"/>
      <c r="I142" s="45"/>
      <c r="J142" s="47"/>
    </row>
    <row r="143" ht="60">
      <c r="A143" s="36" t="s">
        <v>467</v>
      </c>
      <c r="B143" s="44"/>
      <c r="C143" s="45"/>
      <c r="D143" s="45"/>
      <c r="E143" s="38" t="s">
        <v>10432</v>
      </c>
      <c r="F143" s="45"/>
      <c r="G143" s="45"/>
      <c r="H143" s="45"/>
      <c r="I143" s="45"/>
      <c r="J143" s="47"/>
    </row>
    <row r="144">
      <c r="A144" s="36" t="s">
        <v>458</v>
      </c>
      <c r="B144" s="36">
        <v>33</v>
      </c>
      <c r="C144" s="37" t="s">
        <v>7493</v>
      </c>
      <c r="D144" s="36" t="s">
        <v>460</v>
      </c>
      <c r="E144" s="38" t="s">
        <v>7494</v>
      </c>
      <c r="F144" s="39" t="s">
        <v>475</v>
      </c>
      <c r="G144" s="40">
        <v>8.9299999999999997</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75">
      <c r="A146" s="36" t="s">
        <v>465</v>
      </c>
      <c r="B146" s="44"/>
      <c r="C146" s="45"/>
      <c r="D146" s="45"/>
      <c r="E146" s="48" t="s">
        <v>11792</v>
      </c>
      <c r="F146" s="45"/>
      <c r="G146" s="45"/>
      <c r="H146" s="45"/>
      <c r="I146" s="45"/>
      <c r="J146" s="47"/>
    </row>
    <row r="147" ht="150">
      <c r="A147" s="36" t="s">
        <v>467</v>
      </c>
      <c r="B147" s="44"/>
      <c r="C147" s="45"/>
      <c r="D147" s="45"/>
      <c r="E147" s="38" t="s">
        <v>10300</v>
      </c>
      <c r="F147" s="45"/>
      <c r="G147" s="45"/>
      <c r="H147" s="45"/>
      <c r="I147" s="45"/>
      <c r="J147" s="47"/>
    </row>
    <row r="148">
      <c r="A148" s="36" t="s">
        <v>458</v>
      </c>
      <c r="B148" s="36">
        <v>34</v>
      </c>
      <c r="C148" s="37" t="s">
        <v>9193</v>
      </c>
      <c r="D148" s="36" t="s">
        <v>460</v>
      </c>
      <c r="E148" s="38" t="s">
        <v>10438</v>
      </c>
      <c r="F148" s="39" t="s">
        <v>475</v>
      </c>
      <c r="G148" s="40">
        <v>3.4239999999999999</v>
      </c>
      <c r="H148" s="41">
        <v>0</v>
      </c>
      <c r="I148" s="42">
        <f>ROUND(G148*H148,P4)</f>
        <v>0</v>
      </c>
      <c r="J148" s="39" t="s">
        <v>1884</v>
      </c>
      <c r="O148" s="43">
        <f>I148*0.21</f>
        <v>0</v>
      </c>
      <c r="P148">
        <v>3</v>
      </c>
    </row>
    <row r="149">
      <c r="A149" s="36" t="s">
        <v>464</v>
      </c>
      <c r="B149" s="44"/>
      <c r="C149" s="45"/>
      <c r="D149" s="45"/>
      <c r="E149" s="46" t="s">
        <v>460</v>
      </c>
      <c r="F149" s="45"/>
      <c r="G149" s="45"/>
      <c r="H149" s="45"/>
      <c r="I149" s="45"/>
      <c r="J149" s="47"/>
    </row>
    <row r="150" ht="60">
      <c r="A150" s="36" t="s">
        <v>465</v>
      </c>
      <c r="B150" s="44"/>
      <c r="C150" s="45"/>
      <c r="D150" s="45"/>
      <c r="E150" s="48" t="s">
        <v>11793</v>
      </c>
      <c r="F150" s="45"/>
      <c r="G150" s="45"/>
      <c r="H150" s="45"/>
      <c r="I150" s="45"/>
      <c r="J150" s="47"/>
    </row>
    <row r="151" ht="409.5">
      <c r="A151" s="36" t="s">
        <v>467</v>
      </c>
      <c r="B151" s="44"/>
      <c r="C151" s="45"/>
      <c r="D151" s="45"/>
      <c r="E151" s="38" t="s">
        <v>10440</v>
      </c>
      <c r="F151" s="45"/>
      <c r="G151" s="45"/>
      <c r="H151" s="45"/>
      <c r="I151" s="45"/>
      <c r="J151" s="47"/>
    </row>
    <row r="152">
      <c r="A152" s="30" t="s">
        <v>455</v>
      </c>
      <c r="B152" s="31"/>
      <c r="C152" s="32" t="s">
        <v>10543</v>
      </c>
      <c r="D152" s="33"/>
      <c r="E152" s="30" t="s">
        <v>10544</v>
      </c>
      <c r="F152" s="33"/>
      <c r="G152" s="33"/>
      <c r="H152" s="33"/>
      <c r="I152" s="34">
        <f>SUMIFS(I153:I168,A153:A168,"P")</f>
        <v>0</v>
      </c>
      <c r="J152" s="35"/>
    </row>
    <row r="153">
      <c r="A153" s="36" t="s">
        <v>458</v>
      </c>
      <c r="B153" s="36">
        <v>35</v>
      </c>
      <c r="C153" s="37" t="s">
        <v>8123</v>
      </c>
      <c r="D153" s="36" t="s">
        <v>460</v>
      </c>
      <c r="E153" s="38" t="s">
        <v>11794</v>
      </c>
      <c r="F153" s="39" t="s">
        <v>492</v>
      </c>
      <c r="G153" s="40">
        <v>30.800000000000001</v>
      </c>
      <c r="H153" s="41">
        <v>0</v>
      </c>
      <c r="I153" s="42">
        <f>ROUND(G153*H153,P4)</f>
        <v>0</v>
      </c>
      <c r="J153" s="39" t="s">
        <v>1884</v>
      </c>
      <c r="O153" s="43">
        <f>I153*0.21</f>
        <v>0</v>
      </c>
      <c r="P153">
        <v>3</v>
      </c>
    </row>
    <row r="154">
      <c r="A154" s="36" t="s">
        <v>464</v>
      </c>
      <c r="B154" s="44"/>
      <c r="C154" s="45"/>
      <c r="D154" s="45"/>
      <c r="E154" s="46" t="s">
        <v>460</v>
      </c>
      <c r="F154" s="45"/>
      <c r="G154" s="45"/>
      <c r="H154" s="45"/>
      <c r="I154" s="45"/>
      <c r="J154" s="47"/>
    </row>
    <row r="155" ht="60">
      <c r="A155" s="36" t="s">
        <v>465</v>
      </c>
      <c r="B155" s="44"/>
      <c r="C155" s="45"/>
      <c r="D155" s="45"/>
      <c r="E155" s="48" t="s">
        <v>11795</v>
      </c>
      <c r="F155" s="45"/>
      <c r="G155" s="45"/>
      <c r="H155" s="45"/>
      <c r="I155" s="45"/>
      <c r="J155" s="47"/>
    </row>
    <row r="156" ht="60">
      <c r="A156" s="36" t="s">
        <v>467</v>
      </c>
      <c r="B156" s="44"/>
      <c r="C156" s="45"/>
      <c r="D156" s="45"/>
      <c r="E156" s="38" t="s">
        <v>3399</v>
      </c>
      <c r="F156" s="45"/>
      <c r="G156" s="45"/>
      <c r="H156" s="45"/>
      <c r="I156" s="45"/>
      <c r="J156" s="47"/>
    </row>
    <row r="157">
      <c r="A157" s="36" t="s">
        <v>458</v>
      </c>
      <c r="B157" s="36">
        <v>36</v>
      </c>
      <c r="C157" s="37" t="s">
        <v>11796</v>
      </c>
      <c r="D157" s="36" t="s">
        <v>460</v>
      </c>
      <c r="E157" s="38" t="s">
        <v>11797</v>
      </c>
      <c r="F157" s="39" t="s">
        <v>492</v>
      </c>
      <c r="G157" s="40">
        <v>30.800000000000001</v>
      </c>
      <c r="H157" s="41">
        <v>0</v>
      </c>
      <c r="I157" s="42">
        <f>ROUND(G157*H157,P4)</f>
        <v>0</v>
      </c>
      <c r="J157" s="39" t="s">
        <v>1884</v>
      </c>
      <c r="O157" s="43">
        <f>I157*0.21</f>
        <v>0</v>
      </c>
      <c r="P157">
        <v>3</v>
      </c>
    </row>
    <row r="158">
      <c r="A158" s="36" t="s">
        <v>464</v>
      </c>
      <c r="B158" s="44"/>
      <c r="C158" s="45"/>
      <c r="D158" s="45"/>
      <c r="E158" s="46" t="s">
        <v>460</v>
      </c>
      <c r="F158" s="45"/>
      <c r="G158" s="45"/>
      <c r="H158" s="45"/>
      <c r="I158" s="45"/>
      <c r="J158" s="47"/>
    </row>
    <row r="159" ht="60">
      <c r="A159" s="36" t="s">
        <v>465</v>
      </c>
      <c r="B159" s="44"/>
      <c r="C159" s="45"/>
      <c r="D159" s="45"/>
      <c r="E159" s="48" t="s">
        <v>11798</v>
      </c>
      <c r="F159" s="45"/>
      <c r="G159" s="45"/>
      <c r="H159" s="45"/>
      <c r="I159" s="45"/>
      <c r="J159" s="47"/>
    </row>
    <row r="160" ht="120">
      <c r="A160" s="36" t="s">
        <v>467</v>
      </c>
      <c r="B160" s="44"/>
      <c r="C160" s="45"/>
      <c r="D160" s="45"/>
      <c r="E160" s="38" t="s">
        <v>11799</v>
      </c>
      <c r="F160" s="45"/>
      <c r="G160" s="45"/>
      <c r="H160" s="45"/>
      <c r="I160" s="45"/>
      <c r="J160" s="47"/>
    </row>
    <row r="161">
      <c r="A161" s="36" t="s">
        <v>458</v>
      </c>
      <c r="B161" s="36">
        <v>37</v>
      </c>
      <c r="C161" s="37" t="s">
        <v>11704</v>
      </c>
      <c r="D161" s="36" t="s">
        <v>460</v>
      </c>
      <c r="E161" s="38" t="s">
        <v>11705</v>
      </c>
      <c r="F161" s="39" t="s">
        <v>475</v>
      </c>
      <c r="G161" s="40">
        <v>0.92900000000000005</v>
      </c>
      <c r="H161" s="41">
        <v>0</v>
      </c>
      <c r="I161" s="42">
        <f>ROUND(G161*H161,P4)</f>
        <v>0</v>
      </c>
      <c r="J161" s="39" t="s">
        <v>1884</v>
      </c>
      <c r="O161" s="43">
        <f>I161*0.21</f>
        <v>0</v>
      </c>
      <c r="P161">
        <v>3</v>
      </c>
    </row>
    <row r="162">
      <c r="A162" s="36" t="s">
        <v>464</v>
      </c>
      <c r="B162" s="44"/>
      <c r="C162" s="45"/>
      <c r="D162" s="45"/>
      <c r="E162" s="46" t="s">
        <v>460</v>
      </c>
      <c r="F162" s="45"/>
      <c r="G162" s="45"/>
      <c r="H162" s="45"/>
      <c r="I162" s="45"/>
      <c r="J162" s="47"/>
    </row>
    <row r="163" ht="60">
      <c r="A163" s="36" t="s">
        <v>465</v>
      </c>
      <c r="B163" s="44"/>
      <c r="C163" s="45"/>
      <c r="D163" s="45"/>
      <c r="E163" s="48" t="s">
        <v>11800</v>
      </c>
      <c r="F163" s="45"/>
      <c r="G163" s="45"/>
      <c r="H163" s="45"/>
      <c r="I163" s="45"/>
      <c r="J163" s="47"/>
    </row>
    <row r="164" ht="165">
      <c r="A164" s="36" t="s">
        <v>467</v>
      </c>
      <c r="B164" s="44"/>
      <c r="C164" s="45"/>
      <c r="D164" s="45"/>
      <c r="E164" s="38" t="s">
        <v>11587</v>
      </c>
      <c r="F164" s="45"/>
      <c r="G164" s="45"/>
      <c r="H164" s="45"/>
      <c r="I164" s="45"/>
      <c r="J164" s="47"/>
    </row>
    <row r="165">
      <c r="A165" s="36" t="s">
        <v>458</v>
      </c>
      <c r="B165" s="36">
        <v>38</v>
      </c>
      <c r="C165" s="37" t="s">
        <v>11801</v>
      </c>
      <c r="D165" s="36" t="s">
        <v>460</v>
      </c>
      <c r="E165" s="38" t="s">
        <v>11802</v>
      </c>
      <c r="F165" s="39" t="s">
        <v>492</v>
      </c>
      <c r="G165" s="40">
        <v>51.450000000000003</v>
      </c>
      <c r="H165" s="41">
        <v>0</v>
      </c>
      <c r="I165" s="42">
        <f>ROUND(G165*H165,P4)</f>
        <v>0</v>
      </c>
      <c r="J165" s="39" t="s">
        <v>1884</v>
      </c>
      <c r="O165" s="43">
        <f>I165*0.21</f>
        <v>0</v>
      </c>
      <c r="P165">
        <v>3</v>
      </c>
    </row>
    <row r="166">
      <c r="A166" s="36" t="s">
        <v>464</v>
      </c>
      <c r="B166" s="44"/>
      <c r="C166" s="45"/>
      <c r="D166" s="45"/>
      <c r="E166" s="46" t="s">
        <v>460</v>
      </c>
      <c r="F166" s="45"/>
      <c r="G166" s="45"/>
      <c r="H166" s="45"/>
      <c r="I166" s="45"/>
      <c r="J166" s="47"/>
    </row>
    <row r="167" ht="75">
      <c r="A167" s="36" t="s">
        <v>465</v>
      </c>
      <c r="B167" s="44"/>
      <c r="C167" s="45"/>
      <c r="D167" s="45"/>
      <c r="E167" s="48" t="s">
        <v>11803</v>
      </c>
      <c r="F167" s="45"/>
      <c r="G167" s="45"/>
      <c r="H167" s="45"/>
      <c r="I167" s="45"/>
      <c r="J167" s="47"/>
    </row>
    <row r="168" ht="165">
      <c r="A168" s="36" t="s">
        <v>467</v>
      </c>
      <c r="B168" s="44"/>
      <c r="C168" s="45"/>
      <c r="D168" s="45"/>
      <c r="E168" s="38" t="s">
        <v>11587</v>
      </c>
      <c r="F168" s="45"/>
      <c r="G168" s="45"/>
      <c r="H168" s="45"/>
      <c r="I168" s="45"/>
      <c r="J168" s="47"/>
    </row>
    <row r="169">
      <c r="A169" s="30" t="s">
        <v>455</v>
      </c>
      <c r="B169" s="31"/>
      <c r="C169" s="32" t="s">
        <v>2445</v>
      </c>
      <c r="D169" s="33"/>
      <c r="E169" s="30" t="s">
        <v>7650</v>
      </c>
      <c r="F169" s="33"/>
      <c r="G169" s="33"/>
      <c r="H169" s="33"/>
      <c r="I169" s="34">
        <f>SUMIFS(I170:I189,A170:A189,"P")</f>
        <v>0</v>
      </c>
      <c r="J169" s="35"/>
    </row>
    <row r="170" ht="30">
      <c r="A170" s="36" t="s">
        <v>458</v>
      </c>
      <c r="B170" s="36">
        <v>39</v>
      </c>
      <c r="C170" s="37" t="s">
        <v>5304</v>
      </c>
      <c r="D170" s="36" t="s">
        <v>460</v>
      </c>
      <c r="E170" s="38" t="s">
        <v>10307</v>
      </c>
      <c r="F170" s="39" t="s">
        <v>492</v>
      </c>
      <c r="G170" s="40">
        <v>210</v>
      </c>
      <c r="H170" s="41">
        <v>0</v>
      </c>
      <c r="I170" s="42">
        <f>ROUND(G170*H170,P4)</f>
        <v>0</v>
      </c>
      <c r="J170" s="39" t="s">
        <v>1884</v>
      </c>
      <c r="O170" s="43">
        <f>I170*0.21</f>
        <v>0</v>
      </c>
      <c r="P170">
        <v>3</v>
      </c>
    </row>
    <row r="171">
      <c r="A171" s="36" t="s">
        <v>464</v>
      </c>
      <c r="B171" s="44"/>
      <c r="C171" s="45"/>
      <c r="D171" s="45"/>
      <c r="E171" s="46" t="s">
        <v>460</v>
      </c>
      <c r="F171" s="45"/>
      <c r="G171" s="45"/>
      <c r="H171" s="45"/>
      <c r="I171" s="45"/>
      <c r="J171" s="47"/>
    </row>
    <row r="172" ht="90">
      <c r="A172" s="36" t="s">
        <v>465</v>
      </c>
      <c r="B172" s="44"/>
      <c r="C172" s="45"/>
      <c r="D172" s="45"/>
      <c r="E172" s="48" t="s">
        <v>11804</v>
      </c>
      <c r="F172" s="45"/>
      <c r="G172" s="45"/>
      <c r="H172" s="45"/>
      <c r="I172" s="45"/>
      <c r="J172" s="47"/>
    </row>
    <row r="173" ht="270">
      <c r="A173" s="36" t="s">
        <v>467</v>
      </c>
      <c r="B173" s="44"/>
      <c r="C173" s="45"/>
      <c r="D173" s="45"/>
      <c r="E173" s="38" t="s">
        <v>10309</v>
      </c>
      <c r="F173" s="45"/>
      <c r="G173" s="45"/>
      <c r="H173" s="45"/>
      <c r="I173" s="45"/>
      <c r="J173" s="47"/>
    </row>
    <row r="174" ht="30">
      <c r="A174" s="36" t="s">
        <v>458</v>
      </c>
      <c r="B174" s="36">
        <v>40</v>
      </c>
      <c r="C174" s="37" t="s">
        <v>11595</v>
      </c>
      <c r="D174" s="36" t="s">
        <v>460</v>
      </c>
      <c r="E174" s="38" t="s">
        <v>11596</v>
      </c>
      <c r="F174" s="39" t="s">
        <v>492</v>
      </c>
      <c r="G174" s="40">
        <v>60</v>
      </c>
      <c r="H174" s="41">
        <v>0</v>
      </c>
      <c r="I174" s="42">
        <f>ROUND(G174*H174,P4)</f>
        <v>0</v>
      </c>
      <c r="J174" s="39" t="s">
        <v>1884</v>
      </c>
      <c r="O174" s="43">
        <f>I174*0.21</f>
        <v>0</v>
      </c>
      <c r="P174">
        <v>3</v>
      </c>
    </row>
    <row r="175">
      <c r="A175" s="36" t="s">
        <v>464</v>
      </c>
      <c r="B175" s="44"/>
      <c r="C175" s="45"/>
      <c r="D175" s="45"/>
      <c r="E175" s="46" t="s">
        <v>460</v>
      </c>
      <c r="F175" s="45"/>
      <c r="G175" s="45"/>
      <c r="H175" s="45"/>
      <c r="I175" s="45"/>
      <c r="J175" s="47"/>
    </row>
    <row r="176" ht="75">
      <c r="A176" s="36" t="s">
        <v>465</v>
      </c>
      <c r="B176" s="44"/>
      <c r="C176" s="45"/>
      <c r="D176" s="45"/>
      <c r="E176" s="48" t="s">
        <v>11805</v>
      </c>
      <c r="F176" s="45"/>
      <c r="G176" s="45"/>
      <c r="H176" s="45"/>
      <c r="I176" s="45"/>
      <c r="J176" s="47"/>
    </row>
    <row r="177" ht="270">
      <c r="A177" s="36" t="s">
        <v>467</v>
      </c>
      <c r="B177" s="44"/>
      <c r="C177" s="45"/>
      <c r="D177" s="45"/>
      <c r="E177" s="38" t="s">
        <v>10309</v>
      </c>
      <c r="F177" s="45"/>
      <c r="G177" s="45"/>
      <c r="H177" s="45"/>
      <c r="I177" s="45"/>
      <c r="J177" s="47"/>
    </row>
    <row r="178">
      <c r="A178" s="36" t="s">
        <v>458</v>
      </c>
      <c r="B178" s="36">
        <v>41</v>
      </c>
      <c r="C178" s="37" t="s">
        <v>11599</v>
      </c>
      <c r="D178" s="36" t="s">
        <v>460</v>
      </c>
      <c r="E178" s="38" t="s">
        <v>11600</v>
      </c>
      <c r="F178" s="39" t="s">
        <v>492</v>
      </c>
      <c r="G178" s="40">
        <v>17.120000000000001</v>
      </c>
      <c r="H178" s="41">
        <v>0</v>
      </c>
      <c r="I178" s="42">
        <f>ROUND(G178*H178,P4)</f>
        <v>0</v>
      </c>
      <c r="J178" s="39" t="s">
        <v>1884</v>
      </c>
      <c r="O178" s="43">
        <f>I178*0.21</f>
        <v>0</v>
      </c>
      <c r="P178">
        <v>3</v>
      </c>
    </row>
    <row r="179">
      <c r="A179" s="36" t="s">
        <v>464</v>
      </c>
      <c r="B179" s="44"/>
      <c r="C179" s="45"/>
      <c r="D179" s="45"/>
      <c r="E179" s="46" t="s">
        <v>460</v>
      </c>
      <c r="F179" s="45"/>
      <c r="G179" s="45"/>
      <c r="H179" s="45"/>
      <c r="I179" s="45"/>
      <c r="J179" s="47"/>
    </row>
    <row r="180" ht="60">
      <c r="A180" s="36" t="s">
        <v>465</v>
      </c>
      <c r="B180" s="44"/>
      <c r="C180" s="45"/>
      <c r="D180" s="45"/>
      <c r="E180" s="48" t="s">
        <v>11806</v>
      </c>
      <c r="F180" s="45"/>
      <c r="G180" s="45"/>
      <c r="H180" s="45"/>
      <c r="I180" s="45"/>
      <c r="J180" s="47"/>
    </row>
    <row r="181" ht="285">
      <c r="A181" s="36" t="s">
        <v>467</v>
      </c>
      <c r="B181" s="44"/>
      <c r="C181" s="45"/>
      <c r="D181" s="45"/>
      <c r="E181" s="38" t="s">
        <v>11602</v>
      </c>
      <c r="F181" s="45"/>
      <c r="G181" s="45"/>
      <c r="H181" s="45"/>
      <c r="I181" s="45"/>
      <c r="J181" s="47"/>
    </row>
    <row r="182" ht="30">
      <c r="A182" s="36" t="s">
        <v>458</v>
      </c>
      <c r="B182" s="36">
        <v>42</v>
      </c>
      <c r="C182" s="37" t="s">
        <v>11603</v>
      </c>
      <c r="D182" s="36" t="s">
        <v>460</v>
      </c>
      <c r="E182" s="38" t="s">
        <v>11604</v>
      </c>
      <c r="F182" s="39" t="s">
        <v>492</v>
      </c>
      <c r="G182" s="40">
        <v>30</v>
      </c>
      <c r="H182" s="41">
        <v>0</v>
      </c>
      <c r="I182" s="42">
        <f>ROUND(G182*H182,P4)</f>
        <v>0</v>
      </c>
      <c r="J182" s="39" t="s">
        <v>1884</v>
      </c>
      <c r="O182" s="43">
        <f>I182*0.21</f>
        <v>0</v>
      </c>
      <c r="P182">
        <v>3</v>
      </c>
    </row>
    <row r="183">
      <c r="A183" s="36" t="s">
        <v>464</v>
      </c>
      <c r="B183" s="44"/>
      <c r="C183" s="45"/>
      <c r="D183" s="45"/>
      <c r="E183" s="46" t="s">
        <v>460</v>
      </c>
      <c r="F183" s="45"/>
      <c r="G183" s="45"/>
      <c r="H183" s="45"/>
      <c r="I183" s="45"/>
      <c r="J183" s="47"/>
    </row>
    <row r="184" ht="45">
      <c r="A184" s="36" t="s">
        <v>465</v>
      </c>
      <c r="B184" s="44"/>
      <c r="C184" s="45"/>
      <c r="D184" s="45"/>
      <c r="E184" s="48" t="s">
        <v>11807</v>
      </c>
      <c r="F184" s="45"/>
      <c r="G184" s="45"/>
      <c r="H184" s="45"/>
      <c r="I184" s="45"/>
      <c r="J184" s="47"/>
    </row>
    <row r="185" ht="300">
      <c r="A185" s="36" t="s">
        <v>467</v>
      </c>
      <c r="B185" s="44"/>
      <c r="C185" s="45"/>
      <c r="D185" s="45"/>
      <c r="E185" s="38" t="s">
        <v>11606</v>
      </c>
      <c r="F185" s="45"/>
      <c r="G185" s="45"/>
      <c r="H185" s="45"/>
      <c r="I185" s="45"/>
      <c r="J185" s="47"/>
    </row>
    <row r="186">
      <c r="A186" s="36" t="s">
        <v>458</v>
      </c>
      <c r="B186" s="36">
        <v>43</v>
      </c>
      <c r="C186" s="37" t="s">
        <v>8829</v>
      </c>
      <c r="D186" s="36" t="s">
        <v>460</v>
      </c>
      <c r="E186" s="38" t="s">
        <v>8830</v>
      </c>
      <c r="F186" s="39" t="s">
        <v>492</v>
      </c>
      <c r="G186" s="40">
        <v>95</v>
      </c>
      <c r="H186" s="41">
        <v>0</v>
      </c>
      <c r="I186" s="42">
        <f>ROUND(G186*H186,P4)</f>
        <v>0</v>
      </c>
      <c r="J186" s="39" t="s">
        <v>1884</v>
      </c>
      <c r="O186" s="43">
        <f>I186*0.21</f>
        <v>0</v>
      </c>
      <c r="P186">
        <v>3</v>
      </c>
    </row>
    <row r="187">
      <c r="A187" s="36" t="s">
        <v>464</v>
      </c>
      <c r="B187" s="44"/>
      <c r="C187" s="45"/>
      <c r="D187" s="45"/>
      <c r="E187" s="46" t="s">
        <v>460</v>
      </c>
      <c r="F187" s="45"/>
      <c r="G187" s="45"/>
      <c r="H187" s="45"/>
      <c r="I187" s="45"/>
      <c r="J187" s="47"/>
    </row>
    <row r="188" ht="75">
      <c r="A188" s="36" t="s">
        <v>465</v>
      </c>
      <c r="B188" s="44"/>
      <c r="C188" s="45"/>
      <c r="D188" s="45"/>
      <c r="E188" s="48" t="s">
        <v>11808</v>
      </c>
      <c r="F188" s="45"/>
      <c r="G188" s="45"/>
      <c r="H188" s="45"/>
      <c r="I188" s="45"/>
      <c r="J188" s="47"/>
    </row>
    <row r="189" ht="45">
      <c r="A189" s="36" t="s">
        <v>467</v>
      </c>
      <c r="B189" s="44"/>
      <c r="C189" s="45"/>
      <c r="D189" s="45"/>
      <c r="E189" s="38" t="s">
        <v>10318</v>
      </c>
      <c r="F189" s="45"/>
      <c r="G189" s="45"/>
      <c r="H189" s="45"/>
      <c r="I189" s="45"/>
      <c r="J189" s="47"/>
    </row>
    <row r="190">
      <c r="A190" s="30" t="s">
        <v>455</v>
      </c>
      <c r="B190" s="31"/>
      <c r="C190" s="32" t="s">
        <v>7828</v>
      </c>
      <c r="D190" s="33"/>
      <c r="E190" s="30" t="s">
        <v>7829</v>
      </c>
      <c r="F190" s="33"/>
      <c r="G190" s="33"/>
      <c r="H190" s="33"/>
      <c r="I190" s="34">
        <f>SUMIFS(I191:I194,A191:A194,"P")</f>
        <v>0</v>
      </c>
      <c r="J190" s="35"/>
    </row>
    <row r="191">
      <c r="A191" s="36" t="s">
        <v>458</v>
      </c>
      <c r="B191" s="36">
        <v>44</v>
      </c>
      <c r="C191" s="37" t="s">
        <v>9909</v>
      </c>
      <c r="D191" s="36" t="s">
        <v>460</v>
      </c>
      <c r="E191" s="38" t="s">
        <v>9910</v>
      </c>
      <c r="F191" s="39" t="s">
        <v>496</v>
      </c>
      <c r="G191" s="40">
        <v>1</v>
      </c>
      <c r="H191" s="41">
        <v>0</v>
      </c>
      <c r="I191" s="42">
        <f>ROUND(G191*H191,P4)</f>
        <v>0</v>
      </c>
      <c r="J191" s="39" t="s">
        <v>463</v>
      </c>
      <c r="O191" s="43">
        <f>I191*0.21</f>
        <v>0</v>
      </c>
      <c r="P191">
        <v>3</v>
      </c>
    </row>
    <row r="192">
      <c r="A192" s="36" t="s">
        <v>464</v>
      </c>
      <c r="B192" s="44"/>
      <c r="C192" s="45"/>
      <c r="D192" s="45"/>
      <c r="E192" s="46" t="s">
        <v>460</v>
      </c>
      <c r="F192" s="45"/>
      <c r="G192" s="45"/>
      <c r="H192" s="45"/>
      <c r="I192" s="45"/>
      <c r="J192" s="47"/>
    </row>
    <row r="193" ht="60">
      <c r="A193" s="36" t="s">
        <v>465</v>
      </c>
      <c r="B193" s="44"/>
      <c r="C193" s="45"/>
      <c r="D193" s="45"/>
      <c r="E193" s="48" t="s">
        <v>11809</v>
      </c>
      <c r="F193" s="45"/>
      <c r="G193" s="45"/>
      <c r="H193" s="45"/>
      <c r="I193" s="45"/>
      <c r="J193" s="47"/>
    </row>
    <row r="194" ht="120">
      <c r="A194" s="36" t="s">
        <v>467</v>
      </c>
      <c r="B194" s="44"/>
      <c r="C194" s="45"/>
      <c r="D194" s="45"/>
      <c r="E194" s="38" t="s">
        <v>9911</v>
      </c>
      <c r="F194" s="45"/>
      <c r="G194" s="45"/>
      <c r="H194" s="45"/>
      <c r="I194" s="45"/>
      <c r="J194" s="47"/>
    </row>
    <row r="195">
      <c r="A195" s="30" t="s">
        <v>455</v>
      </c>
      <c r="B195" s="31"/>
      <c r="C195" s="32" t="s">
        <v>9912</v>
      </c>
      <c r="D195" s="33"/>
      <c r="E195" s="30" t="s">
        <v>5314</v>
      </c>
      <c r="F195" s="33"/>
      <c r="G195" s="33"/>
      <c r="H195" s="33"/>
      <c r="I195" s="34">
        <f>SUMIFS(I196:I203,A196:A203,"P")</f>
        <v>0</v>
      </c>
      <c r="J195" s="35"/>
    </row>
    <row r="196">
      <c r="A196" s="36" t="s">
        <v>458</v>
      </c>
      <c r="B196" s="36">
        <v>45</v>
      </c>
      <c r="C196" s="37" t="s">
        <v>11810</v>
      </c>
      <c r="D196" s="36" t="s">
        <v>460</v>
      </c>
      <c r="E196" s="38" t="s">
        <v>11811</v>
      </c>
      <c r="F196" s="39" t="s">
        <v>482</v>
      </c>
      <c r="G196" s="40">
        <v>10</v>
      </c>
      <c r="H196" s="41">
        <v>0</v>
      </c>
      <c r="I196" s="42">
        <f>ROUND(G196*H196,P4)</f>
        <v>0</v>
      </c>
      <c r="J196" s="39" t="s">
        <v>1884</v>
      </c>
      <c r="O196" s="43">
        <f>I196*0.21</f>
        <v>0</v>
      </c>
      <c r="P196">
        <v>3</v>
      </c>
    </row>
    <row r="197">
      <c r="A197" s="36" t="s">
        <v>464</v>
      </c>
      <c r="B197" s="44"/>
      <c r="C197" s="45"/>
      <c r="D197" s="45"/>
      <c r="E197" s="46" t="s">
        <v>460</v>
      </c>
      <c r="F197" s="45"/>
      <c r="G197" s="45"/>
      <c r="H197" s="45"/>
      <c r="I197" s="45"/>
      <c r="J197" s="47"/>
    </row>
    <row r="198" ht="45">
      <c r="A198" s="36" t="s">
        <v>465</v>
      </c>
      <c r="B198" s="44"/>
      <c r="C198" s="45"/>
      <c r="D198" s="45"/>
      <c r="E198" s="48" t="s">
        <v>11812</v>
      </c>
      <c r="F198" s="45"/>
      <c r="G198" s="45"/>
      <c r="H198" s="45"/>
      <c r="I198" s="45"/>
      <c r="J198" s="47"/>
    </row>
    <row r="199" ht="315">
      <c r="A199" s="36" t="s">
        <v>467</v>
      </c>
      <c r="B199" s="44"/>
      <c r="C199" s="45"/>
      <c r="D199" s="45"/>
      <c r="E199" s="38" t="s">
        <v>10333</v>
      </c>
      <c r="F199" s="45"/>
      <c r="G199" s="45"/>
      <c r="H199" s="45"/>
      <c r="I199" s="45"/>
      <c r="J199" s="47"/>
    </row>
    <row r="200">
      <c r="A200" s="36" t="s">
        <v>458</v>
      </c>
      <c r="B200" s="36">
        <v>46</v>
      </c>
      <c r="C200" s="37" t="s">
        <v>11813</v>
      </c>
      <c r="D200" s="36" t="s">
        <v>460</v>
      </c>
      <c r="E200" s="38" t="s">
        <v>11814</v>
      </c>
      <c r="F200" s="39" t="s">
        <v>475</v>
      </c>
      <c r="G200" s="40">
        <v>0.34999999999999998</v>
      </c>
      <c r="H200" s="41">
        <v>0</v>
      </c>
      <c r="I200" s="42">
        <f>ROUND(G200*H200,P4)</f>
        <v>0</v>
      </c>
      <c r="J200" s="39" t="s">
        <v>1884</v>
      </c>
      <c r="O200" s="43">
        <f>I200*0.21</f>
        <v>0</v>
      </c>
      <c r="P200">
        <v>3</v>
      </c>
    </row>
    <row r="201">
      <c r="A201" s="36" t="s">
        <v>464</v>
      </c>
      <c r="B201" s="44"/>
      <c r="C201" s="45"/>
      <c r="D201" s="45"/>
      <c r="E201" s="46" t="s">
        <v>460</v>
      </c>
      <c r="F201" s="45"/>
      <c r="G201" s="45"/>
      <c r="H201" s="45"/>
      <c r="I201" s="45"/>
      <c r="J201" s="47"/>
    </row>
    <row r="202" ht="60">
      <c r="A202" s="36" t="s">
        <v>465</v>
      </c>
      <c r="B202" s="44"/>
      <c r="C202" s="45"/>
      <c r="D202" s="45"/>
      <c r="E202" s="48" t="s">
        <v>11815</v>
      </c>
      <c r="F202" s="45"/>
      <c r="G202" s="45"/>
      <c r="H202" s="45"/>
      <c r="I202" s="45"/>
      <c r="J202" s="47"/>
    </row>
    <row r="203" ht="409.5">
      <c r="A203" s="36" t="s">
        <v>467</v>
      </c>
      <c r="B203" s="44"/>
      <c r="C203" s="45"/>
      <c r="D203" s="45"/>
      <c r="E203" s="38" t="s">
        <v>7707</v>
      </c>
      <c r="F203" s="45"/>
      <c r="G203" s="45"/>
      <c r="H203" s="45"/>
      <c r="I203" s="45"/>
      <c r="J203" s="47"/>
    </row>
    <row r="204">
      <c r="A204" s="30" t="s">
        <v>455</v>
      </c>
      <c r="B204" s="31"/>
      <c r="C204" s="32" t="s">
        <v>7582</v>
      </c>
      <c r="D204" s="33"/>
      <c r="E204" s="30" t="s">
        <v>5450</v>
      </c>
      <c r="F204" s="33"/>
      <c r="G204" s="33"/>
      <c r="H204" s="33"/>
      <c r="I204" s="34">
        <f>SUMIFS(I205:I236,A205:A236,"P")</f>
        <v>0</v>
      </c>
      <c r="J204" s="35"/>
    </row>
    <row r="205">
      <c r="A205" s="36" t="s">
        <v>458</v>
      </c>
      <c r="B205" s="36">
        <v>47</v>
      </c>
      <c r="C205" s="37" t="s">
        <v>10970</v>
      </c>
      <c r="D205" s="36" t="s">
        <v>460</v>
      </c>
      <c r="E205" s="38" t="s">
        <v>10971</v>
      </c>
      <c r="F205" s="39" t="s">
        <v>482</v>
      </c>
      <c r="G205" s="40">
        <v>21.399999999999999</v>
      </c>
      <c r="H205" s="41">
        <v>0</v>
      </c>
      <c r="I205" s="42">
        <f>ROUND(G205*H205,P4)</f>
        <v>0</v>
      </c>
      <c r="J205" s="39" t="s">
        <v>1884</v>
      </c>
      <c r="O205" s="43">
        <f>I205*0.21</f>
        <v>0</v>
      </c>
      <c r="P205">
        <v>3</v>
      </c>
    </row>
    <row r="206">
      <c r="A206" s="36" t="s">
        <v>464</v>
      </c>
      <c r="B206" s="44"/>
      <c r="C206" s="45"/>
      <c r="D206" s="45"/>
      <c r="E206" s="46" t="s">
        <v>460</v>
      </c>
      <c r="F206" s="45"/>
      <c r="G206" s="45"/>
      <c r="H206" s="45"/>
      <c r="I206" s="45"/>
      <c r="J206" s="47"/>
    </row>
    <row r="207" ht="45">
      <c r="A207" s="36" t="s">
        <v>465</v>
      </c>
      <c r="B207" s="44"/>
      <c r="C207" s="45"/>
      <c r="D207" s="45"/>
      <c r="E207" s="48" t="s">
        <v>11816</v>
      </c>
      <c r="F207" s="45"/>
      <c r="G207" s="45"/>
      <c r="H207" s="45"/>
      <c r="I207" s="45"/>
      <c r="J207" s="47"/>
    </row>
    <row r="208" ht="75">
      <c r="A208" s="36" t="s">
        <v>467</v>
      </c>
      <c r="B208" s="44"/>
      <c r="C208" s="45"/>
      <c r="D208" s="45"/>
      <c r="E208" s="38" t="s">
        <v>10459</v>
      </c>
      <c r="F208" s="45"/>
      <c r="G208" s="45"/>
      <c r="H208" s="45"/>
      <c r="I208" s="45"/>
      <c r="J208" s="47"/>
    </row>
    <row r="209" ht="30">
      <c r="A209" s="36" t="s">
        <v>458</v>
      </c>
      <c r="B209" s="36">
        <v>48</v>
      </c>
      <c r="C209" s="37" t="s">
        <v>11817</v>
      </c>
      <c r="D209" s="36" t="s">
        <v>460</v>
      </c>
      <c r="E209" s="38" t="s">
        <v>11818</v>
      </c>
      <c r="F209" s="39" t="s">
        <v>496</v>
      </c>
      <c r="G209" s="40">
        <v>2</v>
      </c>
      <c r="H209" s="41">
        <v>0</v>
      </c>
      <c r="I209" s="42">
        <f>ROUND(G209*H209,P4)</f>
        <v>0</v>
      </c>
      <c r="J209" s="39" t="s">
        <v>1884</v>
      </c>
      <c r="O209" s="43">
        <f>I209*0.21</f>
        <v>0</v>
      </c>
      <c r="P209">
        <v>3</v>
      </c>
    </row>
    <row r="210">
      <c r="A210" s="36" t="s">
        <v>464</v>
      </c>
      <c r="B210" s="44"/>
      <c r="C210" s="45"/>
      <c r="D210" s="45"/>
      <c r="E210" s="46" t="s">
        <v>460</v>
      </c>
      <c r="F210" s="45"/>
      <c r="G210" s="45"/>
      <c r="H210" s="45"/>
      <c r="I210" s="45"/>
      <c r="J210" s="47"/>
    </row>
    <row r="211" ht="45">
      <c r="A211" s="36" t="s">
        <v>465</v>
      </c>
      <c r="B211" s="44"/>
      <c r="C211" s="45"/>
      <c r="D211" s="45"/>
      <c r="E211" s="48" t="s">
        <v>11819</v>
      </c>
      <c r="F211" s="45"/>
      <c r="G211" s="45"/>
      <c r="H211" s="45"/>
      <c r="I211" s="45"/>
      <c r="J211" s="47"/>
    </row>
    <row r="212" ht="30">
      <c r="A212" s="36" t="s">
        <v>467</v>
      </c>
      <c r="B212" s="44"/>
      <c r="C212" s="45"/>
      <c r="D212" s="45"/>
      <c r="E212" s="38" t="s">
        <v>11629</v>
      </c>
      <c r="F212" s="45"/>
      <c r="G212" s="45"/>
      <c r="H212" s="45"/>
      <c r="I212" s="45"/>
      <c r="J212" s="47"/>
    </row>
    <row r="213" ht="30">
      <c r="A213" s="36" t="s">
        <v>458</v>
      </c>
      <c r="B213" s="36">
        <v>49</v>
      </c>
      <c r="C213" s="37" t="s">
        <v>11738</v>
      </c>
      <c r="D213" s="36" t="s">
        <v>460</v>
      </c>
      <c r="E213" s="38" t="s">
        <v>11739</v>
      </c>
      <c r="F213" s="39" t="s">
        <v>496</v>
      </c>
      <c r="G213" s="40">
        <v>1</v>
      </c>
      <c r="H213" s="41">
        <v>0</v>
      </c>
      <c r="I213" s="42">
        <f>ROUND(G213*H213,P4)</f>
        <v>0</v>
      </c>
      <c r="J213" s="39" t="s">
        <v>1884</v>
      </c>
      <c r="O213" s="43">
        <f>I213*0.21</f>
        <v>0</v>
      </c>
      <c r="P213">
        <v>3</v>
      </c>
    </row>
    <row r="214">
      <c r="A214" s="36" t="s">
        <v>464</v>
      </c>
      <c r="B214" s="44"/>
      <c r="C214" s="45"/>
      <c r="D214" s="45"/>
      <c r="E214" s="46" t="s">
        <v>460</v>
      </c>
      <c r="F214" s="45"/>
      <c r="G214" s="45"/>
      <c r="H214" s="45"/>
      <c r="I214" s="45"/>
      <c r="J214" s="47"/>
    </row>
    <row r="215" ht="45">
      <c r="A215" s="36" t="s">
        <v>465</v>
      </c>
      <c r="B215" s="44"/>
      <c r="C215" s="45"/>
      <c r="D215" s="45"/>
      <c r="E215" s="48" t="s">
        <v>11820</v>
      </c>
      <c r="F215" s="45"/>
      <c r="G215" s="45"/>
      <c r="H215" s="45"/>
      <c r="I215" s="45"/>
      <c r="J215" s="47"/>
    </row>
    <row r="216" ht="45">
      <c r="A216" s="36" t="s">
        <v>467</v>
      </c>
      <c r="B216" s="44"/>
      <c r="C216" s="45"/>
      <c r="D216" s="45"/>
      <c r="E216" s="38" t="s">
        <v>11741</v>
      </c>
      <c r="F216" s="45"/>
      <c r="G216" s="45"/>
      <c r="H216" s="45"/>
      <c r="I216" s="45"/>
      <c r="J216" s="47"/>
    </row>
    <row r="217">
      <c r="A217" s="36" t="s">
        <v>458</v>
      </c>
      <c r="B217" s="36">
        <v>50</v>
      </c>
      <c r="C217" s="37" t="s">
        <v>11630</v>
      </c>
      <c r="D217" s="36" t="s">
        <v>460</v>
      </c>
      <c r="E217" s="38" t="s">
        <v>11631</v>
      </c>
      <c r="F217" s="39" t="s">
        <v>496</v>
      </c>
      <c r="G217" s="40">
        <v>2</v>
      </c>
      <c r="H217" s="41">
        <v>0</v>
      </c>
      <c r="I217" s="42">
        <f>ROUND(G217*H217,P4)</f>
        <v>0</v>
      </c>
      <c r="J217" s="39" t="s">
        <v>1884</v>
      </c>
      <c r="O217" s="43">
        <f>I217*0.21</f>
        <v>0</v>
      </c>
      <c r="P217">
        <v>3</v>
      </c>
    </row>
    <row r="218">
      <c r="A218" s="36" t="s">
        <v>464</v>
      </c>
      <c r="B218" s="44"/>
      <c r="C218" s="45"/>
      <c r="D218" s="45"/>
      <c r="E218" s="46" t="s">
        <v>460</v>
      </c>
      <c r="F218" s="45"/>
      <c r="G218" s="45"/>
      <c r="H218" s="45"/>
      <c r="I218" s="45"/>
      <c r="J218" s="47"/>
    </row>
    <row r="219" ht="45">
      <c r="A219" s="36" t="s">
        <v>465</v>
      </c>
      <c r="B219" s="44"/>
      <c r="C219" s="45"/>
      <c r="D219" s="45"/>
      <c r="E219" s="48" t="s">
        <v>11632</v>
      </c>
      <c r="F219" s="45"/>
      <c r="G219" s="45"/>
      <c r="H219" s="45"/>
      <c r="I219" s="45"/>
      <c r="J219" s="47"/>
    </row>
    <row r="220" ht="30">
      <c r="A220" s="36" t="s">
        <v>467</v>
      </c>
      <c r="B220" s="44"/>
      <c r="C220" s="45"/>
      <c r="D220" s="45"/>
      <c r="E220" s="38" t="s">
        <v>11629</v>
      </c>
      <c r="F220" s="45"/>
      <c r="G220" s="45"/>
      <c r="H220" s="45"/>
      <c r="I220" s="45"/>
      <c r="J220" s="47"/>
    </row>
    <row r="221" ht="30">
      <c r="A221" s="36" t="s">
        <v>458</v>
      </c>
      <c r="B221" s="36">
        <v>51</v>
      </c>
      <c r="C221" s="37" t="s">
        <v>5451</v>
      </c>
      <c r="D221" s="36" t="s">
        <v>460</v>
      </c>
      <c r="E221" s="38" t="s">
        <v>10345</v>
      </c>
      <c r="F221" s="39" t="s">
        <v>482</v>
      </c>
      <c r="G221" s="40">
        <v>32.240000000000002</v>
      </c>
      <c r="H221" s="41">
        <v>0</v>
      </c>
      <c r="I221" s="42">
        <f>ROUND(G221*H221,P4)</f>
        <v>0</v>
      </c>
      <c r="J221" s="39" t="s">
        <v>1884</v>
      </c>
      <c r="O221" s="43">
        <f>I221*0.21</f>
        <v>0</v>
      </c>
      <c r="P221">
        <v>3</v>
      </c>
    </row>
    <row r="222">
      <c r="A222" s="36" t="s">
        <v>464</v>
      </c>
      <c r="B222" s="44"/>
      <c r="C222" s="45"/>
      <c r="D222" s="45"/>
      <c r="E222" s="46" t="s">
        <v>460</v>
      </c>
      <c r="F222" s="45"/>
      <c r="G222" s="45"/>
      <c r="H222" s="45"/>
      <c r="I222" s="45"/>
      <c r="J222" s="47"/>
    </row>
    <row r="223" ht="60">
      <c r="A223" s="36" t="s">
        <v>465</v>
      </c>
      <c r="B223" s="44"/>
      <c r="C223" s="45"/>
      <c r="D223" s="45"/>
      <c r="E223" s="48" t="s">
        <v>11821</v>
      </c>
      <c r="F223" s="45"/>
      <c r="G223" s="45"/>
      <c r="H223" s="45"/>
      <c r="I223" s="45"/>
      <c r="J223" s="47"/>
    </row>
    <row r="224" ht="60">
      <c r="A224" s="36" t="s">
        <v>467</v>
      </c>
      <c r="B224" s="44"/>
      <c r="C224" s="45"/>
      <c r="D224" s="45"/>
      <c r="E224" s="38" t="s">
        <v>10347</v>
      </c>
      <c r="F224" s="45"/>
      <c r="G224" s="45"/>
      <c r="H224" s="45"/>
      <c r="I224" s="45"/>
      <c r="J224" s="47"/>
    </row>
    <row r="225">
      <c r="A225" s="36" t="s">
        <v>458</v>
      </c>
      <c r="B225" s="36">
        <v>52</v>
      </c>
      <c r="C225" s="37" t="s">
        <v>11640</v>
      </c>
      <c r="D225" s="36" t="s">
        <v>460</v>
      </c>
      <c r="E225" s="38" t="s">
        <v>11641</v>
      </c>
      <c r="F225" s="39" t="s">
        <v>482</v>
      </c>
      <c r="G225" s="40">
        <v>28.399999999999999</v>
      </c>
      <c r="H225" s="41">
        <v>0</v>
      </c>
      <c r="I225" s="42">
        <f>ROUND(G225*H225,P4)</f>
        <v>0</v>
      </c>
      <c r="J225" s="39" t="s">
        <v>1884</v>
      </c>
      <c r="O225" s="43">
        <f>I225*0.21</f>
        <v>0</v>
      </c>
      <c r="P225">
        <v>3</v>
      </c>
    </row>
    <row r="226">
      <c r="A226" s="36" t="s">
        <v>464</v>
      </c>
      <c r="B226" s="44"/>
      <c r="C226" s="45"/>
      <c r="D226" s="45"/>
      <c r="E226" s="46" t="s">
        <v>460</v>
      </c>
      <c r="F226" s="45"/>
      <c r="G226" s="45"/>
      <c r="H226" s="45"/>
      <c r="I226" s="45"/>
      <c r="J226" s="47"/>
    </row>
    <row r="227" ht="60">
      <c r="A227" s="36" t="s">
        <v>465</v>
      </c>
      <c r="B227" s="44"/>
      <c r="C227" s="45"/>
      <c r="D227" s="45"/>
      <c r="E227" s="48" t="s">
        <v>11822</v>
      </c>
      <c r="F227" s="45"/>
      <c r="G227" s="45"/>
      <c r="H227" s="45"/>
      <c r="I227" s="45"/>
      <c r="J227" s="47"/>
    </row>
    <row r="228" ht="45">
      <c r="A228" s="36" t="s">
        <v>467</v>
      </c>
      <c r="B228" s="44"/>
      <c r="C228" s="45"/>
      <c r="D228" s="45"/>
      <c r="E228" s="38" t="s">
        <v>10464</v>
      </c>
      <c r="F228" s="45"/>
      <c r="G228" s="45"/>
      <c r="H228" s="45"/>
      <c r="I228" s="45"/>
      <c r="J228" s="47"/>
    </row>
    <row r="229">
      <c r="A229" s="36" t="s">
        <v>458</v>
      </c>
      <c r="B229" s="36">
        <v>53</v>
      </c>
      <c r="C229" s="37" t="s">
        <v>10351</v>
      </c>
      <c r="D229" s="36" t="s">
        <v>460</v>
      </c>
      <c r="E229" s="38" t="s">
        <v>10352</v>
      </c>
      <c r="F229" s="39" t="s">
        <v>534</v>
      </c>
      <c r="G229" s="40">
        <v>5.4000000000000004</v>
      </c>
      <c r="H229" s="41">
        <v>0</v>
      </c>
      <c r="I229" s="42">
        <f>ROUND(G229*H229,P4)</f>
        <v>0</v>
      </c>
      <c r="J229" s="39" t="s">
        <v>1884</v>
      </c>
      <c r="O229" s="43">
        <f>I229*0.21</f>
        <v>0</v>
      </c>
      <c r="P229">
        <v>3</v>
      </c>
    </row>
    <row r="230">
      <c r="A230" s="36" t="s">
        <v>464</v>
      </c>
      <c r="B230" s="44"/>
      <c r="C230" s="45"/>
      <c r="D230" s="45"/>
      <c r="E230" s="46" t="s">
        <v>460</v>
      </c>
      <c r="F230" s="45"/>
      <c r="G230" s="45"/>
      <c r="H230" s="45"/>
      <c r="I230" s="45"/>
      <c r="J230" s="47"/>
    </row>
    <row r="231" ht="45">
      <c r="A231" s="36" t="s">
        <v>465</v>
      </c>
      <c r="B231" s="44"/>
      <c r="C231" s="45"/>
      <c r="D231" s="45"/>
      <c r="E231" s="48" t="s">
        <v>11823</v>
      </c>
      <c r="F231" s="45"/>
      <c r="G231" s="45"/>
      <c r="H231" s="45"/>
      <c r="I231" s="45"/>
      <c r="J231" s="47"/>
    </row>
    <row r="232" ht="409.5">
      <c r="A232" s="36" t="s">
        <v>467</v>
      </c>
      <c r="B232" s="44"/>
      <c r="C232" s="45"/>
      <c r="D232" s="45"/>
      <c r="E232" s="38" t="s">
        <v>10350</v>
      </c>
      <c r="F232" s="45"/>
      <c r="G232" s="45"/>
      <c r="H232" s="45"/>
      <c r="I232" s="45"/>
      <c r="J232" s="47"/>
    </row>
    <row r="233">
      <c r="A233" s="36" t="s">
        <v>458</v>
      </c>
      <c r="B233" s="36">
        <v>54</v>
      </c>
      <c r="C233" s="37" t="s">
        <v>10354</v>
      </c>
      <c r="D233" s="36" t="s">
        <v>460</v>
      </c>
      <c r="E233" s="38" t="s">
        <v>9918</v>
      </c>
      <c r="F233" s="39" t="s">
        <v>496</v>
      </c>
      <c r="G233" s="40">
        <v>1</v>
      </c>
      <c r="H233" s="41">
        <v>0</v>
      </c>
      <c r="I233" s="42">
        <f>ROUND(G233*H233,P4)</f>
        <v>0</v>
      </c>
      <c r="J233" s="39" t="s">
        <v>463</v>
      </c>
      <c r="O233" s="43">
        <f>I233*0.21</f>
        <v>0</v>
      </c>
      <c r="P233">
        <v>3</v>
      </c>
    </row>
    <row r="234">
      <c r="A234" s="36" t="s">
        <v>464</v>
      </c>
      <c r="B234" s="44"/>
      <c r="C234" s="45"/>
      <c r="D234" s="45"/>
      <c r="E234" s="46" t="s">
        <v>460</v>
      </c>
      <c r="F234" s="45"/>
      <c r="G234" s="45"/>
      <c r="H234" s="45"/>
      <c r="I234" s="45"/>
      <c r="J234" s="47"/>
    </row>
    <row r="235" ht="45">
      <c r="A235" s="36" t="s">
        <v>465</v>
      </c>
      <c r="B235" s="44"/>
      <c r="C235" s="45"/>
      <c r="D235" s="45"/>
      <c r="E235" s="48" t="s">
        <v>11824</v>
      </c>
      <c r="F235" s="45"/>
      <c r="G235" s="45"/>
      <c r="H235" s="45"/>
      <c r="I235" s="45"/>
      <c r="J235" s="47"/>
    </row>
    <row r="236" ht="30">
      <c r="A236" s="36" t="s">
        <v>467</v>
      </c>
      <c r="B236" s="44"/>
      <c r="C236" s="45"/>
      <c r="D236" s="45"/>
      <c r="E236" s="38" t="s">
        <v>9920</v>
      </c>
      <c r="F236" s="45"/>
      <c r="G236" s="45"/>
      <c r="H236" s="45"/>
      <c r="I236" s="45"/>
      <c r="J236" s="47"/>
    </row>
    <row r="237">
      <c r="A237" s="30" t="s">
        <v>455</v>
      </c>
      <c r="B237" s="31"/>
      <c r="C237" s="32" t="s">
        <v>1178</v>
      </c>
      <c r="D237" s="33"/>
      <c r="E237" s="30" t="s">
        <v>1179</v>
      </c>
      <c r="F237" s="33"/>
      <c r="G237" s="33"/>
      <c r="H237" s="33"/>
      <c r="I237" s="34">
        <f>SUMIFS(I238:I241,A238:A241,"P")</f>
        <v>0</v>
      </c>
      <c r="J237" s="35"/>
    </row>
    <row r="238" ht="45">
      <c r="A238" s="36" t="s">
        <v>458</v>
      </c>
      <c r="B238" s="36">
        <v>55</v>
      </c>
      <c r="C238" s="37" t="s">
        <v>1850</v>
      </c>
      <c r="D238" s="36" t="s">
        <v>1851</v>
      </c>
      <c r="E238" s="38" t="s">
        <v>2565</v>
      </c>
      <c r="F238" s="39" t="s">
        <v>613</v>
      </c>
      <c r="G238" s="40">
        <v>11.959</v>
      </c>
      <c r="H238" s="41">
        <v>0</v>
      </c>
      <c r="I238" s="42">
        <f>ROUND(G238*H238,P4)</f>
        <v>0</v>
      </c>
      <c r="J238" s="39" t="s">
        <v>975</v>
      </c>
      <c r="O238" s="43">
        <f>I238*0.21</f>
        <v>0</v>
      </c>
      <c r="P238">
        <v>3</v>
      </c>
    </row>
    <row r="239">
      <c r="A239" s="36" t="s">
        <v>464</v>
      </c>
      <c r="B239" s="44"/>
      <c r="C239" s="45"/>
      <c r="D239" s="45"/>
      <c r="E239" s="38" t="s">
        <v>1180</v>
      </c>
      <c r="F239" s="45"/>
      <c r="G239" s="45"/>
      <c r="H239" s="45"/>
      <c r="I239" s="45"/>
      <c r="J239" s="47"/>
    </row>
    <row r="240">
      <c r="A240" s="36" t="s">
        <v>465</v>
      </c>
      <c r="B240" s="44"/>
      <c r="C240" s="45"/>
      <c r="D240" s="45"/>
      <c r="E240" s="48" t="s">
        <v>11825</v>
      </c>
      <c r="F240" s="45"/>
      <c r="G240" s="45"/>
      <c r="H240" s="45"/>
      <c r="I240" s="45"/>
      <c r="J240" s="47"/>
    </row>
    <row r="241" ht="120">
      <c r="A241" s="36" t="s">
        <v>467</v>
      </c>
      <c r="B241" s="49"/>
      <c r="C241" s="50"/>
      <c r="D241" s="50"/>
      <c r="E241" s="38" t="s">
        <v>615</v>
      </c>
      <c r="F241" s="50"/>
      <c r="G241" s="50"/>
      <c r="H241" s="50"/>
      <c r="I241" s="50"/>
      <c r="J241" s="51"/>
    </row>
  </sheetData>
  <sheetProtection sheet="1" objects="1" scenarios="1" spinCount="100000" saltValue="zX50ij3erJCOqch8ri6l4u0eUS2tbUSfZpr54YK98mB1V/+ar13rCAZrUejJRWEPMSGgBrKzu6keyjGr9zWkRw==" hashValue="hF9LZAZnokriGUyPIXQvqfpVPEDpwkrptHjzKiBCwf8MPZvv/yklSuByGJb6uK0ghRlJ9IGFYL0tCbVcJ4cc1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333</v>
      </c>
      <c r="I3" s="24">
        <f>SUMIFS(I11:I242,A11:A242,"SD")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ht="30">
      <c r="A7" s="3" t="s">
        <v>442</v>
      </c>
      <c r="B7" s="19" t="s">
        <v>443</v>
      </c>
      <c r="C7" s="20" t="s">
        <v>333</v>
      </c>
      <c r="D7" s="21"/>
      <c r="E7" s="22" t="s">
        <v>334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SUMIFS(I12:I35,A12:A35,"P")</f>
        <v>0</v>
      </c>
      <c r="J11" s="35"/>
    </row>
    <row r="12">
      <c r="A12" s="36" t="s">
        <v>458</v>
      </c>
      <c r="B12" s="36">
        <v>1</v>
      </c>
      <c r="C12" s="37" t="s">
        <v>4281</v>
      </c>
      <c r="D12" s="36" t="s">
        <v>460</v>
      </c>
      <c r="E12" s="38" t="s">
        <v>4282</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c r="A14" s="36" t="s">
        <v>465</v>
      </c>
      <c r="B14" s="44"/>
      <c r="C14" s="45"/>
      <c r="D14" s="45"/>
      <c r="E14" s="48" t="s">
        <v>10201</v>
      </c>
      <c r="F14" s="45"/>
      <c r="G14" s="45"/>
      <c r="H14" s="45"/>
      <c r="I14" s="45"/>
      <c r="J14" s="47"/>
    </row>
    <row r="15" ht="30">
      <c r="A15" s="36" t="s">
        <v>467</v>
      </c>
      <c r="B15" s="44"/>
      <c r="C15" s="45"/>
      <c r="D15" s="45"/>
      <c r="E15" s="38" t="s">
        <v>995</v>
      </c>
      <c r="F15" s="45"/>
      <c r="G15" s="45"/>
      <c r="H15" s="45"/>
      <c r="I15" s="45"/>
      <c r="J15" s="47"/>
    </row>
    <row r="16">
      <c r="A16" s="36" t="s">
        <v>458</v>
      </c>
      <c r="B16" s="36">
        <v>2</v>
      </c>
      <c r="C16" s="37" t="s">
        <v>10357</v>
      </c>
      <c r="D16" s="36" t="s">
        <v>460</v>
      </c>
      <c r="E16" s="38" t="s">
        <v>10202</v>
      </c>
      <c r="F16" s="39" t="s">
        <v>496</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11765</v>
      </c>
      <c r="D20" s="36" t="s">
        <v>460</v>
      </c>
      <c r="E20" s="38" t="s">
        <v>470</v>
      </c>
      <c r="F20" s="39" t="s">
        <v>2211</v>
      </c>
      <c r="G20" s="40">
        <v>1</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105">
      <c r="A23" s="36" t="s">
        <v>467</v>
      </c>
      <c r="B23" s="44"/>
      <c r="C23" s="45"/>
      <c r="D23" s="45"/>
      <c r="E23" s="38" t="s">
        <v>472</v>
      </c>
      <c r="F23" s="45"/>
      <c r="G23" s="45"/>
      <c r="H23" s="45"/>
      <c r="I23" s="45"/>
      <c r="J23" s="47"/>
    </row>
    <row r="24">
      <c r="A24" s="36" t="s">
        <v>458</v>
      </c>
      <c r="B24" s="36">
        <v>4</v>
      </c>
      <c r="C24" s="37" t="s">
        <v>10358</v>
      </c>
      <c r="D24" s="36" t="s">
        <v>460</v>
      </c>
      <c r="E24" s="38" t="s">
        <v>10203</v>
      </c>
      <c r="F24" s="39" t="s">
        <v>496</v>
      </c>
      <c r="G24" s="40">
        <v>1</v>
      </c>
      <c r="H24" s="41">
        <v>0</v>
      </c>
      <c r="I24" s="42">
        <f>ROUND(G24*H24,P4)</f>
        <v>0</v>
      </c>
      <c r="J24" s="39" t="s">
        <v>1884</v>
      </c>
      <c r="O24" s="43">
        <f>I24*0.21</f>
        <v>0</v>
      </c>
      <c r="P24">
        <v>3</v>
      </c>
    </row>
    <row r="25">
      <c r="A25" s="36" t="s">
        <v>464</v>
      </c>
      <c r="B25" s="44"/>
      <c r="C25" s="45"/>
      <c r="D25" s="45"/>
      <c r="E25" s="46" t="s">
        <v>460</v>
      </c>
      <c r="F25" s="45"/>
      <c r="G25" s="45"/>
      <c r="H25" s="45"/>
      <c r="I25" s="45"/>
      <c r="J25" s="47"/>
    </row>
    <row r="26">
      <c r="A26" s="36" t="s">
        <v>465</v>
      </c>
      <c r="B26" s="44"/>
      <c r="C26" s="45"/>
      <c r="D26" s="45"/>
      <c r="E26" s="48" t="s">
        <v>10201</v>
      </c>
      <c r="F26" s="45"/>
      <c r="G26" s="45"/>
      <c r="H26" s="45"/>
      <c r="I26" s="45"/>
      <c r="J26" s="47"/>
    </row>
    <row r="27" ht="90">
      <c r="A27" s="36" t="s">
        <v>467</v>
      </c>
      <c r="B27" s="44"/>
      <c r="C27" s="45"/>
      <c r="D27" s="45"/>
      <c r="E27" s="38" t="s">
        <v>10204</v>
      </c>
      <c r="F27" s="45"/>
      <c r="G27" s="45"/>
      <c r="H27" s="45"/>
      <c r="I27" s="45"/>
      <c r="J27" s="47"/>
    </row>
    <row r="28">
      <c r="A28" s="36" t="s">
        <v>458</v>
      </c>
      <c r="B28" s="36">
        <v>5</v>
      </c>
      <c r="C28" s="37" t="s">
        <v>10360</v>
      </c>
      <c r="D28" s="36" t="s">
        <v>460</v>
      </c>
      <c r="E28" s="38" t="s">
        <v>10361</v>
      </c>
      <c r="F28" s="39" t="s">
        <v>2211</v>
      </c>
      <c r="G28" s="40">
        <v>1</v>
      </c>
      <c r="H28" s="41">
        <v>0</v>
      </c>
      <c r="I28" s="42">
        <f>ROUND(G28*H28,P4)</f>
        <v>0</v>
      </c>
      <c r="J28" s="39" t="s">
        <v>463</v>
      </c>
      <c r="O28" s="43">
        <f>I28*0.21</f>
        <v>0</v>
      </c>
      <c r="P28">
        <v>3</v>
      </c>
    </row>
    <row r="29">
      <c r="A29" s="36" t="s">
        <v>464</v>
      </c>
      <c r="B29" s="44"/>
      <c r="C29" s="45"/>
      <c r="D29" s="45"/>
      <c r="E29" s="46" t="s">
        <v>460</v>
      </c>
      <c r="F29" s="45"/>
      <c r="G29" s="45"/>
      <c r="H29" s="45"/>
      <c r="I29" s="45"/>
      <c r="J29" s="47"/>
    </row>
    <row r="30" ht="60">
      <c r="A30" s="36" t="s">
        <v>465</v>
      </c>
      <c r="B30" s="44"/>
      <c r="C30" s="45"/>
      <c r="D30" s="45"/>
      <c r="E30" s="48" t="s">
        <v>10472</v>
      </c>
      <c r="F30" s="45"/>
      <c r="G30" s="45"/>
      <c r="H30" s="45"/>
      <c r="I30" s="45"/>
      <c r="J30" s="47"/>
    </row>
    <row r="31" ht="30">
      <c r="A31" s="36" t="s">
        <v>467</v>
      </c>
      <c r="B31" s="44"/>
      <c r="C31" s="45"/>
      <c r="D31" s="45"/>
      <c r="E31" s="38" t="s">
        <v>990</v>
      </c>
      <c r="F31" s="45"/>
      <c r="G31" s="45"/>
      <c r="H31" s="45"/>
      <c r="I31" s="45"/>
      <c r="J31" s="47"/>
    </row>
    <row r="32">
      <c r="A32" s="36" t="s">
        <v>458</v>
      </c>
      <c r="B32" s="36">
        <v>6</v>
      </c>
      <c r="C32" s="37" t="s">
        <v>10629</v>
      </c>
      <c r="D32" s="36" t="s">
        <v>460</v>
      </c>
      <c r="E32" s="38" t="s">
        <v>8798</v>
      </c>
      <c r="F32" s="39" t="s">
        <v>496</v>
      </c>
      <c r="G32" s="40">
        <v>1</v>
      </c>
      <c r="H32" s="41">
        <v>0</v>
      </c>
      <c r="I32" s="42">
        <f>ROUND(G32*H32,P4)</f>
        <v>0</v>
      </c>
      <c r="J32" s="39" t="s">
        <v>463</v>
      </c>
      <c r="O32" s="43">
        <f>I32*0.21</f>
        <v>0</v>
      </c>
      <c r="P32">
        <v>3</v>
      </c>
    </row>
    <row r="33">
      <c r="A33" s="36" t="s">
        <v>464</v>
      </c>
      <c r="B33" s="44"/>
      <c r="C33" s="45"/>
      <c r="D33" s="45"/>
      <c r="E33" s="46" t="s">
        <v>460</v>
      </c>
      <c r="F33" s="45"/>
      <c r="G33" s="45"/>
      <c r="H33" s="45"/>
      <c r="I33" s="45"/>
      <c r="J33" s="47"/>
    </row>
    <row r="34">
      <c r="A34" s="36" t="s">
        <v>465</v>
      </c>
      <c r="B34" s="44"/>
      <c r="C34" s="45"/>
      <c r="D34" s="45"/>
      <c r="E34" s="48" t="s">
        <v>10201</v>
      </c>
      <c r="F34" s="45"/>
      <c r="G34" s="45"/>
      <c r="H34" s="45"/>
      <c r="I34" s="45"/>
      <c r="J34" s="47"/>
    </row>
    <row r="35">
      <c r="A35" s="36" t="s">
        <v>467</v>
      </c>
      <c r="B35" s="44"/>
      <c r="C35" s="45"/>
      <c r="D35" s="45"/>
      <c r="E35" s="38" t="s">
        <v>8800</v>
      </c>
      <c r="F35" s="45"/>
      <c r="G35" s="45"/>
      <c r="H35" s="45"/>
      <c r="I35" s="45"/>
      <c r="J35" s="47"/>
    </row>
    <row r="36">
      <c r="A36" s="30" t="s">
        <v>455</v>
      </c>
      <c r="B36" s="31"/>
      <c r="C36" s="32" t="s">
        <v>5574</v>
      </c>
      <c r="D36" s="33"/>
      <c r="E36" s="30" t="s">
        <v>2345</v>
      </c>
      <c r="F36" s="33"/>
      <c r="G36" s="33"/>
      <c r="H36" s="33"/>
      <c r="I36" s="34">
        <f>SUMIFS(I37:I88,A37:A88,"P")</f>
        <v>0</v>
      </c>
      <c r="J36" s="35"/>
    </row>
    <row r="37">
      <c r="A37" s="36" t="s">
        <v>458</v>
      </c>
      <c r="B37" s="36">
        <v>7</v>
      </c>
      <c r="C37" s="37" t="s">
        <v>10364</v>
      </c>
      <c r="D37" s="36" t="s">
        <v>460</v>
      </c>
      <c r="E37" s="38" t="s">
        <v>10365</v>
      </c>
      <c r="F37" s="39" t="s">
        <v>482</v>
      </c>
      <c r="G37" s="40">
        <v>33</v>
      </c>
      <c r="H37" s="41">
        <v>0</v>
      </c>
      <c r="I37" s="42">
        <f>ROUND(G37*H37,P4)</f>
        <v>0</v>
      </c>
      <c r="J37" s="39" t="s">
        <v>1884</v>
      </c>
      <c r="O37" s="43">
        <f>I37*0.21</f>
        <v>0</v>
      </c>
      <c r="P37">
        <v>3</v>
      </c>
    </row>
    <row r="38">
      <c r="A38" s="36" t="s">
        <v>464</v>
      </c>
      <c r="B38" s="44"/>
      <c r="C38" s="45"/>
      <c r="D38" s="45"/>
      <c r="E38" s="46" t="s">
        <v>460</v>
      </c>
      <c r="F38" s="45"/>
      <c r="G38" s="45"/>
      <c r="H38" s="45"/>
      <c r="I38" s="45"/>
      <c r="J38" s="47"/>
    </row>
    <row r="39" ht="45">
      <c r="A39" s="36" t="s">
        <v>465</v>
      </c>
      <c r="B39" s="44"/>
      <c r="C39" s="45"/>
      <c r="D39" s="45"/>
      <c r="E39" s="48" t="s">
        <v>11826</v>
      </c>
      <c r="F39" s="45"/>
      <c r="G39" s="45"/>
      <c r="H39" s="45"/>
      <c r="I39" s="45"/>
      <c r="J39" s="47"/>
    </row>
    <row r="40" ht="45">
      <c r="A40" s="36" t="s">
        <v>467</v>
      </c>
      <c r="B40" s="44"/>
      <c r="C40" s="45"/>
      <c r="D40" s="45"/>
      <c r="E40" s="38" t="s">
        <v>10367</v>
      </c>
      <c r="F40" s="45"/>
      <c r="G40" s="45"/>
      <c r="H40" s="45"/>
      <c r="I40" s="45"/>
      <c r="J40" s="47"/>
    </row>
    <row r="41">
      <c r="A41" s="36" t="s">
        <v>458</v>
      </c>
      <c r="B41" s="36">
        <v>8</v>
      </c>
      <c r="C41" s="37" t="s">
        <v>5249</v>
      </c>
      <c r="D41" s="36" t="s">
        <v>460</v>
      </c>
      <c r="E41" s="38" t="s">
        <v>10214</v>
      </c>
      <c r="F41" s="39" t="s">
        <v>475</v>
      </c>
      <c r="G41" s="40">
        <v>36</v>
      </c>
      <c r="H41" s="41">
        <v>0</v>
      </c>
      <c r="I41" s="42">
        <f>ROUND(G41*H41,P4)</f>
        <v>0</v>
      </c>
      <c r="J41" s="39" t="s">
        <v>1884</v>
      </c>
      <c r="O41" s="43">
        <f>I41*0.21</f>
        <v>0</v>
      </c>
      <c r="P41">
        <v>3</v>
      </c>
    </row>
    <row r="42">
      <c r="A42" s="36" t="s">
        <v>464</v>
      </c>
      <c r="B42" s="44"/>
      <c r="C42" s="45"/>
      <c r="D42" s="45"/>
      <c r="E42" s="46" t="s">
        <v>460</v>
      </c>
      <c r="F42" s="45"/>
      <c r="G42" s="45"/>
      <c r="H42" s="45"/>
      <c r="I42" s="45"/>
      <c r="J42" s="47"/>
    </row>
    <row r="43" ht="75">
      <c r="A43" s="36" t="s">
        <v>465</v>
      </c>
      <c r="B43" s="44"/>
      <c r="C43" s="45"/>
      <c r="D43" s="45"/>
      <c r="E43" s="48" t="s">
        <v>11827</v>
      </c>
      <c r="F43" s="45"/>
      <c r="G43" s="45"/>
      <c r="H43" s="45"/>
      <c r="I43" s="45"/>
      <c r="J43" s="47"/>
    </row>
    <row r="44" ht="45">
      <c r="A44" s="36" t="s">
        <v>467</v>
      </c>
      <c r="B44" s="44"/>
      <c r="C44" s="45"/>
      <c r="D44" s="45"/>
      <c r="E44" s="38" t="s">
        <v>10216</v>
      </c>
      <c r="F44" s="45"/>
      <c r="G44" s="45"/>
      <c r="H44" s="45"/>
      <c r="I44" s="45"/>
      <c r="J44" s="47"/>
    </row>
    <row r="45">
      <c r="A45" s="36" t="s">
        <v>458</v>
      </c>
      <c r="B45" s="36">
        <v>9</v>
      </c>
      <c r="C45" s="37" t="s">
        <v>7970</v>
      </c>
      <c r="D45" s="36" t="s">
        <v>460</v>
      </c>
      <c r="E45" s="38" t="s">
        <v>10217</v>
      </c>
      <c r="F45" s="39" t="s">
        <v>475</v>
      </c>
      <c r="G45" s="40">
        <v>46.310000000000002</v>
      </c>
      <c r="H45" s="41">
        <v>0</v>
      </c>
      <c r="I45" s="42">
        <f>ROUND(G45*H45,P4)</f>
        <v>0</v>
      </c>
      <c r="J45" s="39" t="s">
        <v>1884</v>
      </c>
      <c r="O45" s="43">
        <f>I45*0.21</f>
        <v>0</v>
      </c>
      <c r="P45">
        <v>3</v>
      </c>
    </row>
    <row r="46">
      <c r="A46" s="36" t="s">
        <v>464</v>
      </c>
      <c r="B46" s="44"/>
      <c r="C46" s="45"/>
      <c r="D46" s="45"/>
      <c r="E46" s="46" t="s">
        <v>460</v>
      </c>
      <c r="F46" s="45"/>
      <c r="G46" s="45"/>
      <c r="H46" s="45"/>
      <c r="I46" s="45"/>
      <c r="J46" s="47"/>
    </row>
    <row r="47" ht="60">
      <c r="A47" s="36" t="s">
        <v>465</v>
      </c>
      <c r="B47" s="44"/>
      <c r="C47" s="45"/>
      <c r="D47" s="45"/>
      <c r="E47" s="48" t="s">
        <v>11828</v>
      </c>
      <c r="F47" s="45"/>
      <c r="G47" s="45"/>
      <c r="H47" s="45"/>
      <c r="I47" s="45"/>
      <c r="J47" s="47"/>
    </row>
    <row r="48" ht="409.5">
      <c r="A48" s="36" t="s">
        <v>467</v>
      </c>
      <c r="B48" s="44"/>
      <c r="C48" s="45"/>
      <c r="D48" s="45"/>
      <c r="E48" s="38" t="s">
        <v>10219</v>
      </c>
      <c r="F48" s="45"/>
      <c r="G48" s="45"/>
      <c r="H48" s="45"/>
      <c r="I48" s="45"/>
      <c r="J48" s="47"/>
    </row>
    <row r="49">
      <c r="A49" s="36" t="s">
        <v>458</v>
      </c>
      <c r="B49" s="36">
        <v>10</v>
      </c>
      <c r="C49" s="37" t="s">
        <v>5253</v>
      </c>
      <c r="D49" s="36" t="s">
        <v>460</v>
      </c>
      <c r="E49" s="38" t="s">
        <v>10220</v>
      </c>
      <c r="F49" s="39" t="s">
        <v>475</v>
      </c>
      <c r="G49" s="40">
        <v>66.150000000000006</v>
      </c>
      <c r="H49" s="41">
        <v>0</v>
      </c>
      <c r="I49" s="42">
        <f>ROUND(G49*H49,P4)</f>
        <v>0</v>
      </c>
      <c r="J49" s="39" t="s">
        <v>1884</v>
      </c>
      <c r="O49" s="43">
        <f>I49*0.21</f>
        <v>0</v>
      </c>
      <c r="P49">
        <v>3</v>
      </c>
    </row>
    <row r="50">
      <c r="A50" s="36" t="s">
        <v>464</v>
      </c>
      <c r="B50" s="44"/>
      <c r="C50" s="45"/>
      <c r="D50" s="45"/>
      <c r="E50" s="46" t="s">
        <v>460</v>
      </c>
      <c r="F50" s="45"/>
      <c r="G50" s="45"/>
      <c r="H50" s="45"/>
      <c r="I50" s="45"/>
      <c r="J50" s="47"/>
    </row>
    <row r="51" ht="60">
      <c r="A51" s="36" t="s">
        <v>465</v>
      </c>
      <c r="B51" s="44"/>
      <c r="C51" s="45"/>
      <c r="D51" s="45"/>
      <c r="E51" s="48" t="s">
        <v>11829</v>
      </c>
      <c r="F51" s="45"/>
      <c r="G51" s="45"/>
      <c r="H51" s="45"/>
      <c r="I51" s="45"/>
      <c r="J51" s="47"/>
    </row>
    <row r="52" ht="390">
      <c r="A52" s="36" t="s">
        <v>467</v>
      </c>
      <c r="B52" s="44"/>
      <c r="C52" s="45"/>
      <c r="D52" s="45"/>
      <c r="E52" s="38" t="s">
        <v>10222</v>
      </c>
      <c r="F52" s="45"/>
      <c r="G52" s="45"/>
      <c r="H52" s="45"/>
      <c r="I52" s="45"/>
      <c r="J52" s="47"/>
    </row>
    <row r="53">
      <c r="A53" s="36" t="s">
        <v>458</v>
      </c>
      <c r="B53" s="36">
        <v>11</v>
      </c>
      <c r="C53" s="37" t="s">
        <v>3483</v>
      </c>
      <c r="D53" s="36" t="s">
        <v>460</v>
      </c>
      <c r="E53" s="38" t="s">
        <v>3484</v>
      </c>
      <c r="F53" s="39" t="s">
        <v>475</v>
      </c>
      <c r="G53" s="40">
        <v>259</v>
      </c>
      <c r="H53" s="41">
        <v>0</v>
      </c>
      <c r="I53" s="42">
        <f>ROUND(G53*H53,P4)</f>
        <v>0</v>
      </c>
      <c r="J53" s="39" t="s">
        <v>1884</v>
      </c>
      <c r="O53" s="43">
        <f>I53*0.21</f>
        <v>0</v>
      </c>
      <c r="P53">
        <v>3</v>
      </c>
    </row>
    <row r="54">
      <c r="A54" s="36" t="s">
        <v>464</v>
      </c>
      <c r="B54" s="44"/>
      <c r="C54" s="45"/>
      <c r="D54" s="45"/>
      <c r="E54" s="46" t="s">
        <v>460</v>
      </c>
      <c r="F54" s="45"/>
      <c r="G54" s="45"/>
      <c r="H54" s="45"/>
      <c r="I54" s="45"/>
      <c r="J54" s="47"/>
    </row>
    <row r="55" ht="75">
      <c r="A55" s="36" t="s">
        <v>465</v>
      </c>
      <c r="B55" s="44"/>
      <c r="C55" s="45"/>
      <c r="D55" s="45"/>
      <c r="E55" s="48" t="s">
        <v>11830</v>
      </c>
      <c r="F55" s="45"/>
      <c r="G55" s="45"/>
      <c r="H55" s="45"/>
      <c r="I55" s="45"/>
      <c r="J55" s="47"/>
    </row>
    <row r="56" ht="405">
      <c r="A56" s="36" t="s">
        <v>467</v>
      </c>
      <c r="B56" s="44"/>
      <c r="C56" s="45"/>
      <c r="D56" s="45"/>
      <c r="E56" s="38" t="s">
        <v>3452</v>
      </c>
      <c r="F56" s="45"/>
      <c r="G56" s="45"/>
      <c r="H56" s="45"/>
      <c r="I56" s="45"/>
      <c r="J56" s="47"/>
    </row>
    <row r="57">
      <c r="A57" s="36" t="s">
        <v>458</v>
      </c>
      <c r="B57" s="36">
        <v>12</v>
      </c>
      <c r="C57" s="37" t="s">
        <v>2308</v>
      </c>
      <c r="D57" s="36" t="s">
        <v>460</v>
      </c>
      <c r="E57" s="38" t="s">
        <v>10224</v>
      </c>
      <c r="F57" s="39" t="s">
        <v>475</v>
      </c>
      <c r="G57" s="40">
        <v>135</v>
      </c>
      <c r="H57" s="41">
        <v>0</v>
      </c>
      <c r="I57" s="42">
        <f>ROUND(G57*H57,P4)</f>
        <v>0</v>
      </c>
      <c r="J57" s="39" t="s">
        <v>1884</v>
      </c>
      <c r="O57" s="43">
        <f>I57*0.21</f>
        <v>0</v>
      </c>
      <c r="P57">
        <v>3</v>
      </c>
    </row>
    <row r="58">
      <c r="A58" s="36" t="s">
        <v>464</v>
      </c>
      <c r="B58" s="44"/>
      <c r="C58" s="45"/>
      <c r="D58" s="45"/>
      <c r="E58" s="46" t="s">
        <v>460</v>
      </c>
      <c r="F58" s="45"/>
      <c r="G58" s="45"/>
      <c r="H58" s="45"/>
      <c r="I58" s="45"/>
      <c r="J58" s="47"/>
    </row>
    <row r="59" ht="60">
      <c r="A59" s="36" t="s">
        <v>465</v>
      </c>
      <c r="B59" s="44"/>
      <c r="C59" s="45"/>
      <c r="D59" s="45"/>
      <c r="E59" s="48" t="s">
        <v>11831</v>
      </c>
      <c r="F59" s="45"/>
      <c r="G59" s="45"/>
      <c r="H59" s="45"/>
      <c r="I59" s="45"/>
      <c r="J59" s="47"/>
    </row>
    <row r="60" ht="345">
      <c r="A60" s="36" t="s">
        <v>467</v>
      </c>
      <c r="B60" s="44"/>
      <c r="C60" s="45"/>
      <c r="D60" s="45"/>
      <c r="E60" s="38" t="s">
        <v>7432</v>
      </c>
      <c r="F60" s="45"/>
      <c r="G60" s="45"/>
      <c r="H60" s="45"/>
      <c r="I60" s="45"/>
      <c r="J60" s="47"/>
    </row>
    <row r="61">
      <c r="A61" s="36" t="s">
        <v>458</v>
      </c>
      <c r="B61" s="36">
        <v>13</v>
      </c>
      <c r="C61" s="37" t="s">
        <v>5367</v>
      </c>
      <c r="D61" s="36" t="s">
        <v>460</v>
      </c>
      <c r="E61" s="38" t="s">
        <v>10226</v>
      </c>
      <c r="F61" s="39" t="s">
        <v>475</v>
      </c>
      <c r="G61" s="40">
        <v>295</v>
      </c>
      <c r="H61" s="41">
        <v>0</v>
      </c>
      <c r="I61" s="42">
        <f>ROUND(G61*H61,P4)</f>
        <v>0</v>
      </c>
      <c r="J61" s="39" t="s">
        <v>1884</v>
      </c>
      <c r="O61" s="43">
        <f>I61*0.21</f>
        <v>0</v>
      </c>
      <c r="P61">
        <v>3</v>
      </c>
    </row>
    <row r="62">
      <c r="A62" s="36" t="s">
        <v>464</v>
      </c>
      <c r="B62" s="44"/>
      <c r="C62" s="45"/>
      <c r="D62" s="45"/>
      <c r="E62" s="46" t="s">
        <v>460</v>
      </c>
      <c r="F62" s="45"/>
      <c r="G62" s="45"/>
      <c r="H62" s="45"/>
      <c r="I62" s="45"/>
      <c r="J62" s="47"/>
    </row>
    <row r="63" ht="60">
      <c r="A63" s="36" t="s">
        <v>465</v>
      </c>
      <c r="B63" s="44"/>
      <c r="C63" s="45"/>
      <c r="D63" s="45"/>
      <c r="E63" s="48" t="s">
        <v>11832</v>
      </c>
      <c r="F63" s="45"/>
      <c r="G63" s="45"/>
      <c r="H63" s="45"/>
      <c r="I63" s="45"/>
      <c r="J63" s="47"/>
    </row>
    <row r="64" ht="240">
      <c r="A64" s="36" t="s">
        <v>467</v>
      </c>
      <c r="B64" s="44"/>
      <c r="C64" s="45"/>
      <c r="D64" s="45"/>
      <c r="E64" s="38" t="s">
        <v>10228</v>
      </c>
      <c r="F64" s="45"/>
      <c r="G64" s="45"/>
      <c r="H64" s="45"/>
      <c r="I64" s="45"/>
      <c r="J64" s="47"/>
    </row>
    <row r="65">
      <c r="A65" s="36" t="s">
        <v>458</v>
      </c>
      <c r="B65" s="36">
        <v>14</v>
      </c>
      <c r="C65" s="37" t="s">
        <v>484</v>
      </c>
      <c r="D65" s="36" t="s">
        <v>460</v>
      </c>
      <c r="E65" s="38" t="s">
        <v>4085</v>
      </c>
      <c r="F65" s="39" t="s">
        <v>475</v>
      </c>
      <c r="G65" s="40">
        <v>60.149999999999999</v>
      </c>
      <c r="H65" s="41">
        <v>0</v>
      </c>
      <c r="I65" s="42">
        <f>ROUND(G65*H65,P4)</f>
        <v>0</v>
      </c>
      <c r="J65" s="39" t="s">
        <v>1884</v>
      </c>
      <c r="O65" s="43">
        <f>I65*0.21</f>
        <v>0</v>
      </c>
      <c r="P65">
        <v>3</v>
      </c>
    </row>
    <row r="66">
      <c r="A66" s="36" t="s">
        <v>464</v>
      </c>
      <c r="B66" s="44"/>
      <c r="C66" s="45"/>
      <c r="D66" s="45"/>
      <c r="E66" s="46" t="s">
        <v>460</v>
      </c>
      <c r="F66" s="45"/>
      <c r="G66" s="45"/>
      <c r="H66" s="45"/>
      <c r="I66" s="45"/>
      <c r="J66" s="47"/>
    </row>
    <row r="67" ht="90">
      <c r="A67" s="36" t="s">
        <v>465</v>
      </c>
      <c r="B67" s="44"/>
      <c r="C67" s="45"/>
      <c r="D67" s="45"/>
      <c r="E67" s="48" t="s">
        <v>11833</v>
      </c>
      <c r="F67" s="45"/>
      <c r="G67" s="45"/>
      <c r="H67" s="45"/>
      <c r="I67" s="45"/>
      <c r="J67" s="47"/>
    </row>
    <row r="68" ht="300">
      <c r="A68" s="36" t="s">
        <v>467</v>
      </c>
      <c r="B68" s="44"/>
      <c r="C68" s="45"/>
      <c r="D68" s="45"/>
      <c r="E68" s="38" t="s">
        <v>3453</v>
      </c>
      <c r="F68" s="45"/>
      <c r="G68" s="45"/>
      <c r="H68" s="45"/>
      <c r="I68" s="45"/>
      <c r="J68" s="47"/>
    </row>
    <row r="69">
      <c r="A69" s="36" t="s">
        <v>458</v>
      </c>
      <c r="B69" s="36">
        <v>15</v>
      </c>
      <c r="C69" s="37" t="s">
        <v>5372</v>
      </c>
      <c r="D69" s="36" t="s">
        <v>460</v>
      </c>
      <c r="E69" s="38" t="s">
        <v>10229</v>
      </c>
      <c r="F69" s="39" t="s">
        <v>475</v>
      </c>
      <c r="G69" s="40">
        <v>81.590000000000003</v>
      </c>
      <c r="H69" s="41">
        <v>0</v>
      </c>
      <c r="I69" s="42">
        <f>ROUND(G69*H69,P4)</f>
        <v>0</v>
      </c>
      <c r="J69" s="39" t="s">
        <v>1884</v>
      </c>
      <c r="O69" s="43">
        <f>I69*0.21</f>
        <v>0</v>
      </c>
      <c r="P69">
        <v>3</v>
      </c>
    </row>
    <row r="70">
      <c r="A70" s="36" t="s">
        <v>464</v>
      </c>
      <c r="B70" s="44"/>
      <c r="C70" s="45"/>
      <c r="D70" s="45"/>
      <c r="E70" s="46" t="s">
        <v>460</v>
      </c>
      <c r="F70" s="45"/>
      <c r="G70" s="45"/>
      <c r="H70" s="45"/>
      <c r="I70" s="45"/>
      <c r="J70" s="47"/>
    </row>
    <row r="71" ht="120">
      <c r="A71" s="36" t="s">
        <v>465</v>
      </c>
      <c r="B71" s="44"/>
      <c r="C71" s="45"/>
      <c r="D71" s="45"/>
      <c r="E71" s="48" t="s">
        <v>11834</v>
      </c>
      <c r="F71" s="45"/>
      <c r="G71" s="45"/>
      <c r="H71" s="45"/>
      <c r="I71" s="45"/>
      <c r="J71" s="47"/>
    </row>
    <row r="72" ht="300">
      <c r="A72" s="36" t="s">
        <v>467</v>
      </c>
      <c r="B72" s="44"/>
      <c r="C72" s="45"/>
      <c r="D72" s="45"/>
      <c r="E72" s="38" t="s">
        <v>10231</v>
      </c>
      <c r="F72" s="45"/>
      <c r="G72" s="45"/>
      <c r="H72" s="45"/>
      <c r="I72" s="45"/>
      <c r="J72" s="47"/>
    </row>
    <row r="73">
      <c r="A73" s="36" t="s">
        <v>458</v>
      </c>
      <c r="B73" s="36">
        <v>16</v>
      </c>
      <c r="C73" s="37" t="s">
        <v>5264</v>
      </c>
      <c r="D73" s="36" t="s">
        <v>460</v>
      </c>
      <c r="E73" s="38" t="s">
        <v>10232</v>
      </c>
      <c r="F73" s="39" t="s">
        <v>475</v>
      </c>
      <c r="G73" s="40">
        <v>3.1150000000000002</v>
      </c>
      <c r="H73" s="41">
        <v>0</v>
      </c>
      <c r="I73" s="42">
        <f>ROUND(G73*H73,P4)</f>
        <v>0</v>
      </c>
      <c r="J73" s="39" t="s">
        <v>1884</v>
      </c>
      <c r="O73" s="43">
        <f>I73*0.21</f>
        <v>0</v>
      </c>
      <c r="P73">
        <v>3</v>
      </c>
    </row>
    <row r="74">
      <c r="A74" s="36" t="s">
        <v>464</v>
      </c>
      <c r="B74" s="44"/>
      <c r="C74" s="45"/>
      <c r="D74" s="45"/>
      <c r="E74" s="46" t="s">
        <v>460</v>
      </c>
      <c r="F74" s="45"/>
      <c r="G74" s="45"/>
      <c r="H74" s="45"/>
      <c r="I74" s="45"/>
      <c r="J74" s="47"/>
    </row>
    <row r="75" ht="60">
      <c r="A75" s="36" t="s">
        <v>465</v>
      </c>
      <c r="B75" s="44"/>
      <c r="C75" s="45"/>
      <c r="D75" s="45"/>
      <c r="E75" s="48" t="s">
        <v>11835</v>
      </c>
      <c r="F75" s="45"/>
      <c r="G75" s="45"/>
      <c r="H75" s="45"/>
      <c r="I75" s="45"/>
      <c r="J75" s="47"/>
    </row>
    <row r="76" ht="390">
      <c r="A76" s="36" t="s">
        <v>467</v>
      </c>
      <c r="B76" s="44"/>
      <c r="C76" s="45"/>
      <c r="D76" s="45"/>
      <c r="E76" s="38" t="s">
        <v>10234</v>
      </c>
      <c r="F76" s="45"/>
      <c r="G76" s="45"/>
      <c r="H76" s="45"/>
      <c r="I76" s="45"/>
      <c r="J76" s="47"/>
    </row>
    <row r="77">
      <c r="A77" s="36" t="s">
        <v>458</v>
      </c>
      <c r="B77" s="36">
        <v>17</v>
      </c>
      <c r="C77" s="37" t="s">
        <v>10665</v>
      </c>
      <c r="D77" s="36" t="s">
        <v>460</v>
      </c>
      <c r="E77" s="38" t="s">
        <v>10666</v>
      </c>
      <c r="F77" s="39" t="s">
        <v>475</v>
      </c>
      <c r="G77" s="40">
        <v>46.310000000000002</v>
      </c>
      <c r="H77" s="41">
        <v>0</v>
      </c>
      <c r="I77" s="42">
        <f>ROUND(G77*H77,P4)</f>
        <v>0</v>
      </c>
      <c r="J77" s="39" t="s">
        <v>1884</v>
      </c>
      <c r="O77" s="43">
        <f>I77*0.21</f>
        <v>0</v>
      </c>
      <c r="P77">
        <v>3</v>
      </c>
    </row>
    <row r="78">
      <c r="A78" s="36" t="s">
        <v>464</v>
      </c>
      <c r="B78" s="44"/>
      <c r="C78" s="45"/>
      <c r="D78" s="45"/>
      <c r="E78" s="46" t="s">
        <v>460</v>
      </c>
      <c r="F78" s="45"/>
      <c r="G78" s="45"/>
      <c r="H78" s="45"/>
      <c r="I78" s="45"/>
      <c r="J78" s="47"/>
    </row>
    <row r="79" ht="75">
      <c r="A79" s="36" t="s">
        <v>465</v>
      </c>
      <c r="B79" s="44"/>
      <c r="C79" s="45"/>
      <c r="D79" s="45"/>
      <c r="E79" s="48" t="s">
        <v>11836</v>
      </c>
      <c r="F79" s="45"/>
      <c r="G79" s="45"/>
      <c r="H79" s="45"/>
      <c r="I79" s="45"/>
      <c r="J79" s="47"/>
    </row>
    <row r="80" ht="345">
      <c r="A80" s="36" t="s">
        <v>467</v>
      </c>
      <c r="B80" s="44"/>
      <c r="C80" s="45"/>
      <c r="D80" s="45"/>
      <c r="E80" s="38" t="s">
        <v>7432</v>
      </c>
      <c r="F80" s="45"/>
      <c r="G80" s="45"/>
      <c r="H80" s="45"/>
      <c r="I80" s="45"/>
      <c r="J80" s="47"/>
    </row>
    <row r="81">
      <c r="A81" s="36" t="s">
        <v>458</v>
      </c>
      <c r="B81" s="36">
        <v>18</v>
      </c>
      <c r="C81" s="37" t="s">
        <v>5267</v>
      </c>
      <c r="D81" s="36" t="s">
        <v>460</v>
      </c>
      <c r="E81" s="38" t="s">
        <v>10237</v>
      </c>
      <c r="F81" s="39" t="s">
        <v>492</v>
      </c>
      <c r="G81" s="40">
        <v>40</v>
      </c>
      <c r="H81" s="41">
        <v>0</v>
      </c>
      <c r="I81" s="42">
        <f>ROUND(G81*H81,P4)</f>
        <v>0</v>
      </c>
      <c r="J81" s="39" t="s">
        <v>1884</v>
      </c>
      <c r="O81" s="43">
        <f>I81*0.21</f>
        <v>0</v>
      </c>
      <c r="P81">
        <v>3</v>
      </c>
    </row>
    <row r="82">
      <c r="A82" s="36" t="s">
        <v>464</v>
      </c>
      <c r="B82" s="44"/>
      <c r="C82" s="45"/>
      <c r="D82" s="45"/>
      <c r="E82" s="46" t="s">
        <v>460</v>
      </c>
      <c r="F82" s="45"/>
      <c r="G82" s="45"/>
      <c r="H82" s="45"/>
      <c r="I82" s="45"/>
      <c r="J82" s="47"/>
    </row>
    <row r="83" ht="60">
      <c r="A83" s="36" t="s">
        <v>465</v>
      </c>
      <c r="B83" s="44"/>
      <c r="C83" s="45"/>
      <c r="D83" s="45"/>
      <c r="E83" s="48" t="s">
        <v>11837</v>
      </c>
      <c r="F83" s="45"/>
      <c r="G83" s="45"/>
      <c r="H83" s="45"/>
      <c r="I83" s="45"/>
      <c r="J83" s="47"/>
    </row>
    <row r="84" ht="45">
      <c r="A84" s="36" t="s">
        <v>467</v>
      </c>
      <c r="B84" s="44"/>
      <c r="C84" s="45"/>
      <c r="D84" s="45"/>
      <c r="E84" s="38" t="s">
        <v>10239</v>
      </c>
      <c r="F84" s="45"/>
      <c r="G84" s="45"/>
      <c r="H84" s="45"/>
      <c r="I84" s="45"/>
      <c r="J84" s="47"/>
    </row>
    <row r="85">
      <c r="A85" s="36" t="s">
        <v>458</v>
      </c>
      <c r="B85" s="36">
        <v>19</v>
      </c>
      <c r="C85" s="37" t="s">
        <v>10919</v>
      </c>
      <c r="D85" s="36" t="s">
        <v>460</v>
      </c>
      <c r="E85" s="38" t="s">
        <v>11419</v>
      </c>
      <c r="F85" s="39" t="s">
        <v>492</v>
      </c>
      <c r="G85" s="40">
        <v>40</v>
      </c>
      <c r="H85" s="41">
        <v>0</v>
      </c>
      <c r="I85" s="42">
        <f>ROUND(G85*H85,P4)</f>
        <v>0</v>
      </c>
      <c r="J85" s="39" t="s">
        <v>1884</v>
      </c>
      <c r="O85" s="43">
        <f>I85*0.21</f>
        <v>0</v>
      </c>
      <c r="P85">
        <v>3</v>
      </c>
    </row>
    <row r="86">
      <c r="A86" s="36" t="s">
        <v>464</v>
      </c>
      <c r="B86" s="44"/>
      <c r="C86" s="45"/>
      <c r="D86" s="45"/>
      <c r="E86" s="46" t="s">
        <v>460</v>
      </c>
      <c r="F86" s="45"/>
      <c r="G86" s="45"/>
      <c r="H86" s="45"/>
      <c r="I86" s="45"/>
      <c r="J86" s="47"/>
    </row>
    <row r="87" ht="45">
      <c r="A87" s="36" t="s">
        <v>465</v>
      </c>
      <c r="B87" s="44"/>
      <c r="C87" s="45"/>
      <c r="D87" s="45"/>
      <c r="E87" s="48" t="s">
        <v>11838</v>
      </c>
      <c r="F87" s="45"/>
      <c r="G87" s="45"/>
      <c r="H87" s="45"/>
      <c r="I87" s="45"/>
      <c r="J87" s="47"/>
    </row>
    <row r="88" ht="30">
      <c r="A88" s="36" t="s">
        <v>467</v>
      </c>
      <c r="B88" s="44"/>
      <c r="C88" s="45"/>
      <c r="D88" s="45"/>
      <c r="E88" s="38" t="s">
        <v>11421</v>
      </c>
      <c r="F88" s="45"/>
      <c r="G88" s="45"/>
      <c r="H88" s="45"/>
      <c r="I88" s="45"/>
      <c r="J88" s="47"/>
    </row>
    <row r="89">
      <c r="A89" s="30" t="s">
        <v>455</v>
      </c>
      <c r="B89" s="31"/>
      <c r="C89" s="32" t="s">
        <v>9887</v>
      </c>
      <c r="D89" s="33"/>
      <c r="E89" s="30" t="s">
        <v>4908</v>
      </c>
      <c r="F89" s="33"/>
      <c r="G89" s="33"/>
      <c r="H89" s="33"/>
      <c r="I89" s="34">
        <f>SUMIFS(I90:I101,A90:A101,"P")</f>
        <v>0</v>
      </c>
      <c r="J89" s="35"/>
    </row>
    <row r="90">
      <c r="A90" s="36" t="s">
        <v>458</v>
      </c>
      <c r="B90" s="36">
        <v>20</v>
      </c>
      <c r="C90" s="37" t="s">
        <v>5394</v>
      </c>
      <c r="D90" s="36" t="s">
        <v>460</v>
      </c>
      <c r="E90" s="38" t="s">
        <v>11839</v>
      </c>
      <c r="F90" s="39" t="s">
        <v>475</v>
      </c>
      <c r="G90" s="40">
        <v>14.029999999999999</v>
      </c>
      <c r="H90" s="41">
        <v>0</v>
      </c>
      <c r="I90" s="42">
        <f>ROUND(G90*H90,P4)</f>
        <v>0</v>
      </c>
      <c r="J90" s="39" t="s">
        <v>1884</v>
      </c>
      <c r="O90" s="43">
        <f>I90*0.21</f>
        <v>0</v>
      </c>
      <c r="P90">
        <v>3</v>
      </c>
    </row>
    <row r="91">
      <c r="A91" s="36" t="s">
        <v>464</v>
      </c>
      <c r="B91" s="44"/>
      <c r="C91" s="45"/>
      <c r="D91" s="45"/>
      <c r="E91" s="46" t="s">
        <v>460</v>
      </c>
      <c r="F91" s="45"/>
      <c r="G91" s="45"/>
      <c r="H91" s="45"/>
      <c r="I91" s="45"/>
      <c r="J91" s="47"/>
    </row>
    <row r="92" ht="60">
      <c r="A92" s="36" t="s">
        <v>465</v>
      </c>
      <c r="B92" s="44"/>
      <c r="C92" s="45"/>
      <c r="D92" s="45"/>
      <c r="E92" s="48" t="s">
        <v>11840</v>
      </c>
      <c r="F92" s="45"/>
      <c r="G92" s="45"/>
      <c r="H92" s="45"/>
      <c r="I92" s="45"/>
      <c r="J92" s="47"/>
    </row>
    <row r="93" ht="60">
      <c r="A93" s="36" t="s">
        <v>467</v>
      </c>
      <c r="B93" s="44"/>
      <c r="C93" s="45"/>
      <c r="D93" s="45"/>
      <c r="E93" s="38" t="s">
        <v>10432</v>
      </c>
      <c r="F93" s="45"/>
      <c r="G93" s="45"/>
      <c r="H93" s="45"/>
      <c r="I93" s="45"/>
      <c r="J93" s="47"/>
    </row>
    <row r="94">
      <c r="A94" s="36" t="s">
        <v>458</v>
      </c>
      <c r="B94" s="36">
        <v>21</v>
      </c>
      <c r="C94" s="37" t="s">
        <v>5398</v>
      </c>
      <c r="D94" s="36" t="s">
        <v>460</v>
      </c>
      <c r="E94" s="38" t="s">
        <v>5399</v>
      </c>
      <c r="F94" s="39" t="s">
        <v>475</v>
      </c>
      <c r="G94" s="40">
        <v>15.699999999999999</v>
      </c>
      <c r="H94" s="41">
        <v>0</v>
      </c>
      <c r="I94" s="42">
        <f>ROUND(G94*H94,P4)</f>
        <v>0</v>
      </c>
      <c r="J94" s="39" t="s">
        <v>1884</v>
      </c>
      <c r="O94" s="43">
        <f>I94*0.21</f>
        <v>0</v>
      </c>
      <c r="P94">
        <v>3</v>
      </c>
    </row>
    <row r="95">
      <c r="A95" s="36" t="s">
        <v>464</v>
      </c>
      <c r="B95" s="44"/>
      <c r="C95" s="45"/>
      <c r="D95" s="45"/>
      <c r="E95" s="46" t="s">
        <v>460</v>
      </c>
      <c r="F95" s="45"/>
      <c r="G95" s="45"/>
      <c r="H95" s="45"/>
      <c r="I95" s="45"/>
      <c r="J95" s="47"/>
    </row>
    <row r="96" ht="75">
      <c r="A96" s="36" t="s">
        <v>465</v>
      </c>
      <c r="B96" s="44"/>
      <c r="C96" s="45"/>
      <c r="D96" s="45"/>
      <c r="E96" s="48" t="s">
        <v>11841</v>
      </c>
      <c r="F96" s="45"/>
      <c r="G96" s="45"/>
      <c r="H96" s="45"/>
      <c r="I96" s="45"/>
      <c r="J96" s="47"/>
    </row>
    <row r="97" ht="409.5">
      <c r="A97" s="36" t="s">
        <v>467</v>
      </c>
      <c r="B97" s="44"/>
      <c r="C97" s="45"/>
      <c r="D97" s="45"/>
      <c r="E97" s="38" t="s">
        <v>5494</v>
      </c>
      <c r="F97" s="45"/>
      <c r="G97" s="45"/>
      <c r="H97" s="45"/>
      <c r="I97" s="45"/>
      <c r="J97" s="47"/>
    </row>
    <row r="98">
      <c r="A98" s="36" t="s">
        <v>458</v>
      </c>
      <c r="B98" s="36">
        <v>22</v>
      </c>
      <c r="C98" s="37" t="s">
        <v>5401</v>
      </c>
      <c r="D98" s="36" t="s">
        <v>460</v>
      </c>
      <c r="E98" s="38" t="s">
        <v>10400</v>
      </c>
      <c r="F98" s="39" t="s">
        <v>613</v>
      </c>
      <c r="G98" s="40">
        <v>3.4020000000000001</v>
      </c>
      <c r="H98" s="41">
        <v>0</v>
      </c>
      <c r="I98" s="42">
        <f>ROUND(G98*H98,P4)</f>
        <v>0</v>
      </c>
      <c r="J98" s="39" t="s">
        <v>1884</v>
      </c>
      <c r="O98" s="43">
        <f>I98*0.21</f>
        <v>0</v>
      </c>
      <c r="P98">
        <v>3</v>
      </c>
    </row>
    <row r="99">
      <c r="A99" s="36" t="s">
        <v>464</v>
      </c>
      <c r="B99" s="44"/>
      <c r="C99" s="45"/>
      <c r="D99" s="45"/>
      <c r="E99" s="46" t="s">
        <v>460</v>
      </c>
      <c r="F99" s="45"/>
      <c r="G99" s="45"/>
      <c r="H99" s="45"/>
      <c r="I99" s="45"/>
      <c r="J99" s="47"/>
    </row>
    <row r="100" ht="45">
      <c r="A100" s="36" t="s">
        <v>465</v>
      </c>
      <c r="B100" s="44"/>
      <c r="C100" s="45"/>
      <c r="D100" s="45"/>
      <c r="E100" s="48" t="s">
        <v>11842</v>
      </c>
      <c r="F100" s="45"/>
      <c r="G100" s="45"/>
      <c r="H100" s="45"/>
      <c r="I100" s="45"/>
      <c r="J100" s="47"/>
    </row>
    <row r="101" ht="330">
      <c r="A101" s="36" t="s">
        <v>467</v>
      </c>
      <c r="B101" s="44"/>
      <c r="C101" s="45"/>
      <c r="D101" s="45"/>
      <c r="E101" s="38" t="s">
        <v>10272</v>
      </c>
      <c r="F101" s="45"/>
      <c r="G101" s="45"/>
      <c r="H101" s="45"/>
      <c r="I101" s="45"/>
      <c r="J101" s="47"/>
    </row>
    <row r="102">
      <c r="A102" s="30" t="s">
        <v>455</v>
      </c>
      <c r="B102" s="31"/>
      <c r="C102" s="32" t="s">
        <v>9895</v>
      </c>
      <c r="D102" s="33"/>
      <c r="E102" s="30" t="s">
        <v>5405</v>
      </c>
      <c r="F102" s="33"/>
      <c r="G102" s="33"/>
      <c r="H102" s="33"/>
      <c r="I102" s="34">
        <f>SUMIFS(I103:I122,A103:A122,"P")</f>
        <v>0</v>
      </c>
      <c r="J102" s="35"/>
    </row>
    <row r="103">
      <c r="A103" s="36" t="s">
        <v>458</v>
      </c>
      <c r="B103" s="36">
        <v>23</v>
      </c>
      <c r="C103" s="37" t="s">
        <v>11559</v>
      </c>
      <c r="D103" s="36" t="s">
        <v>460</v>
      </c>
      <c r="E103" s="38" t="s">
        <v>11560</v>
      </c>
      <c r="F103" s="39" t="s">
        <v>534</v>
      </c>
      <c r="G103" s="40">
        <v>168.56</v>
      </c>
      <c r="H103" s="41">
        <v>0</v>
      </c>
      <c r="I103" s="42">
        <f>ROUND(G103*H103,P4)</f>
        <v>0</v>
      </c>
      <c r="J103" s="39" t="s">
        <v>1884</v>
      </c>
      <c r="O103" s="43">
        <f>I103*0.21</f>
        <v>0</v>
      </c>
      <c r="P103">
        <v>3</v>
      </c>
    </row>
    <row r="104">
      <c r="A104" s="36" t="s">
        <v>464</v>
      </c>
      <c r="B104" s="44"/>
      <c r="C104" s="45"/>
      <c r="D104" s="45"/>
      <c r="E104" s="46" t="s">
        <v>460</v>
      </c>
      <c r="F104" s="45"/>
      <c r="G104" s="45"/>
      <c r="H104" s="45"/>
      <c r="I104" s="45"/>
      <c r="J104" s="47"/>
    </row>
    <row r="105" ht="45">
      <c r="A105" s="36" t="s">
        <v>465</v>
      </c>
      <c r="B105" s="44"/>
      <c r="C105" s="45"/>
      <c r="D105" s="45"/>
      <c r="E105" s="48" t="s">
        <v>11843</v>
      </c>
      <c r="F105" s="45"/>
      <c r="G105" s="45"/>
      <c r="H105" s="45"/>
      <c r="I105" s="45"/>
      <c r="J105" s="47"/>
    </row>
    <row r="106" ht="45">
      <c r="A106" s="36" t="s">
        <v>467</v>
      </c>
      <c r="B106" s="44"/>
      <c r="C106" s="45"/>
      <c r="D106" s="45"/>
      <c r="E106" s="38" t="s">
        <v>11562</v>
      </c>
      <c r="F106" s="45"/>
      <c r="G106" s="45"/>
      <c r="H106" s="45"/>
      <c r="I106" s="45"/>
      <c r="J106" s="47"/>
    </row>
    <row r="107">
      <c r="A107" s="36" t="s">
        <v>458</v>
      </c>
      <c r="B107" s="36">
        <v>24</v>
      </c>
      <c r="C107" s="37" t="s">
        <v>8813</v>
      </c>
      <c r="D107" s="36" t="s">
        <v>460</v>
      </c>
      <c r="E107" s="38" t="s">
        <v>10259</v>
      </c>
      <c r="F107" s="39" t="s">
        <v>475</v>
      </c>
      <c r="G107" s="40">
        <v>6</v>
      </c>
      <c r="H107" s="41">
        <v>0</v>
      </c>
      <c r="I107" s="42">
        <f>ROUND(G107*H107,P4)</f>
        <v>0</v>
      </c>
      <c r="J107" s="39" t="s">
        <v>1884</v>
      </c>
      <c r="O107" s="43">
        <f>I107*0.21</f>
        <v>0</v>
      </c>
      <c r="P107">
        <v>3</v>
      </c>
    </row>
    <row r="108">
      <c r="A108" s="36" t="s">
        <v>464</v>
      </c>
      <c r="B108" s="44"/>
      <c r="C108" s="45"/>
      <c r="D108" s="45"/>
      <c r="E108" s="46" t="s">
        <v>460</v>
      </c>
      <c r="F108" s="45"/>
      <c r="G108" s="45"/>
      <c r="H108" s="45"/>
      <c r="I108" s="45"/>
      <c r="J108" s="47"/>
    </row>
    <row r="109" ht="75">
      <c r="A109" s="36" t="s">
        <v>465</v>
      </c>
      <c r="B109" s="44"/>
      <c r="C109" s="45"/>
      <c r="D109" s="45"/>
      <c r="E109" s="48" t="s">
        <v>11844</v>
      </c>
      <c r="F109" s="45"/>
      <c r="G109" s="45"/>
      <c r="H109" s="45"/>
      <c r="I109" s="45"/>
      <c r="J109" s="47"/>
    </row>
    <row r="110" ht="409.5">
      <c r="A110" s="36" t="s">
        <v>467</v>
      </c>
      <c r="B110" s="44"/>
      <c r="C110" s="45"/>
      <c r="D110" s="45"/>
      <c r="E110" s="38" t="s">
        <v>10261</v>
      </c>
      <c r="F110" s="45"/>
      <c r="G110" s="45"/>
      <c r="H110" s="45"/>
      <c r="I110" s="45"/>
      <c r="J110" s="47"/>
    </row>
    <row r="111">
      <c r="A111" s="36" t="s">
        <v>458</v>
      </c>
      <c r="B111" s="36">
        <v>25</v>
      </c>
      <c r="C111" s="37" t="s">
        <v>10262</v>
      </c>
      <c r="D111" s="36" t="s">
        <v>460</v>
      </c>
      <c r="E111" s="38" t="s">
        <v>10263</v>
      </c>
      <c r="F111" s="39" t="s">
        <v>613</v>
      </c>
      <c r="G111" s="40">
        <v>0.89000000000000001</v>
      </c>
      <c r="H111" s="41">
        <v>0</v>
      </c>
      <c r="I111" s="42">
        <f>ROUND(G111*H111,P4)</f>
        <v>0</v>
      </c>
      <c r="J111" s="39" t="s">
        <v>1884</v>
      </c>
      <c r="O111" s="43">
        <f>I111*0.21</f>
        <v>0</v>
      </c>
      <c r="P111">
        <v>3</v>
      </c>
    </row>
    <row r="112">
      <c r="A112" s="36" t="s">
        <v>464</v>
      </c>
      <c r="B112" s="44"/>
      <c r="C112" s="45"/>
      <c r="D112" s="45"/>
      <c r="E112" s="46" t="s">
        <v>460</v>
      </c>
      <c r="F112" s="45"/>
      <c r="G112" s="45"/>
      <c r="H112" s="45"/>
      <c r="I112" s="45"/>
      <c r="J112" s="47"/>
    </row>
    <row r="113" ht="60">
      <c r="A113" s="36" t="s">
        <v>465</v>
      </c>
      <c r="B113" s="44"/>
      <c r="C113" s="45"/>
      <c r="D113" s="45"/>
      <c r="E113" s="48" t="s">
        <v>11845</v>
      </c>
      <c r="F113" s="45"/>
      <c r="G113" s="45"/>
      <c r="H113" s="45"/>
      <c r="I113" s="45"/>
      <c r="J113" s="47"/>
    </row>
    <row r="114" ht="300">
      <c r="A114" s="36" t="s">
        <v>467</v>
      </c>
      <c r="B114" s="44"/>
      <c r="C114" s="45"/>
      <c r="D114" s="45"/>
      <c r="E114" s="38" t="s">
        <v>10265</v>
      </c>
      <c r="F114" s="45"/>
      <c r="G114" s="45"/>
      <c r="H114" s="45"/>
      <c r="I114" s="45"/>
      <c r="J114" s="47"/>
    </row>
    <row r="115">
      <c r="A115" s="36" t="s">
        <v>458</v>
      </c>
      <c r="B115" s="36">
        <v>26</v>
      </c>
      <c r="C115" s="37" t="s">
        <v>10266</v>
      </c>
      <c r="D115" s="36" t="s">
        <v>460</v>
      </c>
      <c r="E115" s="38" t="s">
        <v>10267</v>
      </c>
      <c r="F115" s="39" t="s">
        <v>475</v>
      </c>
      <c r="G115" s="40">
        <v>28.199999999999999</v>
      </c>
      <c r="H115" s="41">
        <v>0</v>
      </c>
      <c r="I115" s="42">
        <f>ROUND(G115*H115,P4)</f>
        <v>0</v>
      </c>
      <c r="J115" s="39" t="s">
        <v>1884</v>
      </c>
      <c r="O115" s="43">
        <f>I115*0.21</f>
        <v>0</v>
      </c>
      <c r="P115">
        <v>3</v>
      </c>
    </row>
    <row r="116">
      <c r="A116" s="36" t="s">
        <v>464</v>
      </c>
      <c r="B116" s="44"/>
      <c r="C116" s="45"/>
      <c r="D116" s="45"/>
      <c r="E116" s="46" t="s">
        <v>460</v>
      </c>
      <c r="F116" s="45"/>
      <c r="G116" s="45"/>
      <c r="H116" s="45"/>
      <c r="I116" s="45"/>
      <c r="J116" s="47"/>
    </row>
    <row r="117" ht="135">
      <c r="A117" s="36" t="s">
        <v>465</v>
      </c>
      <c r="B117" s="44"/>
      <c r="C117" s="45"/>
      <c r="D117" s="45"/>
      <c r="E117" s="48" t="s">
        <v>11846</v>
      </c>
      <c r="F117" s="45"/>
      <c r="G117" s="45"/>
      <c r="H117" s="45"/>
      <c r="I117" s="45"/>
      <c r="J117" s="47"/>
    </row>
    <row r="118" ht="409.5">
      <c r="A118" s="36" t="s">
        <v>467</v>
      </c>
      <c r="B118" s="44"/>
      <c r="C118" s="45"/>
      <c r="D118" s="45"/>
      <c r="E118" s="38" t="s">
        <v>7707</v>
      </c>
      <c r="F118" s="45"/>
      <c r="G118" s="45"/>
      <c r="H118" s="45"/>
      <c r="I118" s="45"/>
      <c r="J118" s="47"/>
    </row>
    <row r="119">
      <c r="A119" s="36" t="s">
        <v>458</v>
      </c>
      <c r="B119" s="36">
        <v>27</v>
      </c>
      <c r="C119" s="37" t="s">
        <v>10269</v>
      </c>
      <c r="D119" s="36" t="s">
        <v>460</v>
      </c>
      <c r="E119" s="38" t="s">
        <v>10270</v>
      </c>
      <c r="F119" s="39" t="s">
        <v>613</v>
      </c>
      <c r="G119" s="40">
        <v>5.7590000000000003</v>
      </c>
      <c r="H119" s="41">
        <v>0</v>
      </c>
      <c r="I119" s="42">
        <f>ROUND(G119*H119,P4)</f>
        <v>0</v>
      </c>
      <c r="J119" s="39" t="s">
        <v>1884</v>
      </c>
      <c r="O119" s="43">
        <f>I119*0.21</f>
        <v>0</v>
      </c>
      <c r="P119">
        <v>3</v>
      </c>
    </row>
    <row r="120">
      <c r="A120" s="36" t="s">
        <v>464</v>
      </c>
      <c r="B120" s="44"/>
      <c r="C120" s="45"/>
      <c r="D120" s="45"/>
      <c r="E120" s="46" t="s">
        <v>460</v>
      </c>
      <c r="F120" s="45"/>
      <c r="G120" s="45"/>
      <c r="H120" s="45"/>
      <c r="I120" s="45"/>
      <c r="J120" s="47"/>
    </row>
    <row r="121" ht="75">
      <c r="A121" s="36" t="s">
        <v>465</v>
      </c>
      <c r="B121" s="44"/>
      <c r="C121" s="45"/>
      <c r="D121" s="45"/>
      <c r="E121" s="48" t="s">
        <v>11847</v>
      </c>
      <c r="F121" s="45"/>
      <c r="G121" s="45"/>
      <c r="H121" s="45"/>
      <c r="I121" s="45"/>
      <c r="J121" s="47"/>
    </row>
    <row r="122" ht="330">
      <c r="A122" s="36" t="s">
        <v>467</v>
      </c>
      <c r="B122" s="44"/>
      <c r="C122" s="45"/>
      <c r="D122" s="45"/>
      <c r="E122" s="38" t="s">
        <v>10272</v>
      </c>
      <c r="F122" s="45"/>
      <c r="G122" s="45"/>
      <c r="H122" s="45"/>
      <c r="I122" s="45"/>
      <c r="J122" s="47"/>
    </row>
    <row r="123">
      <c r="A123" s="30" t="s">
        <v>455</v>
      </c>
      <c r="B123" s="31"/>
      <c r="C123" s="32" t="s">
        <v>9900</v>
      </c>
      <c r="D123" s="33"/>
      <c r="E123" s="30" t="s">
        <v>2399</v>
      </c>
      <c r="F123" s="33"/>
      <c r="G123" s="33"/>
      <c r="H123" s="33"/>
      <c r="I123" s="34">
        <f>SUMIFS(I124:I147,A124:A147,"P")</f>
        <v>0</v>
      </c>
      <c r="J123" s="35"/>
    </row>
    <row r="124">
      <c r="A124" s="36" t="s">
        <v>458</v>
      </c>
      <c r="B124" s="36">
        <v>28</v>
      </c>
      <c r="C124" s="37" t="s">
        <v>11848</v>
      </c>
      <c r="D124" s="36" t="s">
        <v>460</v>
      </c>
      <c r="E124" s="38" t="s">
        <v>11849</v>
      </c>
      <c r="F124" s="39" t="s">
        <v>475</v>
      </c>
      <c r="G124" s="40">
        <v>19.800000000000001</v>
      </c>
      <c r="H124" s="41">
        <v>0</v>
      </c>
      <c r="I124" s="42">
        <f>ROUND(G124*H124,P4)</f>
        <v>0</v>
      </c>
      <c r="J124" s="39" t="s">
        <v>1884</v>
      </c>
      <c r="O124" s="43">
        <f>I124*0.21</f>
        <v>0</v>
      </c>
      <c r="P124">
        <v>3</v>
      </c>
    </row>
    <row r="125">
      <c r="A125" s="36" t="s">
        <v>464</v>
      </c>
      <c r="B125" s="44"/>
      <c r="C125" s="45"/>
      <c r="D125" s="45"/>
      <c r="E125" s="46" t="s">
        <v>460</v>
      </c>
      <c r="F125" s="45"/>
      <c r="G125" s="45"/>
      <c r="H125" s="45"/>
      <c r="I125" s="45"/>
      <c r="J125" s="47"/>
    </row>
    <row r="126" ht="60">
      <c r="A126" s="36" t="s">
        <v>465</v>
      </c>
      <c r="B126" s="44"/>
      <c r="C126" s="45"/>
      <c r="D126" s="45"/>
      <c r="E126" s="48" t="s">
        <v>11850</v>
      </c>
      <c r="F126" s="45"/>
      <c r="G126" s="45"/>
      <c r="H126" s="45"/>
      <c r="I126" s="45"/>
      <c r="J126" s="47"/>
    </row>
    <row r="127" ht="409.5">
      <c r="A127" s="36" t="s">
        <v>467</v>
      </c>
      <c r="B127" s="44"/>
      <c r="C127" s="45"/>
      <c r="D127" s="45"/>
      <c r="E127" s="38" t="s">
        <v>7707</v>
      </c>
      <c r="F127" s="45"/>
      <c r="G127" s="45"/>
      <c r="H127" s="45"/>
      <c r="I127" s="45"/>
      <c r="J127" s="47"/>
    </row>
    <row r="128">
      <c r="A128" s="36" t="s">
        <v>458</v>
      </c>
      <c r="B128" s="36">
        <v>29</v>
      </c>
      <c r="C128" s="37" t="s">
        <v>10520</v>
      </c>
      <c r="D128" s="36" t="s">
        <v>460</v>
      </c>
      <c r="E128" s="38" t="s">
        <v>10521</v>
      </c>
      <c r="F128" s="39" t="s">
        <v>613</v>
      </c>
      <c r="G128" s="40">
        <v>4.3529999999999998</v>
      </c>
      <c r="H128" s="41">
        <v>0</v>
      </c>
      <c r="I128" s="42">
        <f>ROUND(G128*H128,P4)</f>
        <v>0</v>
      </c>
      <c r="J128" s="39" t="s">
        <v>1884</v>
      </c>
      <c r="O128" s="43">
        <f>I128*0.21</f>
        <v>0</v>
      </c>
      <c r="P128">
        <v>3</v>
      </c>
    </row>
    <row r="129">
      <c r="A129" s="36" t="s">
        <v>464</v>
      </c>
      <c r="B129" s="44"/>
      <c r="C129" s="45"/>
      <c r="D129" s="45"/>
      <c r="E129" s="46" t="s">
        <v>460</v>
      </c>
      <c r="F129" s="45"/>
      <c r="G129" s="45"/>
      <c r="H129" s="45"/>
      <c r="I129" s="45"/>
      <c r="J129" s="47"/>
    </row>
    <row r="130" ht="45">
      <c r="A130" s="36" t="s">
        <v>465</v>
      </c>
      <c r="B130" s="44"/>
      <c r="C130" s="45"/>
      <c r="D130" s="45"/>
      <c r="E130" s="48" t="s">
        <v>11851</v>
      </c>
      <c r="F130" s="45"/>
      <c r="G130" s="45"/>
      <c r="H130" s="45"/>
      <c r="I130" s="45"/>
      <c r="J130" s="47"/>
    </row>
    <row r="131" ht="330">
      <c r="A131" s="36" t="s">
        <v>467</v>
      </c>
      <c r="B131" s="44"/>
      <c r="C131" s="45"/>
      <c r="D131" s="45"/>
      <c r="E131" s="38" t="s">
        <v>10523</v>
      </c>
      <c r="F131" s="45"/>
      <c r="G131" s="45"/>
      <c r="H131" s="45"/>
      <c r="I131" s="45"/>
      <c r="J131" s="47"/>
    </row>
    <row r="132">
      <c r="A132" s="36" t="s">
        <v>458</v>
      </c>
      <c r="B132" s="36">
        <v>30</v>
      </c>
      <c r="C132" s="37" t="s">
        <v>5079</v>
      </c>
      <c r="D132" s="36" t="s">
        <v>460</v>
      </c>
      <c r="E132" s="38" t="s">
        <v>10535</v>
      </c>
      <c r="F132" s="39" t="s">
        <v>475</v>
      </c>
      <c r="G132" s="40">
        <v>6.0999999999999996</v>
      </c>
      <c r="H132" s="41">
        <v>0</v>
      </c>
      <c r="I132" s="42">
        <f>ROUND(G132*H132,P4)</f>
        <v>0</v>
      </c>
      <c r="J132" s="39" t="s">
        <v>1884</v>
      </c>
      <c r="O132" s="43">
        <f>I132*0.21</f>
        <v>0</v>
      </c>
      <c r="P132">
        <v>3</v>
      </c>
    </row>
    <row r="133">
      <c r="A133" s="36" t="s">
        <v>464</v>
      </c>
      <c r="B133" s="44"/>
      <c r="C133" s="45"/>
      <c r="D133" s="45"/>
      <c r="E133" s="46" t="s">
        <v>460</v>
      </c>
      <c r="F133" s="45"/>
      <c r="G133" s="45"/>
      <c r="H133" s="45"/>
      <c r="I133" s="45"/>
      <c r="J133" s="47"/>
    </row>
    <row r="134" ht="75">
      <c r="A134" s="36" t="s">
        <v>465</v>
      </c>
      <c r="B134" s="44"/>
      <c r="C134" s="45"/>
      <c r="D134" s="45"/>
      <c r="E134" s="48" t="s">
        <v>11852</v>
      </c>
      <c r="F134" s="45"/>
      <c r="G134" s="45"/>
      <c r="H134" s="45"/>
      <c r="I134" s="45"/>
      <c r="J134" s="47"/>
    </row>
    <row r="135" ht="409.5">
      <c r="A135" s="36" t="s">
        <v>467</v>
      </c>
      <c r="B135" s="44"/>
      <c r="C135" s="45"/>
      <c r="D135" s="45"/>
      <c r="E135" s="38" t="s">
        <v>7707</v>
      </c>
      <c r="F135" s="45"/>
      <c r="G135" s="45"/>
      <c r="H135" s="45"/>
      <c r="I135" s="45"/>
      <c r="J135" s="47"/>
    </row>
    <row r="136">
      <c r="A136" s="36" t="s">
        <v>458</v>
      </c>
      <c r="B136" s="36">
        <v>31</v>
      </c>
      <c r="C136" s="37" t="s">
        <v>6454</v>
      </c>
      <c r="D136" s="36" t="s">
        <v>460</v>
      </c>
      <c r="E136" s="38" t="s">
        <v>10696</v>
      </c>
      <c r="F136" s="39" t="s">
        <v>475</v>
      </c>
      <c r="G136" s="40">
        <v>5.2290000000000001</v>
      </c>
      <c r="H136" s="41">
        <v>0</v>
      </c>
      <c r="I136" s="42">
        <f>ROUND(G136*H136,P4)</f>
        <v>0</v>
      </c>
      <c r="J136" s="39" t="s">
        <v>1884</v>
      </c>
      <c r="O136" s="43">
        <f>I136*0.21</f>
        <v>0</v>
      </c>
      <c r="P136">
        <v>3</v>
      </c>
    </row>
    <row r="137">
      <c r="A137" s="36" t="s">
        <v>464</v>
      </c>
      <c r="B137" s="44"/>
      <c r="C137" s="45"/>
      <c r="D137" s="45"/>
      <c r="E137" s="46" t="s">
        <v>460</v>
      </c>
      <c r="F137" s="45"/>
      <c r="G137" s="45"/>
      <c r="H137" s="45"/>
      <c r="I137" s="45"/>
      <c r="J137" s="47"/>
    </row>
    <row r="138" ht="60">
      <c r="A138" s="36" t="s">
        <v>465</v>
      </c>
      <c r="B138" s="44"/>
      <c r="C138" s="45"/>
      <c r="D138" s="45"/>
      <c r="E138" s="48" t="s">
        <v>11853</v>
      </c>
      <c r="F138" s="45"/>
      <c r="G138" s="45"/>
      <c r="H138" s="45"/>
      <c r="I138" s="45"/>
      <c r="J138" s="47"/>
    </row>
    <row r="139" ht="409.5">
      <c r="A139" s="36" t="s">
        <v>467</v>
      </c>
      <c r="B139" s="44"/>
      <c r="C139" s="45"/>
      <c r="D139" s="45"/>
      <c r="E139" s="38" t="s">
        <v>7707</v>
      </c>
      <c r="F139" s="45"/>
      <c r="G139" s="45"/>
      <c r="H139" s="45"/>
      <c r="I139" s="45"/>
      <c r="J139" s="47"/>
    </row>
    <row r="140">
      <c r="A140" s="36" t="s">
        <v>458</v>
      </c>
      <c r="B140" s="36">
        <v>32</v>
      </c>
      <c r="C140" s="37" t="s">
        <v>5298</v>
      </c>
      <c r="D140" s="36" t="s">
        <v>460</v>
      </c>
      <c r="E140" s="38" t="s">
        <v>10286</v>
      </c>
      <c r="F140" s="39" t="s">
        <v>475</v>
      </c>
      <c r="G140" s="40">
        <v>3.8069999999999999</v>
      </c>
      <c r="H140" s="41">
        <v>0</v>
      </c>
      <c r="I140" s="42">
        <f>ROUND(G140*H140,P4)</f>
        <v>0</v>
      </c>
      <c r="J140" s="39" t="s">
        <v>1884</v>
      </c>
      <c r="O140" s="43">
        <f>I140*0.21</f>
        <v>0</v>
      </c>
      <c r="P140">
        <v>3</v>
      </c>
    </row>
    <row r="141">
      <c r="A141" s="36" t="s">
        <v>464</v>
      </c>
      <c r="B141" s="44"/>
      <c r="C141" s="45"/>
      <c r="D141" s="45"/>
      <c r="E141" s="46" t="s">
        <v>460</v>
      </c>
      <c r="F141" s="45"/>
      <c r="G141" s="45"/>
      <c r="H141" s="45"/>
      <c r="I141" s="45"/>
      <c r="J141" s="47"/>
    </row>
    <row r="142" ht="75">
      <c r="A142" s="36" t="s">
        <v>465</v>
      </c>
      <c r="B142" s="44"/>
      <c r="C142" s="45"/>
      <c r="D142" s="45"/>
      <c r="E142" s="48" t="s">
        <v>11854</v>
      </c>
      <c r="F142" s="45"/>
      <c r="G142" s="45"/>
      <c r="H142" s="45"/>
      <c r="I142" s="45"/>
      <c r="J142" s="47"/>
    </row>
    <row r="143" ht="409.5">
      <c r="A143" s="36" t="s">
        <v>467</v>
      </c>
      <c r="B143" s="44"/>
      <c r="C143" s="45"/>
      <c r="D143" s="45"/>
      <c r="E143" s="38" t="s">
        <v>7707</v>
      </c>
      <c r="F143" s="45"/>
      <c r="G143" s="45"/>
      <c r="H143" s="45"/>
      <c r="I143" s="45"/>
      <c r="J143" s="47"/>
    </row>
    <row r="144">
      <c r="A144" s="36" t="s">
        <v>458</v>
      </c>
      <c r="B144" s="36">
        <v>33</v>
      </c>
      <c r="C144" s="37" t="s">
        <v>7493</v>
      </c>
      <c r="D144" s="36" t="s">
        <v>460</v>
      </c>
      <c r="E144" s="38" t="s">
        <v>7494</v>
      </c>
      <c r="F144" s="39" t="s">
        <v>475</v>
      </c>
      <c r="G144" s="40">
        <v>5.0759999999999996</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75">
      <c r="A146" s="36" t="s">
        <v>465</v>
      </c>
      <c r="B146" s="44"/>
      <c r="C146" s="45"/>
      <c r="D146" s="45"/>
      <c r="E146" s="48" t="s">
        <v>11855</v>
      </c>
      <c r="F146" s="45"/>
      <c r="G146" s="45"/>
      <c r="H146" s="45"/>
      <c r="I146" s="45"/>
      <c r="J146" s="47"/>
    </row>
    <row r="147" ht="150">
      <c r="A147" s="36" t="s">
        <v>467</v>
      </c>
      <c r="B147" s="44"/>
      <c r="C147" s="45"/>
      <c r="D147" s="45"/>
      <c r="E147" s="38" t="s">
        <v>10300</v>
      </c>
      <c r="F147" s="45"/>
      <c r="G147" s="45"/>
      <c r="H147" s="45"/>
      <c r="I147" s="45"/>
      <c r="J147" s="47"/>
    </row>
    <row r="148">
      <c r="A148" s="30" t="s">
        <v>455</v>
      </c>
      <c r="B148" s="31"/>
      <c r="C148" s="32" t="s">
        <v>10543</v>
      </c>
      <c r="D148" s="33"/>
      <c r="E148" s="30" t="s">
        <v>10544</v>
      </c>
      <c r="F148" s="33"/>
      <c r="G148" s="33"/>
      <c r="H148" s="33"/>
      <c r="I148" s="34">
        <f>SUMIFS(I149:I156,A149:A156,"P")</f>
        <v>0</v>
      </c>
      <c r="J148" s="35"/>
    </row>
    <row r="149">
      <c r="A149" s="36" t="s">
        <v>458</v>
      </c>
      <c r="B149" s="36">
        <v>34</v>
      </c>
      <c r="C149" s="37" t="s">
        <v>11704</v>
      </c>
      <c r="D149" s="36" t="s">
        <v>460</v>
      </c>
      <c r="E149" s="38" t="s">
        <v>11705</v>
      </c>
      <c r="F149" s="39" t="s">
        <v>475</v>
      </c>
      <c r="G149" s="40">
        <v>1.778</v>
      </c>
      <c r="H149" s="41">
        <v>0</v>
      </c>
      <c r="I149" s="42">
        <f>ROUND(G149*H149,P4)</f>
        <v>0</v>
      </c>
      <c r="J149" s="39" t="s">
        <v>1884</v>
      </c>
      <c r="O149" s="43">
        <f>I149*0.21</f>
        <v>0</v>
      </c>
      <c r="P149">
        <v>3</v>
      </c>
    </row>
    <row r="150">
      <c r="A150" s="36" t="s">
        <v>464</v>
      </c>
      <c r="B150" s="44"/>
      <c r="C150" s="45"/>
      <c r="D150" s="45"/>
      <c r="E150" s="46" t="s">
        <v>460</v>
      </c>
      <c r="F150" s="45"/>
      <c r="G150" s="45"/>
      <c r="H150" s="45"/>
      <c r="I150" s="45"/>
      <c r="J150" s="47"/>
    </row>
    <row r="151" ht="60">
      <c r="A151" s="36" t="s">
        <v>465</v>
      </c>
      <c r="B151" s="44"/>
      <c r="C151" s="45"/>
      <c r="D151" s="45"/>
      <c r="E151" s="48" t="s">
        <v>11856</v>
      </c>
      <c r="F151" s="45"/>
      <c r="G151" s="45"/>
      <c r="H151" s="45"/>
      <c r="I151" s="45"/>
      <c r="J151" s="47"/>
    </row>
    <row r="152" ht="165">
      <c r="A152" s="36" t="s">
        <v>467</v>
      </c>
      <c r="B152" s="44"/>
      <c r="C152" s="45"/>
      <c r="D152" s="45"/>
      <c r="E152" s="38" t="s">
        <v>11587</v>
      </c>
      <c r="F152" s="45"/>
      <c r="G152" s="45"/>
      <c r="H152" s="45"/>
      <c r="I152" s="45"/>
      <c r="J152" s="47"/>
    </row>
    <row r="153">
      <c r="A153" s="36" t="s">
        <v>458</v>
      </c>
      <c r="B153" s="36">
        <v>35</v>
      </c>
      <c r="C153" s="37" t="s">
        <v>11707</v>
      </c>
      <c r="D153" s="36" t="s">
        <v>460</v>
      </c>
      <c r="E153" s="38" t="s">
        <v>11708</v>
      </c>
      <c r="F153" s="39" t="s">
        <v>492</v>
      </c>
      <c r="G153" s="40">
        <v>39.509999999999998</v>
      </c>
      <c r="H153" s="41">
        <v>0</v>
      </c>
      <c r="I153" s="42">
        <f>ROUND(G153*H153,P4)</f>
        <v>0</v>
      </c>
      <c r="J153" s="39" t="s">
        <v>1884</v>
      </c>
      <c r="O153" s="43">
        <f>I153*0.21</f>
        <v>0</v>
      </c>
      <c r="P153">
        <v>3</v>
      </c>
    </row>
    <row r="154">
      <c r="A154" s="36" t="s">
        <v>464</v>
      </c>
      <c r="B154" s="44"/>
      <c r="C154" s="45"/>
      <c r="D154" s="45"/>
      <c r="E154" s="46" t="s">
        <v>460</v>
      </c>
      <c r="F154" s="45"/>
      <c r="G154" s="45"/>
      <c r="H154" s="45"/>
      <c r="I154" s="45"/>
      <c r="J154" s="47"/>
    </row>
    <row r="155" ht="60">
      <c r="A155" s="36" t="s">
        <v>465</v>
      </c>
      <c r="B155" s="44"/>
      <c r="C155" s="45"/>
      <c r="D155" s="45"/>
      <c r="E155" s="48" t="s">
        <v>11857</v>
      </c>
      <c r="F155" s="45"/>
      <c r="G155" s="45"/>
      <c r="H155" s="45"/>
      <c r="I155" s="45"/>
      <c r="J155" s="47"/>
    </row>
    <row r="156" ht="165">
      <c r="A156" s="36" t="s">
        <v>467</v>
      </c>
      <c r="B156" s="44"/>
      <c r="C156" s="45"/>
      <c r="D156" s="45"/>
      <c r="E156" s="38" t="s">
        <v>11587</v>
      </c>
      <c r="F156" s="45"/>
      <c r="G156" s="45"/>
      <c r="H156" s="45"/>
      <c r="I156" s="45"/>
      <c r="J156" s="47"/>
    </row>
    <row r="157">
      <c r="A157" s="30" t="s">
        <v>455</v>
      </c>
      <c r="B157" s="31"/>
      <c r="C157" s="32" t="s">
        <v>2445</v>
      </c>
      <c r="D157" s="33"/>
      <c r="E157" s="30" t="s">
        <v>7650</v>
      </c>
      <c r="F157" s="33"/>
      <c r="G157" s="33"/>
      <c r="H157" s="33"/>
      <c r="I157" s="34">
        <f>SUMIFS(I158:I181,A158:A181,"P")</f>
        <v>0</v>
      </c>
      <c r="J157" s="35"/>
    </row>
    <row r="158" ht="30">
      <c r="A158" s="36" t="s">
        <v>458</v>
      </c>
      <c r="B158" s="36">
        <v>36</v>
      </c>
      <c r="C158" s="37" t="s">
        <v>5304</v>
      </c>
      <c r="D158" s="36" t="s">
        <v>460</v>
      </c>
      <c r="E158" s="38" t="s">
        <v>10307</v>
      </c>
      <c r="F158" s="39" t="s">
        <v>492</v>
      </c>
      <c r="G158" s="40">
        <v>338.69900000000001</v>
      </c>
      <c r="H158" s="41">
        <v>0</v>
      </c>
      <c r="I158" s="42">
        <f>ROUND(G158*H158,P4)</f>
        <v>0</v>
      </c>
      <c r="J158" s="39" t="s">
        <v>1884</v>
      </c>
      <c r="O158" s="43">
        <f>I158*0.21</f>
        <v>0</v>
      </c>
      <c r="P158">
        <v>3</v>
      </c>
    </row>
    <row r="159">
      <c r="A159" s="36" t="s">
        <v>464</v>
      </c>
      <c r="B159" s="44"/>
      <c r="C159" s="45"/>
      <c r="D159" s="45"/>
      <c r="E159" s="46" t="s">
        <v>460</v>
      </c>
      <c r="F159" s="45"/>
      <c r="G159" s="45"/>
      <c r="H159" s="45"/>
      <c r="I159" s="45"/>
      <c r="J159" s="47"/>
    </row>
    <row r="160" ht="120">
      <c r="A160" s="36" t="s">
        <v>465</v>
      </c>
      <c r="B160" s="44"/>
      <c r="C160" s="45"/>
      <c r="D160" s="45"/>
      <c r="E160" s="48" t="s">
        <v>11858</v>
      </c>
      <c r="F160" s="45"/>
      <c r="G160" s="45"/>
      <c r="H160" s="45"/>
      <c r="I160" s="45"/>
      <c r="J160" s="47"/>
    </row>
    <row r="161" ht="270">
      <c r="A161" s="36" t="s">
        <v>467</v>
      </c>
      <c r="B161" s="44"/>
      <c r="C161" s="45"/>
      <c r="D161" s="45"/>
      <c r="E161" s="38" t="s">
        <v>10309</v>
      </c>
      <c r="F161" s="45"/>
      <c r="G161" s="45"/>
      <c r="H161" s="45"/>
      <c r="I161" s="45"/>
      <c r="J161" s="47"/>
    </row>
    <row r="162" ht="30">
      <c r="A162" s="36" t="s">
        <v>458</v>
      </c>
      <c r="B162" s="36">
        <v>37</v>
      </c>
      <c r="C162" s="37" t="s">
        <v>11595</v>
      </c>
      <c r="D162" s="36" t="s">
        <v>460</v>
      </c>
      <c r="E162" s="38" t="s">
        <v>11596</v>
      </c>
      <c r="F162" s="39" t="s">
        <v>492</v>
      </c>
      <c r="G162" s="40">
        <v>40.670000000000002</v>
      </c>
      <c r="H162" s="41">
        <v>0</v>
      </c>
      <c r="I162" s="42">
        <f>ROUND(G162*H162,P4)</f>
        <v>0</v>
      </c>
      <c r="J162" s="39" t="s">
        <v>1884</v>
      </c>
      <c r="O162" s="43">
        <f>I162*0.21</f>
        <v>0</v>
      </c>
      <c r="P162">
        <v>3</v>
      </c>
    </row>
    <row r="163">
      <c r="A163" s="36" t="s">
        <v>464</v>
      </c>
      <c r="B163" s="44"/>
      <c r="C163" s="45"/>
      <c r="D163" s="45"/>
      <c r="E163" s="46" t="s">
        <v>460</v>
      </c>
      <c r="F163" s="45"/>
      <c r="G163" s="45"/>
      <c r="H163" s="45"/>
      <c r="I163" s="45"/>
      <c r="J163" s="47"/>
    </row>
    <row r="164" ht="45">
      <c r="A164" s="36" t="s">
        <v>465</v>
      </c>
      <c r="B164" s="44"/>
      <c r="C164" s="45"/>
      <c r="D164" s="45"/>
      <c r="E164" s="48" t="s">
        <v>11859</v>
      </c>
      <c r="F164" s="45"/>
      <c r="G164" s="45"/>
      <c r="H164" s="45"/>
      <c r="I164" s="45"/>
      <c r="J164" s="47"/>
    </row>
    <row r="165" ht="270">
      <c r="A165" s="36" t="s">
        <v>467</v>
      </c>
      <c r="B165" s="44"/>
      <c r="C165" s="45"/>
      <c r="D165" s="45"/>
      <c r="E165" s="38" t="s">
        <v>10309</v>
      </c>
      <c r="F165" s="45"/>
      <c r="G165" s="45"/>
      <c r="H165" s="45"/>
      <c r="I165" s="45"/>
      <c r="J165" s="47"/>
    </row>
    <row r="166">
      <c r="A166" s="36" t="s">
        <v>458</v>
      </c>
      <c r="B166" s="36">
        <v>38</v>
      </c>
      <c r="C166" s="37" t="s">
        <v>11599</v>
      </c>
      <c r="D166" s="36" t="s">
        <v>460</v>
      </c>
      <c r="E166" s="38" t="s">
        <v>11600</v>
      </c>
      <c r="F166" s="39" t="s">
        <v>492</v>
      </c>
      <c r="G166" s="40">
        <v>18.760000000000002</v>
      </c>
      <c r="H166" s="41">
        <v>0</v>
      </c>
      <c r="I166" s="42">
        <f>ROUND(G166*H166,P4)</f>
        <v>0</v>
      </c>
      <c r="J166" s="39" t="s">
        <v>1884</v>
      </c>
      <c r="O166" s="43">
        <f>I166*0.21</f>
        <v>0</v>
      </c>
      <c r="P166">
        <v>3</v>
      </c>
    </row>
    <row r="167">
      <c r="A167" s="36" t="s">
        <v>464</v>
      </c>
      <c r="B167" s="44"/>
      <c r="C167" s="45"/>
      <c r="D167" s="45"/>
      <c r="E167" s="46" t="s">
        <v>460</v>
      </c>
      <c r="F167" s="45"/>
      <c r="G167" s="45"/>
      <c r="H167" s="45"/>
      <c r="I167" s="45"/>
      <c r="J167" s="47"/>
    </row>
    <row r="168" ht="45">
      <c r="A168" s="36" t="s">
        <v>465</v>
      </c>
      <c r="B168" s="44"/>
      <c r="C168" s="45"/>
      <c r="D168" s="45"/>
      <c r="E168" s="48" t="s">
        <v>11860</v>
      </c>
      <c r="F168" s="45"/>
      <c r="G168" s="45"/>
      <c r="H168" s="45"/>
      <c r="I168" s="45"/>
      <c r="J168" s="47"/>
    </row>
    <row r="169" ht="285">
      <c r="A169" s="36" t="s">
        <v>467</v>
      </c>
      <c r="B169" s="44"/>
      <c r="C169" s="45"/>
      <c r="D169" s="45"/>
      <c r="E169" s="38" t="s">
        <v>11602</v>
      </c>
      <c r="F169" s="45"/>
      <c r="G169" s="45"/>
      <c r="H169" s="45"/>
      <c r="I169" s="45"/>
      <c r="J169" s="47"/>
    </row>
    <row r="170" ht="30">
      <c r="A170" s="36" t="s">
        <v>458</v>
      </c>
      <c r="B170" s="36">
        <v>39</v>
      </c>
      <c r="C170" s="37" t="s">
        <v>11603</v>
      </c>
      <c r="D170" s="36" t="s">
        <v>460</v>
      </c>
      <c r="E170" s="38" t="s">
        <v>11604</v>
      </c>
      <c r="F170" s="39" t="s">
        <v>492</v>
      </c>
      <c r="G170" s="40">
        <v>44.780000000000001</v>
      </c>
      <c r="H170" s="41">
        <v>0</v>
      </c>
      <c r="I170" s="42">
        <f>ROUND(G170*H170,P4)</f>
        <v>0</v>
      </c>
      <c r="J170" s="39" t="s">
        <v>1884</v>
      </c>
      <c r="O170" s="43">
        <f>I170*0.21</f>
        <v>0</v>
      </c>
      <c r="P170">
        <v>3</v>
      </c>
    </row>
    <row r="171">
      <c r="A171" s="36" t="s">
        <v>464</v>
      </c>
      <c r="B171" s="44"/>
      <c r="C171" s="45"/>
      <c r="D171" s="45"/>
      <c r="E171" s="46" t="s">
        <v>460</v>
      </c>
      <c r="F171" s="45"/>
      <c r="G171" s="45"/>
      <c r="H171" s="45"/>
      <c r="I171" s="45"/>
      <c r="J171" s="47"/>
    </row>
    <row r="172" ht="60">
      <c r="A172" s="36" t="s">
        <v>465</v>
      </c>
      <c r="B172" s="44"/>
      <c r="C172" s="45"/>
      <c r="D172" s="45"/>
      <c r="E172" s="48" t="s">
        <v>11861</v>
      </c>
      <c r="F172" s="45"/>
      <c r="G172" s="45"/>
      <c r="H172" s="45"/>
      <c r="I172" s="45"/>
      <c r="J172" s="47"/>
    </row>
    <row r="173" ht="300">
      <c r="A173" s="36" t="s">
        <v>467</v>
      </c>
      <c r="B173" s="44"/>
      <c r="C173" s="45"/>
      <c r="D173" s="45"/>
      <c r="E173" s="38" t="s">
        <v>11606</v>
      </c>
      <c r="F173" s="45"/>
      <c r="G173" s="45"/>
      <c r="H173" s="45"/>
      <c r="I173" s="45"/>
      <c r="J173" s="47"/>
    </row>
    <row r="174">
      <c r="A174" s="36" t="s">
        <v>458</v>
      </c>
      <c r="B174" s="36">
        <v>40</v>
      </c>
      <c r="C174" s="37" t="s">
        <v>10315</v>
      </c>
      <c r="D174" s="36" t="s">
        <v>460</v>
      </c>
      <c r="E174" s="38" t="s">
        <v>10316</v>
      </c>
      <c r="F174" s="39" t="s">
        <v>492</v>
      </c>
      <c r="G174" s="40">
        <v>74.879999999999995</v>
      </c>
      <c r="H174" s="41">
        <v>0</v>
      </c>
      <c r="I174" s="42">
        <f>ROUND(G174*H174,P4)</f>
        <v>0</v>
      </c>
      <c r="J174" s="39" t="s">
        <v>1884</v>
      </c>
      <c r="O174" s="43">
        <f>I174*0.21</f>
        <v>0</v>
      </c>
      <c r="P174">
        <v>3</v>
      </c>
    </row>
    <row r="175">
      <c r="A175" s="36" t="s">
        <v>464</v>
      </c>
      <c r="B175" s="44"/>
      <c r="C175" s="45"/>
      <c r="D175" s="45"/>
      <c r="E175" s="46" t="s">
        <v>460</v>
      </c>
      <c r="F175" s="45"/>
      <c r="G175" s="45"/>
      <c r="H175" s="45"/>
      <c r="I175" s="45"/>
      <c r="J175" s="47"/>
    </row>
    <row r="176" ht="60">
      <c r="A176" s="36" t="s">
        <v>465</v>
      </c>
      <c r="B176" s="44"/>
      <c r="C176" s="45"/>
      <c r="D176" s="45"/>
      <c r="E176" s="48" t="s">
        <v>11862</v>
      </c>
      <c r="F176" s="45"/>
      <c r="G176" s="45"/>
      <c r="H176" s="45"/>
      <c r="I176" s="45"/>
      <c r="J176" s="47"/>
    </row>
    <row r="177" ht="45">
      <c r="A177" s="36" t="s">
        <v>467</v>
      </c>
      <c r="B177" s="44"/>
      <c r="C177" s="45"/>
      <c r="D177" s="45"/>
      <c r="E177" s="38" t="s">
        <v>10318</v>
      </c>
      <c r="F177" s="45"/>
      <c r="G177" s="45"/>
      <c r="H177" s="45"/>
      <c r="I177" s="45"/>
      <c r="J177" s="47"/>
    </row>
    <row r="178">
      <c r="A178" s="36" t="s">
        <v>458</v>
      </c>
      <c r="B178" s="36">
        <v>41</v>
      </c>
      <c r="C178" s="37" t="s">
        <v>8829</v>
      </c>
      <c r="D178" s="36" t="s">
        <v>460</v>
      </c>
      <c r="E178" s="38" t="s">
        <v>8830</v>
      </c>
      <c r="F178" s="39" t="s">
        <v>492</v>
      </c>
      <c r="G178" s="40">
        <v>96.5</v>
      </c>
      <c r="H178" s="41">
        <v>0</v>
      </c>
      <c r="I178" s="42">
        <f>ROUND(G178*H178,P4)</f>
        <v>0</v>
      </c>
      <c r="J178" s="39" t="s">
        <v>1884</v>
      </c>
      <c r="O178" s="43">
        <f>I178*0.21</f>
        <v>0</v>
      </c>
      <c r="P178">
        <v>3</v>
      </c>
    </row>
    <row r="179">
      <c r="A179" s="36" t="s">
        <v>464</v>
      </c>
      <c r="B179" s="44"/>
      <c r="C179" s="45"/>
      <c r="D179" s="45"/>
      <c r="E179" s="46" t="s">
        <v>460</v>
      </c>
      <c r="F179" s="45"/>
      <c r="G179" s="45"/>
      <c r="H179" s="45"/>
      <c r="I179" s="45"/>
      <c r="J179" s="47"/>
    </row>
    <row r="180" ht="105">
      <c r="A180" s="36" t="s">
        <v>465</v>
      </c>
      <c r="B180" s="44"/>
      <c r="C180" s="45"/>
      <c r="D180" s="45"/>
      <c r="E180" s="48" t="s">
        <v>11863</v>
      </c>
      <c r="F180" s="45"/>
      <c r="G180" s="45"/>
      <c r="H180" s="45"/>
      <c r="I180" s="45"/>
      <c r="J180" s="47"/>
    </row>
    <row r="181" ht="45">
      <c r="A181" s="36" t="s">
        <v>467</v>
      </c>
      <c r="B181" s="44"/>
      <c r="C181" s="45"/>
      <c r="D181" s="45"/>
      <c r="E181" s="38" t="s">
        <v>10318</v>
      </c>
      <c r="F181" s="45"/>
      <c r="G181" s="45"/>
      <c r="H181" s="45"/>
      <c r="I181" s="45"/>
      <c r="J181" s="47"/>
    </row>
    <row r="182">
      <c r="A182" s="30" t="s">
        <v>455</v>
      </c>
      <c r="B182" s="31"/>
      <c r="C182" s="32" t="s">
        <v>5731</v>
      </c>
      <c r="D182" s="33"/>
      <c r="E182" s="30" t="s">
        <v>5732</v>
      </c>
      <c r="F182" s="33"/>
      <c r="G182" s="33"/>
      <c r="H182" s="33"/>
      <c r="I182" s="34">
        <f>SUMIFS(I183:I186,A183:A186,"P")</f>
        <v>0</v>
      </c>
      <c r="J182" s="35"/>
    </row>
    <row r="183" ht="30">
      <c r="A183" s="36" t="s">
        <v>458</v>
      </c>
      <c r="B183" s="36">
        <v>42</v>
      </c>
      <c r="C183" s="37" t="s">
        <v>10320</v>
      </c>
      <c r="D183" s="36" t="s">
        <v>460</v>
      </c>
      <c r="E183" s="38" t="s">
        <v>10321</v>
      </c>
      <c r="F183" s="39" t="s">
        <v>492</v>
      </c>
      <c r="G183" s="40">
        <v>17.984999999999999</v>
      </c>
      <c r="H183" s="41">
        <v>0</v>
      </c>
      <c r="I183" s="42">
        <f>ROUND(G183*H183,P4)</f>
        <v>0</v>
      </c>
      <c r="J183" s="39" t="s">
        <v>463</v>
      </c>
      <c r="O183" s="43">
        <f>I183*0.21</f>
        <v>0</v>
      </c>
      <c r="P183">
        <v>3</v>
      </c>
    </row>
    <row r="184">
      <c r="A184" s="36" t="s">
        <v>464</v>
      </c>
      <c r="B184" s="44"/>
      <c r="C184" s="45"/>
      <c r="D184" s="45"/>
      <c r="E184" s="46" t="s">
        <v>460</v>
      </c>
      <c r="F184" s="45"/>
      <c r="G184" s="45"/>
      <c r="H184" s="45"/>
      <c r="I184" s="45"/>
      <c r="J184" s="47"/>
    </row>
    <row r="185" ht="60">
      <c r="A185" s="36" t="s">
        <v>465</v>
      </c>
      <c r="B185" s="44"/>
      <c r="C185" s="45"/>
      <c r="D185" s="45"/>
      <c r="E185" s="48" t="s">
        <v>11864</v>
      </c>
      <c r="F185" s="45"/>
      <c r="G185" s="45"/>
      <c r="H185" s="45"/>
      <c r="I185" s="45"/>
      <c r="J185" s="47"/>
    </row>
    <row r="186" ht="409.5">
      <c r="A186" s="36" t="s">
        <v>467</v>
      </c>
      <c r="B186" s="44"/>
      <c r="C186" s="45"/>
      <c r="D186" s="45"/>
      <c r="E186" s="38" t="s">
        <v>10323</v>
      </c>
      <c r="F186" s="45"/>
      <c r="G186" s="45"/>
      <c r="H186" s="45"/>
      <c r="I186" s="45"/>
      <c r="J186" s="47"/>
    </row>
    <row r="187">
      <c r="A187" s="30" t="s">
        <v>455</v>
      </c>
      <c r="B187" s="31"/>
      <c r="C187" s="32" t="s">
        <v>7828</v>
      </c>
      <c r="D187" s="33"/>
      <c r="E187" s="30" t="s">
        <v>7829</v>
      </c>
      <c r="F187" s="33"/>
      <c r="G187" s="33"/>
      <c r="H187" s="33"/>
      <c r="I187" s="34">
        <f>SUMIFS(I188:I191,A188:A191,"P")</f>
        <v>0</v>
      </c>
      <c r="J187" s="35"/>
    </row>
    <row r="188">
      <c r="A188" s="36" t="s">
        <v>458</v>
      </c>
      <c r="B188" s="36">
        <v>43</v>
      </c>
      <c r="C188" s="37" t="s">
        <v>9909</v>
      </c>
      <c r="D188" s="36" t="s">
        <v>460</v>
      </c>
      <c r="E188" s="38" t="s">
        <v>9910</v>
      </c>
      <c r="F188" s="39" t="s">
        <v>496</v>
      </c>
      <c r="G188" s="40">
        <v>1</v>
      </c>
      <c r="H188" s="41">
        <v>0</v>
      </c>
      <c r="I188" s="42">
        <f>ROUND(G188*H188,P4)</f>
        <v>0</v>
      </c>
      <c r="J188" s="39" t="s">
        <v>463</v>
      </c>
      <c r="O188" s="43">
        <f>I188*0.21</f>
        <v>0</v>
      </c>
      <c r="P188">
        <v>3</v>
      </c>
    </row>
    <row r="189">
      <c r="A189" s="36" t="s">
        <v>464</v>
      </c>
      <c r="B189" s="44"/>
      <c r="C189" s="45"/>
      <c r="D189" s="45"/>
      <c r="E189" s="46" t="s">
        <v>460</v>
      </c>
      <c r="F189" s="45"/>
      <c r="G189" s="45"/>
      <c r="H189" s="45"/>
      <c r="I189" s="45"/>
      <c r="J189" s="47"/>
    </row>
    <row r="190" ht="45">
      <c r="A190" s="36" t="s">
        <v>465</v>
      </c>
      <c r="B190" s="44"/>
      <c r="C190" s="45"/>
      <c r="D190" s="45"/>
      <c r="E190" s="48" t="s">
        <v>11865</v>
      </c>
      <c r="F190" s="45"/>
      <c r="G190" s="45"/>
      <c r="H190" s="45"/>
      <c r="I190" s="45"/>
      <c r="J190" s="47"/>
    </row>
    <row r="191" ht="120">
      <c r="A191" s="36" t="s">
        <v>467</v>
      </c>
      <c r="B191" s="44"/>
      <c r="C191" s="45"/>
      <c r="D191" s="45"/>
      <c r="E191" s="38" t="s">
        <v>9911</v>
      </c>
      <c r="F191" s="45"/>
      <c r="G191" s="45"/>
      <c r="H191" s="45"/>
      <c r="I191" s="45"/>
      <c r="J191" s="47"/>
    </row>
    <row r="192">
      <c r="A192" s="30" t="s">
        <v>455</v>
      </c>
      <c r="B192" s="31"/>
      <c r="C192" s="32" t="s">
        <v>9912</v>
      </c>
      <c r="D192" s="33"/>
      <c r="E192" s="30" t="s">
        <v>5314</v>
      </c>
      <c r="F192" s="33"/>
      <c r="G192" s="33"/>
      <c r="H192" s="33"/>
      <c r="I192" s="34">
        <f>SUMIFS(I193:I200,A193:A200,"P")</f>
        <v>0</v>
      </c>
      <c r="J192" s="35"/>
    </row>
    <row r="193">
      <c r="A193" s="36" t="s">
        <v>458</v>
      </c>
      <c r="B193" s="36">
        <v>44</v>
      </c>
      <c r="C193" s="37" t="s">
        <v>11866</v>
      </c>
      <c r="D193" s="36" t="s">
        <v>460</v>
      </c>
      <c r="E193" s="38" t="s">
        <v>11867</v>
      </c>
      <c r="F193" s="39" t="s">
        <v>482</v>
      </c>
      <c r="G193" s="40">
        <v>2.3999999999999999</v>
      </c>
      <c r="H193" s="41">
        <v>0</v>
      </c>
      <c r="I193" s="42">
        <f>ROUND(G193*H193,P4)</f>
        <v>0</v>
      </c>
      <c r="J193" s="39" t="s">
        <v>1884</v>
      </c>
      <c r="O193" s="43">
        <f>I193*0.21</f>
        <v>0</v>
      </c>
      <c r="P193">
        <v>3</v>
      </c>
    </row>
    <row r="194">
      <c r="A194" s="36" t="s">
        <v>464</v>
      </c>
      <c r="B194" s="44"/>
      <c r="C194" s="45"/>
      <c r="D194" s="45"/>
      <c r="E194" s="46" t="s">
        <v>460</v>
      </c>
      <c r="F194" s="45"/>
      <c r="G194" s="45"/>
      <c r="H194" s="45"/>
      <c r="I194" s="45"/>
      <c r="J194" s="47"/>
    </row>
    <row r="195" ht="60">
      <c r="A195" s="36" t="s">
        <v>465</v>
      </c>
      <c r="B195" s="44"/>
      <c r="C195" s="45"/>
      <c r="D195" s="45"/>
      <c r="E195" s="48" t="s">
        <v>11868</v>
      </c>
      <c r="F195" s="45"/>
      <c r="G195" s="45"/>
      <c r="H195" s="45"/>
      <c r="I195" s="45"/>
      <c r="J195" s="47"/>
    </row>
    <row r="196" ht="315">
      <c r="A196" s="36" t="s">
        <v>467</v>
      </c>
      <c r="B196" s="44"/>
      <c r="C196" s="45"/>
      <c r="D196" s="45"/>
      <c r="E196" s="38" t="s">
        <v>11869</v>
      </c>
      <c r="F196" s="45"/>
      <c r="G196" s="45"/>
      <c r="H196" s="45"/>
      <c r="I196" s="45"/>
      <c r="J196" s="47"/>
    </row>
    <row r="197">
      <c r="A197" s="36" t="s">
        <v>458</v>
      </c>
      <c r="B197" s="36">
        <v>45</v>
      </c>
      <c r="C197" s="37" t="s">
        <v>11810</v>
      </c>
      <c r="D197" s="36" t="s">
        <v>460</v>
      </c>
      <c r="E197" s="38" t="s">
        <v>11811</v>
      </c>
      <c r="F197" s="39" t="s">
        <v>482</v>
      </c>
      <c r="G197" s="40">
        <v>20</v>
      </c>
      <c r="H197" s="41">
        <v>0</v>
      </c>
      <c r="I197" s="42">
        <f>ROUND(G197*H197,P4)</f>
        <v>0</v>
      </c>
      <c r="J197" s="39" t="s">
        <v>1884</v>
      </c>
      <c r="O197" s="43">
        <f>I197*0.21</f>
        <v>0</v>
      </c>
      <c r="P197">
        <v>3</v>
      </c>
    </row>
    <row r="198">
      <c r="A198" s="36" t="s">
        <v>464</v>
      </c>
      <c r="B198" s="44"/>
      <c r="C198" s="45"/>
      <c r="D198" s="45"/>
      <c r="E198" s="46" t="s">
        <v>460</v>
      </c>
      <c r="F198" s="45"/>
      <c r="G198" s="45"/>
      <c r="H198" s="45"/>
      <c r="I198" s="45"/>
      <c r="J198" s="47"/>
    </row>
    <row r="199" ht="60">
      <c r="A199" s="36" t="s">
        <v>465</v>
      </c>
      <c r="B199" s="44"/>
      <c r="C199" s="45"/>
      <c r="D199" s="45"/>
      <c r="E199" s="48" t="s">
        <v>11870</v>
      </c>
      <c r="F199" s="45"/>
      <c r="G199" s="45"/>
      <c r="H199" s="45"/>
      <c r="I199" s="45"/>
      <c r="J199" s="47"/>
    </row>
    <row r="200" ht="315">
      <c r="A200" s="36" t="s">
        <v>467</v>
      </c>
      <c r="B200" s="44"/>
      <c r="C200" s="45"/>
      <c r="D200" s="45"/>
      <c r="E200" s="38" t="s">
        <v>10333</v>
      </c>
      <c r="F200" s="45"/>
      <c r="G200" s="45"/>
      <c r="H200" s="45"/>
      <c r="I200" s="45"/>
      <c r="J200" s="47"/>
    </row>
    <row r="201">
      <c r="A201" s="30" t="s">
        <v>455</v>
      </c>
      <c r="B201" s="31"/>
      <c r="C201" s="32" t="s">
        <v>7582</v>
      </c>
      <c r="D201" s="33"/>
      <c r="E201" s="30" t="s">
        <v>5450</v>
      </c>
      <c r="F201" s="33"/>
      <c r="G201" s="33"/>
      <c r="H201" s="33"/>
      <c r="I201" s="34">
        <f>SUMIFS(I202:I237,A202:A237,"P")</f>
        <v>0</v>
      </c>
      <c r="J201" s="35"/>
    </row>
    <row r="202">
      <c r="A202" s="36" t="s">
        <v>458</v>
      </c>
      <c r="B202" s="36">
        <v>46</v>
      </c>
      <c r="C202" s="37" t="s">
        <v>11617</v>
      </c>
      <c r="D202" s="36" t="s">
        <v>460</v>
      </c>
      <c r="E202" s="38" t="s">
        <v>11618</v>
      </c>
      <c r="F202" s="39" t="s">
        <v>482</v>
      </c>
      <c r="G202" s="40">
        <v>32</v>
      </c>
      <c r="H202" s="41">
        <v>0</v>
      </c>
      <c r="I202" s="42">
        <f>ROUND(G202*H202,P4)</f>
        <v>0</v>
      </c>
      <c r="J202" s="39" t="s">
        <v>1884</v>
      </c>
      <c r="O202" s="43">
        <f>I202*0.21</f>
        <v>0</v>
      </c>
      <c r="P202">
        <v>3</v>
      </c>
    </row>
    <row r="203">
      <c r="A203" s="36" t="s">
        <v>464</v>
      </c>
      <c r="B203" s="44"/>
      <c r="C203" s="45"/>
      <c r="D203" s="45"/>
      <c r="E203" s="46" t="s">
        <v>460</v>
      </c>
      <c r="F203" s="45"/>
      <c r="G203" s="45"/>
      <c r="H203" s="45"/>
      <c r="I203" s="45"/>
      <c r="J203" s="47"/>
    </row>
    <row r="204" ht="45">
      <c r="A204" s="36" t="s">
        <v>465</v>
      </c>
      <c r="B204" s="44"/>
      <c r="C204" s="45"/>
      <c r="D204" s="45"/>
      <c r="E204" s="48" t="s">
        <v>11871</v>
      </c>
      <c r="F204" s="45"/>
      <c r="G204" s="45"/>
      <c r="H204" s="45"/>
      <c r="I204" s="45"/>
      <c r="J204" s="47"/>
    </row>
    <row r="205" ht="135">
      <c r="A205" s="36" t="s">
        <v>467</v>
      </c>
      <c r="B205" s="44"/>
      <c r="C205" s="45"/>
      <c r="D205" s="45"/>
      <c r="E205" s="38" t="s">
        <v>11620</v>
      </c>
      <c r="F205" s="45"/>
      <c r="G205" s="45"/>
      <c r="H205" s="45"/>
      <c r="I205" s="45"/>
      <c r="J205" s="47"/>
    </row>
    <row r="206">
      <c r="A206" s="36" t="s">
        <v>458</v>
      </c>
      <c r="B206" s="36">
        <v>47</v>
      </c>
      <c r="C206" s="37" t="s">
        <v>8833</v>
      </c>
      <c r="D206" s="36" t="s">
        <v>460</v>
      </c>
      <c r="E206" s="38" t="s">
        <v>10342</v>
      </c>
      <c r="F206" s="39" t="s">
        <v>496</v>
      </c>
      <c r="G206" s="40">
        <v>6</v>
      </c>
      <c r="H206" s="41">
        <v>0</v>
      </c>
      <c r="I206" s="42">
        <f>ROUND(G206*H206,P4)</f>
        <v>0</v>
      </c>
      <c r="J206" s="39" t="s">
        <v>1884</v>
      </c>
      <c r="O206" s="43">
        <f>I206*0.21</f>
        <v>0</v>
      </c>
      <c r="P206">
        <v>3</v>
      </c>
    </row>
    <row r="207">
      <c r="A207" s="36" t="s">
        <v>464</v>
      </c>
      <c r="B207" s="44"/>
      <c r="C207" s="45"/>
      <c r="D207" s="45"/>
      <c r="E207" s="46" t="s">
        <v>460</v>
      </c>
      <c r="F207" s="45"/>
      <c r="G207" s="45"/>
      <c r="H207" s="45"/>
      <c r="I207" s="45"/>
      <c r="J207" s="47"/>
    </row>
    <row r="208" ht="60">
      <c r="A208" s="36" t="s">
        <v>465</v>
      </c>
      <c r="B208" s="44"/>
      <c r="C208" s="45"/>
      <c r="D208" s="45"/>
      <c r="E208" s="48" t="s">
        <v>11872</v>
      </c>
      <c r="F208" s="45"/>
      <c r="G208" s="45"/>
      <c r="H208" s="45"/>
      <c r="I208" s="45"/>
      <c r="J208" s="47"/>
    </row>
    <row r="209" ht="45">
      <c r="A209" s="36" t="s">
        <v>467</v>
      </c>
      <c r="B209" s="44"/>
      <c r="C209" s="45"/>
      <c r="D209" s="45"/>
      <c r="E209" s="38" t="s">
        <v>10344</v>
      </c>
      <c r="F209" s="45"/>
      <c r="G209" s="45"/>
      <c r="H209" s="45"/>
      <c r="I209" s="45"/>
      <c r="J209" s="47"/>
    </row>
    <row r="210" ht="30">
      <c r="A210" s="36" t="s">
        <v>458</v>
      </c>
      <c r="B210" s="36">
        <v>48</v>
      </c>
      <c r="C210" s="37" t="s">
        <v>11817</v>
      </c>
      <c r="D210" s="36" t="s">
        <v>460</v>
      </c>
      <c r="E210" s="38" t="s">
        <v>11818</v>
      </c>
      <c r="F210" s="39" t="s">
        <v>496</v>
      </c>
      <c r="G210" s="40">
        <v>4</v>
      </c>
      <c r="H210" s="41">
        <v>0</v>
      </c>
      <c r="I210" s="42">
        <f>ROUND(G210*H210,P4)</f>
        <v>0</v>
      </c>
      <c r="J210" s="39" t="s">
        <v>1884</v>
      </c>
      <c r="O210" s="43">
        <f>I210*0.21</f>
        <v>0</v>
      </c>
      <c r="P210">
        <v>3</v>
      </c>
    </row>
    <row r="211">
      <c r="A211" s="36" t="s">
        <v>464</v>
      </c>
      <c r="B211" s="44"/>
      <c r="C211" s="45"/>
      <c r="D211" s="45"/>
      <c r="E211" s="46" t="s">
        <v>460</v>
      </c>
      <c r="F211" s="45"/>
      <c r="G211" s="45"/>
      <c r="H211" s="45"/>
      <c r="I211" s="45"/>
      <c r="J211" s="47"/>
    </row>
    <row r="212" ht="45">
      <c r="A212" s="36" t="s">
        <v>465</v>
      </c>
      <c r="B212" s="44"/>
      <c r="C212" s="45"/>
      <c r="D212" s="45"/>
      <c r="E212" s="48" t="s">
        <v>11873</v>
      </c>
      <c r="F212" s="45"/>
      <c r="G212" s="45"/>
      <c r="H212" s="45"/>
      <c r="I212" s="45"/>
      <c r="J212" s="47"/>
    </row>
    <row r="213" ht="30">
      <c r="A213" s="36" t="s">
        <v>467</v>
      </c>
      <c r="B213" s="44"/>
      <c r="C213" s="45"/>
      <c r="D213" s="45"/>
      <c r="E213" s="38" t="s">
        <v>11629</v>
      </c>
      <c r="F213" s="45"/>
      <c r="G213" s="45"/>
      <c r="H213" s="45"/>
      <c r="I213" s="45"/>
      <c r="J213" s="47"/>
    </row>
    <row r="214" ht="30">
      <c r="A214" s="36" t="s">
        <v>458</v>
      </c>
      <c r="B214" s="36">
        <v>49</v>
      </c>
      <c r="C214" s="37" t="s">
        <v>11738</v>
      </c>
      <c r="D214" s="36" t="s">
        <v>460</v>
      </c>
      <c r="E214" s="38" t="s">
        <v>11739</v>
      </c>
      <c r="F214" s="39" t="s">
        <v>496</v>
      </c>
      <c r="G214" s="40">
        <v>2</v>
      </c>
      <c r="H214" s="41">
        <v>0</v>
      </c>
      <c r="I214" s="42">
        <f>ROUND(G214*H214,P4)</f>
        <v>0</v>
      </c>
      <c r="J214" s="39" t="s">
        <v>1884</v>
      </c>
      <c r="O214" s="43">
        <f>I214*0.21</f>
        <v>0</v>
      </c>
      <c r="P214">
        <v>3</v>
      </c>
    </row>
    <row r="215">
      <c r="A215" s="36" t="s">
        <v>464</v>
      </c>
      <c r="B215" s="44"/>
      <c r="C215" s="45"/>
      <c r="D215" s="45"/>
      <c r="E215" s="46" t="s">
        <v>460</v>
      </c>
      <c r="F215" s="45"/>
      <c r="G215" s="45"/>
      <c r="H215" s="45"/>
      <c r="I215" s="45"/>
      <c r="J215" s="47"/>
    </row>
    <row r="216" ht="45">
      <c r="A216" s="36" t="s">
        <v>465</v>
      </c>
      <c r="B216" s="44"/>
      <c r="C216" s="45"/>
      <c r="D216" s="45"/>
      <c r="E216" s="48" t="s">
        <v>11740</v>
      </c>
      <c r="F216" s="45"/>
      <c r="G216" s="45"/>
      <c r="H216" s="45"/>
      <c r="I216" s="45"/>
      <c r="J216" s="47"/>
    </row>
    <row r="217" ht="45">
      <c r="A217" s="36" t="s">
        <v>467</v>
      </c>
      <c r="B217" s="44"/>
      <c r="C217" s="45"/>
      <c r="D217" s="45"/>
      <c r="E217" s="38" t="s">
        <v>11741</v>
      </c>
      <c r="F217" s="45"/>
      <c r="G217" s="45"/>
      <c r="H217" s="45"/>
      <c r="I217" s="45"/>
      <c r="J217" s="47"/>
    </row>
    <row r="218">
      <c r="A218" s="36" t="s">
        <v>458</v>
      </c>
      <c r="B218" s="36">
        <v>50</v>
      </c>
      <c r="C218" s="37" t="s">
        <v>11630</v>
      </c>
      <c r="D218" s="36" t="s">
        <v>460</v>
      </c>
      <c r="E218" s="38" t="s">
        <v>11631</v>
      </c>
      <c r="F218" s="39" t="s">
        <v>496</v>
      </c>
      <c r="G218" s="40">
        <v>2</v>
      </c>
      <c r="H218" s="41">
        <v>0</v>
      </c>
      <c r="I218" s="42">
        <f>ROUND(G218*H218,P4)</f>
        <v>0</v>
      </c>
      <c r="J218" s="39" t="s">
        <v>1884</v>
      </c>
      <c r="O218" s="43">
        <f>I218*0.21</f>
        <v>0</v>
      </c>
      <c r="P218">
        <v>3</v>
      </c>
    </row>
    <row r="219">
      <c r="A219" s="36" t="s">
        <v>464</v>
      </c>
      <c r="B219" s="44"/>
      <c r="C219" s="45"/>
      <c r="D219" s="45"/>
      <c r="E219" s="46" t="s">
        <v>460</v>
      </c>
      <c r="F219" s="45"/>
      <c r="G219" s="45"/>
      <c r="H219" s="45"/>
      <c r="I219" s="45"/>
      <c r="J219" s="47"/>
    </row>
    <row r="220" ht="45">
      <c r="A220" s="36" t="s">
        <v>465</v>
      </c>
      <c r="B220" s="44"/>
      <c r="C220" s="45"/>
      <c r="D220" s="45"/>
      <c r="E220" s="48" t="s">
        <v>11632</v>
      </c>
      <c r="F220" s="45"/>
      <c r="G220" s="45"/>
      <c r="H220" s="45"/>
      <c r="I220" s="45"/>
      <c r="J220" s="47"/>
    </row>
    <row r="221" ht="30">
      <c r="A221" s="36" t="s">
        <v>467</v>
      </c>
      <c r="B221" s="44"/>
      <c r="C221" s="45"/>
      <c r="D221" s="45"/>
      <c r="E221" s="38" t="s">
        <v>11629</v>
      </c>
      <c r="F221" s="45"/>
      <c r="G221" s="45"/>
      <c r="H221" s="45"/>
      <c r="I221" s="45"/>
      <c r="J221" s="47"/>
    </row>
    <row r="222">
      <c r="A222" s="36" t="s">
        <v>458</v>
      </c>
      <c r="B222" s="36">
        <v>51</v>
      </c>
      <c r="C222" s="37" t="s">
        <v>11636</v>
      </c>
      <c r="D222" s="36" t="s">
        <v>460</v>
      </c>
      <c r="E222" s="38" t="s">
        <v>11637</v>
      </c>
      <c r="F222" s="39" t="s">
        <v>482</v>
      </c>
      <c r="G222" s="40">
        <v>16.600000000000001</v>
      </c>
      <c r="H222" s="41">
        <v>0</v>
      </c>
      <c r="I222" s="42">
        <f>ROUND(G222*H222,P4)</f>
        <v>0</v>
      </c>
      <c r="J222" s="39" t="s">
        <v>1884</v>
      </c>
      <c r="O222" s="43">
        <f>I222*0.21</f>
        <v>0</v>
      </c>
      <c r="P222">
        <v>3</v>
      </c>
    </row>
    <row r="223">
      <c r="A223" s="36" t="s">
        <v>464</v>
      </c>
      <c r="B223" s="44"/>
      <c r="C223" s="45"/>
      <c r="D223" s="45"/>
      <c r="E223" s="46" t="s">
        <v>460</v>
      </c>
      <c r="F223" s="45"/>
      <c r="G223" s="45"/>
      <c r="H223" s="45"/>
      <c r="I223" s="45"/>
      <c r="J223" s="47"/>
    </row>
    <row r="224" ht="60">
      <c r="A224" s="36" t="s">
        <v>465</v>
      </c>
      <c r="B224" s="44"/>
      <c r="C224" s="45"/>
      <c r="D224" s="45"/>
      <c r="E224" s="48" t="s">
        <v>11874</v>
      </c>
      <c r="F224" s="45"/>
      <c r="G224" s="45"/>
      <c r="H224" s="45"/>
      <c r="I224" s="45"/>
      <c r="J224" s="47"/>
    </row>
    <row r="225" ht="30">
      <c r="A225" s="36" t="s">
        <v>467</v>
      </c>
      <c r="B225" s="44"/>
      <c r="C225" s="45"/>
      <c r="D225" s="45"/>
      <c r="E225" s="38" t="s">
        <v>11639</v>
      </c>
      <c r="F225" s="45"/>
      <c r="G225" s="45"/>
      <c r="H225" s="45"/>
      <c r="I225" s="45"/>
      <c r="J225" s="47"/>
    </row>
    <row r="226">
      <c r="A226" s="36" t="s">
        <v>458</v>
      </c>
      <c r="B226" s="36">
        <v>52</v>
      </c>
      <c r="C226" s="37" t="s">
        <v>11640</v>
      </c>
      <c r="D226" s="36" t="s">
        <v>460</v>
      </c>
      <c r="E226" s="38" t="s">
        <v>11641</v>
      </c>
      <c r="F226" s="39" t="s">
        <v>482</v>
      </c>
      <c r="G226" s="40">
        <v>33.460000000000001</v>
      </c>
      <c r="H226" s="41">
        <v>0</v>
      </c>
      <c r="I226" s="42">
        <f>ROUND(G226*H226,P4)</f>
        <v>0</v>
      </c>
      <c r="J226" s="39" t="s">
        <v>1884</v>
      </c>
      <c r="O226" s="43">
        <f>I226*0.21</f>
        <v>0</v>
      </c>
      <c r="P226">
        <v>3</v>
      </c>
    </row>
    <row r="227">
      <c r="A227" s="36" t="s">
        <v>464</v>
      </c>
      <c r="B227" s="44"/>
      <c r="C227" s="45"/>
      <c r="D227" s="45"/>
      <c r="E227" s="46" t="s">
        <v>460</v>
      </c>
      <c r="F227" s="45"/>
      <c r="G227" s="45"/>
      <c r="H227" s="45"/>
      <c r="I227" s="45"/>
      <c r="J227" s="47"/>
    </row>
    <row r="228" ht="90">
      <c r="A228" s="36" t="s">
        <v>465</v>
      </c>
      <c r="B228" s="44"/>
      <c r="C228" s="45"/>
      <c r="D228" s="45"/>
      <c r="E228" s="48" t="s">
        <v>11875</v>
      </c>
      <c r="F228" s="45"/>
      <c r="G228" s="45"/>
      <c r="H228" s="45"/>
      <c r="I228" s="45"/>
      <c r="J228" s="47"/>
    </row>
    <row r="229" ht="45">
      <c r="A229" s="36" t="s">
        <v>467</v>
      </c>
      <c r="B229" s="44"/>
      <c r="C229" s="45"/>
      <c r="D229" s="45"/>
      <c r="E229" s="38" t="s">
        <v>10464</v>
      </c>
      <c r="F229" s="45"/>
      <c r="G229" s="45"/>
      <c r="H229" s="45"/>
      <c r="I229" s="45"/>
      <c r="J229" s="47"/>
    </row>
    <row r="230">
      <c r="A230" s="36" t="s">
        <v>458</v>
      </c>
      <c r="B230" s="36">
        <v>53</v>
      </c>
      <c r="C230" s="37" t="s">
        <v>8842</v>
      </c>
      <c r="D230" s="36" t="s">
        <v>460</v>
      </c>
      <c r="E230" s="38" t="s">
        <v>10348</v>
      </c>
      <c r="F230" s="39" t="s">
        <v>534</v>
      </c>
      <c r="G230" s="40">
        <v>2.6000000000000001</v>
      </c>
      <c r="H230" s="41">
        <v>0</v>
      </c>
      <c r="I230" s="42">
        <f>ROUND(G230*H230,P4)</f>
        <v>0</v>
      </c>
      <c r="J230" s="39" t="s">
        <v>1884</v>
      </c>
      <c r="O230" s="43">
        <f>I230*0.21</f>
        <v>0</v>
      </c>
      <c r="P230">
        <v>3</v>
      </c>
    </row>
    <row r="231">
      <c r="A231" s="36" t="s">
        <v>464</v>
      </c>
      <c r="B231" s="44"/>
      <c r="C231" s="45"/>
      <c r="D231" s="45"/>
      <c r="E231" s="46" t="s">
        <v>460</v>
      </c>
      <c r="F231" s="45"/>
      <c r="G231" s="45"/>
      <c r="H231" s="45"/>
      <c r="I231" s="45"/>
      <c r="J231" s="47"/>
    </row>
    <row r="232" ht="45">
      <c r="A232" s="36" t="s">
        <v>465</v>
      </c>
      <c r="B232" s="44"/>
      <c r="C232" s="45"/>
      <c r="D232" s="45"/>
      <c r="E232" s="48" t="s">
        <v>11876</v>
      </c>
      <c r="F232" s="45"/>
      <c r="G232" s="45"/>
      <c r="H232" s="45"/>
      <c r="I232" s="45"/>
      <c r="J232" s="47"/>
    </row>
    <row r="233" ht="409.5">
      <c r="A233" s="36" t="s">
        <v>467</v>
      </c>
      <c r="B233" s="44"/>
      <c r="C233" s="45"/>
      <c r="D233" s="45"/>
      <c r="E233" s="38" t="s">
        <v>10350</v>
      </c>
      <c r="F233" s="45"/>
      <c r="G233" s="45"/>
      <c r="H233" s="45"/>
      <c r="I233" s="45"/>
      <c r="J233" s="47"/>
    </row>
    <row r="234">
      <c r="A234" s="36" t="s">
        <v>458</v>
      </c>
      <c r="B234" s="36">
        <v>54</v>
      </c>
      <c r="C234" s="37" t="s">
        <v>10354</v>
      </c>
      <c r="D234" s="36" t="s">
        <v>460</v>
      </c>
      <c r="E234" s="38" t="s">
        <v>9918</v>
      </c>
      <c r="F234" s="39" t="s">
        <v>496</v>
      </c>
      <c r="G234" s="40">
        <v>1</v>
      </c>
      <c r="H234" s="41">
        <v>0</v>
      </c>
      <c r="I234" s="42">
        <f>ROUND(G234*H234,P4)</f>
        <v>0</v>
      </c>
      <c r="J234" s="39" t="s">
        <v>463</v>
      </c>
      <c r="O234" s="43">
        <f>I234*0.21</f>
        <v>0</v>
      </c>
      <c r="P234">
        <v>3</v>
      </c>
    </row>
    <row r="235">
      <c r="A235" s="36" t="s">
        <v>464</v>
      </c>
      <c r="B235" s="44"/>
      <c r="C235" s="45"/>
      <c r="D235" s="45"/>
      <c r="E235" s="46" t="s">
        <v>460</v>
      </c>
      <c r="F235" s="45"/>
      <c r="G235" s="45"/>
      <c r="H235" s="45"/>
      <c r="I235" s="45"/>
      <c r="J235" s="47"/>
    </row>
    <row r="236" ht="45">
      <c r="A236" s="36" t="s">
        <v>465</v>
      </c>
      <c r="B236" s="44"/>
      <c r="C236" s="45"/>
      <c r="D236" s="45"/>
      <c r="E236" s="48" t="s">
        <v>11877</v>
      </c>
      <c r="F236" s="45"/>
      <c r="G236" s="45"/>
      <c r="H236" s="45"/>
      <c r="I236" s="45"/>
      <c r="J236" s="47"/>
    </row>
    <row r="237" ht="30">
      <c r="A237" s="36" t="s">
        <v>467</v>
      </c>
      <c r="B237" s="44"/>
      <c r="C237" s="45"/>
      <c r="D237" s="45"/>
      <c r="E237" s="38" t="s">
        <v>9920</v>
      </c>
      <c r="F237" s="45"/>
      <c r="G237" s="45"/>
      <c r="H237" s="45"/>
      <c r="I237" s="45"/>
      <c r="J237" s="47"/>
    </row>
    <row r="238">
      <c r="A238" s="30" t="s">
        <v>455</v>
      </c>
      <c r="B238" s="31"/>
      <c r="C238" s="32" t="s">
        <v>1178</v>
      </c>
      <c r="D238" s="33"/>
      <c r="E238" s="30" t="s">
        <v>1179</v>
      </c>
      <c r="F238" s="33"/>
      <c r="G238" s="33"/>
      <c r="H238" s="33"/>
      <c r="I238" s="34">
        <f>SUMIFS(I239:I242,A239:A242,"P")</f>
        <v>0</v>
      </c>
      <c r="J238" s="35"/>
    </row>
    <row r="239" ht="45">
      <c r="A239" s="36" t="s">
        <v>458</v>
      </c>
      <c r="B239" s="36">
        <v>55</v>
      </c>
      <c r="C239" s="37" t="s">
        <v>1850</v>
      </c>
      <c r="D239" s="36" t="s">
        <v>1851</v>
      </c>
      <c r="E239" s="38" t="s">
        <v>2565</v>
      </c>
      <c r="F239" s="39" t="s">
        <v>613</v>
      </c>
      <c r="G239" s="40">
        <v>480.69999999999999</v>
      </c>
      <c r="H239" s="41">
        <v>0</v>
      </c>
      <c r="I239" s="42">
        <f>ROUND(G239*H239,P4)</f>
        <v>0</v>
      </c>
      <c r="J239" s="39" t="s">
        <v>975</v>
      </c>
      <c r="O239" s="43">
        <f>I239*0.21</f>
        <v>0</v>
      </c>
      <c r="P239">
        <v>3</v>
      </c>
    </row>
    <row r="240">
      <c r="A240" s="36" t="s">
        <v>464</v>
      </c>
      <c r="B240" s="44"/>
      <c r="C240" s="45"/>
      <c r="D240" s="45"/>
      <c r="E240" s="38" t="s">
        <v>1180</v>
      </c>
      <c r="F240" s="45"/>
      <c r="G240" s="45"/>
      <c r="H240" s="45"/>
      <c r="I240" s="45"/>
      <c r="J240" s="47"/>
    </row>
    <row r="241" ht="30">
      <c r="A241" s="36" t="s">
        <v>465</v>
      </c>
      <c r="B241" s="44"/>
      <c r="C241" s="45"/>
      <c r="D241" s="45"/>
      <c r="E241" s="48" t="s">
        <v>11878</v>
      </c>
      <c r="F241" s="45"/>
      <c r="G241" s="45"/>
      <c r="H241" s="45"/>
      <c r="I241" s="45"/>
      <c r="J241" s="47"/>
    </row>
    <row r="242" ht="120">
      <c r="A242" s="36" t="s">
        <v>467</v>
      </c>
      <c r="B242" s="49"/>
      <c r="C242" s="50"/>
      <c r="D242" s="50"/>
      <c r="E242" s="38" t="s">
        <v>615</v>
      </c>
      <c r="F242" s="50"/>
      <c r="G242" s="50"/>
      <c r="H242" s="50"/>
      <c r="I242" s="50"/>
      <c r="J242" s="51"/>
    </row>
  </sheetData>
  <sheetProtection sheet="1" objects="1" scenarios="1" spinCount="100000" saltValue="3jT7qe2lmnZBJOc9z+YScG0xWX/AUOuWHAkqVsE155rDpJeTTyeJYsVKtMDjWezaspUi1FWXfEavXhJBUAx7uw==" hashValue="9CMrvkHqwF9dnkXN2QKwJoJ7qxq3tbFnCKSOK90MBlmeMyP9WWw67+4Lz1KI6z/8SPElRBG9CQVQItlcoS652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335</v>
      </c>
      <c r="I3" s="24">
        <f>SUMIFS(I11:I221,A11:A221,"SD")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10197</v>
      </c>
      <c r="D6" s="21"/>
      <c r="E6" s="22" t="s">
        <v>10198</v>
      </c>
      <c r="F6" s="16"/>
      <c r="G6" s="16"/>
      <c r="H6" s="16"/>
      <c r="I6" s="16"/>
      <c r="J6" s="18"/>
    </row>
    <row r="7" ht="30">
      <c r="A7" s="3" t="s">
        <v>442</v>
      </c>
      <c r="B7" s="19" t="s">
        <v>443</v>
      </c>
      <c r="C7" s="20" t="s">
        <v>335</v>
      </c>
      <c r="D7" s="21"/>
      <c r="E7" s="22" t="s">
        <v>336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3125</v>
      </c>
      <c r="D11" s="33"/>
      <c r="E11" s="30" t="s">
        <v>7397</v>
      </c>
      <c r="F11" s="33"/>
      <c r="G11" s="33"/>
      <c r="H11" s="33"/>
      <c r="I11" s="34">
        <f>SUMIFS(I12:I27,A12:A27,"P")</f>
        <v>0</v>
      </c>
      <c r="J11" s="35"/>
    </row>
    <row r="12">
      <c r="A12" s="36" t="s">
        <v>458</v>
      </c>
      <c r="B12" s="36">
        <v>1</v>
      </c>
      <c r="C12" s="37" t="s">
        <v>4281</v>
      </c>
      <c r="D12" s="36" t="s">
        <v>460</v>
      </c>
      <c r="E12" s="38" t="s">
        <v>4282</v>
      </c>
      <c r="F12" s="39" t="s">
        <v>2211</v>
      </c>
      <c r="G12" s="40">
        <v>1</v>
      </c>
      <c r="H12" s="41">
        <v>0</v>
      </c>
      <c r="I12" s="42">
        <f>ROUND(G12*H12,P4)</f>
        <v>0</v>
      </c>
      <c r="J12" s="39" t="s">
        <v>1884</v>
      </c>
      <c r="O12" s="43">
        <f>I12*0.21</f>
        <v>0</v>
      </c>
      <c r="P12">
        <v>3</v>
      </c>
    </row>
    <row r="13">
      <c r="A13" s="36" t="s">
        <v>464</v>
      </c>
      <c r="B13" s="44"/>
      <c r="C13" s="45"/>
      <c r="D13" s="45"/>
      <c r="E13" s="46" t="s">
        <v>460</v>
      </c>
      <c r="F13" s="45"/>
      <c r="G13" s="45"/>
      <c r="H13" s="45"/>
      <c r="I13" s="45"/>
      <c r="J13" s="47"/>
    </row>
    <row r="14">
      <c r="A14" s="36" t="s">
        <v>465</v>
      </c>
      <c r="B14" s="44"/>
      <c r="C14" s="45"/>
      <c r="D14" s="45"/>
      <c r="E14" s="48" t="s">
        <v>10201</v>
      </c>
      <c r="F14" s="45"/>
      <c r="G14" s="45"/>
      <c r="H14" s="45"/>
      <c r="I14" s="45"/>
      <c r="J14" s="47"/>
    </row>
    <row r="15" ht="30">
      <c r="A15" s="36" t="s">
        <v>467</v>
      </c>
      <c r="B15" s="44"/>
      <c r="C15" s="45"/>
      <c r="D15" s="45"/>
      <c r="E15" s="38" t="s">
        <v>995</v>
      </c>
      <c r="F15" s="45"/>
      <c r="G15" s="45"/>
      <c r="H15" s="45"/>
      <c r="I15" s="45"/>
      <c r="J15" s="47"/>
    </row>
    <row r="16">
      <c r="A16" s="36" t="s">
        <v>458</v>
      </c>
      <c r="B16" s="36">
        <v>2</v>
      </c>
      <c r="C16" s="37" t="s">
        <v>10357</v>
      </c>
      <c r="D16" s="36" t="s">
        <v>460</v>
      </c>
      <c r="E16" s="38" t="s">
        <v>10202</v>
      </c>
      <c r="F16" s="39" t="s">
        <v>496</v>
      </c>
      <c r="G16" s="40">
        <v>1</v>
      </c>
      <c r="H16" s="41">
        <v>0</v>
      </c>
      <c r="I16" s="42">
        <f>ROUND(G16*H16,P4)</f>
        <v>0</v>
      </c>
      <c r="J16" s="39" t="s">
        <v>1884</v>
      </c>
      <c r="O16" s="43">
        <f>I16*0.21</f>
        <v>0</v>
      </c>
      <c r="P16">
        <v>3</v>
      </c>
    </row>
    <row r="17">
      <c r="A17" s="36" t="s">
        <v>464</v>
      </c>
      <c r="B17" s="44"/>
      <c r="C17" s="45"/>
      <c r="D17" s="45"/>
      <c r="E17" s="46" t="s">
        <v>460</v>
      </c>
      <c r="F17" s="45"/>
      <c r="G17" s="45"/>
      <c r="H17" s="45"/>
      <c r="I17" s="45"/>
      <c r="J17" s="47"/>
    </row>
    <row r="18">
      <c r="A18" s="36" t="s">
        <v>465</v>
      </c>
      <c r="B18" s="44"/>
      <c r="C18" s="45"/>
      <c r="D18" s="45"/>
      <c r="E18" s="48" t="s">
        <v>10201</v>
      </c>
      <c r="F18" s="45"/>
      <c r="G18" s="45"/>
      <c r="H18" s="45"/>
      <c r="I18" s="45"/>
      <c r="J18" s="47"/>
    </row>
    <row r="19" ht="30">
      <c r="A19" s="36" t="s">
        <v>467</v>
      </c>
      <c r="B19" s="44"/>
      <c r="C19" s="45"/>
      <c r="D19" s="45"/>
      <c r="E19" s="38" t="s">
        <v>995</v>
      </c>
      <c r="F19" s="45"/>
      <c r="G19" s="45"/>
      <c r="H19" s="45"/>
      <c r="I19" s="45"/>
      <c r="J19" s="47"/>
    </row>
    <row r="20">
      <c r="A20" s="36" t="s">
        <v>458</v>
      </c>
      <c r="B20" s="36">
        <v>3</v>
      </c>
      <c r="C20" s="37" t="s">
        <v>10358</v>
      </c>
      <c r="D20" s="36" t="s">
        <v>460</v>
      </c>
      <c r="E20" s="38" t="s">
        <v>10203</v>
      </c>
      <c r="F20" s="39" t="s">
        <v>496</v>
      </c>
      <c r="G20" s="40">
        <v>1</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10201</v>
      </c>
      <c r="F22" s="45"/>
      <c r="G22" s="45"/>
      <c r="H22" s="45"/>
      <c r="I22" s="45"/>
      <c r="J22" s="47"/>
    </row>
    <row r="23" ht="90">
      <c r="A23" s="36" t="s">
        <v>467</v>
      </c>
      <c r="B23" s="44"/>
      <c r="C23" s="45"/>
      <c r="D23" s="45"/>
      <c r="E23" s="38" t="s">
        <v>10204</v>
      </c>
      <c r="F23" s="45"/>
      <c r="G23" s="45"/>
      <c r="H23" s="45"/>
      <c r="I23" s="45"/>
      <c r="J23" s="47"/>
    </row>
    <row r="24">
      <c r="A24" s="36" t="s">
        <v>458</v>
      </c>
      <c r="B24" s="36">
        <v>4</v>
      </c>
      <c r="C24" s="37" t="s">
        <v>10629</v>
      </c>
      <c r="D24" s="36" t="s">
        <v>460</v>
      </c>
      <c r="E24" s="38" t="s">
        <v>8798</v>
      </c>
      <c r="F24" s="39" t="s">
        <v>496</v>
      </c>
      <c r="G24" s="40">
        <v>1</v>
      </c>
      <c r="H24" s="41">
        <v>0</v>
      </c>
      <c r="I24" s="42">
        <f>ROUND(G24*H24,P4)</f>
        <v>0</v>
      </c>
      <c r="J24" s="39" t="s">
        <v>463</v>
      </c>
      <c r="O24" s="43">
        <f>I24*0.21</f>
        <v>0</v>
      </c>
      <c r="P24">
        <v>3</v>
      </c>
    </row>
    <row r="25">
      <c r="A25" s="36" t="s">
        <v>464</v>
      </c>
      <c r="B25" s="44"/>
      <c r="C25" s="45"/>
      <c r="D25" s="45"/>
      <c r="E25" s="46" t="s">
        <v>460</v>
      </c>
      <c r="F25" s="45"/>
      <c r="G25" s="45"/>
      <c r="H25" s="45"/>
      <c r="I25" s="45"/>
      <c r="J25" s="47"/>
    </row>
    <row r="26">
      <c r="A26" s="36" t="s">
        <v>465</v>
      </c>
      <c r="B26" s="44"/>
      <c r="C26" s="45"/>
      <c r="D26" s="45"/>
      <c r="E26" s="48" t="s">
        <v>10201</v>
      </c>
      <c r="F26" s="45"/>
      <c r="G26" s="45"/>
      <c r="H26" s="45"/>
      <c r="I26" s="45"/>
      <c r="J26" s="47"/>
    </row>
    <row r="27">
      <c r="A27" s="36" t="s">
        <v>467</v>
      </c>
      <c r="B27" s="44"/>
      <c r="C27" s="45"/>
      <c r="D27" s="45"/>
      <c r="E27" s="38" t="s">
        <v>8800</v>
      </c>
      <c r="F27" s="45"/>
      <c r="G27" s="45"/>
      <c r="H27" s="45"/>
      <c r="I27" s="45"/>
      <c r="J27" s="47"/>
    </row>
    <row r="28">
      <c r="A28" s="30" t="s">
        <v>455</v>
      </c>
      <c r="B28" s="31"/>
      <c r="C28" s="32" t="s">
        <v>5574</v>
      </c>
      <c r="D28" s="33"/>
      <c r="E28" s="30" t="s">
        <v>2345</v>
      </c>
      <c r="F28" s="33"/>
      <c r="G28" s="33"/>
      <c r="H28" s="33"/>
      <c r="I28" s="34">
        <f>SUMIFS(I29:I80,A29:A80,"P")</f>
        <v>0</v>
      </c>
      <c r="J28" s="35"/>
    </row>
    <row r="29">
      <c r="A29" s="36" t="s">
        <v>458</v>
      </c>
      <c r="B29" s="36">
        <v>5</v>
      </c>
      <c r="C29" s="37" t="s">
        <v>10985</v>
      </c>
      <c r="D29" s="36" t="s">
        <v>460</v>
      </c>
      <c r="E29" s="38" t="s">
        <v>10986</v>
      </c>
      <c r="F29" s="39" t="s">
        <v>482</v>
      </c>
      <c r="G29" s="40">
        <v>20</v>
      </c>
      <c r="H29" s="41">
        <v>0</v>
      </c>
      <c r="I29" s="42">
        <f>ROUND(G29*H29,P4)</f>
        <v>0</v>
      </c>
      <c r="J29" s="39" t="s">
        <v>1884</v>
      </c>
      <c r="O29" s="43">
        <f>I29*0.21</f>
        <v>0</v>
      </c>
      <c r="P29">
        <v>3</v>
      </c>
    </row>
    <row r="30">
      <c r="A30" s="36" t="s">
        <v>464</v>
      </c>
      <c r="B30" s="44"/>
      <c r="C30" s="45"/>
      <c r="D30" s="45"/>
      <c r="E30" s="46" t="s">
        <v>460</v>
      </c>
      <c r="F30" s="45"/>
      <c r="G30" s="45"/>
      <c r="H30" s="45"/>
      <c r="I30" s="45"/>
      <c r="J30" s="47"/>
    </row>
    <row r="31" ht="45">
      <c r="A31" s="36" t="s">
        <v>465</v>
      </c>
      <c r="B31" s="44"/>
      <c r="C31" s="45"/>
      <c r="D31" s="45"/>
      <c r="E31" s="48" t="s">
        <v>11879</v>
      </c>
      <c r="F31" s="45"/>
      <c r="G31" s="45"/>
      <c r="H31" s="45"/>
      <c r="I31" s="45"/>
      <c r="J31" s="47"/>
    </row>
    <row r="32" ht="45">
      <c r="A32" s="36" t="s">
        <v>467</v>
      </c>
      <c r="B32" s="44"/>
      <c r="C32" s="45"/>
      <c r="D32" s="45"/>
      <c r="E32" s="38" t="s">
        <v>10367</v>
      </c>
      <c r="F32" s="45"/>
      <c r="G32" s="45"/>
      <c r="H32" s="45"/>
      <c r="I32" s="45"/>
      <c r="J32" s="47"/>
    </row>
    <row r="33">
      <c r="A33" s="36" t="s">
        <v>458</v>
      </c>
      <c r="B33" s="36">
        <v>6</v>
      </c>
      <c r="C33" s="37" t="s">
        <v>5249</v>
      </c>
      <c r="D33" s="36" t="s">
        <v>460</v>
      </c>
      <c r="E33" s="38" t="s">
        <v>10214</v>
      </c>
      <c r="F33" s="39" t="s">
        <v>475</v>
      </c>
      <c r="G33" s="40">
        <v>39</v>
      </c>
      <c r="H33" s="41">
        <v>0</v>
      </c>
      <c r="I33" s="42">
        <f>ROUND(G33*H33,P4)</f>
        <v>0</v>
      </c>
      <c r="J33" s="39" t="s">
        <v>1884</v>
      </c>
      <c r="O33" s="43">
        <f>I33*0.21</f>
        <v>0</v>
      </c>
      <c r="P33">
        <v>3</v>
      </c>
    </row>
    <row r="34">
      <c r="A34" s="36" t="s">
        <v>464</v>
      </c>
      <c r="B34" s="44"/>
      <c r="C34" s="45"/>
      <c r="D34" s="45"/>
      <c r="E34" s="46" t="s">
        <v>460</v>
      </c>
      <c r="F34" s="45"/>
      <c r="G34" s="45"/>
      <c r="H34" s="45"/>
      <c r="I34" s="45"/>
      <c r="J34" s="47"/>
    </row>
    <row r="35" ht="45">
      <c r="A35" s="36" t="s">
        <v>465</v>
      </c>
      <c r="B35" s="44"/>
      <c r="C35" s="45"/>
      <c r="D35" s="45"/>
      <c r="E35" s="48" t="s">
        <v>11880</v>
      </c>
      <c r="F35" s="45"/>
      <c r="G35" s="45"/>
      <c r="H35" s="45"/>
      <c r="I35" s="45"/>
      <c r="J35" s="47"/>
    </row>
    <row r="36" ht="45">
      <c r="A36" s="36" t="s">
        <v>467</v>
      </c>
      <c r="B36" s="44"/>
      <c r="C36" s="45"/>
      <c r="D36" s="45"/>
      <c r="E36" s="38" t="s">
        <v>10216</v>
      </c>
      <c r="F36" s="45"/>
      <c r="G36" s="45"/>
      <c r="H36" s="45"/>
      <c r="I36" s="45"/>
      <c r="J36" s="47"/>
    </row>
    <row r="37">
      <c r="A37" s="36" t="s">
        <v>458</v>
      </c>
      <c r="B37" s="36">
        <v>7</v>
      </c>
      <c r="C37" s="37" t="s">
        <v>7970</v>
      </c>
      <c r="D37" s="36" t="s">
        <v>460</v>
      </c>
      <c r="E37" s="38" t="s">
        <v>10217</v>
      </c>
      <c r="F37" s="39" t="s">
        <v>475</v>
      </c>
      <c r="G37" s="40">
        <v>28.899999999999999</v>
      </c>
      <c r="H37" s="41">
        <v>0</v>
      </c>
      <c r="I37" s="42">
        <f>ROUND(G37*H37,P4)</f>
        <v>0</v>
      </c>
      <c r="J37" s="39" t="s">
        <v>1884</v>
      </c>
      <c r="O37" s="43">
        <f>I37*0.21</f>
        <v>0</v>
      </c>
      <c r="P37">
        <v>3</v>
      </c>
    </row>
    <row r="38">
      <c r="A38" s="36" t="s">
        <v>464</v>
      </c>
      <c r="B38" s="44"/>
      <c r="C38" s="45"/>
      <c r="D38" s="45"/>
      <c r="E38" s="46" t="s">
        <v>460</v>
      </c>
      <c r="F38" s="45"/>
      <c r="G38" s="45"/>
      <c r="H38" s="45"/>
      <c r="I38" s="45"/>
      <c r="J38" s="47"/>
    </row>
    <row r="39" ht="75">
      <c r="A39" s="36" t="s">
        <v>465</v>
      </c>
      <c r="B39" s="44"/>
      <c r="C39" s="45"/>
      <c r="D39" s="45"/>
      <c r="E39" s="48" t="s">
        <v>11881</v>
      </c>
      <c r="F39" s="45"/>
      <c r="G39" s="45"/>
      <c r="H39" s="45"/>
      <c r="I39" s="45"/>
      <c r="J39" s="47"/>
    </row>
    <row r="40" ht="409.5">
      <c r="A40" s="36" t="s">
        <v>467</v>
      </c>
      <c r="B40" s="44"/>
      <c r="C40" s="45"/>
      <c r="D40" s="45"/>
      <c r="E40" s="38" t="s">
        <v>10219</v>
      </c>
      <c r="F40" s="45"/>
      <c r="G40" s="45"/>
      <c r="H40" s="45"/>
      <c r="I40" s="45"/>
      <c r="J40" s="47"/>
    </row>
    <row r="41">
      <c r="A41" s="36" t="s">
        <v>458</v>
      </c>
      <c r="B41" s="36">
        <v>8</v>
      </c>
      <c r="C41" s="37" t="s">
        <v>5253</v>
      </c>
      <c r="D41" s="36" t="s">
        <v>460</v>
      </c>
      <c r="E41" s="38" t="s">
        <v>10220</v>
      </c>
      <c r="F41" s="39" t="s">
        <v>475</v>
      </c>
      <c r="G41" s="40">
        <v>117.8</v>
      </c>
      <c r="H41" s="41">
        <v>0</v>
      </c>
      <c r="I41" s="42">
        <f>ROUND(G41*H41,P4)</f>
        <v>0</v>
      </c>
      <c r="J41" s="39" t="s">
        <v>1884</v>
      </c>
      <c r="O41" s="43">
        <f>I41*0.21</f>
        <v>0</v>
      </c>
      <c r="P41">
        <v>3</v>
      </c>
    </row>
    <row r="42">
      <c r="A42" s="36" t="s">
        <v>464</v>
      </c>
      <c r="B42" s="44"/>
      <c r="C42" s="45"/>
      <c r="D42" s="45"/>
      <c r="E42" s="46" t="s">
        <v>460</v>
      </c>
      <c r="F42" s="45"/>
      <c r="G42" s="45"/>
      <c r="H42" s="45"/>
      <c r="I42" s="45"/>
      <c r="J42" s="47"/>
    </row>
    <row r="43" ht="75">
      <c r="A43" s="36" t="s">
        <v>465</v>
      </c>
      <c r="B43" s="44"/>
      <c r="C43" s="45"/>
      <c r="D43" s="45"/>
      <c r="E43" s="48" t="s">
        <v>11882</v>
      </c>
      <c r="F43" s="45"/>
      <c r="G43" s="45"/>
      <c r="H43" s="45"/>
      <c r="I43" s="45"/>
      <c r="J43" s="47"/>
    </row>
    <row r="44" ht="390">
      <c r="A44" s="36" t="s">
        <v>467</v>
      </c>
      <c r="B44" s="44"/>
      <c r="C44" s="45"/>
      <c r="D44" s="45"/>
      <c r="E44" s="38" t="s">
        <v>10222</v>
      </c>
      <c r="F44" s="45"/>
      <c r="G44" s="45"/>
      <c r="H44" s="45"/>
      <c r="I44" s="45"/>
      <c r="J44" s="47"/>
    </row>
    <row r="45">
      <c r="A45" s="36" t="s">
        <v>458</v>
      </c>
      <c r="B45" s="36">
        <v>9</v>
      </c>
      <c r="C45" s="37" t="s">
        <v>10369</v>
      </c>
      <c r="D45" s="36" t="s">
        <v>460</v>
      </c>
      <c r="E45" s="38" t="s">
        <v>10370</v>
      </c>
      <c r="F45" s="39" t="s">
        <v>475</v>
      </c>
      <c r="G45" s="40">
        <v>30</v>
      </c>
      <c r="H45" s="41">
        <v>0</v>
      </c>
      <c r="I45" s="42">
        <f>ROUND(G45*H45,P4)</f>
        <v>0</v>
      </c>
      <c r="J45" s="39" t="s">
        <v>1884</v>
      </c>
      <c r="O45" s="43">
        <f>I45*0.21</f>
        <v>0</v>
      </c>
      <c r="P45">
        <v>3</v>
      </c>
    </row>
    <row r="46">
      <c r="A46" s="36" t="s">
        <v>464</v>
      </c>
      <c r="B46" s="44"/>
      <c r="C46" s="45"/>
      <c r="D46" s="45"/>
      <c r="E46" s="46" t="s">
        <v>460</v>
      </c>
      <c r="F46" s="45"/>
      <c r="G46" s="45"/>
      <c r="H46" s="45"/>
      <c r="I46" s="45"/>
      <c r="J46" s="47"/>
    </row>
    <row r="47" ht="60">
      <c r="A47" s="36" t="s">
        <v>465</v>
      </c>
      <c r="B47" s="44"/>
      <c r="C47" s="45"/>
      <c r="D47" s="45"/>
      <c r="E47" s="48" t="s">
        <v>11883</v>
      </c>
      <c r="F47" s="45"/>
      <c r="G47" s="45"/>
      <c r="H47" s="45"/>
      <c r="I47" s="45"/>
      <c r="J47" s="47"/>
    </row>
    <row r="48" ht="90">
      <c r="A48" s="36" t="s">
        <v>467</v>
      </c>
      <c r="B48" s="44"/>
      <c r="C48" s="45"/>
      <c r="D48" s="45"/>
      <c r="E48" s="38" t="s">
        <v>10372</v>
      </c>
      <c r="F48" s="45"/>
      <c r="G48" s="45"/>
      <c r="H48" s="45"/>
      <c r="I48" s="45"/>
      <c r="J48" s="47"/>
    </row>
    <row r="49">
      <c r="A49" s="36" t="s">
        <v>458</v>
      </c>
      <c r="B49" s="36">
        <v>10</v>
      </c>
      <c r="C49" s="37" t="s">
        <v>3483</v>
      </c>
      <c r="D49" s="36" t="s">
        <v>460</v>
      </c>
      <c r="E49" s="38" t="s">
        <v>3484</v>
      </c>
      <c r="F49" s="39" t="s">
        <v>475</v>
      </c>
      <c r="G49" s="40">
        <v>267</v>
      </c>
      <c r="H49" s="41">
        <v>0</v>
      </c>
      <c r="I49" s="42">
        <f>ROUND(G49*H49,P4)</f>
        <v>0</v>
      </c>
      <c r="J49" s="39" t="s">
        <v>1884</v>
      </c>
      <c r="O49" s="43">
        <f>I49*0.21</f>
        <v>0</v>
      </c>
      <c r="P49">
        <v>3</v>
      </c>
    </row>
    <row r="50">
      <c r="A50" s="36" t="s">
        <v>464</v>
      </c>
      <c r="B50" s="44"/>
      <c r="C50" s="45"/>
      <c r="D50" s="45"/>
      <c r="E50" s="46" t="s">
        <v>460</v>
      </c>
      <c r="F50" s="45"/>
      <c r="G50" s="45"/>
      <c r="H50" s="45"/>
      <c r="I50" s="45"/>
      <c r="J50" s="47"/>
    </row>
    <row r="51" ht="60">
      <c r="A51" s="36" t="s">
        <v>465</v>
      </c>
      <c r="B51" s="44"/>
      <c r="C51" s="45"/>
      <c r="D51" s="45"/>
      <c r="E51" s="48" t="s">
        <v>11884</v>
      </c>
      <c r="F51" s="45"/>
      <c r="G51" s="45"/>
      <c r="H51" s="45"/>
      <c r="I51" s="45"/>
      <c r="J51" s="47"/>
    </row>
    <row r="52" ht="405">
      <c r="A52" s="36" t="s">
        <v>467</v>
      </c>
      <c r="B52" s="44"/>
      <c r="C52" s="45"/>
      <c r="D52" s="45"/>
      <c r="E52" s="38" t="s">
        <v>3452</v>
      </c>
      <c r="F52" s="45"/>
      <c r="G52" s="45"/>
      <c r="H52" s="45"/>
      <c r="I52" s="45"/>
      <c r="J52" s="47"/>
    </row>
    <row r="53">
      <c r="A53" s="36" t="s">
        <v>458</v>
      </c>
      <c r="B53" s="36">
        <v>11</v>
      </c>
      <c r="C53" s="37" t="s">
        <v>3449</v>
      </c>
      <c r="D53" s="36" t="s">
        <v>460</v>
      </c>
      <c r="E53" s="38" t="s">
        <v>10632</v>
      </c>
      <c r="F53" s="39" t="s">
        <v>475</v>
      </c>
      <c r="G53" s="40">
        <v>5</v>
      </c>
      <c r="H53" s="41">
        <v>0</v>
      </c>
      <c r="I53" s="42">
        <f>ROUND(G53*H53,P4)</f>
        <v>0</v>
      </c>
      <c r="J53" s="39" t="s">
        <v>1884</v>
      </c>
      <c r="O53" s="43">
        <f>I53*0.21</f>
        <v>0</v>
      </c>
      <c r="P53">
        <v>3</v>
      </c>
    </row>
    <row r="54">
      <c r="A54" s="36" t="s">
        <v>464</v>
      </c>
      <c r="B54" s="44"/>
      <c r="C54" s="45"/>
      <c r="D54" s="45"/>
      <c r="E54" s="46" t="s">
        <v>460</v>
      </c>
      <c r="F54" s="45"/>
      <c r="G54" s="45"/>
      <c r="H54" s="45"/>
      <c r="I54" s="45"/>
      <c r="J54" s="47"/>
    </row>
    <row r="55" ht="45">
      <c r="A55" s="36" t="s">
        <v>465</v>
      </c>
      <c r="B55" s="44"/>
      <c r="C55" s="45"/>
      <c r="D55" s="45"/>
      <c r="E55" s="48" t="s">
        <v>11885</v>
      </c>
      <c r="F55" s="45"/>
      <c r="G55" s="45"/>
      <c r="H55" s="45"/>
      <c r="I55" s="45"/>
      <c r="J55" s="47"/>
    </row>
    <row r="56" ht="405">
      <c r="A56" s="36" t="s">
        <v>467</v>
      </c>
      <c r="B56" s="44"/>
      <c r="C56" s="45"/>
      <c r="D56" s="45"/>
      <c r="E56" s="38" t="s">
        <v>3452</v>
      </c>
      <c r="F56" s="45"/>
      <c r="G56" s="45"/>
      <c r="H56" s="45"/>
      <c r="I56" s="45"/>
      <c r="J56" s="47"/>
    </row>
    <row r="57">
      <c r="A57" s="36" t="s">
        <v>458</v>
      </c>
      <c r="B57" s="36">
        <v>12</v>
      </c>
      <c r="C57" s="37" t="s">
        <v>2308</v>
      </c>
      <c r="D57" s="36" t="s">
        <v>460</v>
      </c>
      <c r="E57" s="38" t="s">
        <v>10224</v>
      </c>
      <c r="F57" s="39" t="s">
        <v>475</v>
      </c>
      <c r="G57" s="40">
        <v>18</v>
      </c>
      <c r="H57" s="41">
        <v>0</v>
      </c>
      <c r="I57" s="42">
        <f>ROUND(G57*H57,P4)</f>
        <v>0</v>
      </c>
      <c r="J57" s="39" t="s">
        <v>1884</v>
      </c>
      <c r="O57" s="43">
        <f>I57*0.21</f>
        <v>0</v>
      </c>
      <c r="P57">
        <v>3</v>
      </c>
    </row>
    <row r="58">
      <c r="A58" s="36" t="s">
        <v>464</v>
      </c>
      <c r="B58" s="44"/>
      <c r="C58" s="45"/>
      <c r="D58" s="45"/>
      <c r="E58" s="46" t="s">
        <v>460</v>
      </c>
      <c r="F58" s="45"/>
      <c r="G58" s="45"/>
      <c r="H58" s="45"/>
      <c r="I58" s="45"/>
      <c r="J58" s="47"/>
    </row>
    <row r="59" ht="45">
      <c r="A59" s="36" t="s">
        <v>465</v>
      </c>
      <c r="B59" s="44"/>
      <c r="C59" s="45"/>
      <c r="D59" s="45"/>
      <c r="E59" s="48" t="s">
        <v>11886</v>
      </c>
      <c r="F59" s="45"/>
      <c r="G59" s="45"/>
      <c r="H59" s="45"/>
      <c r="I59" s="45"/>
      <c r="J59" s="47"/>
    </row>
    <row r="60" ht="345">
      <c r="A60" s="36" t="s">
        <v>467</v>
      </c>
      <c r="B60" s="44"/>
      <c r="C60" s="45"/>
      <c r="D60" s="45"/>
      <c r="E60" s="38" t="s">
        <v>7432</v>
      </c>
      <c r="F60" s="45"/>
      <c r="G60" s="45"/>
      <c r="H60" s="45"/>
      <c r="I60" s="45"/>
      <c r="J60" s="47"/>
    </row>
    <row r="61">
      <c r="A61" s="36" t="s">
        <v>458</v>
      </c>
      <c r="B61" s="36">
        <v>13</v>
      </c>
      <c r="C61" s="37" t="s">
        <v>5367</v>
      </c>
      <c r="D61" s="36" t="s">
        <v>460</v>
      </c>
      <c r="E61" s="38" t="s">
        <v>10226</v>
      </c>
      <c r="F61" s="39" t="s">
        <v>475</v>
      </c>
      <c r="G61" s="40">
        <v>300.89999999999998</v>
      </c>
      <c r="H61" s="41">
        <v>0</v>
      </c>
      <c r="I61" s="42">
        <f>ROUND(G61*H61,P4)</f>
        <v>0</v>
      </c>
      <c r="J61" s="39" t="s">
        <v>1884</v>
      </c>
      <c r="O61" s="43">
        <f>I61*0.21</f>
        <v>0</v>
      </c>
      <c r="P61">
        <v>3</v>
      </c>
    </row>
    <row r="62">
      <c r="A62" s="36" t="s">
        <v>464</v>
      </c>
      <c r="B62" s="44"/>
      <c r="C62" s="45"/>
      <c r="D62" s="45"/>
      <c r="E62" s="46" t="s">
        <v>460</v>
      </c>
      <c r="F62" s="45"/>
      <c r="G62" s="45"/>
      <c r="H62" s="45"/>
      <c r="I62" s="45"/>
      <c r="J62" s="47"/>
    </row>
    <row r="63" ht="45">
      <c r="A63" s="36" t="s">
        <v>465</v>
      </c>
      <c r="B63" s="44"/>
      <c r="C63" s="45"/>
      <c r="D63" s="45"/>
      <c r="E63" s="48" t="s">
        <v>11887</v>
      </c>
      <c r="F63" s="45"/>
      <c r="G63" s="45"/>
      <c r="H63" s="45"/>
      <c r="I63" s="45"/>
      <c r="J63" s="47"/>
    </row>
    <row r="64" ht="240">
      <c r="A64" s="36" t="s">
        <v>467</v>
      </c>
      <c r="B64" s="44"/>
      <c r="C64" s="45"/>
      <c r="D64" s="45"/>
      <c r="E64" s="38" t="s">
        <v>10228</v>
      </c>
      <c r="F64" s="45"/>
      <c r="G64" s="45"/>
      <c r="H64" s="45"/>
      <c r="I64" s="45"/>
      <c r="J64" s="47"/>
    </row>
    <row r="65">
      <c r="A65" s="36" t="s">
        <v>458</v>
      </c>
      <c r="B65" s="36">
        <v>14</v>
      </c>
      <c r="C65" s="37" t="s">
        <v>484</v>
      </c>
      <c r="D65" s="36" t="s">
        <v>460</v>
      </c>
      <c r="E65" s="38" t="s">
        <v>4085</v>
      </c>
      <c r="F65" s="39" t="s">
        <v>475</v>
      </c>
      <c r="G65" s="40">
        <v>99.799999999999997</v>
      </c>
      <c r="H65" s="41">
        <v>0</v>
      </c>
      <c r="I65" s="42">
        <f>ROUND(G65*H65,P4)</f>
        <v>0</v>
      </c>
      <c r="J65" s="39" t="s">
        <v>1884</v>
      </c>
      <c r="O65" s="43">
        <f>I65*0.21</f>
        <v>0</v>
      </c>
      <c r="P65">
        <v>3</v>
      </c>
    </row>
    <row r="66">
      <c r="A66" s="36" t="s">
        <v>464</v>
      </c>
      <c r="B66" s="44"/>
      <c r="C66" s="45"/>
      <c r="D66" s="45"/>
      <c r="E66" s="46" t="s">
        <v>460</v>
      </c>
      <c r="F66" s="45"/>
      <c r="G66" s="45"/>
      <c r="H66" s="45"/>
      <c r="I66" s="45"/>
      <c r="J66" s="47"/>
    </row>
    <row r="67" ht="60">
      <c r="A67" s="36" t="s">
        <v>465</v>
      </c>
      <c r="B67" s="44"/>
      <c r="C67" s="45"/>
      <c r="D67" s="45"/>
      <c r="E67" s="48" t="s">
        <v>11888</v>
      </c>
      <c r="F67" s="45"/>
      <c r="G67" s="45"/>
      <c r="H67" s="45"/>
      <c r="I67" s="45"/>
      <c r="J67" s="47"/>
    </row>
    <row r="68" ht="300">
      <c r="A68" s="36" t="s">
        <v>467</v>
      </c>
      <c r="B68" s="44"/>
      <c r="C68" s="45"/>
      <c r="D68" s="45"/>
      <c r="E68" s="38" t="s">
        <v>3453</v>
      </c>
      <c r="F68" s="45"/>
      <c r="G68" s="45"/>
      <c r="H68" s="45"/>
      <c r="I68" s="45"/>
      <c r="J68" s="47"/>
    </row>
    <row r="69">
      <c r="A69" s="36" t="s">
        <v>458</v>
      </c>
      <c r="B69" s="36">
        <v>15</v>
      </c>
      <c r="C69" s="37" t="s">
        <v>10665</v>
      </c>
      <c r="D69" s="36" t="s">
        <v>460</v>
      </c>
      <c r="E69" s="38" t="s">
        <v>10666</v>
      </c>
      <c r="F69" s="39" t="s">
        <v>475</v>
      </c>
      <c r="G69" s="40">
        <v>8.0999999999999996</v>
      </c>
      <c r="H69" s="41">
        <v>0</v>
      </c>
      <c r="I69" s="42">
        <f>ROUND(G69*H69,P4)</f>
        <v>0</v>
      </c>
      <c r="J69" s="39" t="s">
        <v>1884</v>
      </c>
      <c r="O69" s="43">
        <f>I69*0.21</f>
        <v>0</v>
      </c>
      <c r="P69">
        <v>3</v>
      </c>
    </row>
    <row r="70">
      <c r="A70" s="36" t="s">
        <v>464</v>
      </c>
      <c r="B70" s="44"/>
      <c r="C70" s="45"/>
      <c r="D70" s="45"/>
      <c r="E70" s="46" t="s">
        <v>460</v>
      </c>
      <c r="F70" s="45"/>
      <c r="G70" s="45"/>
      <c r="H70" s="45"/>
      <c r="I70" s="45"/>
      <c r="J70" s="47"/>
    </row>
    <row r="71" ht="60">
      <c r="A71" s="36" t="s">
        <v>465</v>
      </c>
      <c r="B71" s="44"/>
      <c r="C71" s="45"/>
      <c r="D71" s="45"/>
      <c r="E71" s="48" t="s">
        <v>11889</v>
      </c>
      <c r="F71" s="45"/>
      <c r="G71" s="45"/>
      <c r="H71" s="45"/>
      <c r="I71" s="45"/>
      <c r="J71" s="47"/>
    </row>
    <row r="72" ht="345">
      <c r="A72" s="36" t="s">
        <v>467</v>
      </c>
      <c r="B72" s="44"/>
      <c r="C72" s="45"/>
      <c r="D72" s="45"/>
      <c r="E72" s="38" t="s">
        <v>7432</v>
      </c>
      <c r="F72" s="45"/>
      <c r="G72" s="45"/>
      <c r="H72" s="45"/>
      <c r="I72" s="45"/>
      <c r="J72" s="47"/>
    </row>
    <row r="73">
      <c r="A73" s="36" t="s">
        <v>458</v>
      </c>
      <c r="B73" s="36">
        <v>16</v>
      </c>
      <c r="C73" s="37" t="s">
        <v>5267</v>
      </c>
      <c r="D73" s="36" t="s">
        <v>460</v>
      </c>
      <c r="E73" s="38" t="s">
        <v>10237</v>
      </c>
      <c r="F73" s="39" t="s">
        <v>492</v>
      </c>
      <c r="G73" s="40">
        <v>31</v>
      </c>
      <c r="H73" s="41">
        <v>0</v>
      </c>
      <c r="I73" s="42">
        <f>ROUND(G73*H73,P4)</f>
        <v>0</v>
      </c>
      <c r="J73" s="39" t="s">
        <v>1884</v>
      </c>
      <c r="O73" s="43">
        <f>I73*0.21</f>
        <v>0</v>
      </c>
      <c r="P73">
        <v>3</v>
      </c>
    </row>
    <row r="74">
      <c r="A74" s="36" t="s">
        <v>464</v>
      </c>
      <c r="B74" s="44"/>
      <c r="C74" s="45"/>
      <c r="D74" s="45"/>
      <c r="E74" s="46" t="s">
        <v>460</v>
      </c>
      <c r="F74" s="45"/>
      <c r="G74" s="45"/>
      <c r="H74" s="45"/>
      <c r="I74" s="45"/>
      <c r="J74" s="47"/>
    </row>
    <row r="75" ht="45">
      <c r="A75" s="36" t="s">
        <v>465</v>
      </c>
      <c r="B75" s="44"/>
      <c r="C75" s="45"/>
      <c r="D75" s="45"/>
      <c r="E75" s="48" t="s">
        <v>11890</v>
      </c>
      <c r="F75" s="45"/>
      <c r="G75" s="45"/>
      <c r="H75" s="45"/>
      <c r="I75" s="45"/>
      <c r="J75" s="47"/>
    </row>
    <row r="76" ht="45">
      <c r="A76" s="36" t="s">
        <v>467</v>
      </c>
      <c r="B76" s="44"/>
      <c r="C76" s="45"/>
      <c r="D76" s="45"/>
      <c r="E76" s="38" t="s">
        <v>10239</v>
      </c>
      <c r="F76" s="45"/>
      <c r="G76" s="45"/>
      <c r="H76" s="45"/>
      <c r="I76" s="45"/>
      <c r="J76" s="47"/>
    </row>
    <row r="77">
      <c r="A77" s="36" t="s">
        <v>458</v>
      </c>
      <c r="B77" s="36">
        <v>17</v>
      </c>
      <c r="C77" s="37" t="s">
        <v>5271</v>
      </c>
      <c r="D77" s="36" t="s">
        <v>460</v>
      </c>
      <c r="E77" s="38" t="s">
        <v>5272</v>
      </c>
      <c r="F77" s="39" t="s">
        <v>492</v>
      </c>
      <c r="G77" s="40">
        <v>31</v>
      </c>
      <c r="H77" s="41">
        <v>0</v>
      </c>
      <c r="I77" s="42">
        <f>ROUND(G77*H77,P4)</f>
        <v>0</v>
      </c>
      <c r="J77" s="39" t="s">
        <v>1884</v>
      </c>
      <c r="O77" s="43">
        <f>I77*0.21</f>
        <v>0</v>
      </c>
      <c r="P77">
        <v>3</v>
      </c>
    </row>
    <row r="78">
      <c r="A78" s="36" t="s">
        <v>464</v>
      </c>
      <c r="B78" s="44"/>
      <c r="C78" s="45"/>
      <c r="D78" s="45"/>
      <c r="E78" s="46" t="s">
        <v>460</v>
      </c>
      <c r="F78" s="45"/>
      <c r="G78" s="45"/>
      <c r="H78" s="45"/>
      <c r="I78" s="45"/>
      <c r="J78" s="47"/>
    </row>
    <row r="79" ht="45">
      <c r="A79" s="36" t="s">
        <v>465</v>
      </c>
      <c r="B79" s="44"/>
      <c r="C79" s="45"/>
      <c r="D79" s="45"/>
      <c r="E79" s="48" t="s">
        <v>11891</v>
      </c>
      <c r="F79" s="45"/>
      <c r="G79" s="45"/>
      <c r="H79" s="45"/>
      <c r="I79" s="45"/>
      <c r="J79" s="47"/>
    </row>
    <row r="80" ht="30">
      <c r="A80" s="36" t="s">
        <v>467</v>
      </c>
      <c r="B80" s="44"/>
      <c r="C80" s="45"/>
      <c r="D80" s="45"/>
      <c r="E80" s="38" t="s">
        <v>10241</v>
      </c>
      <c r="F80" s="45"/>
      <c r="G80" s="45"/>
      <c r="H80" s="45"/>
      <c r="I80" s="45"/>
      <c r="J80" s="47"/>
    </row>
    <row r="81">
      <c r="A81" s="30" t="s">
        <v>455</v>
      </c>
      <c r="B81" s="31"/>
      <c r="C81" s="32" t="s">
        <v>9887</v>
      </c>
      <c r="D81" s="33"/>
      <c r="E81" s="30" t="s">
        <v>4908</v>
      </c>
      <c r="F81" s="33"/>
      <c r="G81" s="33"/>
      <c r="H81" s="33"/>
      <c r="I81" s="34">
        <f>SUMIFS(I82:I93,A82:A93,"P")</f>
        <v>0</v>
      </c>
      <c r="J81" s="35"/>
    </row>
    <row r="82">
      <c r="A82" s="36" t="s">
        <v>458</v>
      </c>
      <c r="B82" s="36">
        <v>18</v>
      </c>
      <c r="C82" s="37" t="s">
        <v>11550</v>
      </c>
      <c r="D82" s="36" t="s">
        <v>460</v>
      </c>
      <c r="E82" s="38" t="s">
        <v>11551</v>
      </c>
      <c r="F82" s="39" t="s">
        <v>475</v>
      </c>
      <c r="G82" s="40">
        <v>0.044999999999999998</v>
      </c>
      <c r="H82" s="41">
        <v>0</v>
      </c>
      <c r="I82" s="42">
        <f>ROUND(G82*H82,P4)</f>
        <v>0</v>
      </c>
      <c r="J82" s="39" t="s">
        <v>1884</v>
      </c>
      <c r="O82" s="43">
        <f>I82*0.21</f>
        <v>0</v>
      </c>
      <c r="P82">
        <v>3</v>
      </c>
    </row>
    <row r="83">
      <c r="A83" s="36" t="s">
        <v>464</v>
      </c>
      <c r="B83" s="44"/>
      <c r="C83" s="45"/>
      <c r="D83" s="45"/>
      <c r="E83" s="46" t="s">
        <v>460</v>
      </c>
      <c r="F83" s="45"/>
      <c r="G83" s="45"/>
      <c r="H83" s="45"/>
      <c r="I83" s="45"/>
      <c r="J83" s="47"/>
    </row>
    <row r="84" ht="45">
      <c r="A84" s="36" t="s">
        <v>465</v>
      </c>
      <c r="B84" s="44"/>
      <c r="C84" s="45"/>
      <c r="D84" s="45"/>
      <c r="E84" s="48" t="s">
        <v>11892</v>
      </c>
      <c r="F84" s="45"/>
      <c r="G84" s="45"/>
      <c r="H84" s="45"/>
      <c r="I84" s="45"/>
      <c r="J84" s="47"/>
    </row>
    <row r="85" ht="75">
      <c r="A85" s="36" t="s">
        <v>467</v>
      </c>
      <c r="B85" s="44"/>
      <c r="C85" s="45"/>
      <c r="D85" s="45"/>
      <c r="E85" s="38" t="s">
        <v>10674</v>
      </c>
      <c r="F85" s="45"/>
      <c r="G85" s="45"/>
      <c r="H85" s="45"/>
      <c r="I85" s="45"/>
      <c r="J85" s="47"/>
    </row>
    <row r="86">
      <c r="A86" s="36" t="s">
        <v>458</v>
      </c>
      <c r="B86" s="36">
        <v>19</v>
      </c>
      <c r="C86" s="37" t="s">
        <v>5394</v>
      </c>
      <c r="D86" s="36" t="s">
        <v>460</v>
      </c>
      <c r="E86" s="38" t="s">
        <v>11839</v>
      </c>
      <c r="F86" s="39" t="s">
        <v>475</v>
      </c>
      <c r="G86" s="40">
        <v>37.884</v>
      </c>
      <c r="H86" s="41">
        <v>0</v>
      </c>
      <c r="I86" s="42">
        <f>ROUND(G86*H86,P4)</f>
        <v>0</v>
      </c>
      <c r="J86" s="39" t="s">
        <v>1884</v>
      </c>
      <c r="O86" s="43">
        <f>I86*0.21</f>
        <v>0</v>
      </c>
      <c r="P86">
        <v>3</v>
      </c>
    </row>
    <row r="87">
      <c r="A87" s="36" t="s">
        <v>464</v>
      </c>
      <c r="B87" s="44"/>
      <c r="C87" s="45"/>
      <c r="D87" s="45"/>
      <c r="E87" s="46" t="s">
        <v>460</v>
      </c>
      <c r="F87" s="45"/>
      <c r="G87" s="45"/>
      <c r="H87" s="45"/>
      <c r="I87" s="45"/>
      <c r="J87" s="47"/>
    </row>
    <row r="88" ht="75">
      <c r="A88" s="36" t="s">
        <v>465</v>
      </c>
      <c r="B88" s="44"/>
      <c r="C88" s="45"/>
      <c r="D88" s="45"/>
      <c r="E88" s="48" t="s">
        <v>11893</v>
      </c>
      <c r="F88" s="45"/>
      <c r="G88" s="45"/>
      <c r="H88" s="45"/>
      <c r="I88" s="45"/>
      <c r="J88" s="47"/>
    </row>
    <row r="89" ht="60">
      <c r="A89" s="36" t="s">
        <v>467</v>
      </c>
      <c r="B89" s="44"/>
      <c r="C89" s="45"/>
      <c r="D89" s="45"/>
      <c r="E89" s="38" t="s">
        <v>10432</v>
      </c>
      <c r="F89" s="45"/>
      <c r="G89" s="45"/>
      <c r="H89" s="45"/>
      <c r="I89" s="45"/>
      <c r="J89" s="47"/>
    </row>
    <row r="90">
      <c r="A90" s="36" t="s">
        <v>458</v>
      </c>
      <c r="B90" s="36">
        <v>20</v>
      </c>
      <c r="C90" s="37" t="s">
        <v>5398</v>
      </c>
      <c r="D90" s="36" t="s">
        <v>460</v>
      </c>
      <c r="E90" s="38" t="s">
        <v>5399</v>
      </c>
      <c r="F90" s="39" t="s">
        <v>475</v>
      </c>
      <c r="G90" s="40">
        <v>18.815999999999999</v>
      </c>
      <c r="H90" s="41">
        <v>0</v>
      </c>
      <c r="I90" s="42">
        <f>ROUND(G90*H90,P4)</f>
        <v>0</v>
      </c>
      <c r="J90" s="39" t="s">
        <v>1884</v>
      </c>
      <c r="O90" s="43">
        <f>I90*0.21</f>
        <v>0</v>
      </c>
      <c r="P90">
        <v>3</v>
      </c>
    </row>
    <row r="91">
      <c r="A91" s="36" t="s">
        <v>464</v>
      </c>
      <c r="B91" s="44"/>
      <c r="C91" s="45"/>
      <c r="D91" s="45"/>
      <c r="E91" s="46" t="s">
        <v>460</v>
      </c>
      <c r="F91" s="45"/>
      <c r="G91" s="45"/>
      <c r="H91" s="45"/>
      <c r="I91" s="45"/>
      <c r="J91" s="47"/>
    </row>
    <row r="92" ht="60">
      <c r="A92" s="36" t="s">
        <v>465</v>
      </c>
      <c r="B92" s="44"/>
      <c r="C92" s="45"/>
      <c r="D92" s="45"/>
      <c r="E92" s="48" t="s">
        <v>11894</v>
      </c>
      <c r="F92" s="45"/>
      <c r="G92" s="45"/>
      <c r="H92" s="45"/>
      <c r="I92" s="45"/>
      <c r="J92" s="47"/>
    </row>
    <row r="93" ht="409.5">
      <c r="A93" s="36" t="s">
        <v>467</v>
      </c>
      <c r="B93" s="44"/>
      <c r="C93" s="45"/>
      <c r="D93" s="45"/>
      <c r="E93" s="38" t="s">
        <v>5494</v>
      </c>
      <c r="F93" s="45"/>
      <c r="G93" s="45"/>
      <c r="H93" s="45"/>
      <c r="I93" s="45"/>
      <c r="J93" s="47"/>
    </row>
    <row r="94">
      <c r="A94" s="30" t="s">
        <v>455</v>
      </c>
      <c r="B94" s="31"/>
      <c r="C94" s="32" t="s">
        <v>9895</v>
      </c>
      <c r="D94" s="33"/>
      <c r="E94" s="30" t="s">
        <v>5405</v>
      </c>
      <c r="F94" s="33"/>
      <c r="G94" s="33"/>
      <c r="H94" s="33"/>
      <c r="I94" s="34">
        <f>SUMIFS(I95:I118,A95:A118,"P")</f>
        <v>0</v>
      </c>
      <c r="J94" s="35"/>
    </row>
    <row r="95">
      <c r="A95" s="36" t="s">
        <v>458</v>
      </c>
      <c r="B95" s="36">
        <v>21</v>
      </c>
      <c r="C95" s="37" t="s">
        <v>11559</v>
      </c>
      <c r="D95" s="36" t="s">
        <v>460</v>
      </c>
      <c r="E95" s="38" t="s">
        <v>11560</v>
      </c>
      <c r="F95" s="39" t="s">
        <v>534</v>
      </c>
      <c r="G95" s="40">
        <v>132.44</v>
      </c>
      <c r="H95" s="41">
        <v>0</v>
      </c>
      <c r="I95" s="42">
        <f>ROUND(G95*H95,P4)</f>
        <v>0</v>
      </c>
      <c r="J95" s="39" t="s">
        <v>1884</v>
      </c>
      <c r="O95" s="43">
        <f>I95*0.21</f>
        <v>0</v>
      </c>
      <c r="P95">
        <v>3</v>
      </c>
    </row>
    <row r="96">
      <c r="A96" s="36" t="s">
        <v>464</v>
      </c>
      <c r="B96" s="44"/>
      <c r="C96" s="45"/>
      <c r="D96" s="45"/>
      <c r="E96" s="46" t="s">
        <v>460</v>
      </c>
      <c r="F96" s="45"/>
      <c r="G96" s="45"/>
      <c r="H96" s="45"/>
      <c r="I96" s="45"/>
      <c r="J96" s="47"/>
    </row>
    <row r="97" ht="60">
      <c r="A97" s="36" t="s">
        <v>465</v>
      </c>
      <c r="B97" s="44"/>
      <c r="C97" s="45"/>
      <c r="D97" s="45"/>
      <c r="E97" s="48" t="s">
        <v>11895</v>
      </c>
      <c r="F97" s="45"/>
      <c r="G97" s="45"/>
      <c r="H97" s="45"/>
      <c r="I97" s="45"/>
      <c r="J97" s="47"/>
    </row>
    <row r="98" ht="45">
      <c r="A98" s="36" t="s">
        <v>467</v>
      </c>
      <c r="B98" s="44"/>
      <c r="C98" s="45"/>
      <c r="D98" s="45"/>
      <c r="E98" s="38" t="s">
        <v>11562</v>
      </c>
      <c r="F98" s="45"/>
      <c r="G98" s="45"/>
      <c r="H98" s="45"/>
      <c r="I98" s="45"/>
      <c r="J98" s="47"/>
    </row>
    <row r="99">
      <c r="A99" s="36" t="s">
        <v>458</v>
      </c>
      <c r="B99" s="36">
        <v>22</v>
      </c>
      <c r="C99" s="37" t="s">
        <v>8813</v>
      </c>
      <c r="D99" s="36" t="s">
        <v>460</v>
      </c>
      <c r="E99" s="38" t="s">
        <v>10259</v>
      </c>
      <c r="F99" s="39" t="s">
        <v>475</v>
      </c>
      <c r="G99" s="40">
        <v>5.5</v>
      </c>
      <c r="H99" s="41">
        <v>0</v>
      </c>
      <c r="I99" s="42">
        <f>ROUND(G99*H99,P4)</f>
        <v>0</v>
      </c>
      <c r="J99" s="39" t="s">
        <v>1884</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11896</v>
      </c>
      <c r="F101" s="45"/>
      <c r="G101" s="45"/>
      <c r="H101" s="45"/>
      <c r="I101" s="45"/>
      <c r="J101" s="47"/>
    </row>
    <row r="102" ht="409.5">
      <c r="A102" s="36" t="s">
        <v>467</v>
      </c>
      <c r="B102" s="44"/>
      <c r="C102" s="45"/>
      <c r="D102" s="45"/>
      <c r="E102" s="38" t="s">
        <v>10261</v>
      </c>
      <c r="F102" s="45"/>
      <c r="G102" s="45"/>
      <c r="H102" s="45"/>
      <c r="I102" s="45"/>
      <c r="J102" s="47"/>
    </row>
    <row r="103">
      <c r="A103" s="36" t="s">
        <v>458</v>
      </c>
      <c r="B103" s="36">
        <v>23</v>
      </c>
      <c r="C103" s="37" t="s">
        <v>10262</v>
      </c>
      <c r="D103" s="36" t="s">
        <v>460</v>
      </c>
      <c r="E103" s="38" t="s">
        <v>10263</v>
      </c>
      <c r="F103" s="39" t="s">
        <v>613</v>
      </c>
      <c r="G103" s="40">
        <v>0.71199999999999997</v>
      </c>
      <c r="H103" s="41">
        <v>0</v>
      </c>
      <c r="I103" s="42">
        <f>ROUND(G103*H103,P4)</f>
        <v>0</v>
      </c>
      <c r="J103" s="39" t="s">
        <v>1884</v>
      </c>
      <c r="O103" s="43">
        <f>I103*0.21</f>
        <v>0</v>
      </c>
      <c r="P103">
        <v>3</v>
      </c>
    </row>
    <row r="104">
      <c r="A104" s="36" t="s">
        <v>464</v>
      </c>
      <c r="B104" s="44"/>
      <c r="C104" s="45"/>
      <c r="D104" s="45"/>
      <c r="E104" s="46" t="s">
        <v>460</v>
      </c>
      <c r="F104" s="45"/>
      <c r="G104" s="45"/>
      <c r="H104" s="45"/>
      <c r="I104" s="45"/>
      <c r="J104" s="47"/>
    </row>
    <row r="105" ht="60">
      <c r="A105" s="36" t="s">
        <v>465</v>
      </c>
      <c r="B105" s="44"/>
      <c r="C105" s="45"/>
      <c r="D105" s="45"/>
      <c r="E105" s="48" t="s">
        <v>11897</v>
      </c>
      <c r="F105" s="45"/>
      <c r="G105" s="45"/>
      <c r="H105" s="45"/>
      <c r="I105" s="45"/>
      <c r="J105" s="47"/>
    </row>
    <row r="106" ht="300">
      <c r="A106" s="36" t="s">
        <v>467</v>
      </c>
      <c r="B106" s="44"/>
      <c r="C106" s="45"/>
      <c r="D106" s="45"/>
      <c r="E106" s="38" t="s">
        <v>10265</v>
      </c>
      <c r="F106" s="45"/>
      <c r="G106" s="45"/>
      <c r="H106" s="45"/>
      <c r="I106" s="45"/>
      <c r="J106" s="47"/>
    </row>
    <row r="107">
      <c r="A107" s="36" t="s">
        <v>458</v>
      </c>
      <c r="B107" s="36">
        <v>24</v>
      </c>
      <c r="C107" s="37" t="s">
        <v>10266</v>
      </c>
      <c r="D107" s="36" t="s">
        <v>460</v>
      </c>
      <c r="E107" s="38" t="s">
        <v>10267</v>
      </c>
      <c r="F107" s="39" t="s">
        <v>475</v>
      </c>
      <c r="G107" s="40">
        <v>8.25</v>
      </c>
      <c r="H107" s="41">
        <v>0</v>
      </c>
      <c r="I107" s="42">
        <f>ROUND(G107*H107,P4)</f>
        <v>0</v>
      </c>
      <c r="J107" s="39" t="s">
        <v>1884</v>
      </c>
      <c r="O107" s="43">
        <f>I107*0.21</f>
        <v>0</v>
      </c>
      <c r="P107">
        <v>3</v>
      </c>
    </row>
    <row r="108">
      <c r="A108" s="36" t="s">
        <v>464</v>
      </c>
      <c r="B108" s="44"/>
      <c r="C108" s="45"/>
      <c r="D108" s="45"/>
      <c r="E108" s="46" t="s">
        <v>460</v>
      </c>
      <c r="F108" s="45"/>
      <c r="G108" s="45"/>
      <c r="H108" s="45"/>
      <c r="I108" s="45"/>
      <c r="J108" s="47"/>
    </row>
    <row r="109" ht="75">
      <c r="A109" s="36" t="s">
        <v>465</v>
      </c>
      <c r="B109" s="44"/>
      <c r="C109" s="45"/>
      <c r="D109" s="45"/>
      <c r="E109" s="48" t="s">
        <v>11898</v>
      </c>
      <c r="F109" s="45"/>
      <c r="G109" s="45"/>
      <c r="H109" s="45"/>
      <c r="I109" s="45"/>
      <c r="J109" s="47"/>
    </row>
    <row r="110" ht="409.5">
      <c r="A110" s="36" t="s">
        <v>467</v>
      </c>
      <c r="B110" s="44"/>
      <c r="C110" s="45"/>
      <c r="D110" s="45"/>
      <c r="E110" s="38" t="s">
        <v>7707</v>
      </c>
      <c r="F110" s="45"/>
      <c r="G110" s="45"/>
      <c r="H110" s="45"/>
      <c r="I110" s="45"/>
      <c r="J110" s="47"/>
    </row>
    <row r="111">
      <c r="A111" s="36" t="s">
        <v>458</v>
      </c>
      <c r="B111" s="36">
        <v>25</v>
      </c>
      <c r="C111" s="37" t="s">
        <v>10276</v>
      </c>
      <c r="D111" s="36" t="s">
        <v>460</v>
      </c>
      <c r="E111" s="38" t="s">
        <v>10277</v>
      </c>
      <c r="F111" s="39" t="s">
        <v>475</v>
      </c>
      <c r="G111" s="40">
        <v>25.199999999999999</v>
      </c>
      <c r="H111" s="41">
        <v>0</v>
      </c>
      <c r="I111" s="42">
        <f>ROUND(G111*H111,P4)</f>
        <v>0</v>
      </c>
      <c r="J111" s="39" t="s">
        <v>1884</v>
      </c>
      <c r="O111" s="43">
        <f>I111*0.21</f>
        <v>0</v>
      </c>
      <c r="P111">
        <v>3</v>
      </c>
    </row>
    <row r="112">
      <c r="A112" s="36" t="s">
        <v>464</v>
      </c>
      <c r="B112" s="44"/>
      <c r="C112" s="45"/>
      <c r="D112" s="45"/>
      <c r="E112" s="46" t="s">
        <v>460</v>
      </c>
      <c r="F112" s="45"/>
      <c r="G112" s="45"/>
      <c r="H112" s="45"/>
      <c r="I112" s="45"/>
      <c r="J112" s="47"/>
    </row>
    <row r="113" ht="30">
      <c r="A113" s="36" t="s">
        <v>465</v>
      </c>
      <c r="B113" s="44"/>
      <c r="C113" s="45"/>
      <c r="D113" s="45"/>
      <c r="E113" s="48" t="s">
        <v>11899</v>
      </c>
      <c r="F113" s="45"/>
      <c r="G113" s="45"/>
      <c r="H113" s="45"/>
      <c r="I113" s="45"/>
      <c r="J113" s="47"/>
    </row>
    <row r="114" ht="409.5">
      <c r="A114" s="36" t="s">
        <v>467</v>
      </c>
      <c r="B114" s="44"/>
      <c r="C114" s="45"/>
      <c r="D114" s="45"/>
      <c r="E114" s="38" t="s">
        <v>7707</v>
      </c>
      <c r="F114" s="45"/>
      <c r="G114" s="45"/>
      <c r="H114" s="45"/>
      <c r="I114" s="45"/>
      <c r="J114" s="47"/>
    </row>
    <row r="115">
      <c r="A115" s="36" t="s">
        <v>458</v>
      </c>
      <c r="B115" s="36">
        <v>26</v>
      </c>
      <c r="C115" s="37" t="s">
        <v>10279</v>
      </c>
      <c r="D115" s="36" t="s">
        <v>460</v>
      </c>
      <c r="E115" s="38" t="s">
        <v>10280</v>
      </c>
      <c r="F115" s="39" t="s">
        <v>613</v>
      </c>
      <c r="G115" s="40">
        <v>8.6460000000000008</v>
      </c>
      <c r="H115" s="41">
        <v>0</v>
      </c>
      <c r="I115" s="42">
        <f>ROUND(G115*H115,P4)</f>
        <v>0</v>
      </c>
      <c r="J115" s="39" t="s">
        <v>1884</v>
      </c>
      <c r="O115" s="43">
        <f>I115*0.21</f>
        <v>0</v>
      </c>
      <c r="P115">
        <v>3</v>
      </c>
    </row>
    <row r="116">
      <c r="A116" s="36" t="s">
        <v>464</v>
      </c>
      <c r="B116" s="44"/>
      <c r="C116" s="45"/>
      <c r="D116" s="45"/>
      <c r="E116" s="46" t="s">
        <v>460</v>
      </c>
      <c r="F116" s="45"/>
      <c r="G116" s="45"/>
      <c r="H116" s="45"/>
      <c r="I116" s="45"/>
      <c r="J116" s="47"/>
    </row>
    <row r="117" ht="60">
      <c r="A117" s="36" t="s">
        <v>465</v>
      </c>
      <c r="B117" s="44"/>
      <c r="C117" s="45"/>
      <c r="D117" s="45"/>
      <c r="E117" s="48" t="s">
        <v>11900</v>
      </c>
      <c r="F117" s="45"/>
      <c r="G117" s="45"/>
      <c r="H117" s="45"/>
      <c r="I117" s="45"/>
      <c r="J117" s="47"/>
    </row>
    <row r="118" ht="330">
      <c r="A118" s="36" t="s">
        <v>467</v>
      </c>
      <c r="B118" s="44"/>
      <c r="C118" s="45"/>
      <c r="D118" s="45"/>
      <c r="E118" s="38" t="s">
        <v>10272</v>
      </c>
      <c r="F118" s="45"/>
      <c r="G118" s="45"/>
      <c r="H118" s="45"/>
      <c r="I118" s="45"/>
      <c r="J118" s="47"/>
    </row>
    <row r="119">
      <c r="A119" s="30" t="s">
        <v>455</v>
      </c>
      <c r="B119" s="31"/>
      <c r="C119" s="32" t="s">
        <v>9900</v>
      </c>
      <c r="D119" s="33"/>
      <c r="E119" s="30" t="s">
        <v>2399</v>
      </c>
      <c r="F119" s="33"/>
      <c r="G119" s="33"/>
      <c r="H119" s="33"/>
      <c r="I119" s="34">
        <f>SUMIFS(I120:I147,A120:A147,"P")</f>
        <v>0</v>
      </c>
      <c r="J119" s="35"/>
    </row>
    <row r="120">
      <c r="A120" s="36" t="s">
        <v>458</v>
      </c>
      <c r="B120" s="36">
        <v>27</v>
      </c>
      <c r="C120" s="37" t="s">
        <v>5079</v>
      </c>
      <c r="D120" s="36" t="s">
        <v>460</v>
      </c>
      <c r="E120" s="38" t="s">
        <v>10535</v>
      </c>
      <c r="F120" s="39" t="s">
        <v>475</v>
      </c>
      <c r="G120" s="40">
        <v>6</v>
      </c>
      <c r="H120" s="41">
        <v>0</v>
      </c>
      <c r="I120" s="42">
        <f>ROUND(G120*H120,P4)</f>
        <v>0</v>
      </c>
      <c r="J120" s="39" t="s">
        <v>1884</v>
      </c>
      <c r="O120" s="43">
        <f>I120*0.21</f>
        <v>0</v>
      </c>
      <c r="P120">
        <v>3</v>
      </c>
    </row>
    <row r="121">
      <c r="A121" s="36" t="s">
        <v>464</v>
      </c>
      <c r="B121" s="44"/>
      <c r="C121" s="45"/>
      <c r="D121" s="45"/>
      <c r="E121" s="46" t="s">
        <v>460</v>
      </c>
      <c r="F121" s="45"/>
      <c r="G121" s="45"/>
      <c r="H121" s="45"/>
      <c r="I121" s="45"/>
      <c r="J121" s="47"/>
    </row>
    <row r="122" ht="60">
      <c r="A122" s="36" t="s">
        <v>465</v>
      </c>
      <c r="B122" s="44"/>
      <c r="C122" s="45"/>
      <c r="D122" s="45"/>
      <c r="E122" s="48" t="s">
        <v>11901</v>
      </c>
      <c r="F122" s="45"/>
      <c r="G122" s="45"/>
      <c r="H122" s="45"/>
      <c r="I122" s="45"/>
      <c r="J122" s="47"/>
    </row>
    <row r="123" ht="409.5">
      <c r="A123" s="36" t="s">
        <v>467</v>
      </c>
      <c r="B123" s="44"/>
      <c r="C123" s="45"/>
      <c r="D123" s="45"/>
      <c r="E123" s="38" t="s">
        <v>7707</v>
      </c>
      <c r="F123" s="45"/>
      <c r="G123" s="45"/>
      <c r="H123" s="45"/>
      <c r="I123" s="45"/>
      <c r="J123" s="47"/>
    </row>
    <row r="124">
      <c r="A124" s="36" t="s">
        <v>458</v>
      </c>
      <c r="B124" s="36">
        <v>28</v>
      </c>
      <c r="C124" s="37" t="s">
        <v>5298</v>
      </c>
      <c r="D124" s="36" t="s">
        <v>460</v>
      </c>
      <c r="E124" s="38" t="s">
        <v>10286</v>
      </c>
      <c r="F124" s="39" t="s">
        <v>475</v>
      </c>
      <c r="G124" s="40">
        <v>7.2000000000000002</v>
      </c>
      <c r="H124" s="41">
        <v>0</v>
      </c>
      <c r="I124" s="42">
        <f>ROUND(G124*H124,P4)</f>
        <v>0</v>
      </c>
      <c r="J124" s="39" t="s">
        <v>1884</v>
      </c>
      <c r="O124" s="43">
        <f>I124*0.21</f>
        <v>0</v>
      </c>
      <c r="P124">
        <v>3</v>
      </c>
    </row>
    <row r="125">
      <c r="A125" s="36" t="s">
        <v>464</v>
      </c>
      <c r="B125" s="44"/>
      <c r="C125" s="45"/>
      <c r="D125" s="45"/>
      <c r="E125" s="46" t="s">
        <v>460</v>
      </c>
      <c r="F125" s="45"/>
      <c r="G125" s="45"/>
      <c r="H125" s="45"/>
      <c r="I125" s="45"/>
      <c r="J125" s="47"/>
    </row>
    <row r="126" ht="60">
      <c r="A126" s="36" t="s">
        <v>465</v>
      </c>
      <c r="B126" s="44"/>
      <c r="C126" s="45"/>
      <c r="D126" s="45"/>
      <c r="E126" s="48" t="s">
        <v>11902</v>
      </c>
      <c r="F126" s="45"/>
      <c r="G126" s="45"/>
      <c r="H126" s="45"/>
      <c r="I126" s="45"/>
      <c r="J126" s="47"/>
    </row>
    <row r="127" ht="409.5">
      <c r="A127" s="36" t="s">
        <v>467</v>
      </c>
      <c r="B127" s="44"/>
      <c r="C127" s="45"/>
      <c r="D127" s="45"/>
      <c r="E127" s="38" t="s">
        <v>7707</v>
      </c>
      <c r="F127" s="45"/>
      <c r="G127" s="45"/>
      <c r="H127" s="45"/>
      <c r="I127" s="45"/>
      <c r="J127" s="47"/>
    </row>
    <row r="128">
      <c r="A128" s="36" t="s">
        <v>458</v>
      </c>
      <c r="B128" s="36">
        <v>29</v>
      </c>
      <c r="C128" s="37" t="s">
        <v>7484</v>
      </c>
      <c r="D128" s="36" t="s">
        <v>460</v>
      </c>
      <c r="E128" s="38" t="s">
        <v>10428</v>
      </c>
      <c r="F128" s="39" t="s">
        <v>475</v>
      </c>
      <c r="G128" s="40">
        <v>13.202999999999999</v>
      </c>
      <c r="H128" s="41">
        <v>0</v>
      </c>
      <c r="I128" s="42">
        <f>ROUND(G128*H128,P4)</f>
        <v>0</v>
      </c>
      <c r="J128" s="39" t="s">
        <v>1884</v>
      </c>
      <c r="O128" s="43">
        <f>I128*0.21</f>
        <v>0</v>
      </c>
      <c r="P128">
        <v>3</v>
      </c>
    </row>
    <row r="129">
      <c r="A129" s="36" t="s">
        <v>464</v>
      </c>
      <c r="B129" s="44"/>
      <c r="C129" s="45"/>
      <c r="D129" s="45"/>
      <c r="E129" s="46" t="s">
        <v>460</v>
      </c>
      <c r="F129" s="45"/>
      <c r="G129" s="45"/>
      <c r="H129" s="45"/>
      <c r="I129" s="45"/>
      <c r="J129" s="47"/>
    </row>
    <row r="130" ht="150">
      <c r="A130" s="36" t="s">
        <v>465</v>
      </c>
      <c r="B130" s="44"/>
      <c r="C130" s="45"/>
      <c r="D130" s="45"/>
      <c r="E130" s="48" t="s">
        <v>11903</v>
      </c>
      <c r="F130" s="45"/>
      <c r="G130" s="45"/>
      <c r="H130" s="45"/>
      <c r="I130" s="45"/>
      <c r="J130" s="47"/>
    </row>
    <row r="131" ht="409.5">
      <c r="A131" s="36" t="s">
        <v>467</v>
      </c>
      <c r="B131" s="44"/>
      <c r="C131" s="45"/>
      <c r="D131" s="45"/>
      <c r="E131" s="38" t="s">
        <v>7707</v>
      </c>
      <c r="F131" s="45"/>
      <c r="G131" s="45"/>
      <c r="H131" s="45"/>
      <c r="I131" s="45"/>
      <c r="J131" s="47"/>
    </row>
    <row r="132">
      <c r="A132" s="36" t="s">
        <v>458</v>
      </c>
      <c r="B132" s="36">
        <v>30</v>
      </c>
      <c r="C132" s="37" t="s">
        <v>9186</v>
      </c>
      <c r="D132" s="36" t="s">
        <v>460</v>
      </c>
      <c r="E132" s="38" t="s">
        <v>9187</v>
      </c>
      <c r="F132" s="39" t="s">
        <v>475</v>
      </c>
      <c r="G132" s="40">
        <v>10.4</v>
      </c>
      <c r="H132" s="41">
        <v>0</v>
      </c>
      <c r="I132" s="42">
        <f>ROUND(G132*H132,P4)</f>
        <v>0</v>
      </c>
      <c r="J132" s="39" t="s">
        <v>1884</v>
      </c>
      <c r="O132" s="43">
        <f>I132*0.21</f>
        <v>0</v>
      </c>
      <c r="P132">
        <v>3</v>
      </c>
    </row>
    <row r="133">
      <c r="A133" s="36" t="s">
        <v>464</v>
      </c>
      <c r="B133" s="44"/>
      <c r="C133" s="45"/>
      <c r="D133" s="45"/>
      <c r="E133" s="46" t="s">
        <v>460</v>
      </c>
      <c r="F133" s="45"/>
      <c r="G133" s="45"/>
      <c r="H133" s="45"/>
      <c r="I133" s="45"/>
      <c r="J133" s="47"/>
    </row>
    <row r="134" ht="75">
      <c r="A134" s="36" t="s">
        <v>465</v>
      </c>
      <c r="B134" s="44"/>
      <c r="C134" s="45"/>
      <c r="D134" s="45"/>
      <c r="E134" s="48" t="s">
        <v>11904</v>
      </c>
      <c r="F134" s="45"/>
      <c r="G134" s="45"/>
      <c r="H134" s="45"/>
      <c r="I134" s="45"/>
      <c r="J134" s="47"/>
    </row>
    <row r="135" ht="75">
      <c r="A135" s="36" t="s">
        <v>467</v>
      </c>
      <c r="B135" s="44"/>
      <c r="C135" s="45"/>
      <c r="D135" s="45"/>
      <c r="E135" s="38" t="s">
        <v>10298</v>
      </c>
      <c r="F135" s="45"/>
      <c r="G135" s="45"/>
      <c r="H135" s="45"/>
      <c r="I135" s="45"/>
      <c r="J135" s="47"/>
    </row>
    <row r="136">
      <c r="A136" s="36" t="s">
        <v>458</v>
      </c>
      <c r="B136" s="36">
        <v>31</v>
      </c>
      <c r="C136" s="37" t="s">
        <v>7493</v>
      </c>
      <c r="D136" s="36" t="s">
        <v>460</v>
      </c>
      <c r="E136" s="38" t="s">
        <v>7494</v>
      </c>
      <c r="F136" s="39" t="s">
        <v>475</v>
      </c>
      <c r="G136" s="40">
        <v>17.603999999999999</v>
      </c>
      <c r="H136" s="41">
        <v>0</v>
      </c>
      <c r="I136" s="42">
        <f>ROUND(G136*H136,P4)</f>
        <v>0</v>
      </c>
      <c r="J136" s="39" t="s">
        <v>1884</v>
      </c>
      <c r="O136" s="43">
        <f>I136*0.21</f>
        <v>0</v>
      </c>
      <c r="P136">
        <v>3</v>
      </c>
    </row>
    <row r="137">
      <c r="A137" s="36" t="s">
        <v>464</v>
      </c>
      <c r="B137" s="44"/>
      <c r="C137" s="45"/>
      <c r="D137" s="45"/>
      <c r="E137" s="46" t="s">
        <v>460</v>
      </c>
      <c r="F137" s="45"/>
      <c r="G137" s="45"/>
      <c r="H137" s="45"/>
      <c r="I137" s="45"/>
      <c r="J137" s="47"/>
    </row>
    <row r="138" ht="120">
      <c r="A138" s="36" t="s">
        <v>465</v>
      </c>
      <c r="B138" s="44"/>
      <c r="C138" s="45"/>
      <c r="D138" s="45"/>
      <c r="E138" s="48" t="s">
        <v>11905</v>
      </c>
      <c r="F138" s="45"/>
      <c r="G138" s="45"/>
      <c r="H138" s="45"/>
      <c r="I138" s="45"/>
      <c r="J138" s="47"/>
    </row>
    <row r="139" ht="150">
      <c r="A139" s="36" t="s">
        <v>467</v>
      </c>
      <c r="B139" s="44"/>
      <c r="C139" s="45"/>
      <c r="D139" s="45"/>
      <c r="E139" s="38" t="s">
        <v>10300</v>
      </c>
      <c r="F139" s="45"/>
      <c r="G139" s="45"/>
      <c r="H139" s="45"/>
      <c r="I139" s="45"/>
      <c r="J139" s="47"/>
    </row>
    <row r="140">
      <c r="A140" s="36" t="s">
        <v>458</v>
      </c>
      <c r="B140" s="36">
        <v>32</v>
      </c>
      <c r="C140" s="37" t="s">
        <v>11079</v>
      </c>
      <c r="D140" s="36" t="s">
        <v>460</v>
      </c>
      <c r="E140" s="38" t="s">
        <v>11080</v>
      </c>
      <c r="F140" s="39" t="s">
        <v>475</v>
      </c>
      <c r="G140" s="40">
        <v>2.0800000000000001</v>
      </c>
      <c r="H140" s="41">
        <v>0</v>
      </c>
      <c r="I140" s="42">
        <f>ROUND(G140*H140,P4)</f>
        <v>0</v>
      </c>
      <c r="J140" s="39" t="s">
        <v>1884</v>
      </c>
      <c r="O140" s="43">
        <f>I140*0.21</f>
        <v>0</v>
      </c>
      <c r="P140">
        <v>3</v>
      </c>
    </row>
    <row r="141">
      <c r="A141" s="36" t="s">
        <v>464</v>
      </c>
      <c r="B141" s="44"/>
      <c r="C141" s="45"/>
      <c r="D141" s="45"/>
      <c r="E141" s="46" t="s">
        <v>460</v>
      </c>
      <c r="F141" s="45"/>
      <c r="G141" s="45"/>
      <c r="H141" s="45"/>
      <c r="I141" s="45"/>
      <c r="J141" s="47"/>
    </row>
    <row r="142" ht="75">
      <c r="A142" s="36" t="s">
        <v>465</v>
      </c>
      <c r="B142" s="44"/>
      <c r="C142" s="45"/>
      <c r="D142" s="45"/>
      <c r="E142" s="48" t="s">
        <v>11906</v>
      </c>
      <c r="F142" s="45"/>
      <c r="G142" s="45"/>
      <c r="H142" s="45"/>
      <c r="I142" s="45"/>
      <c r="J142" s="47"/>
    </row>
    <row r="143" ht="60">
      <c r="A143" s="36" t="s">
        <v>467</v>
      </c>
      <c r="B143" s="44"/>
      <c r="C143" s="45"/>
      <c r="D143" s="45"/>
      <c r="E143" s="38" t="s">
        <v>11082</v>
      </c>
      <c r="F143" s="45"/>
      <c r="G143" s="45"/>
      <c r="H143" s="45"/>
      <c r="I143" s="45"/>
      <c r="J143" s="47"/>
    </row>
    <row r="144">
      <c r="A144" s="36" t="s">
        <v>458</v>
      </c>
      <c r="B144" s="36">
        <v>33</v>
      </c>
      <c r="C144" s="37" t="s">
        <v>10014</v>
      </c>
      <c r="D144" s="36" t="s">
        <v>460</v>
      </c>
      <c r="E144" s="38" t="s">
        <v>11164</v>
      </c>
      <c r="F144" s="39" t="s">
        <v>475</v>
      </c>
      <c r="G144" s="40">
        <v>11.26</v>
      </c>
      <c r="H144" s="41">
        <v>0</v>
      </c>
      <c r="I144" s="42">
        <f>ROUND(G144*H144,P4)</f>
        <v>0</v>
      </c>
      <c r="J144" s="39" t="s">
        <v>1884</v>
      </c>
      <c r="O144" s="43">
        <f>I144*0.21</f>
        <v>0</v>
      </c>
      <c r="P144">
        <v>3</v>
      </c>
    </row>
    <row r="145">
      <c r="A145" s="36" t="s">
        <v>464</v>
      </c>
      <c r="B145" s="44"/>
      <c r="C145" s="45"/>
      <c r="D145" s="45"/>
      <c r="E145" s="46" t="s">
        <v>460</v>
      </c>
      <c r="F145" s="45"/>
      <c r="G145" s="45"/>
      <c r="H145" s="45"/>
      <c r="I145" s="45"/>
      <c r="J145" s="47"/>
    </row>
    <row r="146" ht="90">
      <c r="A146" s="36" t="s">
        <v>465</v>
      </c>
      <c r="B146" s="44"/>
      <c r="C146" s="45"/>
      <c r="D146" s="45"/>
      <c r="E146" s="48" t="s">
        <v>11907</v>
      </c>
      <c r="F146" s="45"/>
      <c r="G146" s="45"/>
      <c r="H146" s="45"/>
      <c r="I146" s="45"/>
      <c r="J146" s="47"/>
    </row>
    <row r="147" ht="409.5">
      <c r="A147" s="36" t="s">
        <v>467</v>
      </c>
      <c r="B147" s="44"/>
      <c r="C147" s="45"/>
      <c r="D147" s="45"/>
      <c r="E147" s="38" t="s">
        <v>10440</v>
      </c>
      <c r="F147" s="45"/>
      <c r="G147" s="45"/>
      <c r="H147" s="45"/>
      <c r="I147" s="45"/>
      <c r="J147" s="47"/>
    </row>
    <row r="148">
      <c r="A148" s="30" t="s">
        <v>455</v>
      </c>
      <c r="B148" s="31"/>
      <c r="C148" s="32" t="s">
        <v>10543</v>
      </c>
      <c r="D148" s="33"/>
      <c r="E148" s="30" t="s">
        <v>10544</v>
      </c>
      <c r="F148" s="33"/>
      <c r="G148" s="33"/>
      <c r="H148" s="33"/>
      <c r="I148" s="34">
        <f>SUMIFS(I149:I160,A149:A160,"P")</f>
        <v>0</v>
      </c>
      <c r="J148" s="35"/>
    </row>
    <row r="149">
      <c r="A149" s="36" t="s">
        <v>458</v>
      </c>
      <c r="B149" s="36">
        <v>34</v>
      </c>
      <c r="C149" s="37" t="s">
        <v>8019</v>
      </c>
      <c r="D149" s="36" t="s">
        <v>460</v>
      </c>
      <c r="E149" s="38" t="s">
        <v>11908</v>
      </c>
      <c r="F149" s="39" t="s">
        <v>492</v>
      </c>
      <c r="G149" s="40">
        <v>29.344999999999999</v>
      </c>
      <c r="H149" s="41">
        <v>0</v>
      </c>
      <c r="I149" s="42">
        <f>ROUND(G149*H149,P4)</f>
        <v>0</v>
      </c>
      <c r="J149" s="39" t="s">
        <v>1884</v>
      </c>
      <c r="O149" s="43">
        <f>I149*0.21</f>
        <v>0</v>
      </c>
      <c r="P149">
        <v>3</v>
      </c>
    </row>
    <row r="150">
      <c r="A150" s="36" t="s">
        <v>464</v>
      </c>
      <c r="B150" s="44"/>
      <c r="C150" s="45"/>
      <c r="D150" s="45"/>
      <c r="E150" s="46" t="s">
        <v>460</v>
      </c>
      <c r="F150" s="45"/>
      <c r="G150" s="45"/>
      <c r="H150" s="45"/>
      <c r="I150" s="45"/>
      <c r="J150" s="47"/>
    </row>
    <row r="151" ht="45">
      <c r="A151" s="36" t="s">
        <v>465</v>
      </c>
      <c r="B151" s="44"/>
      <c r="C151" s="45"/>
      <c r="D151" s="45"/>
      <c r="E151" s="48" t="s">
        <v>11909</v>
      </c>
      <c r="F151" s="45"/>
      <c r="G151" s="45"/>
      <c r="H151" s="45"/>
      <c r="I151" s="45"/>
      <c r="J151" s="47"/>
    </row>
    <row r="152" ht="75">
      <c r="A152" s="36" t="s">
        <v>467</v>
      </c>
      <c r="B152" s="44"/>
      <c r="C152" s="45"/>
      <c r="D152" s="45"/>
      <c r="E152" s="38" t="s">
        <v>11583</v>
      </c>
      <c r="F152" s="45"/>
      <c r="G152" s="45"/>
      <c r="H152" s="45"/>
      <c r="I152" s="45"/>
      <c r="J152" s="47"/>
    </row>
    <row r="153">
      <c r="A153" s="36" t="s">
        <v>458</v>
      </c>
      <c r="B153" s="36">
        <v>35</v>
      </c>
      <c r="C153" s="37" t="s">
        <v>11910</v>
      </c>
      <c r="D153" s="36" t="s">
        <v>460</v>
      </c>
      <c r="E153" s="38" t="s">
        <v>11911</v>
      </c>
      <c r="F153" s="39" t="s">
        <v>475</v>
      </c>
      <c r="G153" s="40">
        <v>1.321</v>
      </c>
      <c r="H153" s="41">
        <v>0</v>
      </c>
      <c r="I153" s="42">
        <f>ROUND(G153*H153,P4)</f>
        <v>0</v>
      </c>
      <c r="J153" s="39" t="s">
        <v>1884</v>
      </c>
      <c r="O153" s="43">
        <f>I153*0.21</f>
        <v>0</v>
      </c>
      <c r="P153">
        <v>3</v>
      </c>
    </row>
    <row r="154">
      <c r="A154" s="36" t="s">
        <v>464</v>
      </c>
      <c r="B154" s="44"/>
      <c r="C154" s="45"/>
      <c r="D154" s="45"/>
      <c r="E154" s="46" t="s">
        <v>460</v>
      </c>
      <c r="F154" s="45"/>
      <c r="G154" s="45"/>
      <c r="H154" s="45"/>
      <c r="I154" s="45"/>
      <c r="J154" s="47"/>
    </row>
    <row r="155" ht="45">
      <c r="A155" s="36" t="s">
        <v>465</v>
      </c>
      <c r="B155" s="44"/>
      <c r="C155" s="45"/>
      <c r="D155" s="45"/>
      <c r="E155" s="48" t="s">
        <v>11912</v>
      </c>
      <c r="F155" s="45"/>
      <c r="G155" s="45"/>
      <c r="H155" s="45"/>
      <c r="I155" s="45"/>
      <c r="J155" s="47"/>
    </row>
    <row r="156" ht="165">
      <c r="A156" s="36" t="s">
        <v>467</v>
      </c>
      <c r="B156" s="44"/>
      <c r="C156" s="45"/>
      <c r="D156" s="45"/>
      <c r="E156" s="38" t="s">
        <v>11587</v>
      </c>
      <c r="F156" s="45"/>
      <c r="G156" s="45"/>
      <c r="H156" s="45"/>
      <c r="I156" s="45"/>
      <c r="J156" s="47"/>
    </row>
    <row r="157">
      <c r="A157" s="36" t="s">
        <v>458</v>
      </c>
      <c r="B157" s="36">
        <v>36</v>
      </c>
      <c r="C157" s="37" t="s">
        <v>11913</v>
      </c>
      <c r="D157" s="36" t="s">
        <v>460</v>
      </c>
      <c r="E157" s="38" t="s">
        <v>11914</v>
      </c>
      <c r="F157" s="39" t="s">
        <v>492</v>
      </c>
      <c r="G157" s="40">
        <v>29.344999999999999</v>
      </c>
      <c r="H157" s="41">
        <v>0</v>
      </c>
      <c r="I157" s="42">
        <f>ROUND(G157*H157,P4)</f>
        <v>0</v>
      </c>
      <c r="J157" s="39" t="s">
        <v>1884</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11915</v>
      </c>
      <c r="F159" s="45"/>
      <c r="G159" s="45"/>
      <c r="H159" s="45"/>
      <c r="I159" s="45"/>
      <c r="J159" s="47"/>
    </row>
    <row r="160" ht="165">
      <c r="A160" s="36" t="s">
        <v>467</v>
      </c>
      <c r="B160" s="44"/>
      <c r="C160" s="45"/>
      <c r="D160" s="45"/>
      <c r="E160" s="38" t="s">
        <v>11587</v>
      </c>
      <c r="F160" s="45"/>
      <c r="G160" s="45"/>
      <c r="H160" s="45"/>
      <c r="I160" s="45"/>
      <c r="J160" s="47"/>
    </row>
    <row r="161">
      <c r="A161" s="30" t="s">
        <v>455</v>
      </c>
      <c r="B161" s="31"/>
      <c r="C161" s="32" t="s">
        <v>2445</v>
      </c>
      <c r="D161" s="33"/>
      <c r="E161" s="30" t="s">
        <v>7650</v>
      </c>
      <c r="F161" s="33"/>
      <c r="G161" s="33"/>
      <c r="H161" s="33"/>
      <c r="I161" s="34">
        <f>SUMIFS(I162:I177,A162:A177,"P")</f>
        <v>0</v>
      </c>
      <c r="J161" s="35"/>
    </row>
    <row r="162">
      <c r="A162" s="36" t="s">
        <v>458</v>
      </c>
      <c r="B162" s="36">
        <v>37</v>
      </c>
      <c r="C162" s="37" t="s">
        <v>11916</v>
      </c>
      <c r="D162" s="36" t="s">
        <v>460</v>
      </c>
      <c r="E162" s="38" t="s">
        <v>11917</v>
      </c>
      <c r="F162" s="39" t="s">
        <v>492</v>
      </c>
      <c r="G162" s="40">
        <v>227.06800000000001</v>
      </c>
      <c r="H162" s="41">
        <v>0</v>
      </c>
      <c r="I162" s="42">
        <f>ROUND(G162*H162,P4)</f>
        <v>0</v>
      </c>
      <c r="J162" s="39" t="s">
        <v>1884</v>
      </c>
      <c r="O162" s="43">
        <f>I162*0.21</f>
        <v>0</v>
      </c>
      <c r="P162">
        <v>3</v>
      </c>
    </row>
    <row r="163">
      <c r="A163" s="36" t="s">
        <v>464</v>
      </c>
      <c r="B163" s="44"/>
      <c r="C163" s="45"/>
      <c r="D163" s="45"/>
      <c r="E163" s="46" t="s">
        <v>460</v>
      </c>
      <c r="F163" s="45"/>
      <c r="G163" s="45"/>
      <c r="H163" s="45"/>
      <c r="I163" s="45"/>
      <c r="J163" s="47"/>
    </row>
    <row r="164" ht="210">
      <c r="A164" s="36" t="s">
        <v>465</v>
      </c>
      <c r="B164" s="44"/>
      <c r="C164" s="45"/>
      <c r="D164" s="45"/>
      <c r="E164" s="48" t="s">
        <v>11918</v>
      </c>
      <c r="F164" s="45"/>
      <c r="G164" s="45"/>
      <c r="H164" s="45"/>
      <c r="I164" s="45"/>
      <c r="J164" s="47"/>
    </row>
    <row r="165" ht="270">
      <c r="A165" s="36" t="s">
        <v>467</v>
      </c>
      <c r="B165" s="44"/>
      <c r="C165" s="45"/>
      <c r="D165" s="45"/>
      <c r="E165" s="38" t="s">
        <v>10309</v>
      </c>
      <c r="F165" s="45"/>
      <c r="G165" s="45"/>
      <c r="H165" s="45"/>
      <c r="I165" s="45"/>
      <c r="J165" s="47"/>
    </row>
    <row r="166" ht="30">
      <c r="A166" s="36" t="s">
        <v>458</v>
      </c>
      <c r="B166" s="36">
        <v>38</v>
      </c>
      <c r="C166" s="37" t="s">
        <v>10310</v>
      </c>
      <c r="D166" s="36" t="s">
        <v>460</v>
      </c>
      <c r="E166" s="38" t="s">
        <v>10311</v>
      </c>
      <c r="F166" s="39" t="s">
        <v>492</v>
      </c>
      <c r="G166" s="40">
        <v>39.225999999999999</v>
      </c>
      <c r="H166" s="41">
        <v>0</v>
      </c>
      <c r="I166" s="42">
        <f>ROUND(G166*H166,P4)</f>
        <v>0</v>
      </c>
      <c r="J166" s="39" t="s">
        <v>1884</v>
      </c>
      <c r="O166" s="43">
        <f>I166*0.21</f>
        <v>0</v>
      </c>
      <c r="P166">
        <v>3</v>
      </c>
    </row>
    <row r="167">
      <c r="A167" s="36" t="s">
        <v>464</v>
      </c>
      <c r="B167" s="44"/>
      <c r="C167" s="45"/>
      <c r="D167" s="45"/>
      <c r="E167" s="46" t="s">
        <v>460</v>
      </c>
      <c r="F167" s="45"/>
      <c r="G167" s="45"/>
      <c r="H167" s="45"/>
      <c r="I167" s="45"/>
      <c r="J167" s="47"/>
    </row>
    <row r="168" ht="60">
      <c r="A168" s="36" t="s">
        <v>465</v>
      </c>
      <c r="B168" s="44"/>
      <c r="C168" s="45"/>
      <c r="D168" s="45"/>
      <c r="E168" s="48" t="s">
        <v>11919</v>
      </c>
      <c r="F168" s="45"/>
      <c r="G168" s="45"/>
      <c r="H168" s="45"/>
      <c r="I168" s="45"/>
      <c r="J168" s="47"/>
    </row>
    <row r="169" ht="270">
      <c r="A169" s="36" t="s">
        <v>467</v>
      </c>
      <c r="B169" s="44"/>
      <c r="C169" s="45"/>
      <c r="D169" s="45"/>
      <c r="E169" s="38" t="s">
        <v>10309</v>
      </c>
      <c r="F169" s="45"/>
      <c r="G169" s="45"/>
      <c r="H169" s="45"/>
      <c r="I169" s="45"/>
      <c r="J169" s="47"/>
    </row>
    <row r="170" ht="30">
      <c r="A170" s="36" t="s">
        <v>458</v>
      </c>
      <c r="B170" s="36">
        <v>39</v>
      </c>
      <c r="C170" s="37" t="s">
        <v>11603</v>
      </c>
      <c r="D170" s="36" t="s">
        <v>460</v>
      </c>
      <c r="E170" s="38" t="s">
        <v>11604</v>
      </c>
      <c r="F170" s="39" t="s">
        <v>492</v>
      </c>
      <c r="G170" s="40">
        <v>36.518000000000001</v>
      </c>
      <c r="H170" s="41">
        <v>0</v>
      </c>
      <c r="I170" s="42">
        <f>ROUND(G170*H170,P4)</f>
        <v>0</v>
      </c>
      <c r="J170" s="39" t="s">
        <v>1884</v>
      </c>
      <c r="O170" s="43">
        <f>I170*0.21</f>
        <v>0</v>
      </c>
      <c r="P170">
        <v>3</v>
      </c>
    </row>
    <row r="171">
      <c r="A171" s="36" t="s">
        <v>464</v>
      </c>
      <c r="B171" s="44"/>
      <c r="C171" s="45"/>
      <c r="D171" s="45"/>
      <c r="E171" s="46" t="s">
        <v>460</v>
      </c>
      <c r="F171" s="45"/>
      <c r="G171" s="45"/>
      <c r="H171" s="45"/>
      <c r="I171" s="45"/>
      <c r="J171" s="47"/>
    </row>
    <row r="172" ht="60">
      <c r="A172" s="36" t="s">
        <v>465</v>
      </c>
      <c r="B172" s="44"/>
      <c r="C172" s="45"/>
      <c r="D172" s="45"/>
      <c r="E172" s="48" t="s">
        <v>11920</v>
      </c>
      <c r="F172" s="45"/>
      <c r="G172" s="45"/>
      <c r="H172" s="45"/>
      <c r="I172" s="45"/>
      <c r="J172" s="47"/>
    </row>
    <row r="173" ht="300">
      <c r="A173" s="36" t="s">
        <v>467</v>
      </c>
      <c r="B173" s="44"/>
      <c r="C173" s="45"/>
      <c r="D173" s="45"/>
      <c r="E173" s="38" t="s">
        <v>11606</v>
      </c>
      <c r="F173" s="45"/>
      <c r="G173" s="45"/>
      <c r="H173" s="45"/>
      <c r="I173" s="45"/>
      <c r="J173" s="47"/>
    </row>
    <row r="174" ht="30">
      <c r="A174" s="36" t="s">
        <v>458</v>
      </c>
      <c r="B174" s="36">
        <v>40</v>
      </c>
      <c r="C174" s="37" t="s">
        <v>11714</v>
      </c>
      <c r="D174" s="36" t="s">
        <v>460</v>
      </c>
      <c r="E174" s="38" t="s">
        <v>11715</v>
      </c>
      <c r="F174" s="39" t="s">
        <v>492</v>
      </c>
      <c r="G174" s="40">
        <v>14.644</v>
      </c>
      <c r="H174" s="41">
        <v>0</v>
      </c>
      <c r="I174" s="42">
        <f>ROUND(G174*H174,P4)</f>
        <v>0</v>
      </c>
      <c r="J174" s="39" t="s">
        <v>1884</v>
      </c>
      <c r="O174" s="43">
        <f>I174*0.21</f>
        <v>0</v>
      </c>
      <c r="P174">
        <v>3</v>
      </c>
    </row>
    <row r="175">
      <c r="A175" s="36" t="s">
        <v>464</v>
      </c>
      <c r="B175" s="44"/>
      <c r="C175" s="45"/>
      <c r="D175" s="45"/>
      <c r="E175" s="46" t="s">
        <v>460</v>
      </c>
      <c r="F175" s="45"/>
      <c r="G175" s="45"/>
      <c r="H175" s="45"/>
      <c r="I175" s="45"/>
      <c r="J175" s="47"/>
    </row>
    <row r="176" ht="45">
      <c r="A176" s="36" t="s">
        <v>465</v>
      </c>
      <c r="B176" s="44"/>
      <c r="C176" s="45"/>
      <c r="D176" s="45"/>
      <c r="E176" s="48" t="s">
        <v>11921</v>
      </c>
      <c r="F176" s="45"/>
      <c r="G176" s="45"/>
      <c r="H176" s="45"/>
      <c r="I176" s="45"/>
      <c r="J176" s="47"/>
    </row>
    <row r="177" ht="300">
      <c r="A177" s="36" t="s">
        <v>467</v>
      </c>
      <c r="B177" s="44"/>
      <c r="C177" s="45"/>
      <c r="D177" s="45"/>
      <c r="E177" s="38" t="s">
        <v>11717</v>
      </c>
      <c r="F177" s="45"/>
      <c r="G177" s="45"/>
      <c r="H177" s="45"/>
      <c r="I177" s="45"/>
      <c r="J177" s="47"/>
    </row>
    <row r="178">
      <c r="A178" s="30" t="s">
        <v>455</v>
      </c>
      <c r="B178" s="31"/>
      <c r="C178" s="32" t="s">
        <v>2503</v>
      </c>
      <c r="D178" s="33"/>
      <c r="E178" s="30" t="s">
        <v>10450</v>
      </c>
      <c r="F178" s="33"/>
      <c r="G178" s="33"/>
      <c r="H178" s="33"/>
      <c r="I178" s="34">
        <f>SUMIFS(I179:I182,A179:A182,"P")</f>
        <v>0</v>
      </c>
      <c r="J178" s="35"/>
    </row>
    <row r="179">
      <c r="A179" s="36" t="s">
        <v>458</v>
      </c>
      <c r="B179" s="36">
        <v>41</v>
      </c>
      <c r="C179" s="37" t="s">
        <v>10451</v>
      </c>
      <c r="D179" s="36" t="s">
        <v>460</v>
      </c>
      <c r="E179" s="38" t="s">
        <v>10452</v>
      </c>
      <c r="F179" s="39" t="s">
        <v>492</v>
      </c>
      <c r="G179" s="40">
        <v>6.8899999999999997</v>
      </c>
      <c r="H179" s="41">
        <v>0</v>
      </c>
      <c r="I179" s="42">
        <f>ROUND(G179*H179,P4)</f>
        <v>0</v>
      </c>
      <c r="J179" s="39" t="s">
        <v>1884</v>
      </c>
      <c r="O179" s="43">
        <f>I179*0.21</f>
        <v>0</v>
      </c>
      <c r="P179">
        <v>3</v>
      </c>
    </row>
    <row r="180">
      <c r="A180" s="36" t="s">
        <v>464</v>
      </c>
      <c r="B180" s="44"/>
      <c r="C180" s="45"/>
      <c r="D180" s="45"/>
      <c r="E180" s="46" t="s">
        <v>460</v>
      </c>
      <c r="F180" s="45"/>
      <c r="G180" s="45"/>
      <c r="H180" s="45"/>
      <c r="I180" s="45"/>
      <c r="J180" s="47"/>
    </row>
    <row r="181" ht="60">
      <c r="A181" s="36" t="s">
        <v>465</v>
      </c>
      <c r="B181" s="44"/>
      <c r="C181" s="45"/>
      <c r="D181" s="45"/>
      <c r="E181" s="48" t="s">
        <v>11922</v>
      </c>
      <c r="F181" s="45"/>
      <c r="G181" s="45"/>
      <c r="H181" s="45"/>
      <c r="I181" s="45"/>
      <c r="J181" s="47"/>
    </row>
    <row r="182" ht="60">
      <c r="A182" s="36" t="s">
        <v>467</v>
      </c>
      <c r="B182" s="44"/>
      <c r="C182" s="45"/>
      <c r="D182" s="45"/>
      <c r="E182" s="38" t="s">
        <v>10454</v>
      </c>
      <c r="F182" s="45"/>
      <c r="G182" s="45"/>
      <c r="H182" s="45"/>
      <c r="I182" s="45"/>
      <c r="J182" s="47"/>
    </row>
    <row r="183">
      <c r="A183" s="30" t="s">
        <v>455</v>
      </c>
      <c r="B183" s="31"/>
      <c r="C183" s="32" t="s">
        <v>9912</v>
      </c>
      <c r="D183" s="33"/>
      <c r="E183" s="30" t="s">
        <v>5314</v>
      </c>
      <c r="F183" s="33"/>
      <c r="G183" s="33"/>
      <c r="H183" s="33"/>
      <c r="I183" s="34">
        <f>SUMIFS(I184:I187,A184:A187,"P")</f>
        <v>0</v>
      </c>
      <c r="J183" s="35"/>
    </row>
    <row r="184">
      <c r="A184" s="36" t="s">
        <v>458</v>
      </c>
      <c r="B184" s="36">
        <v>42</v>
      </c>
      <c r="C184" s="37" t="s">
        <v>8300</v>
      </c>
      <c r="D184" s="36" t="s">
        <v>460</v>
      </c>
      <c r="E184" s="38" t="s">
        <v>11923</v>
      </c>
      <c r="F184" s="39" t="s">
        <v>482</v>
      </c>
      <c r="G184" s="40">
        <v>26</v>
      </c>
      <c r="H184" s="41">
        <v>0</v>
      </c>
      <c r="I184" s="42">
        <f>ROUND(G184*H184,P4)</f>
        <v>0</v>
      </c>
      <c r="J184" s="39" t="s">
        <v>1884</v>
      </c>
      <c r="O184" s="43">
        <f>I184*0.21</f>
        <v>0</v>
      </c>
      <c r="P184">
        <v>3</v>
      </c>
    </row>
    <row r="185">
      <c r="A185" s="36" t="s">
        <v>464</v>
      </c>
      <c r="B185" s="44"/>
      <c r="C185" s="45"/>
      <c r="D185" s="45"/>
      <c r="E185" s="46" t="s">
        <v>460</v>
      </c>
      <c r="F185" s="45"/>
      <c r="G185" s="45"/>
      <c r="H185" s="45"/>
      <c r="I185" s="45"/>
      <c r="J185" s="47"/>
    </row>
    <row r="186" ht="60">
      <c r="A186" s="36" t="s">
        <v>465</v>
      </c>
      <c r="B186" s="44"/>
      <c r="C186" s="45"/>
      <c r="D186" s="45"/>
      <c r="E186" s="48" t="s">
        <v>11924</v>
      </c>
      <c r="F186" s="45"/>
      <c r="G186" s="45"/>
      <c r="H186" s="45"/>
      <c r="I186" s="45"/>
      <c r="J186" s="47"/>
    </row>
    <row r="187" ht="300">
      <c r="A187" s="36" t="s">
        <v>467</v>
      </c>
      <c r="B187" s="44"/>
      <c r="C187" s="45"/>
      <c r="D187" s="45"/>
      <c r="E187" s="38" t="s">
        <v>10337</v>
      </c>
      <c r="F187" s="45"/>
      <c r="G187" s="45"/>
      <c r="H187" s="45"/>
      <c r="I187" s="45"/>
      <c r="J187" s="47"/>
    </row>
    <row r="188">
      <c r="A188" s="30" t="s">
        <v>455</v>
      </c>
      <c r="B188" s="31"/>
      <c r="C188" s="32" t="s">
        <v>7582</v>
      </c>
      <c r="D188" s="33"/>
      <c r="E188" s="30" t="s">
        <v>5450</v>
      </c>
      <c r="F188" s="33"/>
      <c r="G188" s="33"/>
      <c r="H188" s="33"/>
      <c r="I188" s="34">
        <f>SUMIFS(I189:I216,A189:A216,"P")</f>
        <v>0</v>
      </c>
      <c r="J188" s="35"/>
    </row>
    <row r="189">
      <c r="A189" s="36" t="s">
        <v>458</v>
      </c>
      <c r="B189" s="36">
        <v>43</v>
      </c>
      <c r="C189" s="37" t="s">
        <v>11617</v>
      </c>
      <c r="D189" s="36" t="s">
        <v>460</v>
      </c>
      <c r="E189" s="38" t="s">
        <v>11618</v>
      </c>
      <c r="F189" s="39" t="s">
        <v>482</v>
      </c>
      <c r="G189" s="40">
        <v>24</v>
      </c>
      <c r="H189" s="41">
        <v>0</v>
      </c>
      <c r="I189" s="42">
        <f>ROUND(G189*H189,P4)</f>
        <v>0</v>
      </c>
      <c r="J189" s="39" t="s">
        <v>1884</v>
      </c>
      <c r="O189" s="43">
        <f>I189*0.21</f>
        <v>0</v>
      </c>
      <c r="P189">
        <v>3</v>
      </c>
    </row>
    <row r="190">
      <c r="A190" s="36" t="s">
        <v>464</v>
      </c>
      <c r="B190" s="44"/>
      <c r="C190" s="45"/>
      <c r="D190" s="45"/>
      <c r="E190" s="46" t="s">
        <v>460</v>
      </c>
      <c r="F190" s="45"/>
      <c r="G190" s="45"/>
      <c r="H190" s="45"/>
      <c r="I190" s="45"/>
      <c r="J190" s="47"/>
    </row>
    <row r="191" ht="45">
      <c r="A191" s="36" t="s">
        <v>465</v>
      </c>
      <c r="B191" s="44"/>
      <c r="C191" s="45"/>
      <c r="D191" s="45"/>
      <c r="E191" s="48" t="s">
        <v>11925</v>
      </c>
      <c r="F191" s="45"/>
      <c r="G191" s="45"/>
      <c r="H191" s="45"/>
      <c r="I191" s="45"/>
      <c r="J191" s="47"/>
    </row>
    <row r="192" ht="135">
      <c r="A192" s="36" t="s">
        <v>467</v>
      </c>
      <c r="B192" s="44"/>
      <c r="C192" s="45"/>
      <c r="D192" s="45"/>
      <c r="E192" s="38" t="s">
        <v>11620</v>
      </c>
      <c r="F192" s="45"/>
      <c r="G192" s="45"/>
      <c r="H192" s="45"/>
      <c r="I192" s="45"/>
      <c r="J192" s="47"/>
    </row>
    <row r="193" ht="30">
      <c r="A193" s="36" t="s">
        <v>458</v>
      </c>
      <c r="B193" s="36">
        <v>44</v>
      </c>
      <c r="C193" s="37" t="s">
        <v>5451</v>
      </c>
      <c r="D193" s="36" t="s">
        <v>460</v>
      </c>
      <c r="E193" s="38" t="s">
        <v>10345</v>
      </c>
      <c r="F193" s="39" t="s">
        <v>482</v>
      </c>
      <c r="G193" s="40">
        <v>55</v>
      </c>
      <c r="H193" s="41">
        <v>0</v>
      </c>
      <c r="I193" s="42">
        <f>ROUND(G193*H193,P4)</f>
        <v>0</v>
      </c>
      <c r="J193" s="39" t="s">
        <v>1884</v>
      </c>
      <c r="O193" s="43">
        <f>I193*0.21</f>
        <v>0</v>
      </c>
      <c r="P193">
        <v>3</v>
      </c>
    </row>
    <row r="194">
      <c r="A194" s="36" t="s">
        <v>464</v>
      </c>
      <c r="B194" s="44"/>
      <c r="C194" s="45"/>
      <c r="D194" s="45"/>
      <c r="E194" s="46" t="s">
        <v>460</v>
      </c>
      <c r="F194" s="45"/>
      <c r="G194" s="45"/>
      <c r="H194" s="45"/>
      <c r="I194" s="45"/>
      <c r="J194" s="47"/>
    </row>
    <row r="195" ht="60">
      <c r="A195" s="36" t="s">
        <v>465</v>
      </c>
      <c r="B195" s="44"/>
      <c r="C195" s="45"/>
      <c r="D195" s="45"/>
      <c r="E195" s="48" t="s">
        <v>11926</v>
      </c>
      <c r="F195" s="45"/>
      <c r="G195" s="45"/>
      <c r="H195" s="45"/>
      <c r="I195" s="45"/>
      <c r="J195" s="47"/>
    </row>
    <row r="196" ht="60">
      <c r="A196" s="36" t="s">
        <v>467</v>
      </c>
      <c r="B196" s="44"/>
      <c r="C196" s="45"/>
      <c r="D196" s="45"/>
      <c r="E196" s="38" t="s">
        <v>10347</v>
      </c>
      <c r="F196" s="45"/>
      <c r="G196" s="45"/>
      <c r="H196" s="45"/>
      <c r="I196" s="45"/>
      <c r="J196" s="47"/>
    </row>
    <row r="197" ht="30">
      <c r="A197" s="36" t="s">
        <v>458</v>
      </c>
      <c r="B197" s="36">
        <v>45</v>
      </c>
      <c r="C197" s="37" t="s">
        <v>8030</v>
      </c>
      <c r="D197" s="36" t="s">
        <v>460</v>
      </c>
      <c r="E197" s="38" t="s">
        <v>11634</v>
      </c>
      <c r="F197" s="39" t="s">
        <v>482</v>
      </c>
      <c r="G197" s="40">
        <v>8</v>
      </c>
      <c r="H197" s="41">
        <v>0</v>
      </c>
      <c r="I197" s="42">
        <f>ROUND(G197*H197,P4)</f>
        <v>0</v>
      </c>
      <c r="J197" s="39" t="s">
        <v>1884</v>
      </c>
      <c r="O197" s="43">
        <f>I197*0.21</f>
        <v>0</v>
      </c>
      <c r="P197">
        <v>3</v>
      </c>
    </row>
    <row r="198">
      <c r="A198" s="36" t="s">
        <v>464</v>
      </c>
      <c r="B198" s="44"/>
      <c r="C198" s="45"/>
      <c r="D198" s="45"/>
      <c r="E198" s="46" t="s">
        <v>460</v>
      </c>
      <c r="F198" s="45"/>
      <c r="G198" s="45"/>
      <c r="H198" s="45"/>
      <c r="I198" s="45"/>
      <c r="J198" s="47"/>
    </row>
    <row r="199" ht="75">
      <c r="A199" s="36" t="s">
        <v>465</v>
      </c>
      <c r="B199" s="44"/>
      <c r="C199" s="45"/>
      <c r="D199" s="45"/>
      <c r="E199" s="48" t="s">
        <v>11927</v>
      </c>
      <c r="F199" s="45"/>
      <c r="G199" s="45"/>
      <c r="H199" s="45"/>
      <c r="I199" s="45"/>
      <c r="J199" s="47"/>
    </row>
    <row r="200" ht="60">
      <c r="A200" s="36" t="s">
        <v>467</v>
      </c>
      <c r="B200" s="44"/>
      <c r="C200" s="45"/>
      <c r="D200" s="45"/>
      <c r="E200" s="38" t="s">
        <v>10347</v>
      </c>
      <c r="F200" s="45"/>
      <c r="G200" s="45"/>
      <c r="H200" s="45"/>
      <c r="I200" s="45"/>
      <c r="J200" s="47"/>
    </row>
    <row r="201">
      <c r="A201" s="36" t="s">
        <v>458</v>
      </c>
      <c r="B201" s="36">
        <v>46</v>
      </c>
      <c r="C201" s="37" t="s">
        <v>11636</v>
      </c>
      <c r="D201" s="36" t="s">
        <v>460</v>
      </c>
      <c r="E201" s="38" t="s">
        <v>11637</v>
      </c>
      <c r="F201" s="39" t="s">
        <v>482</v>
      </c>
      <c r="G201" s="40">
        <v>9.5999999999999996</v>
      </c>
      <c r="H201" s="41">
        <v>0</v>
      </c>
      <c r="I201" s="42">
        <f>ROUND(G201*H201,P4)</f>
        <v>0</v>
      </c>
      <c r="J201" s="39" t="s">
        <v>1884</v>
      </c>
      <c r="O201" s="43">
        <f>I201*0.21</f>
        <v>0</v>
      </c>
      <c r="P201">
        <v>3</v>
      </c>
    </row>
    <row r="202">
      <c r="A202" s="36" t="s">
        <v>464</v>
      </c>
      <c r="B202" s="44"/>
      <c r="C202" s="45"/>
      <c r="D202" s="45"/>
      <c r="E202" s="46" t="s">
        <v>460</v>
      </c>
      <c r="F202" s="45"/>
      <c r="G202" s="45"/>
      <c r="H202" s="45"/>
      <c r="I202" s="45"/>
      <c r="J202" s="47"/>
    </row>
    <row r="203" ht="45">
      <c r="A203" s="36" t="s">
        <v>465</v>
      </c>
      <c r="B203" s="44"/>
      <c r="C203" s="45"/>
      <c r="D203" s="45"/>
      <c r="E203" s="48" t="s">
        <v>11928</v>
      </c>
      <c r="F203" s="45"/>
      <c r="G203" s="45"/>
      <c r="H203" s="45"/>
      <c r="I203" s="45"/>
      <c r="J203" s="47"/>
    </row>
    <row r="204" ht="30">
      <c r="A204" s="36" t="s">
        <v>467</v>
      </c>
      <c r="B204" s="44"/>
      <c r="C204" s="45"/>
      <c r="D204" s="45"/>
      <c r="E204" s="38" t="s">
        <v>11639</v>
      </c>
      <c r="F204" s="45"/>
      <c r="G204" s="45"/>
      <c r="H204" s="45"/>
      <c r="I204" s="45"/>
      <c r="J204" s="47"/>
    </row>
    <row r="205">
      <c r="A205" s="36" t="s">
        <v>458</v>
      </c>
      <c r="B205" s="36">
        <v>47</v>
      </c>
      <c r="C205" s="37" t="s">
        <v>11929</v>
      </c>
      <c r="D205" s="36" t="s">
        <v>460</v>
      </c>
      <c r="E205" s="38" t="s">
        <v>11930</v>
      </c>
      <c r="F205" s="39" t="s">
        <v>482</v>
      </c>
      <c r="G205" s="40">
        <v>38.520000000000003</v>
      </c>
      <c r="H205" s="41">
        <v>0</v>
      </c>
      <c r="I205" s="42">
        <f>ROUND(G205*H205,P4)</f>
        <v>0</v>
      </c>
      <c r="J205" s="39" t="s">
        <v>1884</v>
      </c>
      <c r="O205" s="43">
        <f>I205*0.21</f>
        <v>0</v>
      </c>
      <c r="P205">
        <v>3</v>
      </c>
    </row>
    <row r="206">
      <c r="A206" s="36" t="s">
        <v>464</v>
      </c>
      <c r="B206" s="44"/>
      <c r="C206" s="45"/>
      <c r="D206" s="45"/>
      <c r="E206" s="46" t="s">
        <v>460</v>
      </c>
      <c r="F206" s="45"/>
      <c r="G206" s="45"/>
      <c r="H206" s="45"/>
      <c r="I206" s="45"/>
      <c r="J206" s="47"/>
    </row>
    <row r="207" ht="90">
      <c r="A207" s="36" t="s">
        <v>465</v>
      </c>
      <c r="B207" s="44"/>
      <c r="C207" s="45"/>
      <c r="D207" s="45"/>
      <c r="E207" s="48" t="s">
        <v>11931</v>
      </c>
      <c r="F207" s="45"/>
      <c r="G207" s="45"/>
      <c r="H207" s="45"/>
      <c r="I207" s="45"/>
      <c r="J207" s="47"/>
    </row>
    <row r="208" ht="45">
      <c r="A208" s="36" t="s">
        <v>467</v>
      </c>
      <c r="B208" s="44"/>
      <c r="C208" s="45"/>
      <c r="D208" s="45"/>
      <c r="E208" s="38" t="s">
        <v>10464</v>
      </c>
      <c r="F208" s="45"/>
      <c r="G208" s="45"/>
      <c r="H208" s="45"/>
      <c r="I208" s="45"/>
      <c r="J208" s="47"/>
    </row>
    <row r="209">
      <c r="A209" s="36" t="s">
        <v>458</v>
      </c>
      <c r="B209" s="36">
        <v>48</v>
      </c>
      <c r="C209" s="37" t="s">
        <v>8842</v>
      </c>
      <c r="D209" s="36" t="s">
        <v>460</v>
      </c>
      <c r="E209" s="38" t="s">
        <v>10348</v>
      </c>
      <c r="F209" s="39" t="s">
        <v>534</v>
      </c>
      <c r="G209" s="40">
        <v>2.6000000000000001</v>
      </c>
      <c r="H209" s="41">
        <v>0</v>
      </c>
      <c r="I209" s="42">
        <f>ROUND(G209*H209,P4)</f>
        <v>0</v>
      </c>
      <c r="J209" s="39" t="s">
        <v>1884</v>
      </c>
      <c r="O209" s="43">
        <f>I209*0.21</f>
        <v>0</v>
      </c>
      <c r="P209">
        <v>3</v>
      </c>
    </row>
    <row r="210">
      <c r="A210" s="36" t="s">
        <v>464</v>
      </c>
      <c r="B210" s="44"/>
      <c r="C210" s="45"/>
      <c r="D210" s="45"/>
      <c r="E210" s="46" t="s">
        <v>460</v>
      </c>
      <c r="F210" s="45"/>
      <c r="G210" s="45"/>
      <c r="H210" s="45"/>
      <c r="I210" s="45"/>
      <c r="J210" s="47"/>
    </row>
    <row r="211" ht="60">
      <c r="A211" s="36" t="s">
        <v>465</v>
      </c>
      <c r="B211" s="44"/>
      <c r="C211" s="45"/>
      <c r="D211" s="45"/>
      <c r="E211" s="48" t="s">
        <v>11932</v>
      </c>
      <c r="F211" s="45"/>
      <c r="G211" s="45"/>
      <c r="H211" s="45"/>
      <c r="I211" s="45"/>
      <c r="J211" s="47"/>
    </row>
    <row r="212" ht="409.5">
      <c r="A212" s="36" t="s">
        <v>467</v>
      </c>
      <c r="B212" s="44"/>
      <c r="C212" s="45"/>
      <c r="D212" s="45"/>
      <c r="E212" s="38" t="s">
        <v>10350</v>
      </c>
      <c r="F212" s="45"/>
      <c r="G212" s="45"/>
      <c r="H212" s="45"/>
      <c r="I212" s="45"/>
      <c r="J212" s="47"/>
    </row>
    <row r="213">
      <c r="A213" s="36" t="s">
        <v>458</v>
      </c>
      <c r="B213" s="36">
        <v>49</v>
      </c>
      <c r="C213" s="37" t="s">
        <v>9917</v>
      </c>
      <c r="D213" s="36" t="s">
        <v>460</v>
      </c>
      <c r="E213" s="38" t="s">
        <v>11247</v>
      </c>
      <c r="F213" s="39" t="s">
        <v>496</v>
      </c>
      <c r="G213" s="40">
        <v>1</v>
      </c>
      <c r="H213" s="41">
        <v>0</v>
      </c>
      <c r="I213" s="42">
        <f>ROUND(G213*H213,P4)</f>
        <v>0</v>
      </c>
      <c r="J213" s="39" t="s">
        <v>463</v>
      </c>
      <c r="O213" s="43">
        <f>I213*0.21</f>
        <v>0</v>
      </c>
      <c r="P213">
        <v>3</v>
      </c>
    </row>
    <row r="214">
      <c r="A214" s="36" t="s">
        <v>464</v>
      </c>
      <c r="B214" s="44"/>
      <c r="C214" s="45"/>
      <c r="D214" s="45"/>
      <c r="E214" s="46" t="s">
        <v>460</v>
      </c>
      <c r="F214" s="45"/>
      <c r="G214" s="45"/>
      <c r="H214" s="45"/>
      <c r="I214" s="45"/>
      <c r="J214" s="47"/>
    </row>
    <row r="215" ht="45">
      <c r="A215" s="36" t="s">
        <v>465</v>
      </c>
      <c r="B215" s="44"/>
      <c r="C215" s="45"/>
      <c r="D215" s="45"/>
      <c r="E215" s="48" t="s">
        <v>11933</v>
      </c>
      <c r="F215" s="45"/>
      <c r="G215" s="45"/>
      <c r="H215" s="45"/>
      <c r="I215" s="45"/>
      <c r="J215" s="47"/>
    </row>
    <row r="216" ht="285">
      <c r="A216" s="36" t="s">
        <v>467</v>
      </c>
      <c r="B216" s="44"/>
      <c r="C216" s="45"/>
      <c r="D216" s="45"/>
      <c r="E216" s="38" t="s">
        <v>11934</v>
      </c>
      <c r="F216" s="45"/>
      <c r="G216" s="45"/>
      <c r="H216" s="45"/>
      <c r="I216" s="45"/>
      <c r="J216" s="47"/>
    </row>
    <row r="217">
      <c r="A217" s="30" t="s">
        <v>455</v>
      </c>
      <c r="B217" s="31"/>
      <c r="C217" s="32" t="s">
        <v>1178</v>
      </c>
      <c r="D217" s="33"/>
      <c r="E217" s="30" t="s">
        <v>1179</v>
      </c>
      <c r="F217" s="33"/>
      <c r="G217" s="33"/>
      <c r="H217" s="33"/>
      <c r="I217" s="34">
        <f>SUMIFS(I218:I221,A218:A221,"P")</f>
        <v>0</v>
      </c>
      <c r="J217" s="35"/>
    </row>
    <row r="218" ht="45">
      <c r="A218" s="36" t="s">
        <v>458</v>
      </c>
      <c r="B218" s="36">
        <v>50</v>
      </c>
      <c r="C218" s="37" t="s">
        <v>1850</v>
      </c>
      <c r="D218" s="36" t="s">
        <v>1851</v>
      </c>
      <c r="E218" s="38" t="s">
        <v>2565</v>
      </c>
      <c r="F218" s="39" t="s">
        <v>613</v>
      </c>
      <c r="G218" s="40">
        <v>470.15499999999997</v>
      </c>
      <c r="H218" s="41">
        <v>0</v>
      </c>
      <c r="I218" s="42">
        <f>ROUND(G218*H218,P4)</f>
        <v>0</v>
      </c>
      <c r="J218" s="39" t="s">
        <v>975</v>
      </c>
      <c r="O218" s="43">
        <f>I218*0.21</f>
        <v>0</v>
      </c>
      <c r="P218">
        <v>3</v>
      </c>
    </row>
    <row r="219">
      <c r="A219" s="36" t="s">
        <v>464</v>
      </c>
      <c r="B219" s="44"/>
      <c r="C219" s="45"/>
      <c r="D219" s="45"/>
      <c r="E219" s="38" t="s">
        <v>1180</v>
      </c>
      <c r="F219" s="45"/>
      <c r="G219" s="45"/>
      <c r="H219" s="45"/>
      <c r="I219" s="45"/>
      <c r="J219" s="47"/>
    </row>
    <row r="220" ht="105">
      <c r="A220" s="36" t="s">
        <v>465</v>
      </c>
      <c r="B220" s="44"/>
      <c r="C220" s="45"/>
      <c r="D220" s="45"/>
      <c r="E220" s="48" t="s">
        <v>11935</v>
      </c>
      <c r="F220" s="45"/>
      <c r="G220" s="45"/>
      <c r="H220" s="45"/>
      <c r="I220" s="45"/>
      <c r="J220" s="47"/>
    </row>
    <row r="221" ht="120">
      <c r="A221" s="36" t="s">
        <v>467</v>
      </c>
      <c r="B221" s="49"/>
      <c r="C221" s="50"/>
      <c r="D221" s="50"/>
      <c r="E221" s="38" t="s">
        <v>615</v>
      </c>
      <c r="F221" s="50"/>
      <c r="G221" s="50"/>
      <c r="H221" s="50"/>
      <c r="I221" s="50"/>
      <c r="J221" s="51"/>
    </row>
  </sheetData>
  <sheetProtection sheet="1" objects="1" scenarios="1" spinCount="100000" saltValue="yiTOvlzbPlKVm15pSaNaq2b56nlzBatGrsNqqPiBexA9h9gFwEAcqYotlJdHEPpeo00rwR2tXZXKs8QeV5NBug==" hashValue="fVj7vyiU8H4mepBCOTkDDO+cnmT77hnb4GdXBeLtgxrmwIrNlsZTaV64CUGcmLURVn5sJVxs70AAYNhqkWgCd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337</v>
      </c>
      <c r="I3" s="24">
        <f>SUMIFS(I12:I490,A12:A490,"SD")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11936</v>
      </c>
      <c r="D6" s="21"/>
      <c r="E6" s="22" t="s">
        <v>11937</v>
      </c>
      <c r="F6" s="16"/>
      <c r="G6" s="16"/>
      <c r="H6" s="16"/>
      <c r="I6" s="16"/>
      <c r="J6" s="18"/>
    </row>
    <row r="7">
      <c r="A7" s="3" t="s">
        <v>442</v>
      </c>
      <c r="B7" s="19" t="s">
        <v>433</v>
      </c>
      <c r="C7" s="20" t="s">
        <v>11938</v>
      </c>
      <c r="D7" s="21"/>
      <c r="E7" s="22" t="s">
        <v>338</v>
      </c>
      <c r="F7" s="16"/>
      <c r="G7" s="16"/>
      <c r="H7" s="16"/>
      <c r="I7" s="16"/>
      <c r="J7" s="18"/>
    </row>
    <row r="8">
      <c r="A8" s="3" t="s">
        <v>2323</v>
      </c>
      <c r="B8" s="19" t="s">
        <v>443</v>
      </c>
      <c r="C8" s="20" t="s">
        <v>337</v>
      </c>
      <c r="D8" s="21"/>
      <c r="E8" s="22" t="s">
        <v>338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3125</v>
      </c>
      <c r="D12" s="33"/>
      <c r="E12" s="30" t="s">
        <v>7397</v>
      </c>
      <c r="F12" s="33"/>
      <c r="G12" s="33"/>
      <c r="H12" s="33"/>
      <c r="I12" s="34">
        <f>SUMIFS(I13:I28,A13:A28,"P")</f>
        <v>0</v>
      </c>
      <c r="J12" s="35"/>
    </row>
    <row r="13">
      <c r="A13" s="36" t="s">
        <v>458</v>
      </c>
      <c r="B13" s="36">
        <v>1</v>
      </c>
      <c r="C13" s="37" t="s">
        <v>7846</v>
      </c>
      <c r="D13" s="36" t="s">
        <v>460</v>
      </c>
      <c r="E13" s="38" t="s">
        <v>994</v>
      </c>
      <c r="F13" s="39" t="s">
        <v>989</v>
      </c>
      <c r="G13" s="40">
        <v>1</v>
      </c>
      <c r="H13" s="41">
        <v>0</v>
      </c>
      <c r="I13" s="42">
        <f>ROUND(G13*H13,P4)</f>
        <v>0</v>
      </c>
      <c r="J13" s="39" t="s">
        <v>471</v>
      </c>
      <c r="O13" s="43">
        <f>I13*0.21</f>
        <v>0</v>
      </c>
      <c r="P13">
        <v>3</v>
      </c>
    </row>
    <row r="14">
      <c r="A14" s="36" t="s">
        <v>464</v>
      </c>
      <c r="B14" s="44"/>
      <c r="C14" s="45"/>
      <c r="D14" s="45"/>
      <c r="E14" s="38" t="s">
        <v>11939</v>
      </c>
      <c r="F14" s="45"/>
      <c r="G14" s="45"/>
      <c r="H14" s="45"/>
      <c r="I14" s="45"/>
      <c r="J14" s="47"/>
    </row>
    <row r="15">
      <c r="A15" s="36" t="s">
        <v>465</v>
      </c>
      <c r="B15" s="44"/>
      <c r="C15" s="45"/>
      <c r="D15" s="45"/>
      <c r="E15" s="48" t="s">
        <v>11940</v>
      </c>
      <c r="F15" s="45"/>
      <c r="G15" s="45"/>
      <c r="H15" s="45"/>
      <c r="I15" s="45"/>
      <c r="J15" s="47"/>
    </row>
    <row r="16" ht="30">
      <c r="A16" s="36" t="s">
        <v>467</v>
      </c>
      <c r="B16" s="44"/>
      <c r="C16" s="45"/>
      <c r="D16" s="45"/>
      <c r="E16" s="38" t="s">
        <v>995</v>
      </c>
      <c r="F16" s="45"/>
      <c r="G16" s="45"/>
      <c r="H16" s="45"/>
      <c r="I16" s="45"/>
      <c r="J16" s="47"/>
    </row>
    <row r="17">
      <c r="A17" s="36" t="s">
        <v>458</v>
      </c>
      <c r="B17" s="36">
        <v>2</v>
      </c>
      <c r="C17" s="37" t="s">
        <v>11941</v>
      </c>
      <c r="D17" s="36" t="s">
        <v>740</v>
      </c>
      <c r="E17" s="38" t="s">
        <v>11942</v>
      </c>
      <c r="F17" s="39" t="s">
        <v>989</v>
      </c>
      <c r="G17" s="40">
        <v>1</v>
      </c>
      <c r="H17" s="41">
        <v>0</v>
      </c>
      <c r="I17" s="42">
        <f>ROUND(G17*H17,P4)</f>
        <v>0</v>
      </c>
      <c r="J17" s="39" t="s">
        <v>471</v>
      </c>
      <c r="O17" s="43">
        <f>I17*0.21</f>
        <v>0</v>
      </c>
      <c r="P17">
        <v>3</v>
      </c>
    </row>
    <row r="18">
      <c r="A18" s="36" t="s">
        <v>464</v>
      </c>
      <c r="B18" s="44"/>
      <c r="C18" s="45"/>
      <c r="D18" s="45"/>
      <c r="E18" s="38" t="s">
        <v>11943</v>
      </c>
      <c r="F18" s="45"/>
      <c r="G18" s="45"/>
      <c r="H18" s="45"/>
      <c r="I18" s="45"/>
      <c r="J18" s="47"/>
    </row>
    <row r="19" ht="255">
      <c r="A19" s="36" t="s">
        <v>465</v>
      </c>
      <c r="B19" s="44"/>
      <c r="C19" s="45"/>
      <c r="D19" s="45"/>
      <c r="E19" s="48" t="s">
        <v>11944</v>
      </c>
      <c r="F19" s="45"/>
      <c r="G19" s="45"/>
      <c r="H19" s="45"/>
      <c r="I19" s="45"/>
      <c r="J19" s="47"/>
    </row>
    <row r="20" ht="30">
      <c r="A20" s="36" t="s">
        <v>467</v>
      </c>
      <c r="B20" s="44"/>
      <c r="C20" s="45"/>
      <c r="D20" s="45"/>
      <c r="E20" s="38" t="s">
        <v>995</v>
      </c>
      <c r="F20" s="45"/>
      <c r="G20" s="45"/>
      <c r="H20" s="45"/>
      <c r="I20" s="45"/>
      <c r="J20" s="47"/>
    </row>
    <row r="21">
      <c r="A21" s="36" t="s">
        <v>458</v>
      </c>
      <c r="B21" s="36">
        <v>3</v>
      </c>
      <c r="C21" s="37" t="s">
        <v>11941</v>
      </c>
      <c r="D21" s="36" t="s">
        <v>3360</v>
      </c>
      <c r="E21" s="38" t="s">
        <v>11942</v>
      </c>
      <c r="F21" s="39" t="s">
        <v>989</v>
      </c>
      <c r="G21" s="40">
        <v>1</v>
      </c>
      <c r="H21" s="41">
        <v>0</v>
      </c>
      <c r="I21" s="42">
        <f>ROUND(G21*H21,P4)</f>
        <v>0</v>
      </c>
      <c r="J21" s="39" t="s">
        <v>471</v>
      </c>
      <c r="O21" s="43">
        <f>I21*0.21</f>
        <v>0</v>
      </c>
      <c r="P21">
        <v>3</v>
      </c>
    </row>
    <row r="22">
      <c r="A22" s="36" t="s">
        <v>464</v>
      </c>
      <c r="B22" s="44"/>
      <c r="C22" s="45"/>
      <c r="D22" s="45"/>
      <c r="E22" s="38" t="s">
        <v>11945</v>
      </c>
      <c r="F22" s="45"/>
      <c r="G22" s="45"/>
      <c r="H22" s="45"/>
      <c r="I22" s="45"/>
      <c r="J22" s="47"/>
    </row>
    <row r="23" ht="195">
      <c r="A23" s="36" t="s">
        <v>465</v>
      </c>
      <c r="B23" s="44"/>
      <c r="C23" s="45"/>
      <c r="D23" s="45"/>
      <c r="E23" s="48" t="s">
        <v>11946</v>
      </c>
      <c r="F23" s="45"/>
      <c r="G23" s="45"/>
      <c r="H23" s="45"/>
      <c r="I23" s="45"/>
      <c r="J23" s="47"/>
    </row>
    <row r="24" ht="30">
      <c r="A24" s="36" t="s">
        <v>467</v>
      </c>
      <c r="B24" s="44"/>
      <c r="C24" s="45"/>
      <c r="D24" s="45"/>
      <c r="E24" s="38" t="s">
        <v>995</v>
      </c>
      <c r="F24" s="45"/>
      <c r="G24" s="45"/>
      <c r="H24" s="45"/>
      <c r="I24" s="45"/>
      <c r="J24" s="47"/>
    </row>
    <row r="25">
      <c r="A25" s="36" t="s">
        <v>458</v>
      </c>
      <c r="B25" s="36">
        <v>4</v>
      </c>
      <c r="C25" s="37" t="s">
        <v>11941</v>
      </c>
      <c r="D25" s="36" t="s">
        <v>3379</v>
      </c>
      <c r="E25" s="38" t="s">
        <v>11942</v>
      </c>
      <c r="F25" s="39" t="s">
        <v>989</v>
      </c>
      <c r="G25" s="40">
        <v>1</v>
      </c>
      <c r="H25" s="41">
        <v>0</v>
      </c>
      <c r="I25" s="42">
        <f>ROUND(G25*H25,P4)</f>
        <v>0</v>
      </c>
      <c r="J25" s="39" t="s">
        <v>471</v>
      </c>
      <c r="O25" s="43">
        <f>I25*0.21</f>
        <v>0</v>
      </c>
      <c r="P25">
        <v>3</v>
      </c>
    </row>
    <row r="26">
      <c r="A26" s="36" t="s">
        <v>464</v>
      </c>
      <c r="B26" s="44"/>
      <c r="C26" s="45"/>
      <c r="D26" s="45"/>
      <c r="E26" s="38" t="s">
        <v>11947</v>
      </c>
      <c r="F26" s="45"/>
      <c r="G26" s="45"/>
      <c r="H26" s="45"/>
      <c r="I26" s="45"/>
      <c r="J26" s="47"/>
    </row>
    <row r="27" ht="270">
      <c r="A27" s="36" t="s">
        <v>465</v>
      </c>
      <c r="B27" s="44"/>
      <c r="C27" s="45"/>
      <c r="D27" s="45"/>
      <c r="E27" s="48" t="s">
        <v>11948</v>
      </c>
      <c r="F27" s="45"/>
      <c r="G27" s="45"/>
      <c r="H27" s="45"/>
      <c r="I27" s="45"/>
      <c r="J27" s="47"/>
    </row>
    <row r="28" ht="30">
      <c r="A28" s="36" t="s">
        <v>467</v>
      </c>
      <c r="B28" s="44"/>
      <c r="C28" s="45"/>
      <c r="D28" s="45"/>
      <c r="E28" s="38" t="s">
        <v>995</v>
      </c>
      <c r="F28" s="45"/>
      <c r="G28" s="45"/>
      <c r="H28" s="45"/>
      <c r="I28" s="45"/>
      <c r="J28" s="47"/>
    </row>
    <row r="29">
      <c r="A29" s="30" t="s">
        <v>455</v>
      </c>
      <c r="B29" s="31"/>
      <c r="C29" s="32" t="s">
        <v>740</v>
      </c>
      <c r="D29" s="33"/>
      <c r="E29" s="30" t="s">
        <v>2345</v>
      </c>
      <c r="F29" s="33"/>
      <c r="G29" s="33"/>
      <c r="H29" s="33"/>
      <c r="I29" s="34">
        <f>SUMIFS(I30:I89,A30:A89,"P")</f>
        <v>0</v>
      </c>
      <c r="J29" s="35"/>
    </row>
    <row r="30">
      <c r="A30" s="36" t="s">
        <v>458</v>
      </c>
      <c r="B30" s="36">
        <v>5</v>
      </c>
      <c r="C30" s="37" t="s">
        <v>5249</v>
      </c>
      <c r="D30" s="36" t="s">
        <v>460</v>
      </c>
      <c r="E30" s="38" t="s">
        <v>5250</v>
      </c>
      <c r="F30" s="39" t="s">
        <v>475</v>
      </c>
      <c r="G30" s="40">
        <v>19735.689999999999</v>
      </c>
      <c r="H30" s="41">
        <v>0</v>
      </c>
      <c r="I30" s="42">
        <f>ROUND(G30*H30,P4)</f>
        <v>0</v>
      </c>
      <c r="J30" s="39" t="s">
        <v>471</v>
      </c>
      <c r="O30" s="43">
        <f>I30*0.21</f>
        <v>0</v>
      </c>
      <c r="P30">
        <v>3</v>
      </c>
    </row>
    <row r="31">
      <c r="A31" s="36" t="s">
        <v>464</v>
      </c>
      <c r="B31" s="44"/>
      <c r="C31" s="45"/>
      <c r="D31" s="45"/>
      <c r="E31" s="38" t="s">
        <v>11949</v>
      </c>
      <c r="F31" s="45"/>
      <c r="G31" s="45"/>
      <c r="H31" s="45"/>
      <c r="I31" s="45"/>
      <c r="J31" s="47"/>
    </row>
    <row r="32" ht="75">
      <c r="A32" s="36" t="s">
        <v>465</v>
      </c>
      <c r="B32" s="44"/>
      <c r="C32" s="45"/>
      <c r="D32" s="45"/>
      <c r="E32" s="48" t="s">
        <v>11950</v>
      </c>
      <c r="F32" s="45"/>
      <c r="G32" s="45"/>
      <c r="H32" s="45"/>
      <c r="I32" s="45"/>
      <c r="J32" s="47"/>
    </row>
    <row r="33" ht="45">
      <c r="A33" s="36" t="s">
        <v>467</v>
      </c>
      <c r="B33" s="44"/>
      <c r="C33" s="45"/>
      <c r="D33" s="45"/>
      <c r="E33" s="38" t="s">
        <v>5252</v>
      </c>
      <c r="F33" s="45"/>
      <c r="G33" s="45"/>
      <c r="H33" s="45"/>
      <c r="I33" s="45"/>
      <c r="J33" s="47"/>
    </row>
    <row r="34">
      <c r="A34" s="36" t="s">
        <v>458</v>
      </c>
      <c r="B34" s="36">
        <v>6</v>
      </c>
      <c r="C34" s="37" t="s">
        <v>7728</v>
      </c>
      <c r="D34" s="36" t="s">
        <v>460</v>
      </c>
      <c r="E34" s="38" t="s">
        <v>7729</v>
      </c>
      <c r="F34" s="39" t="s">
        <v>475</v>
      </c>
      <c r="G34" s="40">
        <v>182973.47399999999</v>
      </c>
      <c r="H34" s="41">
        <v>0</v>
      </c>
      <c r="I34" s="42">
        <f>ROUND(G34*H34,P4)</f>
        <v>0</v>
      </c>
      <c r="J34" s="39" t="s">
        <v>471</v>
      </c>
      <c r="O34" s="43">
        <f>I34*0.21</f>
        <v>0</v>
      </c>
      <c r="P34">
        <v>3</v>
      </c>
    </row>
    <row r="35" ht="30">
      <c r="A35" s="36" t="s">
        <v>464</v>
      </c>
      <c r="B35" s="44"/>
      <c r="C35" s="45"/>
      <c r="D35" s="45"/>
      <c r="E35" s="38" t="s">
        <v>11951</v>
      </c>
      <c r="F35" s="45"/>
      <c r="G35" s="45"/>
      <c r="H35" s="45"/>
      <c r="I35" s="45"/>
      <c r="J35" s="47"/>
    </row>
    <row r="36">
      <c r="A36" s="36" t="s">
        <v>465</v>
      </c>
      <c r="B36" s="44"/>
      <c r="C36" s="45"/>
      <c r="D36" s="45"/>
      <c r="E36" s="48" t="s">
        <v>11952</v>
      </c>
      <c r="F36" s="45"/>
      <c r="G36" s="45"/>
      <c r="H36" s="45"/>
      <c r="I36" s="45"/>
      <c r="J36" s="47"/>
    </row>
    <row r="37" ht="409.5">
      <c r="A37" s="36" t="s">
        <v>467</v>
      </c>
      <c r="B37" s="44"/>
      <c r="C37" s="45"/>
      <c r="D37" s="45"/>
      <c r="E37" s="38" t="s">
        <v>7731</v>
      </c>
      <c r="F37" s="45"/>
      <c r="G37" s="45"/>
      <c r="H37" s="45"/>
      <c r="I37" s="45"/>
      <c r="J37" s="47"/>
    </row>
    <row r="38">
      <c r="A38" s="36" t="s">
        <v>458</v>
      </c>
      <c r="B38" s="36">
        <v>7</v>
      </c>
      <c r="C38" s="37" t="s">
        <v>7409</v>
      </c>
      <c r="D38" s="36" t="s">
        <v>460</v>
      </c>
      <c r="E38" s="38" t="s">
        <v>7410</v>
      </c>
      <c r="F38" s="39" t="s">
        <v>475</v>
      </c>
      <c r="G38" s="40">
        <v>28318.732</v>
      </c>
      <c r="H38" s="41">
        <v>0</v>
      </c>
      <c r="I38" s="42">
        <f>ROUND(G38*H38,P4)</f>
        <v>0</v>
      </c>
      <c r="J38" s="39" t="s">
        <v>471</v>
      </c>
      <c r="O38" s="43">
        <f>I38*0.21</f>
        <v>0</v>
      </c>
      <c r="P38">
        <v>3</v>
      </c>
    </row>
    <row r="39">
      <c r="A39" s="36" t="s">
        <v>464</v>
      </c>
      <c r="B39" s="44"/>
      <c r="C39" s="45"/>
      <c r="D39" s="45"/>
      <c r="E39" s="38" t="s">
        <v>11953</v>
      </c>
      <c r="F39" s="45"/>
      <c r="G39" s="45"/>
      <c r="H39" s="45"/>
      <c r="I39" s="45"/>
      <c r="J39" s="47"/>
    </row>
    <row r="40" ht="120">
      <c r="A40" s="36" t="s">
        <v>465</v>
      </c>
      <c r="B40" s="44"/>
      <c r="C40" s="45"/>
      <c r="D40" s="45"/>
      <c r="E40" s="48" t="s">
        <v>11954</v>
      </c>
      <c r="F40" s="45"/>
      <c r="G40" s="45"/>
      <c r="H40" s="45"/>
      <c r="I40" s="45"/>
      <c r="J40" s="47"/>
    </row>
    <row r="41" ht="409.5">
      <c r="A41" s="36" t="s">
        <v>467</v>
      </c>
      <c r="B41" s="44"/>
      <c r="C41" s="45"/>
      <c r="D41" s="45"/>
      <c r="E41" s="38" t="s">
        <v>7412</v>
      </c>
      <c r="F41" s="45"/>
      <c r="G41" s="45"/>
      <c r="H41" s="45"/>
      <c r="I41" s="45"/>
      <c r="J41" s="47"/>
    </row>
    <row r="42">
      <c r="A42" s="36" t="s">
        <v>458</v>
      </c>
      <c r="B42" s="36">
        <v>8</v>
      </c>
      <c r="C42" s="37" t="s">
        <v>5253</v>
      </c>
      <c r="D42" s="36" t="s">
        <v>740</v>
      </c>
      <c r="E42" s="38" t="s">
        <v>5254</v>
      </c>
      <c r="F42" s="39" t="s">
        <v>475</v>
      </c>
      <c r="G42" s="40">
        <v>183928.07399999999</v>
      </c>
      <c r="H42" s="41">
        <v>0</v>
      </c>
      <c r="I42" s="42">
        <f>ROUND(G42*H42,P4)</f>
        <v>0</v>
      </c>
      <c r="J42" s="39" t="s">
        <v>471</v>
      </c>
      <c r="O42" s="43">
        <f>I42*0.21</f>
        <v>0</v>
      </c>
      <c r="P42">
        <v>3</v>
      </c>
    </row>
    <row r="43">
      <c r="A43" s="36" t="s">
        <v>464</v>
      </c>
      <c r="B43" s="44"/>
      <c r="C43" s="45"/>
      <c r="D43" s="45"/>
      <c r="E43" s="38" t="s">
        <v>11955</v>
      </c>
      <c r="F43" s="45"/>
      <c r="G43" s="45"/>
      <c r="H43" s="45"/>
      <c r="I43" s="45"/>
      <c r="J43" s="47"/>
    </row>
    <row r="44">
      <c r="A44" s="36" t="s">
        <v>465</v>
      </c>
      <c r="B44" s="44"/>
      <c r="C44" s="45"/>
      <c r="D44" s="45"/>
      <c r="E44" s="48" t="s">
        <v>11956</v>
      </c>
      <c r="F44" s="45"/>
      <c r="G44" s="45"/>
      <c r="H44" s="45"/>
      <c r="I44" s="45"/>
      <c r="J44" s="47"/>
    </row>
    <row r="45" ht="390">
      <c r="A45" s="36" t="s">
        <v>467</v>
      </c>
      <c r="B45" s="44"/>
      <c r="C45" s="45"/>
      <c r="D45" s="45"/>
      <c r="E45" s="38" t="s">
        <v>5256</v>
      </c>
      <c r="F45" s="45"/>
      <c r="G45" s="45"/>
      <c r="H45" s="45"/>
      <c r="I45" s="45"/>
      <c r="J45" s="47"/>
    </row>
    <row r="46">
      <c r="A46" s="36" t="s">
        <v>458</v>
      </c>
      <c r="B46" s="36">
        <v>9</v>
      </c>
      <c r="C46" s="37" t="s">
        <v>5253</v>
      </c>
      <c r="D46" s="36" t="s">
        <v>3360</v>
      </c>
      <c r="E46" s="38" t="s">
        <v>5254</v>
      </c>
      <c r="F46" s="39" t="s">
        <v>475</v>
      </c>
      <c r="G46" s="40">
        <v>18291.32</v>
      </c>
      <c r="H46" s="41">
        <v>0</v>
      </c>
      <c r="I46" s="42">
        <f>ROUND(G46*H46,P4)</f>
        <v>0</v>
      </c>
      <c r="J46" s="39" t="s">
        <v>471</v>
      </c>
      <c r="O46" s="43">
        <f>I46*0.21</f>
        <v>0</v>
      </c>
      <c r="P46">
        <v>3</v>
      </c>
    </row>
    <row r="47">
      <c r="A47" s="36" t="s">
        <v>464</v>
      </c>
      <c r="B47" s="44"/>
      <c r="C47" s="45"/>
      <c r="D47" s="45"/>
      <c r="E47" s="38" t="s">
        <v>11957</v>
      </c>
      <c r="F47" s="45"/>
      <c r="G47" s="45"/>
      <c r="H47" s="45"/>
      <c r="I47" s="45"/>
      <c r="J47" s="47"/>
    </row>
    <row r="48">
      <c r="A48" s="36" t="s">
        <v>465</v>
      </c>
      <c r="B48" s="44"/>
      <c r="C48" s="45"/>
      <c r="D48" s="45"/>
      <c r="E48" s="48" t="s">
        <v>11958</v>
      </c>
      <c r="F48" s="45"/>
      <c r="G48" s="45"/>
      <c r="H48" s="45"/>
      <c r="I48" s="45"/>
      <c r="J48" s="47"/>
    </row>
    <row r="49" ht="390">
      <c r="A49" s="36" t="s">
        <v>467</v>
      </c>
      <c r="B49" s="44"/>
      <c r="C49" s="45"/>
      <c r="D49" s="45"/>
      <c r="E49" s="38" t="s">
        <v>5256</v>
      </c>
      <c r="F49" s="45"/>
      <c r="G49" s="45"/>
      <c r="H49" s="45"/>
      <c r="I49" s="45"/>
      <c r="J49" s="47"/>
    </row>
    <row r="50">
      <c r="A50" s="36" t="s">
        <v>458</v>
      </c>
      <c r="B50" s="36">
        <v>10</v>
      </c>
      <c r="C50" s="37" t="s">
        <v>9992</v>
      </c>
      <c r="D50" s="36" t="s">
        <v>460</v>
      </c>
      <c r="E50" s="38" t="s">
        <v>9993</v>
      </c>
      <c r="F50" s="39" t="s">
        <v>475</v>
      </c>
      <c r="G50" s="40">
        <v>84616.5</v>
      </c>
      <c r="H50" s="41">
        <v>0</v>
      </c>
      <c r="I50" s="42">
        <f>ROUND(G50*H50,P4)</f>
        <v>0</v>
      </c>
      <c r="J50" s="39" t="s">
        <v>471</v>
      </c>
      <c r="O50" s="43">
        <f>I50*0.21</f>
        <v>0</v>
      </c>
      <c r="P50">
        <v>3</v>
      </c>
    </row>
    <row r="51" ht="45">
      <c r="A51" s="36" t="s">
        <v>464</v>
      </c>
      <c r="B51" s="44"/>
      <c r="C51" s="45"/>
      <c r="D51" s="45"/>
      <c r="E51" s="38" t="s">
        <v>11959</v>
      </c>
      <c r="F51" s="45"/>
      <c r="G51" s="45"/>
      <c r="H51" s="45"/>
      <c r="I51" s="45"/>
      <c r="J51" s="47"/>
    </row>
    <row r="52" ht="45">
      <c r="A52" s="36" t="s">
        <v>465</v>
      </c>
      <c r="B52" s="44"/>
      <c r="C52" s="45"/>
      <c r="D52" s="45"/>
      <c r="E52" s="48" t="s">
        <v>11960</v>
      </c>
      <c r="F52" s="45"/>
      <c r="G52" s="45"/>
      <c r="H52" s="45"/>
      <c r="I52" s="45"/>
      <c r="J52" s="47"/>
    </row>
    <row r="53" ht="390">
      <c r="A53" s="36" t="s">
        <v>467</v>
      </c>
      <c r="B53" s="44"/>
      <c r="C53" s="45"/>
      <c r="D53" s="45"/>
      <c r="E53" s="38" t="s">
        <v>9995</v>
      </c>
      <c r="F53" s="45"/>
      <c r="G53" s="45"/>
      <c r="H53" s="45"/>
      <c r="I53" s="45"/>
      <c r="J53" s="47"/>
    </row>
    <row r="54">
      <c r="A54" s="36" t="s">
        <v>458</v>
      </c>
      <c r="B54" s="36">
        <v>11</v>
      </c>
      <c r="C54" s="37" t="s">
        <v>9996</v>
      </c>
      <c r="D54" s="36" t="s">
        <v>460</v>
      </c>
      <c r="E54" s="38" t="s">
        <v>9997</v>
      </c>
      <c r="F54" s="39" t="s">
        <v>475</v>
      </c>
      <c r="G54" s="40">
        <v>2772.9499999999998</v>
      </c>
      <c r="H54" s="41">
        <v>0</v>
      </c>
      <c r="I54" s="42">
        <f>ROUND(G54*H54,P4)</f>
        <v>0</v>
      </c>
      <c r="J54" s="39" t="s">
        <v>471</v>
      </c>
      <c r="O54" s="43">
        <f>I54*0.21</f>
        <v>0</v>
      </c>
      <c r="P54">
        <v>3</v>
      </c>
    </row>
    <row r="55">
      <c r="A55" s="36" t="s">
        <v>464</v>
      </c>
      <c r="B55" s="44"/>
      <c r="C55" s="45"/>
      <c r="D55" s="45"/>
      <c r="E55" s="38" t="s">
        <v>11953</v>
      </c>
      <c r="F55" s="45"/>
      <c r="G55" s="45"/>
      <c r="H55" s="45"/>
      <c r="I55" s="45"/>
      <c r="J55" s="47"/>
    </row>
    <row r="56" ht="30">
      <c r="A56" s="36" t="s">
        <v>465</v>
      </c>
      <c r="B56" s="44"/>
      <c r="C56" s="45"/>
      <c r="D56" s="45"/>
      <c r="E56" s="48" t="s">
        <v>11961</v>
      </c>
      <c r="F56" s="45"/>
      <c r="G56" s="45"/>
      <c r="H56" s="45"/>
      <c r="I56" s="45"/>
      <c r="J56" s="47"/>
    </row>
    <row r="57" ht="390">
      <c r="A57" s="36" t="s">
        <v>467</v>
      </c>
      <c r="B57" s="44"/>
      <c r="C57" s="45"/>
      <c r="D57" s="45"/>
      <c r="E57" s="38" t="s">
        <v>9995</v>
      </c>
      <c r="F57" s="45"/>
      <c r="G57" s="45"/>
      <c r="H57" s="45"/>
      <c r="I57" s="45"/>
      <c r="J57" s="47"/>
    </row>
    <row r="58">
      <c r="A58" s="36" t="s">
        <v>458</v>
      </c>
      <c r="B58" s="36">
        <v>12</v>
      </c>
      <c r="C58" s="37" t="s">
        <v>2308</v>
      </c>
      <c r="D58" s="36" t="s">
        <v>460</v>
      </c>
      <c r="E58" s="38" t="s">
        <v>2309</v>
      </c>
      <c r="F58" s="39" t="s">
        <v>475</v>
      </c>
      <c r="G58" s="40">
        <v>954.60000000000002</v>
      </c>
      <c r="H58" s="41">
        <v>0</v>
      </c>
      <c r="I58" s="42">
        <f>ROUND(G58*H58,P4)</f>
        <v>0</v>
      </c>
      <c r="J58" s="39" t="s">
        <v>471</v>
      </c>
      <c r="O58" s="43">
        <f>I58*0.21</f>
        <v>0</v>
      </c>
      <c r="P58">
        <v>3</v>
      </c>
    </row>
    <row r="59">
      <c r="A59" s="36" t="s">
        <v>464</v>
      </c>
      <c r="B59" s="44"/>
      <c r="C59" s="45"/>
      <c r="D59" s="45"/>
      <c r="E59" s="38" t="s">
        <v>11962</v>
      </c>
      <c r="F59" s="45"/>
      <c r="G59" s="45"/>
      <c r="H59" s="45"/>
      <c r="I59" s="45"/>
      <c r="J59" s="47"/>
    </row>
    <row r="60">
      <c r="A60" s="36" t="s">
        <v>465</v>
      </c>
      <c r="B60" s="44"/>
      <c r="C60" s="45"/>
      <c r="D60" s="45"/>
      <c r="E60" s="48" t="s">
        <v>11963</v>
      </c>
      <c r="F60" s="45"/>
      <c r="G60" s="45"/>
      <c r="H60" s="45"/>
      <c r="I60" s="45"/>
      <c r="J60" s="47"/>
    </row>
    <row r="61" ht="345">
      <c r="A61" s="36" t="s">
        <v>467</v>
      </c>
      <c r="B61" s="44"/>
      <c r="C61" s="45"/>
      <c r="D61" s="45"/>
      <c r="E61" s="38" t="s">
        <v>7639</v>
      </c>
      <c r="F61" s="45"/>
      <c r="G61" s="45"/>
      <c r="H61" s="45"/>
      <c r="I61" s="45"/>
      <c r="J61" s="47"/>
    </row>
    <row r="62">
      <c r="A62" s="36" t="s">
        <v>458</v>
      </c>
      <c r="B62" s="36">
        <v>13</v>
      </c>
      <c r="C62" s="37" t="s">
        <v>5367</v>
      </c>
      <c r="D62" s="36" t="s">
        <v>740</v>
      </c>
      <c r="E62" s="38" t="s">
        <v>5368</v>
      </c>
      <c r="F62" s="39" t="s">
        <v>475</v>
      </c>
      <c r="G62" s="40">
        <v>183928.07399999999</v>
      </c>
      <c r="H62" s="41">
        <v>0</v>
      </c>
      <c r="I62" s="42">
        <f>ROUND(G62*H62,P4)</f>
        <v>0</v>
      </c>
      <c r="J62" s="39" t="s">
        <v>471</v>
      </c>
      <c r="O62" s="43">
        <f>I62*0.21</f>
        <v>0</v>
      </c>
      <c r="P62">
        <v>3</v>
      </c>
    </row>
    <row r="63">
      <c r="A63" s="36" t="s">
        <v>464</v>
      </c>
      <c r="B63" s="44"/>
      <c r="C63" s="45"/>
      <c r="D63" s="45"/>
      <c r="E63" s="38" t="s">
        <v>11964</v>
      </c>
      <c r="F63" s="45"/>
      <c r="G63" s="45"/>
      <c r="H63" s="45"/>
      <c r="I63" s="45"/>
      <c r="J63" s="47"/>
    </row>
    <row r="64">
      <c r="A64" s="36" t="s">
        <v>465</v>
      </c>
      <c r="B64" s="44"/>
      <c r="C64" s="45"/>
      <c r="D64" s="45"/>
      <c r="E64" s="48" t="s">
        <v>11965</v>
      </c>
      <c r="F64" s="45"/>
      <c r="G64" s="45"/>
      <c r="H64" s="45"/>
      <c r="I64" s="45"/>
      <c r="J64" s="47"/>
    </row>
    <row r="65" ht="240">
      <c r="A65" s="36" t="s">
        <v>467</v>
      </c>
      <c r="B65" s="44"/>
      <c r="C65" s="45"/>
      <c r="D65" s="45"/>
      <c r="E65" s="38" t="s">
        <v>5370</v>
      </c>
      <c r="F65" s="45"/>
      <c r="G65" s="45"/>
      <c r="H65" s="45"/>
      <c r="I65" s="45"/>
      <c r="J65" s="47"/>
    </row>
    <row r="66">
      <c r="A66" s="36" t="s">
        <v>458</v>
      </c>
      <c r="B66" s="36">
        <v>14</v>
      </c>
      <c r="C66" s="37" t="s">
        <v>5367</v>
      </c>
      <c r="D66" s="36" t="s">
        <v>3360</v>
      </c>
      <c r="E66" s="38" t="s">
        <v>5368</v>
      </c>
      <c r="F66" s="39" t="s">
        <v>475</v>
      </c>
      <c r="G66" s="40">
        <v>19735.689999999999</v>
      </c>
      <c r="H66" s="41">
        <v>0</v>
      </c>
      <c r="I66" s="42">
        <f>ROUND(G66*H66,P4)</f>
        <v>0</v>
      </c>
      <c r="J66" s="39" t="s">
        <v>471</v>
      </c>
      <c r="O66" s="43">
        <f>I66*0.21</f>
        <v>0</v>
      </c>
      <c r="P66">
        <v>3</v>
      </c>
    </row>
    <row r="67">
      <c r="A67" s="36" t="s">
        <v>464</v>
      </c>
      <c r="B67" s="44"/>
      <c r="C67" s="45"/>
      <c r="D67" s="45"/>
      <c r="E67" s="38" t="s">
        <v>11966</v>
      </c>
      <c r="F67" s="45"/>
      <c r="G67" s="45"/>
      <c r="H67" s="45"/>
      <c r="I67" s="45"/>
      <c r="J67" s="47"/>
    </row>
    <row r="68">
      <c r="A68" s="36" t="s">
        <v>465</v>
      </c>
      <c r="B68" s="44"/>
      <c r="C68" s="45"/>
      <c r="D68" s="45"/>
      <c r="E68" s="48" t="s">
        <v>11967</v>
      </c>
      <c r="F68" s="45"/>
      <c r="G68" s="45"/>
      <c r="H68" s="45"/>
      <c r="I68" s="45"/>
      <c r="J68" s="47"/>
    </row>
    <row r="69" ht="240">
      <c r="A69" s="36" t="s">
        <v>467</v>
      </c>
      <c r="B69" s="44"/>
      <c r="C69" s="45"/>
      <c r="D69" s="45"/>
      <c r="E69" s="38" t="s">
        <v>5370</v>
      </c>
      <c r="F69" s="45"/>
      <c r="G69" s="45"/>
      <c r="H69" s="45"/>
      <c r="I69" s="45"/>
      <c r="J69" s="47"/>
    </row>
    <row r="70">
      <c r="A70" s="36" t="s">
        <v>458</v>
      </c>
      <c r="B70" s="36">
        <v>15</v>
      </c>
      <c r="C70" s="37" t="s">
        <v>484</v>
      </c>
      <c r="D70" s="36" t="s">
        <v>460</v>
      </c>
      <c r="E70" s="38" t="s">
        <v>485</v>
      </c>
      <c r="F70" s="39" t="s">
        <v>475</v>
      </c>
      <c r="G70" s="40">
        <v>182973.47399999999</v>
      </c>
      <c r="H70" s="41">
        <v>0</v>
      </c>
      <c r="I70" s="42">
        <f>ROUND(G70*H70,P4)</f>
        <v>0</v>
      </c>
      <c r="J70" s="39" t="s">
        <v>471</v>
      </c>
      <c r="O70" s="43">
        <f>I70*0.21</f>
        <v>0</v>
      </c>
      <c r="P70">
        <v>3</v>
      </c>
    </row>
    <row r="71">
      <c r="A71" s="36" t="s">
        <v>464</v>
      </c>
      <c r="B71" s="44"/>
      <c r="C71" s="45"/>
      <c r="D71" s="45"/>
      <c r="E71" s="46" t="s">
        <v>460</v>
      </c>
      <c r="F71" s="45"/>
      <c r="G71" s="45"/>
      <c r="H71" s="45"/>
      <c r="I71" s="45"/>
      <c r="J71" s="47"/>
    </row>
    <row r="72" ht="45">
      <c r="A72" s="36" t="s">
        <v>465</v>
      </c>
      <c r="B72" s="44"/>
      <c r="C72" s="45"/>
      <c r="D72" s="45"/>
      <c r="E72" s="48" t="s">
        <v>11968</v>
      </c>
      <c r="F72" s="45"/>
      <c r="G72" s="45"/>
      <c r="H72" s="45"/>
      <c r="I72" s="45"/>
      <c r="J72" s="47"/>
    </row>
    <row r="73" ht="300">
      <c r="A73" s="36" t="s">
        <v>467</v>
      </c>
      <c r="B73" s="44"/>
      <c r="C73" s="45"/>
      <c r="D73" s="45"/>
      <c r="E73" s="38" t="s">
        <v>3907</v>
      </c>
      <c r="F73" s="45"/>
      <c r="G73" s="45"/>
      <c r="H73" s="45"/>
      <c r="I73" s="45"/>
      <c r="J73" s="47"/>
    </row>
    <row r="74">
      <c r="A74" s="36" t="s">
        <v>458</v>
      </c>
      <c r="B74" s="36">
        <v>16</v>
      </c>
      <c r="C74" s="37" t="s">
        <v>11969</v>
      </c>
      <c r="D74" s="36" t="s">
        <v>460</v>
      </c>
      <c r="E74" s="38" t="s">
        <v>11970</v>
      </c>
      <c r="F74" s="39" t="s">
        <v>492</v>
      </c>
      <c r="G74" s="40">
        <v>36582.639999999999</v>
      </c>
      <c r="H74" s="41">
        <v>0</v>
      </c>
      <c r="I74" s="42">
        <f>ROUND(G74*H74,P4)</f>
        <v>0</v>
      </c>
      <c r="J74" s="39" t="s">
        <v>471</v>
      </c>
      <c r="O74" s="43">
        <f>I74*0.21</f>
        <v>0</v>
      </c>
      <c r="P74">
        <v>3</v>
      </c>
    </row>
    <row r="75">
      <c r="A75" s="36" t="s">
        <v>464</v>
      </c>
      <c r="B75" s="44"/>
      <c r="C75" s="45"/>
      <c r="D75" s="45"/>
      <c r="E75" s="46" t="s">
        <v>460</v>
      </c>
      <c r="F75" s="45"/>
      <c r="G75" s="45"/>
      <c r="H75" s="45"/>
      <c r="I75" s="45"/>
      <c r="J75" s="47"/>
    </row>
    <row r="76" ht="45">
      <c r="A76" s="36" t="s">
        <v>465</v>
      </c>
      <c r="B76" s="44"/>
      <c r="C76" s="45"/>
      <c r="D76" s="45"/>
      <c r="E76" s="48" t="s">
        <v>11971</v>
      </c>
      <c r="F76" s="45"/>
      <c r="G76" s="45"/>
      <c r="H76" s="45"/>
      <c r="I76" s="45"/>
      <c r="J76" s="47"/>
    </row>
    <row r="77" ht="45">
      <c r="A77" s="36" t="s">
        <v>467</v>
      </c>
      <c r="B77" s="44"/>
      <c r="C77" s="45"/>
      <c r="D77" s="45"/>
      <c r="E77" s="38" t="s">
        <v>5270</v>
      </c>
      <c r="F77" s="45"/>
      <c r="G77" s="45"/>
      <c r="H77" s="45"/>
      <c r="I77" s="45"/>
      <c r="J77" s="47"/>
    </row>
    <row r="78">
      <c r="A78" s="36" t="s">
        <v>458</v>
      </c>
      <c r="B78" s="36">
        <v>17</v>
      </c>
      <c r="C78" s="37" t="s">
        <v>5271</v>
      </c>
      <c r="D78" s="36" t="s">
        <v>460</v>
      </c>
      <c r="E78" s="38" t="s">
        <v>5272</v>
      </c>
      <c r="F78" s="39" t="s">
        <v>492</v>
      </c>
      <c r="G78" s="40">
        <v>36582.639999999999</v>
      </c>
      <c r="H78" s="41">
        <v>0</v>
      </c>
      <c r="I78" s="42">
        <f>ROUND(G78*H78,P4)</f>
        <v>0</v>
      </c>
      <c r="J78" s="39" t="s">
        <v>471</v>
      </c>
      <c r="O78" s="43">
        <f>I78*0.21</f>
        <v>0</v>
      </c>
      <c r="P78">
        <v>3</v>
      </c>
    </row>
    <row r="79">
      <c r="A79" s="36" t="s">
        <v>464</v>
      </c>
      <c r="B79" s="44"/>
      <c r="C79" s="45"/>
      <c r="D79" s="45"/>
      <c r="E79" s="46" t="s">
        <v>460</v>
      </c>
      <c r="F79" s="45"/>
      <c r="G79" s="45"/>
      <c r="H79" s="45"/>
      <c r="I79" s="45"/>
      <c r="J79" s="47"/>
    </row>
    <row r="80">
      <c r="A80" s="36" t="s">
        <v>465</v>
      </c>
      <c r="B80" s="44"/>
      <c r="C80" s="45"/>
      <c r="D80" s="45"/>
      <c r="E80" s="48" t="s">
        <v>11958</v>
      </c>
      <c r="F80" s="45"/>
      <c r="G80" s="45"/>
      <c r="H80" s="45"/>
      <c r="I80" s="45"/>
      <c r="J80" s="47"/>
    </row>
    <row r="81" ht="30">
      <c r="A81" s="36" t="s">
        <v>467</v>
      </c>
      <c r="B81" s="44"/>
      <c r="C81" s="45"/>
      <c r="D81" s="45"/>
      <c r="E81" s="38" t="s">
        <v>5273</v>
      </c>
      <c r="F81" s="45"/>
      <c r="G81" s="45"/>
      <c r="H81" s="45"/>
      <c r="I81" s="45"/>
      <c r="J81" s="47"/>
    </row>
    <row r="82">
      <c r="A82" s="36" t="s">
        <v>458</v>
      </c>
      <c r="B82" s="36">
        <v>18</v>
      </c>
      <c r="C82" s="37" t="s">
        <v>11972</v>
      </c>
      <c r="D82" s="36" t="s">
        <v>460</v>
      </c>
      <c r="E82" s="38" t="s">
        <v>11973</v>
      </c>
      <c r="F82" s="39" t="s">
        <v>492</v>
      </c>
      <c r="G82" s="40">
        <v>36582.639999999999</v>
      </c>
      <c r="H82" s="41">
        <v>0</v>
      </c>
      <c r="I82" s="42">
        <f>ROUND(G82*H82,P4)</f>
        <v>0</v>
      </c>
      <c r="J82" s="39" t="s">
        <v>471</v>
      </c>
      <c r="O82" s="43">
        <f>I82*0.21</f>
        <v>0</v>
      </c>
      <c r="P82">
        <v>3</v>
      </c>
    </row>
    <row r="83">
      <c r="A83" s="36" t="s">
        <v>464</v>
      </c>
      <c r="B83" s="44"/>
      <c r="C83" s="45"/>
      <c r="D83" s="45"/>
      <c r="E83" s="46" t="s">
        <v>460</v>
      </c>
      <c r="F83" s="45"/>
      <c r="G83" s="45"/>
      <c r="H83" s="45"/>
      <c r="I83" s="45"/>
      <c r="J83" s="47"/>
    </row>
    <row r="84">
      <c r="A84" s="36" t="s">
        <v>465</v>
      </c>
      <c r="B84" s="44"/>
      <c r="C84" s="45"/>
      <c r="D84" s="45"/>
      <c r="E84" s="48" t="s">
        <v>11958</v>
      </c>
      <c r="F84" s="45"/>
      <c r="G84" s="45"/>
      <c r="H84" s="45"/>
      <c r="I84" s="45"/>
      <c r="J84" s="47"/>
    </row>
    <row r="85" ht="45">
      <c r="A85" s="36" t="s">
        <v>467</v>
      </c>
      <c r="B85" s="44"/>
      <c r="C85" s="45"/>
      <c r="D85" s="45"/>
      <c r="E85" s="38" t="s">
        <v>11974</v>
      </c>
      <c r="F85" s="45"/>
      <c r="G85" s="45"/>
      <c r="H85" s="45"/>
      <c r="I85" s="45"/>
      <c r="J85" s="47"/>
    </row>
    <row r="86" ht="30">
      <c r="A86" s="36" t="s">
        <v>458</v>
      </c>
      <c r="B86" s="36">
        <v>19</v>
      </c>
      <c r="C86" s="37" t="s">
        <v>11975</v>
      </c>
      <c r="D86" s="36" t="s">
        <v>460</v>
      </c>
      <c r="E86" s="38" t="s">
        <v>11976</v>
      </c>
      <c r="F86" s="39" t="s">
        <v>613</v>
      </c>
      <c r="G86" s="40">
        <v>265263.45899999997</v>
      </c>
      <c r="H86" s="41">
        <v>0</v>
      </c>
      <c r="I86" s="42">
        <f>ROUND(G86*H86,P4)</f>
        <v>0</v>
      </c>
      <c r="J86" s="39" t="s">
        <v>11977</v>
      </c>
      <c r="O86" s="43">
        <f>I86*0.21</f>
        <v>0</v>
      </c>
      <c r="P86">
        <v>3</v>
      </c>
    </row>
    <row r="87">
      <c r="A87" s="36" t="s">
        <v>464</v>
      </c>
      <c r="B87" s="44"/>
      <c r="C87" s="45"/>
      <c r="D87" s="45"/>
      <c r="E87" s="46" t="s">
        <v>460</v>
      </c>
      <c r="F87" s="45"/>
      <c r="G87" s="45"/>
      <c r="H87" s="45"/>
      <c r="I87" s="45"/>
      <c r="J87" s="47"/>
    </row>
    <row r="88" ht="75">
      <c r="A88" s="36" t="s">
        <v>465</v>
      </c>
      <c r="B88" s="44"/>
      <c r="C88" s="45"/>
      <c r="D88" s="45"/>
      <c r="E88" s="48" t="s">
        <v>11978</v>
      </c>
      <c r="F88" s="45"/>
      <c r="G88" s="45"/>
      <c r="H88" s="45"/>
      <c r="I88" s="45"/>
      <c r="J88" s="47"/>
    </row>
    <row r="89" ht="90">
      <c r="A89" s="36" t="s">
        <v>467</v>
      </c>
      <c r="B89" s="44"/>
      <c r="C89" s="45"/>
      <c r="D89" s="45"/>
      <c r="E89" s="38" t="s">
        <v>11979</v>
      </c>
      <c r="F89" s="45"/>
      <c r="G89" s="45"/>
      <c r="H89" s="45"/>
      <c r="I89" s="45"/>
      <c r="J89" s="47"/>
    </row>
    <row r="90">
      <c r="A90" s="30" t="s">
        <v>455</v>
      </c>
      <c r="B90" s="31"/>
      <c r="C90" s="32" t="s">
        <v>3360</v>
      </c>
      <c r="D90" s="33"/>
      <c r="E90" s="30" t="s">
        <v>11980</v>
      </c>
      <c r="F90" s="33"/>
      <c r="G90" s="33"/>
      <c r="H90" s="33"/>
      <c r="I90" s="34">
        <f>SUMIFS(I91:I202,A91:A202,"P")</f>
        <v>0</v>
      </c>
      <c r="J90" s="35"/>
    </row>
    <row r="91">
      <c r="A91" s="36" t="s">
        <v>458</v>
      </c>
      <c r="B91" s="36">
        <v>20</v>
      </c>
      <c r="C91" s="37" t="s">
        <v>8545</v>
      </c>
      <c r="D91" s="36" t="s">
        <v>460</v>
      </c>
      <c r="E91" s="38" t="s">
        <v>8546</v>
      </c>
      <c r="F91" s="39" t="s">
        <v>492</v>
      </c>
      <c r="G91" s="40">
        <v>73189.389999999999</v>
      </c>
      <c r="H91" s="41">
        <v>0</v>
      </c>
      <c r="I91" s="42">
        <f>ROUND(G91*H91,P4)</f>
        <v>0</v>
      </c>
      <c r="J91" s="39" t="s">
        <v>471</v>
      </c>
      <c r="O91" s="43">
        <f>I91*0.21</f>
        <v>0</v>
      </c>
      <c r="P91">
        <v>3</v>
      </c>
    </row>
    <row r="92">
      <c r="A92" s="36" t="s">
        <v>464</v>
      </c>
      <c r="B92" s="44"/>
      <c r="C92" s="45"/>
      <c r="D92" s="45"/>
      <c r="E92" s="38" t="s">
        <v>11981</v>
      </c>
      <c r="F92" s="45"/>
      <c r="G92" s="45"/>
      <c r="H92" s="45"/>
      <c r="I92" s="45"/>
      <c r="J92" s="47"/>
    </row>
    <row r="93">
      <c r="A93" s="36" t="s">
        <v>465</v>
      </c>
      <c r="B93" s="44"/>
      <c r="C93" s="45"/>
      <c r="D93" s="45"/>
      <c r="E93" s="48" t="s">
        <v>11982</v>
      </c>
      <c r="F93" s="45"/>
      <c r="G93" s="45"/>
      <c r="H93" s="45"/>
      <c r="I93" s="45"/>
      <c r="J93" s="47"/>
    </row>
    <row r="94" ht="45">
      <c r="A94" s="36" t="s">
        <v>467</v>
      </c>
      <c r="B94" s="44"/>
      <c r="C94" s="45"/>
      <c r="D94" s="45"/>
      <c r="E94" s="38" t="s">
        <v>8548</v>
      </c>
      <c r="F94" s="45"/>
      <c r="G94" s="45"/>
      <c r="H94" s="45"/>
      <c r="I94" s="45"/>
      <c r="J94" s="47"/>
    </row>
    <row r="95">
      <c r="A95" s="36" t="s">
        <v>458</v>
      </c>
      <c r="B95" s="36">
        <v>21</v>
      </c>
      <c r="C95" s="37" t="s">
        <v>11983</v>
      </c>
      <c r="D95" s="36" t="s">
        <v>460</v>
      </c>
      <c r="E95" s="38" t="s">
        <v>11984</v>
      </c>
      <c r="F95" s="39" t="s">
        <v>475</v>
      </c>
      <c r="G95" s="40">
        <v>35316.800000000003</v>
      </c>
      <c r="H95" s="41">
        <v>0</v>
      </c>
      <c r="I95" s="42">
        <f>ROUND(G95*H95,P4)</f>
        <v>0</v>
      </c>
      <c r="J95" s="39" t="s">
        <v>471</v>
      </c>
      <c r="O95" s="43">
        <f>I95*0.21</f>
        <v>0</v>
      </c>
      <c r="P95">
        <v>3</v>
      </c>
    </row>
    <row r="96">
      <c r="A96" s="36" t="s">
        <v>464</v>
      </c>
      <c r="B96" s="44"/>
      <c r="C96" s="45"/>
      <c r="D96" s="45"/>
      <c r="E96" s="38" t="s">
        <v>11985</v>
      </c>
      <c r="F96" s="45"/>
      <c r="G96" s="45"/>
      <c r="H96" s="45"/>
      <c r="I96" s="45"/>
      <c r="J96" s="47"/>
    </row>
    <row r="97">
      <c r="A97" s="36" t="s">
        <v>465</v>
      </c>
      <c r="B97" s="44"/>
      <c r="C97" s="45"/>
      <c r="D97" s="45"/>
      <c r="E97" s="48" t="s">
        <v>11986</v>
      </c>
      <c r="F97" s="45"/>
      <c r="G97" s="45"/>
      <c r="H97" s="45"/>
      <c r="I97" s="45"/>
      <c r="J97" s="47"/>
    </row>
    <row r="98" ht="409.5">
      <c r="A98" s="36" t="s">
        <v>467</v>
      </c>
      <c r="B98" s="44"/>
      <c r="C98" s="45"/>
      <c r="D98" s="45"/>
      <c r="E98" s="38" t="s">
        <v>11987</v>
      </c>
      <c r="F98" s="45"/>
      <c r="G98" s="45"/>
      <c r="H98" s="45"/>
      <c r="I98" s="45"/>
      <c r="J98" s="47"/>
    </row>
    <row r="99">
      <c r="A99" s="36" t="s">
        <v>458</v>
      </c>
      <c r="B99" s="36">
        <v>22</v>
      </c>
      <c r="C99" s="37" t="s">
        <v>11988</v>
      </c>
      <c r="D99" s="36" t="s">
        <v>460</v>
      </c>
      <c r="E99" s="38" t="s">
        <v>11989</v>
      </c>
      <c r="F99" s="39" t="s">
        <v>613</v>
      </c>
      <c r="G99" s="40">
        <v>4061.375</v>
      </c>
      <c r="H99" s="41">
        <v>0</v>
      </c>
      <c r="I99" s="42">
        <f>ROUND(G99*H99,P4)</f>
        <v>0</v>
      </c>
      <c r="J99" s="39" t="s">
        <v>471</v>
      </c>
      <c r="O99" s="43">
        <f>I99*0.21</f>
        <v>0</v>
      </c>
      <c r="P99">
        <v>3</v>
      </c>
    </row>
    <row r="100" ht="30">
      <c r="A100" s="36" t="s">
        <v>464</v>
      </c>
      <c r="B100" s="44"/>
      <c r="C100" s="45"/>
      <c r="D100" s="45"/>
      <c r="E100" s="38" t="s">
        <v>11990</v>
      </c>
      <c r="F100" s="45"/>
      <c r="G100" s="45"/>
      <c r="H100" s="45"/>
      <c r="I100" s="45"/>
      <c r="J100" s="47"/>
    </row>
    <row r="101" ht="30">
      <c r="A101" s="36" t="s">
        <v>465</v>
      </c>
      <c r="B101" s="44"/>
      <c r="C101" s="45"/>
      <c r="D101" s="45"/>
      <c r="E101" s="48" t="s">
        <v>11991</v>
      </c>
      <c r="F101" s="45"/>
      <c r="G101" s="45"/>
      <c r="H101" s="45"/>
      <c r="I101" s="45"/>
      <c r="J101" s="47"/>
    </row>
    <row r="102" ht="330">
      <c r="A102" s="36" t="s">
        <v>467</v>
      </c>
      <c r="B102" s="44"/>
      <c r="C102" s="45"/>
      <c r="D102" s="45"/>
      <c r="E102" s="38" t="s">
        <v>5404</v>
      </c>
      <c r="F102" s="45"/>
      <c r="G102" s="45"/>
      <c r="H102" s="45"/>
      <c r="I102" s="45"/>
      <c r="J102" s="47"/>
    </row>
    <row r="103" ht="30">
      <c r="A103" s="36" t="s">
        <v>458</v>
      </c>
      <c r="B103" s="36">
        <v>23</v>
      </c>
      <c r="C103" s="37" t="s">
        <v>11992</v>
      </c>
      <c r="D103" s="36" t="s">
        <v>460</v>
      </c>
      <c r="E103" s="38" t="s">
        <v>11993</v>
      </c>
      <c r="F103" s="39" t="s">
        <v>743</v>
      </c>
      <c r="G103" s="40">
        <v>1224</v>
      </c>
      <c r="H103" s="41">
        <v>0</v>
      </c>
      <c r="I103" s="42">
        <f>ROUND(G103*H103,P4)</f>
        <v>0</v>
      </c>
      <c r="J103" s="39" t="s">
        <v>471</v>
      </c>
      <c r="O103" s="43">
        <f>I103*0.21</f>
        <v>0</v>
      </c>
      <c r="P103">
        <v>3</v>
      </c>
    </row>
    <row r="104">
      <c r="A104" s="36" t="s">
        <v>464</v>
      </c>
      <c r="B104" s="44"/>
      <c r="C104" s="45"/>
      <c r="D104" s="45"/>
      <c r="E104" s="38" t="s">
        <v>11994</v>
      </c>
      <c r="F104" s="45"/>
      <c r="G104" s="45"/>
      <c r="H104" s="45"/>
      <c r="I104" s="45"/>
      <c r="J104" s="47"/>
    </row>
    <row r="105">
      <c r="A105" s="36" t="s">
        <v>465</v>
      </c>
      <c r="B105" s="44"/>
      <c r="C105" s="45"/>
      <c r="D105" s="45"/>
      <c r="E105" s="48" t="s">
        <v>11995</v>
      </c>
      <c r="F105" s="45"/>
      <c r="G105" s="45"/>
      <c r="H105" s="45"/>
      <c r="I105" s="45"/>
      <c r="J105" s="47"/>
    </row>
    <row r="106" ht="75">
      <c r="A106" s="36" t="s">
        <v>467</v>
      </c>
      <c r="B106" s="44"/>
      <c r="C106" s="45"/>
      <c r="D106" s="45"/>
      <c r="E106" s="38" t="s">
        <v>11996</v>
      </c>
      <c r="F106" s="45"/>
      <c r="G106" s="45"/>
      <c r="H106" s="45"/>
      <c r="I106" s="45"/>
      <c r="J106" s="47"/>
    </row>
    <row r="107">
      <c r="A107" s="36" t="s">
        <v>458</v>
      </c>
      <c r="B107" s="36">
        <v>24</v>
      </c>
      <c r="C107" s="37" t="s">
        <v>11997</v>
      </c>
      <c r="D107" s="36" t="s">
        <v>460</v>
      </c>
      <c r="E107" s="38" t="s">
        <v>11998</v>
      </c>
      <c r="F107" s="39" t="s">
        <v>743</v>
      </c>
      <c r="G107" s="40">
        <v>5760</v>
      </c>
      <c r="H107" s="41">
        <v>0</v>
      </c>
      <c r="I107" s="42">
        <f>ROUND(G107*H107,P4)</f>
        <v>0</v>
      </c>
      <c r="J107" s="39" t="s">
        <v>471</v>
      </c>
      <c r="O107" s="43">
        <f>I107*0.21</f>
        <v>0</v>
      </c>
      <c r="P107">
        <v>3</v>
      </c>
    </row>
    <row r="108">
      <c r="A108" s="36" t="s">
        <v>464</v>
      </c>
      <c r="B108" s="44"/>
      <c r="C108" s="45"/>
      <c r="D108" s="45"/>
      <c r="E108" s="38" t="s">
        <v>11999</v>
      </c>
      <c r="F108" s="45"/>
      <c r="G108" s="45"/>
      <c r="H108" s="45"/>
      <c r="I108" s="45"/>
      <c r="J108" s="47"/>
    </row>
    <row r="109">
      <c r="A109" s="36" t="s">
        <v>465</v>
      </c>
      <c r="B109" s="44"/>
      <c r="C109" s="45"/>
      <c r="D109" s="45"/>
      <c r="E109" s="48" t="s">
        <v>12000</v>
      </c>
      <c r="F109" s="45"/>
      <c r="G109" s="45"/>
      <c r="H109" s="45"/>
      <c r="I109" s="45"/>
      <c r="J109" s="47"/>
    </row>
    <row r="110" ht="75">
      <c r="A110" s="36" t="s">
        <v>467</v>
      </c>
      <c r="B110" s="44"/>
      <c r="C110" s="45"/>
      <c r="D110" s="45"/>
      <c r="E110" s="38" t="s">
        <v>11996</v>
      </c>
      <c r="F110" s="45"/>
      <c r="G110" s="45"/>
      <c r="H110" s="45"/>
      <c r="I110" s="45"/>
      <c r="J110" s="47"/>
    </row>
    <row r="111">
      <c r="A111" s="36" t="s">
        <v>458</v>
      </c>
      <c r="B111" s="36">
        <v>25</v>
      </c>
      <c r="C111" s="37" t="s">
        <v>12001</v>
      </c>
      <c r="D111" s="36" t="s">
        <v>740</v>
      </c>
      <c r="E111" s="38" t="s">
        <v>12002</v>
      </c>
      <c r="F111" s="39" t="s">
        <v>475</v>
      </c>
      <c r="G111" s="40">
        <v>33636</v>
      </c>
      <c r="H111" s="41">
        <v>0</v>
      </c>
      <c r="I111" s="42">
        <f>ROUND(G111*H111,P4)</f>
        <v>0</v>
      </c>
      <c r="J111" s="39" t="s">
        <v>471</v>
      </c>
      <c r="O111" s="43">
        <f>I111*0.21</f>
        <v>0</v>
      </c>
      <c r="P111">
        <v>3</v>
      </c>
    </row>
    <row r="112">
      <c r="A112" s="36" t="s">
        <v>464</v>
      </c>
      <c r="B112" s="44"/>
      <c r="C112" s="45"/>
      <c r="D112" s="45"/>
      <c r="E112" s="38" t="s">
        <v>12003</v>
      </c>
      <c r="F112" s="45"/>
      <c r="G112" s="45"/>
      <c r="H112" s="45"/>
      <c r="I112" s="45"/>
      <c r="J112" s="47"/>
    </row>
    <row r="113" ht="30">
      <c r="A113" s="36" t="s">
        <v>465</v>
      </c>
      <c r="B113" s="44"/>
      <c r="C113" s="45"/>
      <c r="D113" s="45"/>
      <c r="E113" s="48" t="s">
        <v>12004</v>
      </c>
      <c r="F113" s="45"/>
      <c r="G113" s="45"/>
      <c r="H113" s="45"/>
      <c r="I113" s="45"/>
      <c r="J113" s="47"/>
    </row>
    <row r="114" ht="120">
      <c r="A114" s="36" t="s">
        <v>467</v>
      </c>
      <c r="B114" s="44"/>
      <c r="C114" s="45"/>
      <c r="D114" s="45"/>
      <c r="E114" s="38" t="s">
        <v>12005</v>
      </c>
      <c r="F114" s="45"/>
      <c r="G114" s="45"/>
      <c r="H114" s="45"/>
      <c r="I114" s="45"/>
      <c r="J114" s="47"/>
    </row>
    <row r="115">
      <c r="A115" s="36" t="s">
        <v>458</v>
      </c>
      <c r="B115" s="36">
        <v>26</v>
      </c>
      <c r="C115" s="37" t="s">
        <v>12001</v>
      </c>
      <c r="D115" s="36" t="s">
        <v>3360</v>
      </c>
      <c r="E115" s="38" t="s">
        <v>12002</v>
      </c>
      <c r="F115" s="39" t="s">
        <v>475</v>
      </c>
      <c r="G115" s="40">
        <v>592</v>
      </c>
      <c r="H115" s="41">
        <v>0</v>
      </c>
      <c r="I115" s="42">
        <f>ROUND(G115*H115,P4)</f>
        <v>0</v>
      </c>
      <c r="J115" s="39" t="s">
        <v>471</v>
      </c>
      <c r="O115" s="43">
        <f>I115*0.21</f>
        <v>0</v>
      </c>
      <c r="P115">
        <v>3</v>
      </c>
    </row>
    <row r="116">
      <c r="A116" s="36" t="s">
        <v>464</v>
      </c>
      <c r="B116" s="44"/>
      <c r="C116" s="45"/>
      <c r="D116" s="45"/>
      <c r="E116" s="38" t="s">
        <v>12006</v>
      </c>
      <c r="F116" s="45"/>
      <c r="G116" s="45"/>
      <c r="H116" s="45"/>
      <c r="I116" s="45"/>
      <c r="J116" s="47"/>
    </row>
    <row r="117" ht="30">
      <c r="A117" s="36" t="s">
        <v>465</v>
      </c>
      <c r="B117" s="44"/>
      <c r="C117" s="45"/>
      <c r="D117" s="45"/>
      <c r="E117" s="48" t="s">
        <v>12007</v>
      </c>
      <c r="F117" s="45"/>
      <c r="G117" s="45"/>
      <c r="H117" s="45"/>
      <c r="I117" s="45"/>
      <c r="J117" s="47"/>
    </row>
    <row r="118" ht="120">
      <c r="A118" s="36" t="s">
        <v>467</v>
      </c>
      <c r="B118" s="44"/>
      <c r="C118" s="45"/>
      <c r="D118" s="45"/>
      <c r="E118" s="38" t="s">
        <v>12005</v>
      </c>
      <c r="F118" s="45"/>
      <c r="G118" s="45"/>
      <c r="H118" s="45"/>
      <c r="I118" s="45"/>
      <c r="J118" s="47"/>
    </row>
    <row r="119">
      <c r="A119" s="36" t="s">
        <v>458</v>
      </c>
      <c r="B119" s="36">
        <v>27</v>
      </c>
      <c r="C119" s="37" t="s">
        <v>12001</v>
      </c>
      <c r="D119" s="36" t="s">
        <v>3379</v>
      </c>
      <c r="E119" s="38" t="s">
        <v>12002</v>
      </c>
      <c r="F119" s="39" t="s">
        <v>475</v>
      </c>
      <c r="G119" s="40">
        <v>435.19999999999999</v>
      </c>
      <c r="H119" s="41">
        <v>0</v>
      </c>
      <c r="I119" s="42">
        <f>ROUND(G119*H119,P4)</f>
        <v>0</v>
      </c>
      <c r="J119" s="39" t="s">
        <v>471</v>
      </c>
      <c r="O119" s="43">
        <f>I119*0.21</f>
        <v>0</v>
      </c>
      <c r="P119">
        <v>3</v>
      </c>
    </row>
    <row r="120">
      <c r="A120" s="36" t="s">
        <v>464</v>
      </c>
      <c r="B120" s="44"/>
      <c r="C120" s="45"/>
      <c r="D120" s="45"/>
      <c r="E120" s="38" t="s">
        <v>12008</v>
      </c>
      <c r="F120" s="45"/>
      <c r="G120" s="45"/>
      <c r="H120" s="45"/>
      <c r="I120" s="45"/>
      <c r="J120" s="47"/>
    </row>
    <row r="121" ht="30">
      <c r="A121" s="36" t="s">
        <v>465</v>
      </c>
      <c r="B121" s="44"/>
      <c r="C121" s="45"/>
      <c r="D121" s="45"/>
      <c r="E121" s="48" t="s">
        <v>12009</v>
      </c>
      <c r="F121" s="45"/>
      <c r="G121" s="45"/>
      <c r="H121" s="45"/>
      <c r="I121" s="45"/>
      <c r="J121" s="47"/>
    </row>
    <row r="122" ht="120">
      <c r="A122" s="36" t="s">
        <v>467</v>
      </c>
      <c r="B122" s="44"/>
      <c r="C122" s="45"/>
      <c r="D122" s="45"/>
      <c r="E122" s="38" t="s">
        <v>12005</v>
      </c>
      <c r="F122" s="45"/>
      <c r="G122" s="45"/>
      <c r="H122" s="45"/>
      <c r="I122" s="45"/>
      <c r="J122" s="47"/>
    </row>
    <row r="123">
      <c r="A123" s="36" t="s">
        <v>458</v>
      </c>
      <c r="B123" s="36">
        <v>28</v>
      </c>
      <c r="C123" s="37" t="s">
        <v>12001</v>
      </c>
      <c r="D123" s="36" t="s">
        <v>2398</v>
      </c>
      <c r="E123" s="38" t="s">
        <v>12002</v>
      </c>
      <c r="F123" s="39" t="s">
        <v>475</v>
      </c>
      <c r="G123" s="40">
        <v>380.80000000000001</v>
      </c>
      <c r="H123" s="41">
        <v>0</v>
      </c>
      <c r="I123" s="42">
        <f>ROUND(G123*H123,P4)</f>
        <v>0</v>
      </c>
      <c r="J123" s="39" t="s">
        <v>471</v>
      </c>
      <c r="O123" s="43">
        <f>I123*0.21</f>
        <v>0</v>
      </c>
      <c r="P123">
        <v>3</v>
      </c>
    </row>
    <row r="124">
      <c r="A124" s="36" t="s">
        <v>464</v>
      </c>
      <c r="B124" s="44"/>
      <c r="C124" s="45"/>
      <c r="D124" s="45"/>
      <c r="E124" s="38" t="s">
        <v>12010</v>
      </c>
      <c r="F124" s="45"/>
      <c r="G124" s="45"/>
      <c r="H124" s="45"/>
      <c r="I124" s="45"/>
      <c r="J124" s="47"/>
    </row>
    <row r="125" ht="30">
      <c r="A125" s="36" t="s">
        <v>465</v>
      </c>
      <c r="B125" s="44"/>
      <c r="C125" s="45"/>
      <c r="D125" s="45"/>
      <c r="E125" s="48" t="s">
        <v>12011</v>
      </c>
      <c r="F125" s="45"/>
      <c r="G125" s="45"/>
      <c r="H125" s="45"/>
      <c r="I125" s="45"/>
      <c r="J125" s="47"/>
    </row>
    <row r="126" ht="120">
      <c r="A126" s="36" t="s">
        <v>467</v>
      </c>
      <c r="B126" s="44"/>
      <c r="C126" s="45"/>
      <c r="D126" s="45"/>
      <c r="E126" s="38" t="s">
        <v>12005</v>
      </c>
      <c r="F126" s="45"/>
      <c r="G126" s="45"/>
      <c r="H126" s="45"/>
      <c r="I126" s="45"/>
      <c r="J126" s="47"/>
    </row>
    <row r="127">
      <c r="A127" s="36" t="s">
        <v>458</v>
      </c>
      <c r="B127" s="36">
        <v>29</v>
      </c>
      <c r="C127" s="37" t="s">
        <v>12001</v>
      </c>
      <c r="D127" s="36" t="s">
        <v>3477</v>
      </c>
      <c r="E127" s="38" t="s">
        <v>12002</v>
      </c>
      <c r="F127" s="39" t="s">
        <v>475</v>
      </c>
      <c r="G127" s="40">
        <v>244.80000000000001</v>
      </c>
      <c r="H127" s="41">
        <v>0</v>
      </c>
      <c r="I127" s="42">
        <f>ROUND(G127*H127,P4)</f>
        <v>0</v>
      </c>
      <c r="J127" s="39" t="s">
        <v>471</v>
      </c>
      <c r="O127" s="43">
        <f>I127*0.21</f>
        <v>0</v>
      </c>
      <c r="P127">
        <v>3</v>
      </c>
    </row>
    <row r="128">
      <c r="A128" s="36" t="s">
        <v>464</v>
      </c>
      <c r="B128" s="44"/>
      <c r="C128" s="45"/>
      <c r="D128" s="45"/>
      <c r="E128" s="38" t="s">
        <v>12012</v>
      </c>
      <c r="F128" s="45"/>
      <c r="G128" s="45"/>
      <c r="H128" s="45"/>
      <c r="I128" s="45"/>
      <c r="J128" s="47"/>
    </row>
    <row r="129" ht="30">
      <c r="A129" s="36" t="s">
        <v>465</v>
      </c>
      <c r="B129" s="44"/>
      <c r="C129" s="45"/>
      <c r="D129" s="45"/>
      <c r="E129" s="48" t="s">
        <v>12013</v>
      </c>
      <c r="F129" s="45"/>
      <c r="G129" s="45"/>
      <c r="H129" s="45"/>
      <c r="I129" s="45"/>
      <c r="J129" s="47"/>
    </row>
    <row r="130" ht="120">
      <c r="A130" s="36" t="s">
        <v>467</v>
      </c>
      <c r="B130" s="44"/>
      <c r="C130" s="45"/>
      <c r="D130" s="45"/>
      <c r="E130" s="38" t="s">
        <v>12005</v>
      </c>
      <c r="F130" s="45"/>
      <c r="G130" s="45"/>
      <c r="H130" s="45"/>
      <c r="I130" s="45"/>
      <c r="J130" s="47"/>
    </row>
    <row r="131">
      <c r="A131" s="36" t="s">
        <v>458</v>
      </c>
      <c r="B131" s="36">
        <v>30</v>
      </c>
      <c r="C131" s="37" t="s">
        <v>12001</v>
      </c>
      <c r="D131" s="36" t="s">
        <v>6565</v>
      </c>
      <c r="E131" s="38" t="s">
        <v>12002</v>
      </c>
      <c r="F131" s="39" t="s">
        <v>475</v>
      </c>
      <c r="G131" s="40">
        <v>28</v>
      </c>
      <c r="H131" s="41">
        <v>0</v>
      </c>
      <c r="I131" s="42">
        <f>ROUND(G131*H131,P4)</f>
        <v>0</v>
      </c>
      <c r="J131" s="39" t="s">
        <v>471</v>
      </c>
      <c r="O131" s="43">
        <f>I131*0.21</f>
        <v>0</v>
      </c>
      <c r="P131">
        <v>3</v>
      </c>
    </row>
    <row r="132">
      <c r="A132" s="36" t="s">
        <v>464</v>
      </c>
      <c r="B132" s="44"/>
      <c r="C132" s="45"/>
      <c r="D132" s="45"/>
      <c r="E132" s="38" t="s">
        <v>12014</v>
      </c>
      <c r="F132" s="45"/>
      <c r="G132" s="45"/>
      <c r="H132" s="45"/>
      <c r="I132" s="45"/>
      <c r="J132" s="47"/>
    </row>
    <row r="133" ht="30">
      <c r="A133" s="36" t="s">
        <v>465</v>
      </c>
      <c r="B133" s="44"/>
      <c r="C133" s="45"/>
      <c r="D133" s="45"/>
      <c r="E133" s="48" t="s">
        <v>12015</v>
      </c>
      <c r="F133" s="45"/>
      <c r="G133" s="45"/>
      <c r="H133" s="45"/>
      <c r="I133" s="45"/>
      <c r="J133" s="47"/>
    </row>
    <row r="134" ht="120">
      <c r="A134" s="36" t="s">
        <v>467</v>
      </c>
      <c r="B134" s="44"/>
      <c r="C134" s="45"/>
      <c r="D134" s="45"/>
      <c r="E134" s="38" t="s">
        <v>12005</v>
      </c>
      <c r="F134" s="45"/>
      <c r="G134" s="45"/>
      <c r="H134" s="45"/>
      <c r="I134" s="45"/>
      <c r="J134" s="47"/>
    </row>
    <row r="135">
      <c r="A135" s="36" t="s">
        <v>458</v>
      </c>
      <c r="B135" s="36">
        <v>31</v>
      </c>
      <c r="C135" s="37" t="s">
        <v>12016</v>
      </c>
      <c r="D135" s="36" t="s">
        <v>460</v>
      </c>
      <c r="E135" s="38" t="s">
        <v>12017</v>
      </c>
      <c r="F135" s="39" t="s">
        <v>475</v>
      </c>
      <c r="G135" s="40">
        <v>894.5</v>
      </c>
      <c r="H135" s="41">
        <v>0</v>
      </c>
      <c r="I135" s="42">
        <f>ROUND(G135*H135,P4)</f>
        <v>0</v>
      </c>
      <c r="J135" s="39" t="s">
        <v>471</v>
      </c>
      <c r="O135" s="43">
        <f>I135*0.21</f>
        <v>0</v>
      </c>
      <c r="P135">
        <v>3</v>
      </c>
    </row>
    <row r="136">
      <c r="A136" s="36" t="s">
        <v>464</v>
      </c>
      <c r="B136" s="44"/>
      <c r="C136" s="45"/>
      <c r="D136" s="45"/>
      <c r="E136" s="38" t="s">
        <v>12018</v>
      </c>
      <c r="F136" s="45"/>
      <c r="G136" s="45"/>
      <c r="H136" s="45"/>
      <c r="I136" s="45"/>
      <c r="J136" s="47"/>
    </row>
    <row r="137" ht="45">
      <c r="A137" s="36" t="s">
        <v>465</v>
      </c>
      <c r="B137" s="44"/>
      <c r="C137" s="45"/>
      <c r="D137" s="45"/>
      <c r="E137" s="48" t="s">
        <v>12019</v>
      </c>
      <c r="F137" s="45"/>
      <c r="G137" s="45"/>
      <c r="H137" s="45"/>
      <c r="I137" s="45"/>
      <c r="J137" s="47"/>
    </row>
    <row r="138" ht="409.5">
      <c r="A138" s="36" t="s">
        <v>467</v>
      </c>
      <c r="B138" s="44"/>
      <c r="C138" s="45"/>
      <c r="D138" s="45"/>
      <c r="E138" s="38" t="s">
        <v>4910</v>
      </c>
      <c r="F138" s="45"/>
      <c r="G138" s="45"/>
      <c r="H138" s="45"/>
      <c r="I138" s="45"/>
      <c r="J138" s="47"/>
    </row>
    <row r="139">
      <c r="A139" s="36" t="s">
        <v>458</v>
      </c>
      <c r="B139" s="36">
        <v>32</v>
      </c>
      <c r="C139" s="37" t="s">
        <v>5491</v>
      </c>
      <c r="D139" s="36" t="s">
        <v>460</v>
      </c>
      <c r="E139" s="38" t="s">
        <v>5492</v>
      </c>
      <c r="F139" s="39" t="s">
        <v>475</v>
      </c>
      <c r="G139" s="40">
        <v>5.9619999999999997</v>
      </c>
      <c r="H139" s="41">
        <v>0</v>
      </c>
      <c r="I139" s="42">
        <f>ROUND(G139*H139,P4)</f>
        <v>0</v>
      </c>
      <c r="J139" s="39" t="s">
        <v>471</v>
      </c>
      <c r="O139" s="43">
        <f>I139*0.21</f>
        <v>0</v>
      </c>
      <c r="P139">
        <v>3</v>
      </c>
    </row>
    <row r="140">
      <c r="A140" s="36" t="s">
        <v>464</v>
      </c>
      <c r="B140" s="44"/>
      <c r="C140" s="45"/>
      <c r="D140" s="45"/>
      <c r="E140" s="38" t="s">
        <v>12020</v>
      </c>
      <c r="F140" s="45"/>
      <c r="G140" s="45"/>
      <c r="H140" s="45"/>
      <c r="I140" s="45"/>
      <c r="J140" s="47"/>
    </row>
    <row r="141" ht="30">
      <c r="A141" s="36" t="s">
        <v>465</v>
      </c>
      <c r="B141" s="44"/>
      <c r="C141" s="45"/>
      <c r="D141" s="45"/>
      <c r="E141" s="48" t="s">
        <v>12021</v>
      </c>
      <c r="F141" s="45"/>
      <c r="G141" s="45"/>
      <c r="H141" s="45"/>
      <c r="I141" s="45"/>
      <c r="J141" s="47"/>
    </row>
    <row r="142" ht="409.5">
      <c r="A142" s="36" t="s">
        <v>467</v>
      </c>
      <c r="B142" s="44"/>
      <c r="C142" s="45"/>
      <c r="D142" s="45"/>
      <c r="E142" s="38" t="s">
        <v>4910</v>
      </c>
      <c r="F142" s="45"/>
      <c r="G142" s="45"/>
      <c r="H142" s="45"/>
      <c r="I142" s="45"/>
      <c r="J142" s="47"/>
    </row>
    <row r="143">
      <c r="A143" s="36" t="s">
        <v>458</v>
      </c>
      <c r="B143" s="36">
        <v>33</v>
      </c>
      <c r="C143" s="37" t="s">
        <v>5398</v>
      </c>
      <c r="D143" s="36" t="s">
        <v>740</v>
      </c>
      <c r="E143" s="38" t="s">
        <v>5399</v>
      </c>
      <c r="F143" s="39" t="s">
        <v>475</v>
      </c>
      <c r="G143" s="40">
        <v>8857.8420000000006</v>
      </c>
      <c r="H143" s="41">
        <v>0</v>
      </c>
      <c r="I143" s="42">
        <f>ROUND(G143*H143,P4)</f>
        <v>0</v>
      </c>
      <c r="J143" s="39" t="s">
        <v>471</v>
      </c>
      <c r="O143" s="43">
        <f>I143*0.21</f>
        <v>0</v>
      </c>
      <c r="P143">
        <v>3</v>
      </c>
    </row>
    <row r="144">
      <c r="A144" s="36" t="s">
        <v>464</v>
      </c>
      <c r="B144" s="44"/>
      <c r="C144" s="45"/>
      <c r="D144" s="45"/>
      <c r="E144" s="38" t="s">
        <v>12022</v>
      </c>
      <c r="F144" s="45"/>
      <c r="G144" s="45"/>
      <c r="H144" s="45"/>
      <c r="I144" s="45"/>
      <c r="J144" s="47"/>
    </row>
    <row r="145">
      <c r="A145" s="36" t="s">
        <v>465</v>
      </c>
      <c r="B145" s="44"/>
      <c r="C145" s="45"/>
      <c r="D145" s="45"/>
      <c r="E145" s="48" t="s">
        <v>12023</v>
      </c>
      <c r="F145" s="45"/>
      <c r="G145" s="45"/>
      <c r="H145" s="45"/>
      <c r="I145" s="45"/>
      <c r="J145" s="47"/>
    </row>
    <row r="146" ht="409.5">
      <c r="A146" s="36" t="s">
        <v>467</v>
      </c>
      <c r="B146" s="44"/>
      <c r="C146" s="45"/>
      <c r="D146" s="45"/>
      <c r="E146" s="38" t="s">
        <v>4910</v>
      </c>
      <c r="F146" s="45"/>
      <c r="G146" s="45"/>
      <c r="H146" s="45"/>
      <c r="I146" s="45"/>
      <c r="J146" s="47"/>
    </row>
    <row r="147">
      <c r="A147" s="36" t="s">
        <v>458</v>
      </c>
      <c r="B147" s="36">
        <v>34</v>
      </c>
      <c r="C147" s="37" t="s">
        <v>5398</v>
      </c>
      <c r="D147" s="36" t="s">
        <v>3360</v>
      </c>
      <c r="E147" s="38" t="s">
        <v>5399</v>
      </c>
      <c r="F147" s="39" t="s">
        <v>475</v>
      </c>
      <c r="G147" s="40">
        <v>482.40600000000001</v>
      </c>
      <c r="H147" s="41">
        <v>0</v>
      </c>
      <c r="I147" s="42">
        <f>ROUND(G147*H147,P4)</f>
        <v>0</v>
      </c>
      <c r="J147" s="39" t="s">
        <v>471</v>
      </c>
      <c r="O147" s="43">
        <f>I147*0.21</f>
        <v>0</v>
      </c>
      <c r="P147">
        <v>3</v>
      </c>
    </row>
    <row r="148">
      <c r="A148" s="36" t="s">
        <v>464</v>
      </c>
      <c r="B148" s="44"/>
      <c r="C148" s="45"/>
      <c r="D148" s="45"/>
      <c r="E148" s="38" t="s">
        <v>12024</v>
      </c>
      <c r="F148" s="45"/>
      <c r="G148" s="45"/>
      <c r="H148" s="45"/>
      <c r="I148" s="45"/>
      <c r="J148" s="47"/>
    </row>
    <row r="149">
      <c r="A149" s="36" t="s">
        <v>465</v>
      </c>
      <c r="B149" s="44"/>
      <c r="C149" s="45"/>
      <c r="D149" s="45"/>
      <c r="E149" s="48" t="s">
        <v>12025</v>
      </c>
      <c r="F149" s="45"/>
      <c r="G149" s="45"/>
      <c r="H149" s="45"/>
      <c r="I149" s="45"/>
      <c r="J149" s="47"/>
    </row>
    <row r="150" ht="409.5">
      <c r="A150" s="36" t="s">
        <v>467</v>
      </c>
      <c r="B150" s="44"/>
      <c r="C150" s="45"/>
      <c r="D150" s="45"/>
      <c r="E150" s="38" t="s">
        <v>4910</v>
      </c>
      <c r="F150" s="45"/>
      <c r="G150" s="45"/>
      <c r="H150" s="45"/>
      <c r="I150" s="45"/>
      <c r="J150" s="47"/>
    </row>
    <row r="151">
      <c r="A151" s="36" t="s">
        <v>458</v>
      </c>
      <c r="B151" s="36">
        <v>35</v>
      </c>
      <c r="C151" s="37" t="s">
        <v>5401</v>
      </c>
      <c r="D151" s="36" t="s">
        <v>740</v>
      </c>
      <c r="E151" s="38" t="s">
        <v>5402</v>
      </c>
      <c r="F151" s="39" t="s">
        <v>613</v>
      </c>
      <c r="G151" s="40">
        <v>6.7839999999999998</v>
      </c>
      <c r="H151" s="41">
        <v>0</v>
      </c>
      <c r="I151" s="42">
        <f>ROUND(G151*H151,P4)</f>
        <v>0</v>
      </c>
      <c r="J151" s="39" t="s">
        <v>471</v>
      </c>
      <c r="O151" s="43">
        <f>I151*0.21</f>
        <v>0</v>
      </c>
      <c r="P151">
        <v>3</v>
      </c>
    </row>
    <row r="152">
      <c r="A152" s="36" t="s">
        <v>464</v>
      </c>
      <c r="B152" s="44"/>
      <c r="C152" s="45"/>
      <c r="D152" s="45"/>
      <c r="E152" s="38" t="s">
        <v>12026</v>
      </c>
      <c r="F152" s="45"/>
      <c r="G152" s="45"/>
      <c r="H152" s="45"/>
      <c r="I152" s="45"/>
      <c r="J152" s="47"/>
    </row>
    <row r="153" ht="30">
      <c r="A153" s="36" t="s">
        <v>465</v>
      </c>
      <c r="B153" s="44"/>
      <c r="C153" s="45"/>
      <c r="D153" s="45"/>
      <c r="E153" s="48" t="s">
        <v>12027</v>
      </c>
      <c r="F153" s="45"/>
      <c r="G153" s="45"/>
      <c r="H153" s="45"/>
      <c r="I153" s="45"/>
      <c r="J153" s="47"/>
    </row>
    <row r="154" ht="330">
      <c r="A154" s="36" t="s">
        <v>467</v>
      </c>
      <c r="B154" s="44"/>
      <c r="C154" s="45"/>
      <c r="D154" s="45"/>
      <c r="E154" s="38" t="s">
        <v>5404</v>
      </c>
      <c r="F154" s="45"/>
      <c r="G154" s="45"/>
      <c r="H154" s="45"/>
      <c r="I154" s="45"/>
      <c r="J154" s="47"/>
    </row>
    <row r="155">
      <c r="A155" s="36" t="s">
        <v>458</v>
      </c>
      <c r="B155" s="36">
        <v>36</v>
      </c>
      <c r="C155" s="37" t="s">
        <v>5401</v>
      </c>
      <c r="D155" s="36" t="s">
        <v>3360</v>
      </c>
      <c r="E155" s="38" t="s">
        <v>5402</v>
      </c>
      <c r="F155" s="39" t="s">
        <v>613</v>
      </c>
      <c r="G155" s="40">
        <v>1026.5340000000001</v>
      </c>
      <c r="H155" s="41">
        <v>0</v>
      </c>
      <c r="I155" s="42">
        <f>ROUND(G155*H155,P4)</f>
        <v>0</v>
      </c>
      <c r="J155" s="39" t="s">
        <v>471</v>
      </c>
      <c r="O155" s="43">
        <f>I155*0.21</f>
        <v>0</v>
      </c>
      <c r="P155">
        <v>3</v>
      </c>
    </row>
    <row r="156" ht="30">
      <c r="A156" s="36" t="s">
        <v>464</v>
      </c>
      <c r="B156" s="44"/>
      <c r="C156" s="45"/>
      <c r="D156" s="45"/>
      <c r="E156" s="38" t="s">
        <v>12028</v>
      </c>
      <c r="F156" s="45"/>
      <c r="G156" s="45"/>
      <c r="H156" s="45"/>
      <c r="I156" s="45"/>
      <c r="J156" s="47"/>
    </row>
    <row r="157">
      <c r="A157" s="36" t="s">
        <v>465</v>
      </c>
      <c r="B157" s="44"/>
      <c r="C157" s="45"/>
      <c r="D157" s="45"/>
      <c r="E157" s="48" t="s">
        <v>12029</v>
      </c>
      <c r="F157" s="45"/>
      <c r="G157" s="45"/>
      <c r="H157" s="45"/>
      <c r="I157" s="45"/>
      <c r="J157" s="47"/>
    </row>
    <row r="158" ht="330">
      <c r="A158" s="36" t="s">
        <v>467</v>
      </c>
      <c r="B158" s="44"/>
      <c r="C158" s="45"/>
      <c r="D158" s="45"/>
      <c r="E158" s="38" t="s">
        <v>5404</v>
      </c>
      <c r="F158" s="45"/>
      <c r="G158" s="45"/>
      <c r="H158" s="45"/>
      <c r="I158" s="45"/>
      <c r="J158" s="47"/>
    </row>
    <row r="159">
      <c r="A159" s="36" t="s">
        <v>458</v>
      </c>
      <c r="B159" s="36">
        <v>37</v>
      </c>
      <c r="C159" s="37" t="s">
        <v>5401</v>
      </c>
      <c r="D159" s="36" t="s">
        <v>3379</v>
      </c>
      <c r="E159" s="38" t="s">
        <v>5402</v>
      </c>
      <c r="F159" s="39" t="s">
        <v>613</v>
      </c>
      <c r="G159" s="40">
        <v>0.96399999999999997</v>
      </c>
      <c r="H159" s="41">
        <v>0</v>
      </c>
      <c r="I159" s="42">
        <f>ROUND(G159*H159,P4)</f>
        <v>0</v>
      </c>
      <c r="J159" s="39" t="s">
        <v>471</v>
      </c>
      <c r="O159" s="43">
        <f>I159*0.21</f>
        <v>0</v>
      </c>
      <c r="P159">
        <v>3</v>
      </c>
    </row>
    <row r="160">
      <c r="A160" s="36" t="s">
        <v>464</v>
      </c>
      <c r="B160" s="44"/>
      <c r="C160" s="45"/>
      <c r="D160" s="45"/>
      <c r="E160" s="38" t="s">
        <v>12030</v>
      </c>
      <c r="F160" s="45"/>
      <c r="G160" s="45"/>
      <c r="H160" s="45"/>
      <c r="I160" s="45"/>
      <c r="J160" s="47"/>
    </row>
    <row r="161">
      <c r="A161" s="36" t="s">
        <v>465</v>
      </c>
      <c r="B161" s="44"/>
      <c r="C161" s="45"/>
      <c r="D161" s="45"/>
      <c r="E161" s="48" t="s">
        <v>12031</v>
      </c>
      <c r="F161" s="45"/>
      <c r="G161" s="45"/>
      <c r="H161" s="45"/>
      <c r="I161" s="45"/>
      <c r="J161" s="47"/>
    </row>
    <row r="162" ht="330">
      <c r="A162" s="36" t="s">
        <v>467</v>
      </c>
      <c r="B162" s="44"/>
      <c r="C162" s="45"/>
      <c r="D162" s="45"/>
      <c r="E162" s="38" t="s">
        <v>5404</v>
      </c>
      <c r="F162" s="45"/>
      <c r="G162" s="45"/>
      <c r="H162" s="45"/>
      <c r="I162" s="45"/>
      <c r="J162" s="47"/>
    </row>
    <row r="163">
      <c r="A163" s="36" t="s">
        <v>458</v>
      </c>
      <c r="B163" s="36">
        <v>38</v>
      </c>
      <c r="C163" s="37" t="s">
        <v>6451</v>
      </c>
      <c r="D163" s="36" t="s">
        <v>740</v>
      </c>
      <c r="E163" s="38" t="s">
        <v>6452</v>
      </c>
      <c r="F163" s="39" t="s">
        <v>613</v>
      </c>
      <c r="G163" s="40">
        <v>38.127000000000002</v>
      </c>
      <c r="H163" s="41">
        <v>0</v>
      </c>
      <c r="I163" s="42">
        <f>ROUND(G163*H163,P4)</f>
        <v>0</v>
      </c>
      <c r="J163" s="39" t="s">
        <v>471</v>
      </c>
      <c r="O163" s="43">
        <f>I163*0.21</f>
        <v>0</v>
      </c>
      <c r="P163">
        <v>3</v>
      </c>
    </row>
    <row r="164">
      <c r="A164" s="36" t="s">
        <v>464</v>
      </c>
      <c r="B164" s="44"/>
      <c r="C164" s="45"/>
      <c r="D164" s="45"/>
      <c r="E164" s="38" t="s">
        <v>12026</v>
      </c>
      <c r="F164" s="45"/>
      <c r="G164" s="45"/>
      <c r="H164" s="45"/>
      <c r="I164" s="45"/>
      <c r="J164" s="47"/>
    </row>
    <row r="165" ht="45">
      <c r="A165" s="36" t="s">
        <v>465</v>
      </c>
      <c r="B165" s="44"/>
      <c r="C165" s="45"/>
      <c r="D165" s="45"/>
      <c r="E165" s="48" t="s">
        <v>12032</v>
      </c>
      <c r="F165" s="45"/>
      <c r="G165" s="45"/>
      <c r="H165" s="45"/>
      <c r="I165" s="45"/>
      <c r="J165" s="47"/>
    </row>
    <row r="166" ht="330">
      <c r="A166" s="36" t="s">
        <v>467</v>
      </c>
      <c r="B166" s="44"/>
      <c r="C166" s="45"/>
      <c r="D166" s="45"/>
      <c r="E166" s="38" t="s">
        <v>5404</v>
      </c>
      <c r="F166" s="45"/>
      <c r="G166" s="45"/>
      <c r="H166" s="45"/>
      <c r="I166" s="45"/>
      <c r="J166" s="47"/>
    </row>
    <row r="167">
      <c r="A167" s="36" t="s">
        <v>458</v>
      </c>
      <c r="B167" s="36">
        <v>39</v>
      </c>
      <c r="C167" s="37" t="s">
        <v>12033</v>
      </c>
      <c r="D167" s="36" t="s">
        <v>740</v>
      </c>
      <c r="E167" s="38" t="s">
        <v>12034</v>
      </c>
      <c r="F167" s="39" t="s">
        <v>751</v>
      </c>
      <c r="G167" s="40">
        <v>8</v>
      </c>
      <c r="H167" s="41">
        <v>0</v>
      </c>
      <c r="I167" s="42">
        <f>ROUND(G167*H167,P4)</f>
        <v>0</v>
      </c>
      <c r="J167" s="39" t="s">
        <v>471</v>
      </c>
      <c r="O167" s="43">
        <f>I167*0.21</f>
        <v>0</v>
      </c>
      <c r="P167">
        <v>3</v>
      </c>
    </row>
    <row r="168" ht="45">
      <c r="A168" s="36" t="s">
        <v>464</v>
      </c>
      <c r="B168" s="44"/>
      <c r="C168" s="45"/>
      <c r="D168" s="45"/>
      <c r="E168" s="38" t="s">
        <v>12035</v>
      </c>
      <c r="F168" s="45"/>
      <c r="G168" s="45"/>
      <c r="H168" s="45"/>
      <c r="I168" s="45"/>
      <c r="J168" s="47"/>
    </row>
    <row r="169">
      <c r="A169" s="36" t="s">
        <v>465</v>
      </c>
      <c r="B169" s="44"/>
      <c r="C169" s="45"/>
      <c r="D169" s="45"/>
      <c r="E169" s="48" t="s">
        <v>12036</v>
      </c>
      <c r="F169" s="45"/>
      <c r="G169" s="45"/>
      <c r="H169" s="45"/>
      <c r="I169" s="45"/>
      <c r="J169" s="47"/>
    </row>
    <row r="170" ht="60">
      <c r="A170" s="36" t="s">
        <v>467</v>
      </c>
      <c r="B170" s="44"/>
      <c r="C170" s="45"/>
      <c r="D170" s="45"/>
      <c r="E170" s="38" t="s">
        <v>12037</v>
      </c>
      <c r="F170" s="45"/>
      <c r="G170" s="45"/>
      <c r="H170" s="45"/>
      <c r="I170" s="45"/>
      <c r="J170" s="47"/>
    </row>
    <row r="171">
      <c r="A171" s="36" t="s">
        <v>458</v>
      </c>
      <c r="B171" s="36">
        <v>40</v>
      </c>
      <c r="C171" s="37" t="s">
        <v>12033</v>
      </c>
      <c r="D171" s="36" t="s">
        <v>3360</v>
      </c>
      <c r="E171" s="38" t="s">
        <v>12034</v>
      </c>
      <c r="F171" s="39" t="s">
        <v>751</v>
      </c>
      <c r="G171" s="40">
        <v>60</v>
      </c>
      <c r="H171" s="41">
        <v>0</v>
      </c>
      <c r="I171" s="42">
        <f>ROUND(G171*H171,P4)</f>
        <v>0</v>
      </c>
      <c r="J171" s="39" t="s">
        <v>471</v>
      </c>
      <c r="O171" s="43">
        <f>I171*0.21</f>
        <v>0</v>
      </c>
      <c r="P171">
        <v>3</v>
      </c>
    </row>
    <row r="172" ht="30">
      <c r="A172" s="36" t="s">
        <v>464</v>
      </c>
      <c r="B172" s="44"/>
      <c r="C172" s="45"/>
      <c r="D172" s="45"/>
      <c r="E172" s="38" t="s">
        <v>12038</v>
      </c>
      <c r="F172" s="45"/>
      <c r="G172" s="45"/>
      <c r="H172" s="45"/>
      <c r="I172" s="45"/>
      <c r="J172" s="47"/>
    </row>
    <row r="173">
      <c r="A173" s="36" t="s">
        <v>465</v>
      </c>
      <c r="B173" s="44"/>
      <c r="C173" s="45"/>
      <c r="D173" s="45"/>
      <c r="E173" s="48" t="s">
        <v>12036</v>
      </c>
      <c r="F173" s="45"/>
      <c r="G173" s="45"/>
      <c r="H173" s="45"/>
      <c r="I173" s="45"/>
      <c r="J173" s="47"/>
    </row>
    <row r="174" ht="60">
      <c r="A174" s="36" t="s">
        <v>467</v>
      </c>
      <c r="B174" s="44"/>
      <c r="C174" s="45"/>
      <c r="D174" s="45"/>
      <c r="E174" s="38" t="s">
        <v>12037</v>
      </c>
      <c r="F174" s="45"/>
      <c r="G174" s="45"/>
      <c r="H174" s="45"/>
      <c r="I174" s="45"/>
      <c r="J174" s="47"/>
    </row>
    <row r="175">
      <c r="A175" s="36" t="s">
        <v>458</v>
      </c>
      <c r="B175" s="36">
        <v>41</v>
      </c>
      <c r="C175" s="37" t="s">
        <v>12039</v>
      </c>
      <c r="D175" s="36" t="s">
        <v>740</v>
      </c>
      <c r="E175" s="38" t="s">
        <v>12040</v>
      </c>
      <c r="F175" s="39" t="s">
        <v>743</v>
      </c>
      <c r="G175" s="40">
        <v>72</v>
      </c>
      <c r="H175" s="41">
        <v>0</v>
      </c>
      <c r="I175" s="42">
        <f>ROUND(G175*H175,P4)</f>
        <v>0</v>
      </c>
      <c r="J175" s="39" t="s">
        <v>471</v>
      </c>
      <c r="O175" s="43">
        <f>I175*0.21</f>
        <v>0</v>
      </c>
      <c r="P175">
        <v>3</v>
      </c>
    </row>
    <row r="176" ht="45">
      <c r="A176" s="36" t="s">
        <v>464</v>
      </c>
      <c r="B176" s="44"/>
      <c r="C176" s="45"/>
      <c r="D176" s="45"/>
      <c r="E176" s="38" t="s">
        <v>12035</v>
      </c>
      <c r="F176" s="45"/>
      <c r="G176" s="45"/>
      <c r="H176" s="45"/>
      <c r="I176" s="45"/>
      <c r="J176" s="47"/>
    </row>
    <row r="177">
      <c r="A177" s="36" t="s">
        <v>465</v>
      </c>
      <c r="B177" s="44"/>
      <c r="C177" s="45"/>
      <c r="D177" s="45"/>
      <c r="E177" s="48" t="s">
        <v>12041</v>
      </c>
      <c r="F177" s="45"/>
      <c r="G177" s="45"/>
      <c r="H177" s="45"/>
      <c r="I177" s="45"/>
      <c r="J177" s="47"/>
    </row>
    <row r="178" ht="45">
      <c r="A178" s="36" t="s">
        <v>467</v>
      </c>
      <c r="B178" s="44"/>
      <c r="C178" s="45"/>
      <c r="D178" s="45"/>
      <c r="E178" s="38" t="s">
        <v>12042</v>
      </c>
      <c r="F178" s="45"/>
      <c r="G178" s="45"/>
      <c r="H178" s="45"/>
      <c r="I178" s="45"/>
      <c r="J178" s="47"/>
    </row>
    <row r="179">
      <c r="A179" s="36" t="s">
        <v>458</v>
      </c>
      <c r="B179" s="36">
        <v>42</v>
      </c>
      <c r="C179" s="37" t="s">
        <v>12039</v>
      </c>
      <c r="D179" s="36" t="s">
        <v>3360</v>
      </c>
      <c r="E179" s="38" t="s">
        <v>12040</v>
      </c>
      <c r="F179" s="39" t="s">
        <v>743</v>
      </c>
      <c r="G179" s="40">
        <v>540</v>
      </c>
      <c r="H179" s="41">
        <v>0</v>
      </c>
      <c r="I179" s="42">
        <f>ROUND(G179*H179,P4)</f>
        <v>0</v>
      </c>
      <c r="J179" s="39" t="s">
        <v>471</v>
      </c>
      <c r="O179" s="43">
        <f>I179*0.21</f>
        <v>0</v>
      </c>
      <c r="P179">
        <v>3</v>
      </c>
    </row>
    <row r="180" ht="30">
      <c r="A180" s="36" t="s">
        <v>464</v>
      </c>
      <c r="B180" s="44"/>
      <c r="C180" s="45"/>
      <c r="D180" s="45"/>
      <c r="E180" s="38" t="s">
        <v>12038</v>
      </c>
      <c r="F180" s="45"/>
      <c r="G180" s="45"/>
      <c r="H180" s="45"/>
      <c r="I180" s="45"/>
      <c r="J180" s="47"/>
    </row>
    <row r="181">
      <c r="A181" s="36" t="s">
        <v>465</v>
      </c>
      <c r="B181" s="44"/>
      <c r="C181" s="45"/>
      <c r="D181" s="45"/>
      <c r="E181" s="48" t="s">
        <v>12043</v>
      </c>
      <c r="F181" s="45"/>
      <c r="G181" s="45"/>
      <c r="H181" s="45"/>
      <c r="I181" s="45"/>
      <c r="J181" s="47"/>
    </row>
    <row r="182" ht="45">
      <c r="A182" s="36" t="s">
        <v>467</v>
      </c>
      <c r="B182" s="44"/>
      <c r="C182" s="45"/>
      <c r="D182" s="45"/>
      <c r="E182" s="38" t="s">
        <v>12042</v>
      </c>
      <c r="F182" s="45"/>
      <c r="G182" s="45"/>
      <c r="H182" s="45"/>
      <c r="I182" s="45"/>
      <c r="J182" s="47"/>
    </row>
    <row r="183">
      <c r="A183" s="36" t="s">
        <v>458</v>
      </c>
      <c r="B183" s="36">
        <v>43</v>
      </c>
      <c r="C183" s="37" t="s">
        <v>12044</v>
      </c>
      <c r="D183" s="36" t="s">
        <v>460</v>
      </c>
      <c r="E183" s="38" t="s">
        <v>12045</v>
      </c>
      <c r="F183" s="39" t="s">
        <v>751</v>
      </c>
      <c r="G183" s="40">
        <v>720</v>
      </c>
      <c r="H183" s="41">
        <v>0</v>
      </c>
      <c r="I183" s="42">
        <f>ROUND(G183*H183,P4)</f>
        <v>0</v>
      </c>
      <c r="J183" s="39" t="s">
        <v>471</v>
      </c>
      <c r="O183" s="43">
        <f>I183*0.21</f>
        <v>0</v>
      </c>
      <c r="P183">
        <v>3</v>
      </c>
    </row>
    <row r="184">
      <c r="A184" s="36" t="s">
        <v>464</v>
      </c>
      <c r="B184" s="44"/>
      <c r="C184" s="45"/>
      <c r="D184" s="45"/>
      <c r="E184" s="38" t="s">
        <v>12046</v>
      </c>
      <c r="F184" s="45"/>
      <c r="G184" s="45"/>
      <c r="H184" s="45"/>
      <c r="I184" s="45"/>
      <c r="J184" s="47"/>
    </row>
    <row r="185">
      <c r="A185" s="36" t="s">
        <v>465</v>
      </c>
      <c r="B185" s="44"/>
      <c r="C185" s="45"/>
      <c r="D185" s="45"/>
      <c r="E185" s="48" t="s">
        <v>12047</v>
      </c>
      <c r="F185" s="45"/>
      <c r="G185" s="45"/>
      <c r="H185" s="45"/>
      <c r="I185" s="45"/>
      <c r="J185" s="47"/>
    </row>
    <row r="186" ht="165">
      <c r="A186" s="36" t="s">
        <v>467</v>
      </c>
      <c r="B186" s="44"/>
      <c r="C186" s="45"/>
      <c r="D186" s="45"/>
      <c r="E186" s="38" t="s">
        <v>12048</v>
      </c>
      <c r="F186" s="45"/>
      <c r="G186" s="45"/>
      <c r="H186" s="45"/>
      <c r="I186" s="45"/>
      <c r="J186" s="47"/>
    </row>
    <row r="187">
      <c r="A187" s="36" t="s">
        <v>458</v>
      </c>
      <c r="B187" s="36">
        <v>44</v>
      </c>
      <c r="C187" s="37" t="s">
        <v>12049</v>
      </c>
      <c r="D187" s="36" t="s">
        <v>460</v>
      </c>
      <c r="E187" s="38" t="s">
        <v>12050</v>
      </c>
      <c r="F187" s="39" t="s">
        <v>475</v>
      </c>
      <c r="G187" s="40">
        <v>3035.3400000000001</v>
      </c>
      <c r="H187" s="41">
        <v>0</v>
      </c>
      <c r="I187" s="42">
        <f>ROUND(G187*H187,P4)</f>
        <v>0</v>
      </c>
      <c r="J187" s="39" t="s">
        <v>471</v>
      </c>
      <c r="O187" s="43">
        <f>I187*0.21</f>
        <v>0</v>
      </c>
      <c r="P187">
        <v>3</v>
      </c>
    </row>
    <row r="188">
      <c r="A188" s="36" t="s">
        <v>464</v>
      </c>
      <c r="B188" s="44"/>
      <c r="C188" s="45"/>
      <c r="D188" s="45"/>
      <c r="E188" s="38" t="s">
        <v>12051</v>
      </c>
      <c r="F188" s="45"/>
      <c r="G188" s="45"/>
      <c r="H188" s="45"/>
      <c r="I188" s="45"/>
      <c r="J188" s="47"/>
    </row>
    <row r="189" ht="75">
      <c r="A189" s="36" t="s">
        <v>465</v>
      </c>
      <c r="B189" s="44"/>
      <c r="C189" s="45"/>
      <c r="D189" s="45"/>
      <c r="E189" s="48" t="s">
        <v>12052</v>
      </c>
      <c r="F189" s="45"/>
      <c r="G189" s="45"/>
      <c r="H189" s="45"/>
      <c r="I189" s="45"/>
      <c r="J189" s="47"/>
    </row>
    <row r="190" ht="409.5">
      <c r="A190" s="36" t="s">
        <v>467</v>
      </c>
      <c r="B190" s="44"/>
      <c r="C190" s="45"/>
      <c r="D190" s="45"/>
      <c r="E190" s="38" t="s">
        <v>4910</v>
      </c>
      <c r="F190" s="45"/>
      <c r="G190" s="45"/>
      <c r="H190" s="45"/>
      <c r="I190" s="45"/>
      <c r="J190" s="47"/>
    </row>
    <row r="191">
      <c r="A191" s="36" t="s">
        <v>458</v>
      </c>
      <c r="B191" s="36">
        <v>45</v>
      </c>
      <c r="C191" s="37" t="s">
        <v>12053</v>
      </c>
      <c r="D191" s="36" t="s">
        <v>460</v>
      </c>
      <c r="E191" s="38" t="s">
        <v>12054</v>
      </c>
      <c r="F191" s="39" t="s">
        <v>613</v>
      </c>
      <c r="G191" s="40">
        <v>242.584</v>
      </c>
      <c r="H191" s="41">
        <v>0</v>
      </c>
      <c r="I191" s="42">
        <f>ROUND(G191*H191,P4)</f>
        <v>0</v>
      </c>
      <c r="J191" s="39" t="s">
        <v>471</v>
      </c>
      <c r="O191" s="43">
        <f>I191*0.21</f>
        <v>0</v>
      </c>
      <c r="P191">
        <v>3</v>
      </c>
    </row>
    <row r="192">
      <c r="A192" s="36" t="s">
        <v>464</v>
      </c>
      <c r="B192" s="44"/>
      <c r="C192" s="45"/>
      <c r="D192" s="45"/>
      <c r="E192" s="46" t="s">
        <v>460</v>
      </c>
      <c r="F192" s="45"/>
      <c r="G192" s="45"/>
      <c r="H192" s="45"/>
      <c r="I192" s="45"/>
      <c r="J192" s="47"/>
    </row>
    <row r="193" ht="30">
      <c r="A193" s="36" t="s">
        <v>465</v>
      </c>
      <c r="B193" s="44"/>
      <c r="C193" s="45"/>
      <c r="D193" s="45"/>
      <c r="E193" s="48" t="s">
        <v>12055</v>
      </c>
      <c r="F193" s="45"/>
      <c r="G193" s="45"/>
      <c r="H193" s="45"/>
      <c r="I193" s="45"/>
      <c r="J193" s="47"/>
    </row>
    <row r="194" ht="360">
      <c r="A194" s="36" t="s">
        <v>467</v>
      </c>
      <c r="B194" s="44"/>
      <c r="C194" s="45"/>
      <c r="D194" s="45"/>
      <c r="E194" s="38" t="s">
        <v>12056</v>
      </c>
      <c r="F194" s="45"/>
      <c r="G194" s="45"/>
      <c r="H194" s="45"/>
      <c r="I194" s="45"/>
      <c r="J194" s="47"/>
    </row>
    <row r="195">
      <c r="A195" s="36" t="s">
        <v>458</v>
      </c>
      <c r="B195" s="36">
        <v>46</v>
      </c>
      <c r="C195" s="37" t="s">
        <v>12057</v>
      </c>
      <c r="D195" s="36" t="s">
        <v>460</v>
      </c>
      <c r="E195" s="38" t="s">
        <v>12058</v>
      </c>
      <c r="F195" s="39" t="s">
        <v>492</v>
      </c>
      <c r="G195" s="40">
        <v>9281.7000000000007</v>
      </c>
      <c r="H195" s="41">
        <v>0</v>
      </c>
      <c r="I195" s="42">
        <f>ROUND(G195*H195,P4)</f>
        <v>0</v>
      </c>
      <c r="J195" s="39" t="s">
        <v>471</v>
      </c>
      <c r="O195" s="43">
        <f>I195*0.21</f>
        <v>0</v>
      </c>
      <c r="P195">
        <v>3</v>
      </c>
    </row>
    <row r="196">
      <c r="A196" s="36" t="s">
        <v>464</v>
      </c>
      <c r="B196" s="44"/>
      <c r="C196" s="45"/>
      <c r="D196" s="45"/>
      <c r="E196" s="38" t="s">
        <v>12059</v>
      </c>
      <c r="F196" s="45"/>
      <c r="G196" s="45"/>
      <c r="H196" s="45"/>
      <c r="I196" s="45"/>
      <c r="J196" s="47"/>
    </row>
    <row r="197" ht="45">
      <c r="A197" s="36" t="s">
        <v>465</v>
      </c>
      <c r="B197" s="44"/>
      <c r="C197" s="45"/>
      <c r="D197" s="45"/>
      <c r="E197" s="48" t="s">
        <v>12060</v>
      </c>
      <c r="F197" s="45"/>
      <c r="G197" s="45"/>
      <c r="H197" s="45"/>
      <c r="I197" s="45"/>
      <c r="J197" s="47"/>
    </row>
    <row r="198" ht="120">
      <c r="A198" s="36" t="s">
        <v>467</v>
      </c>
      <c r="B198" s="44"/>
      <c r="C198" s="45"/>
      <c r="D198" s="45"/>
      <c r="E198" s="38" t="s">
        <v>7470</v>
      </c>
      <c r="F198" s="45"/>
      <c r="G198" s="45"/>
      <c r="H198" s="45"/>
      <c r="I198" s="45"/>
      <c r="J198" s="47"/>
    </row>
    <row r="199">
      <c r="A199" s="36" t="s">
        <v>458</v>
      </c>
      <c r="B199" s="36">
        <v>47</v>
      </c>
      <c r="C199" s="37" t="s">
        <v>12061</v>
      </c>
      <c r="D199" s="36" t="s">
        <v>460</v>
      </c>
      <c r="E199" s="38" t="s">
        <v>12062</v>
      </c>
      <c r="F199" s="39" t="s">
        <v>492</v>
      </c>
      <c r="G199" s="40">
        <v>9281.7000000000007</v>
      </c>
      <c r="H199" s="41">
        <v>0</v>
      </c>
      <c r="I199" s="42">
        <f>ROUND(G199*H199,P4)</f>
        <v>0</v>
      </c>
      <c r="J199" s="39" t="s">
        <v>471</v>
      </c>
      <c r="O199" s="43">
        <f>I199*0.21</f>
        <v>0</v>
      </c>
      <c r="P199">
        <v>3</v>
      </c>
    </row>
    <row r="200">
      <c r="A200" s="36" t="s">
        <v>464</v>
      </c>
      <c r="B200" s="44"/>
      <c r="C200" s="45"/>
      <c r="D200" s="45"/>
      <c r="E200" s="38" t="s">
        <v>12063</v>
      </c>
      <c r="F200" s="45"/>
      <c r="G200" s="45"/>
      <c r="H200" s="45"/>
      <c r="I200" s="45"/>
      <c r="J200" s="47"/>
    </row>
    <row r="201" ht="45">
      <c r="A201" s="36" t="s">
        <v>465</v>
      </c>
      <c r="B201" s="44"/>
      <c r="C201" s="45"/>
      <c r="D201" s="45"/>
      <c r="E201" s="48" t="s">
        <v>12064</v>
      </c>
      <c r="F201" s="45"/>
      <c r="G201" s="45"/>
      <c r="H201" s="45"/>
      <c r="I201" s="45"/>
      <c r="J201" s="47"/>
    </row>
    <row r="202" ht="120">
      <c r="A202" s="36" t="s">
        <v>467</v>
      </c>
      <c r="B202" s="44"/>
      <c r="C202" s="45"/>
      <c r="D202" s="45"/>
      <c r="E202" s="38" t="s">
        <v>12065</v>
      </c>
      <c r="F202" s="45"/>
      <c r="G202" s="45"/>
      <c r="H202" s="45"/>
      <c r="I202" s="45"/>
      <c r="J202" s="47"/>
    </row>
    <row r="203">
      <c r="A203" s="30" t="s">
        <v>455</v>
      </c>
      <c r="B203" s="31"/>
      <c r="C203" s="32" t="s">
        <v>3379</v>
      </c>
      <c r="D203" s="33"/>
      <c r="E203" s="30" t="s">
        <v>5281</v>
      </c>
      <c r="F203" s="33"/>
      <c r="G203" s="33"/>
      <c r="H203" s="33"/>
      <c r="I203" s="34">
        <f>SUMIFS(I204:I231,A204:A231,"P")</f>
        <v>0</v>
      </c>
      <c r="J203" s="35"/>
    </row>
    <row r="204">
      <c r="A204" s="36" t="s">
        <v>458</v>
      </c>
      <c r="B204" s="36">
        <v>48</v>
      </c>
      <c r="C204" s="37" t="s">
        <v>12066</v>
      </c>
      <c r="D204" s="36" t="s">
        <v>740</v>
      </c>
      <c r="E204" s="38" t="s">
        <v>12067</v>
      </c>
      <c r="F204" s="39" t="s">
        <v>475</v>
      </c>
      <c r="G204" s="40">
        <v>7359.3999999999996</v>
      </c>
      <c r="H204" s="41">
        <v>0</v>
      </c>
      <c r="I204" s="42">
        <f>ROUND(G204*H204,P4)</f>
        <v>0</v>
      </c>
      <c r="J204" s="39" t="s">
        <v>471</v>
      </c>
      <c r="O204" s="43">
        <f>I204*0.21</f>
        <v>0</v>
      </c>
      <c r="P204">
        <v>3</v>
      </c>
    </row>
    <row r="205">
      <c r="A205" s="36" t="s">
        <v>464</v>
      </c>
      <c r="B205" s="44"/>
      <c r="C205" s="45"/>
      <c r="D205" s="45"/>
      <c r="E205" s="38" t="s">
        <v>12068</v>
      </c>
      <c r="F205" s="45"/>
      <c r="G205" s="45"/>
      <c r="H205" s="45"/>
      <c r="I205" s="45"/>
      <c r="J205" s="47"/>
    </row>
    <row r="206">
      <c r="A206" s="36" t="s">
        <v>465</v>
      </c>
      <c r="B206" s="44"/>
      <c r="C206" s="45"/>
      <c r="D206" s="45"/>
      <c r="E206" s="48" t="s">
        <v>12069</v>
      </c>
      <c r="F206" s="45"/>
      <c r="G206" s="45"/>
      <c r="H206" s="45"/>
      <c r="I206" s="45"/>
      <c r="J206" s="47"/>
    </row>
    <row r="207" ht="409.5">
      <c r="A207" s="36" t="s">
        <v>467</v>
      </c>
      <c r="B207" s="44"/>
      <c r="C207" s="45"/>
      <c r="D207" s="45"/>
      <c r="E207" s="38" t="s">
        <v>4910</v>
      </c>
      <c r="F207" s="45"/>
      <c r="G207" s="45"/>
      <c r="H207" s="45"/>
      <c r="I207" s="45"/>
      <c r="J207" s="47"/>
    </row>
    <row r="208">
      <c r="A208" s="36" t="s">
        <v>458</v>
      </c>
      <c r="B208" s="36">
        <v>49</v>
      </c>
      <c r="C208" s="37" t="s">
        <v>12066</v>
      </c>
      <c r="D208" s="36" t="s">
        <v>3360</v>
      </c>
      <c r="E208" s="38" t="s">
        <v>12067</v>
      </c>
      <c r="F208" s="39" t="s">
        <v>475</v>
      </c>
      <c r="G208" s="40">
        <v>373.38600000000002</v>
      </c>
      <c r="H208" s="41">
        <v>0</v>
      </c>
      <c r="I208" s="42">
        <f>ROUND(G208*H208,P4)</f>
        <v>0</v>
      </c>
      <c r="J208" s="39" t="s">
        <v>471</v>
      </c>
      <c r="O208" s="43">
        <f>I208*0.21</f>
        <v>0</v>
      </c>
      <c r="P208">
        <v>3</v>
      </c>
    </row>
    <row r="209">
      <c r="A209" s="36" t="s">
        <v>464</v>
      </c>
      <c r="B209" s="44"/>
      <c r="C209" s="45"/>
      <c r="D209" s="45"/>
      <c r="E209" s="38" t="s">
        <v>12070</v>
      </c>
      <c r="F209" s="45"/>
      <c r="G209" s="45"/>
      <c r="H209" s="45"/>
      <c r="I209" s="45"/>
      <c r="J209" s="47"/>
    </row>
    <row r="210">
      <c r="A210" s="36" t="s">
        <v>465</v>
      </c>
      <c r="B210" s="44"/>
      <c r="C210" s="45"/>
      <c r="D210" s="45"/>
      <c r="E210" s="48" t="s">
        <v>12071</v>
      </c>
      <c r="F210" s="45"/>
      <c r="G210" s="45"/>
      <c r="H210" s="45"/>
      <c r="I210" s="45"/>
      <c r="J210" s="47"/>
    </row>
    <row r="211" ht="409.5">
      <c r="A211" s="36" t="s">
        <v>467</v>
      </c>
      <c r="B211" s="44"/>
      <c r="C211" s="45"/>
      <c r="D211" s="45"/>
      <c r="E211" s="38" t="s">
        <v>4910</v>
      </c>
      <c r="F211" s="45"/>
      <c r="G211" s="45"/>
      <c r="H211" s="45"/>
      <c r="I211" s="45"/>
      <c r="J211" s="47"/>
    </row>
    <row r="212">
      <c r="A212" s="36" t="s">
        <v>458</v>
      </c>
      <c r="B212" s="36">
        <v>50</v>
      </c>
      <c r="C212" s="37" t="s">
        <v>12072</v>
      </c>
      <c r="D212" s="36" t="s">
        <v>460</v>
      </c>
      <c r="E212" s="38" t="s">
        <v>12073</v>
      </c>
      <c r="F212" s="39" t="s">
        <v>613</v>
      </c>
      <c r="G212" s="40">
        <v>923.73199999999997</v>
      </c>
      <c r="H212" s="41">
        <v>0</v>
      </c>
      <c r="I212" s="42">
        <f>ROUND(G212*H212,P4)</f>
        <v>0</v>
      </c>
      <c r="J212" s="39" t="s">
        <v>471</v>
      </c>
      <c r="O212" s="43">
        <f>I212*0.21</f>
        <v>0</v>
      </c>
      <c r="P212">
        <v>3</v>
      </c>
    </row>
    <row r="213" ht="30">
      <c r="A213" s="36" t="s">
        <v>464</v>
      </c>
      <c r="B213" s="44"/>
      <c r="C213" s="45"/>
      <c r="D213" s="45"/>
      <c r="E213" s="38" t="s">
        <v>12074</v>
      </c>
      <c r="F213" s="45"/>
      <c r="G213" s="45"/>
      <c r="H213" s="45"/>
      <c r="I213" s="45"/>
      <c r="J213" s="47"/>
    </row>
    <row r="214" ht="30">
      <c r="A214" s="36" t="s">
        <v>465</v>
      </c>
      <c r="B214" s="44"/>
      <c r="C214" s="45"/>
      <c r="D214" s="45"/>
      <c r="E214" s="48" t="s">
        <v>12075</v>
      </c>
      <c r="F214" s="45"/>
      <c r="G214" s="45"/>
      <c r="H214" s="45"/>
      <c r="I214" s="45"/>
      <c r="J214" s="47"/>
    </row>
    <row r="215" ht="330">
      <c r="A215" s="36" t="s">
        <v>467</v>
      </c>
      <c r="B215" s="44"/>
      <c r="C215" s="45"/>
      <c r="D215" s="45"/>
      <c r="E215" s="38" t="s">
        <v>5404</v>
      </c>
      <c r="F215" s="45"/>
      <c r="G215" s="45"/>
      <c r="H215" s="45"/>
      <c r="I215" s="45"/>
      <c r="J215" s="47"/>
    </row>
    <row r="216">
      <c r="A216" s="36" t="s">
        <v>458</v>
      </c>
      <c r="B216" s="36">
        <v>51</v>
      </c>
      <c r="C216" s="37" t="s">
        <v>12076</v>
      </c>
      <c r="D216" s="36" t="s">
        <v>460</v>
      </c>
      <c r="E216" s="38" t="s">
        <v>12077</v>
      </c>
      <c r="F216" s="39" t="s">
        <v>475</v>
      </c>
      <c r="G216" s="40">
        <v>5.3650000000000002</v>
      </c>
      <c r="H216" s="41">
        <v>0</v>
      </c>
      <c r="I216" s="42">
        <f>ROUND(G216*H216,P4)</f>
        <v>0</v>
      </c>
      <c r="J216" s="39" t="s">
        <v>471</v>
      </c>
      <c r="O216" s="43">
        <f>I216*0.21</f>
        <v>0</v>
      </c>
      <c r="P216">
        <v>3</v>
      </c>
    </row>
    <row r="217">
      <c r="A217" s="36" t="s">
        <v>464</v>
      </c>
      <c r="B217" s="44"/>
      <c r="C217" s="45"/>
      <c r="D217" s="45"/>
      <c r="E217" s="38" t="s">
        <v>12078</v>
      </c>
      <c r="F217" s="45"/>
      <c r="G217" s="45"/>
      <c r="H217" s="45"/>
      <c r="I217" s="45"/>
      <c r="J217" s="47"/>
    </row>
    <row r="218" ht="30">
      <c r="A218" s="36" t="s">
        <v>465</v>
      </c>
      <c r="B218" s="44"/>
      <c r="C218" s="45"/>
      <c r="D218" s="45"/>
      <c r="E218" s="48" t="s">
        <v>12079</v>
      </c>
      <c r="F218" s="45"/>
      <c r="G218" s="45"/>
      <c r="H218" s="45"/>
      <c r="I218" s="45"/>
      <c r="J218" s="47"/>
    </row>
    <row r="219" ht="409.5">
      <c r="A219" s="36" t="s">
        <v>467</v>
      </c>
      <c r="B219" s="44"/>
      <c r="C219" s="45"/>
      <c r="D219" s="45"/>
      <c r="E219" s="38" t="s">
        <v>8816</v>
      </c>
      <c r="F219" s="45"/>
      <c r="G219" s="45"/>
      <c r="H219" s="45"/>
      <c r="I219" s="45"/>
      <c r="J219" s="47"/>
    </row>
    <row r="220">
      <c r="A220" s="36" t="s">
        <v>458</v>
      </c>
      <c r="B220" s="36">
        <v>52</v>
      </c>
      <c r="C220" s="37" t="s">
        <v>10262</v>
      </c>
      <c r="D220" s="36" t="s">
        <v>460</v>
      </c>
      <c r="E220" s="38" t="s">
        <v>12080</v>
      </c>
      <c r="F220" s="39" t="s">
        <v>613</v>
      </c>
      <c r="G220" s="40">
        <v>1.2170000000000001</v>
      </c>
      <c r="H220" s="41">
        <v>0</v>
      </c>
      <c r="I220" s="42">
        <f>ROUND(G220*H220,P4)</f>
        <v>0</v>
      </c>
      <c r="J220" s="39" t="s">
        <v>471</v>
      </c>
      <c r="O220" s="43">
        <f>I220*0.21</f>
        <v>0</v>
      </c>
      <c r="P220">
        <v>3</v>
      </c>
    </row>
    <row r="221">
      <c r="A221" s="36" t="s">
        <v>464</v>
      </c>
      <c r="B221" s="44"/>
      <c r="C221" s="45"/>
      <c r="D221" s="45"/>
      <c r="E221" s="46" t="s">
        <v>460</v>
      </c>
      <c r="F221" s="45"/>
      <c r="G221" s="45"/>
      <c r="H221" s="45"/>
      <c r="I221" s="45"/>
      <c r="J221" s="47"/>
    </row>
    <row r="222" ht="30">
      <c r="A222" s="36" t="s">
        <v>465</v>
      </c>
      <c r="B222" s="44"/>
      <c r="C222" s="45"/>
      <c r="D222" s="45"/>
      <c r="E222" s="48" t="s">
        <v>12081</v>
      </c>
      <c r="F222" s="45"/>
      <c r="G222" s="45"/>
      <c r="H222" s="45"/>
      <c r="I222" s="45"/>
      <c r="J222" s="47"/>
    </row>
    <row r="223" ht="300">
      <c r="A223" s="36" t="s">
        <v>467</v>
      </c>
      <c r="B223" s="44"/>
      <c r="C223" s="45"/>
      <c r="D223" s="45"/>
      <c r="E223" s="38" t="s">
        <v>12082</v>
      </c>
      <c r="F223" s="45"/>
      <c r="G223" s="45"/>
      <c r="H223" s="45"/>
      <c r="I223" s="45"/>
      <c r="J223" s="47"/>
    </row>
    <row r="224">
      <c r="A224" s="36" t="s">
        <v>458</v>
      </c>
      <c r="B224" s="36">
        <v>53</v>
      </c>
      <c r="C224" s="37" t="s">
        <v>12083</v>
      </c>
      <c r="D224" s="36" t="s">
        <v>460</v>
      </c>
      <c r="E224" s="38" t="s">
        <v>12084</v>
      </c>
      <c r="F224" s="39" t="s">
        <v>492</v>
      </c>
      <c r="G224" s="40">
        <v>78.980000000000004</v>
      </c>
      <c r="H224" s="41">
        <v>0</v>
      </c>
      <c r="I224" s="42">
        <f>ROUND(G224*H224,P4)</f>
        <v>0</v>
      </c>
      <c r="J224" s="39" t="s">
        <v>471</v>
      </c>
      <c r="O224" s="43">
        <f>I224*0.21</f>
        <v>0</v>
      </c>
      <c r="P224">
        <v>3</v>
      </c>
    </row>
    <row r="225" ht="30">
      <c r="A225" s="36" t="s">
        <v>464</v>
      </c>
      <c r="B225" s="44"/>
      <c r="C225" s="45"/>
      <c r="D225" s="45"/>
      <c r="E225" s="38" t="s">
        <v>12085</v>
      </c>
      <c r="F225" s="45"/>
      <c r="G225" s="45"/>
      <c r="H225" s="45"/>
      <c r="I225" s="45"/>
      <c r="J225" s="47"/>
    </row>
    <row r="226">
      <c r="A226" s="36" t="s">
        <v>465</v>
      </c>
      <c r="B226" s="44"/>
      <c r="C226" s="45"/>
      <c r="D226" s="45"/>
      <c r="E226" s="48" t="s">
        <v>12086</v>
      </c>
      <c r="F226" s="45"/>
      <c r="G226" s="45"/>
      <c r="H226" s="45"/>
      <c r="I226" s="45"/>
      <c r="J226" s="47"/>
    </row>
    <row r="227" ht="135">
      <c r="A227" s="36" t="s">
        <v>467</v>
      </c>
      <c r="B227" s="44"/>
      <c r="C227" s="45"/>
      <c r="D227" s="45"/>
      <c r="E227" s="38" t="s">
        <v>12087</v>
      </c>
      <c r="F227" s="45"/>
      <c r="G227" s="45"/>
      <c r="H227" s="45"/>
      <c r="I227" s="45"/>
      <c r="J227" s="47"/>
    </row>
    <row r="228">
      <c r="A228" s="36" t="s">
        <v>458</v>
      </c>
      <c r="B228" s="36">
        <v>54</v>
      </c>
      <c r="C228" s="37" t="s">
        <v>10514</v>
      </c>
      <c r="D228" s="36" t="s">
        <v>460</v>
      </c>
      <c r="E228" s="38" t="s">
        <v>12088</v>
      </c>
      <c r="F228" s="39" t="s">
        <v>1045</v>
      </c>
      <c r="G228" s="40">
        <v>1494.0999999999999</v>
      </c>
      <c r="H228" s="41">
        <v>0</v>
      </c>
      <c r="I228" s="42">
        <f>ROUND(G228*H228,P4)</f>
        <v>0</v>
      </c>
      <c r="J228" s="39" t="s">
        <v>471</v>
      </c>
      <c r="O228" s="43">
        <f>I228*0.21</f>
        <v>0</v>
      </c>
      <c r="P228">
        <v>3</v>
      </c>
    </row>
    <row r="229">
      <c r="A229" s="36" t="s">
        <v>464</v>
      </c>
      <c r="B229" s="44"/>
      <c r="C229" s="45"/>
      <c r="D229" s="45"/>
      <c r="E229" s="38" t="s">
        <v>12089</v>
      </c>
      <c r="F229" s="45"/>
      <c r="G229" s="45"/>
      <c r="H229" s="45"/>
      <c r="I229" s="45"/>
      <c r="J229" s="47"/>
    </row>
    <row r="230">
      <c r="A230" s="36" t="s">
        <v>465</v>
      </c>
      <c r="B230" s="44"/>
      <c r="C230" s="45"/>
      <c r="D230" s="45"/>
      <c r="E230" s="48" t="s">
        <v>12090</v>
      </c>
      <c r="F230" s="45"/>
      <c r="G230" s="45"/>
      <c r="H230" s="45"/>
      <c r="I230" s="45"/>
      <c r="J230" s="47"/>
    </row>
    <row r="231" ht="375">
      <c r="A231" s="36" t="s">
        <v>467</v>
      </c>
      <c r="B231" s="44"/>
      <c r="C231" s="45"/>
      <c r="D231" s="45"/>
      <c r="E231" s="38" t="s">
        <v>5409</v>
      </c>
      <c r="F231" s="45"/>
      <c r="G231" s="45"/>
      <c r="H231" s="45"/>
      <c r="I231" s="45"/>
      <c r="J231" s="47"/>
    </row>
    <row r="232">
      <c r="A232" s="30" t="s">
        <v>455</v>
      </c>
      <c r="B232" s="31"/>
      <c r="C232" s="32" t="s">
        <v>2398</v>
      </c>
      <c r="D232" s="33"/>
      <c r="E232" s="30" t="s">
        <v>2399</v>
      </c>
      <c r="F232" s="33"/>
      <c r="G232" s="33"/>
      <c r="H232" s="33"/>
      <c r="I232" s="34">
        <f>SUMIFS(I233:I300,A233:A300,"P")</f>
        <v>0</v>
      </c>
      <c r="J232" s="35"/>
    </row>
    <row r="233">
      <c r="A233" s="36" t="s">
        <v>458</v>
      </c>
      <c r="B233" s="36">
        <v>55</v>
      </c>
      <c r="C233" s="37" t="s">
        <v>12091</v>
      </c>
      <c r="D233" s="36" t="s">
        <v>740</v>
      </c>
      <c r="E233" s="38" t="s">
        <v>12092</v>
      </c>
      <c r="F233" s="39" t="s">
        <v>475</v>
      </c>
      <c r="G233" s="40">
        <v>12195.860000000001</v>
      </c>
      <c r="H233" s="41">
        <v>0</v>
      </c>
      <c r="I233" s="42">
        <f>ROUND(G233*H233,P4)</f>
        <v>0</v>
      </c>
      <c r="J233" s="39" t="s">
        <v>471</v>
      </c>
      <c r="O233" s="43">
        <f>I233*0.21</f>
        <v>0</v>
      </c>
      <c r="P233">
        <v>3</v>
      </c>
    </row>
    <row r="234">
      <c r="A234" s="36" t="s">
        <v>464</v>
      </c>
      <c r="B234" s="44"/>
      <c r="C234" s="45"/>
      <c r="D234" s="45"/>
      <c r="E234" s="38" t="s">
        <v>12068</v>
      </c>
      <c r="F234" s="45"/>
      <c r="G234" s="45"/>
      <c r="H234" s="45"/>
      <c r="I234" s="45"/>
      <c r="J234" s="47"/>
    </row>
    <row r="235">
      <c r="A235" s="36" t="s">
        <v>465</v>
      </c>
      <c r="B235" s="44"/>
      <c r="C235" s="45"/>
      <c r="D235" s="45"/>
      <c r="E235" s="48" t="s">
        <v>12093</v>
      </c>
      <c r="F235" s="45"/>
      <c r="G235" s="45"/>
      <c r="H235" s="45"/>
      <c r="I235" s="45"/>
      <c r="J235" s="47"/>
    </row>
    <row r="236" ht="409.5">
      <c r="A236" s="36" t="s">
        <v>467</v>
      </c>
      <c r="B236" s="44"/>
      <c r="C236" s="45"/>
      <c r="D236" s="45"/>
      <c r="E236" s="38" t="s">
        <v>5082</v>
      </c>
      <c r="F236" s="45"/>
      <c r="G236" s="45"/>
      <c r="H236" s="45"/>
      <c r="I236" s="45"/>
      <c r="J236" s="47"/>
    </row>
    <row r="237">
      <c r="A237" s="36" t="s">
        <v>458</v>
      </c>
      <c r="B237" s="36">
        <v>56</v>
      </c>
      <c r="C237" s="37" t="s">
        <v>12091</v>
      </c>
      <c r="D237" s="36" t="s">
        <v>3360</v>
      </c>
      <c r="E237" s="38" t="s">
        <v>12092</v>
      </c>
      <c r="F237" s="39" t="s">
        <v>475</v>
      </c>
      <c r="G237" s="40">
        <v>578</v>
      </c>
      <c r="H237" s="41">
        <v>0</v>
      </c>
      <c r="I237" s="42">
        <f>ROUND(G237*H237,P4)</f>
        <v>0</v>
      </c>
      <c r="J237" s="39" t="s">
        <v>471</v>
      </c>
      <c r="O237" s="43">
        <f>I237*0.21</f>
        <v>0</v>
      </c>
      <c r="P237">
        <v>3</v>
      </c>
    </row>
    <row r="238">
      <c r="A238" s="36" t="s">
        <v>464</v>
      </c>
      <c r="B238" s="44"/>
      <c r="C238" s="45"/>
      <c r="D238" s="45"/>
      <c r="E238" s="38" t="s">
        <v>12094</v>
      </c>
      <c r="F238" s="45"/>
      <c r="G238" s="45"/>
      <c r="H238" s="45"/>
      <c r="I238" s="45"/>
      <c r="J238" s="47"/>
    </row>
    <row r="239">
      <c r="A239" s="36" t="s">
        <v>465</v>
      </c>
      <c r="B239" s="44"/>
      <c r="C239" s="45"/>
      <c r="D239" s="45"/>
      <c r="E239" s="48" t="s">
        <v>12095</v>
      </c>
      <c r="F239" s="45"/>
      <c r="G239" s="45"/>
      <c r="H239" s="45"/>
      <c r="I239" s="45"/>
      <c r="J239" s="47"/>
    </row>
    <row r="240" ht="409.5">
      <c r="A240" s="36" t="s">
        <v>467</v>
      </c>
      <c r="B240" s="44"/>
      <c r="C240" s="45"/>
      <c r="D240" s="45"/>
      <c r="E240" s="38" t="s">
        <v>5082</v>
      </c>
      <c r="F240" s="45"/>
      <c r="G240" s="45"/>
      <c r="H240" s="45"/>
      <c r="I240" s="45"/>
      <c r="J240" s="47"/>
    </row>
    <row r="241">
      <c r="A241" s="36" t="s">
        <v>458</v>
      </c>
      <c r="B241" s="36">
        <v>57</v>
      </c>
      <c r="C241" s="37" t="s">
        <v>12096</v>
      </c>
      <c r="D241" s="36" t="s">
        <v>460</v>
      </c>
      <c r="E241" s="38" t="s">
        <v>12097</v>
      </c>
      <c r="F241" s="39" t="s">
        <v>613</v>
      </c>
      <c r="G241" s="40">
        <v>2821.8409999999999</v>
      </c>
      <c r="H241" s="41">
        <v>0</v>
      </c>
      <c r="I241" s="42">
        <f>ROUND(G241*H241,P4)</f>
        <v>0</v>
      </c>
      <c r="J241" s="39" t="s">
        <v>471</v>
      </c>
      <c r="O241" s="43">
        <f>I241*0.21</f>
        <v>0</v>
      </c>
      <c r="P241">
        <v>3</v>
      </c>
    </row>
    <row r="242" ht="30">
      <c r="A242" s="36" t="s">
        <v>464</v>
      </c>
      <c r="B242" s="44"/>
      <c r="C242" s="45"/>
      <c r="D242" s="45"/>
      <c r="E242" s="38" t="s">
        <v>12098</v>
      </c>
      <c r="F242" s="45"/>
      <c r="G242" s="45"/>
      <c r="H242" s="45"/>
      <c r="I242" s="45"/>
      <c r="J242" s="47"/>
    </row>
    <row r="243">
      <c r="A243" s="36" t="s">
        <v>465</v>
      </c>
      <c r="B243" s="44"/>
      <c r="C243" s="45"/>
      <c r="D243" s="45"/>
      <c r="E243" s="48" t="s">
        <v>12029</v>
      </c>
      <c r="F243" s="45"/>
      <c r="G243" s="45"/>
      <c r="H243" s="45"/>
      <c r="I243" s="45"/>
      <c r="J243" s="47"/>
    </row>
    <row r="244" ht="330">
      <c r="A244" s="36" t="s">
        <v>467</v>
      </c>
      <c r="B244" s="44"/>
      <c r="C244" s="45"/>
      <c r="D244" s="45"/>
      <c r="E244" s="38" t="s">
        <v>5404</v>
      </c>
      <c r="F244" s="45"/>
      <c r="G244" s="45"/>
      <c r="H244" s="45"/>
      <c r="I244" s="45"/>
      <c r="J244" s="47"/>
    </row>
    <row r="245">
      <c r="A245" s="36" t="s">
        <v>458</v>
      </c>
      <c r="B245" s="36">
        <v>58</v>
      </c>
      <c r="C245" s="37" t="s">
        <v>12099</v>
      </c>
      <c r="D245" s="36" t="s">
        <v>460</v>
      </c>
      <c r="E245" s="38" t="s">
        <v>12100</v>
      </c>
      <c r="F245" s="39" t="s">
        <v>613</v>
      </c>
      <c r="G245" s="40">
        <v>47.581000000000003</v>
      </c>
      <c r="H245" s="41">
        <v>0</v>
      </c>
      <c r="I245" s="42">
        <f>ROUND(G245*H245,P4)</f>
        <v>0</v>
      </c>
      <c r="J245" s="39" t="s">
        <v>471</v>
      </c>
      <c r="O245" s="43">
        <f>I245*0.21</f>
        <v>0</v>
      </c>
      <c r="P245">
        <v>3</v>
      </c>
    </row>
    <row r="246">
      <c r="A246" s="36" t="s">
        <v>464</v>
      </c>
      <c r="B246" s="44"/>
      <c r="C246" s="45"/>
      <c r="D246" s="45"/>
      <c r="E246" s="46" t="s">
        <v>460</v>
      </c>
      <c r="F246" s="45"/>
      <c r="G246" s="45"/>
      <c r="H246" s="45"/>
      <c r="I246" s="45"/>
      <c r="J246" s="47"/>
    </row>
    <row r="247" ht="45">
      <c r="A247" s="36" t="s">
        <v>465</v>
      </c>
      <c r="B247" s="44"/>
      <c r="C247" s="45"/>
      <c r="D247" s="45"/>
      <c r="E247" s="48" t="s">
        <v>12101</v>
      </c>
      <c r="F247" s="45"/>
      <c r="G247" s="45"/>
      <c r="H247" s="45"/>
      <c r="I247" s="45"/>
      <c r="J247" s="47"/>
    </row>
    <row r="248" ht="330">
      <c r="A248" s="36" t="s">
        <v>467</v>
      </c>
      <c r="B248" s="44"/>
      <c r="C248" s="45"/>
      <c r="D248" s="45"/>
      <c r="E248" s="38" t="s">
        <v>5404</v>
      </c>
      <c r="F248" s="45"/>
      <c r="G248" s="45"/>
      <c r="H248" s="45"/>
      <c r="I248" s="45"/>
      <c r="J248" s="47"/>
    </row>
    <row r="249">
      <c r="A249" s="36" t="s">
        <v>458</v>
      </c>
      <c r="B249" s="36">
        <v>59</v>
      </c>
      <c r="C249" s="37" t="s">
        <v>12102</v>
      </c>
      <c r="D249" s="36" t="s">
        <v>460</v>
      </c>
      <c r="E249" s="38" t="s">
        <v>12103</v>
      </c>
      <c r="F249" s="39" t="s">
        <v>613</v>
      </c>
      <c r="G249" s="40">
        <v>1.992</v>
      </c>
      <c r="H249" s="41">
        <v>0</v>
      </c>
      <c r="I249" s="42">
        <f>ROUND(G249*H249,P4)</f>
        <v>0</v>
      </c>
      <c r="J249" s="39" t="s">
        <v>471</v>
      </c>
      <c r="O249" s="43">
        <f>I249*0.21</f>
        <v>0</v>
      </c>
      <c r="P249">
        <v>3</v>
      </c>
    </row>
    <row r="250">
      <c r="A250" s="36" t="s">
        <v>464</v>
      </c>
      <c r="B250" s="44"/>
      <c r="C250" s="45"/>
      <c r="D250" s="45"/>
      <c r="E250" s="38" t="s">
        <v>12104</v>
      </c>
      <c r="F250" s="45"/>
      <c r="G250" s="45"/>
      <c r="H250" s="45"/>
      <c r="I250" s="45"/>
      <c r="J250" s="47"/>
    </row>
    <row r="251" ht="30">
      <c r="A251" s="36" t="s">
        <v>465</v>
      </c>
      <c r="B251" s="44"/>
      <c r="C251" s="45"/>
      <c r="D251" s="45"/>
      <c r="E251" s="48" t="s">
        <v>12105</v>
      </c>
      <c r="F251" s="45"/>
      <c r="G251" s="45"/>
      <c r="H251" s="45"/>
      <c r="I251" s="45"/>
      <c r="J251" s="47"/>
    </row>
    <row r="252" ht="330">
      <c r="A252" s="36" t="s">
        <v>467</v>
      </c>
      <c r="B252" s="44"/>
      <c r="C252" s="45"/>
      <c r="D252" s="45"/>
      <c r="E252" s="38" t="s">
        <v>5404</v>
      </c>
      <c r="F252" s="45"/>
      <c r="G252" s="45"/>
      <c r="H252" s="45"/>
      <c r="I252" s="45"/>
      <c r="J252" s="47"/>
    </row>
    <row r="253">
      <c r="A253" s="36" t="s">
        <v>458</v>
      </c>
      <c r="B253" s="36">
        <v>60</v>
      </c>
      <c r="C253" s="37" t="s">
        <v>6454</v>
      </c>
      <c r="D253" s="36" t="s">
        <v>740</v>
      </c>
      <c r="E253" s="38" t="s">
        <v>6455</v>
      </c>
      <c r="F253" s="39" t="s">
        <v>475</v>
      </c>
      <c r="G253" s="40">
        <v>7.8140000000000001</v>
      </c>
      <c r="H253" s="41">
        <v>0</v>
      </c>
      <c r="I253" s="42">
        <f>ROUND(G253*H253,P4)</f>
        <v>0</v>
      </c>
      <c r="J253" s="39" t="s">
        <v>471</v>
      </c>
      <c r="O253" s="43">
        <f>I253*0.21</f>
        <v>0</v>
      </c>
      <c r="P253">
        <v>3</v>
      </c>
    </row>
    <row r="254">
      <c r="A254" s="36" t="s">
        <v>464</v>
      </c>
      <c r="B254" s="44"/>
      <c r="C254" s="45"/>
      <c r="D254" s="45"/>
      <c r="E254" s="38" t="s">
        <v>12106</v>
      </c>
      <c r="F254" s="45"/>
      <c r="G254" s="45"/>
      <c r="H254" s="45"/>
      <c r="I254" s="45"/>
      <c r="J254" s="47"/>
    </row>
    <row r="255">
      <c r="A255" s="36" t="s">
        <v>465</v>
      </c>
      <c r="B255" s="44"/>
      <c r="C255" s="45"/>
      <c r="D255" s="45"/>
      <c r="E255" s="48" t="s">
        <v>12107</v>
      </c>
      <c r="F255" s="45"/>
      <c r="G255" s="45"/>
      <c r="H255" s="45"/>
      <c r="I255" s="45"/>
      <c r="J255" s="47"/>
    </row>
    <row r="256" ht="409.5">
      <c r="A256" s="36" t="s">
        <v>467</v>
      </c>
      <c r="B256" s="44"/>
      <c r="C256" s="45"/>
      <c r="D256" s="45"/>
      <c r="E256" s="38" t="s">
        <v>5082</v>
      </c>
      <c r="F256" s="45"/>
      <c r="G256" s="45"/>
      <c r="H256" s="45"/>
      <c r="I256" s="45"/>
      <c r="J256" s="47"/>
    </row>
    <row r="257">
      <c r="A257" s="36" t="s">
        <v>458</v>
      </c>
      <c r="B257" s="36">
        <v>61</v>
      </c>
      <c r="C257" s="37" t="s">
        <v>5298</v>
      </c>
      <c r="D257" s="36" t="s">
        <v>740</v>
      </c>
      <c r="E257" s="38" t="s">
        <v>5299</v>
      </c>
      <c r="F257" s="39" t="s">
        <v>475</v>
      </c>
      <c r="G257" s="40">
        <v>915.13</v>
      </c>
      <c r="H257" s="41">
        <v>0</v>
      </c>
      <c r="I257" s="42">
        <f>ROUND(G257*H257,P4)</f>
        <v>0</v>
      </c>
      <c r="J257" s="39" t="s">
        <v>471</v>
      </c>
      <c r="O257" s="43">
        <f>I257*0.21</f>
        <v>0</v>
      </c>
      <c r="P257">
        <v>3</v>
      </c>
    </row>
    <row r="258">
      <c r="A258" s="36" t="s">
        <v>464</v>
      </c>
      <c r="B258" s="44"/>
      <c r="C258" s="45"/>
      <c r="D258" s="45"/>
      <c r="E258" s="38" t="s">
        <v>12108</v>
      </c>
      <c r="F258" s="45"/>
      <c r="G258" s="45"/>
      <c r="H258" s="45"/>
      <c r="I258" s="45"/>
      <c r="J258" s="47"/>
    </row>
    <row r="259" ht="30">
      <c r="A259" s="36" t="s">
        <v>465</v>
      </c>
      <c r="B259" s="44"/>
      <c r="C259" s="45"/>
      <c r="D259" s="45"/>
      <c r="E259" s="48" t="s">
        <v>12109</v>
      </c>
      <c r="F259" s="45"/>
      <c r="G259" s="45"/>
      <c r="H259" s="45"/>
      <c r="I259" s="45"/>
      <c r="J259" s="47"/>
    </row>
    <row r="260" ht="409.5">
      <c r="A260" s="36" t="s">
        <v>467</v>
      </c>
      <c r="B260" s="44"/>
      <c r="C260" s="45"/>
      <c r="D260" s="45"/>
      <c r="E260" s="38" t="s">
        <v>5082</v>
      </c>
      <c r="F260" s="45"/>
      <c r="G260" s="45"/>
      <c r="H260" s="45"/>
      <c r="I260" s="45"/>
      <c r="J260" s="47"/>
    </row>
    <row r="261">
      <c r="A261" s="36" t="s">
        <v>458</v>
      </c>
      <c r="B261" s="36">
        <v>62</v>
      </c>
      <c r="C261" s="37" t="s">
        <v>5298</v>
      </c>
      <c r="D261" s="36" t="s">
        <v>3360</v>
      </c>
      <c r="E261" s="38" t="s">
        <v>5299</v>
      </c>
      <c r="F261" s="39" t="s">
        <v>475</v>
      </c>
      <c r="G261" s="40">
        <v>1068.5599999999999</v>
      </c>
      <c r="H261" s="41">
        <v>0</v>
      </c>
      <c r="I261" s="42">
        <f>ROUND(G261*H261,P4)</f>
        <v>0</v>
      </c>
      <c r="J261" s="39" t="s">
        <v>471</v>
      </c>
      <c r="O261" s="43">
        <f>I261*0.21</f>
        <v>0</v>
      </c>
      <c r="P261">
        <v>3</v>
      </c>
    </row>
    <row r="262">
      <c r="A262" s="36" t="s">
        <v>464</v>
      </c>
      <c r="B262" s="44"/>
      <c r="C262" s="45"/>
      <c r="D262" s="45"/>
      <c r="E262" s="38" t="s">
        <v>12110</v>
      </c>
      <c r="F262" s="45"/>
      <c r="G262" s="45"/>
      <c r="H262" s="45"/>
      <c r="I262" s="45"/>
      <c r="J262" s="47"/>
    </row>
    <row r="263" ht="45">
      <c r="A263" s="36" t="s">
        <v>465</v>
      </c>
      <c r="B263" s="44"/>
      <c r="C263" s="45"/>
      <c r="D263" s="45"/>
      <c r="E263" s="48" t="s">
        <v>12111</v>
      </c>
      <c r="F263" s="45"/>
      <c r="G263" s="45"/>
      <c r="H263" s="45"/>
      <c r="I263" s="45"/>
      <c r="J263" s="47"/>
    </row>
    <row r="264" ht="409.5">
      <c r="A264" s="36" t="s">
        <v>467</v>
      </c>
      <c r="B264" s="44"/>
      <c r="C264" s="45"/>
      <c r="D264" s="45"/>
      <c r="E264" s="38" t="s">
        <v>5082</v>
      </c>
      <c r="F264" s="45"/>
      <c r="G264" s="45"/>
      <c r="H264" s="45"/>
      <c r="I264" s="45"/>
      <c r="J264" s="47"/>
    </row>
    <row r="265">
      <c r="A265" s="36" t="s">
        <v>458</v>
      </c>
      <c r="B265" s="36">
        <v>63</v>
      </c>
      <c r="C265" s="37" t="s">
        <v>10288</v>
      </c>
      <c r="D265" s="36" t="s">
        <v>740</v>
      </c>
      <c r="E265" s="38" t="s">
        <v>12112</v>
      </c>
      <c r="F265" s="39" t="s">
        <v>475</v>
      </c>
      <c r="G265" s="40">
        <v>1856.3399999999999</v>
      </c>
      <c r="H265" s="41">
        <v>0</v>
      </c>
      <c r="I265" s="42">
        <f>ROUND(G265*H265,P4)</f>
        <v>0</v>
      </c>
      <c r="J265" s="39" t="s">
        <v>471</v>
      </c>
      <c r="O265" s="43">
        <f>I265*0.21</f>
        <v>0</v>
      </c>
      <c r="P265">
        <v>3</v>
      </c>
    </row>
    <row r="266">
      <c r="A266" s="36" t="s">
        <v>464</v>
      </c>
      <c r="B266" s="44"/>
      <c r="C266" s="45"/>
      <c r="D266" s="45"/>
      <c r="E266" s="38" t="s">
        <v>12113</v>
      </c>
      <c r="F266" s="45"/>
      <c r="G266" s="45"/>
      <c r="H266" s="45"/>
      <c r="I266" s="45"/>
      <c r="J266" s="47"/>
    </row>
    <row r="267" ht="30">
      <c r="A267" s="36" t="s">
        <v>465</v>
      </c>
      <c r="B267" s="44"/>
      <c r="C267" s="45"/>
      <c r="D267" s="45"/>
      <c r="E267" s="48" t="s">
        <v>12114</v>
      </c>
      <c r="F267" s="45"/>
      <c r="G267" s="45"/>
      <c r="H267" s="45"/>
      <c r="I267" s="45"/>
      <c r="J267" s="47"/>
    </row>
    <row r="268" ht="409.5">
      <c r="A268" s="36" t="s">
        <v>467</v>
      </c>
      <c r="B268" s="44"/>
      <c r="C268" s="45"/>
      <c r="D268" s="45"/>
      <c r="E268" s="38" t="s">
        <v>5082</v>
      </c>
      <c r="F268" s="45"/>
      <c r="G268" s="45"/>
      <c r="H268" s="45"/>
      <c r="I268" s="45"/>
      <c r="J268" s="47"/>
    </row>
    <row r="269">
      <c r="A269" s="36" t="s">
        <v>458</v>
      </c>
      <c r="B269" s="36">
        <v>64</v>
      </c>
      <c r="C269" s="37" t="s">
        <v>10288</v>
      </c>
      <c r="D269" s="36" t="s">
        <v>3360</v>
      </c>
      <c r="E269" s="38" t="s">
        <v>12112</v>
      </c>
      <c r="F269" s="39" t="s">
        <v>475</v>
      </c>
      <c r="G269" s="40">
        <v>1856.3399999999999</v>
      </c>
      <c r="H269" s="41">
        <v>0</v>
      </c>
      <c r="I269" s="42">
        <f>ROUND(G269*H269,P4)</f>
        <v>0</v>
      </c>
      <c r="J269" s="39" t="s">
        <v>471</v>
      </c>
      <c r="O269" s="43">
        <f>I269*0.21</f>
        <v>0</v>
      </c>
      <c r="P269">
        <v>3</v>
      </c>
    </row>
    <row r="270">
      <c r="A270" s="36" t="s">
        <v>464</v>
      </c>
      <c r="B270" s="44"/>
      <c r="C270" s="45"/>
      <c r="D270" s="45"/>
      <c r="E270" s="38" t="s">
        <v>12115</v>
      </c>
      <c r="F270" s="45"/>
      <c r="G270" s="45"/>
      <c r="H270" s="45"/>
      <c r="I270" s="45"/>
      <c r="J270" s="47"/>
    </row>
    <row r="271" ht="45">
      <c r="A271" s="36" t="s">
        <v>465</v>
      </c>
      <c r="B271" s="44"/>
      <c r="C271" s="45"/>
      <c r="D271" s="45"/>
      <c r="E271" s="48" t="s">
        <v>12116</v>
      </c>
      <c r="F271" s="45"/>
      <c r="G271" s="45"/>
      <c r="H271" s="45"/>
      <c r="I271" s="45"/>
      <c r="J271" s="47"/>
    </row>
    <row r="272" ht="409.5">
      <c r="A272" s="36" t="s">
        <v>467</v>
      </c>
      <c r="B272" s="44"/>
      <c r="C272" s="45"/>
      <c r="D272" s="45"/>
      <c r="E272" s="38" t="s">
        <v>5082</v>
      </c>
      <c r="F272" s="45"/>
      <c r="G272" s="45"/>
      <c r="H272" s="45"/>
      <c r="I272" s="45"/>
      <c r="J272" s="47"/>
    </row>
    <row r="273">
      <c r="A273" s="36" t="s">
        <v>458</v>
      </c>
      <c r="B273" s="36">
        <v>65</v>
      </c>
      <c r="C273" s="37" t="s">
        <v>8239</v>
      </c>
      <c r="D273" s="36" t="s">
        <v>740</v>
      </c>
      <c r="E273" s="38" t="s">
        <v>8240</v>
      </c>
      <c r="F273" s="39" t="s">
        <v>613</v>
      </c>
      <c r="G273" s="40">
        <v>119.761</v>
      </c>
      <c r="H273" s="41">
        <v>0</v>
      </c>
      <c r="I273" s="42">
        <f>ROUND(G273*H273,P4)</f>
        <v>0</v>
      </c>
      <c r="J273" s="39" t="s">
        <v>471</v>
      </c>
      <c r="O273" s="43">
        <f>I273*0.21</f>
        <v>0</v>
      </c>
      <c r="P273">
        <v>3</v>
      </c>
    </row>
    <row r="274">
      <c r="A274" s="36" t="s">
        <v>464</v>
      </c>
      <c r="B274" s="44"/>
      <c r="C274" s="45"/>
      <c r="D274" s="45"/>
      <c r="E274" s="46" t="s">
        <v>460</v>
      </c>
      <c r="F274" s="45"/>
      <c r="G274" s="45"/>
      <c r="H274" s="45"/>
      <c r="I274" s="45"/>
      <c r="J274" s="47"/>
    </row>
    <row r="275" ht="135">
      <c r="A275" s="36" t="s">
        <v>465</v>
      </c>
      <c r="B275" s="44"/>
      <c r="C275" s="45"/>
      <c r="D275" s="45"/>
      <c r="E275" s="48" t="s">
        <v>12117</v>
      </c>
      <c r="F275" s="45"/>
      <c r="G275" s="45"/>
      <c r="H275" s="45"/>
      <c r="I275" s="45"/>
      <c r="J275" s="47"/>
    </row>
    <row r="276" ht="225">
      <c r="A276" s="36" t="s">
        <v>467</v>
      </c>
      <c r="B276" s="44"/>
      <c r="C276" s="45"/>
      <c r="D276" s="45"/>
      <c r="E276" s="38" t="s">
        <v>8242</v>
      </c>
      <c r="F276" s="45"/>
      <c r="G276" s="45"/>
      <c r="H276" s="45"/>
      <c r="I276" s="45"/>
      <c r="J276" s="47"/>
    </row>
    <row r="277">
      <c r="A277" s="36" t="s">
        <v>458</v>
      </c>
      <c r="B277" s="36">
        <v>66</v>
      </c>
      <c r="C277" s="37" t="s">
        <v>8239</v>
      </c>
      <c r="D277" s="36" t="s">
        <v>3360</v>
      </c>
      <c r="E277" s="38" t="s">
        <v>8240</v>
      </c>
      <c r="F277" s="39" t="s">
        <v>613</v>
      </c>
      <c r="G277" s="40">
        <v>113.479</v>
      </c>
      <c r="H277" s="41">
        <v>0</v>
      </c>
      <c r="I277" s="42">
        <f>ROUND(G277*H277,P4)</f>
        <v>0</v>
      </c>
      <c r="J277" s="39" t="s">
        <v>471</v>
      </c>
      <c r="O277" s="43">
        <f>I277*0.21</f>
        <v>0</v>
      </c>
      <c r="P277">
        <v>3</v>
      </c>
    </row>
    <row r="278">
      <c r="A278" s="36" t="s">
        <v>464</v>
      </c>
      <c r="B278" s="44"/>
      <c r="C278" s="45"/>
      <c r="D278" s="45"/>
      <c r="E278" s="38" t="s">
        <v>12118</v>
      </c>
      <c r="F278" s="45"/>
      <c r="G278" s="45"/>
      <c r="H278" s="45"/>
      <c r="I278" s="45"/>
      <c r="J278" s="47"/>
    </row>
    <row r="279" ht="150">
      <c r="A279" s="36" t="s">
        <v>465</v>
      </c>
      <c r="B279" s="44"/>
      <c r="C279" s="45"/>
      <c r="D279" s="45"/>
      <c r="E279" s="48" t="s">
        <v>12119</v>
      </c>
      <c r="F279" s="45"/>
      <c r="G279" s="45"/>
      <c r="H279" s="45"/>
      <c r="I279" s="45"/>
      <c r="J279" s="47"/>
    </row>
    <row r="280" ht="225">
      <c r="A280" s="36" t="s">
        <v>467</v>
      </c>
      <c r="B280" s="44"/>
      <c r="C280" s="45"/>
      <c r="D280" s="45"/>
      <c r="E280" s="38" t="s">
        <v>8242</v>
      </c>
      <c r="F280" s="45"/>
      <c r="G280" s="45"/>
      <c r="H280" s="45"/>
      <c r="I280" s="45"/>
      <c r="J280" s="47"/>
    </row>
    <row r="281">
      <c r="A281" s="36" t="s">
        <v>458</v>
      </c>
      <c r="B281" s="36">
        <v>67</v>
      </c>
      <c r="C281" s="37" t="s">
        <v>12120</v>
      </c>
      <c r="D281" s="36" t="s">
        <v>460</v>
      </c>
      <c r="E281" s="38" t="s">
        <v>12121</v>
      </c>
      <c r="F281" s="39" t="s">
        <v>475</v>
      </c>
      <c r="G281" s="40">
        <v>2519.7600000000002</v>
      </c>
      <c r="H281" s="41">
        <v>0</v>
      </c>
      <c r="I281" s="42">
        <f>ROUND(G281*H281,P4)</f>
        <v>0</v>
      </c>
      <c r="J281" s="39" t="s">
        <v>471</v>
      </c>
      <c r="O281" s="43">
        <f>I281*0.21</f>
        <v>0</v>
      </c>
      <c r="P281">
        <v>3</v>
      </c>
    </row>
    <row r="282">
      <c r="A282" s="36" t="s">
        <v>464</v>
      </c>
      <c r="B282" s="44"/>
      <c r="C282" s="45"/>
      <c r="D282" s="45"/>
      <c r="E282" s="38" t="s">
        <v>12122</v>
      </c>
      <c r="F282" s="45"/>
      <c r="G282" s="45"/>
      <c r="H282" s="45"/>
      <c r="I282" s="45"/>
      <c r="J282" s="47"/>
    </row>
    <row r="283" ht="60">
      <c r="A283" s="36" t="s">
        <v>465</v>
      </c>
      <c r="B283" s="44"/>
      <c r="C283" s="45"/>
      <c r="D283" s="45"/>
      <c r="E283" s="48" t="s">
        <v>12123</v>
      </c>
      <c r="F283" s="45"/>
      <c r="G283" s="45"/>
      <c r="H283" s="45"/>
      <c r="I283" s="45"/>
      <c r="J283" s="47"/>
    </row>
    <row r="284" ht="409.5">
      <c r="A284" s="36" t="s">
        <v>467</v>
      </c>
      <c r="B284" s="44"/>
      <c r="C284" s="45"/>
      <c r="D284" s="45"/>
      <c r="E284" s="38" t="s">
        <v>5439</v>
      </c>
      <c r="F284" s="45"/>
      <c r="G284" s="45"/>
      <c r="H284" s="45"/>
      <c r="I284" s="45"/>
      <c r="J284" s="47"/>
    </row>
    <row r="285">
      <c r="A285" s="36" t="s">
        <v>458</v>
      </c>
      <c r="B285" s="36">
        <v>68</v>
      </c>
      <c r="C285" s="37" t="s">
        <v>7487</v>
      </c>
      <c r="D285" s="36" t="s">
        <v>460</v>
      </c>
      <c r="E285" s="38" t="s">
        <v>7488</v>
      </c>
      <c r="F285" s="39" t="s">
        <v>475</v>
      </c>
      <c r="G285" s="40">
        <v>1856.3399999999999</v>
      </c>
      <c r="H285" s="41">
        <v>0</v>
      </c>
      <c r="I285" s="42">
        <f>ROUND(G285*H285,P4)</f>
        <v>0</v>
      </c>
      <c r="J285" s="39" t="s">
        <v>471</v>
      </c>
      <c r="O285" s="43">
        <f>I285*0.21</f>
        <v>0</v>
      </c>
      <c r="P285">
        <v>3</v>
      </c>
    </row>
    <row r="286">
      <c r="A286" s="36" t="s">
        <v>464</v>
      </c>
      <c r="B286" s="44"/>
      <c r="C286" s="45"/>
      <c r="D286" s="45"/>
      <c r="E286" s="38" t="s">
        <v>12124</v>
      </c>
      <c r="F286" s="45"/>
      <c r="G286" s="45"/>
      <c r="H286" s="45"/>
      <c r="I286" s="45"/>
      <c r="J286" s="47"/>
    </row>
    <row r="287" ht="45">
      <c r="A287" s="36" t="s">
        <v>465</v>
      </c>
      <c r="B287" s="44"/>
      <c r="C287" s="45"/>
      <c r="D287" s="45"/>
      <c r="E287" s="48" t="s">
        <v>12125</v>
      </c>
      <c r="F287" s="45"/>
      <c r="G287" s="45"/>
      <c r="H287" s="45"/>
      <c r="I287" s="45"/>
      <c r="J287" s="47"/>
    </row>
    <row r="288" ht="60">
      <c r="A288" s="36" t="s">
        <v>467</v>
      </c>
      <c r="B288" s="44"/>
      <c r="C288" s="45"/>
      <c r="D288" s="45"/>
      <c r="E288" s="38" t="s">
        <v>5397</v>
      </c>
      <c r="F288" s="45"/>
      <c r="G288" s="45"/>
      <c r="H288" s="45"/>
      <c r="I288" s="45"/>
      <c r="J288" s="47"/>
    </row>
    <row r="289">
      <c r="A289" s="36" t="s">
        <v>458</v>
      </c>
      <c r="B289" s="36">
        <v>69</v>
      </c>
      <c r="C289" s="37" t="s">
        <v>12126</v>
      </c>
      <c r="D289" s="36" t="s">
        <v>460</v>
      </c>
      <c r="E289" s="38" t="s">
        <v>12127</v>
      </c>
      <c r="F289" s="39" t="s">
        <v>475</v>
      </c>
      <c r="G289" s="40">
        <v>194.88</v>
      </c>
      <c r="H289" s="41">
        <v>0</v>
      </c>
      <c r="I289" s="42">
        <f>ROUND(G289*H289,P4)</f>
        <v>0</v>
      </c>
      <c r="J289" s="39" t="s">
        <v>471</v>
      </c>
      <c r="O289" s="43">
        <f>I289*0.21</f>
        <v>0</v>
      </c>
      <c r="P289">
        <v>3</v>
      </c>
    </row>
    <row r="290">
      <c r="A290" s="36" t="s">
        <v>464</v>
      </c>
      <c r="B290" s="44"/>
      <c r="C290" s="45"/>
      <c r="D290" s="45"/>
      <c r="E290" s="46" t="s">
        <v>460</v>
      </c>
      <c r="F290" s="45"/>
      <c r="G290" s="45"/>
      <c r="H290" s="45"/>
      <c r="I290" s="45"/>
      <c r="J290" s="47"/>
    </row>
    <row r="291" ht="60">
      <c r="A291" s="36" t="s">
        <v>465</v>
      </c>
      <c r="B291" s="44"/>
      <c r="C291" s="45"/>
      <c r="D291" s="45"/>
      <c r="E291" s="48" t="s">
        <v>12128</v>
      </c>
      <c r="F291" s="45"/>
      <c r="G291" s="45"/>
      <c r="H291" s="45"/>
      <c r="I291" s="45"/>
      <c r="J291" s="47"/>
    </row>
    <row r="292" ht="45">
      <c r="A292" s="36" t="s">
        <v>467</v>
      </c>
      <c r="B292" s="44"/>
      <c r="C292" s="45"/>
      <c r="D292" s="45"/>
      <c r="E292" s="38" t="s">
        <v>12129</v>
      </c>
      <c r="F292" s="45"/>
      <c r="G292" s="45"/>
      <c r="H292" s="45"/>
      <c r="I292" s="45"/>
      <c r="J292" s="47"/>
    </row>
    <row r="293">
      <c r="A293" s="36" t="s">
        <v>458</v>
      </c>
      <c r="B293" s="36">
        <v>70</v>
      </c>
      <c r="C293" s="37" t="s">
        <v>12130</v>
      </c>
      <c r="D293" s="36" t="s">
        <v>460</v>
      </c>
      <c r="E293" s="38" t="s">
        <v>12131</v>
      </c>
      <c r="F293" s="39" t="s">
        <v>751</v>
      </c>
      <c r="G293" s="40">
        <v>7772</v>
      </c>
      <c r="H293" s="41">
        <v>0</v>
      </c>
      <c r="I293" s="42">
        <f>ROUND(G293*H293,P4)</f>
        <v>0</v>
      </c>
      <c r="J293" s="39" t="s">
        <v>11977</v>
      </c>
      <c r="O293" s="43">
        <f>I293*0.21</f>
        <v>0</v>
      </c>
      <c r="P293">
        <v>3</v>
      </c>
    </row>
    <row r="294">
      <c r="A294" s="36" t="s">
        <v>464</v>
      </c>
      <c r="B294" s="44"/>
      <c r="C294" s="45"/>
      <c r="D294" s="45"/>
      <c r="E294" s="46" t="s">
        <v>460</v>
      </c>
      <c r="F294" s="45"/>
      <c r="G294" s="45"/>
      <c r="H294" s="45"/>
      <c r="I294" s="45"/>
      <c r="J294" s="47"/>
    </row>
    <row r="295" ht="30">
      <c r="A295" s="36" t="s">
        <v>465</v>
      </c>
      <c r="B295" s="44"/>
      <c r="C295" s="45"/>
      <c r="D295" s="45"/>
      <c r="E295" s="48" t="s">
        <v>12132</v>
      </c>
      <c r="F295" s="45"/>
      <c r="G295" s="45"/>
      <c r="H295" s="45"/>
      <c r="I295" s="45"/>
      <c r="J295" s="47"/>
    </row>
    <row r="296" ht="45">
      <c r="A296" s="36" t="s">
        <v>467</v>
      </c>
      <c r="B296" s="44"/>
      <c r="C296" s="45"/>
      <c r="D296" s="45"/>
      <c r="E296" s="38" t="s">
        <v>12133</v>
      </c>
      <c r="F296" s="45"/>
      <c r="G296" s="45"/>
      <c r="H296" s="45"/>
      <c r="I296" s="45"/>
      <c r="J296" s="47"/>
    </row>
    <row r="297">
      <c r="A297" s="36" t="s">
        <v>458</v>
      </c>
      <c r="B297" s="36">
        <v>71</v>
      </c>
      <c r="C297" s="37" t="s">
        <v>12134</v>
      </c>
      <c r="D297" s="36" t="s">
        <v>460</v>
      </c>
      <c r="E297" s="38" t="s">
        <v>12135</v>
      </c>
      <c r="F297" s="39" t="s">
        <v>751</v>
      </c>
      <c r="G297" s="40">
        <v>7652</v>
      </c>
      <c r="H297" s="41">
        <v>0</v>
      </c>
      <c r="I297" s="42">
        <f>ROUND(G297*H297,P4)</f>
        <v>0</v>
      </c>
      <c r="J297" s="39" t="s">
        <v>11977</v>
      </c>
      <c r="O297" s="43">
        <f>I297*0.21</f>
        <v>0</v>
      </c>
      <c r="P297">
        <v>3</v>
      </c>
    </row>
    <row r="298">
      <c r="A298" s="36" t="s">
        <v>464</v>
      </c>
      <c r="B298" s="44"/>
      <c r="C298" s="45"/>
      <c r="D298" s="45"/>
      <c r="E298" s="46" t="s">
        <v>460</v>
      </c>
      <c r="F298" s="45"/>
      <c r="G298" s="45"/>
      <c r="H298" s="45"/>
      <c r="I298" s="45"/>
      <c r="J298" s="47"/>
    </row>
    <row r="299" ht="30">
      <c r="A299" s="36" t="s">
        <v>465</v>
      </c>
      <c r="B299" s="44"/>
      <c r="C299" s="45"/>
      <c r="D299" s="45"/>
      <c r="E299" s="48" t="s">
        <v>12132</v>
      </c>
      <c r="F299" s="45"/>
      <c r="G299" s="45"/>
      <c r="H299" s="45"/>
      <c r="I299" s="45"/>
      <c r="J299" s="47"/>
    </row>
    <row r="300" ht="45">
      <c r="A300" s="36" t="s">
        <v>467</v>
      </c>
      <c r="B300" s="44"/>
      <c r="C300" s="45"/>
      <c r="D300" s="45"/>
      <c r="E300" s="38" t="s">
        <v>12133</v>
      </c>
      <c r="F300" s="45"/>
      <c r="G300" s="45"/>
      <c r="H300" s="45"/>
      <c r="I300" s="45"/>
      <c r="J300" s="47"/>
    </row>
    <row r="301">
      <c r="A301" s="30" t="s">
        <v>455</v>
      </c>
      <c r="B301" s="31"/>
      <c r="C301" s="32" t="s">
        <v>3477</v>
      </c>
      <c r="D301" s="33"/>
      <c r="E301" s="30" t="s">
        <v>10544</v>
      </c>
      <c r="F301" s="33"/>
      <c r="G301" s="33"/>
      <c r="H301" s="33"/>
      <c r="I301" s="34">
        <f>SUMIFS(I302:I309,A302:A309,"P")</f>
        <v>0</v>
      </c>
      <c r="J301" s="35"/>
    </row>
    <row r="302">
      <c r="A302" s="36" t="s">
        <v>458</v>
      </c>
      <c r="B302" s="36">
        <v>72</v>
      </c>
      <c r="C302" s="37" t="s">
        <v>12136</v>
      </c>
      <c r="D302" s="36" t="s">
        <v>460</v>
      </c>
      <c r="E302" s="38" t="s">
        <v>12137</v>
      </c>
      <c r="F302" s="39" t="s">
        <v>492</v>
      </c>
      <c r="G302" s="40">
        <v>25272</v>
      </c>
      <c r="H302" s="41">
        <v>0</v>
      </c>
      <c r="I302" s="42">
        <f>ROUND(G302*H302,P4)</f>
        <v>0</v>
      </c>
      <c r="J302" s="39" t="s">
        <v>471</v>
      </c>
      <c r="O302" s="43">
        <f>I302*0.21</f>
        <v>0</v>
      </c>
      <c r="P302">
        <v>3</v>
      </c>
    </row>
    <row r="303">
      <c r="A303" s="36" t="s">
        <v>464</v>
      </c>
      <c r="B303" s="44"/>
      <c r="C303" s="45"/>
      <c r="D303" s="45"/>
      <c r="E303" s="38" t="s">
        <v>12138</v>
      </c>
      <c r="F303" s="45"/>
      <c r="G303" s="45"/>
      <c r="H303" s="45"/>
      <c r="I303" s="45"/>
      <c r="J303" s="47"/>
    </row>
    <row r="304">
      <c r="A304" s="36" t="s">
        <v>465</v>
      </c>
      <c r="B304" s="44"/>
      <c r="C304" s="45"/>
      <c r="D304" s="45"/>
      <c r="E304" s="48" t="s">
        <v>12139</v>
      </c>
      <c r="F304" s="45"/>
      <c r="G304" s="45"/>
      <c r="H304" s="45"/>
      <c r="I304" s="45"/>
      <c r="J304" s="47"/>
    </row>
    <row r="305" ht="120">
      <c r="A305" s="36" t="s">
        <v>467</v>
      </c>
      <c r="B305" s="44"/>
      <c r="C305" s="45"/>
      <c r="D305" s="45"/>
      <c r="E305" s="38" t="s">
        <v>8014</v>
      </c>
      <c r="F305" s="45"/>
      <c r="G305" s="45"/>
      <c r="H305" s="45"/>
      <c r="I305" s="45"/>
      <c r="J305" s="47"/>
    </row>
    <row r="306">
      <c r="A306" s="36" t="s">
        <v>458</v>
      </c>
      <c r="B306" s="36">
        <v>73</v>
      </c>
      <c r="C306" s="37" t="s">
        <v>8142</v>
      </c>
      <c r="D306" s="36" t="s">
        <v>460</v>
      </c>
      <c r="E306" s="38" t="s">
        <v>8143</v>
      </c>
      <c r="F306" s="39" t="s">
        <v>492</v>
      </c>
      <c r="G306" s="40">
        <v>78.140000000000001</v>
      </c>
      <c r="H306" s="41">
        <v>0</v>
      </c>
      <c r="I306" s="42">
        <f>ROUND(G306*H306,P4)</f>
        <v>0</v>
      </c>
      <c r="J306" s="39" t="s">
        <v>471</v>
      </c>
      <c r="O306" s="43">
        <f>I306*0.21</f>
        <v>0</v>
      </c>
      <c r="P306">
        <v>3</v>
      </c>
    </row>
    <row r="307">
      <c r="A307" s="36" t="s">
        <v>464</v>
      </c>
      <c r="B307" s="44"/>
      <c r="C307" s="45"/>
      <c r="D307" s="45"/>
      <c r="E307" s="38" t="s">
        <v>12140</v>
      </c>
      <c r="F307" s="45"/>
      <c r="G307" s="45"/>
      <c r="H307" s="45"/>
      <c r="I307" s="45"/>
      <c r="J307" s="47"/>
    </row>
    <row r="308">
      <c r="A308" s="36" t="s">
        <v>465</v>
      </c>
      <c r="B308" s="44"/>
      <c r="C308" s="45"/>
      <c r="D308" s="45"/>
      <c r="E308" s="48" t="s">
        <v>12141</v>
      </c>
      <c r="F308" s="45"/>
      <c r="G308" s="45"/>
      <c r="H308" s="45"/>
      <c r="I308" s="45"/>
      <c r="J308" s="47"/>
    </row>
    <row r="309" ht="195">
      <c r="A309" s="36" t="s">
        <v>467</v>
      </c>
      <c r="B309" s="44"/>
      <c r="C309" s="45"/>
      <c r="D309" s="45"/>
      <c r="E309" s="38" t="s">
        <v>8145</v>
      </c>
      <c r="F309" s="45"/>
      <c r="G309" s="45"/>
      <c r="H309" s="45"/>
      <c r="I309" s="45"/>
      <c r="J309" s="47"/>
    </row>
    <row r="310">
      <c r="A310" s="30" t="s">
        <v>455</v>
      </c>
      <c r="B310" s="31"/>
      <c r="C310" s="32" t="s">
        <v>5447</v>
      </c>
      <c r="D310" s="33"/>
      <c r="E310" s="30" t="s">
        <v>12142</v>
      </c>
      <c r="F310" s="33"/>
      <c r="G310" s="33"/>
      <c r="H310" s="33"/>
      <c r="I310" s="34">
        <f>SUMIFS(I311:I346,A311:A346,"P")</f>
        <v>0</v>
      </c>
      <c r="J310" s="35"/>
    </row>
    <row r="311">
      <c r="A311" s="36" t="s">
        <v>458</v>
      </c>
      <c r="B311" s="36">
        <v>74</v>
      </c>
      <c r="C311" s="37" t="s">
        <v>12143</v>
      </c>
      <c r="D311" s="36" t="s">
        <v>460</v>
      </c>
      <c r="E311" s="38" t="s">
        <v>12144</v>
      </c>
      <c r="F311" s="39" t="s">
        <v>492</v>
      </c>
      <c r="G311" s="40">
        <v>10233.6</v>
      </c>
      <c r="H311" s="41">
        <v>0</v>
      </c>
      <c r="I311" s="42">
        <f>ROUND(G311*H311,P4)</f>
        <v>0</v>
      </c>
      <c r="J311" s="39" t="s">
        <v>471</v>
      </c>
      <c r="O311" s="43">
        <f>I311*0.21</f>
        <v>0</v>
      </c>
      <c r="P311">
        <v>3</v>
      </c>
    </row>
    <row r="312">
      <c r="A312" s="36" t="s">
        <v>464</v>
      </c>
      <c r="B312" s="44"/>
      <c r="C312" s="45"/>
      <c r="D312" s="45"/>
      <c r="E312" s="38" t="s">
        <v>12145</v>
      </c>
      <c r="F312" s="45"/>
      <c r="G312" s="45"/>
      <c r="H312" s="45"/>
      <c r="I312" s="45"/>
      <c r="J312" s="47"/>
    </row>
    <row r="313" ht="45">
      <c r="A313" s="36" t="s">
        <v>465</v>
      </c>
      <c r="B313" s="44"/>
      <c r="C313" s="45"/>
      <c r="D313" s="45"/>
      <c r="E313" s="48" t="s">
        <v>12146</v>
      </c>
      <c r="F313" s="45"/>
      <c r="G313" s="45"/>
      <c r="H313" s="45"/>
      <c r="I313" s="45"/>
      <c r="J313" s="47"/>
    </row>
    <row r="314" ht="285">
      <c r="A314" s="36" t="s">
        <v>467</v>
      </c>
      <c r="B314" s="44"/>
      <c r="C314" s="45"/>
      <c r="D314" s="45"/>
      <c r="E314" s="38" t="s">
        <v>12147</v>
      </c>
      <c r="F314" s="45"/>
      <c r="G314" s="45"/>
      <c r="H314" s="45"/>
      <c r="I314" s="45"/>
      <c r="J314" s="47"/>
    </row>
    <row r="315">
      <c r="A315" s="36" t="s">
        <v>458</v>
      </c>
      <c r="B315" s="36">
        <v>75</v>
      </c>
      <c r="C315" s="37" t="s">
        <v>8829</v>
      </c>
      <c r="D315" s="36" t="s">
        <v>460</v>
      </c>
      <c r="E315" s="38" t="s">
        <v>8830</v>
      </c>
      <c r="F315" s="39" t="s">
        <v>492</v>
      </c>
      <c r="G315" s="40">
        <v>27754.080000000002</v>
      </c>
      <c r="H315" s="41">
        <v>0</v>
      </c>
      <c r="I315" s="42">
        <f>ROUND(G315*H315,P4)</f>
        <v>0</v>
      </c>
      <c r="J315" s="39" t="s">
        <v>471</v>
      </c>
      <c r="O315" s="43">
        <f>I315*0.21</f>
        <v>0</v>
      </c>
      <c r="P315">
        <v>3</v>
      </c>
    </row>
    <row r="316">
      <c r="A316" s="36" t="s">
        <v>464</v>
      </c>
      <c r="B316" s="44"/>
      <c r="C316" s="45"/>
      <c r="D316" s="45"/>
      <c r="E316" s="38" t="s">
        <v>12148</v>
      </c>
      <c r="F316" s="45"/>
      <c r="G316" s="45"/>
      <c r="H316" s="45"/>
      <c r="I316" s="45"/>
      <c r="J316" s="47"/>
    </row>
    <row r="317" ht="30">
      <c r="A317" s="36" t="s">
        <v>465</v>
      </c>
      <c r="B317" s="44"/>
      <c r="C317" s="45"/>
      <c r="D317" s="45"/>
      <c r="E317" s="48" t="s">
        <v>12149</v>
      </c>
      <c r="F317" s="45"/>
      <c r="G317" s="45"/>
      <c r="H317" s="45"/>
      <c r="I317" s="45"/>
      <c r="J317" s="47"/>
    </row>
    <row r="318" ht="45">
      <c r="A318" s="36" t="s">
        <v>467</v>
      </c>
      <c r="B318" s="44"/>
      <c r="C318" s="45"/>
      <c r="D318" s="45"/>
      <c r="E318" s="38" t="s">
        <v>8832</v>
      </c>
      <c r="F318" s="45"/>
      <c r="G318" s="45"/>
      <c r="H318" s="45"/>
      <c r="I318" s="45"/>
      <c r="J318" s="47"/>
    </row>
    <row r="319">
      <c r="A319" s="36" t="s">
        <v>458</v>
      </c>
      <c r="B319" s="36">
        <v>76</v>
      </c>
      <c r="C319" s="37" t="s">
        <v>12150</v>
      </c>
      <c r="D319" s="36" t="s">
        <v>460</v>
      </c>
      <c r="E319" s="38" t="s">
        <v>12151</v>
      </c>
      <c r="F319" s="39" t="s">
        <v>492</v>
      </c>
      <c r="G319" s="40">
        <v>3502.8000000000002</v>
      </c>
      <c r="H319" s="41">
        <v>0</v>
      </c>
      <c r="I319" s="42">
        <f>ROUND(G319*H319,P4)</f>
        <v>0</v>
      </c>
      <c r="J319" s="39" t="s">
        <v>471</v>
      </c>
      <c r="O319" s="43">
        <f>I319*0.21</f>
        <v>0</v>
      </c>
      <c r="P319">
        <v>3</v>
      </c>
    </row>
    <row r="320">
      <c r="A320" s="36" t="s">
        <v>464</v>
      </c>
      <c r="B320" s="44"/>
      <c r="C320" s="45"/>
      <c r="D320" s="45"/>
      <c r="E320" s="38" t="s">
        <v>12152</v>
      </c>
      <c r="F320" s="45"/>
      <c r="G320" s="45"/>
      <c r="H320" s="45"/>
      <c r="I320" s="45"/>
      <c r="J320" s="47"/>
    </row>
    <row r="321" ht="60">
      <c r="A321" s="36" t="s">
        <v>465</v>
      </c>
      <c r="B321" s="44"/>
      <c r="C321" s="45"/>
      <c r="D321" s="45"/>
      <c r="E321" s="48" t="s">
        <v>12153</v>
      </c>
      <c r="F321" s="45"/>
      <c r="G321" s="45"/>
      <c r="H321" s="45"/>
      <c r="I321" s="45"/>
      <c r="J321" s="47"/>
    </row>
    <row r="322" ht="45">
      <c r="A322" s="36" t="s">
        <v>467</v>
      </c>
      <c r="B322" s="44"/>
      <c r="C322" s="45"/>
      <c r="D322" s="45"/>
      <c r="E322" s="38" t="s">
        <v>8832</v>
      </c>
      <c r="F322" s="45"/>
      <c r="G322" s="45"/>
      <c r="H322" s="45"/>
      <c r="I322" s="45"/>
      <c r="J322" s="47"/>
    </row>
    <row r="323">
      <c r="A323" s="36" t="s">
        <v>458</v>
      </c>
      <c r="B323" s="36">
        <v>77</v>
      </c>
      <c r="C323" s="37" t="s">
        <v>12154</v>
      </c>
      <c r="D323" s="36" t="s">
        <v>740</v>
      </c>
      <c r="E323" s="38" t="s">
        <v>12155</v>
      </c>
      <c r="F323" s="39" t="s">
        <v>492</v>
      </c>
      <c r="G323" s="40">
        <v>18302.599999999999</v>
      </c>
      <c r="H323" s="41">
        <v>0</v>
      </c>
      <c r="I323" s="42">
        <f>ROUND(G323*H323,P4)</f>
        <v>0</v>
      </c>
      <c r="J323" s="39" t="s">
        <v>471</v>
      </c>
      <c r="O323" s="43">
        <f>I323*0.21</f>
        <v>0</v>
      </c>
      <c r="P323">
        <v>3</v>
      </c>
    </row>
    <row r="324">
      <c r="A324" s="36" t="s">
        <v>464</v>
      </c>
      <c r="B324" s="44"/>
      <c r="C324" s="45"/>
      <c r="D324" s="45"/>
      <c r="E324" s="38" t="s">
        <v>12156</v>
      </c>
      <c r="F324" s="45"/>
      <c r="G324" s="45"/>
      <c r="H324" s="45"/>
      <c r="I324" s="45"/>
      <c r="J324" s="47"/>
    </row>
    <row r="325" ht="30">
      <c r="A325" s="36" t="s">
        <v>465</v>
      </c>
      <c r="B325" s="44"/>
      <c r="C325" s="45"/>
      <c r="D325" s="45"/>
      <c r="E325" s="48" t="s">
        <v>12149</v>
      </c>
      <c r="F325" s="45"/>
      <c r="G325" s="45"/>
      <c r="H325" s="45"/>
      <c r="I325" s="45"/>
      <c r="J325" s="47"/>
    </row>
    <row r="326" ht="45">
      <c r="A326" s="36" t="s">
        <v>467</v>
      </c>
      <c r="B326" s="44"/>
      <c r="C326" s="45"/>
      <c r="D326" s="45"/>
      <c r="E326" s="38" t="s">
        <v>8832</v>
      </c>
      <c r="F326" s="45"/>
      <c r="G326" s="45"/>
      <c r="H326" s="45"/>
      <c r="I326" s="45"/>
      <c r="J326" s="47"/>
    </row>
    <row r="327">
      <c r="A327" s="36" t="s">
        <v>458</v>
      </c>
      <c r="B327" s="36">
        <v>78</v>
      </c>
      <c r="C327" s="37" t="s">
        <v>12154</v>
      </c>
      <c r="D327" s="36" t="s">
        <v>3360</v>
      </c>
      <c r="E327" s="38" t="s">
        <v>12155</v>
      </c>
      <c r="F327" s="39" t="s">
        <v>492</v>
      </c>
      <c r="G327" s="40">
        <v>13368.110000000001</v>
      </c>
      <c r="H327" s="41">
        <v>0</v>
      </c>
      <c r="I327" s="42">
        <f>ROUND(G327*H327,P4)</f>
        <v>0</v>
      </c>
      <c r="J327" s="39" t="s">
        <v>471</v>
      </c>
      <c r="O327" s="43">
        <f>I327*0.21</f>
        <v>0</v>
      </c>
      <c r="P327">
        <v>3</v>
      </c>
    </row>
    <row r="328">
      <c r="A328" s="36" t="s">
        <v>464</v>
      </c>
      <c r="B328" s="44"/>
      <c r="C328" s="45"/>
      <c r="D328" s="45"/>
      <c r="E328" s="38" t="s">
        <v>12157</v>
      </c>
      <c r="F328" s="45"/>
      <c r="G328" s="45"/>
      <c r="H328" s="45"/>
      <c r="I328" s="45"/>
      <c r="J328" s="47"/>
    </row>
    <row r="329" ht="30">
      <c r="A329" s="36" t="s">
        <v>465</v>
      </c>
      <c r="B329" s="44"/>
      <c r="C329" s="45"/>
      <c r="D329" s="45"/>
      <c r="E329" s="48" t="s">
        <v>12158</v>
      </c>
      <c r="F329" s="45"/>
      <c r="G329" s="45"/>
      <c r="H329" s="45"/>
      <c r="I329" s="45"/>
      <c r="J329" s="47"/>
    </row>
    <row r="330" ht="45">
      <c r="A330" s="36" t="s">
        <v>467</v>
      </c>
      <c r="B330" s="44"/>
      <c r="C330" s="45"/>
      <c r="D330" s="45"/>
      <c r="E330" s="38" t="s">
        <v>8832</v>
      </c>
      <c r="F330" s="45"/>
      <c r="G330" s="45"/>
      <c r="H330" s="45"/>
      <c r="I330" s="45"/>
      <c r="J330" s="47"/>
    </row>
    <row r="331">
      <c r="A331" s="36" t="s">
        <v>458</v>
      </c>
      <c r="B331" s="36">
        <v>79</v>
      </c>
      <c r="C331" s="37" t="s">
        <v>12159</v>
      </c>
      <c r="D331" s="36" t="s">
        <v>740</v>
      </c>
      <c r="E331" s="38" t="s">
        <v>12160</v>
      </c>
      <c r="F331" s="39" t="s">
        <v>492</v>
      </c>
      <c r="G331" s="40">
        <v>9151.2999999999993</v>
      </c>
      <c r="H331" s="41">
        <v>0</v>
      </c>
      <c r="I331" s="42">
        <f>ROUND(G331*H331,P4)</f>
        <v>0</v>
      </c>
      <c r="J331" s="39" t="s">
        <v>471</v>
      </c>
      <c r="O331" s="43">
        <f>I331*0.21</f>
        <v>0</v>
      </c>
      <c r="P331">
        <v>3</v>
      </c>
    </row>
    <row r="332" ht="30">
      <c r="A332" s="36" t="s">
        <v>464</v>
      </c>
      <c r="B332" s="44"/>
      <c r="C332" s="45"/>
      <c r="D332" s="45"/>
      <c r="E332" s="38" t="s">
        <v>12161</v>
      </c>
      <c r="F332" s="45"/>
      <c r="G332" s="45"/>
      <c r="H332" s="45"/>
      <c r="I332" s="45"/>
      <c r="J332" s="47"/>
    </row>
    <row r="333" ht="30">
      <c r="A333" s="36" t="s">
        <v>465</v>
      </c>
      <c r="B333" s="44"/>
      <c r="C333" s="45"/>
      <c r="D333" s="45"/>
      <c r="E333" s="48" t="s">
        <v>12162</v>
      </c>
      <c r="F333" s="45"/>
      <c r="G333" s="45"/>
      <c r="H333" s="45"/>
      <c r="I333" s="45"/>
      <c r="J333" s="47"/>
    </row>
    <row r="334" ht="285">
      <c r="A334" s="36" t="s">
        <v>467</v>
      </c>
      <c r="B334" s="44"/>
      <c r="C334" s="45"/>
      <c r="D334" s="45"/>
      <c r="E334" s="38" t="s">
        <v>12147</v>
      </c>
      <c r="F334" s="45"/>
      <c r="G334" s="45"/>
      <c r="H334" s="45"/>
      <c r="I334" s="45"/>
      <c r="J334" s="47"/>
    </row>
    <row r="335">
      <c r="A335" s="36" t="s">
        <v>458</v>
      </c>
      <c r="B335" s="36">
        <v>80</v>
      </c>
      <c r="C335" s="37" t="s">
        <v>12159</v>
      </c>
      <c r="D335" s="36" t="s">
        <v>3360</v>
      </c>
      <c r="E335" s="38" t="s">
        <v>12160</v>
      </c>
      <c r="F335" s="39" t="s">
        <v>492</v>
      </c>
      <c r="G335" s="40">
        <v>13877.040000000001</v>
      </c>
      <c r="H335" s="41">
        <v>0</v>
      </c>
      <c r="I335" s="42">
        <f>ROUND(G335*H335,P4)</f>
        <v>0</v>
      </c>
      <c r="J335" s="39" t="s">
        <v>471</v>
      </c>
      <c r="O335" s="43">
        <f>I335*0.21</f>
        <v>0</v>
      </c>
      <c r="P335">
        <v>3</v>
      </c>
    </row>
    <row r="336" ht="30">
      <c r="A336" s="36" t="s">
        <v>464</v>
      </c>
      <c r="B336" s="44"/>
      <c r="C336" s="45"/>
      <c r="D336" s="45"/>
      <c r="E336" s="38" t="s">
        <v>12163</v>
      </c>
      <c r="F336" s="45"/>
      <c r="G336" s="45"/>
      <c r="H336" s="45"/>
      <c r="I336" s="45"/>
      <c r="J336" s="47"/>
    </row>
    <row r="337" ht="45">
      <c r="A337" s="36" t="s">
        <v>465</v>
      </c>
      <c r="B337" s="44"/>
      <c r="C337" s="45"/>
      <c r="D337" s="45"/>
      <c r="E337" s="48" t="s">
        <v>12164</v>
      </c>
      <c r="F337" s="45"/>
      <c r="G337" s="45"/>
      <c r="H337" s="45"/>
      <c r="I337" s="45"/>
      <c r="J337" s="47"/>
    </row>
    <row r="338" ht="285">
      <c r="A338" s="36" t="s">
        <v>467</v>
      </c>
      <c r="B338" s="44"/>
      <c r="C338" s="45"/>
      <c r="D338" s="45"/>
      <c r="E338" s="38" t="s">
        <v>12147</v>
      </c>
      <c r="F338" s="45"/>
      <c r="G338" s="45"/>
      <c r="H338" s="45"/>
      <c r="I338" s="45"/>
      <c r="J338" s="47"/>
    </row>
    <row r="339">
      <c r="A339" s="36" t="s">
        <v>458</v>
      </c>
      <c r="B339" s="36">
        <v>81</v>
      </c>
      <c r="C339" s="37" t="s">
        <v>12159</v>
      </c>
      <c r="D339" s="36" t="s">
        <v>3379</v>
      </c>
      <c r="E339" s="38" t="s">
        <v>12160</v>
      </c>
      <c r="F339" s="39" t="s">
        <v>492</v>
      </c>
      <c r="G339" s="40">
        <v>13368.110000000001</v>
      </c>
      <c r="H339" s="41">
        <v>0</v>
      </c>
      <c r="I339" s="42">
        <f>ROUND(G339*H339,P4)</f>
        <v>0</v>
      </c>
      <c r="J339" s="39" t="s">
        <v>471</v>
      </c>
      <c r="O339" s="43">
        <f>I339*0.21</f>
        <v>0</v>
      </c>
      <c r="P339">
        <v>3</v>
      </c>
    </row>
    <row r="340" ht="30">
      <c r="A340" s="36" t="s">
        <v>464</v>
      </c>
      <c r="B340" s="44"/>
      <c r="C340" s="45"/>
      <c r="D340" s="45"/>
      <c r="E340" s="38" t="s">
        <v>12165</v>
      </c>
      <c r="F340" s="45"/>
      <c r="G340" s="45"/>
      <c r="H340" s="45"/>
      <c r="I340" s="45"/>
      <c r="J340" s="47"/>
    </row>
    <row r="341">
      <c r="A341" s="36" t="s">
        <v>465</v>
      </c>
      <c r="B341" s="44"/>
      <c r="C341" s="45"/>
      <c r="D341" s="45"/>
      <c r="E341" s="48" t="s">
        <v>12166</v>
      </c>
      <c r="F341" s="45"/>
      <c r="G341" s="45"/>
      <c r="H341" s="45"/>
      <c r="I341" s="45"/>
      <c r="J341" s="47"/>
    </row>
    <row r="342" ht="285">
      <c r="A342" s="36" t="s">
        <v>467</v>
      </c>
      <c r="B342" s="44"/>
      <c r="C342" s="45"/>
      <c r="D342" s="45"/>
      <c r="E342" s="38" t="s">
        <v>12147</v>
      </c>
      <c r="F342" s="45"/>
      <c r="G342" s="45"/>
      <c r="H342" s="45"/>
      <c r="I342" s="45"/>
      <c r="J342" s="47"/>
    </row>
    <row r="343" ht="30">
      <c r="A343" s="36" t="s">
        <v>458</v>
      </c>
      <c r="B343" s="36">
        <v>82</v>
      </c>
      <c r="C343" s="37" t="s">
        <v>12167</v>
      </c>
      <c r="D343" s="36" t="s">
        <v>460</v>
      </c>
      <c r="E343" s="38" t="s">
        <v>12168</v>
      </c>
      <c r="F343" s="39" t="s">
        <v>743</v>
      </c>
      <c r="G343" s="40">
        <v>1556.8</v>
      </c>
      <c r="H343" s="41">
        <v>0</v>
      </c>
      <c r="I343" s="42">
        <f>ROUND(G343*H343,P4)</f>
        <v>0</v>
      </c>
      <c r="J343" s="39" t="s">
        <v>11977</v>
      </c>
      <c r="O343" s="43">
        <f>I343*0.21</f>
        <v>0</v>
      </c>
      <c r="P343">
        <v>3</v>
      </c>
    </row>
    <row r="344">
      <c r="A344" s="36" t="s">
        <v>464</v>
      </c>
      <c r="B344" s="44"/>
      <c r="C344" s="45"/>
      <c r="D344" s="45"/>
      <c r="E344" s="46" t="s">
        <v>460</v>
      </c>
      <c r="F344" s="45"/>
      <c r="G344" s="45"/>
      <c r="H344" s="45"/>
      <c r="I344" s="45"/>
      <c r="J344" s="47"/>
    </row>
    <row r="345" ht="60">
      <c r="A345" s="36" t="s">
        <v>465</v>
      </c>
      <c r="B345" s="44"/>
      <c r="C345" s="45"/>
      <c r="D345" s="45"/>
      <c r="E345" s="48" t="s">
        <v>12169</v>
      </c>
      <c r="F345" s="45"/>
      <c r="G345" s="45"/>
      <c r="H345" s="45"/>
      <c r="I345" s="45"/>
      <c r="J345" s="47"/>
    </row>
    <row r="346">
      <c r="A346" s="36" t="s">
        <v>467</v>
      </c>
      <c r="B346" s="44"/>
      <c r="C346" s="45"/>
      <c r="D346" s="45"/>
      <c r="E346" s="38" t="s">
        <v>12170</v>
      </c>
      <c r="F346" s="45"/>
      <c r="G346" s="45"/>
      <c r="H346" s="45"/>
      <c r="I346" s="45"/>
      <c r="J346" s="47"/>
    </row>
    <row r="347">
      <c r="A347" s="30" t="s">
        <v>455</v>
      </c>
      <c r="B347" s="31"/>
      <c r="C347" s="32" t="s">
        <v>12171</v>
      </c>
      <c r="D347" s="33"/>
      <c r="E347" s="30" t="s">
        <v>12172</v>
      </c>
      <c r="F347" s="33"/>
      <c r="G347" s="33"/>
      <c r="H347" s="33"/>
      <c r="I347" s="34">
        <f>SUMIFS(I348:I399,A348:A399,"P")</f>
        <v>0</v>
      </c>
      <c r="J347" s="35"/>
    </row>
    <row r="348">
      <c r="A348" s="36" t="s">
        <v>458</v>
      </c>
      <c r="B348" s="36">
        <v>83</v>
      </c>
      <c r="C348" s="37" t="s">
        <v>12173</v>
      </c>
      <c r="D348" s="36" t="s">
        <v>460</v>
      </c>
      <c r="E348" s="38" t="s">
        <v>12174</v>
      </c>
      <c r="F348" s="39" t="s">
        <v>12175</v>
      </c>
      <c r="G348" s="40">
        <v>2</v>
      </c>
      <c r="H348" s="41">
        <v>0</v>
      </c>
      <c r="I348" s="42">
        <f>ROUND(G348*H348,P4)</f>
        <v>0</v>
      </c>
      <c r="J348" s="39" t="s">
        <v>11977</v>
      </c>
      <c r="O348" s="43">
        <f>I348*0.21</f>
        <v>0</v>
      </c>
      <c r="P348">
        <v>3</v>
      </c>
    </row>
    <row r="349">
      <c r="A349" s="36" t="s">
        <v>464</v>
      </c>
      <c r="B349" s="44"/>
      <c r="C349" s="45"/>
      <c r="D349" s="45"/>
      <c r="E349" s="38" t="s">
        <v>12172</v>
      </c>
      <c r="F349" s="45"/>
      <c r="G349" s="45"/>
      <c r="H349" s="45"/>
      <c r="I349" s="45"/>
      <c r="J349" s="47"/>
    </row>
    <row r="350">
      <c r="A350" s="36" t="s">
        <v>465</v>
      </c>
      <c r="B350" s="44"/>
      <c r="C350" s="45"/>
      <c r="D350" s="45"/>
      <c r="E350" s="48" t="s">
        <v>12176</v>
      </c>
      <c r="F350" s="45"/>
      <c r="G350" s="45"/>
      <c r="H350" s="45"/>
      <c r="I350" s="45"/>
      <c r="J350" s="47"/>
    </row>
    <row r="351" ht="45">
      <c r="A351" s="36" t="s">
        <v>467</v>
      </c>
      <c r="B351" s="44"/>
      <c r="C351" s="45"/>
      <c r="D351" s="45"/>
      <c r="E351" s="38" t="s">
        <v>12177</v>
      </c>
      <c r="F351" s="45"/>
      <c r="G351" s="45"/>
      <c r="H351" s="45"/>
      <c r="I351" s="45"/>
      <c r="J351" s="47"/>
    </row>
    <row r="352">
      <c r="A352" s="36" t="s">
        <v>458</v>
      </c>
      <c r="B352" s="36">
        <v>84</v>
      </c>
      <c r="C352" s="37" t="s">
        <v>12178</v>
      </c>
      <c r="D352" s="36" t="s">
        <v>460</v>
      </c>
      <c r="E352" s="38" t="s">
        <v>12179</v>
      </c>
      <c r="F352" s="39" t="s">
        <v>743</v>
      </c>
      <c r="G352" s="40">
        <v>200</v>
      </c>
      <c r="H352" s="41">
        <v>0</v>
      </c>
      <c r="I352" s="42">
        <f>ROUND(G352*H352,P4)</f>
        <v>0</v>
      </c>
      <c r="J352" s="39" t="s">
        <v>11977</v>
      </c>
      <c r="O352" s="43">
        <f>I352*0.21</f>
        <v>0</v>
      </c>
      <c r="P352">
        <v>3</v>
      </c>
    </row>
    <row r="353">
      <c r="A353" s="36" t="s">
        <v>464</v>
      </c>
      <c r="B353" s="44"/>
      <c r="C353" s="45"/>
      <c r="D353" s="45"/>
      <c r="E353" s="38" t="s">
        <v>12172</v>
      </c>
      <c r="F353" s="45"/>
      <c r="G353" s="45"/>
      <c r="H353" s="45"/>
      <c r="I353" s="45"/>
      <c r="J353" s="47"/>
    </row>
    <row r="354">
      <c r="A354" s="36" t="s">
        <v>465</v>
      </c>
      <c r="B354" s="44"/>
      <c r="C354" s="45"/>
      <c r="D354" s="45"/>
      <c r="E354" s="48" t="s">
        <v>12176</v>
      </c>
      <c r="F354" s="45"/>
      <c r="G354" s="45"/>
      <c r="H354" s="45"/>
      <c r="I354" s="45"/>
      <c r="J354" s="47"/>
    </row>
    <row r="355">
      <c r="A355" s="36" t="s">
        <v>467</v>
      </c>
      <c r="B355" s="44"/>
      <c r="C355" s="45"/>
      <c r="D355" s="45"/>
      <c r="E355" s="38" t="s">
        <v>12170</v>
      </c>
      <c r="F355" s="45"/>
      <c r="G355" s="45"/>
      <c r="H355" s="45"/>
      <c r="I355" s="45"/>
      <c r="J355" s="47"/>
    </row>
    <row r="356">
      <c r="A356" s="36" t="s">
        <v>458</v>
      </c>
      <c r="B356" s="36">
        <v>85</v>
      </c>
      <c r="C356" s="37" t="s">
        <v>12180</v>
      </c>
      <c r="D356" s="36" t="s">
        <v>460</v>
      </c>
      <c r="E356" s="38" t="s">
        <v>12181</v>
      </c>
      <c r="F356" s="39" t="s">
        <v>743</v>
      </c>
      <c r="G356" s="40">
        <v>40</v>
      </c>
      <c r="H356" s="41">
        <v>0</v>
      </c>
      <c r="I356" s="42">
        <f>ROUND(G356*H356,P4)</f>
        <v>0</v>
      </c>
      <c r="J356" s="39" t="s">
        <v>11977</v>
      </c>
      <c r="O356" s="43">
        <f>I356*0.21</f>
        <v>0</v>
      </c>
      <c r="P356">
        <v>3</v>
      </c>
    </row>
    <row r="357">
      <c r="A357" s="36" t="s">
        <v>464</v>
      </c>
      <c r="B357" s="44"/>
      <c r="C357" s="45"/>
      <c r="D357" s="45"/>
      <c r="E357" s="38" t="s">
        <v>12172</v>
      </c>
      <c r="F357" s="45"/>
      <c r="G357" s="45"/>
      <c r="H357" s="45"/>
      <c r="I357" s="45"/>
      <c r="J357" s="47"/>
    </row>
    <row r="358">
      <c r="A358" s="36" t="s">
        <v>465</v>
      </c>
      <c r="B358" s="44"/>
      <c r="C358" s="45"/>
      <c r="D358" s="45"/>
      <c r="E358" s="48" t="s">
        <v>12176</v>
      </c>
      <c r="F358" s="45"/>
      <c r="G358" s="45"/>
      <c r="H358" s="45"/>
      <c r="I358" s="45"/>
      <c r="J358" s="47"/>
    </row>
    <row r="359">
      <c r="A359" s="36" t="s">
        <v>467</v>
      </c>
      <c r="B359" s="44"/>
      <c r="C359" s="45"/>
      <c r="D359" s="45"/>
      <c r="E359" s="38" t="s">
        <v>12170</v>
      </c>
      <c r="F359" s="45"/>
      <c r="G359" s="45"/>
      <c r="H359" s="45"/>
      <c r="I359" s="45"/>
      <c r="J359" s="47"/>
    </row>
    <row r="360">
      <c r="A360" s="36" t="s">
        <v>458</v>
      </c>
      <c r="B360" s="36">
        <v>86</v>
      </c>
      <c r="C360" s="37" t="s">
        <v>12182</v>
      </c>
      <c r="D360" s="36" t="s">
        <v>460</v>
      </c>
      <c r="E360" s="38" t="s">
        <v>12183</v>
      </c>
      <c r="F360" s="39" t="s">
        <v>743</v>
      </c>
      <c r="G360" s="40">
        <v>40</v>
      </c>
      <c r="H360" s="41">
        <v>0</v>
      </c>
      <c r="I360" s="42">
        <f>ROUND(G360*H360,P4)</f>
        <v>0</v>
      </c>
      <c r="J360" s="39" t="s">
        <v>11977</v>
      </c>
      <c r="O360" s="43">
        <f>I360*0.21</f>
        <v>0</v>
      </c>
      <c r="P360">
        <v>3</v>
      </c>
    </row>
    <row r="361">
      <c r="A361" s="36" t="s">
        <v>464</v>
      </c>
      <c r="B361" s="44"/>
      <c r="C361" s="45"/>
      <c r="D361" s="45"/>
      <c r="E361" s="38" t="s">
        <v>12172</v>
      </c>
      <c r="F361" s="45"/>
      <c r="G361" s="45"/>
      <c r="H361" s="45"/>
      <c r="I361" s="45"/>
      <c r="J361" s="47"/>
    </row>
    <row r="362">
      <c r="A362" s="36" t="s">
        <v>465</v>
      </c>
      <c r="B362" s="44"/>
      <c r="C362" s="45"/>
      <c r="D362" s="45"/>
      <c r="E362" s="48" t="s">
        <v>12176</v>
      </c>
      <c r="F362" s="45"/>
      <c r="G362" s="45"/>
      <c r="H362" s="45"/>
      <c r="I362" s="45"/>
      <c r="J362" s="47"/>
    </row>
    <row r="363">
      <c r="A363" s="36" t="s">
        <v>467</v>
      </c>
      <c r="B363" s="44"/>
      <c r="C363" s="45"/>
      <c r="D363" s="45"/>
      <c r="E363" s="38" t="s">
        <v>12170</v>
      </c>
      <c r="F363" s="45"/>
      <c r="G363" s="45"/>
      <c r="H363" s="45"/>
      <c r="I363" s="45"/>
      <c r="J363" s="47"/>
    </row>
    <row r="364">
      <c r="A364" s="36" t="s">
        <v>458</v>
      </c>
      <c r="B364" s="36">
        <v>87</v>
      </c>
      <c r="C364" s="37" t="s">
        <v>12184</v>
      </c>
      <c r="D364" s="36" t="s">
        <v>460</v>
      </c>
      <c r="E364" s="38" t="s">
        <v>12185</v>
      </c>
      <c r="F364" s="39" t="s">
        <v>743</v>
      </c>
      <c r="G364" s="40">
        <v>120</v>
      </c>
      <c r="H364" s="41">
        <v>0</v>
      </c>
      <c r="I364" s="42">
        <f>ROUND(G364*H364,P4)</f>
        <v>0</v>
      </c>
      <c r="J364" s="39" t="s">
        <v>11977</v>
      </c>
      <c r="O364" s="43">
        <f>I364*0.21</f>
        <v>0</v>
      </c>
      <c r="P364">
        <v>3</v>
      </c>
    </row>
    <row r="365">
      <c r="A365" s="36" t="s">
        <v>464</v>
      </c>
      <c r="B365" s="44"/>
      <c r="C365" s="45"/>
      <c r="D365" s="45"/>
      <c r="E365" s="38" t="s">
        <v>12172</v>
      </c>
      <c r="F365" s="45"/>
      <c r="G365" s="45"/>
      <c r="H365" s="45"/>
      <c r="I365" s="45"/>
      <c r="J365" s="47"/>
    </row>
    <row r="366">
      <c r="A366" s="36" t="s">
        <v>465</v>
      </c>
      <c r="B366" s="44"/>
      <c r="C366" s="45"/>
      <c r="D366" s="45"/>
      <c r="E366" s="48" t="s">
        <v>12176</v>
      </c>
      <c r="F366" s="45"/>
      <c r="G366" s="45"/>
      <c r="H366" s="45"/>
      <c r="I366" s="45"/>
      <c r="J366" s="47"/>
    </row>
    <row r="367">
      <c r="A367" s="36" t="s">
        <v>467</v>
      </c>
      <c r="B367" s="44"/>
      <c r="C367" s="45"/>
      <c r="D367" s="45"/>
      <c r="E367" s="38" t="s">
        <v>12170</v>
      </c>
      <c r="F367" s="45"/>
      <c r="G367" s="45"/>
      <c r="H367" s="45"/>
      <c r="I367" s="45"/>
      <c r="J367" s="47"/>
    </row>
    <row r="368">
      <c r="A368" s="36" t="s">
        <v>458</v>
      </c>
      <c r="B368" s="36">
        <v>88</v>
      </c>
      <c r="C368" s="37" t="s">
        <v>12186</v>
      </c>
      <c r="D368" s="36" t="s">
        <v>460</v>
      </c>
      <c r="E368" s="38" t="s">
        <v>12187</v>
      </c>
      <c r="F368" s="39" t="s">
        <v>1297</v>
      </c>
      <c r="G368" s="40">
        <v>2</v>
      </c>
      <c r="H368" s="41">
        <v>0</v>
      </c>
      <c r="I368" s="42">
        <f>ROUND(G368*H368,P4)</f>
        <v>0</v>
      </c>
      <c r="J368" s="39" t="s">
        <v>11977</v>
      </c>
      <c r="O368" s="43">
        <f>I368*0.21</f>
        <v>0</v>
      </c>
      <c r="P368">
        <v>3</v>
      </c>
    </row>
    <row r="369">
      <c r="A369" s="36" t="s">
        <v>464</v>
      </c>
      <c r="B369" s="44"/>
      <c r="C369" s="45"/>
      <c r="D369" s="45"/>
      <c r="E369" s="38" t="s">
        <v>12172</v>
      </c>
      <c r="F369" s="45"/>
      <c r="G369" s="45"/>
      <c r="H369" s="45"/>
      <c r="I369" s="45"/>
      <c r="J369" s="47"/>
    </row>
    <row r="370">
      <c r="A370" s="36" t="s">
        <v>465</v>
      </c>
      <c r="B370" s="44"/>
      <c r="C370" s="45"/>
      <c r="D370" s="45"/>
      <c r="E370" s="48" t="s">
        <v>12176</v>
      </c>
      <c r="F370" s="45"/>
      <c r="G370" s="45"/>
      <c r="H370" s="45"/>
      <c r="I370" s="45"/>
      <c r="J370" s="47"/>
    </row>
    <row r="371">
      <c r="A371" s="36" t="s">
        <v>467</v>
      </c>
      <c r="B371" s="44"/>
      <c r="C371" s="45"/>
      <c r="D371" s="45"/>
      <c r="E371" s="38" t="s">
        <v>12170</v>
      </c>
      <c r="F371" s="45"/>
      <c r="G371" s="45"/>
      <c r="H371" s="45"/>
      <c r="I371" s="45"/>
      <c r="J371" s="47"/>
    </row>
    <row r="372">
      <c r="A372" s="36" t="s">
        <v>458</v>
      </c>
      <c r="B372" s="36">
        <v>89</v>
      </c>
      <c r="C372" s="37" t="s">
        <v>12188</v>
      </c>
      <c r="D372" s="36" t="s">
        <v>460</v>
      </c>
      <c r="E372" s="38" t="s">
        <v>12189</v>
      </c>
      <c r="F372" s="39" t="s">
        <v>1297</v>
      </c>
      <c r="G372" s="40">
        <v>2</v>
      </c>
      <c r="H372" s="41">
        <v>0</v>
      </c>
      <c r="I372" s="42">
        <f>ROUND(G372*H372,P4)</f>
        <v>0</v>
      </c>
      <c r="J372" s="39" t="s">
        <v>11977</v>
      </c>
      <c r="O372" s="43">
        <f>I372*0.21</f>
        <v>0</v>
      </c>
      <c r="P372">
        <v>3</v>
      </c>
    </row>
    <row r="373">
      <c r="A373" s="36" t="s">
        <v>464</v>
      </c>
      <c r="B373" s="44"/>
      <c r="C373" s="45"/>
      <c r="D373" s="45"/>
      <c r="E373" s="38" t="s">
        <v>12172</v>
      </c>
      <c r="F373" s="45"/>
      <c r="G373" s="45"/>
      <c r="H373" s="45"/>
      <c r="I373" s="45"/>
      <c r="J373" s="47"/>
    </row>
    <row r="374">
      <c r="A374" s="36" t="s">
        <v>465</v>
      </c>
      <c r="B374" s="44"/>
      <c r="C374" s="45"/>
      <c r="D374" s="45"/>
      <c r="E374" s="48" t="s">
        <v>12176</v>
      </c>
      <c r="F374" s="45"/>
      <c r="G374" s="45"/>
      <c r="H374" s="45"/>
      <c r="I374" s="45"/>
      <c r="J374" s="47"/>
    </row>
    <row r="375">
      <c r="A375" s="36" t="s">
        <v>467</v>
      </c>
      <c r="B375" s="44"/>
      <c r="C375" s="45"/>
      <c r="D375" s="45"/>
      <c r="E375" s="38" t="s">
        <v>12170</v>
      </c>
      <c r="F375" s="45"/>
      <c r="G375" s="45"/>
      <c r="H375" s="45"/>
      <c r="I375" s="45"/>
      <c r="J375" s="47"/>
    </row>
    <row r="376">
      <c r="A376" s="36" t="s">
        <v>458</v>
      </c>
      <c r="B376" s="36">
        <v>90</v>
      </c>
      <c r="C376" s="37" t="s">
        <v>12190</v>
      </c>
      <c r="D376" s="36" t="s">
        <v>460</v>
      </c>
      <c r="E376" s="38" t="s">
        <v>12191</v>
      </c>
      <c r="F376" s="39" t="s">
        <v>1297</v>
      </c>
      <c r="G376" s="40">
        <v>280</v>
      </c>
      <c r="H376" s="41">
        <v>0</v>
      </c>
      <c r="I376" s="42">
        <f>ROUND(G376*H376,P4)</f>
        <v>0</v>
      </c>
      <c r="J376" s="39" t="s">
        <v>11977</v>
      </c>
      <c r="O376" s="43">
        <f>I376*0.21</f>
        <v>0</v>
      </c>
      <c r="P376">
        <v>3</v>
      </c>
    </row>
    <row r="377">
      <c r="A377" s="36" t="s">
        <v>464</v>
      </c>
      <c r="B377" s="44"/>
      <c r="C377" s="45"/>
      <c r="D377" s="45"/>
      <c r="E377" s="38" t="s">
        <v>12172</v>
      </c>
      <c r="F377" s="45"/>
      <c r="G377" s="45"/>
      <c r="H377" s="45"/>
      <c r="I377" s="45"/>
      <c r="J377" s="47"/>
    </row>
    <row r="378">
      <c r="A378" s="36" t="s">
        <v>465</v>
      </c>
      <c r="B378" s="44"/>
      <c r="C378" s="45"/>
      <c r="D378" s="45"/>
      <c r="E378" s="48" t="s">
        <v>12176</v>
      </c>
      <c r="F378" s="45"/>
      <c r="G378" s="45"/>
      <c r="H378" s="45"/>
      <c r="I378" s="45"/>
      <c r="J378" s="47"/>
    </row>
    <row r="379">
      <c r="A379" s="36" t="s">
        <v>467</v>
      </c>
      <c r="B379" s="44"/>
      <c r="C379" s="45"/>
      <c r="D379" s="45"/>
      <c r="E379" s="38" t="s">
        <v>12170</v>
      </c>
      <c r="F379" s="45"/>
      <c r="G379" s="45"/>
      <c r="H379" s="45"/>
      <c r="I379" s="45"/>
      <c r="J379" s="47"/>
    </row>
    <row r="380">
      <c r="A380" s="36" t="s">
        <v>458</v>
      </c>
      <c r="B380" s="36">
        <v>91</v>
      </c>
      <c r="C380" s="37" t="s">
        <v>12192</v>
      </c>
      <c r="D380" s="36" t="s">
        <v>460</v>
      </c>
      <c r="E380" s="38" t="s">
        <v>12193</v>
      </c>
      <c r="F380" s="39" t="s">
        <v>1297</v>
      </c>
      <c r="G380" s="40">
        <v>325</v>
      </c>
      <c r="H380" s="41">
        <v>0</v>
      </c>
      <c r="I380" s="42">
        <f>ROUND(G380*H380,P4)</f>
        <v>0</v>
      </c>
      <c r="J380" s="39" t="s">
        <v>11977</v>
      </c>
      <c r="O380" s="43">
        <f>I380*0.21</f>
        <v>0</v>
      </c>
      <c r="P380">
        <v>3</v>
      </c>
    </row>
    <row r="381">
      <c r="A381" s="36" t="s">
        <v>464</v>
      </c>
      <c r="B381" s="44"/>
      <c r="C381" s="45"/>
      <c r="D381" s="45"/>
      <c r="E381" s="38" t="s">
        <v>12172</v>
      </c>
      <c r="F381" s="45"/>
      <c r="G381" s="45"/>
      <c r="H381" s="45"/>
      <c r="I381" s="45"/>
      <c r="J381" s="47"/>
    </row>
    <row r="382">
      <c r="A382" s="36" t="s">
        <v>465</v>
      </c>
      <c r="B382" s="44"/>
      <c r="C382" s="45"/>
      <c r="D382" s="45"/>
      <c r="E382" s="48" t="s">
        <v>12176</v>
      </c>
      <c r="F382" s="45"/>
      <c r="G382" s="45"/>
      <c r="H382" s="45"/>
      <c r="I382" s="45"/>
      <c r="J382" s="47"/>
    </row>
    <row r="383">
      <c r="A383" s="36" t="s">
        <v>467</v>
      </c>
      <c r="B383" s="44"/>
      <c r="C383" s="45"/>
      <c r="D383" s="45"/>
      <c r="E383" s="38" t="s">
        <v>12170</v>
      </c>
      <c r="F383" s="45"/>
      <c r="G383" s="45"/>
      <c r="H383" s="45"/>
      <c r="I383" s="45"/>
      <c r="J383" s="47"/>
    </row>
    <row r="384">
      <c r="A384" s="36" t="s">
        <v>458</v>
      </c>
      <c r="B384" s="36">
        <v>92</v>
      </c>
      <c r="C384" s="37" t="s">
        <v>12194</v>
      </c>
      <c r="D384" s="36" t="s">
        <v>460</v>
      </c>
      <c r="E384" s="38" t="s">
        <v>12195</v>
      </c>
      <c r="F384" s="39" t="s">
        <v>989</v>
      </c>
      <c r="G384" s="40">
        <v>1</v>
      </c>
      <c r="H384" s="41">
        <v>0</v>
      </c>
      <c r="I384" s="42">
        <f>ROUND(G384*H384,P4)</f>
        <v>0</v>
      </c>
      <c r="J384" s="39" t="s">
        <v>11977</v>
      </c>
      <c r="O384" s="43">
        <f>I384*0.21</f>
        <v>0</v>
      </c>
      <c r="P384">
        <v>3</v>
      </c>
    </row>
    <row r="385">
      <c r="A385" s="36" t="s">
        <v>464</v>
      </c>
      <c r="B385" s="44"/>
      <c r="C385" s="45"/>
      <c r="D385" s="45"/>
      <c r="E385" s="38" t="s">
        <v>12172</v>
      </c>
      <c r="F385" s="45"/>
      <c r="G385" s="45"/>
      <c r="H385" s="45"/>
      <c r="I385" s="45"/>
      <c r="J385" s="47"/>
    </row>
    <row r="386" ht="60">
      <c r="A386" s="36" t="s">
        <v>465</v>
      </c>
      <c r="B386" s="44"/>
      <c r="C386" s="45"/>
      <c r="D386" s="45"/>
      <c r="E386" s="48" t="s">
        <v>12196</v>
      </c>
      <c r="F386" s="45"/>
      <c r="G386" s="45"/>
      <c r="H386" s="45"/>
      <c r="I386" s="45"/>
      <c r="J386" s="47"/>
    </row>
    <row r="387" ht="45">
      <c r="A387" s="36" t="s">
        <v>467</v>
      </c>
      <c r="B387" s="44"/>
      <c r="C387" s="45"/>
      <c r="D387" s="45"/>
      <c r="E387" s="38" t="s">
        <v>12197</v>
      </c>
      <c r="F387" s="45"/>
      <c r="G387" s="45"/>
      <c r="H387" s="45"/>
      <c r="I387" s="45"/>
      <c r="J387" s="47"/>
    </row>
    <row r="388">
      <c r="A388" s="36" t="s">
        <v>458</v>
      </c>
      <c r="B388" s="36">
        <v>93</v>
      </c>
      <c r="C388" s="37" t="s">
        <v>12198</v>
      </c>
      <c r="D388" s="36" t="s">
        <v>460</v>
      </c>
      <c r="E388" s="38" t="s">
        <v>12199</v>
      </c>
      <c r="F388" s="39" t="s">
        <v>989</v>
      </c>
      <c r="G388" s="40">
        <v>1</v>
      </c>
      <c r="H388" s="41">
        <v>0</v>
      </c>
      <c r="I388" s="42">
        <f>ROUND(G388*H388,P4)</f>
        <v>0</v>
      </c>
      <c r="J388" s="39" t="s">
        <v>11977</v>
      </c>
      <c r="O388" s="43">
        <f>I388*0.21</f>
        <v>0</v>
      </c>
      <c r="P388">
        <v>3</v>
      </c>
    </row>
    <row r="389">
      <c r="A389" s="36" t="s">
        <v>464</v>
      </c>
      <c r="B389" s="44"/>
      <c r="C389" s="45"/>
      <c r="D389" s="45"/>
      <c r="E389" s="38" t="s">
        <v>12172</v>
      </c>
      <c r="F389" s="45"/>
      <c r="G389" s="45"/>
      <c r="H389" s="45"/>
      <c r="I389" s="45"/>
      <c r="J389" s="47"/>
    </row>
    <row r="390" ht="60">
      <c r="A390" s="36" t="s">
        <v>465</v>
      </c>
      <c r="B390" s="44"/>
      <c r="C390" s="45"/>
      <c r="D390" s="45"/>
      <c r="E390" s="48" t="s">
        <v>12196</v>
      </c>
      <c r="F390" s="45"/>
      <c r="G390" s="45"/>
      <c r="H390" s="45"/>
      <c r="I390" s="45"/>
      <c r="J390" s="47"/>
    </row>
    <row r="391" ht="45">
      <c r="A391" s="36" t="s">
        <v>467</v>
      </c>
      <c r="B391" s="44"/>
      <c r="C391" s="45"/>
      <c r="D391" s="45"/>
      <c r="E391" s="38" t="s">
        <v>12197</v>
      </c>
      <c r="F391" s="45"/>
      <c r="G391" s="45"/>
      <c r="H391" s="45"/>
      <c r="I391" s="45"/>
      <c r="J391" s="47"/>
    </row>
    <row r="392">
      <c r="A392" s="36" t="s">
        <v>458</v>
      </c>
      <c r="B392" s="36">
        <v>94</v>
      </c>
      <c r="C392" s="37" t="s">
        <v>12200</v>
      </c>
      <c r="D392" s="36" t="s">
        <v>460</v>
      </c>
      <c r="E392" s="38" t="s">
        <v>12201</v>
      </c>
      <c r="F392" s="39" t="s">
        <v>1297</v>
      </c>
      <c r="G392" s="40">
        <v>78</v>
      </c>
      <c r="H392" s="41">
        <v>0</v>
      </c>
      <c r="I392" s="42">
        <f>ROUND(G392*H392,P4)</f>
        <v>0</v>
      </c>
      <c r="J392" s="39" t="s">
        <v>11977</v>
      </c>
      <c r="O392" s="43">
        <f>I392*0.21</f>
        <v>0</v>
      </c>
      <c r="P392">
        <v>3</v>
      </c>
    </row>
    <row r="393">
      <c r="A393" s="36" t="s">
        <v>464</v>
      </c>
      <c r="B393" s="44"/>
      <c r="C393" s="45"/>
      <c r="D393" s="45"/>
      <c r="E393" s="38" t="s">
        <v>12172</v>
      </c>
      <c r="F393" s="45"/>
      <c r="G393" s="45"/>
      <c r="H393" s="45"/>
      <c r="I393" s="45"/>
      <c r="J393" s="47"/>
    </row>
    <row r="394">
      <c r="A394" s="36" t="s">
        <v>465</v>
      </c>
      <c r="B394" s="44"/>
      <c r="C394" s="45"/>
      <c r="D394" s="45"/>
      <c r="E394" s="48" t="s">
        <v>12176</v>
      </c>
      <c r="F394" s="45"/>
      <c r="G394" s="45"/>
      <c r="H394" s="45"/>
      <c r="I394" s="45"/>
      <c r="J394" s="47"/>
    </row>
    <row r="395">
      <c r="A395" s="36" t="s">
        <v>467</v>
      </c>
      <c r="B395" s="44"/>
      <c r="C395" s="45"/>
      <c r="D395" s="45"/>
      <c r="E395" s="38" t="s">
        <v>12170</v>
      </c>
      <c r="F395" s="45"/>
      <c r="G395" s="45"/>
      <c r="H395" s="45"/>
      <c r="I395" s="45"/>
      <c r="J395" s="47"/>
    </row>
    <row r="396" ht="30">
      <c r="A396" s="36" t="s">
        <v>458</v>
      </c>
      <c r="B396" s="36">
        <v>95</v>
      </c>
      <c r="C396" s="37" t="s">
        <v>12202</v>
      </c>
      <c r="D396" s="36" t="s">
        <v>460</v>
      </c>
      <c r="E396" s="38" t="s">
        <v>12203</v>
      </c>
      <c r="F396" s="39" t="s">
        <v>989</v>
      </c>
      <c r="G396" s="40">
        <v>2</v>
      </c>
      <c r="H396" s="41">
        <v>0</v>
      </c>
      <c r="I396" s="42">
        <f>ROUND(G396*H396,P4)</f>
        <v>0</v>
      </c>
      <c r="J396" s="39" t="s">
        <v>11977</v>
      </c>
      <c r="O396" s="43">
        <f>I396*0.21</f>
        <v>0</v>
      </c>
      <c r="P396">
        <v>3</v>
      </c>
    </row>
    <row r="397">
      <c r="A397" s="36" t="s">
        <v>464</v>
      </c>
      <c r="B397" s="44"/>
      <c r="C397" s="45"/>
      <c r="D397" s="45"/>
      <c r="E397" s="38" t="s">
        <v>12204</v>
      </c>
      <c r="F397" s="45"/>
      <c r="G397" s="45"/>
      <c r="H397" s="45"/>
      <c r="I397" s="45"/>
      <c r="J397" s="47"/>
    </row>
    <row r="398">
      <c r="A398" s="36" t="s">
        <v>465</v>
      </c>
      <c r="B398" s="44"/>
      <c r="C398" s="45"/>
      <c r="D398" s="45"/>
      <c r="E398" s="48" t="s">
        <v>12205</v>
      </c>
      <c r="F398" s="45"/>
      <c r="G398" s="45"/>
      <c r="H398" s="45"/>
      <c r="I398" s="45"/>
      <c r="J398" s="47"/>
    </row>
    <row r="399">
      <c r="A399" s="36" t="s">
        <v>467</v>
      </c>
      <c r="B399" s="44"/>
      <c r="C399" s="45"/>
      <c r="D399" s="45"/>
      <c r="E399" s="38" t="s">
        <v>12170</v>
      </c>
      <c r="F399" s="45"/>
      <c r="G399" s="45"/>
      <c r="H399" s="45"/>
      <c r="I399" s="45"/>
      <c r="J399" s="47"/>
    </row>
    <row r="400">
      <c r="A400" s="30" t="s">
        <v>455</v>
      </c>
      <c r="B400" s="31"/>
      <c r="C400" s="32" t="s">
        <v>5313</v>
      </c>
      <c r="D400" s="33"/>
      <c r="E400" s="30" t="s">
        <v>5314</v>
      </c>
      <c r="F400" s="33"/>
      <c r="G400" s="33"/>
      <c r="H400" s="33"/>
      <c r="I400" s="34">
        <f>SUMIFS(I401:I440,A401:A440,"P")</f>
        <v>0</v>
      </c>
      <c r="J400" s="35"/>
    </row>
    <row r="401">
      <c r="A401" s="36" t="s">
        <v>458</v>
      </c>
      <c r="B401" s="36">
        <v>96</v>
      </c>
      <c r="C401" s="37" t="s">
        <v>12206</v>
      </c>
      <c r="D401" s="36" t="s">
        <v>460</v>
      </c>
      <c r="E401" s="38" t="s">
        <v>12207</v>
      </c>
      <c r="F401" s="39" t="s">
        <v>743</v>
      </c>
      <c r="G401" s="40">
        <v>48.799999999999997</v>
      </c>
      <c r="H401" s="41">
        <v>0</v>
      </c>
      <c r="I401" s="42">
        <f>ROUND(G401*H401,P4)</f>
        <v>0</v>
      </c>
      <c r="J401" s="39" t="s">
        <v>471</v>
      </c>
      <c r="O401" s="43">
        <f>I401*0.21</f>
        <v>0</v>
      </c>
      <c r="P401">
        <v>3</v>
      </c>
    </row>
    <row r="402">
      <c r="A402" s="36" t="s">
        <v>464</v>
      </c>
      <c r="B402" s="44"/>
      <c r="C402" s="45"/>
      <c r="D402" s="45"/>
      <c r="E402" s="38" t="s">
        <v>12208</v>
      </c>
      <c r="F402" s="45"/>
      <c r="G402" s="45"/>
      <c r="H402" s="45"/>
      <c r="I402" s="45"/>
      <c r="J402" s="47"/>
    </row>
    <row r="403" ht="30">
      <c r="A403" s="36" t="s">
        <v>465</v>
      </c>
      <c r="B403" s="44"/>
      <c r="C403" s="45"/>
      <c r="D403" s="45"/>
      <c r="E403" s="48" t="s">
        <v>12209</v>
      </c>
      <c r="F403" s="45"/>
      <c r="G403" s="45"/>
      <c r="H403" s="45"/>
      <c r="I403" s="45"/>
      <c r="J403" s="47"/>
    </row>
    <row r="404" ht="315">
      <c r="A404" s="36" t="s">
        <v>467</v>
      </c>
      <c r="B404" s="44"/>
      <c r="C404" s="45"/>
      <c r="D404" s="45"/>
      <c r="E404" s="38" t="s">
        <v>12210</v>
      </c>
      <c r="F404" s="45"/>
      <c r="G404" s="45"/>
      <c r="H404" s="45"/>
      <c r="I404" s="45"/>
      <c r="J404" s="47"/>
    </row>
    <row r="405">
      <c r="A405" s="36" t="s">
        <v>458</v>
      </c>
      <c r="B405" s="36">
        <v>97</v>
      </c>
      <c r="C405" s="37" t="s">
        <v>9206</v>
      </c>
      <c r="D405" s="36" t="s">
        <v>460</v>
      </c>
      <c r="E405" s="38" t="s">
        <v>9207</v>
      </c>
      <c r="F405" s="39" t="s">
        <v>743</v>
      </c>
      <c r="G405" s="40">
        <v>49.799999999999997</v>
      </c>
      <c r="H405" s="41">
        <v>0</v>
      </c>
      <c r="I405" s="42">
        <f>ROUND(G405*H405,P4)</f>
        <v>0</v>
      </c>
      <c r="J405" s="39" t="s">
        <v>471</v>
      </c>
      <c r="O405" s="43">
        <f>I405*0.21</f>
        <v>0</v>
      </c>
      <c r="P405">
        <v>3</v>
      </c>
    </row>
    <row r="406">
      <c r="A406" s="36" t="s">
        <v>464</v>
      </c>
      <c r="B406" s="44"/>
      <c r="C406" s="45"/>
      <c r="D406" s="45"/>
      <c r="E406" s="38" t="s">
        <v>12211</v>
      </c>
      <c r="F406" s="45"/>
      <c r="G406" s="45"/>
      <c r="H406" s="45"/>
      <c r="I406" s="45"/>
      <c r="J406" s="47"/>
    </row>
    <row r="407">
      <c r="A407" s="36" t="s">
        <v>465</v>
      </c>
      <c r="B407" s="44"/>
      <c r="C407" s="45"/>
      <c r="D407" s="45"/>
      <c r="E407" s="48" t="s">
        <v>12212</v>
      </c>
      <c r="F407" s="45"/>
      <c r="G407" s="45"/>
      <c r="H407" s="45"/>
      <c r="I407" s="45"/>
      <c r="J407" s="47"/>
    </row>
    <row r="408" ht="315">
      <c r="A408" s="36" t="s">
        <v>467</v>
      </c>
      <c r="B408" s="44"/>
      <c r="C408" s="45"/>
      <c r="D408" s="45"/>
      <c r="E408" s="38" t="s">
        <v>7544</v>
      </c>
      <c r="F408" s="45"/>
      <c r="G408" s="45"/>
      <c r="H408" s="45"/>
      <c r="I408" s="45"/>
      <c r="J408" s="47"/>
    </row>
    <row r="409">
      <c r="A409" s="36" t="s">
        <v>458</v>
      </c>
      <c r="B409" s="36">
        <v>98</v>
      </c>
      <c r="C409" s="37" t="s">
        <v>7545</v>
      </c>
      <c r="D409" s="36" t="s">
        <v>460</v>
      </c>
      <c r="E409" s="38" t="s">
        <v>7546</v>
      </c>
      <c r="F409" s="39" t="s">
        <v>743</v>
      </c>
      <c r="G409" s="40">
        <v>62</v>
      </c>
      <c r="H409" s="41">
        <v>0</v>
      </c>
      <c r="I409" s="42">
        <f>ROUND(G409*H409,P4)</f>
        <v>0</v>
      </c>
      <c r="J409" s="39" t="s">
        <v>471</v>
      </c>
      <c r="O409" s="43">
        <f>I409*0.21</f>
        <v>0</v>
      </c>
      <c r="P409">
        <v>3</v>
      </c>
    </row>
    <row r="410">
      <c r="A410" s="36" t="s">
        <v>464</v>
      </c>
      <c r="B410" s="44"/>
      <c r="C410" s="45"/>
      <c r="D410" s="45"/>
      <c r="E410" s="38" t="s">
        <v>12213</v>
      </c>
      <c r="F410" s="45"/>
      <c r="G410" s="45"/>
      <c r="H410" s="45"/>
      <c r="I410" s="45"/>
      <c r="J410" s="47"/>
    </row>
    <row r="411">
      <c r="A411" s="36" t="s">
        <v>465</v>
      </c>
      <c r="B411" s="44"/>
      <c r="C411" s="45"/>
      <c r="D411" s="45"/>
      <c r="E411" s="48" t="s">
        <v>12214</v>
      </c>
      <c r="F411" s="45"/>
      <c r="G411" s="45"/>
      <c r="H411" s="45"/>
      <c r="I411" s="45"/>
      <c r="J411" s="47"/>
    </row>
    <row r="412" ht="315">
      <c r="A412" s="36" t="s">
        <v>467</v>
      </c>
      <c r="B412" s="44"/>
      <c r="C412" s="45"/>
      <c r="D412" s="45"/>
      <c r="E412" s="38" t="s">
        <v>7544</v>
      </c>
      <c r="F412" s="45"/>
      <c r="G412" s="45"/>
      <c r="H412" s="45"/>
      <c r="I412" s="45"/>
      <c r="J412" s="47"/>
    </row>
    <row r="413">
      <c r="A413" s="36" t="s">
        <v>458</v>
      </c>
      <c r="B413" s="36">
        <v>99</v>
      </c>
      <c r="C413" s="37" t="s">
        <v>8930</v>
      </c>
      <c r="D413" s="36" t="s">
        <v>460</v>
      </c>
      <c r="E413" s="38" t="s">
        <v>8931</v>
      </c>
      <c r="F413" s="39" t="s">
        <v>743</v>
      </c>
      <c r="G413" s="40">
        <v>1422.8</v>
      </c>
      <c r="H413" s="41">
        <v>0</v>
      </c>
      <c r="I413" s="42">
        <f>ROUND(G413*H413,P4)</f>
        <v>0</v>
      </c>
      <c r="J413" s="39" t="s">
        <v>471</v>
      </c>
      <c r="O413" s="43">
        <f>I413*0.21</f>
        <v>0</v>
      </c>
      <c r="P413">
        <v>3</v>
      </c>
    </row>
    <row r="414">
      <c r="A414" s="36" t="s">
        <v>464</v>
      </c>
      <c r="B414" s="44"/>
      <c r="C414" s="45"/>
      <c r="D414" s="45"/>
      <c r="E414" s="38" t="s">
        <v>12215</v>
      </c>
      <c r="F414" s="45"/>
      <c r="G414" s="45"/>
      <c r="H414" s="45"/>
      <c r="I414" s="45"/>
      <c r="J414" s="47"/>
    </row>
    <row r="415">
      <c r="A415" s="36" t="s">
        <v>465</v>
      </c>
      <c r="B415" s="44"/>
      <c r="C415" s="45"/>
      <c r="D415" s="45"/>
      <c r="E415" s="48" t="s">
        <v>12214</v>
      </c>
      <c r="F415" s="45"/>
      <c r="G415" s="45"/>
      <c r="H415" s="45"/>
      <c r="I415" s="45"/>
      <c r="J415" s="47"/>
    </row>
    <row r="416" ht="315">
      <c r="A416" s="36" t="s">
        <v>467</v>
      </c>
      <c r="B416" s="44"/>
      <c r="C416" s="45"/>
      <c r="D416" s="45"/>
      <c r="E416" s="38" t="s">
        <v>7544</v>
      </c>
      <c r="F416" s="45"/>
      <c r="G416" s="45"/>
      <c r="H416" s="45"/>
      <c r="I416" s="45"/>
      <c r="J416" s="47"/>
    </row>
    <row r="417">
      <c r="A417" s="36" t="s">
        <v>458</v>
      </c>
      <c r="B417" s="36">
        <v>100</v>
      </c>
      <c r="C417" s="37" t="s">
        <v>10966</v>
      </c>
      <c r="D417" s="36" t="s">
        <v>740</v>
      </c>
      <c r="E417" s="38" t="s">
        <v>10967</v>
      </c>
      <c r="F417" s="39" t="s">
        <v>743</v>
      </c>
      <c r="G417" s="40">
        <v>2259.8000000000002</v>
      </c>
      <c r="H417" s="41">
        <v>0</v>
      </c>
      <c r="I417" s="42">
        <f>ROUND(G417*H417,P4)</f>
        <v>0</v>
      </c>
      <c r="J417" s="39" t="s">
        <v>471</v>
      </c>
      <c r="O417" s="43">
        <f>I417*0.21</f>
        <v>0</v>
      </c>
      <c r="P417">
        <v>3</v>
      </c>
    </row>
    <row r="418">
      <c r="A418" s="36" t="s">
        <v>464</v>
      </c>
      <c r="B418" s="44"/>
      <c r="C418" s="45"/>
      <c r="D418" s="45"/>
      <c r="E418" s="38" t="s">
        <v>12216</v>
      </c>
      <c r="F418" s="45"/>
      <c r="G418" s="45"/>
      <c r="H418" s="45"/>
      <c r="I418" s="45"/>
      <c r="J418" s="47"/>
    </row>
    <row r="419">
      <c r="A419" s="36" t="s">
        <v>465</v>
      </c>
      <c r="B419" s="44"/>
      <c r="C419" s="45"/>
      <c r="D419" s="45"/>
      <c r="E419" s="48" t="s">
        <v>12217</v>
      </c>
      <c r="F419" s="45"/>
      <c r="G419" s="45"/>
      <c r="H419" s="45"/>
      <c r="I419" s="45"/>
      <c r="J419" s="47"/>
    </row>
    <row r="420" ht="300">
      <c r="A420" s="36" t="s">
        <v>467</v>
      </c>
      <c r="B420" s="44"/>
      <c r="C420" s="45"/>
      <c r="D420" s="45"/>
      <c r="E420" s="38" t="s">
        <v>5322</v>
      </c>
      <c r="F420" s="45"/>
      <c r="G420" s="45"/>
      <c r="H420" s="45"/>
      <c r="I420" s="45"/>
      <c r="J420" s="47"/>
    </row>
    <row r="421">
      <c r="A421" s="36" t="s">
        <v>458</v>
      </c>
      <c r="B421" s="36">
        <v>101</v>
      </c>
      <c r="C421" s="37" t="s">
        <v>10966</v>
      </c>
      <c r="D421" s="36" t="s">
        <v>3360</v>
      </c>
      <c r="E421" s="38" t="s">
        <v>10967</v>
      </c>
      <c r="F421" s="39" t="s">
        <v>743</v>
      </c>
      <c r="G421" s="40">
        <v>28.800000000000001</v>
      </c>
      <c r="H421" s="41">
        <v>0</v>
      </c>
      <c r="I421" s="42">
        <f>ROUND(G421*H421,P4)</f>
        <v>0</v>
      </c>
      <c r="J421" s="39" t="s">
        <v>471</v>
      </c>
      <c r="O421" s="43">
        <f>I421*0.21</f>
        <v>0</v>
      </c>
      <c r="P421">
        <v>3</v>
      </c>
    </row>
    <row r="422">
      <c r="A422" s="36" t="s">
        <v>464</v>
      </c>
      <c r="B422" s="44"/>
      <c r="C422" s="45"/>
      <c r="D422" s="45"/>
      <c r="E422" s="38" t="s">
        <v>12218</v>
      </c>
      <c r="F422" s="45"/>
      <c r="G422" s="45"/>
      <c r="H422" s="45"/>
      <c r="I422" s="45"/>
      <c r="J422" s="47"/>
    </row>
    <row r="423">
      <c r="A423" s="36" t="s">
        <v>465</v>
      </c>
      <c r="B423" s="44"/>
      <c r="C423" s="45"/>
      <c r="D423" s="45"/>
      <c r="E423" s="48" t="s">
        <v>12217</v>
      </c>
      <c r="F423" s="45"/>
      <c r="G423" s="45"/>
      <c r="H423" s="45"/>
      <c r="I423" s="45"/>
      <c r="J423" s="47"/>
    </row>
    <row r="424" ht="300">
      <c r="A424" s="36" t="s">
        <v>467</v>
      </c>
      <c r="B424" s="44"/>
      <c r="C424" s="45"/>
      <c r="D424" s="45"/>
      <c r="E424" s="38" t="s">
        <v>5322</v>
      </c>
      <c r="F424" s="45"/>
      <c r="G424" s="45"/>
      <c r="H424" s="45"/>
      <c r="I424" s="45"/>
      <c r="J424" s="47"/>
    </row>
    <row r="425">
      <c r="A425" s="36" t="s">
        <v>458</v>
      </c>
      <c r="B425" s="36">
        <v>102</v>
      </c>
      <c r="C425" s="37" t="s">
        <v>5319</v>
      </c>
      <c r="D425" s="36" t="s">
        <v>460</v>
      </c>
      <c r="E425" s="38" t="s">
        <v>5320</v>
      </c>
      <c r="F425" s="39" t="s">
        <v>743</v>
      </c>
      <c r="G425" s="40">
        <v>82</v>
      </c>
      <c r="H425" s="41">
        <v>0</v>
      </c>
      <c r="I425" s="42">
        <f>ROUND(G425*H425,P4)</f>
        <v>0</v>
      </c>
      <c r="J425" s="39" t="s">
        <v>471</v>
      </c>
      <c r="O425" s="43">
        <f>I425*0.21</f>
        <v>0</v>
      </c>
      <c r="P425">
        <v>3</v>
      </c>
    </row>
    <row r="426">
      <c r="A426" s="36" t="s">
        <v>464</v>
      </c>
      <c r="B426" s="44"/>
      <c r="C426" s="45"/>
      <c r="D426" s="45"/>
      <c r="E426" s="38" t="s">
        <v>12219</v>
      </c>
      <c r="F426" s="45"/>
      <c r="G426" s="45"/>
      <c r="H426" s="45"/>
      <c r="I426" s="45"/>
      <c r="J426" s="47"/>
    </row>
    <row r="427">
      <c r="A427" s="36" t="s">
        <v>465</v>
      </c>
      <c r="B427" s="44"/>
      <c r="C427" s="45"/>
      <c r="D427" s="45"/>
      <c r="E427" s="48" t="s">
        <v>12217</v>
      </c>
      <c r="F427" s="45"/>
      <c r="G427" s="45"/>
      <c r="H427" s="45"/>
      <c r="I427" s="45"/>
      <c r="J427" s="47"/>
    </row>
    <row r="428" ht="300">
      <c r="A428" s="36" t="s">
        <v>467</v>
      </c>
      <c r="B428" s="44"/>
      <c r="C428" s="45"/>
      <c r="D428" s="45"/>
      <c r="E428" s="38" t="s">
        <v>5322</v>
      </c>
      <c r="F428" s="45"/>
      <c r="G428" s="45"/>
      <c r="H428" s="45"/>
      <c r="I428" s="45"/>
      <c r="J428" s="47"/>
    </row>
    <row r="429">
      <c r="A429" s="36" t="s">
        <v>458</v>
      </c>
      <c r="B429" s="36">
        <v>103</v>
      </c>
      <c r="C429" s="37" t="s">
        <v>12220</v>
      </c>
      <c r="D429" s="36" t="s">
        <v>460</v>
      </c>
      <c r="E429" s="38" t="s">
        <v>12221</v>
      </c>
      <c r="F429" s="39" t="s">
        <v>743</v>
      </c>
      <c r="G429" s="40">
        <v>127.09999999999999</v>
      </c>
      <c r="H429" s="41">
        <v>0</v>
      </c>
      <c r="I429" s="42">
        <f>ROUND(G429*H429,P4)</f>
        <v>0</v>
      </c>
      <c r="J429" s="39" t="s">
        <v>471</v>
      </c>
      <c r="O429" s="43">
        <f>I429*0.21</f>
        <v>0</v>
      </c>
      <c r="P429">
        <v>3</v>
      </c>
    </row>
    <row r="430">
      <c r="A430" s="36" t="s">
        <v>464</v>
      </c>
      <c r="B430" s="44"/>
      <c r="C430" s="45"/>
      <c r="D430" s="45"/>
      <c r="E430" s="38" t="s">
        <v>12222</v>
      </c>
      <c r="F430" s="45"/>
      <c r="G430" s="45"/>
      <c r="H430" s="45"/>
      <c r="I430" s="45"/>
      <c r="J430" s="47"/>
    </row>
    <row r="431" ht="30">
      <c r="A431" s="36" t="s">
        <v>465</v>
      </c>
      <c r="B431" s="44"/>
      <c r="C431" s="45"/>
      <c r="D431" s="45"/>
      <c r="E431" s="48" t="s">
        <v>12223</v>
      </c>
      <c r="F431" s="45"/>
      <c r="G431" s="45"/>
      <c r="H431" s="45"/>
      <c r="I431" s="45"/>
      <c r="J431" s="47"/>
    </row>
    <row r="432" ht="300">
      <c r="A432" s="36" t="s">
        <v>467</v>
      </c>
      <c r="B432" s="44"/>
      <c r="C432" s="45"/>
      <c r="D432" s="45"/>
      <c r="E432" s="38" t="s">
        <v>5322</v>
      </c>
      <c r="F432" s="45"/>
      <c r="G432" s="45"/>
      <c r="H432" s="45"/>
      <c r="I432" s="45"/>
      <c r="J432" s="47"/>
    </row>
    <row r="433">
      <c r="A433" s="36" t="s">
        <v>458</v>
      </c>
      <c r="B433" s="36">
        <v>104</v>
      </c>
      <c r="C433" s="37" t="s">
        <v>12224</v>
      </c>
      <c r="D433" s="36" t="s">
        <v>740</v>
      </c>
      <c r="E433" s="38" t="s">
        <v>12225</v>
      </c>
      <c r="F433" s="39" t="s">
        <v>751</v>
      </c>
      <c r="G433" s="40">
        <v>30</v>
      </c>
      <c r="H433" s="41">
        <v>0</v>
      </c>
      <c r="I433" s="42">
        <f>ROUND(G433*H433,P4)</f>
        <v>0</v>
      </c>
      <c r="J433" s="39" t="s">
        <v>471</v>
      </c>
      <c r="O433" s="43">
        <f>I433*0.21</f>
        <v>0</v>
      </c>
      <c r="P433">
        <v>3</v>
      </c>
    </row>
    <row r="434" ht="30">
      <c r="A434" s="36" t="s">
        <v>464</v>
      </c>
      <c r="B434" s="44"/>
      <c r="C434" s="45"/>
      <c r="D434" s="45"/>
      <c r="E434" s="38" t="s">
        <v>12226</v>
      </c>
      <c r="F434" s="45"/>
      <c r="G434" s="45"/>
      <c r="H434" s="45"/>
      <c r="I434" s="45"/>
      <c r="J434" s="47"/>
    </row>
    <row r="435">
      <c r="A435" s="36" t="s">
        <v>465</v>
      </c>
      <c r="B435" s="44"/>
      <c r="C435" s="45"/>
      <c r="D435" s="45"/>
      <c r="E435" s="48" t="s">
        <v>12227</v>
      </c>
      <c r="F435" s="45"/>
      <c r="G435" s="45"/>
      <c r="H435" s="45"/>
      <c r="I435" s="45"/>
      <c r="J435" s="47"/>
    </row>
    <row r="436" ht="105">
      <c r="A436" s="36" t="s">
        <v>467</v>
      </c>
      <c r="B436" s="44"/>
      <c r="C436" s="45"/>
      <c r="D436" s="45"/>
      <c r="E436" s="38" t="s">
        <v>7557</v>
      </c>
      <c r="F436" s="45"/>
      <c r="G436" s="45"/>
      <c r="H436" s="45"/>
      <c r="I436" s="45"/>
      <c r="J436" s="47"/>
    </row>
    <row r="437">
      <c r="A437" s="36" t="s">
        <v>458</v>
      </c>
      <c r="B437" s="36">
        <v>105</v>
      </c>
      <c r="C437" s="37" t="s">
        <v>12224</v>
      </c>
      <c r="D437" s="36" t="s">
        <v>3360</v>
      </c>
      <c r="E437" s="38" t="s">
        <v>12225</v>
      </c>
      <c r="F437" s="39" t="s">
        <v>751</v>
      </c>
      <c r="G437" s="40">
        <v>1</v>
      </c>
      <c r="H437" s="41">
        <v>0</v>
      </c>
      <c r="I437" s="42">
        <f>ROUND(G437*H437,P4)</f>
        <v>0</v>
      </c>
      <c r="J437" s="39" t="s">
        <v>471</v>
      </c>
      <c r="O437" s="43">
        <f>I437*0.21</f>
        <v>0</v>
      </c>
      <c r="P437">
        <v>3</v>
      </c>
    </row>
    <row r="438">
      <c r="A438" s="36" t="s">
        <v>464</v>
      </c>
      <c r="B438" s="44"/>
      <c r="C438" s="45"/>
      <c r="D438" s="45"/>
      <c r="E438" s="38" t="s">
        <v>12228</v>
      </c>
      <c r="F438" s="45"/>
      <c r="G438" s="45"/>
      <c r="H438" s="45"/>
      <c r="I438" s="45"/>
      <c r="J438" s="47"/>
    </row>
    <row r="439">
      <c r="A439" s="36" t="s">
        <v>465</v>
      </c>
      <c r="B439" s="44"/>
      <c r="C439" s="45"/>
      <c r="D439" s="45"/>
      <c r="E439" s="48" t="s">
        <v>12229</v>
      </c>
      <c r="F439" s="45"/>
      <c r="G439" s="45"/>
      <c r="H439" s="45"/>
      <c r="I439" s="45"/>
      <c r="J439" s="47"/>
    </row>
    <row r="440" ht="105">
      <c r="A440" s="36" t="s">
        <v>467</v>
      </c>
      <c r="B440" s="44"/>
      <c r="C440" s="45"/>
      <c r="D440" s="45"/>
      <c r="E440" s="38" t="s">
        <v>7557</v>
      </c>
      <c r="F440" s="45"/>
      <c r="G440" s="45"/>
      <c r="H440" s="45"/>
      <c r="I440" s="45"/>
      <c r="J440" s="47"/>
    </row>
    <row r="441">
      <c r="A441" s="30" t="s">
        <v>455</v>
      </c>
      <c r="B441" s="31"/>
      <c r="C441" s="32" t="s">
        <v>5066</v>
      </c>
      <c r="D441" s="33"/>
      <c r="E441" s="30" t="s">
        <v>6461</v>
      </c>
      <c r="F441" s="33"/>
      <c r="G441" s="33"/>
      <c r="H441" s="33"/>
      <c r="I441" s="34">
        <f>SUMIFS(I442:I481,A442:A481,"P")</f>
        <v>0</v>
      </c>
      <c r="J441" s="35"/>
    </row>
    <row r="442" ht="30">
      <c r="A442" s="36" t="s">
        <v>458</v>
      </c>
      <c r="B442" s="36">
        <v>106</v>
      </c>
      <c r="C442" s="37" t="s">
        <v>8778</v>
      </c>
      <c r="D442" s="36" t="s">
        <v>460</v>
      </c>
      <c r="E442" s="38" t="s">
        <v>8779</v>
      </c>
      <c r="F442" s="39" t="s">
        <v>743</v>
      </c>
      <c r="G442" s="40">
        <v>28.600000000000001</v>
      </c>
      <c r="H442" s="41">
        <v>0</v>
      </c>
      <c r="I442" s="42">
        <f>ROUND(G442*H442,P4)</f>
        <v>0</v>
      </c>
      <c r="J442" s="39" t="s">
        <v>471</v>
      </c>
      <c r="O442" s="43">
        <f>I442*0.21</f>
        <v>0</v>
      </c>
      <c r="P442">
        <v>3</v>
      </c>
    </row>
    <row r="443">
      <c r="A443" s="36" t="s">
        <v>464</v>
      </c>
      <c r="B443" s="44"/>
      <c r="C443" s="45"/>
      <c r="D443" s="45"/>
      <c r="E443" s="46" t="s">
        <v>460</v>
      </c>
      <c r="F443" s="45"/>
      <c r="G443" s="45"/>
      <c r="H443" s="45"/>
      <c r="I443" s="45"/>
      <c r="J443" s="47"/>
    </row>
    <row r="444" ht="30">
      <c r="A444" s="36" t="s">
        <v>465</v>
      </c>
      <c r="B444" s="44"/>
      <c r="C444" s="45"/>
      <c r="D444" s="45"/>
      <c r="E444" s="48" t="s">
        <v>12230</v>
      </c>
      <c r="F444" s="45"/>
      <c r="G444" s="45"/>
      <c r="H444" s="45"/>
      <c r="I444" s="45"/>
      <c r="J444" s="47"/>
    </row>
    <row r="445" ht="120">
      <c r="A445" s="36" t="s">
        <v>467</v>
      </c>
      <c r="B445" s="44"/>
      <c r="C445" s="45"/>
      <c r="D445" s="45"/>
      <c r="E445" s="38" t="s">
        <v>7598</v>
      </c>
      <c r="F445" s="45"/>
      <c r="G445" s="45"/>
      <c r="H445" s="45"/>
      <c r="I445" s="45"/>
      <c r="J445" s="47"/>
    </row>
    <row r="446">
      <c r="A446" s="36" t="s">
        <v>458</v>
      </c>
      <c r="B446" s="36">
        <v>107</v>
      </c>
      <c r="C446" s="37" t="s">
        <v>5463</v>
      </c>
      <c r="D446" s="36" t="s">
        <v>460</v>
      </c>
      <c r="E446" s="38" t="s">
        <v>5464</v>
      </c>
      <c r="F446" s="39" t="s">
        <v>1045</v>
      </c>
      <c r="G446" s="40">
        <v>2953.1999999999998</v>
      </c>
      <c r="H446" s="41">
        <v>0</v>
      </c>
      <c r="I446" s="42">
        <f>ROUND(G446*H446,P4)</f>
        <v>0</v>
      </c>
      <c r="J446" s="39" t="s">
        <v>471</v>
      </c>
      <c r="O446" s="43">
        <f>I446*0.21</f>
        <v>0</v>
      </c>
      <c r="P446">
        <v>3</v>
      </c>
    </row>
    <row r="447">
      <c r="A447" s="36" t="s">
        <v>464</v>
      </c>
      <c r="B447" s="44"/>
      <c r="C447" s="45"/>
      <c r="D447" s="45"/>
      <c r="E447" s="38" t="s">
        <v>12231</v>
      </c>
      <c r="F447" s="45"/>
      <c r="G447" s="45"/>
      <c r="H447" s="45"/>
      <c r="I447" s="45"/>
      <c r="J447" s="47"/>
    </row>
    <row r="448">
      <c r="A448" s="36" t="s">
        <v>465</v>
      </c>
      <c r="B448" s="44"/>
      <c r="C448" s="45"/>
      <c r="D448" s="45"/>
      <c r="E448" s="48" t="s">
        <v>12232</v>
      </c>
      <c r="F448" s="45"/>
      <c r="G448" s="45"/>
      <c r="H448" s="45"/>
      <c r="I448" s="45"/>
      <c r="J448" s="47"/>
    </row>
    <row r="449" ht="409.5">
      <c r="A449" s="36" t="s">
        <v>467</v>
      </c>
      <c r="B449" s="44"/>
      <c r="C449" s="45"/>
      <c r="D449" s="45"/>
      <c r="E449" s="38" t="s">
        <v>5466</v>
      </c>
      <c r="F449" s="45"/>
      <c r="G449" s="45"/>
      <c r="H449" s="45"/>
      <c r="I449" s="45"/>
      <c r="J449" s="47"/>
    </row>
    <row r="450">
      <c r="A450" s="36" t="s">
        <v>458</v>
      </c>
      <c r="B450" s="36">
        <v>108</v>
      </c>
      <c r="C450" s="37" t="s">
        <v>10351</v>
      </c>
      <c r="D450" s="36" t="s">
        <v>460</v>
      </c>
      <c r="E450" s="38" t="s">
        <v>10977</v>
      </c>
      <c r="F450" s="39" t="s">
        <v>1045</v>
      </c>
      <c r="G450" s="40">
        <v>5628.5</v>
      </c>
      <c r="H450" s="41">
        <v>0</v>
      </c>
      <c r="I450" s="42">
        <f>ROUND(G450*H450,P4)</f>
        <v>0</v>
      </c>
      <c r="J450" s="39" t="s">
        <v>471</v>
      </c>
      <c r="O450" s="43">
        <f>I450*0.21</f>
        <v>0</v>
      </c>
      <c r="P450">
        <v>3</v>
      </c>
    </row>
    <row r="451" ht="30">
      <c r="A451" s="36" t="s">
        <v>464</v>
      </c>
      <c r="B451" s="44"/>
      <c r="C451" s="45"/>
      <c r="D451" s="45"/>
      <c r="E451" s="38" t="s">
        <v>12233</v>
      </c>
      <c r="F451" s="45"/>
      <c r="G451" s="45"/>
      <c r="H451" s="45"/>
      <c r="I451" s="45"/>
      <c r="J451" s="47"/>
    </row>
    <row r="452">
      <c r="A452" s="36" t="s">
        <v>465</v>
      </c>
      <c r="B452" s="44"/>
      <c r="C452" s="45"/>
      <c r="D452" s="45"/>
      <c r="E452" s="48" t="s">
        <v>12234</v>
      </c>
      <c r="F452" s="45"/>
      <c r="G452" s="45"/>
      <c r="H452" s="45"/>
      <c r="I452" s="45"/>
      <c r="J452" s="47"/>
    </row>
    <row r="453" ht="409.5">
      <c r="A453" s="36" t="s">
        <v>467</v>
      </c>
      <c r="B453" s="44"/>
      <c r="C453" s="45"/>
      <c r="D453" s="45"/>
      <c r="E453" s="38" t="s">
        <v>8845</v>
      </c>
      <c r="F453" s="45"/>
      <c r="G453" s="45"/>
      <c r="H453" s="45"/>
      <c r="I453" s="45"/>
      <c r="J453" s="47"/>
    </row>
    <row r="454">
      <c r="A454" s="36" t="s">
        <v>458</v>
      </c>
      <c r="B454" s="36">
        <v>109</v>
      </c>
      <c r="C454" s="37" t="s">
        <v>12235</v>
      </c>
      <c r="D454" s="36" t="s">
        <v>460</v>
      </c>
      <c r="E454" s="38" t="s">
        <v>12236</v>
      </c>
      <c r="F454" s="39" t="s">
        <v>492</v>
      </c>
      <c r="G454" s="40">
        <v>13496.25</v>
      </c>
      <c r="H454" s="41">
        <v>0</v>
      </c>
      <c r="I454" s="42">
        <f>ROUND(G454*H454,P4)</f>
        <v>0</v>
      </c>
      <c r="J454" s="39" t="s">
        <v>471</v>
      </c>
      <c r="O454" s="43">
        <f>I454*0.21</f>
        <v>0</v>
      </c>
      <c r="P454">
        <v>3</v>
      </c>
    </row>
    <row r="455">
      <c r="A455" s="36" t="s">
        <v>464</v>
      </c>
      <c r="B455" s="44"/>
      <c r="C455" s="45"/>
      <c r="D455" s="45"/>
      <c r="E455" s="38" t="s">
        <v>12237</v>
      </c>
      <c r="F455" s="45"/>
      <c r="G455" s="45"/>
      <c r="H455" s="45"/>
      <c r="I455" s="45"/>
      <c r="J455" s="47"/>
    </row>
    <row r="456" ht="90">
      <c r="A456" s="36" t="s">
        <v>465</v>
      </c>
      <c r="B456" s="44"/>
      <c r="C456" s="45"/>
      <c r="D456" s="45"/>
      <c r="E456" s="48" t="s">
        <v>12238</v>
      </c>
      <c r="F456" s="45"/>
      <c r="G456" s="45"/>
      <c r="H456" s="45"/>
      <c r="I456" s="45"/>
      <c r="J456" s="47"/>
    </row>
    <row r="457" ht="30">
      <c r="A457" s="36" t="s">
        <v>467</v>
      </c>
      <c r="B457" s="44"/>
      <c r="C457" s="45"/>
      <c r="D457" s="45"/>
      <c r="E457" s="38" t="s">
        <v>12239</v>
      </c>
      <c r="F457" s="45"/>
      <c r="G457" s="45"/>
      <c r="H457" s="45"/>
      <c r="I457" s="45"/>
      <c r="J457" s="47"/>
    </row>
    <row r="458">
      <c r="A458" s="36" t="s">
        <v>458</v>
      </c>
      <c r="B458" s="36">
        <v>110</v>
      </c>
      <c r="C458" s="37" t="s">
        <v>5471</v>
      </c>
      <c r="D458" s="36" t="s">
        <v>740</v>
      </c>
      <c r="E458" s="38" t="s">
        <v>5472</v>
      </c>
      <c r="F458" s="39" t="s">
        <v>492</v>
      </c>
      <c r="G458" s="40">
        <v>458.5</v>
      </c>
      <c r="H458" s="41">
        <v>0</v>
      </c>
      <c r="I458" s="42">
        <f>ROUND(G458*H458,P4)</f>
        <v>0</v>
      </c>
      <c r="J458" s="39" t="s">
        <v>471</v>
      </c>
      <c r="O458" s="43">
        <f>I458*0.21</f>
        <v>0</v>
      </c>
      <c r="P458">
        <v>3</v>
      </c>
    </row>
    <row r="459" ht="45">
      <c r="A459" s="36" t="s">
        <v>464</v>
      </c>
      <c r="B459" s="44"/>
      <c r="C459" s="45"/>
      <c r="D459" s="45"/>
      <c r="E459" s="38" t="s">
        <v>12240</v>
      </c>
      <c r="F459" s="45"/>
      <c r="G459" s="45"/>
      <c r="H459" s="45"/>
      <c r="I459" s="45"/>
      <c r="J459" s="47"/>
    </row>
    <row r="460">
      <c r="A460" s="36" t="s">
        <v>465</v>
      </c>
      <c r="B460" s="44"/>
      <c r="C460" s="45"/>
      <c r="D460" s="45"/>
      <c r="E460" s="48" t="s">
        <v>12241</v>
      </c>
      <c r="F460" s="45"/>
      <c r="G460" s="45"/>
      <c r="H460" s="45"/>
      <c r="I460" s="45"/>
      <c r="J460" s="47"/>
    </row>
    <row r="461" ht="30">
      <c r="A461" s="36" t="s">
        <v>467</v>
      </c>
      <c r="B461" s="44"/>
      <c r="C461" s="45"/>
      <c r="D461" s="45"/>
      <c r="E461" s="38" t="s">
        <v>5470</v>
      </c>
      <c r="F461" s="45"/>
      <c r="G461" s="45"/>
      <c r="H461" s="45"/>
      <c r="I461" s="45"/>
      <c r="J461" s="47"/>
    </row>
    <row r="462">
      <c r="A462" s="36" t="s">
        <v>458</v>
      </c>
      <c r="B462" s="36">
        <v>111</v>
      </c>
      <c r="C462" s="37" t="s">
        <v>5471</v>
      </c>
      <c r="D462" s="36" t="s">
        <v>3360</v>
      </c>
      <c r="E462" s="38" t="s">
        <v>5472</v>
      </c>
      <c r="F462" s="39" t="s">
        <v>492</v>
      </c>
      <c r="G462" s="40">
        <v>30.192</v>
      </c>
      <c r="H462" s="41">
        <v>0</v>
      </c>
      <c r="I462" s="42">
        <f>ROUND(G462*H462,P4)</f>
        <v>0</v>
      </c>
      <c r="J462" s="39" t="s">
        <v>471</v>
      </c>
      <c r="O462" s="43">
        <f>I462*0.21</f>
        <v>0</v>
      </c>
      <c r="P462">
        <v>3</v>
      </c>
    </row>
    <row r="463" ht="45">
      <c r="A463" s="36" t="s">
        <v>464</v>
      </c>
      <c r="B463" s="44"/>
      <c r="C463" s="45"/>
      <c r="D463" s="45"/>
      <c r="E463" s="38" t="s">
        <v>12242</v>
      </c>
      <c r="F463" s="45"/>
      <c r="G463" s="45"/>
      <c r="H463" s="45"/>
      <c r="I463" s="45"/>
      <c r="J463" s="47"/>
    </row>
    <row r="464" ht="45">
      <c r="A464" s="36" t="s">
        <v>465</v>
      </c>
      <c r="B464" s="44"/>
      <c r="C464" s="45"/>
      <c r="D464" s="45"/>
      <c r="E464" s="48" t="s">
        <v>12243</v>
      </c>
      <c r="F464" s="45"/>
      <c r="G464" s="45"/>
      <c r="H464" s="45"/>
      <c r="I464" s="45"/>
      <c r="J464" s="47"/>
    </row>
    <row r="465" ht="30">
      <c r="A465" s="36" t="s">
        <v>467</v>
      </c>
      <c r="B465" s="44"/>
      <c r="C465" s="45"/>
      <c r="D465" s="45"/>
      <c r="E465" s="38" t="s">
        <v>5470</v>
      </c>
      <c r="F465" s="45"/>
      <c r="G465" s="45"/>
      <c r="H465" s="45"/>
      <c r="I465" s="45"/>
      <c r="J465" s="47"/>
    </row>
    <row r="466">
      <c r="A466" s="36" t="s">
        <v>458</v>
      </c>
      <c r="B466" s="36">
        <v>112</v>
      </c>
      <c r="C466" s="37" t="s">
        <v>10903</v>
      </c>
      <c r="D466" s="36" t="s">
        <v>460</v>
      </c>
      <c r="E466" s="38" t="s">
        <v>10904</v>
      </c>
      <c r="F466" s="39" t="s">
        <v>475</v>
      </c>
      <c r="G466" s="40">
        <v>1856.3399999999999</v>
      </c>
      <c r="H466" s="41">
        <v>0</v>
      </c>
      <c r="I466" s="42">
        <f>ROUND(G466*H466,P4)</f>
        <v>0</v>
      </c>
      <c r="J466" s="39" t="s">
        <v>471</v>
      </c>
      <c r="O466" s="43">
        <f>I466*0.21</f>
        <v>0</v>
      </c>
      <c r="P466">
        <v>3</v>
      </c>
    </row>
    <row r="467">
      <c r="A467" s="36" t="s">
        <v>464</v>
      </c>
      <c r="B467" s="44"/>
      <c r="C467" s="45"/>
      <c r="D467" s="45"/>
      <c r="E467" s="46" t="s">
        <v>460</v>
      </c>
      <c r="F467" s="45"/>
      <c r="G467" s="45"/>
      <c r="H467" s="45"/>
      <c r="I467" s="45"/>
      <c r="J467" s="47"/>
    </row>
    <row r="468" ht="30">
      <c r="A468" s="36" t="s">
        <v>465</v>
      </c>
      <c r="B468" s="44"/>
      <c r="C468" s="45"/>
      <c r="D468" s="45"/>
      <c r="E468" s="48" t="s">
        <v>12244</v>
      </c>
      <c r="F468" s="45"/>
      <c r="G468" s="45"/>
      <c r="H468" s="45"/>
      <c r="I468" s="45"/>
      <c r="J468" s="47"/>
    </row>
    <row r="469" ht="150">
      <c r="A469" s="36" t="s">
        <v>467</v>
      </c>
      <c r="B469" s="44"/>
      <c r="C469" s="45"/>
      <c r="D469" s="45"/>
      <c r="E469" s="38" t="s">
        <v>12245</v>
      </c>
      <c r="F469" s="45"/>
      <c r="G469" s="45"/>
      <c r="H469" s="45"/>
      <c r="I469" s="45"/>
      <c r="J469" s="47"/>
    </row>
    <row r="470">
      <c r="A470" s="36" t="s">
        <v>458</v>
      </c>
      <c r="B470" s="36">
        <v>113</v>
      </c>
      <c r="C470" s="37" t="s">
        <v>11193</v>
      </c>
      <c r="D470" s="36" t="s">
        <v>740</v>
      </c>
      <c r="E470" s="38" t="s">
        <v>11194</v>
      </c>
      <c r="F470" s="39" t="s">
        <v>475</v>
      </c>
      <c r="G470" s="40">
        <v>971.41999999999996</v>
      </c>
      <c r="H470" s="41">
        <v>0</v>
      </c>
      <c r="I470" s="42">
        <f>ROUND(G470*H470,P4)</f>
        <v>0</v>
      </c>
      <c r="J470" s="39" t="s">
        <v>471</v>
      </c>
      <c r="O470" s="43">
        <f>I470*0.21</f>
        <v>0</v>
      </c>
      <c r="P470">
        <v>3</v>
      </c>
    </row>
    <row r="471">
      <c r="A471" s="36" t="s">
        <v>464</v>
      </c>
      <c r="B471" s="44"/>
      <c r="C471" s="45"/>
      <c r="D471" s="45"/>
      <c r="E471" s="38" t="s">
        <v>12246</v>
      </c>
      <c r="F471" s="45"/>
      <c r="G471" s="45"/>
      <c r="H471" s="45"/>
      <c r="I471" s="45"/>
      <c r="J471" s="47"/>
    </row>
    <row r="472" ht="90">
      <c r="A472" s="36" t="s">
        <v>465</v>
      </c>
      <c r="B472" s="44"/>
      <c r="C472" s="45"/>
      <c r="D472" s="45"/>
      <c r="E472" s="48" t="s">
        <v>12247</v>
      </c>
      <c r="F472" s="45"/>
      <c r="G472" s="45"/>
      <c r="H472" s="45"/>
      <c r="I472" s="45"/>
      <c r="J472" s="47"/>
    </row>
    <row r="473" ht="150">
      <c r="A473" s="36" t="s">
        <v>467</v>
      </c>
      <c r="B473" s="44"/>
      <c r="C473" s="45"/>
      <c r="D473" s="45"/>
      <c r="E473" s="38" t="s">
        <v>12245</v>
      </c>
      <c r="F473" s="45"/>
      <c r="G473" s="45"/>
      <c r="H473" s="45"/>
      <c r="I473" s="45"/>
      <c r="J473" s="47"/>
    </row>
    <row r="474">
      <c r="A474" s="36" t="s">
        <v>458</v>
      </c>
      <c r="B474" s="36">
        <v>114</v>
      </c>
      <c r="C474" s="37" t="s">
        <v>11193</v>
      </c>
      <c r="D474" s="36" t="s">
        <v>3360</v>
      </c>
      <c r="E474" s="38" t="s">
        <v>11194</v>
      </c>
      <c r="F474" s="39" t="s">
        <v>475</v>
      </c>
      <c r="G474" s="40">
        <v>1286.327</v>
      </c>
      <c r="H474" s="41">
        <v>0</v>
      </c>
      <c r="I474" s="42">
        <f>ROUND(G474*H474,P4)</f>
        <v>0</v>
      </c>
      <c r="J474" s="39" t="s">
        <v>471</v>
      </c>
      <c r="O474" s="43">
        <f>I474*0.21</f>
        <v>0</v>
      </c>
      <c r="P474">
        <v>3</v>
      </c>
    </row>
    <row r="475">
      <c r="A475" s="36" t="s">
        <v>464</v>
      </c>
      <c r="B475" s="44"/>
      <c r="C475" s="45"/>
      <c r="D475" s="45"/>
      <c r="E475" s="38" t="s">
        <v>12248</v>
      </c>
      <c r="F475" s="45"/>
      <c r="G475" s="45"/>
      <c r="H475" s="45"/>
      <c r="I475" s="45"/>
      <c r="J475" s="47"/>
    </row>
    <row r="476" ht="30">
      <c r="A476" s="36" t="s">
        <v>465</v>
      </c>
      <c r="B476" s="44"/>
      <c r="C476" s="45"/>
      <c r="D476" s="45"/>
      <c r="E476" s="48" t="s">
        <v>12249</v>
      </c>
      <c r="F476" s="45"/>
      <c r="G476" s="45"/>
      <c r="H476" s="45"/>
      <c r="I476" s="45"/>
      <c r="J476" s="47"/>
    </row>
    <row r="477" ht="150">
      <c r="A477" s="36" t="s">
        <v>467</v>
      </c>
      <c r="B477" s="44"/>
      <c r="C477" s="45"/>
      <c r="D477" s="45"/>
      <c r="E477" s="38" t="s">
        <v>12245</v>
      </c>
      <c r="F477" s="45"/>
      <c r="G477" s="45"/>
      <c r="H477" s="45"/>
      <c r="I477" s="45"/>
      <c r="J477" s="47"/>
    </row>
    <row r="478">
      <c r="A478" s="36" t="s">
        <v>458</v>
      </c>
      <c r="B478" s="36">
        <v>115</v>
      </c>
      <c r="C478" s="37" t="s">
        <v>11199</v>
      </c>
      <c r="D478" s="36" t="s">
        <v>460</v>
      </c>
      <c r="E478" s="38" t="s">
        <v>12250</v>
      </c>
      <c r="F478" s="39" t="s">
        <v>475</v>
      </c>
      <c r="G478" s="40">
        <v>328.92000000000002</v>
      </c>
      <c r="H478" s="41">
        <v>0</v>
      </c>
      <c r="I478" s="42">
        <f>ROUND(G478*H478,P4)</f>
        <v>0</v>
      </c>
      <c r="J478" s="39" t="s">
        <v>471</v>
      </c>
      <c r="O478" s="43">
        <f>I478*0.21</f>
        <v>0</v>
      </c>
      <c r="P478">
        <v>3</v>
      </c>
    </row>
    <row r="479" ht="30">
      <c r="A479" s="36" t="s">
        <v>464</v>
      </c>
      <c r="B479" s="44"/>
      <c r="C479" s="45"/>
      <c r="D479" s="45"/>
      <c r="E479" s="38" t="s">
        <v>12251</v>
      </c>
      <c r="F479" s="45"/>
      <c r="G479" s="45"/>
      <c r="H479" s="45"/>
      <c r="I479" s="45"/>
      <c r="J479" s="47"/>
    </row>
    <row r="480" ht="45">
      <c r="A480" s="36" t="s">
        <v>465</v>
      </c>
      <c r="B480" s="44"/>
      <c r="C480" s="45"/>
      <c r="D480" s="45"/>
      <c r="E480" s="48" t="s">
        <v>12252</v>
      </c>
      <c r="F480" s="45"/>
      <c r="G480" s="45"/>
      <c r="H480" s="45"/>
      <c r="I480" s="45"/>
      <c r="J480" s="47"/>
    </row>
    <row r="481" ht="135">
      <c r="A481" s="36" t="s">
        <v>467</v>
      </c>
      <c r="B481" s="44"/>
      <c r="C481" s="45"/>
      <c r="D481" s="45"/>
      <c r="E481" s="38" t="s">
        <v>12253</v>
      </c>
      <c r="F481" s="45"/>
      <c r="G481" s="45"/>
      <c r="H481" s="45"/>
      <c r="I481" s="45"/>
      <c r="J481" s="47"/>
    </row>
    <row r="482">
      <c r="A482" s="30" t="s">
        <v>455</v>
      </c>
      <c r="B482" s="31"/>
      <c r="C482" s="32" t="s">
        <v>1178</v>
      </c>
      <c r="D482" s="33"/>
      <c r="E482" s="30" t="s">
        <v>1179</v>
      </c>
      <c r="F482" s="33"/>
      <c r="G482" s="33"/>
      <c r="H482" s="33"/>
      <c r="I482" s="34">
        <f>SUMIFS(I483:I490,A483:A490,"P")</f>
        <v>0</v>
      </c>
      <c r="J482" s="35"/>
    </row>
    <row r="483" ht="60">
      <c r="A483" s="36" t="s">
        <v>458</v>
      </c>
      <c r="B483" s="36">
        <v>116</v>
      </c>
      <c r="C483" s="37" t="s">
        <v>3064</v>
      </c>
      <c r="D483" s="36" t="s">
        <v>3065</v>
      </c>
      <c r="E483" s="38" t="s">
        <v>12254</v>
      </c>
      <c r="F483" s="39" t="s">
        <v>613</v>
      </c>
      <c r="G483" s="40">
        <v>10615.859</v>
      </c>
      <c r="H483" s="41">
        <v>0</v>
      </c>
      <c r="I483" s="42">
        <f>ROUND(G483*H483,P4)</f>
        <v>0</v>
      </c>
      <c r="J483" s="39" t="s">
        <v>11977</v>
      </c>
      <c r="O483" s="43">
        <f>I483*0.21</f>
        <v>0</v>
      </c>
      <c r="P483">
        <v>3</v>
      </c>
    </row>
    <row r="484" ht="30">
      <c r="A484" s="36" t="s">
        <v>464</v>
      </c>
      <c r="B484" s="44"/>
      <c r="C484" s="45"/>
      <c r="D484" s="45"/>
      <c r="E484" s="38" t="s">
        <v>12255</v>
      </c>
      <c r="F484" s="45"/>
      <c r="G484" s="45"/>
      <c r="H484" s="45"/>
      <c r="I484" s="45"/>
      <c r="J484" s="47"/>
    </row>
    <row r="485" ht="45">
      <c r="A485" s="36" t="s">
        <v>465</v>
      </c>
      <c r="B485" s="44"/>
      <c r="C485" s="45"/>
      <c r="D485" s="45"/>
      <c r="E485" s="48" t="s">
        <v>12256</v>
      </c>
      <c r="F485" s="45"/>
      <c r="G485" s="45"/>
      <c r="H485" s="45"/>
      <c r="I485" s="45"/>
      <c r="J485" s="47"/>
    </row>
    <row r="486" ht="135">
      <c r="A486" s="36" t="s">
        <v>467</v>
      </c>
      <c r="B486" s="44"/>
      <c r="C486" s="45"/>
      <c r="D486" s="45"/>
      <c r="E486" s="38" t="s">
        <v>12257</v>
      </c>
      <c r="F486" s="45"/>
      <c r="G486" s="45"/>
      <c r="H486" s="45"/>
      <c r="I486" s="45"/>
      <c r="J486" s="47"/>
    </row>
    <row r="487" ht="45">
      <c r="A487" s="36" t="s">
        <v>458</v>
      </c>
      <c r="B487" s="36">
        <v>117</v>
      </c>
      <c r="C487" s="37" t="s">
        <v>1850</v>
      </c>
      <c r="D487" s="36" t="s">
        <v>1851</v>
      </c>
      <c r="E487" s="38" t="s">
        <v>2565</v>
      </c>
      <c r="F487" s="39" t="s">
        <v>613</v>
      </c>
      <c r="G487" s="40">
        <v>84921.600000000006</v>
      </c>
      <c r="H487" s="41">
        <v>0</v>
      </c>
      <c r="I487" s="42">
        <f>ROUND(G487*H487,P4)</f>
        <v>0</v>
      </c>
      <c r="J487" s="39" t="s">
        <v>463</v>
      </c>
      <c r="O487" s="43">
        <f>I487*0.21</f>
        <v>0</v>
      </c>
      <c r="P487">
        <v>3</v>
      </c>
    </row>
    <row r="488">
      <c r="A488" s="36" t="s">
        <v>464</v>
      </c>
      <c r="B488" s="44"/>
      <c r="C488" s="45"/>
      <c r="D488" s="45"/>
      <c r="E488" s="38" t="s">
        <v>1180</v>
      </c>
      <c r="F488" s="45"/>
      <c r="G488" s="45"/>
      <c r="H488" s="45"/>
      <c r="I488" s="45"/>
      <c r="J488" s="47"/>
    </row>
    <row r="489" ht="30">
      <c r="A489" s="36" t="s">
        <v>465</v>
      </c>
      <c r="B489" s="44"/>
      <c r="C489" s="45"/>
      <c r="D489" s="45"/>
      <c r="E489" s="48" t="s">
        <v>12258</v>
      </c>
      <c r="F489" s="45"/>
      <c r="G489" s="45"/>
      <c r="H489" s="45"/>
      <c r="I489" s="45"/>
      <c r="J489" s="47"/>
    </row>
    <row r="490" ht="120">
      <c r="A490" s="36" t="s">
        <v>467</v>
      </c>
      <c r="B490" s="49"/>
      <c r="C490" s="50"/>
      <c r="D490" s="50"/>
      <c r="E490" s="38" t="s">
        <v>1181</v>
      </c>
      <c r="F490" s="50"/>
      <c r="G490" s="50"/>
      <c r="H490" s="50"/>
      <c r="I490" s="50"/>
      <c r="J490" s="51"/>
    </row>
  </sheetData>
  <sheetProtection sheet="1" objects="1" scenarios="1" spinCount="100000" saltValue="mvGEtmgwhmlzbA60T3/3rFHoqgwXQwn8br+Mn/02C3s5RCt5iuOf4M6Nh/Z4nvnDsren6g+NcVys71mi0OSlQg==" hashValue="HTFQv2+ReQ2rsu1hvwMl65ScmdT9fZo3dEHFnbD36Twn+2tLkSDihtqHleJYabTlqg28eLbpdzO+gVtXEjhch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339</v>
      </c>
      <c r="I3" s="24">
        <f>SUMIFS(I11:I629,A11:A629,"SD")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ht="30">
      <c r="A7" s="3" t="s">
        <v>442</v>
      </c>
      <c r="B7" s="19" t="s">
        <v>443</v>
      </c>
      <c r="C7" s="20" t="s">
        <v>339</v>
      </c>
      <c r="D7" s="21"/>
      <c r="E7" s="22" t="s">
        <v>340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SUMIFS(I12:I143,A12:A143,"P")</f>
        <v>0</v>
      </c>
      <c r="J11" s="35"/>
    </row>
    <row r="12">
      <c r="A12" s="36" t="s">
        <v>458</v>
      </c>
      <c r="B12" s="36">
        <v>1</v>
      </c>
      <c r="C12" s="37" t="s">
        <v>12261</v>
      </c>
      <c r="D12" s="36" t="s">
        <v>460</v>
      </c>
      <c r="E12" s="38" t="s">
        <v>12262</v>
      </c>
      <c r="F12" s="39" t="s">
        <v>1045</v>
      </c>
      <c r="G12" s="40">
        <v>63.405999999999999</v>
      </c>
      <c r="H12" s="41">
        <v>0</v>
      </c>
      <c r="I12" s="42">
        <f>ROUND(G12*H12,P4)</f>
        <v>0</v>
      </c>
      <c r="J12" s="39" t="s">
        <v>2348</v>
      </c>
      <c r="O12" s="43">
        <f>I12*0.21</f>
        <v>0</v>
      </c>
      <c r="P12">
        <v>3</v>
      </c>
    </row>
    <row r="13">
      <c r="A13" s="36" t="s">
        <v>464</v>
      </c>
      <c r="B13" s="44"/>
      <c r="C13" s="45"/>
      <c r="D13" s="45"/>
      <c r="E13" s="46" t="s">
        <v>460</v>
      </c>
      <c r="F13" s="45"/>
      <c r="G13" s="45"/>
      <c r="H13" s="45"/>
      <c r="I13" s="45"/>
      <c r="J13" s="47"/>
    </row>
    <row r="14">
      <c r="A14" s="36" t="s">
        <v>465</v>
      </c>
      <c r="B14" s="44"/>
      <c r="C14" s="45"/>
      <c r="D14" s="45"/>
      <c r="E14" s="48" t="s">
        <v>12263</v>
      </c>
      <c r="F14" s="45"/>
      <c r="G14" s="45"/>
      <c r="H14" s="45"/>
      <c r="I14" s="45"/>
      <c r="J14" s="47"/>
    </row>
    <row r="15">
      <c r="A15" s="36" t="s">
        <v>467</v>
      </c>
      <c r="B15" s="44"/>
      <c r="C15" s="45"/>
      <c r="D15" s="45"/>
      <c r="E15" s="46" t="s">
        <v>460</v>
      </c>
      <c r="F15" s="45"/>
      <c r="G15" s="45"/>
      <c r="H15" s="45"/>
      <c r="I15" s="45"/>
      <c r="J15" s="47"/>
    </row>
    <row r="16">
      <c r="A16" s="36" t="s">
        <v>458</v>
      </c>
      <c r="B16" s="36">
        <v>2</v>
      </c>
      <c r="C16" s="37" t="s">
        <v>6495</v>
      </c>
      <c r="D16" s="36" t="s">
        <v>460</v>
      </c>
      <c r="E16" s="38" t="s">
        <v>6496</v>
      </c>
      <c r="F16" s="39" t="s">
        <v>553</v>
      </c>
      <c r="G16" s="40">
        <v>680</v>
      </c>
      <c r="H16" s="41">
        <v>0</v>
      </c>
      <c r="I16" s="42">
        <f>ROUND(G16*H16,P4)</f>
        <v>0</v>
      </c>
      <c r="J16" s="39" t="s">
        <v>2348</v>
      </c>
      <c r="O16" s="43">
        <f>I16*0.21</f>
        <v>0</v>
      </c>
      <c r="P16">
        <v>3</v>
      </c>
    </row>
    <row r="17">
      <c r="A17" s="36" t="s">
        <v>464</v>
      </c>
      <c r="B17" s="44"/>
      <c r="C17" s="45"/>
      <c r="D17" s="45"/>
      <c r="E17" s="46" t="s">
        <v>460</v>
      </c>
      <c r="F17" s="45"/>
      <c r="G17" s="45"/>
      <c r="H17" s="45"/>
      <c r="I17" s="45"/>
      <c r="J17" s="47"/>
    </row>
    <row r="18">
      <c r="A18" s="36" t="s">
        <v>465</v>
      </c>
      <c r="B18" s="44"/>
      <c r="C18" s="45"/>
      <c r="D18" s="45"/>
      <c r="E18" s="48" t="s">
        <v>12264</v>
      </c>
      <c r="F18" s="45"/>
      <c r="G18" s="45"/>
      <c r="H18" s="45"/>
      <c r="I18" s="45"/>
      <c r="J18" s="47"/>
    </row>
    <row r="19">
      <c r="A19" s="36" t="s">
        <v>467</v>
      </c>
      <c r="B19" s="44"/>
      <c r="C19" s="45"/>
      <c r="D19" s="45"/>
      <c r="E19" s="46" t="s">
        <v>460</v>
      </c>
      <c r="F19" s="45"/>
      <c r="G19" s="45"/>
      <c r="H19" s="45"/>
      <c r="I19" s="45"/>
      <c r="J19" s="47"/>
    </row>
    <row r="20" ht="30">
      <c r="A20" s="36" t="s">
        <v>458</v>
      </c>
      <c r="B20" s="36">
        <v>3</v>
      </c>
      <c r="C20" s="37" t="s">
        <v>12265</v>
      </c>
      <c r="D20" s="36" t="s">
        <v>460</v>
      </c>
      <c r="E20" s="38" t="s">
        <v>12266</v>
      </c>
      <c r="F20" s="39" t="s">
        <v>12267</v>
      </c>
      <c r="G20" s="40">
        <v>85</v>
      </c>
      <c r="H20" s="41">
        <v>0</v>
      </c>
      <c r="I20" s="42">
        <f>ROUND(G20*H20,P4)</f>
        <v>0</v>
      </c>
      <c r="J20" s="39" t="s">
        <v>2348</v>
      </c>
      <c r="O20" s="43">
        <f>I20*0.21</f>
        <v>0</v>
      </c>
      <c r="P20">
        <v>3</v>
      </c>
    </row>
    <row r="21">
      <c r="A21" s="36" t="s">
        <v>464</v>
      </c>
      <c r="B21" s="44"/>
      <c r="C21" s="45"/>
      <c r="D21" s="45"/>
      <c r="E21" s="46" t="s">
        <v>460</v>
      </c>
      <c r="F21" s="45"/>
      <c r="G21" s="45"/>
      <c r="H21" s="45"/>
      <c r="I21" s="45"/>
      <c r="J21" s="47"/>
    </row>
    <row r="22">
      <c r="A22" s="36" t="s">
        <v>465</v>
      </c>
      <c r="B22" s="44"/>
      <c r="C22" s="45"/>
      <c r="D22" s="45"/>
      <c r="E22" s="48" t="s">
        <v>12268</v>
      </c>
      <c r="F22" s="45"/>
      <c r="G22" s="45"/>
      <c r="H22" s="45"/>
      <c r="I22" s="45"/>
      <c r="J22" s="47"/>
    </row>
    <row r="23">
      <c r="A23" s="36" t="s">
        <v>467</v>
      </c>
      <c r="B23" s="44"/>
      <c r="C23" s="45"/>
      <c r="D23" s="45"/>
      <c r="E23" s="46" t="s">
        <v>460</v>
      </c>
      <c r="F23" s="45"/>
      <c r="G23" s="45"/>
      <c r="H23" s="45"/>
      <c r="I23" s="45"/>
      <c r="J23" s="47"/>
    </row>
    <row r="24">
      <c r="A24" s="36" t="s">
        <v>458</v>
      </c>
      <c r="B24" s="36">
        <v>4</v>
      </c>
      <c r="C24" s="37" t="s">
        <v>12269</v>
      </c>
      <c r="D24" s="36" t="s">
        <v>460</v>
      </c>
      <c r="E24" s="38" t="s">
        <v>12270</v>
      </c>
      <c r="F24" s="39" t="s">
        <v>743</v>
      </c>
      <c r="G24" s="40">
        <v>2841</v>
      </c>
      <c r="H24" s="41">
        <v>0</v>
      </c>
      <c r="I24" s="42">
        <f>ROUND(G24*H24,P4)</f>
        <v>0</v>
      </c>
      <c r="J24" s="39" t="s">
        <v>2348</v>
      </c>
      <c r="O24" s="43">
        <f>I24*0.21</f>
        <v>0</v>
      </c>
      <c r="P24">
        <v>3</v>
      </c>
    </row>
    <row r="25">
      <c r="A25" s="36" t="s">
        <v>464</v>
      </c>
      <c r="B25" s="44"/>
      <c r="C25" s="45"/>
      <c r="D25" s="45"/>
      <c r="E25" s="46" t="s">
        <v>460</v>
      </c>
      <c r="F25" s="45"/>
      <c r="G25" s="45"/>
      <c r="H25" s="45"/>
      <c r="I25" s="45"/>
      <c r="J25" s="47"/>
    </row>
    <row r="26" ht="75">
      <c r="A26" s="36" t="s">
        <v>465</v>
      </c>
      <c r="B26" s="44"/>
      <c r="C26" s="45"/>
      <c r="D26" s="45"/>
      <c r="E26" s="48" t="s">
        <v>12271</v>
      </c>
      <c r="F26" s="45"/>
      <c r="G26" s="45"/>
      <c r="H26" s="45"/>
      <c r="I26" s="45"/>
      <c r="J26" s="47"/>
    </row>
    <row r="27">
      <c r="A27" s="36" t="s">
        <v>467</v>
      </c>
      <c r="B27" s="44"/>
      <c r="C27" s="45"/>
      <c r="D27" s="45"/>
      <c r="E27" s="46" t="s">
        <v>460</v>
      </c>
      <c r="F27" s="45"/>
      <c r="G27" s="45"/>
      <c r="H27" s="45"/>
      <c r="I27" s="45"/>
      <c r="J27" s="47"/>
    </row>
    <row r="28">
      <c r="A28" s="36" t="s">
        <v>458</v>
      </c>
      <c r="B28" s="36">
        <v>5</v>
      </c>
      <c r="C28" s="37" t="s">
        <v>12272</v>
      </c>
      <c r="D28" s="36" t="s">
        <v>460</v>
      </c>
      <c r="E28" s="38" t="s">
        <v>12273</v>
      </c>
      <c r="F28" s="39" t="s">
        <v>743</v>
      </c>
      <c r="G28" s="40">
        <v>2841</v>
      </c>
      <c r="H28" s="41">
        <v>0</v>
      </c>
      <c r="I28" s="42">
        <f>ROUND(G28*H28,P4)</f>
        <v>0</v>
      </c>
      <c r="J28" s="39" t="s">
        <v>2348</v>
      </c>
      <c r="O28" s="43">
        <f>I28*0.21</f>
        <v>0</v>
      </c>
      <c r="P28">
        <v>3</v>
      </c>
    </row>
    <row r="29">
      <c r="A29" s="36" t="s">
        <v>464</v>
      </c>
      <c r="B29" s="44"/>
      <c r="C29" s="45"/>
      <c r="D29" s="45"/>
      <c r="E29" s="46" t="s">
        <v>460</v>
      </c>
      <c r="F29" s="45"/>
      <c r="G29" s="45"/>
      <c r="H29" s="45"/>
      <c r="I29" s="45"/>
      <c r="J29" s="47"/>
    </row>
    <row r="30">
      <c r="A30" s="36" t="s">
        <v>465</v>
      </c>
      <c r="B30" s="44"/>
      <c r="C30" s="45"/>
      <c r="D30" s="45"/>
      <c r="E30" s="48" t="s">
        <v>12274</v>
      </c>
      <c r="F30" s="45"/>
      <c r="G30" s="45"/>
      <c r="H30" s="45"/>
      <c r="I30" s="45"/>
      <c r="J30" s="47"/>
    </row>
    <row r="31">
      <c r="A31" s="36" t="s">
        <v>467</v>
      </c>
      <c r="B31" s="44"/>
      <c r="C31" s="45"/>
      <c r="D31" s="45"/>
      <c r="E31" s="46" t="s">
        <v>460</v>
      </c>
      <c r="F31" s="45"/>
      <c r="G31" s="45"/>
      <c r="H31" s="45"/>
      <c r="I31" s="45"/>
      <c r="J31" s="47"/>
    </row>
    <row r="32" ht="30">
      <c r="A32" s="36" t="s">
        <v>458</v>
      </c>
      <c r="B32" s="36">
        <v>6</v>
      </c>
      <c r="C32" s="37" t="s">
        <v>12275</v>
      </c>
      <c r="D32" s="36" t="s">
        <v>460</v>
      </c>
      <c r="E32" s="38" t="s">
        <v>12276</v>
      </c>
      <c r="F32" s="39" t="s">
        <v>743</v>
      </c>
      <c r="G32" s="40">
        <v>2841</v>
      </c>
      <c r="H32" s="41">
        <v>0</v>
      </c>
      <c r="I32" s="42">
        <f>ROUND(G32*H32,P4)</f>
        <v>0</v>
      </c>
      <c r="J32" s="39" t="s">
        <v>2348</v>
      </c>
      <c r="O32" s="43">
        <f>I32*0.21</f>
        <v>0</v>
      </c>
      <c r="P32">
        <v>3</v>
      </c>
    </row>
    <row r="33">
      <c r="A33" s="36" t="s">
        <v>464</v>
      </c>
      <c r="B33" s="44"/>
      <c r="C33" s="45"/>
      <c r="D33" s="45"/>
      <c r="E33" s="46" t="s">
        <v>460</v>
      </c>
      <c r="F33" s="45"/>
      <c r="G33" s="45"/>
      <c r="H33" s="45"/>
      <c r="I33" s="45"/>
      <c r="J33" s="47"/>
    </row>
    <row r="34">
      <c r="A34" s="36" t="s">
        <v>465</v>
      </c>
      <c r="B34" s="44"/>
      <c r="C34" s="45"/>
      <c r="D34" s="45"/>
      <c r="E34" s="48" t="s">
        <v>12274</v>
      </c>
      <c r="F34" s="45"/>
      <c r="G34" s="45"/>
      <c r="H34" s="45"/>
      <c r="I34" s="45"/>
      <c r="J34" s="47"/>
    </row>
    <row r="35">
      <c r="A35" s="36" t="s">
        <v>467</v>
      </c>
      <c r="B35" s="44"/>
      <c r="C35" s="45"/>
      <c r="D35" s="45"/>
      <c r="E35" s="46" t="s">
        <v>460</v>
      </c>
      <c r="F35" s="45"/>
      <c r="G35" s="45"/>
      <c r="H35" s="45"/>
      <c r="I35" s="45"/>
      <c r="J35" s="47"/>
    </row>
    <row r="36" ht="30">
      <c r="A36" s="36" t="s">
        <v>458</v>
      </c>
      <c r="B36" s="36">
        <v>7</v>
      </c>
      <c r="C36" s="37" t="s">
        <v>12277</v>
      </c>
      <c r="D36" s="36" t="s">
        <v>460</v>
      </c>
      <c r="E36" s="38" t="s">
        <v>12278</v>
      </c>
      <c r="F36" s="39" t="s">
        <v>743</v>
      </c>
      <c r="G36" s="40">
        <v>2841</v>
      </c>
      <c r="H36" s="41">
        <v>0</v>
      </c>
      <c r="I36" s="42">
        <f>ROUND(G36*H36,P4)</f>
        <v>0</v>
      </c>
      <c r="J36" s="39" t="s">
        <v>2348</v>
      </c>
      <c r="O36" s="43">
        <f>I36*0.21</f>
        <v>0</v>
      </c>
      <c r="P36">
        <v>3</v>
      </c>
    </row>
    <row r="37">
      <c r="A37" s="36" t="s">
        <v>464</v>
      </c>
      <c r="B37" s="44"/>
      <c r="C37" s="45"/>
      <c r="D37" s="45"/>
      <c r="E37" s="46" t="s">
        <v>460</v>
      </c>
      <c r="F37" s="45"/>
      <c r="G37" s="45"/>
      <c r="H37" s="45"/>
      <c r="I37" s="45"/>
      <c r="J37" s="47"/>
    </row>
    <row r="38">
      <c r="A38" s="36" t="s">
        <v>465</v>
      </c>
      <c r="B38" s="44"/>
      <c r="C38" s="45"/>
      <c r="D38" s="45"/>
      <c r="E38" s="48" t="s">
        <v>12274</v>
      </c>
      <c r="F38" s="45"/>
      <c r="G38" s="45"/>
      <c r="H38" s="45"/>
      <c r="I38" s="45"/>
      <c r="J38" s="47"/>
    </row>
    <row r="39">
      <c r="A39" s="36" t="s">
        <v>467</v>
      </c>
      <c r="B39" s="44"/>
      <c r="C39" s="45"/>
      <c r="D39" s="45"/>
      <c r="E39" s="46" t="s">
        <v>460</v>
      </c>
      <c r="F39" s="45"/>
      <c r="G39" s="45"/>
      <c r="H39" s="45"/>
      <c r="I39" s="45"/>
      <c r="J39" s="47"/>
    </row>
    <row r="40">
      <c r="A40" s="36" t="s">
        <v>458</v>
      </c>
      <c r="B40" s="36">
        <v>8</v>
      </c>
      <c r="C40" s="37" t="s">
        <v>12279</v>
      </c>
      <c r="D40" s="36" t="s">
        <v>460</v>
      </c>
      <c r="E40" s="38" t="s">
        <v>12280</v>
      </c>
      <c r="F40" s="39" t="s">
        <v>492</v>
      </c>
      <c r="G40" s="40">
        <v>3170.3000000000002</v>
      </c>
      <c r="H40" s="41">
        <v>0</v>
      </c>
      <c r="I40" s="42">
        <f>ROUND(G40*H40,P4)</f>
        <v>0</v>
      </c>
      <c r="J40" s="39" t="s">
        <v>2348</v>
      </c>
      <c r="O40" s="43">
        <f>I40*0.21</f>
        <v>0</v>
      </c>
      <c r="P40">
        <v>3</v>
      </c>
    </row>
    <row r="41">
      <c r="A41" s="36" t="s">
        <v>464</v>
      </c>
      <c r="B41" s="44"/>
      <c r="C41" s="45"/>
      <c r="D41" s="45"/>
      <c r="E41" s="46" t="s">
        <v>460</v>
      </c>
      <c r="F41" s="45"/>
      <c r="G41" s="45"/>
      <c r="H41" s="45"/>
      <c r="I41" s="45"/>
      <c r="J41" s="47"/>
    </row>
    <row r="42" ht="135">
      <c r="A42" s="36" t="s">
        <v>465</v>
      </c>
      <c r="B42" s="44"/>
      <c r="C42" s="45"/>
      <c r="D42" s="45"/>
      <c r="E42" s="48" t="s">
        <v>12281</v>
      </c>
      <c r="F42" s="45"/>
      <c r="G42" s="45"/>
      <c r="H42" s="45"/>
      <c r="I42" s="45"/>
      <c r="J42" s="47"/>
    </row>
    <row r="43">
      <c r="A43" s="36" t="s">
        <v>467</v>
      </c>
      <c r="B43" s="44"/>
      <c r="C43" s="45"/>
      <c r="D43" s="45"/>
      <c r="E43" s="46" t="s">
        <v>460</v>
      </c>
      <c r="F43" s="45"/>
      <c r="G43" s="45"/>
      <c r="H43" s="45"/>
      <c r="I43" s="45"/>
      <c r="J43" s="47"/>
    </row>
    <row r="44" ht="30">
      <c r="A44" s="36" t="s">
        <v>458</v>
      </c>
      <c r="B44" s="36">
        <v>9</v>
      </c>
      <c r="C44" s="37" t="s">
        <v>12282</v>
      </c>
      <c r="D44" s="36" t="s">
        <v>460</v>
      </c>
      <c r="E44" s="38" t="s">
        <v>12283</v>
      </c>
      <c r="F44" s="39" t="s">
        <v>475</v>
      </c>
      <c r="G44" s="40">
        <v>4.5</v>
      </c>
      <c r="H44" s="41">
        <v>0</v>
      </c>
      <c r="I44" s="42">
        <f>ROUND(G44*H44,P4)</f>
        <v>0</v>
      </c>
      <c r="J44" s="39" t="s">
        <v>2348</v>
      </c>
      <c r="O44" s="43">
        <f>I44*0.21</f>
        <v>0</v>
      </c>
      <c r="P44">
        <v>3</v>
      </c>
    </row>
    <row r="45">
      <c r="A45" s="36" t="s">
        <v>464</v>
      </c>
      <c r="B45" s="44"/>
      <c r="C45" s="45"/>
      <c r="D45" s="45"/>
      <c r="E45" s="46" t="s">
        <v>460</v>
      </c>
      <c r="F45" s="45"/>
      <c r="G45" s="45"/>
      <c r="H45" s="45"/>
      <c r="I45" s="45"/>
      <c r="J45" s="47"/>
    </row>
    <row r="46">
      <c r="A46" s="36" t="s">
        <v>465</v>
      </c>
      <c r="B46" s="44"/>
      <c r="C46" s="45"/>
      <c r="D46" s="45"/>
      <c r="E46" s="48" t="s">
        <v>12284</v>
      </c>
      <c r="F46" s="45"/>
      <c r="G46" s="45"/>
      <c r="H46" s="45"/>
      <c r="I46" s="45"/>
      <c r="J46" s="47"/>
    </row>
    <row r="47">
      <c r="A47" s="36" t="s">
        <v>467</v>
      </c>
      <c r="B47" s="44"/>
      <c r="C47" s="45"/>
      <c r="D47" s="45"/>
      <c r="E47" s="46" t="s">
        <v>460</v>
      </c>
      <c r="F47" s="45"/>
      <c r="G47" s="45"/>
      <c r="H47" s="45"/>
      <c r="I47" s="45"/>
      <c r="J47" s="47"/>
    </row>
    <row r="48" ht="30">
      <c r="A48" s="36" t="s">
        <v>458</v>
      </c>
      <c r="B48" s="36">
        <v>10</v>
      </c>
      <c r="C48" s="37" t="s">
        <v>12285</v>
      </c>
      <c r="D48" s="36" t="s">
        <v>460</v>
      </c>
      <c r="E48" s="38" t="s">
        <v>12286</v>
      </c>
      <c r="F48" s="39" t="s">
        <v>475</v>
      </c>
      <c r="G48" s="40">
        <v>45</v>
      </c>
      <c r="H48" s="41">
        <v>0</v>
      </c>
      <c r="I48" s="42">
        <f>ROUND(G48*H48,P4)</f>
        <v>0</v>
      </c>
      <c r="J48" s="39" t="s">
        <v>2348</v>
      </c>
      <c r="O48" s="43">
        <f>I48*0.21</f>
        <v>0</v>
      </c>
      <c r="P48">
        <v>3</v>
      </c>
    </row>
    <row r="49">
      <c r="A49" s="36" t="s">
        <v>464</v>
      </c>
      <c r="B49" s="44"/>
      <c r="C49" s="45"/>
      <c r="D49" s="45"/>
      <c r="E49" s="46" t="s">
        <v>460</v>
      </c>
      <c r="F49" s="45"/>
      <c r="G49" s="45"/>
      <c r="H49" s="45"/>
      <c r="I49" s="45"/>
      <c r="J49" s="47"/>
    </row>
    <row r="50">
      <c r="A50" s="36" t="s">
        <v>465</v>
      </c>
      <c r="B50" s="44"/>
      <c r="C50" s="45"/>
      <c r="D50" s="45"/>
      <c r="E50" s="48" t="s">
        <v>12287</v>
      </c>
      <c r="F50" s="45"/>
      <c r="G50" s="45"/>
      <c r="H50" s="45"/>
      <c r="I50" s="45"/>
      <c r="J50" s="47"/>
    </row>
    <row r="51">
      <c r="A51" s="36" t="s">
        <v>467</v>
      </c>
      <c r="B51" s="44"/>
      <c r="C51" s="45"/>
      <c r="D51" s="45"/>
      <c r="E51" s="46" t="s">
        <v>460</v>
      </c>
      <c r="F51" s="45"/>
      <c r="G51" s="45"/>
      <c r="H51" s="45"/>
      <c r="I51" s="45"/>
      <c r="J51" s="47"/>
    </row>
    <row r="52" ht="30">
      <c r="A52" s="36" t="s">
        <v>458</v>
      </c>
      <c r="B52" s="36">
        <v>11</v>
      </c>
      <c r="C52" s="37" t="s">
        <v>12288</v>
      </c>
      <c r="D52" s="36" t="s">
        <v>460</v>
      </c>
      <c r="E52" s="38" t="s">
        <v>12289</v>
      </c>
      <c r="F52" s="39" t="s">
        <v>475</v>
      </c>
      <c r="G52" s="40">
        <v>45</v>
      </c>
      <c r="H52" s="41">
        <v>0</v>
      </c>
      <c r="I52" s="42">
        <f>ROUND(G52*H52,P4)</f>
        <v>0</v>
      </c>
      <c r="J52" s="39" t="s">
        <v>2348</v>
      </c>
      <c r="O52" s="43">
        <f>I52*0.21</f>
        <v>0</v>
      </c>
      <c r="P52">
        <v>3</v>
      </c>
    </row>
    <row r="53">
      <c r="A53" s="36" t="s">
        <v>464</v>
      </c>
      <c r="B53" s="44"/>
      <c r="C53" s="45"/>
      <c r="D53" s="45"/>
      <c r="E53" s="46" t="s">
        <v>460</v>
      </c>
      <c r="F53" s="45"/>
      <c r="G53" s="45"/>
      <c r="H53" s="45"/>
      <c r="I53" s="45"/>
      <c r="J53" s="47"/>
    </row>
    <row r="54">
      <c r="A54" s="36" t="s">
        <v>465</v>
      </c>
      <c r="B54" s="44"/>
      <c r="C54" s="45"/>
      <c r="D54" s="45"/>
      <c r="E54" s="48" t="s">
        <v>12290</v>
      </c>
      <c r="F54" s="45"/>
      <c r="G54" s="45"/>
      <c r="H54" s="45"/>
      <c r="I54" s="45"/>
      <c r="J54" s="47"/>
    </row>
    <row r="55">
      <c r="A55" s="36" t="s">
        <v>467</v>
      </c>
      <c r="B55" s="44"/>
      <c r="C55" s="45"/>
      <c r="D55" s="45"/>
      <c r="E55" s="46" t="s">
        <v>460</v>
      </c>
      <c r="F55" s="45"/>
      <c r="G55" s="45"/>
      <c r="H55" s="45"/>
      <c r="I55" s="45"/>
      <c r="J55" s="47"/>
    </row>
    <row r="56" ht="30">
      <c r="A56" s="36" t="s">
        <v>458</v>
      </c>
      <c r="B56" s="36">
        <v>12</v>
      </c>
      <c r="C56" s="37" t="s">
        <v>12291</v>
      </c>
      <c r="D56" s="36" t="s">
        <v>460</v>
      </c>
      <c r="E56" s="38" t="s">
        <v>12292</v>
      </c>
      <c r="F56" s="39" t="s">
        <v>475</v>
      </c>
      <c r="G56" s="40">
        <v>22</v>
      </c>
      <c r="H56" s="41">
        <v>0</v>
      </c>
      <c r="I56" s="42">
        <f>ROUND(G56*H56,P4)</f>
        <v>0</v>
      </c>
      <c r="J56" s="39" t="s">
        <v>2348</v>
      </c>
      <c r="O56" s="43">
        <f>I56*0.21</f>
        <v>0</v>
      </c>
      <c r="P56">
        <v>3</v>
      </c>
    </row>
    <row r="57">
      <c r="A57" s="36" t="s">
        <v>464</v>
      </c>
      <c r="B57" s="44"/>
      <c r="C57" s="45"/>
      <c r="D57" s="45"/>
      <c r="E57" s="46" t="s">
        <v>460</v>
      </c>
      <c r="F57" s="45"/>
      <c r="G57" s="45"/>
      <c r="H57" s="45"/>
      <c r="I57" s="45"/>
      <c r="J57" s="47"/>
    </row>
    <row r="58" ht="30">
      <c r="A58" s="36" t="s">
        <v>465</v>
      </c>
      <c r="B58" s="44"/>
      <c r="C58" s="45"/>
      <c r="D58" s="45"/>
      <c r="E58" s="48" t="s">
        <v>12293</v>
      </c>
      <c r="F58" s="45"/>
      <c r="G58" s="45"/>
      <c r="H58" s="45"/>
      <c r="I58" s="45"/>
      <c r="J58" s="47"/>
    </row>
    <row r="59">
      <c r="A59" s="36" t="s">
        <v>467</v>
      </c>
      <c r="B59" s="44"/>
      <c r="C59" s="45"/>
      <c r="D59" s="45"/>
      <c r="E59" s="46" t="s">
        <v>460</v>
      </c>
      <c r="F59" s="45"/>
      <c r="G59" s="45"/>
      <c r="H59" s="45"/>
      <c r="I59" s="45"/>
      <c r="J59" s="47"/>
    </row>
    <row r="60" ht="30">
      <c r="A60" s="36" t="s">
        <v>458</v>
      </c>
      <c r="B60" s="36">
        <v>13</v>
      </c>
      <c r="C60" s="37" t="s">
        <v>12294</v>
      </c>
      <c r="D60" s="36" t="s">
        <v>460</v>
      </c>
      <c r="E60" s="38" t="s">
        <v>12295</v>
      </c>
      <c r="F60" s="39" t="s">
        <v>475</v>
      </c>
      <c r="G60" s="40">
        <v>1361.25</v>
      </c>
      <c r="H60" s="41">
        <v>0</v>
      </c>
      <c r="I60" s="42">
        <f>ROUND(G60*H60,P4)</f>
        <v>0</v>
      </c>
      <c r="J60" s="39" t="s">
        <v>2348</v>
      </c>
      <c r="O60" s="43">
        <f>I60*0.21</f>
        <v>0</v>
      </c>
      <c r="P60">
        <v>3</v>
      </c>
    </row>
    <row r="61">
      <c r="A61" s="36" t="s">
        <v>464</v>
      </c>
      <c r="B61" s="44"/>
      <c r="C61" s="45"/>
      <c r="D61" s="45"/>
      <c r="E61" s="46" t="s">
        <v>460</v>
      </c>
      <c r="F61" s="45"/>
      <c r="G61" s="45"/>
      <c r="H61" s="45"/>
      <c r="I61" s="45"/>
      <c r="J61" s="47"/>
    </row>
    <row r="62">
      <c r="A62" s="36" t="s">
        <v>465</v>
      </c>
      <c r="B62" s="44"/>
      <c r="C62" s="45"/>
      <c r="D62" s="45"/>
      <c r="E62" s="48" t="s">
        <v>12296</v>
      </c>
      <c r="F62" s="45"/>
      <c r="G62" s="45"/>
      <c r="H62" s="45"/>
      <c r="I62" s="45"/>
      <c r="J62" s="47"/>
    </row>
    <row r="63">
      <c r="A63" s="36" t="s">
        <v>467</v>
      </c>
      <c r="B63" s="44"/>
      <c r="C63" s="45"/>
      <c r="D63" s="45"/>
      <c r="E63" s="46" t="s">
        <v>460</v>
      </c>
      <c r="F63" s="45"/>
      <c r="G63" s="45"/>
      <c r="H63" s="45"/>
      <c r="I63" s="45"/>
      <c r="J63" s="47"/>
    </row>
    <row r="64" ht="30">
      <c r="A64" s="36" t="s">
        <v>458</v>
      </c>
      <c r="B64" s="36">
        <v>14</v>
      </c>
      <c r="C64" s="37" t="s">
        <v>12297</v>
      </c>
      <c r="D64" s="36" t="s">
        <v>460</v>
      </c>
      <c r="E64" s="38" t="s">
        <v>12298</v>
      </c>
      <c r="F64" s="39" t="s">
        <v>475</v>
      </c>
      <c r="G64" s="40">
        <v>2045.01</v>
      </c>
      <c r="H64" s="41">
        <v>0</v>
      </c>
      <c r="I64" s="42">
        <f>ROUND(G64*H64,P4)</f>
        <v>0</v>
      </c>
      <c r="J64" s="39" t="s">
        <v>2348</v>
      </c>
      <c r="O64" s="43">
        <f>I64*0.21</f>
        <v>0</v>
      </c>
      <c r="P64">
        <v>3</v>
      </c>
    </row>
    <row r="65">
      <c r="A65" s="36" t="s">
        <v>464</v>
      </c>
      <c r="B65" s="44"/>
      <c r="C65" s="45"/>
      <c r="D65" s="45"/>
      <c r="E65" s="46" t="s">
        <v>460</v>
      </c>
      <c r="F65" s="45"/>
      <c r="G65" s="45"/>
      <c r="H65" s="45"/>
      <c r="I65" s="45"/>
      <c r="J65" s="47"/>
    </row>
    <row r="66" ht="90">
      <c r="A66" s="36" t="s">
        <v>465</v>
      </c>
      <c r="B66" s="44"/>
      <c r="C66" s="45"/>
      <c r="D66" s="45"/>
      <c r="E66" s="48" t="s">
        <v>12299</v>
      </c>
      <c r="F66" s="45"/>
      <c r="G66" s="45"/>
      <c r="H66" s="45"/>
      <c r="I66" s="45"/>
      <c r="J66" s="47"/>
    </row>
    <row r="67">
      <c r="A67" s="36" t="s">
        <v>467</v>
      </c>
      <c r="B67" s="44"/>
      <c r="C67" s="45"/>
      <c r="D67" s="45"/>
      <c r="E67" s="46" t="s">
        <v>460</v>
      </c>
      <c r="F67" s="45"/>
      <c r="G67" s="45"/>
      <c r="H67" s="45"/>
      <c r="I67" s="45"/>
      <c r="J67" s="47"/>
    </row>
    <row r="68">
      <c r="A68" s="36" t="s">
        <v>458</v>
      </c>
      <c r="B68" s="36">
        <v>15</v>
      </c>
      <c r="C68" s="37" t="s">
        <v>12300</v>
      </c>
      <c r="D68" s="36" t="s">
        <v>460</v>
      </c>
      <c r="E68" s="38" t="s">
        <v>12301</v>
      </c>
      <c r="F68" s="39" t="s">
        <v>475</v>
      </c>
      <c r="G68" s="40">
        <v>71.5</v>
      </c>
      <c r="H68" s="41">
        <v>0</v>
      </c>
      <c r="I68" s="42">
        <f>ROUND(G68*H68,P4)</f>
        <v>0</v>
      </c>
      <c r="J68" s="39" t="s">
        <v>2348</v>
      </c>
      <c r="O68" s="43">
        <f>I68*0.21</f>
        <v>0</v>
      </c>
      <c r="P68">
        <v>3</v>
      </c>
    </row>
    <row r="69">
      <c r="A69" s="36" t="s">
        <v>464</v>
      </c>
      <c r="B69" s="44"/>
      <c r="C69" s="45"/>
      <c r="D69" s="45"/>
      <c r="E69" s="46" t="s">
        <v>460</v>
      </c>
      <c r="F69" s="45"/>
      <c r="G69" s="45"/>
      <c r="H69" s="45"/>
      <c r="I69" s="45"/>
      <c r="J69" s="47"/>
    </row>
    <row r="70" ht="75">
      <c r="A70" s="36" t="s">
        <v>465</v>
      </c>
      <c r="B70" s="44"/>
      <c r="C70" s="45"/>
      <c r="D70" s="45"/>
      <c r="E70" s="48" t="s">
        <v>12302</v>
      </c>
      <c r="F70" s="45"/>
      <c r="G70" s="45"/>
      <c r="H70" s="45"/>
      <c r="I70" s="45"/>
      <c r="J70" s="47"/>
    </row>
    <row r="71">
      <c r="A71" s="36" t="s">
        <v>467</v>
      </c>
      <c r="B71" s="44"/>
      <c r="C71" s="45"/>
      <c r="D71" s="45"/>
      <c r="E71" s="46" t="s">
        <v>460</v>
      </c>
      <c r="F71" s="45"/>
      <c r="G71" s="45"/>
      <c r="H71" s="45"/>
      <c r="I71" s="45"/>
      <c r="J71" s="47"/>
    </row>
    <row r="72">
      <c r="A72" s="36" t="s">
        <v>458</v>
      </c>
      <c r="B72" s="36">
        <v>16</v>
      </c>
      <c r="C72" s="37" t="s">
        <v>12303</v>
      </c>
      <c r="D72" s="36" t="s">
        <v>460</v>
      </c>
      <c r="E72" s="38" t="s">
        <v>12304</v>
      </c>
      <c r="F72" s="39" t="s">
        <v>492</v>
      </c>
      <c r="G72" s="40">
        <v>3444.4000000000001</v>
      </c>
      <c r="H72" s="41">
        <v>0</v>
      </c>
      <c r="I72" s="42">
        <f>ROUND(G72*H72,P4)</f>
        <v>0</v>
      </c>
      <c r="J72" s="39" t="s">
        <v>2348</v>
      </c>
      <c r="O72" s="43">
        <f>I72*0.21</f>
        <v>0</v>
      </c>
      <c r="P72">
        <v>3</v>
      </c>
    </row>
    <row r="73">
      <c r="A73" s="36" t="s">
        <v>464</v>
      </c>
      <c r="B73" s="44"/>
      <c r="C73" s="45"/>
      <c r="D73" s="45"/>
      <c r="E73" s="46" t="s">
        <v>460</v>
      </c>
      <c r="F73" s="45"/>
      <c r="G73" s="45"/>
      <c r="H73" s="45"/>
      <c r="I73" s="45"/>
      <c r="J73" s="47"/>
    </row>
    <row r="74" ht="45">
      <c r="A74" s="36" t="s">
        <v>465</v>
      </c>
      <c r="B74" s="44"/>
      <c r="C74" s="45"/>
      <c r="D74" s="45"/>
      <c r="E74" s="48" t="s">
        <v>12305</v>
      </c>
      <c r="F74" s="45"/>
      <c r="G74" s="45"/>
      <c r="H74" s="45"/>
      <c r="I74" s="45"/>
      <c r="J74" s="47"/>
    </row>
    <row r="75">
      <c r="A75" s="36" t="s">
        <v>467</v>
      </c>
      <c r="B75" s="44"/>
      <c r="C75" s="45"/>
      <c r="D75" s="45"/>
      <c r="E75" s="46" t="s">
        <v>460</v>
      </c>
      <c r="F75" s="45"/>
      <c r="G75" s="45"/>
      <c r="H75" s="45"/>
      <c r="I75" s="45"/>
      <c r="J75" s="47"/>
    </row>
    <row r="76">
      <c r="A76" s="36" t="s">
        <v>458</v>
      </c>
      <c r="B76" s="36">
        <v>17</v>
      </c>
      <c r="C76" s="37" t="s">
        <v>12306</v>
      </c>
      <c r="D76" s="36" t="s">
        <v>460</v>
      </c>
      <c r="E76" s="38" t="s">
        <v>12307</v>
      </c>
      <c r="F76" s="39" t="s">
        <v>492</v>
      </c>
      <c r="G76" s="40">
        <v>716.29999999999995</v>
      </c>
      <c r="H76" s="41">
        <v>0</v>
      </c>
      <c r="I76" s="42">
        <f>ROUND(G76*H76,P4)</f>
        <v>0</v>
      </c>
      <c r="J76" s="39" t="s">
        <v>2348</v>
      </c>
      <c r="O76" s="43">
        <f>I76*0.21</f>
        <v>0</v>
      </c>
      <c r="P76">
        <v>3</v>
      </c>
    </row>
    <row r="77">
      <c r="A77" s="36" t="s">
        <v>464</v>
      </c>
      <c r="B77" s="44"/>
      <c r="C77" s="45"/>
      <c r="D77" s="45"/>
      <c r="E77" s="46" t="s">
        <v>460</v>
      </c>
      <c r="F77" s="45"/>
      <c r="G77" s="45"/>
      <c r="H77" s="45"/>
      <c r="I77" s="45"/>
      <c r="J77" s="47"/>
    </row>
    <row r="78">
      <c r="A78" s="36" t="s">
        <v>465</v>
      </c>
      <c r="B78" s="44"/>
      <c r="C78" s="45"/>
      <c r="D78" s="45"/>
      <c r="E78" s="48" t="s">
        <v>12308</v>
      </c>
      <c r="F78" s="45"/>
      <c r="G78" s="45"/>
      <c r="H78" s="45"/>
      <c r="I78" s="45"/>
      <c r="J78" s="47"/>
    </row>
    <row r="79">
      <c r="A79" s="36" t="s">
        <v>467</v>
      </c>
      <c r="B79" s="44"/>
      <c r="C79" s="45"/>
      <c r="D79" s="45"/>
      <c r="E79" s="46" t="s">
        <v>460</v>
      </c>
      <c r="F79" s="45"/>
      <c r="G79" s="45"/>
      <c r="H79" s="45"/>
      <c r="I79" s="45"/>
      <c r="J79" s="47"/>
    </row>
    <row r="80">
      <c r="A80" s="36" t="s">
        <v>458</v>
      </c>
      <c r="B80" s="36">
        <v>18</v>
      </c>
      <c r="C80" s="37" t="s">
        <v>12309</v>
      </c>
      <c r="D80" s="36" t="s">
        <v>460</v>
      </c>
      <c r="E80" s="38" t="s">
        <v>12310</v>
      </c>
      <c r="F80" s="39" t="s">
        <v>492</v>
      </c>
      <c r="G80" s="40">
        <v>3444.4000000000001</v>
      </c>
      <c r="H80" s="41">
        <v>0</v>
      </c>
      <c r="I80" s="42">
        <f>ROUND(G80*H80,P4)</f>
        <v>0</v>
      </c>
      <c r="J80" s="39" t="s">
        <v>2348</v>
      </c>
      <c r="O80" s="43">
        <f>I80*0.21</f>
        <v>0</v>
      </c>
      <c r="P80">
        <v>3</v>
      </c>
    </row>
    <row r="81">
      <c r="A81" s="36" t="s">
        <v>464</v>
      </c>
      <c r="B81" s="44"/>
      <c r="C81" s="45"/>
      <c r="D81" s="45"/>
      <c r="E81" s="46" t="s">
        <v>460</v>
      </c>
      <c r="F81" s="45"/>
      <c r="G81" s="45"/>
      <c r="H81" s="45"/>
      <c r="I81" s="45"/>
      <c r="J81" s="47"/>
    </row>
    <row r="82">
      <c r="A82" s="36" t="s">
        <v>465</v>
      </c>
      <c r="B82" s="44"/>
      <c r="C82" s="45"/>
      <c r="D82" s="45"/>
      <c r="E82" s="48" t="s">
        <v>12311</v>
      </c>
      <c r="F82" s="45"/>
      <c r="G82" s="45"/>
      <c r="H82" s="45"/>
      <c r="I82" s="45"/>
      <c r="J82" s="47"/>
    </row>
    <row r="83">
      <c r="A83" s="36" t="s">
        <v>467</v>
      </c>
      <c r="B83" s="44"/>
      <c r="C83" s="45"/>
      <c r="D83" s="45"/>
      <c r="E83" s="46" t="s">
        <v>460</v>
      </c>
      <c r="F83" s="45"/>
      <c r="G83" s="45"/>
      <c r="H83" s="45"/>
      <c r="I83" s="45"/>
      <c r="J83" s="47"/>
    </row>
    <row r="84">
      <c r="A84" s="36" t="s">
        <v>458</v>
      </c>
      <c r="B84" s="36">
        <v>19</v>
      </c>
      <c r="C84" s="37" t="s">
        <v>12312</v>
      </c>
      <c r="D84" s="36" t="s">
        <v>460</v>
      </c>
      <c r="E84" s="38" t="s">
        <v>12313</v>
      </c>
      <c r="F84" s="39" t="s">
        <v>492</v>
      </c>
      <c r="G84" s="40">
        <v>716.29999999999995</v>
      </c>
      <c r="H84" s="41">
        <v>0</v>
      </c>
      <c r="I84" s="42">
        <f>ROUND(G84*H84,P4)</f>
        <v>0</v>
      </c>
      <c r="J84" s="39" t="s">
        <v>2348</v>
      </c>
      <c r="O84" s="43">
        <f>I84*0.21</f>
        <v>0</v>
      </c>
      <c r="P84">
        <v>3</v>
      </c>
    </row>
    <row r="85">
      <c r="A85" s="36" t="s">
        <v>464</v>
      </c>
      <c r="B85" s="44"/>
      <c r="C85" s="45"/>
      <c r="D85" s="45"/>
      <c r="E85" s="46" t="s">
        <v>460</v>
      </c>
      <c r="F85" s="45"/>
      <c r="G85" s="45"/>
      <c r="H85" s="45"/>
      <c r="I85" s="45"/>
      <c r="J85" s="47"/>
    </row>
    <row r="86">
      <c r="A86" s="36" t="s">
        <v>465</v>
      </c>
      <c r="B86" s="44"/>
      <c r="C86" s="45"/>
      <c r="D86" s="45"/>
      <c r="E86" s="48" t="s">
        <v>12314</v>
      </c>
      <c r="F86" s="45"/>
      <c r="G86" s="45"/>
      <c r="H86" s="45"/>
      <c r="I86" s="45"/>
      <c r="J86" s="47"/>
    </row>
    <row r="87">
      <c r="A87" s="36" t="s">
        <v>467</v>
      </c>
      <c r="B87" s="44"/>
      <c r="C87" s="45"/>
      <c r="D87" s="45"/>
      <c r="E87" s="46" t="s">
        <v>460</v>
      </c>
      <c r="F87" s="45"/>
      <c r="G87" s="45"/>
      <c r="H87" s="45"/>
      <c r="I87" s="45"/>
      <c r="J87" s="47"/>
    </row>
    <row r="88">
      <c r="A88" s="36" t="s">
        <v>458</v>
      </c>
      <c r="B88" s="36">
        <v>20</v>
      </c>
      <c r="C88" s="37" t="s">
        <v>12315</v>
      </c>
      <c r="D88" s="36" t="s">
        <v>460</v>
      </c>
      <c r="E88" s="38" t="s">
        <v>12316</v>
      </c>
      <c r="F88" s="39" t="s">
        <v>492</v>
      </c>
      <c r="G88" s="40">
        <v>87</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12317</v>
      </c>
      <c r="F90" s="45"/>
      <c r="G90" s="45"/>
      <c r="H90" s="45"/>
      <c r="I90" s="45"/>
      <c r="J90" s="47"/>
    </row>
    <row r="91">
      <c r="A91" s="36" t="s">
        <v>467</v>
      </c>
      <c r="B91" s="44"/>
      <c r="C91" s="45"/>
      <c r="D91" s="45"/>
      <c r="E91" s="46" t="s">
        <v>460</v>
      </c>
      <c r="F91" s="45"/>
      <c r="G91" s="45"/>
      <c r="H91" s="45"/>
      <c r="I91" s="45"/>
      <c r="J91" s="47"/>
    </row>
    <row r="92">
      <c r="A92" s="36" t="s">
        <v>458</v>
      </c>
      <c r="B92" s="36">
        <v>21</v>
      </c>
      <c r="C92" s="37" t="s">
        <v>12318</v>
      </c>
      <c r="D92" s="36" t="s">
        <v>460</v>
      </c>
      <c r="E92" s="38" t="s">
        <v>12319</v>
      </c>
      <c r="F92" s="39" t="s">
        <v>492</v>
      </c>
      <c r="G92" s="40">
        <v>87</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12320</v>
      </c>
      <c r="F94" s="45"/>
      <c r="G94" s="45"/>
      <c r="H94" s="45"/>
      <c r="I94" s="45"/>
      <c r="J94" s="47"/>
    </row>
    <row r="95">
      <c r="A95" s="36" t="s">
        <v>467</v>
      </c>
      <c r="B95" s="44"/>
      <c r="C95" s="45"/>
      <c r="D95" s="45"/>
      <c r="E95" s="46" t="s">
        <v>460</v>
      </c>
      <c r="F95" s="45"/>
      <c r="G95" s="45"/>
      <c r="H95" s="45"/>
      <c r="I95" s="45"/>
      <c r="J95" s="47"/>
    </row>
    <row r="96">
      <c r="A96" s="36" t="s">
        <v>458</v>
      </c>
      <c r="B96" s="36">
        <v>22</v>
      </c>
      <c r="C96" s="37" t="s">
        <v>12321</v>
      </c>
      <c r="D96" s="36" t="s">
        <v>460</v>
      </c>
      <c r="E96" s="38" t="s">
        <v>12322</v>
      </c>
      <c r="F96" s="39" t="s">
        <v>475</v>
      </c>
      <c r="G96" s="40">
        <v>6.2800000000000002</v>
      </c>
      <c r="H96" s="41">
        <v>0</v>
      </c>
      <c r="I96" s="42">
        <f>ROUND(G96*H96,P4)</f>
        <v>0</v>
      </c>
      <c r="J96" s="39" t="s">
        <v>2348</v>
      </c>
      <c r="O96" s="43">
        <f>I96*0.21</f>
        <v>0</v>
      </c>
      <c r="P96">
        <v>3</v>
      </c>
    </row>
    <row r="97">
      <c r="A97" s="36" t="s">
        <v>464</v>
      </c>
      <c r="B97" s="44"/>
      <c r="C97" s="45"/>
      <c r="D97" s="45"/>
      <c r="E97" s="46" t="s">
        <v>460</v>
      </c>
      <c r="F97" s="45"/>
      <c r="G97" s="45"/>
      <c r="H97" s="45"/>
      <c r="I97" s="45"/>
      <c r="J97" s="47"/>
    </row>
    <row r="98" ht="30">
      <c r="A98" s="36" t="s">
        <v>465</v>
      </c>
      <c r="B98" s="44"/>
      <c r="C98" s="45"/>
      <c r="D98" s="45"/>
      <c r="E98" s="48" t="s">
        <v>12323</v>
      </c>
      <c r="F98" s="45"/>
      <c r="G98" s="45"/>
      <c r="H98" s="45"/>
      <c r="I98" s="45"/>
      <c r="J98" s="47"/>
    </row>
    <row r="99">
      <c r="A99" s="36" t="s">
        <v>467</v>
      </c>
      <c r="B99" s="44"/>
      <c r="C99" s="45"/>
      <c r="D99" s="45"/>
      <c r="E99" s="46" t="s">
        <v>460</v>
      </c>
      <c r="F99" s="45"/>
      <c r="G99" s="45"/>
      <c r="H99" s="45"/>
      <c r="I99" s="45"/>
      <c r="J99" s="47"/>
    </row>
    <row r="100">
      <c r="A100" s="36" t="s">
        <v>458</v>
      </c>
      <c r="B100" s="36">
        <v>23</v>
      </c>
      <c r="C100" s="37" t="s">
        <v>2355</v>
      </c>
      <c r="D100" s="36" t="s">
        <v>460</v>
      </c>
      <c r="E100" s="38" t="s">
        <v>2356</v>
      </c>
      <c r="F100" s="39" t="s">
        <v>475</v>
      </c>
      <c r="G100" s="40">
        <v>2757.7420000000002</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ht="195">
      <c r="A102" s="36" t="s">
        <v>465</v>
      </c>
      <c r="B102" s="44"/>
      <c r="C102" s="45"/>
      <c r="D102" s="45"/>
      <c r="E102" s="48" t="s">
        <v>12324</v>
      </c>
      <c r="F102" s="45"/>
      <c r="G102" s="45"/>
      <c r="H102" s="45"/>
      <c r="I102" s="45"/>
      <c r="J102" s="47"/>
    </row>
    <row r="103">
      <c r="A103" s="36" t="s">
        <v>467</v>
      </c>
      <c r="B103" s="44"/>
      <c r="C103" s="45"/>
      <c r="D103" s="45"/>
      <c r="E103" s="46" t="s">
        <v>460</v>
      </c>
      <c r="F103" s="45"/>
      <c r="G103" s="45"/>
      <c r="H103" s="45"/>
      <c r="I103" s="45"/>
      <c r="J103" s="47"/>
    </row>
    <row r="104">
      <c r="A104" s="36" t="s">
        <v>458</v>
      </c>
      <c r="B104" s="36">
        <v>24</v>
      </c>
      <c r="C104" s="37" t="s">
        <v>12325</v>
      </c>
      <c r="D104" s="36" t="s">
        <v>460</v>
      </c>
      <c r="E104" s="38" t="s">
        <v>12326</v>
      </c>
      <c r="F104" s="39" t="s">
        <v>475</v>
      </c>
      <c r="G104" s="40">
        <v>616.89499999999998</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12327</v>
      </c>
      <c r="F106" s="45"/>
      <c r="G106" s="45"/>
      <c r="H106" s="45"/>
      <c r="I106" s="45"/>
      <c r="J106" s="47"/>
    </row>
    <row r="107">
      <c r="A107" s="36" t="s">
        <v>467</v>
      </c>
      <c r="B107" s="44"/>
      <c r="C107" s="45"/>
      <c r="D107" s="45"/>
      <c r="E107" s="46" t="s">
        <v>460</v>
      </c>
      <c r="F107" s="45"/>
      <c r="G107" s="45"/>
      <c r="H107" s="45"/>
      <c r="I107" s="45"/>
      <c r="J107" s="47"/>
    </row>
    <row r="108" ht="30">
      <c r="A108" s="36" t="s">
        <v>458</v>
      </c>
      <c r="B108" s="36">
        <v>25</v>
      </c>
      <c r="C108" s="37" t="s">
        <v>12328</v>
      </c>
      <c r="D108" s="36" t="s">
        <v>460</v>
      </c>
      <c r="E108" s="38" t="s">
        <v>12329</v>
      </c>
      <c r="F108" s="39" t="s">
        <v>492</v>
      </c>
      <c r="G108" s="40">
        <v>3170.3000000000002</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12330</v>
      </c>
      <c r="F110" s="45"/>
      <c r="G110" s="45"/>
      <c r="H110" s="45"/>
      <c r="I110" s="45"/>
      <c r="J110" s="47"/>
    </row>
    <row r="111">
      <c r="A111" s="36" t="s">
        <v>467</v>
      </c>
      <c r="B111" s="44"/>
      <c r="C111" s="45"/>
      <c r="D111" s="45"/>
      <c r="E111" s="46" t="s">
        <v>460</v>
      </c>
      <c r="F111" s="45"/>
      <c r="G111" s="45"/>
      <c r="H111" s="45"/>
      <c r="I111" s="45"/>
      <c r="J111" s="47"/>
    </row>
    <row r="112" ht="30">
      <c r="A112" s="36" t="s">
        <v>458</v>
      </c>
      <c r="B112" s="36">
        <v>26</v>
      </c>
      <c r="C112" s="37" t="s">
        <v>12331</v>
      </c>
      <c r="D112" s="36" t="s">
        <v>460</v>
      </c>
      <c r="E112" s="38" t="s">
        <v>12332</v>
      </c>
      <c r="F112" s="39" t="s">
        <v>492</v>
      </c>
      <c r="G112" s="40">
        <v>3170.3000000000002</v>
      </c>
      <c r="H112" s="41">
        <v>0</v>
      </c>
      <c r="I112" s="42">
        <f>ROUND(G112*H112,P4)</f>
        <v>0</v>
      </c>
      <c r="J112" s="39" t="s">
        <v>2348</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12330</v>
      </c>
      <c r="F114" s="45"/>
      <c r="G114" s="45"/>
      <c r="H114" s="45"/>
      <c r="I114" s="45"/>
      <c r="J114" s="47"/>
    </row>
    <row r="115">
      <c r="A115" s="36" t="s">
        <v>467</v>
      </c>
      <c r="B115" s="44"/>
      <c r="C115" s="45"/>
      <c r="D115" s="45"/>
      <c r="E115" s="46" t="s">
        <v>460</v>
      </c>
      <c r="F115" s="45"/>
      <c r="G115" s="45"/>
      <c r="H115" s="45"/>
      <c r="I115" s="45"/>
      <c r="J115" s="47"/>
    </row>
    <row r="116" ht="30">
      <c r="A116" s="36" t="s">
        <v>458</v>
      </c>
      <c r="B116" s="36">
        <v>27</v>
      </c>
      <c r="C116" s="37" t="s">
        <v>12333</v>
      </c>
      <c r="D116" s="36" t="s">
        <v>460</v>
      </c>
      <c r="E116" s="38" t="s">
        <v>12334</v>
      </c>
      <c r="F116" s="39" t="s">
        <v>492</v>
      </c>
      <c r="G116" s="40">
        <v>3170.3000000000002</v>
      </c>
      <c r="H116" s="41">
        <v>0</v>
      </c>
      <c r="I116" s="42">
        <f>ROUND(G116*H116,P4)</f>
        <v>0</v>
      </c>
      <c r="J116" s="39" t="s">
        <v>2348</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12330</v>
      </c>
      <c r="F118" s="45"/>
      <c r="G118" s="45"/>
      <c r="H118" s="45"/>
      <c r="I118" s="45"/>
      <c r="J118" s="47"/>
    </row>
    <row r="119">
      <c r="A119" s="36" t="s">
        <v>467</v>
      </c>
      <c r="B119" s="44"/>
      <c r="C119" s="45"/>
      <c r="D119" s="45"/>
      <c r="E119" s="46" t="s">
        <v>460</v>
      </c>
      <c r="F119" s="45"/>
      <c r="G119" s="45"/>
      <c r="H119" s="45"/>
      <c r="I119" s="45"/>
      <c r="J119" s="47"/>
    </row>
    <row r="120">
      <c r="A120" s="36" t="s">
        <v>458</v>
      </c>
      <c r="B120" s="36">
        <v>28</v>
      </c>
      <c r="C120" s="37" t="s">
        <v>12335</v>
      </c>
      <c r="D120" s="36" t="s">
        <v>460</v>
      </c>
      <c r="E120" s="38" t="s">
        <v>12336</v>
      </c>
      <c r="F120" s="39" t="s">
        <v>492</v>
      </c>
      <c r="G120" s="40">
        <v>24.75</v>
      </c>
      <c r="H120" s="41">
        <v>0</v>
      </c>
      <c r="I120" s="42">
        <f>ROUND(G120*H120,P4)</f>
        <v>0</v>
      </c>
      <c r="J120" s="39" t="s">
        <v>2348</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12337</v>
      </c>
      <c r="F122" s="45"/>
      <c r="G122" s="45"/>
      <c r="H122" s="45"/>
      <c r="I122" s="45"/>
      <c r="J122" s="47"/>
    </row>
    <row r="123">
      <c r="A123" s="36" t="s">
        <v>467</v>
      </c>
      <c r="B123" s="44"/>
      <c r="C123" s="45"/>
      <c r="D123" s="45"/>
      <c r="E123" s="46" t="s">
        <v>460</v>
      </c>
      <c r="F123" s="45"/>
      <c r="G123" s="45"/>
      <c r="H123" s="45"/>
      <c r="I123" s="45"/>
      <c r="J123" s="47"/>
    </row>
    <row r="124">
      <c r="A124" s="36" t="s">
        <v>458</v>
      </c>
      <c r="B124" s="36">
        <v>29</v>
      </c>
      <c r="C124" s="37" t="s">
        <v>12338</v>
      </c>
      <c r="D124" s="36" t="s">
        <v>460</v>
      </c>
      <c r="E124" s="38" t="s">
        <v>12339</v>
      </c>
      <c r="F124" s="39" t="s">
        <v>492</v>
      </c>
      <c r="G124" s="40">
        <v>3170.3000000000002</v>
      </c>
      <c r="H124" s="41">
        <v>0</v>
      </c>
      <c r="I124" s="42">
        <f>ROUND(G124*H124,P4)</f>
        <v>0</v>
      </c>
      <c r="J124" s="39" t="s">
        <v>2348</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12330</v>
      </c>
      <c r="F126" s="45"/>
      <c r="G126" s="45"/>
      <c r="H126" s="45"/>
      <c r="I126" s="45"/>
      <c r="J126" s="47"/>
    </row>
    <row r="127">
      <c r="A127" s="36" t="s">
        <v>467</v>
      </c>
      <c r="B127" s="44"/>
      <c r="C127" s="45"/>
      <c r="D127" s="45"/>
      <c r="E127" s="46" t="s">
        <v>460</v>
      </c>
      <c r="F127" s="45"/>
      <c r="G127" s="45"/>
      <c r="H127" s="45"/>
      <c r="I127" s="45"/>
      <c r="J127" s="47"/>
    </row>
    <row r="128">
      <c r="A128" s="36" t="s">
        <v>458</v>
      </c>
      <c r="B128" s="36">
        <v>30</v>
      </c>
      <c r="C128" s="37" t="s">
        <v>12340</v>
      </c>
      <c r="D128" s="36" t="s">
        <v>460</v>
      </c>
      <c r="E128" s="38" t="s">
        <v>12341</v>
      </c>
      <c r="F128" s="39" t="s">
        <v>475</v>
      </c>
      <c r="G128" s="40">
        <v>317.02999999999997</v>
      </c>
      <c r="H128" s="41">
        <v>0</v>
      </c>
      <c r="I128" s="42">
        <f>ROUND(G128*H128,P4)</f>
        <v>0</v>
      </c>
      <c r="J128" s="39" t="s">
        <v>2348</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12342</v>
      </c>
      <c r="F130" s="45"/>
      <c r="G130" s="45"/>
      <c r="H130" s="45"/>
      <c r="I130" s="45"/>
      <c r="J130" s="47"/>
    </row>
    <row r="131">
      <c r="A131" s="36" t="s">
        <v>467</v>
      </c>
      <c r="B131" s="44"/>
      <c r="C131" s="45"/>
      <c r="D131" s="45"/>
      <c r="E131" s="46" t="s">
        <v>460</v>
      </c>
      <c r="F131" s="45"/>
      <c r="G131" s="45"/>
      <c r="H131" s="45"/>
      <c r="I131" s="45"/>
      <c r="J131" s="47"/>
    </row>
    <row r="132">
      <c r="A132" s="36" t="s">
        <v>458</v>
      </c>
      <c r="B132" s="36">
        <v>31</v>
      </c>
      <c r="C132" s="37" t="s">
        <v>12343</v>
      </c>
      <c r="D132" s="36" t="s">
        <v>460</v>
      </c>
      <c r="E132" s="38" t="s">
        <v>12344</v>
      </c>
      <c r="F132" s="39" t="s">
        <v>613</v>
      </c>
      <c r="G132" s="40">
        <v>10.488</v>
      </c>
      <c r="H132" s="41">
        <v>0</v>
      </c>
      <c r="I132" s="42">
        <f>ROUND(G132*H132,P4)</f>
        <v>0</v>
      </c>
      <c r="J132" s="39" t="s">
        <v>2348</v>
      </c>
      <c r="O132" s="43">
        <f>I132*0.21</f>
        <v>0</v>
      </c>
      <c r="P132">
        <v>3</v>
      </c>
    </row>
    <row r="133">
      <c r="A133" s="36" t="s">
        <v>464</v>
      </c>
      <c r="B133" s="44"/>
      <c r="C133" s="45"/>
      <c r="D133" s="45"/>
      <c r="E133" s="46" t="s">
        <v>460</v>
      </c>
      <c r="F133" s="45"/>
      <c r="G133" s="45"/>
      <c r="H133" s="45"/>
      <c r="I133" s="45"/>
      <c r="J133" s="47"/>
    </row>
    <row r="134" ht="45">
      <c r="A134" s="36" t="s">
        <v>465</v>
      </c>
      <c r="B134" s="44"/>
      <c r="C134" s="45"/>
      <c r="D134" s="45"/>
      <c r="E134" s="48" t="s">
        <v>12345</v>
      </c>
      <c r="F134" s="45"/>
      <c r="G134" s="45"/>
      <c r="H134" s="45"/>
      <c r="I134" s="45"/>
      <c r="J134" s="47"/>
    </row>
    <row r="135">
      <c r="A135" s="36" t="s">
        <v>467</v>
      </c>
      <c r="B135" s="44"/>
      <c r="C135" s="45"/>
      <c r="D135" s="45"/>
      <c r="E135" s="46" t="s">
        <v>460</v>
      </c>
      <c r="F135" s="45"/>
      <c r="G135" s="45"/>
      <c r="H135" s="45"/>
      <c r="I135" s="45"/>
      <c r="J135" s="47"/>
    </row>
    <row r="136">
      <c r="A136" s="36" t="s">
        <v>458</v>
      </c>
      <c r="B136" s="36">
        <v>32</v>
      </c>
      <c r="C136" s="37" t="s">
        <v>12346</v>
      </c>
      <c r="D136" s="36" t="s">
        <v>460</v>
      </c>
      <c r="E136" s="38" t="s">
        <v>12347</v>
      </c>
      <c r="F136" s="39" t="s">
        <v>613</v>
      </c>
      <c r="G136" s="40">
        <v>1233.79</v>
      </c>
      <c r="H136" s="41">
        <v>0</v>
      </c>
      <c r="I136" s="42">
        <f>ROUND(G136*H136,P4)</f>
        <v>0</v>
      </c>
      <c r="J136" s="39" t="s">
        <v>2348</v>
      </c>
      <c r="O136" s="43">
        <f>I136*0.21</f>
        <v>0</v>
      </c>
      <c r="P136">
        <v>3</v>
      </c>
    </row>
    <row r="137">
      <c r="A137" s="36" t="s">
        <v>464</v>
      </c>
      <c r="B137" s="44"/>
      <c r="C137" s="45"/>
      <c r="D137" s="45"/>
      <c r="E137" s="46" t="s">
        <v>460</v>
      </c>
      <c r="F137" s="45"/>
      <c r="G137" s="45"/>
      <c r="H137" s="45"/>
      <c r="I137" s="45"/>
      <c r="J137" s="47"/>
    </row>
    <row r="138" ht="30">
      <c r="A138" s="36" t="s">
        <v>465</v>
      </c>
      <c r="B138" s="44"/>
      <c r="C138" s="45"/>
      <c r="D138" s="45"/>
      <c r="E138" s="48" t="s">
        <v>12348</v>
      </c>
      <c r="F138" s="45"/>
      <c r="G138" s="45"/>
      <c r="H138" s="45"/>
      <c r="I138" s="45"/>
      <c r="J138" s="47"/>
    </row>
    <row r="139">
      <c r="A139" s="36" t="s">
        <v>467</v>
      </c>
      <c r="B139" s="44"/>
      <c r="C139" s="45"/>
      <c r="D139" s="45"/>
      <c r="E139" s="46" t="s">
        <v>460</v>
      </c>
      <c r="F139" s="45"/>
      <c r="G139" s="45"/>
      <c r="H139" s="45"/>
      <c r="I139" s="45"/>
      <c r="J139" s="47"/>
    </row>
    <row r="140">
      <c r="A140" s="36" t="s">
        <v>458</v>
      </c>
      <c r="B140" s="36">
        <v>33</v>
      </c>
      <c r="C140" s="37" t="s">
        <v>12349</v>
      </c>
      <c r="D140" s="36" t="s">
        <v>460</v>
      </c>
      <c r="E140" s="38" t="s">
        <v>12350</v>
      </c>
      <c r="F140" s="39" t="s">
        <v>492</v>
      </c>
      <c r="G140" s="40">
        <v>25.245000000000001</v>
      </c>
      <c r="H140" s="41">
        <v>0</v>
      </c>
      <c r="I140" s="42">
        <f>ROUND(G140*H140,P4)</f>
        <v>0</v>
      </c>
      <c r="J140" s="39" t="s">
        <v>2348</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12351</v>
      </c>
      <c r="F142" s="45"/>
      <c r="G142" s="45"/>
      <c r="H142" s="45"/>
      <c r="I142" s="45"/>
      <c r="J142" s="47"/>
    </row>
    <row r="143">
      <c r="A143" s="36" t="s">
        <v>467</v>
      </c>
      <c r="B143" s="44"/>
      <c r="C143" s="45"/>
      <c r="D143" s="45"/>
      <c r="E143" s="46" t="s">
        <v>460</v>
      </c>
      <c r="F143" s="45"/>
      <c r="G143" s="45"/>
      <c r="H143" s="45"/>
      <c r="I143" s="45"/>
      <c r="J143" s="47"/>
    </row>
    <row r="144">
      <c r="A144" s="30" t="s">
        <v>455</v>
      </c>
      <c r="B144" s="31"/>
      <c r="C144" s="32" t="s">
        <v>6534</v>
      </c>
      <c r="D144" s="33"/>
      <c r="E144" s="30" t="s">
        <v>6535</v>
      </c>
      <c r="F144" s="33"/>
      <c r="G144" s="33"/>
      <c r="H144" s="33"/>
      <c r="I144" s="34">
        <f>SUMIFS(I145:I188,A145:A188,"P")</f>
        <v>0</v>
      </c>
      <c r="J144" s="35"/>
    </row>
    <row r="145">
      <c r="A145" s="36" t="s">
        <v>458</v>
      </c>
      <c r="B145" s="36">
        <v>34</v>
      </c>
      <c r="C145" s="37" t="s">
        <v>12352</v>
      </c>
      <c r="D145" s="36" t="s">
        <v>460</v>
      </c>
      <c r="E145" s="38" t="s">
        <v>12353</v>
      </c>
      <c r="F145" s="39" t="s">
        <v>751</v>
      </c>
      <c r="G145" s="40">
        <v>1</v>
      </c>
      <c r="H145" s="41">
        <v>0</v>
      </c>
      <c r="I145" s="42">
        <f>ROUND(G145*H145,P4)</f>
        <v>0</v>
      </c>
      <c r="J145" s="39" t="s">
        <v>2348</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10201</v>
      </c>
      <c r="F147" s="45"/>
      <c r="G147" s="45"/>
      <c r="H147" s="45"/>
      <c r="I147" s="45"/>
      <c r="J147" s="47"/>
    </row>
    <row r="148">
      <c r="A148" s="36" t="s">
        <v>467</v>
      </c>
      <c r="B148" s="44"/>
      <c r="C148" s="45"/>
      <c r="D148" s="45"/>
      <c r="E148" s="46" t="s">
        <v>460</v>
      </c>
      <c r="F148" s="45"/>
      <c r="G148" s="45"/>
      <c r="H148" s="45"/>
      <c r="I148" s="45"/>
      <c r="J148" s="47"/>
    </row>
    <row r="149">
      <c r="A149" s="36" t="s">
        <v>458</v>
      </c>
      <c r="B149" s="36">
        <v>35</v>
      </c>
      <c r="C149" s="37" t="s">
        <v>12354</v>
      </c>
      <c r="D149" s="36" t="s">
        <v>460</v>
      </c>
      <c r="E149" s="38" t="s">
        <v>12355</v>
      </c>
      <c r="F149" s="39" t="s">
        <v>751</v>
      </c>
      <c r="G149" s="40">
        <v>1</v>
      </c>
      <c r="H149" s="41">
        <v>0</v>
      </c>
      <c r="I149" s="42">
        <f>ROUND(G149*H149,P4)</f>
        <v>0</v>
      </c>
      <c r="J149" s="39" t="s">
        <v>2348</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10201</v>
      </c>
      <c r="F151" s="45"/>
      <c r="G151" s="45"/>
      <c r="H151" s="45"/>
      <c r="I151" s="45"/>
      <c r="J151" s="47"/>
    </row>
    <row r="152">
      <c r="A152" s="36" t="s">
        <v>467</v>
      </c>
      <c r="B152" s="44"/>
      <c r="C152" s="45"/>
      <c r="D152" s="45"/>
      <c r="E152" s="46" t="s">
        <v>460</v>
      </c>
      <c r="F152" s="45"/>
      <c r="G152" s="45"/>
      <c r="H152" s="45"/>
      <c r="I152" s="45"/>
      <c r="J152" s="47"/>
    </row>
    <row r="153" ht="30">
      <c r="A153" s="36" t="s">
        <v>458</v>
      </c>
      <c r="B153" s="36">
        <v>36</v>
      </c>
      <c r="C153" s="37" t="s">
        <v>12356</v>
      </c>
      <c r="D153" s="36" t="s">
        <v>460</v>
      </c>
      <c r="E153" s="38" t="s">
        <v>12357</v>
      </c>
      <c r="F153" s="39" t="s">
        <v>743</v>
      </c>
      <c r="G153" s="40">
        <v>5</v>
      </c>
      <c r="H153" s="41">
        <v>0</v>
      </c>
      <c r="I153" s="42">
        <f>ROUND(G153*H153,P4)</f>
        <v>0</v>
      </c>
      <c r="J153" s="39" t="s">
        <v>2348</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12358</v>
      </c>
      <c r="F155" s="45"/>
      <c r="G155" s="45"/>
      <c r="H155" s="45"/>
      <c r="I155" s="45"/>
      <c r="J155" s="47"/>
    </row>
    <row r="156">
      <c r="A156" s="36" t="s">
        <v>467</v>
      </c>
      <c r="B156" s="44"/>
      <c r="C156" s="45"/>
      <c r="D156" s="45"/>
      <c r="E156" s="46" t="s">
        <v>460</v>
      </c>
      <c r="F156" s="45"/>
      <c r="G156" s="45"/>
      <c r="H156" s="45"/>
      <c r="I156" s="45"/>
      <c r="J156" s="47"/>
    </row>
    <row r="157">
      <c r="A157" s="36" t="s">
        <v>458</v>
      </c>
      <c r="B157" s="36">
        <v>37</v>
      </c>
      <c r="C157" s="37" t="s">
        <v>12359</v>
      </c>
      <c r="D157" s="36" t="s">
        <v>460</v>
      </c>
      <c r="E157" s="38" t="s">
        <v>12360</v>
      </c>
      <c r="F157" s="39" t="s">
        <v>751</v>
      </c>
      <c r="G157" s="40">
        <v>1</v>
      </c>
      <c r="H157" s="41">
        <v>0</v>
      </c>
      <c r="I157" s="42">
        <f>ROUND(G157*H157,P4)</f>
        <v>0</v>
      </c>
      <c r="J157" s="39" t="s">
        <v>2348</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10201</v>
      </c>
      <c r="F159" s="45"/>
      <c r="G159" s="45"/>
      <c r="H159" s="45"/>
      <c r="I159" s="45"/>
      <c r="J159" s="47"/>
    </row>
    <row r="160">
      <c r="A160" s="36" t="s">
        <v>467</v>
      </c>
      <c r="B160" s="44"/>
      <c r="C160" s="45"/>
      <c r="D160" s="45"/>
      <c r="E160" s="46" t="s">
        <v>460</v>
      </c>
      <c r="F160" s="45"/>
      <c r="G160" s="45"/>
      <c r="H160" s="45"/>
      <c r="I160" s="45"/>
      <c r="J160" s="47"/>
    </row>
    <row r="161" ht="30">
      <c r="A161" s="36" t="s">
        <v>458</v>
      </c>
      <c r="B161" s="36">
        <v>38</v>
      </c>
      <c r="C161" s="37" t="s">
        <v>12361</v>
      </c>
      <c r="D161" s="36" t="s">
        <v>460</v>
      </c>
      <c r="E161" s="38" t="s">
        <v>12362</v>
      </c>
      <c r="F161" s="39" t="s">
        <v>751</v>
      </c>
      <c r="G161" s="40">
        <v>1</v>
      </c>
      <c r="H161" s="41">
        <v>0</v>
      </c>
      <c r="I161" s="42">
        <f>ROUND(G161*H161,P4)</f>
        <v>0</v>
      </c>
      <c r="J161" s="39" t="s">
        <v>2348</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10201</v>
      </c>
      <c r="F163" s="45"/>
      <c r="G163" s="45"/>
      <c r="H163" s="45"/>
      <c r="I163" s="45"/>
      <c r="J163" s="47"/>
    </row>
    <row r="164">
      <c r="A164" s="36" t="s">
        <v>467</v>
      </c>
      <c r="B164" s="44"/>
      <c r="C164" s="45"/>
      <c r="D164" s="45"/>
      <c r="E164" s="46" t="s">
        <v>460</v>
      </c>
      <c r="F164" s="45"/>
      <c r="G164" s="45"/>
      <c r="H164" s="45"/>
      <c r="I164" s="45"/>
      <c r="J164" s="47"/>
    </row>
    <row r="165" ht="30">
      <c r="A165" s="36" t="s">
        <v>458</v>
      </c>
      <c r="B165" s="36">
        <v>39</v>
      </c>
      <c r="C165" s="37" t="s">
        <v>12363</v>
      </c>
      <c r="D165" s="36" t="s">
        <v>460</v>
      </c>
      <c r="E165" s="38" t="s">
        <v>12364</v>
      </c>
      <c r="F165" s="39" t="s">
        <v>743</v>
      </c>
      <c r="G165" s="40">
        <v>2.5</v>
      </c>
      <c r="H165" s="41">
        <v>0</v>
      </c>
      <c r="I165" s="42">
        <f>ROUND(G165*H165,P4)</f>
        <v>0</v>
      </c>
      <c r="J165" s="39" t="s">
        <v>2348</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12365</v>
      </c>
      <c r="F167" s="45"/>
      <c r="G167" s="45"/>
      <c r="H167" s="45"/>
      <c r="I167" s="45"/>
      <c r="J167" s="47"/>
    </row>
    <row r="168">
      <c r="A168" s="36" t="s">
        <v>467</v>
      </c>
      <c r="B168" s="44"/>
      <c r="C168" s="45"/>
      <c r="D168" s="45"/>
      <c r="E168" s="46" t="s">
        <v>460</v>
      </c>
      <c r="F168" s="45"/>
      <c r="G168" s="45"/>
      <c r="H168" s="45"/>
      <c r="I168" s="45"/>
      <c r="J168" s="47"/>
    </row>
    <row r="169" ht="30">
      <c r="A169" s="36" t="s">
        <v>458</v>
      </c>
      <c r="B169" s="36">
        <v>40</v>
      </c>
      <c r="C169" s="37" t="s">
        <v>12366</v>
      </c>
      <c r="D169" s="36" t="s">
        <v>460</v>
      </c>
      <c r="E169" s="38" t="s">
        <v>12367</v>
      </c>
      <c r="F169" s="39" t="s">
        <v>743</v>
      </c>
      <c r="G169" s="40">
        <v>2.875</v>
      </c>
      <c r="H169" s="41">
        <v>0</v>
      </c>
      <c r="I169" s="42">
        <f>ROUND(G169*H169,P4)</f>
        <v>0</v>
      </c>
      <c r="J169" s="39" t="s">
        <v>2348</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12368</v>
      </c>
      <c r="F171" s="45"/>
      <c r="G171" s="45"/>
      <c r="H171" s="45"/>
      <c r="I171" s="45"/>
      <c r="J171" s="47"/>
    </row>
    <row r="172">
      <c r="A172" s="36" t="s">
        <v>467</v>
      </c>
      <c r="B172" s="44"/>
      <c r="C172" s="45"/>
      <c r="D172" s="45"/>
      <c r="E172" s="46" t="s">
        <v>460</v>
      </c>
      <c r="F172" s="45"/>
      <c r="G172" s="45"/>
      <c r="H172" s="45"/>
      <c r="I172" s="45"/>
      <c r="J172" s="47"/>
    </row>
    <row r="173" ht="30">
      <c r="A173" s="36" t="s">
        <v>458</v>
      </c>
      <c r="B173" s="36">
        <v>41</v>
      </c>
      <c r="C173" s="37" t="s">
        <v>12369</v>
      </c>
      <c r="D173" s="36" t="s">
        <v>460</v>
      </c>
      <c r="E173" s="38" t="s">
        <v>12370</v>
      </c>
      <c r="F173" s="39" t="s">
        <v>751</v>
      </c>
      <c r="G173" s="40">
        <v>1</v>
      </c>
      <c r="H173" s="41">
        <v>0</v>
      </c>
      <c r="I173" s="42">
        <f>ROUND(G173*H173,P4)</f>
        <v>0</v>
      </c>
      <c r="J173" s="39" t="s">
        <v>2348</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10201</v>
      </c>
      <c r="F175" s="45"/>
      <c r="G175" s="45"/>
      <c r="H175" s="45"/>
      <c r="I175" s="45"/>
      <c r="J175" s="47"/>
    </row>
    <row r="176">
      <c r="A176" s="36" t="s">
        <v>467</v>
      </c>
      <c r="B176" s="44"/>
      <c r="C176" s="45"/>
      <c r="D176" s="45"/>
      <c r="E176" s="46" t="s">
        <v>460</v>
      </c>
      <c r="F176" s="45"/>
      <c r="G176" s="45"/>
      <c r="H176" s="45"/>
      <c r="I176" s="45"/>
      <c r="J176" s="47"/>
    </row>
    <row r="177">
      <c r="A177" s="36" t="s">
        <v>458</v>
      </c>
      <c r="B177" s="36">
        <v>42</v>
      </c>
      <c r="C177" s="37" t="s">
        <v>12371</v>
      </c>
      <c r="D177" s="36" t="s">
        <v>460</v>
      </c>
      <c r="E177" s="38" t="s">
        <v>12372</v>
      </c>
      <c r="F177" s="39" t="s">
        <v>751</v>
      </c>
      <c r="G177" s="40">
        <v>1</v>
      </c>
      <c r="H177" s="41">
        <v>0</v>
      </c>
      <c r="I177" s="42">
        <f>ROUND(G177*H177,P4)</f>
        <v>0</v>
      </c>
      <c r="J177" s="39" t="s">
        <v>2348</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10201</v>
      </c>
      <c r="F179" s="45"/>
      <c r="G179" s="45"/>
      <c r="H179" s="45"/>
      <c r="I179" s="45"/>
      <c r="J179" s="47"/>
    </row>
    <row r="180">
      <c r="A180" s="36" t="s">
        <v>467</v>
      </c>
      <c r="B180" s="44"/>
      <c r="C180" s="45"/>
      <c r="D180" s="45"/>
      <c r="E180" s="46" t="s">
        <v>460</v>
      </c>
      <c r="F180" s="45"/>
      <c r="G180" s="45"/>
      <c r="H180" s="45"/>
      <c r="I180" s="45"/>
      <c r="J180" s="47"/>
    </row>
    <row r="181">
      <c r="A181" s="36" t="s">
        <v>458</v>
      </c>
      <c r="B181" s="36">
        <v>43</v>
      </c>
      <c r="C181" s="37" t="s">
        <v>6540</v>
      </c>
      <c r="D181" s="36" t="s">
        <v>460</v>
      </c>
      <c r="E181" s="38" t="s">
        <v>6541</v>
      </c>
      <c r="F181" s="39" t="s">
        <v>1045</v>
      </c>
      <c r="G181" s="40">
        <v>5</v>
      </c>
      <c r="H181" s="41">
        <v>0</v>
      </c>
      <c r="I181" s="42">
        <f>ROUND(G181*H181,P4)</f>
        <v>0</v>
      </c>
      <c r="J181" s="39" t="s">
        <v>2348</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12358</v>
      </c>
      <c r="F183" s="45"/>
      <c r="G183" s="45"/>
      <c r="H183" s="45"/>
      <c r="I183" s="45"/>
      <c r="J183" s="47"/>
    </row>
    <row r="184">
      <c r="A184" s="36" t="s">
        <v>467</v>
      </c>
      <c r="B184" s="44"/>
      <c r="C184" s="45"/>
      <c r="D184" s="45"/>
      <c r="E184" s="46" t="s">
        <v>460</v>
      </c>
      <c r="F184" s="45"/>
      <c r="G184" s="45"/>
      <c r="H184" s="45"/>
      <c r="I184" s="45"/>
      <c r="J184" s="47"/>
    </row>
    <row r="185">
      <c r="A185" s="36" t="s">
        <v>458</v>
      </c>
      <c r="B185" s="36">
        <v>44</v>
      </c>
      <c r="C185" s="37" t="s">
        <v>12373</v>
      </c>
      <c r="D185" s="36" t="s">
        <v>460</v>
      </c>
      <c r="E185" s="38" t="s">
        <v>12374</v>
      </c>
      <c r="F185" s="39" t="s">
        <v>751</v>
      </c>
      <c r="G185" s="40">
        <v>1</v>
      </c>
      <c r="H185" s="41">
        <v>0</v>
      </c>
      <c r="I185" s="42">
        <f>ROUND(G185*H185,P4)</f>
        <v>0</v>
      </c>
      <c r="J185" s="39" t="s">
        <v>463</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10201</v>
      </c>
      <c r="F187" s="45"/>
      <c r="G187" s="45"/>
      <c r="H187" s="45"/>
      <c r="I187" s="45"/>
      <c r="J187" s="47"/>
    </row>
    <row r="188">
      <c r="A188" s="36" t="s">
        <v>467</v>
      </c>
      <c r="B188" s="44"/>
      <c r="C188" s="45"/>
      <c r="D188" s="45"/>
      <c r="E188" s="46" t="s">
        <v>460</v>
      </c>
      <c r="F188" s="45"/>
      <c r="G188" s="45"/>
      <c r="H188" s="45"/>
      <c r="I188" s="45"/>
      <c r="J188" s="47"/>
    </row>
    <row r="189">
      <c r="A189" s="30" t="s">
        <v>455</v>
      </c>
      <c r="B189" s="31"/>
      <c r="C189" s="32" t="s">
        <v>12375</v>
      </c>
      <c r="D189" s="33"/>
      <c r="E189" s="30" t="s">
        <v>12376</v>
      </c>
      <c r="F189" s="33"/>
      <c r="G189" s="33"/>
      <c r="H189" s="33"/>
      <c r="I189" s="34">
        <f>SUMIFS(I190:I481,A190:A481,"P")</f>
        <v>0</v>
      </c>
      <c r="J189" s="35"/>
    </row>
    <row r="190">
      <c r="A190" s="36" t="s">
        <v>458</v>
      </c>
      <c r="B190" s="36">
        <v>45</v>
      </c>
      <c r="C190" s="37" t="s">
        <v>12377</v>
      </c>
      <c r="D190" s="36" t="s">
        <v>460</v>
      </c>
      <c r="E190" s="38" t="s">
        <v>12378</v>
      </c>
      <c r="F190" s="39" t="s">
        <v>743</v>
      </c>
      <c r="G190" s="40">
        <v>10</v>
      </c>
      <c r="H190" s="41">
        <v>0</v>
      </c>
      <c r="I190" s="42">
        <f>ROUND(G190*H190,P4)</f>
        <v>0</v>
      </c>
      <c r="J190" s="39" t="s">
        <v>2348</v>
      </c>
      <c r="O190" s="43">
        <f>I190*0.21</f>
        <v>0</v>
      </c>
      <c r="P190">
        <v>3</v>
      </c>
    </row>
    <row r="191">
      <c r="A191" s="36" t="s">
        <v>464</v>
      </c>
      <c r="B191" s="44"/>
      <c r="C191" s="45"/>
      <c r="D191" s="45"/>
      <c r="E191" s="46" t="s">
        <v>460</v>
      </c>
      <c r="F191" s="45"/>
      <c r="G191" s="45"/>
      <c r="H191" s="45"/>
      <c r="I191" s="45"/>
      <c r="J191" s="47"/>
    </row>
    <row r="192">
      <c r="A192" s="36" t="s">
        <v>465</v>
      </c>
      <c r="B192" s="44"/>
      <c r="C192" s="45"/>
      <c r="D192" s="45"/>
      <c r="E192" s="48" t="s">
        <v>12379</v>
      </c>
      <c r="F192" s="45"/>
      <c r="G192" s="45"/>
      <c r="H192" s="45"/>
      <c r="I192" s="45"/>
      <c r="J192" s="47"/>
    </row>
    <row r="193">
      <c r="A193" s="36" t="s">
        <v>467</v>
      </c>
      <c r="B193" s="44"/>
      <c r="C193" s="45"/>
      <c r="D193" s="45"/>
      <c r="E193" s="46" t="s">
        <v>460</v>
      </c>
      <c r="F193" s="45"/>
      <c r="G193" s="45"/>
      <c r="H193" s="45"/>
      <c r="I193" s="45"/>
      <c r="J193" s="47"/>
    </row>
    <row r="194">
      <c r="A194" s="36" t="s">
        <v>458</v>
      </c>
      <c r="B194" s="36">
        <v>46</v>
      </c>
      <c r="C194" s="37" t="s">
        <v>12380</v>
      </c>
      <c r="D194" s="36" t="s">
        <v>460</v>
      </c>
      <c r="E194" s="38" t="s">
        <v>12381</v>
      </c>
      <c r="F194" s="39" t="s">
        <v>743</v>
      </c>
      <c r="G194" s="40">
        <v>43</v>
      </c>
      <c r="H194" s="41">
        <v>0</v>
      </c>
      <c r="I194" s="42">
        <f>ROUND(G194*H194,P4)</f>
        <v>0</v>
      </c>
      <c r="J194" s="39" t="s">
        <v>2348</v>
      </c>
      <c r="O194" s="43">
        <f>I194*0.21</f>
        <v>0</v>
      </c>
      <c r="P194">
        <v>3</v>
      </c>
    </row>
    <row r="195">
      <c r="A195" s="36" t="s">
        <v>464</v>
      </c>
      <c r="B195" s="44"/>
      <c r="C195" s="45"/>
      <c r="D195" s="45"/>
      <c r="E195" s="46" t="s">
        <v>460</v>
      </c>
      <c r="F195" s="45"/>
      <c r="G195" s="45"/>
      <c r="H195" s="45"/>
      <c r="I195" s="45"/>
      <c r="J195" s="47"/>
    </row>
    <row r="196">
      <c r="A196" s="36" t="s">
        <v>465</v>
      </c>
      <c r="B196" s="44"/>
      <c r="C196" s="45"/>
      <c r="D196" s="45"/>
      <c r="E196" s="48" t="s">
        <v>12382</v>
      </c>
      <c r="F196" s="45"/>
      <c r="G196" s="45"/>
      <c r="H196" s="45"/>
      <c r="I196" s="45"/>
      <c r="J196" s="47"/>
    </row>
    <row r="197">
      <c r="A197" s="36" t="s">
        <v>467</v>
      </c>
      <c r="B197" s="44"/>
      <c r="C197" s="45"/>
      <c r="D197" s="45"/>
      <c r="E197" s="46" t="s">
        <v>460</v>
      </c>
      <c r="F197" s="45"/>
      <c r="G197" s="45"/>
      <c r="H197" s="45"/>
      <c r="I197" s="45"/>
      <c r="J197" s="47"/>
    </row>
    <row r="198">
      <c r="A198" s="36" t="s">
        <v>458</v>
      </c>
      <c r="B198" s="36">
        <v>47</v>
      </c>
      <c r="C198" s="37" t="s">
        <v>12383</v>
      </c>
      <c r="D198" s="36" t="s">
        <v>460</v>
      </c>
      <c r="E198" s="38" t="s">
        <v>12384</v>
      </c>
      <c r="F198" s="39" t="s">
        <v>751</v>
      </c>
      <c r="G198" s="40">
        <v>5</v>
      </c>
      <c r="H198" s="41">
        <v>0</v>
      </c>
      <c r="I198" s="42">
        <f>ROUND(G198*H198,P4)</f>
        <v>0</v>
      </c>
      <c r="J198" s="39" t="s">
        <v>2348</v>
      </c>
      <c r="O198" s="43">
        <f>I198*0.21</f>
        <v>0</v>
      </c>
      <c r="P198">
        <v>3</v>
      </c>
    </row>
    <row r="199">
      <c r="A199" s="36" t="s">
        <v>464</v>
      </c>
      <c r="B199" s="44"/>
      <c r="C199" s="45"/>
      <c r="D199" s="45"/>
      <c r="E199" s="46" t="s">
        <v>460</v>
      </c>
      <c r="F199" s="45"/>
      <c r="G199" s="45"/>
      <c r="H199" s="45"/>
      <c r="I199" s="45"/>
      <c r="J199" s="47"/>
    </row>
    <row r="200">
      <c r="A200" s="36" t="s">
        <v>465</v>
      </c>
      <c r="B200" s="44"/>
      <c r="C200" s="45"/>
      <c r="D200" s="45"/>
      <c r="E200" s="48" t="s">
        <v>12358</v>
      </c>
      <c r="F200" s="45"/>
      <c r="G200" s="45"/>
      <c r="H200" s="45"/>
      <c r="I200" s="45"/>
      <c r="J200" s="47"/>
    </row>
    <row r="201">
      <c r="A201" s="36" t="s">
        <v>467</v>
      </c>
      <c r="B201" s="44"/>
      <c r="C201" s="45"/>
      <c r="D201" s="45"/>
      <c r="E201" s="46" t="s">
        <v>460</v>
      </c>
      <c r="F201" s="45"/>
      <c r="G201" s="45"/>
      <c r="H201" s="45"/>
      <c r="I201" s="45"/>
      <c r="J201" s="47"/>
    </row>
    <row r="202">
      <c r="A202" s="36" t="s">
        <v>458</v>
      </c>
      <c r="B202" s="36">
        <v>48</v>
      </c>
      <c r="C202" s="37" t="s">
        <v>12385</v>
      </c>
      <c r="D202" s="36" t="s">
        <v>460</v>
      </c>
      <c r="E202" s="38" t="s">
        <v>12386</v>
      </c>
      <c r="F202" s="39" t="s">
        <v>751</v>
      </c>
      <c r="G202" s="40">
        <v>13</v>
      </c>
      <c r="H202" s="41">
        <v>0</v>
      </c>
      <c r="I202" s="42">
        <f>ROUND(G202*H202,P4)</f>
        <v>0</v>
      </c>
      <c r="J202" s="39" t="s">
        <v>2348</v>
      </c>
      <c r="O202" s="43">
        <f>I202*0.21</f>
        <v>0</v>
      </c>
      <c r="P202">
        <v>3</v>
      </c>
    </row>
    <row r="203">
      <c r="A203" s="36" t="s">
        <v>464</v>
      </c>
      <c r="B203" s="44"/>
      <c r="C203" s="45"/>
      <c r="D203" s="45"/>
      <c r="E203" s="46" t="s">
        <v>460</v>
      </c>
      <c r="F203" s="45"/>
      <c r="G203" s="45"/>
      <c r="H203" s="45"/>
      <c r="I203" s="45"/>
      <c r="J203" s="47"/>
    </row>
    <row r="204">
      <c r="A204" s="36" t="s">
        <v>465</v>
      </c>
      <c r="B204" s="44"/>
      <c r="C204" s="45"/>
      <c r="D204" s="45"/>
      <c r="E204" s="48" t="s">
        <v>12387</v>
      </c>
      <c r="F204" s="45"/>
      <c r="G204" s="45"/>
      <c r="H204" s="45"/>
      <c r="I204" s="45"/>
      <c r="J204" s="47"/>
    </row>
    <row r="205">
      <c r="A205" s="36" t="s">
        <v>467</v>
      </c>
      <c r="B205" s="44"/>
      <c r="C205" s="45"/>
      <c r="D205" s="45"/>
      <c r="E205" s="46" t="s">
        <v>460</v>
      </c>
      <c r="F205" s="45"/>
      <c r="G205" s="45"/>
      <c r="H205" s="45"/>
      <c r="I205" s="45"/>
      <c r="J205" s="47"/>
    </row>
    <row r="206">
      <c r="A206" s="36" t="s">
        <v>458</v>
      </c>
      <c r="B206" s="36">
        <v>49</v>
      </c>
      <c r="C206" s="37" t="s">
        <v>12388</v>
      </c>
      <c r="D206" s="36" t="s">
        <v>460</v>
      </c>
      <c r="E206" s="38" t="s">
        <v>12389</v>
      </c>
      <c r="F206" s="39" t="s">
        <v>751</v>
      </c>
      <c r="G206" s="40">
        <v>3</v>
      </c>
      <c r="H206" s="41">
        <v>0</v>
      </c>
      <c r="I206" s="42">
        <f>ROUND(G206*H206,P4)</f>
        <v>0</v>
      </c>
      <c r="J206" s="39" t="s">
        <v>2348</v>
      </c>
      <c r="O206" s="43">
        <f>I206*0.21</f>
        <v>0</v>
      </c>
      <c r="P206">
        <v>3</v>
      </c>
    </row>
    <row r="207">
      <c r="A207" s="36" t="s">
        <v>464</v>
      </c>
      <c r="B207" s="44"/>
      <c r="C207" s="45"/>
      <c r="D207" s="45"/>
      <c r="E207" s="46" t="s">
        <v>460</v>
      </c>
      <c r="F207" s="45"/>
      <c r="G207" s="45"/>
      <c r="H207" s="45"/>
      <c r="I207" s="45"/>
      <c r="J207" s="47"/>
    </row>
    <row r="208">
      <c r="A208" s="36" t="s">
        <v>465</v>
      </c>
      <c r="B208" s="44"/>
      <c r="C208" s="45"/>
      <c r="D208" s="45"/>
      <c r="E208" s="48" t="s">
        <v>12390</v>
      </c>
      <c r="F208" s="45"/>
      <c r="G208" s="45"/>
      <c r="H208" s="45"/>
      <c r="I208" s="45"/>
      <c r="J208" s="47"/>
    </row>
    <row r="209">
      <c r="A209" s="36" t="s">
        <v>467</v>
      </c>
      <c r="B209" s="44"/>
      <c r="C209" s="45"/>
      <c r="D209" s="45"/>
      <c r="E209" s="46" t="s">
        <v>460</v>
      </c>
      <c r="F209" s="45"/>
      <c r="G209" s="45"/>
      <c r="H209" s="45"/>
      <c r="I209" s="45"/>
      <c r="J209" s="47"/>
    </row>
    <row r="210">
      <c r="A210" s="36" t="s">
        <v>458</v>
      </c>
      <c r="B210" s="36">
        <v>50</v>
      </c>
      <c r="C210" s="37" t="s">
        <v>12391</v>
      </c>
      <c r="D210" s="36" t="s">
        <v>460</v>
      </c>
      <c r="E210" s="38" t="s">
        <v>12392</v>
      </c>
      <c r="F210" s="39" t="s">
        <v>751</v>
      </c>
      <c r="G210" s="40">
        <v>102</v>
      </c>
      <c r="H210" s="41">
        <v>0</v>
      </c>
      <c r="I210" s="42">
        <f>ROUND(G210*H210,P4)</f>
        <v>0</v>
      </c>
      <c r="J210" s="39" t="s">
        <v>2348</v>
      </c>
      <c r="O210" s="43">
        <f>I210*0.21</f>
        <v>0</v>
      </c>
      <c r="P210">
        <v>3</v>
      </c>
    </row>
    <row r="211">
      <c r="A211" s="36" t="s">
        <v>464</v>
      </c>
      <c r="B211" s="44"/>
      <c r="C211" s="45"/>
      <c r="D211" s="45"/>
      <c r="E211" s="46" t="s">
        <v>460</v>
      </c>
      <c r="F211" s="45"/>
      <c r="G211" s="45"/>
      <c r="H211" s="45"/>
      <c r="I211" s="45"/>
      <c r="J211" s="47"/>
    </row>
    <row r="212">
      <c r="A212" s="36" t="s">
        <v>465</v>
      </c>
      <c r="B212" s="44"/>
      <c r="C212" s="45"/>
      <c r="D212" s="45"/>
      <c r="E212" s="48" t="s">
        <v>12393</v>
      </c>
      <c r="F212" s="45"/>
      <c r="G212" s="45"/>
      <c r="H212" s="45"/>
      <c r="I212" s="45"/>
      <c r="J212" s="47"/>
    </row>
    <row r="213">
      <c r="A213" s="36" t="s">
        <v>467</v>
      </c>
      <c r="B213" s="44"/>
      <c r="C213" s="45"/>
      <c r="D213" s="45"/>
      <c r="E213" s="46" t="s">
        <v>460</v>
      </c>
      <c r="F213" s="45"/>
      <c r="G213" s="45"/>
      <c r="H213" s="45"/>
      <c r="I213" s="45"/>
      <c r="J213" s="47"/>
    </row>
    <row r="214">
      <c r="A214" s="36" t="s">
        <v>458</v>
      </c>
      <c r="B214" s="36">
        <v>51</v>
      </c>
      <c r="C214" s="37" t="s">
        <v>12394</v>
      </c>
      <c r="D214" s="36" t="s">
        <v>460</v>
      </c>
      <c r="E214" s="38" t="s">
        <v>12395</v>
      </c>
      <c r="F214" s="39" t="s">
        <v>751</v>
      </c>
      <c r="G214" s="40">
        <v>815</v>
      </c>
      <c r="H214" s="41">
        <v>0</v>
      </c>
      <c r="I214" s="42">
        <f>ROUND(G214*H214,P4)</f>
        <v>0</v>
      </c>
      <c r="J214" s="39" t="s">
        <v>2348</v>
      </c>
      <c r="O214" s="43">
        <f>I214*0.21</f>
        <v>0</v>
      </c>
      <c r="P214">
        <v>3</v>
      </c>
    </row>
    <row r="215">
      <c r="A215" s="36" t="s">
        <v>464</v>
      </c>
      <c r="B215" s="44"/>
      <c r="C215" s="45"/>
      <c r="D215" s="45"/>
      <c r="E215" s="46" t="s">
        <v>460</v>
      </c>
      <c r="F215" s="45"/>
      <c r="G215" s="45"/>
      <c r="H215" s="45"/>
      <c r="I215" s="45"/>
      <c r="J215" s="47"/>
    </row>
    <row r="216">
      <c r="A216" s="36" t="s">
        <v>465</v>
      </c>
      <c r="B216" s="44"/>
      <c r="C216" s="45"/>
      <c r="D216" s="45"/>
      <c r="E216" s="48" t="s">
        <v>12396</v>
      </c>
      <c r="F216" s="45"/>
      <c r="G216" s="45"/>
      <c r="H216" s="45"/>
      <c r="I216" s="45"/>
      <c r="J216" s="47"/>
    </row>
    <row r="217">
      <c r="A217" s="36" t="s">
        <v>467</v>
      </c>
      <c r="B217" s="44"/>
      <c r="C217" s="45"/>
      <c r="D217" s="45"/>
      <c r="E217" s="46" t="s">
        <v>460</v>
      </c>
      <c r="F217" s="45"/>
      <c r="G217" s="45"/>
      <c r="H217" s="45"/>
      <c r="I217" s="45"/>
      <c r="J217" s="47"/>
    </row>
    <row r="218">
      <c r="A218" s="36" t="s">
        <v>458</v>
      </c>
      <c r="B218" s="36">
        <v>52</v>
      </c>
      <c r="C218" s="37" t="s">
        <v>12397</v>
      </c>
      <c r="D218" s="36" t="s">
        <v>460</v>
      </c>
      <c r="E218" s="38" t="s">
        <v>12398</v>
      </c>
      <c r="F218" s="39" t="s">
        <v>751</v>
      </c>
      <c r="G218" s="40">
        <v>1</v>
      </c>
      <c r="H218" s="41">
        <v>0</v>
      </c>
      <c r="I218" s="42">
        <f>ROUND(G218*H218,P4)</f>
        <v>0</v>
      </c>
      <c r="J218" s="39" t="s">
        <v>2348</v>
      </c>
      <c r="O218" s="43">
        <f>I218*0.21</f>
        <v>0</v>
      </c>
      <c r="P218">
        <v>3</v>
      </c>
    </row>
    <row r="219">
      <c r="A219" s="36" t="s">
        <v>464</v>
      </c>
      <c r="B219" s="44"/>
      <c r="C219" s="45"/>
      <c r="D219" s="45"/>
      <c r="E219" s="46" t="s">
        <v>460</v>
      </c>
      <c r="F219" s="45"/>
      <c r="G219" s="45"/>
      <c r="H219" s="45"/>
      <c r="I219" s="45"/>
      <c r="J219" s="47"/>
    </row>
    <row r="220">
      <c r="A220" s="36" t="s">
        <v>465</v>
      </c>
      <c r="B220" s="44"/>
      <c r="C220" s="45"/>
      <c r="D220" s="45"/>
      <c r="E220" s="48" t="s">
        <v>12399</v>
      </c>
      <c r="F220" s="45"/>
      <c r="G220" s="45"/>
      <c r="H220" s="45"/>
      <c r="I220" s="45"/>
      <c r="J220" s="47"/>
    </row>
    <row r="221">
      <c r="A221" s="36" t="s">
        <v>467</v>
      </c>
      <c r="B221" s="44"/>
      <c r="C221" s="45"/>
      <c r="D221" s="45"/>
      <c r="E221" s="46" t="s">
        <v>460</v>
      </c>
      <c r="F221" s="45"/>
      <c r="G221" s="45"/>
      <c r="H221" s="45"/>
      <c r="I221" s="45"/>
      <c r="J221" s="47"/>
    </row>
    <row r="222">
      <c r="A222" s="36" t="s">
        <v>458</v>
      </c>
      <c r="B222" s="36">
        <v>53</v>
      </c>
      <c r="C222" s="37" t="s">
        <v>12400</v>
      </c>
      <c r="D222" s="36" t="s">
        <v>460</v>
      </c>
      <c r="E222" s="38" t="s">
        <v>12401</v>
      </c>
      <c r="F222" s="39" t="s">
        <v>751</v>
      </c>
      <c r="G222" s="40">
        <v>12</v>
      </c>
      <c r="H222" s="41">
        <v>0</v>
      </c>
      <c r="I222" s="42">
        <f>ROUND(G222*H222,P4)</f>
        <v>0</v>
      </c>
      <c r="J222" s="39" t="s">
        <v>2348</v>
      </c>
      <c r="O222" s="43">
        <f>I222*0.21</f>
        <v>0</v>
      </c>
      <c r="P222">
        <v>3</v>
      </c>
    </row>
    <row r="223">
      <c r="A223" s="36" t="s">
        <v>464</v>
      </c>
      <c r="B223" s="44"/>
      <c r="C223" s="45"/>
      <c r="D223" s="45"/>
      <c r="E223" s="46" t="s">
        <v>460</v>
      </c>
      <c r="F223" s="45"/>
      <c r="G223" s="45"/>
      <c r="H223" s="45"/>
      <c r="I223" s="45"/>
      <c r="J223" s="47"/>
    </row>
    <row r="224">
      <c r="A224" s="36" t="s">
        <v>465</v>
      </c>
      <c r="B224" s="44"/>
      <c r="C224" s="45"/>
      <c r="D224" s="45"/>
      <c r="E224" s="48" t="s">
        <v>12402</v>
      </c>
      <c r="F224" s="45"/>
      <c r="G224" s="45"/>
      <c r="H224" s="45"/>
      <c r="I224" s="45"/>
      <c r="J224" s="47"/>
    </row>
    <row r="225">
      <c r="A225" s="36" t="s">
        <v>467</v>
      </c>
      <c r="B225" s="44"/>
      <c r="C225" s="45"/>
      <c r="D225" s="45"/>
      <c r="E225" s="46" t="s">
        <v>460</v>
      </c>
      <c r="F225" s="45"/>
      <c r="G225" s="45"/>
      <c r="H225" s="45"/>
      <c r="I225" s="45"/>
      <c r="J225" s="47"/>
    </row>
    <row r="226">
      <c r="A226" s="36" t="s">
        <v>458</v>
      </c>
      <c r="B226" s="36">
        <v>54</v>
      </c>
      <c r="C226" s="37" t="s">
        <v>12403</v>
      </c>
      <c r="D226" s="36" t="s">
        <v>460</v>
      </c>
      <c r="E226" s="38" t="s">
        <v>12404</v>
      </c>
      <c r="F226" s="39" t="s">
        <v>751</v>
      </c>
      <c r="G226" s="40">
        <v>12</v>
      </c>
      <c r="H226" s="41">
        <v>0</v>
      </c>
      <c r="I226" s="42">
        <f>ROUND(G226*H226,P4)</f>
        <v>0</v>
      </c>
      <c r="J226" s="39" t="s">
        <v>2348</v>
      </c>
      <c r="O226" s="43">
        <f>I226*0.21</f>
        <v>0</v>
      </c>
      <c r="P226">
        <v>3</v>
      </c>
    </row>
    <row r="227">
      <c r="A227" s="36" t="s">
        <v>464</v>
      </c>
      <c r="B227" s="44"/>
      <c r="C227" s="45"/>
      <c r="D227" s="45"/>
      <c r="E227" s="46" t="s">
        <v>460</v>
      </c>
      <c r="F227" s="45"/>
      <c r="G227" s="45"/>
      <c r="H227" s="45"/>
      <c r="I227" s="45"/>
      <c r="J227" s="47"/>
    </row>
    <row r="228">
      <c r="A228" s="36" t="s">
        <v>465</v>
      </c>
      <c r="B228" s="44"/>
      <c r="C228" s="45"/>
      <c r="D228" s="45"/>
      <c r="E228" s="48" t="s">
        <v>12402</v>
      </c>
      <c r="F228" s="45"/>
      <c r="G228" s="45"/>
      <c r="H228" s="45"/>
      <c r="I228" s="45"/>
      <c r="J228" s="47"/>
    </row>
    <row r="229">
      <c r="A229" s="36" t="s">
        <v>467</v>
      </c>
      <c r="B229" s="44"/>
      <c r="C229" s="45"/>
      <c r="D229" s="45"/>
      <c r="E229" s="46" t="s">
        <v>460</v>
      </c>
      <c r="F229" s="45"/>
      <c r="G229" s="45"/>
      <c r="H229" s="45"/>
      <c r="I229" s="45"/>
      <c r="J229" s="47"/>
    </row>
    <row r="230">
      <c r="A230" s="36" t="s">
        <v>458</v>
      </c>
      <c r="B230" s="36">
        <v>55</v>
      </c>
      <c r="C230" s="37" t="s">
        <v>12405</v>
      </c>
      <c r="D230" s="36" t="s">
        <v>460</v>
      </c>
      <c r="E230" s="38" t="s">
        <v>12406</v>
      </c>
      <c r="F230" s="39" t="s">
        <v>743</v>
      </c>
      <c r="G230" s="40">
        <v>20</v>
      </c>
      <c r="H230" s="41">
        <v>0</v>
      </c>
      <c r="I230" s="42">
        <f>ROUND(G230*H230,P4)</f>
        <v>0</v>
      </c>
      <c r="J230" s="39" t="s">
        <v>2348</v>
      </c>
      <c r="O230" s="43">
        <f>I230*0.21</f>
        <v>0</v>
      </c>
      <c r="P230">
        <v>3</v>
      </c>
    </row>
    <row r="231">
      <c r="A231" s="36" t="s">
        <v>464</v>
      </c>
      <c r="B231" s="44"/>
      <c r="C231" s="45"/>
      <c r="D231" s="45"/>
      <c r="E231" s="46" t="s">
        <v>460</v>
      </c>
      <c r="F231" s="45"/>
      <c r="G231" s="45"/>
      <c r="H231" s="45"/>
      <c r="I231" s="45"/>
      <c r="J231" s="47"/>
    </row>
    <row r="232">
      <c r="A232" s="36" t="s">
        <v>465</v>
      </c>
      <c r="B232" s="44"/>
      <c r="C232" s="45"/>
      <c r="D232" s="45"/>
      <c r="E232" s="48" t="s">
        <v>12407</v>
      </c>
      <c r="F232" s="45"/>
      <c r="G232" s="45"/>
      <c r="H232" s="45"/>
      <c r="I232" s="45"/>
      <c r="J232" s="47"/>
    </row>
    <row r="233">
      <c r="A233" s="36" t="s">
        <v>467</v>
      </c>
      <c r="B233" s="44"/>
      <c r="C233" s="45"/>
      <c r="D233" s="45"/>
      <c r="E233" s="46" t="s">
        <v>460</v>
      </c>
      <c r="F233" s="45"/>
      <c r="G233" s="45"/>
      <c r="H233" s="45"/>
      <c r="I233" s="45"/>
      <c r="J233" s="47"/>
    </row>
    <row r="234">
      <c r="A234" s="36" t="s">
        <v>458</v>
      </c>
      <c r="B234" s="36">
        <v>56</v>
      </c>
      <c r="C234" s="37" t="s">
        <v>12408</v>
      </c>
      <c r="D234" s="36" t="s">
        <v>460</v>
      </c>
      <c r="E234" s="38" t="s">
        <v>12409</v>
      </c>
      <c r="F234" s="39" t="s">
        <v>751</v>
      </c>
      <c r="G234" s="40">
        <v>1</v>
      </c>
      <c r="H234" s="41">
        <v>0</v>
      </c>
      <c r="I234" s="42">
        <f>ROUND(G234*H234,P4)</f>
        <v>0</v>
      </c>
      <c r="J234" s="39" t="s">
        <v>2348</v>
      </c>
      <c r="O234" s="43">
        <f>I234*0.21</f>
        <v>0</v>
      </c>
      <c r="P234">
        <v>3</v>
      </c>
    </row>
    <row r="235">
      <c r="A235" s="36" t="s">
        <v>464</v>
      </c>
      <c r="B235" s="44"/>
      <c r="C235" s="45"/>
      <c r="D235" s="45"/>
      <c r="E235" s="46" t="s">
        <v>460</v>
      </c>
      <c r="F235" s="45"/>
      <c r="G235" s="45"/>
      <c r="H235" s="45"/>
      <c r="I235" s="45"/>
      <c r="J235" s="47"/>
    </row>
    <row r="236">
      <c r="A236" s="36" t="s">
        <v>465</v>
      </c>
      <c r="B236" s="44"/>
      <c r="C236" s="45"/>
      <c r="D236" s="45"/>
      <c r="E236" s="48" t="s">
        <v>12410</v>
      </c>
      <c r="F236" s="45"/>
      <c r="G236" s="45"/>
      <c r="H236" s="45"/>
      <c r="I236" s="45"/>
      <c r="J236" s="47"/>
    </row>
    <row r="237">
      <c r="A237" s="36" t="s">
        <v>467</v>
      </c>
      <c r="B237" s="44"/>
      <c r="C237" s="45"/>
      <c r="D237" s="45"/>
      <c r="E237" s="46" t="s">
        <v>460</v>
      </c>
      <c r="F237" s="45"/>
      <c r="G237" s="45"/>
      <c r="H237" s="45"/>
      <c r="I237" s="45"/>
      <c r="J237" s="47"/>
    </row>
    <row r="238">
      <c r="A238" s="36" t="s">
        <v>458</v>
      </c>
      <c r="B238" s="36">
        <v>57</v>
      </c>
      <c r="C238" s="37" t="s">
        <v>12411</v>
      </c>
      <c r="D238" s="36" t="s">
        <v>460</v>
      </c>
      <c r="E238" s="38" t="s">
        <v>12412</v>
      </c>
      <c r="F238" s="39" t="s">
        <v>751</v>
      </c>
      <c r="G238" s="40">
        <v>2</v>
      </c>
      <c r="H238" s="41">
        <v>0</v>
      </c>
      <c r="I238" s="42">
        <f>ROUND(G238*H238,P4)</f>
        <v>0</v>
      </c>
      <c r="J238" s="39" t="s">
        <v>2348</v>
      </c>
      <c r="O238" s="43">
        <f>I238*0.21</f>
        <v>0</v>
      </c>
      <c r="P238">
        <v>3</v>
      </c>
    </row>
    <row r="239">
      <c r="A239" s="36" t="s">
        <v>464</v>
      </c>
      <c r="B239" s="44"/>
      <c r="C239" s="45"/>
      <c r="D239" s="45"/>
      <c r="E239" s="46" t="s">
        <v>460</v>
      </c>
      <c r="F239" s="45"/>
      <c r="G239" s="45"/>
      <c r="H239" s="45"/>
      <c r="I239" s="45"/>
      <c r="J239" s="47"/>
    </row>
    <row r="240">
      <c r="A240" s="36" t="s">
        <v>465</v>
      </c>
      <c r="B240" s="44"/>
      <c r="C240" s="45"/>
      <c r="D240" s="45"/>
      <c r="E240" s="48" t="s">
        <v>12413</v>
      </c>
      <c r="F240" s="45"/>
      <c r="G240" s="45"/>
      <c r="H240" s="45"/>
      <c r="I240" s="45"/>
      <c r="J240" s="47"/>
    </row>
    <row r="241">
      <c r="A241" s="36" t="s">
        <v>467</v>
      </c>
      <c r="B241" s="44"/>
      <c r="C241" s="45"/>
      <c r="D241" s="45"/>
      <c r="E241" s="46" t="s">
        <v>460</v>
      </c>
      <c r="F241" s="45"/>
      <c r="G241" s="45"/>
      <c r="H241" s="45"/>
      <c r="I241" s="45"/>
      <c r="J241" s="47"/>
    </row>
    <row r="242">
      <c r="A242" s="36" t="s">
        <v>458</v>
      </c>
      <c r="B242" s="36">
        <v>58</v>
      </c>
      <c r="C242" s="37" t="s">
        <v>12414</v>
      </c>
      <c r="D242" s="36" t="s">
        <v>460</v>
      </c>
      <c r="E242" s="38" t="s">
        <v>12415</v>
      </c>
      <c r="F242" s="39" t="s">
        <v>743</v>
      </c>
      <c r="G242" s="40">
        <v>10</v>
      </c>
      <c r="H242" s="41">
        <v>0</v>
      </c>
      <c r="I242" s="42">
        <f>ROUND(G242*H242,P4)</f>
        <v>0</v>
      </c>
      <c r="J242" s="39" t="s">
        <v>2348</v>
      </c>
      <c r="O242" s="43">
        <f>I242*0.21</f>
        <v>0</v>
      </c>
      <c r="P242">
        <v>3</v>
      </c>
    </row>
    <row r="243">
      <c r="A243" s="36" t="s">
        <v>464</v>
      </c>
      <c r="B243" s="44"/>
      <c r="C243" s="45"/>
      <c r="D243" s="45"/>
      <c r="E243" s="46" t="s">
        <v>460</v>
      </c>
      <c r="F243" s="45"/>
      <c r="G243" s="45"/>
      <c r="H243" s="45"/>
      <c r="I243" s="45"/>
      <c r="J243" s="47"/>
    </row>
    <row r="244">
      <c r="A244" s="36" t="s">
        <v>465</v>
      </c>
      <c r="B244" s="44"/>
      <c r="C244" s="45"/>
      <c r="D244" s="45"/>
      <c r="E244" s="48" t="s">
        <v>12379</v>
      </c>
      <c r="F244" s="45"/>
      <c r="G244" s="45"/>
      <c r="H244" s="45"/>
      <c r="I244" s="45"/>
      <c r="J244" s="47"/>
    </row>
    <row r="245">
      <c r="A245" s="36" t="s">
        <v>467</v>
      </c>
      <c r="B245" s="44"/>
      <c r="C245" s="45"/>
      <c r="D245" s="45"/>
      <c r="E245" s="46" t="s">
        <v>460</v>
      </c>
      <c r="F245" s="45"/>
      <c r="G245" s="45"/>
      <c r="H245" s="45"/>
      <c r="I245" s="45"/>
      <c r="J245" s="47"/>
    </row>
    <row r="246">
      <c r="A246" s="36" t="s">
        <v>458</v>
      </c>
      <c r="B246" s="36">
        <v>59</v>
      </c>
      <c r="C246" s="37" t="s">
        <v>12416</v>
      </c>
      <c r="D246" s="36" t="s">
        <v>460</v>
      </c>
      <c r="E246" s="38" t="s">
        <v>12417</v>
      </c>
      <c r="F246" s="39" t="s">
        <v>743</v>
      </c>
      <c r="G246" s="40">
        <v>8</v>
      </c>
      <c r="H246" s="41">
        <v>0</v>
      </c>
      <c r="I246" s="42">
        <f>ROUND(G246*H246,P4)</f>
        <v>0</v>
      </c>
      <c r="J246" s="39" t="s">
        <v>2348</v>
      </c>
      <c r="O246" s="43">
        <f>I246*0.21</f>
        <v>0</v>
      </c>
      <c r="P246">
        <v>3</v>
      </c>
    </row>
    <row r="247">
      <c r="A247" s="36" t="s">
        <v>464</v>
      </c>
      <c r="B247" s="44"/>
      <c r="C247" s="45"/>
      <c r="D247" s="45"/>
      <c r="E247" s="46" t="s">
        <v>460</v>
      </c>
      <c r="F247" s="45"/>
      <c r="G247" s="45"/>
      <c r="H247" s="45"/>
      <c r="I247" s="45"/>
      <c r="J247" s="47"/>
    </row>
    <row r="248">
      <c r="A248" s="36" t="s">
        <v>465</v>
      </c>
      <c r="B248" s="44"/>
      <c r="C248" s="45"/>
      <c r="D248" s="45"/>
      <c r="E248" s="48" t="s">
        <v>12418</v>
      </c>
      <c r="F248" s="45"/>
      <c r="G248" s="45"/>
      <c r="H248" s="45"/>
      <c r="I248" s="45"/>
      <c r="J248" s="47"/>
    </row>
    <row r="249">
      <c r="A249" s="36" t="s">
        <v>467</v>
      </c>
      <c r="B249" s="44"/>
      <c r="C249" s="45"/>
      <c r="D249" s="45"/>
      <c r="E249" s="46" t="s">
        <v>460</v>
      </c>
      <c r="F249" s="45"/>
      <c r="G249" s="45"/>
      <c r="H249" s="45"/>
      <c r="I249" s="45"/>
      <c r="J249" s="47"/>
    </row>
    <row r="250">
      <c r="A250" s="36" t="s">
        <v>458</v>
      </c>
      <c r="B250" s="36">
        <v>60</v>
      </c>
      <c r="C250" s="37" t="s">
        <v>12419</v>
      </c>
      <c r="D250" s="36" t="s">
        <v>460</v>
      </c>
      <c r="E250" s="38" t="s">
        <v>12420</v>
      </c>
      <c r="F250" s="39" t="s">
        <v>743</v>
      </c>
      <c r="G250" s="40">
        <v>1354</v>
      </c>
      <c r="H250" s="41">
        <v>0</v>
      </c>
      <c r="I250" s="42">
        <f>ROUND(G250*H250,P4)</f>
        <v>0</v>
      </c>
      <c r="J250" s="39" t="s">
        <v>2348</v>
      </c>
      <c r="O250" s="43">
        <f>I250*0.21</f>
        <v>0</v>
      </c>
      <c r="P250">
        <v>3</v>
      </c>
    </row>
    <row r="251">
      <c r="A251" s="36" t="s">
        <v>464</v>
      </c>
      <c r="B251" s="44"/>
      <c r="C251" s="45"/>
      <c r="D251" s="45"/>
      <c r="E251" s="46" t="s">
        <v>460</v>
      </c>
      <c r="F251" s="45"/>
      <c r="G251" s="45"/>
      <c r="H251" s="45"/>
      <c r="I251" s="45"/>
      <c r="J251" s="47"/>
    </row>
    <row r="252">
      <c r="A252" s="36" t="s">
        <v>465</v>
      </c>
      <c r="B252" s="44"/>
      <c r="C252" s="45"/>
      <c r="D252" s="45"/>
      <c r="E252" s="48" t="s">
        <v>12421</v>
      </c>
      <c r="F252" s="45"/>
      <c r="G252" s="45"/>
      <c r="H252" s="45"/>
      <c r="I252" s="45"/>
      <c r="J252" s="47"/>
    </row>
    <row r="253">
      <c r="A253" s="36" t="s">
        <v>467</v>
      </c>
      <c r="B253" s="44"/>
      <c r="C253" s="45"/>
      <c r="D253" s="45"/>
      <c r="E253" s="46" t="s">
        <v>460</v>
      </c>
      <c r="F253" s="45"/>
      <c r="G253" s="45"/>
      <c r="H253" s="45"/>
      <c r="I253" s="45"/>
      <c r="J253" s="47"/>
    </row>
    <row r="254">
      <c r="A254" s="36" t="s">
        <v>458</v>
      </c>
      <c r="B254" s="36">
        <v>61</v>
      </c>
      <c r="C254" s="37" t="s">
        <v>12422</v>
      </c>
      <c r="D254" s="36" t="s">
        <v>460</v>
      </c>
      <c r="E254" s="38" t="s">
        <v>12423</v>
      </c>
      <c r="F254" s="39" t="s">
        <v>743</v>
      </c>
      <c r="G254" s="40">
        <v>43</v>
      </c>
      <c r="H254" s="41">
        <v>0</v>
      </c>
      <c r="I254" s="42">
        <f>ROUND(G254*H254,P4)</f>
        <v>0</v>
      </c>
      <c r="J254" s="39" t="s">
        <v>2348</v>
      </c>
      <c r="O254" s="43">
        <f>I254*0.21</f>
        <v>0</v>
      </c>
      <c r="P254">
        <v>3</v>
      </c>
    </row>
    <row r="255">
      <c r="A255" s="36" t="s">
        <v>464</v>
      </c>
      <c r="B255" s="44"/>
      <c r="C255" s="45"/>
      <c r="D255" s="45"/>
      <c r="E255" s="46" t="s">
        <v>460</v>
      </c>
      <c r="F255" s="45"/>
      <c r="G255" s="45"/>
      <c r="H255" s="45"/>
      <c r="I255" s="45"/>
      <c r="J255" s="47"/>
    </row>
    <row r="256">
      <c r="A256" s="36" t="s">
        <v>465</v>
      </c>
      <c r="B256" s="44"/>
      <c r="C256" s="45"/>
      <c r="D256" s="45"/>
      <c r="E256" s="48" t="s">
        <v>12424</v>
      </c>
      <c r="F256" s="45"/>
      <c r="G256" s="45"/>
      <c r="H256" s="45"/>
      <c r="I256" s="45"/>
      <c r="J256" s="47"/>
    </row>
    <row r="257">
      <c r="A257" s="36" t="s">
        <v>467</v>
      </c>
      <c r="B257" s="44"/>
      <c r="C257" s="45"/>
      <c r="D257" s="45"/>
      <c r="E257" s="46" t="s">
        <v>460</v>
      </c>
      <c r="F257" s="45"/>
      <c r="G257" s="45"/>
      <c r="H257" s="45"/>
      <c r="I257" s="45"/>
      <c r="J257" s="47"/>
    </row>
    <row r="258">
      <c r="A258" s="36" t="s">
        <v>458</v>
      </c>
      <c r="B258" s="36">
        <v>62</v>
      </c>
      <c r="C258" s="37" t="s">
        <v>12425</v>
      </c>
      <c r="D258" s="36" t="s">
        <v>460</v>
      </c>
      <c r="E258" s="38" t="s">
        <v>12426</v>
      </c>
      <c r="F258" s="39" t="s">
        <v>751</v>
      </c>
      <c r="G258" s="40">
        <v>19</v>
      </c>
      <c r="H258" s="41">
        <v>0</v>
      </c>
      <c r="I258" s="42">
        <f>ROUND(G258*H258,P4)</f>
        <v>0</v>
      </c>
      <c r="J258" s="39" t="s">
        <v>2348</v>
      </c>
      <c r="O258" s="43">
        <f>I258*0.21</f>
        <v>0</v>
      </c>
      <c r="P258">
        <v>3</v>
      </c>
    </row>
    <row r="259">
      <c r="A259" s="36" t="s">
        <v>464</v>
      </c>
      <c r="B259" s="44"/>
      <c r="C259" s="45"/>
      <c r="D259" s="45"/>
      <c r="E259" s="46" t="s">
        <v>460</v>
      </c>
      <c r="F259" s="45"/>
      <c r="G259" s="45"/>
      <c r="H259" s="45"/>
      <c r="I259" s="45"/>
      <c r="J259" s="47"/>
    </row>
    <row r="260">
      <c r="A260" s="36" t="s">
        <v>465</v>
      </c>
      <c r="B260" s="44"/>
      <c r="C260" s="45"/>
      <c r="D260" s="45"/>
      <c r="E260" s="48" t="s">
        <v>12427</v>
      </c>
      <c r="F260" s="45"/>
      <c r="G260" s="45"/>
      <c r="H260" s="45"/>
      <c r="I260" s="45"/>
      <c r="J260" s="47"/>
    </row>
    <row r="261">
      <c r="A261" s="36" t="s">
        <v>467</v>
      </c>
      <c r="B261" s="44"/>
      <c r="C261" s="45"/>
      <c r="D261" s="45"/>
      <c r="E261" s="46" t="s">
        <v>460</v>
      </c>
      <c r="F261" s="45"/>
      <c r="G261" s="45"/>
      <c r="H261" s="45"/>
      <c r="I261" s="45"/>
      <c r="J261" s="47"/>
    </row>
    <row r="262">
      <c r="A262" s="36" t="s">
        <v>458</v>
      </c>
      <c r="B262" s="36">
        <v>63</v>
      </c>
      <c r="C262" s="37" t="s">
        <v>12428</v>
      </c>
      <c r="D262" s="36" t="s">
        <v>460</v>
      </c>
      <c r="E262" s="38" t="s">
        <v>12429</v>
      </c>
      <c r="F262" s="39" t="s">
        <v>751</v>
      </c>
      <c r="G262" s="40">
        <v>2</v>
      </c>
      <c r="H262" s="41">
        <v>0</v>
      </c>
      <c r="I262" s="42">
        <f>ROUND(G262*H262,P4)</f>
        <v>0</v>
      </c>
      <c r="J262" s="39" t="s">
        <v>2348</v>
      </c>
      <c r="O262" s="43">
        <f>I262*0.21</f>
        <v>0</v>
      </c>
      <c r="P262">
        <v>3</v>
      </c>
    </row>
    <row r="263">
      <c r="A263" s="36" t="s">
        <v>464</v>
      </c>
      <c r="B263" s="44"/>
      <c r="C263" s="45"/>
      <c r="D263" s="45"/>
      <c r="E263" s="46" t="s">
        <v>460</v>
      </c>
      <c r="F263" s="45"/>
      <c r="G263" s="45"/>
      <c r="H263" s="45"/>
      <c r="I263" s="45"/>
      <c r="J263" s="47"/>
    </row>
    <row r="264">
      <c r="A264" s="36" t="s">
        <v>465</v>
      </c>
      <c r="B264" s="44"/>
      <c r="C264" s="45"/>
      <c r="D264" s="45"/>
      <c r="E264" s="48" t="s">
        <v>11283</v>
      </c>
      <c r="F264" s="45"/>
      <c r="G264" s="45"/>
      <c r="H264" s="45"/>
      <c r="I264" s="45"/>
      <c r="J264" s="47"/>
    </row>
    <row r="265">
      <c r="A265" s="36" t="s">
        <v>467</v>
      </c>
      <c r="B265" s="44"/>
      <c r="C265" s="45"/>
      <c r="D265" s="45"/>
      <c r="E265" s="46" t="s">
        <v>460</v>
      </c>
      <c r="F265" s="45"/>
      <c r="G265" s="45"/>
      <c r="H265" s="45"/>
      <c r="I265" s="45"/>
      <c r="J265" s="47"/>
    </row>
    <row r="266" ht="30">
      <c r="A266" s="36" t="s">
        <v>458</v>
      </c>
      <c r="B266" s="36">
        <v>64</v>
      </c>
      <c r="C266" s="37" t="s">
        <v>12430</v>
      </c>
      <c r="D266" s="36" t="s">
        <v>460</v>
      </c>
      <c r="E266" s="38" t="s">
        <v>12431</v>
      </c>
      <c r="F266" s="39" t="s">
        <v>751</v>
      </c>
      <c r="G266" s="40">
        <v>15</v>
      </c>
      <c r="H266" s="41">
        <v>0</v>
      </c>
      <c r="I266" s="42">
        <f>ROUND(G266*H266,P4)</f>
        <v>0</v>
      </c>
      <c r="J266" s="39" t="s">
        <v>2348</v>
      </c>
      <c r="O266" s="43">
        <f>I266*0.21</f>
        <v>0</v>
      </c>
      <c r="P266">
        <v>3</v>
      </c>
    </row>
    <row r="267">
      <c r="A267" s="36" t="s">
        <v>464</v>
      </c>
      <c r="B267" s="44"/>
      <c r="C267" s="45"/>
      <c r="D267" s="45"/>
      <c r="E267" s="46" t="s">
        <v>460</v>
      </c>
      <c r="F267" s="45"/>
      <c r="G267" s="45"/>
      <c r="H267" s="45"/>
      <c r="I267" s="45"/>
      <c r="J267" s="47"/>
    </row>
    <row r="268">
      <c r="A268" s="36" t="s">
        <v>465</v>
      </c>
      <c r="B268" s="44"/>
      <c r="C268" s="45"/>
      <c r="D268" s="45"/>
      <c r="E268" s="48" t="s">
        <v>12432</v>
      </c>
      <c r="F268" s="45"/>
      <c r="G268" s="45"/>
      <c r="H268" s="45"/>
      <c r="I268" s="45"/>
      <c r="J268" s="47"/>
    </row>
    <row r="269">
      <c r="A269" s="36" t="s">
        <v>467</v>
      </c>
      <c r="B269" s="44"/>
      <c r="C269" s="45"/>
      <c r="D269" s="45"/>
      <c r="E269" s="46" t="s">
        <v>460</v>
      </c>
      <c r="F269" s="45"/>
      <c r="G269" s="45"/>
      <c r="H269" s="45"/>
      <c r="I269" s="45"/>
      <c r="J269" s="47"/>
    </row>
    <row r="270">
      <c r="A270" s="36" t="s">
        <v>458</v>
      </c>
      <c r="B270" s="36">
        <v>65</v>
      </c>
      <c r="C270" s="37" t="s">
        <v>12433</v>
      </c>
      <c r="D270" s="36" t="s">
        <v>460</v>
      </c>
      <c r="E270" s="38" t="s">
        <v>12434</v>
      </c>
      <c r="F270" s="39" t="s">
        <v>751</v>
      </c>
      <c r="G270" s="40">
        <v>6</v>
      </c>
      <c r="H270" s="41">
        <v>0</v>
      </c>
      <c r="I270" s="42">
        <f>ROUND(G270*H270,P4)</f>
        <v>0</v>
      </c>
      <c r="J270" s="39" t="s">
        <v>2348</v>
      </c>
      <c r="O270" s="43">
        <f>I270*0.21</f>
        <v>0</v>
      </c>
      <c r="P270">
        <v>3</v>
      </c>
    </row>
    <row r="271">
      <c r="A271" s="36" t="s">
        <v>464</v>
      </c>
      <c r="B271" s="44"/>
      <c r="C271" s="45"/>
      <c r="D271" s="45"/>
      <c r="E271" s="46" t="s">
        <v>460</v>
      </c>
      <c r="F271" s="45"/>
      <c r="G271" s="45"/>
      <c r="H271" s="45"/>
      <c r="I271" s="45"/>
      <c r="J271" s="47"/>
    </row>
    <row r="272">
      <c r="A272" s="36" t="s">
        <v>465</v>
      </c>
      <c r="B272" s="44"/>
      <c r="C272" s="45"/>
      <c r="D272" s="45"/>
      <c r="E272" s="48" t="s">
        <v>12435</v>
      </c>
      <c r="F272" s="45"/>
      <c r="G272" s="45"/>
      <c r="H272" s="45"/>
      <c r="I272" s="45"/>
      <c r="J272" s="47"/>
    </row>
    <row r="273">
      <c r="A273" s="36" t="s">
        <v>467</v>
      </c>
      <c r="B273" s="44"/>
      <c r="C273" s="45"/>
      <c r="D273" s="45"/>
      <c r="E273" s="46" t="s">
        <v>460</v>
      </c>
      <c r="F273" s="45"/>
      <c r="G273" s="45"/>
      <c r="H273" s="45"/>
      <c r="I273" s="45"/>
      <c r="J273" s="47"/>
    </row>
    <row r="274">
      <c r="A274" s="36" t="s">
        <v>458</v>
      </c>
      <c r="B274" s="36">
        <v>66</v>
      </c>
      <c r="C274" s="37" t="s">
        <v>12436</v>
      </c>
      <c r="D274" s="36" t="s">
        <v>460</v>
      </c>
      <c r="E274" s="38" t="s">
        <v>12437</v>
      </c>
      <c r="F274" s="39" t="s">
        <v>743</v>
      </c>
      <c r="G274" s="40">
        <v>153</v>
      </c>
      <c r="H274" s="41">
        <v>0</v>
      </c>
      <c r="I274" s="42">
        <f>ROUND(G274*H274,P4)</f>
        <v>0</v>
      </c>
      <c r="J274" s="39" t="s">
        <v>2348</v>
      </c>
      <c r="O274" s="43">
        <f>I274*0.21</f>
        <v>0</v>
      </c>
      <c r="P274">
        <v>3</v>
      </c>
    </row>
    <row r="275">
      <c r="A275" s="36" t="s">
        <v>464</v>
      </c>
      <c r="B275" s="44"/>
      <c r="C275" s="45"/>
      <c r="D275" s="45"/>
      <c r="E275" s="46" t="s">
        <v>460</v>
      </c>
      <c r="F275" s="45"/>
      <c r="G275" s="45"/>
      <c r="H275" s="45"/>
      <c r="I275" s="45"/>
      <c r="J275" s="47"/>
    </row>
    <row r="276">
      <c r="A276" s="36" t="s">
        <v>465</v>
      </c>
      <c r="B276" s="44"/>
      <c r="C276" s="45"/>
      <c r="D276" s="45"/>
      <c r="E276" s="48" t="s">
        <v>12438</v>
      </c>
      <c r="F276" s="45"/>
      <c r="G276" s="45"/>
      <c r="H276" s="45"/>
      <c r="I276" s="45"/>
      <c r="J276" s="47"/>
    </row>
    <row r="277">
      <c r="A277" s="36" t="s">
        <v>467</v>
      </c>
      <c r="B277" s="44"/>
      <c r="C277" s="45"/>
      <c r="D277" s="45"/>
      <c r="E277" s="46" t="s">
        <v>460</v>
      </c>
      <c r="F277" s="45"/>
      <c r="G277" s="45"/>
      <c r="H277" s="45"/>
      <c r="I277" s="45"/>
      <c r="J277" s="47"/>
    </row>
    <row r="278">
      <c r="A278" s="36" t="s">
        <v>458</v>
      </c>
      <c r="B278" s="36">
        <v>67</v>
      </c>
      <c r="C278" s="37" t="s">
        <v>12439</v>
      </c>
      <c r="D278" s="36" t="s">
        <v>460</v>
      </c>
      <c r="E278" s="38" t="s">
        <v>12440</v>
      </c>
      <c r="F278" s="39" t="s">
        <v>743</v>
      </c>
      <c r="G278" s="40">
        <v>1222</v>
      </c>
      <c r="H278" s="41">
        <v>0</v>
      </c>
      <c r="I278" s="42">
        <f>ROUND(G278*H278,P4)</f>
        <v>0</v>
      </c>
      <c r="J278" s="39" t="s">
        <v>2348</v>
      </c>
      <c r="O278" s="43">
        <f>I278*0.21</f>
        <v>0</v>
      </c>
      <c r="P278">
        <v>3</v>
      </c>
    </row>
    <row r="279">
      <c r="A279" s="36" t="s">
        <v>464</v>
      </c>
      <c r="B279" s="44"/>
      <c r="C279" s="45"/>
      <c r="D279" s="45"/>
      <c r="E279" s="46" t="s">
        <v>460</v>
      </c>
      <c r="F279" s="45"/>
      <c r="G279" s="45"/>
      <c r="H279" s="45"/>
      <c r="I279" s="45"/>
      <c r="J279" s="47"/>
    </row>
    <row r="280">
      <c r="A280" s="36" t="s">
        <v>465</v>
      </c>
      <c r="B280" s="44"/>
      <c r="C280" s="45"/>
      <c r="D280" s="45"/>
      <c r="E280" s="48" t="s">
        <v>12441</v>
      </c>
      <c r="F280" s="45"/>
      <c r="G280" s="45"/>
      <c r="H280" s="45"/>
      <c r="I280" s="45"/>
      <c r="J280" s="47"/>
    </row>
    <row r="281">
      <c r="A281" s="36" t="s">
        <v>467</v>
      </c>
      <c r="B281" s="44"/>
      <c r="C281" s="45"/>
      <c r="D281" s="45"/>
      <c r="E281" s="46" t="s">
        <v>460</v>
      </c>
      <c r="F281" s="45"/>
      <c r="G281" s="45"/>
      <c r="H281" s="45"/>
      <c r="I281" s="45"/>
      <c r="J281" s="47"/>
    </row>
    <row r="282">
      <c r="A282" s="36" t="s">
        <v>458</v>
      </c>
      <c r="B282" s="36">
        <v>68</v>
      </c>
      <c r="C282" s="37" t="s">
        <v>12442</v>
      </c>
      <c r="D282" s="36" t="s">
        <v>460</v>
      </c>
      <c r="E282" s="38" t="s">
        <v>12443</v>
      </c>
      <c r="F282" s="39" t="s">
        <v>492</v>
      </c>
      <c r="G282" s="40">
        <v>200</v>
      </c>
      <c r="H282" s="41">
        <v>0</v>
      </c>
      <c r="I282" s="42">
        <f>ROUND(G282*H282,P4)</f>
        <v>0</v>
      </c>
      <c r="J282" s="39" t="s">
        <v>2348</v>
      </c>
      <c r="O282" s="43">
        <f>I282*0.21</f>
        <v>0</v>
      </c>
      <c r="P282">
        <v>3</v>
      </c>
    </row>
    <row r="283">
      <c r="A283" s="36" t="s">
        <v>464</v>
      </c>
      <c r="B283" s="44"/>
      <c r="C283" s="45"/>
      <c r="D283" s="45"/>
      <c r="E283" s="46" t="s">
        <v>460</v>
      </c>
      <c r="F283" s="45"/>
      <c r="G283" s="45"/>
      <c r="H283" s="45"/>
      <c r="I283" s="45"/>
      <c r="J283" s="47"/>
    </row>
    <row r="284">
      <c r="A284" s="36" t="s">
        <v>465</v>
      </c>
      <c r="B284" s="44"/>
      <c r="C284" s="45"/>
      <c r="D284" s="45"/>
      <c r="E284" s="48" t="s">
        <v>12444</v>
      </c>
      <c r="F284" s="45"/>
      <c r="G284" s="45"/>
      <c r="H284" s="45"/>
      <c r="I284" s="45"/>
      <c r="J284" s="47"/>
    </row>
    <row r="285">
      <c r="A285" s="36" t="s">
        <v>467</v>
      </c>
      <c r="B285" s="44"/>
      <c r="C285" s="45"/>
      <c r="D285" s="45"/>
      <c r="E285" s="46" t="s">
        <v>460</v>
      </c>
      <c r="F285" s="45"/>
      <c r="G285" s="45"/>
      <c r="H285" s="45"/>
      <c r="I285" s="45"/>
      <c r="J285" s="47"/>
    </row>
    <row r="286">
      <c r="A286" s="36" t="s">
        <v>458</v>
      </c>
      <c r="B286" s="36">
        <v>69</v>
      </c>
      <c r="C286" s="37" t="s">
        <v>12445</v>
      </c>
      <c r="D286" s="36" t="s">
        <v>460</v>
      </c>
      <c r="E286" s="38" t="s">
        <v>12446</v>
      </c>
      <c r="F286" s="39" t="s">
        <v>751</v>
      </c>
      <c r="G286" s="40">
        <v>10</v>
      </c>
      <c r="H286" s="41">
        <v>0</v>
      </c>
      <c r="I286" s="42">
        <f>ROUND(G286*H286,P4)</f>
        <v>0</v>
      </c>
      <c r="J286" s="39" t="s">
        <v>2348</v>
      </c>
      <c r="O286" s="43">
        <f>I286*0.21</f>
        <v>0</v>
      </c>
      <c r="P286">
        <v>3</v>
      </c>
    </row>
    <row r="287">
      <c r="A287" s="36" t="s">
        <v>464</v>
      </c>
      <c r="B287" s="44"/>
      <c r="C287" s="45"/>
      <c r="D287" s="45"/>
      <c r="E287" s="46" t="s">
        <v>460</v>
      </c>
      <c r="F287" s="45"/>
      <c r="G287" s="45"/>
      <c r="H287" s="45"/>
      <c r="I287" s="45"/>
      <c r="J287" s="47"/>
    </row>
    <row r="288">
      <c r="A288" s="36" t="s">
        <v>465</v>
      </c>
      <c r="B288" s="44"/>
      <c r="C288" s="45"/>
      <c r="D288" s="45"/>
      <c r="E288" s="48" t="s">
        <v>12379</v>
      </c>
      <c r="F288" s="45"/>
      <c r="G288" s="45"/>
      <c r="H288" s="45"/>
      <c r="I288" s="45"/>
      <c r="J288" s="47"/>
    </row>
    <row r="289">
      <c r="A289" s="36" t="s">
        <v>467</v>
      </c>
      <c r="B289" s="44"/>
      <c r="C289" s="45"/>
      <c r="D289" s="45"/>
      <c r="E289" s="46" t="s">
        <v>460</v>
      </c>
      <c r="F289" s="45"/>
      <c r="G289" s="45"/>
      <c r="H289" s="45"/>
      <c r="I289" s="45"/>
      <c r="J289" s="47"/>
    </row>
    <row r="290">
      <c r="A290" s="36" t="s">
        <v>458</v>
      </c>
      <c r="B290" s="36">
        <v>70</v>
      </c>
      <c r="C290" s="37" t="s">
        <v>12447</v>
      </c>
      <c r="D290" s="36" t="s">
        <v>460</v>
      </c>
      <c r="E290" s="38" t="s">
        <v>12448</v>
      </c>
      <c r="F290" s="39" t="s">
        <v>751</v>
      </c>
      <c r="G290" s="40">
        <v>6</v>
      </c>
      <c r="H290" s="41">
        <v>0</v>
      </c>
      <c r="I290" s="42">
        <f>ROUND(G290*H290,P4)</f>
        <v>0</v>
      </c>
      <c r="J290" s="39" t="s">
        <v>2348</v>
      </c>
      <c r="O290" s="43">
        <f>I290*0.21</f>
        <v>0</v>
      </c>
      <c r="P290">
        <v>3</v>
      </c>
    </row>
    <row r="291">
      <c r="A291" s="36" t="s">
        <v>464</v>
      </c>
      <c r="B291" s="44"/>
      <c r="C291" s="45"/>
      <c r="D291" s="45"/>
      <c r="E291" s="46" t="s">
        <v>460</v>
      </c>
      <c r="F291" s="45"/>
      <c r="G291" s="45"/>
      <c r="H291" s="45"/>
      <c r="I291" s="45"/>
      <c r="J291" s="47"/>
    </row>
    <row r="292">
      <c r="A292" s="36" t="s">
        <v>465</v>
      </c>
      <c r="B292" s="44"/>
      <c r="C292" s="45"/>
      <c r="D292" s="45"/>
      <c r="E292" s="48" t="s">
        <v>12435</v>
      </c>
      <c r="F292" s="45"/>
      <c r="G292" s="45"/>
      <c r="H292" s="45"/>
      <c r="I292" s="45"/>
      <c r="J292" s="47"/>
    </row>
    <row r="293">
      <c r="A293" s="36" t="s">
        <v>467</v>
      </c>
      <c r="B293" s="44"/>
      <c r="C293" s="45"/>
      <c r="D293" s="45"/>
      <c r="E293" s="46" t="s">
        <v>460</v>
      </c>
      <c r="F293" s="45"/>
      <c r="G293" s="45"/>
      <c r="H293" s="45"/>
      <c r="I293" s="45"/>
      <c r="J293" s="47"/>
    </row>
    <row r="294">
      <c r="A294" s="36" t="s">
        <v>458</v>
      </c>
      <c r="B294" s="36">
        <v>71</v>
      </c>
      <c r="C294" s="37" t="s">
        <v>12449</v>
      </c>
      <c r="D294" s="36" t="s">
        <v>460</v>
      </c>
      <c r="E294" s="38" t="s">
        <v>12450</v>
      </c>
      <c r="F294" s="39" t="s">
        <v>751</v>
      </c>
      <c r="G294" s="40">
        <v>2</v>
      </c>
      <c r="H294" s="41">
        <v>0</v>
      </c>
      <c r="I294" s="42">
        <f>ROUND(G294*H294,P4)</f>
        <v>0</v>
      </c>
      <c r="J294" s="39" t="s">
        <v>2348</v>
      </c>
      <c r="O294" s="43">
        <f>I294*0.21</f>
        <v>0</v>
      </c>
      <c r="P294">
        <v>3</v>
      </c>
    </row>
    <row r="295">
      <c r="A295" s="36" t="s">
        <v>464</v>
      </c>
      <c r="B295" s="44"/>
      <c r="C295" s="45"/>
      <c r="D295" s="45"/>
      <c r="E295" s="46" t="s">
        <v>460</v>
      </c>
      <c r="F295" s="45"/>
      <c r="G295" s="45"/>
      <c r="H295" s="45"/>
      <c r="I295" s="45"/>
      <c r="J295" s="47"/>
    </row>
    <row r="296">
      <c r="A296" s="36" t="s">
        <v>465</v>
      </c>
      <c r="B296" s="44"/>
      <c r="C296" s="45"/>
      <c r="D296" s="45"/>
      <c r="E296" s="48" t="s">
        <v>11283</v>
      </c>
      <c r="F296" s="45"/>
      <c r="G296" s="45"/>
      <c r="H296" s="45"/>
      <c r="I296" s="45"/>
      <c r="J296" s="47"/>
    </row>
    <row r="297">
      <c r="A297" s="36" t="s">
        <v>467</v>
      </c>
      <c r="B297" s="44"/>
      <c r="C297" s="45"/>
      <c r="D297" s="45"/>
      <c r="E297" s="46" t="s">
        <v>460</v>
      </c>
      <c r="F297" s="45"/>
      <c r="G297" s="45"/>
      <c r="H297" s="45"/>
      <c r="I297" s="45"/>
      <c r="J297" s="47"/>
    </row>
    <row r="298">
      <c r="A298" s="36" t="s">
        <v>458</v>
      </c>
      <c r="B298" s="36">
        <v>72</v>
      </c>
      <c r="C298" s="37" t="s">
        <v>12451</v>
      </c>
      <c r="D298" s="36" t="s">
        <v>460</v>
      </c>
      <c r="E298" s="38" t="s">
        <v>12452</v>
      </c>
      <c r="F298" s="39" t="s">
        <v>743</v>
      </c>
      <c r="G298" s="40">
        <v>8</v>
      </c>
      <c r="H298" s="41">
        <v>0</v>
      </c>
      <c r="I298" s="42">
        <f>ROUND(G298*H298,P4)</f>
        <v>0</v>
      </c>
      <c r="J298" s="39" t="s">
        <v>2348</v>
      </c>
      <c r="O298" s="43">
        <f>I298*0.21</f>
        <v>0</v>
      </c>
      <c r="P298">
        <v>3</v>
      </c>
    </row>
    <row r="299">
      <c r="A299" s="36" t="s">
        <v>464</v>
      </c>
      <c r="B299" s="44"/>
      <c r="C299" s="45"/>
      <c r="D299" s="45"/>
      <c r="E299" s="46" t="s">
        <v>460</v>
      </c>
      <c r="F299" s="45"/>
      <c r="G299" s="45"/>
      <c r="H299" s="45"/>
      <c r="I299" s="45"/>
      <c r="J299" s="47"/>
    </row>
    <row r="300">
      <c r="A300" s="36" t="s">
        <v>465</v>
      </c>
      <c r="B300" s="44"/>
      <c r="C300" s="45"/>
      <c r="D300" s="45"/>
      <c r="E300" s="48" t="s">
        <v>12418</v>
      </c>
      <c r="F300" s="45"/>
      <c r="G300" s="45"/>
      <c r="H300" s="45"/>
      <c r="I300" s="45"/>
      <c r="J300" s="47"/>
    </row>
    <row r="301">
      <c r="A301" s="36" t="s">
        <v>467</v>
      </c>
      <c r="B301" s="44"/>
      <c r="C301" s="45"/>
      <c r="D301" s="45"/>
      <c r="E301" s="46" t="s">
        <v>460</v>
      </c>
      <c r="F301" s="45"/>
      <c r="G301" s="45"/>
      <c r="H301" s="45"/>
      <c r="I301" s="45"/>
      <c r="J301" s="47"/>
    </row>
    <row r="302">
      <c r="A302" s="36" t="s">
        <v>458</v>
      </c>
      <c r="B302" s="36">
        <v>73</v>
      </c>
      <c r="C302" s="37" t="s">
        <v>12453</v>
      </c>
      <c r="D302" s="36" t="s">
        <v>460</v>
      </c>
      <c r="E302" s="38" t="s">
        <v>12454</v>
      </c>
      <c r="F302" s="39" t="s">
        <v>743</v>
      </c>
      <c r="G302" s="40">
        <v>1354</v>
      </c>
      <c r="H302" s="41">
        <v>0</v>
      </c>
      <c r="I302" s="42">
        <f>ROUND(G302*H302,P4)</f>
        <v>0</v>
      </c>
      <c r="J302" s="39" t="s">
        <v>2348</v>
      </c>
      <c r="O302" s="43">
        <f>I302*0.21</f>
        <v>0</v>
      </c>
      <c r="P302">
        <v>3</v>
      </c>
    </row>
    <row r="303">
      <c r="A303" s="36" t="s">
        <v>464</v>
      </c>
      <c r="B303" s="44"/>
      <c r="C303" s="45"/>
      <c r="D303" s="45"/>
      <c r="E303" s="46" t="s">
        <v>460</v>
      </c>
      <c r="F303" s="45"/>
      <c r="G303" s="45"/>
      <c r="H303" s="45"/>
      <c r="I303" s="45"/>
      <c r="J303" s="47"/>
    </row>
    <row r="304">
      <c r="A304" s="36" t="s">
        <v>465</v>
      </c>
      <c r="B304" s="44"/>
      <c r="C304" s="45"/>
      <c r="D304" s="45"/>
      <c r="E304" s="48" t="s">
        <v>12455</v>
      </c>
      <c r="F304" s="45"/>
      <c r="G304" s="45"/>
      <c r="H304" s="45"/>
      <c r="I304" s="45"/>
      <c r="J304" s="47"/>
    </row>
    <row r="305">
      <c r="A305" s="36" t="s">
        <v>467</v>
      </c>
      <c r="B305" s="44"/>
      <c r="C305" s="45"/>
      <c r="D305" s="45"/>
      <c r="E305" s="46" t="s">
        <v>460</v>
      </c>
      <c r="F305" s="45"/>
      <c r="G305" s="45"/>
      <c r="H305" s="45"/>
      <c r="I305" s="45"/>
      <c r="J305" s="47"/>
    </row>
    <row r="306">
      <c r="A306" s="36" t="s">
        <v>458</v>
      </c>
      <c r="B306" s="36">
        <v>74</v>
      </c>
      <c r="C306" s="37" t="s">
        <v>12456</v>
      </c>
      <c r="D306" s="36" t="s">
        <v>460</v>
      </c>
      <c r="E306" s="38" t="s">
        <v>12457</v>
      </c>
      <c r="F306" s="39" t="s">
        <v>743</v>
      </c>
      <c r="G306" s="40">
        <v>2737</v>
      </c>
      <c r="H306" s="41">
        <v>0</v>
      </c>
      <c r="I306" s="42">
        <f>ROUND(G306*H306,P4)</f>
        <v>0</v>
      </c>
      <c r="J306" s="39" t="s">
        <v>2348</v>
      </c>
      <c r="O306" s="43">
        <f>I306*0.21</f>
        <v>0</v>
      </c>
      <c r="P306">
        <v>3</v>
      </c>
    </row>
    <row r="307">
      <c r="A307" s="36" t="s">
        <v>464</v>
      </c>
      <c r="B307" s="44"/>
      <c r="C307" s="45"/>
      <c r="D307" s="45"/>
      <c r="E307" s="46" t="s">
        <v>460</v>
      </c>
      <c r="F307" s="45"/>
      <c r="G307" s="45"/>
      <c r="H307" s="45"/>
      <c r="I307" s="45"/>
      <c r="J307" s="47"/>
    </row>
    <row r="308">
      <c r="A308" s="36" t="s">
        <v>465</v>
      </c>
      <c r="B308" s="44"/>
      <c r="C308" s="45"/>
      <c r="D308" s="45"/>
      <c r="E308" s="48" t="s">
        <v>12458</v>
      </c>
      <c r="F308" s="45"/>
      <c r="G308" s="45"/>
      <c r="H308" s="45"/>
      <c r="I308" s="45"/>
      <c r="J308" s="47"/>
    </row>
    <row r="309">
      <c r="A309" s="36" t="s">
        <v>467</v>
      </c>
      <c r="B309" s="44"/>
      <c r="C309" s="45"/>
      <c r="D309" s="45"/>
      <c r="E309" s="46" t="s">
        <v>460</v>
      </c>
      <c r="F309" s="45"/>
      <c r="G309" s="45"/>
      <c r="H309" s="45"/>
      <c r="I309" s="45"/>
      <c r="J309" s="47"/>
    </row>
    <row r="310">
      <c r="A310" s="36" t="s">
        <v>458</v>
      </c>
      <c r="B310" s="36">
        <v>75</v>
      </c>
      <c r="C310" s="37" t="s">
        <v>12459</v>
      </c>
      <c r="D310" s="36" t="s">
        <v>460</v>
      </c>
      <c r="E310" s="38" t="s">
        <v>12460</v>
      </c>
      <c r="F310" s="39" t="s">
        <v>751</v>
      </c>
      <c r="G310" s="40">
        <v>1</v>
      </c>
      <c r="H310" s="41">
        <v>0</v>
      </c>
      <c r="I310" s="42">
        <f>ROUND(G310*H310,P4)</f>
        <v>0</v>
      </c>
      <c r="J310" s="39" t="s">
        <v>2348</v>
      </c>
      <c r="O310" s="43">
        <f>I310*0.21</f>
        <v>0</v>
      </c>
      <c r="P310">
        <v>3</v>
      </c>
    </row>
    <row r="311">
      <c r="A311" s="36" t="s">
        <v>464</v>
      </c>
      <c r="B311" s="44"/>
      <c r="C311" s="45"/>
      <c r="D311" s="45"/>
      <c r="E311" s="46" t="s">
        <v>460</v>
      </c>
      <c r="F311" s="45"/>
      <c r="G311" s="45"/>
      <c r="H311" s="45"/>
      <c r="I311" s="45"/>
      <c r="J311" s="47"/>
    </row>
    <row r="312">
      <c r="A312" s="36" t="s">
        <v>465</v>
      </c>
      <c r="B312" s="44"/>
      <c r="C312" s="45"/>
      <c r="D312" s="45"/>
      <c r="E312" s="48" t="s">
        <v>10201</v>
      </c>
      <c r="F312" s="45"/>
      <c r="G312" s="45"/>
      <c r="H312" s="45"/>
      <c r="I312" s="45"/>
      <c r="J312" s="47"/>
    </row>
    <row r="313">
      <c r="A313" s="36" t="s">
        <v>467</v>
      </c>
      <c r="B313" s="44"/>
      <c r="C313" s="45"/>
      <c r="D313" s="45"/>
      <c r="E313" s="46" t="s">
        <v>460</v>
      </c>
      <c r="F313" s="45"/>
      <c r="G313" s="45"/>
      <c r="H313" s="45"/>
      <c r="I313" s="45"/>
      <c r="J313" s="47"/>
    </row>
    <row r="314">
      <c r="A314" s="36" t="s">
        <v>458</v>
      </c>
      <c r="B314" s="36">
        <v>76</v>
      </c>
      <c r="C314" s="37" t="s">
        <v>12461</v>
      </c>
      <c r="D314" s="36" t="s">
        <v>460</v>
      </c>
      <c r="E314" s="38" t="s">
        <v>12462</v>
      </c>
      <c r="F314" s="39" t="s">
        <v>492</v>
      </c>
      <c r="G314" s="40">
        <v>0.26000000000000001</v>
      </c>
      <c r="H314" s="41">
        <v>0</v>
      </c>
      <c r="I314" s="42">
        <f>ROUND(G314*H314,P4)</f>
        <v>0</v>
      </c>
      <c r="J314" s="39" t="s">
        <v>2348</v>
      </c>
      <c r="O314" s="43">
        <f>I314*0.21</f>
        <v>0</v>
      </c>
      <c r="P314">
        <v>3</v>
      </c>
    </row>
    <row r="315">
      <c r="A315" s="36" t="s">
        <v>464</v>
      </c>
      <c r="B315" s="44"/>
      <c r="C315" s="45"/>
      <c r="D315" s="45"/>
      <c r="E315" s="46" t="s">
        <v>460</v>
      </c>
      <c r="F315" s="45"/>
      <c r="G315" s="45"/>
      <c r="H315" s="45"/>
      <c r="I315" s="45"/>
      <c r="J315" s="47"/>
    </row>
    <row r="316">
      <c r="A316" s="36" t="s">
        <v>465</v>
      </c>
      <c r="B316" s="44"/>
      <c r="C316" s="45"/>
      <c r="D316" s="45"/>
      <c r="E316" s="48" t="s">
        <v>12463</v>
      </c>
      <c r="F316" s="45"/>
      <c r="G316" s="45"/>
      <c r="H316" s="45"/>
      <c r="I316" s="45"/>
      <c r="J316" s="47"/>
    </row>
    <row r="317">
      <c r="A317" s="36" t="s">
        <v>467</v>
      </c>
      <c r="B317" s="44"/>
      <c r="C317" s="45"/>
      <c r="D317" s="45"/>
      <c r="E317" s="46" t="s">
        <v>460</v>
      </c>
      <c r="F317" s="45"/>
      <c r="G317" s="45"/>
      <c r="H317" s="45"/>
      <c r="I317" s="45"/>
      <c r="J317" s="47"/>
    </row>
    <row r="318">
      <c r="A318" s="36" t="s">
        <v>458</v>
      </c>
      <c r="B318" s="36">
        <v>77</v>
      </c>
      <c r="C318" s="37" t="s">
        <v>12464</v>
      </c>
      <c r="D318" s="36" t="s">
        <v>460</v>
      </c>
      <c r="E318" s="38" t="s">
        <v>12465</v>
      </c>
      <c r="F318" s="39" t="s">
        <v>12466</v>
      </c>
      <c r="G318" s="40">
        <v>1.04</v>
      </c>
      <c r="H318" s="41">
        <v>0</v>
      </c>
      <c r="I318" s="42">
        <f>ROUND(G318*H318,P4)</f>
        <v>0</v>
      </c>
      <c r="J318" s="39" t="s">
        <v>2348</v>
      </c>
      <c r="O318" s="43">
        <f>I318*0.21</f>
        <v>0</v>
      </c>
      <c r="P318">
        <v>3</v>
      </c>
    </row>
    <row r="319">
      <c r="A319" s="36" t="s">
        <v>464</v>
      </c>
      <c r="B319" s="44"/>
      <c r="C319" s="45"/>
      <c r="D319" s="45"/>
      <c r="E319" s="46" t="s">
        <v>460</v>
      </c>
      <c r="F319" s="45"/>
      <c r="G319" s="45"/>
      <c r="H319" s="45"/>
      <c r="I319" s="45"/>
      <c r="J319" s="47"/>
    </row>
    <row r="320">
      <c r="A320" s="36" t="s">
        <v>465</v>
      </c>
      <c r="B320" s="44"/>
      <c r="C320" s="45"/>
      <c r="D320" s="45"/>
      <c r="E320" s="48" t="s">
        <v>12467</v>
      </c>
      <c r="F320" s="45"/>
      <c r="G320" s="45"/>
      <c r="H320" s="45"/>
      <c r="I320" s="45"/>
      <c r="J320" s="47"/>
    </row>
    <row r="321">
      <c r="A321" s="36" t="s">
        <v>467</v>
      </c>
      <c r="B321" s="44"/>
      <c r="C321" s="45"/>
      <c r="D321" s="45"/>
      <c r="E321" s="46" t="s">
        <v>460</v>
      </c>
      <c r="F321" s="45"/>
      <c r="G321" s="45"/>
      <c r="H321" s="45"/>
      <c r="I321" s="45"/>
      <c r="J321" s="47"/>
    </row>
    <row r="322">
      <c r="A322" s="36" t="s">
        <v>458</v>
      </c>
      <c r="B322" s="36">
        <v>78</v>
      </c>
      <c r="C322" s="37" t="s">
        <v>12468</v>
      </c>
      <c r="D322" s="36" t="s">
        <v>460</v>
      </c>
      <c r="E322" s="38" t="s">
        <v>12469</v>
      </c>
      <c r="F322" s="39" t="s">
        <v>12466</v>
      </c>
      <c r="G322" s="40">
        <v>1.04</v>
      </c>
      <c r="H322" s="41">
        <v>0</v>
      </c>
      <c r="I322" s="42">
        <f>ROUND(G322*H322,P4)</f>
        <v>0</v>
      </c>
      <c r="J322" s="39" t="s">
        <v>2348</v>
      </c>
      <c r="O322" s="43">
        <f>I322*0.21</f>
        <v>0</v>
      </c>
      <c r="P322">
        <v>3</v>
      </c>
    </row>
    <row r="323">
      <c r="A323" s="36" t="s">
        <v>464</v>
      </c>
      <c r="B323" s="44"/>
      <c r="C323" s="45"/>
      <c r="D323" s="45"/>
      <c r="E323" s="46" t="s">
        <v>460</v>
      </c>
      <c r="F323" s="45"/>
      <c r="G323" s="45"/>
      <c r="H323" s="45"/>
      <c r="I323" s="45"/>
      <c r="J323" s="47"/>
    </row>
    <row r="324">
      <c r="A324" s="36" t="s">
        <v>465</v>
      </c>
      <c r="B324" s="44"/>
      <c r="C324" s="45"/>
      <c r="D324" s="45"/>
      <c r="E324" s="48" t="s">
        <v>12470</v>
      </c>
      <c r="F324" s="45"/>
      <c r="G324" s="45"/>
      <c r="H324" s="45"/>
      <c r="I324" s="45"/>
      <c r="J324" s="47"/>
    </row>
    <row r="325">
      <c r="A325" s="36" t="s">
        <v>467</v>
      </c>
      <c r="B325" s="44"/>
      <c r="C325" s="45"/>
      <c r="D325" s="45"/>
      <c r="E325" s="46" t="s">
        <v>460</v>
      </c>
      <c r="F325" s="45"/>
      <c r="G325" s="45"/>
      <c r="H325" s="45"/>
      <c r="I325" s="45"/>
      <c r="J325" s="47"/>
    </row>
    <row r="326">
      <c r="A326" s="36" t="s">
        <v>458</v>
      </c>
      <c r="B326" s="36">
        <v>79</v>
      </c>
      <c r="C326" s="37" t="s">
        <v>12471</v>
      </c>
      <c r="D326" s="36" t="s">
        <v>460</v>
      </c>
      <c r="E326" s="38" t="s">
        <v>12472</v>
      </c>
      <c r="F326" s="39" t="s">
        <v>12466</v>
      </c>
      <c r="G326" s="40">
        <v>1.04</v>
      </c>
      <c r="H326" s="41">
        <v>0</v>
      </c>
      <c r="I326" s="42">
        <f>ROUND(G326*H326,P4)</f>
        <v>0</v>
      </c>
      <c r="J326" s="39" t="s">
        <v>2348</v>
      </c>
      <c r="O326" s="43">
        <f>I326*0.21</f>
        <v>0</v>
      </c>
      <c r="P326">
        <v>3</v>
      </c>
    </row>
    <row r="327">
      <c r="A327" s="36" t="s">
        <v>464</v>
      </c>
      <c r="B327" s="44"/>
      <c r="C327" s="45"/>
      <c r="D327" s="45"/>
      <c r="E327" s="46" t="s">
        <v>460</v>
      </c>
      <c r="F327" s="45"/>
      <c r="G327" s="45"/>
      <c r="H327" s="45"/>
      <c r="I327" s="45"/>
      <c r="J327" s="47"/>
    </row>
    <row r="328">
      <c r="A328" s="36" t="s">
        <v>465</v>
      </c>
      <c r="B328" s="44"/>
      <c r="C328" s="45"/>
      <c r="D328" s="45"/>
      <c r="E328" s="48" t="s">
        <v>12470</v>
      </c>
      <c r="F328" s="45"/>
      <c r="G328" s="45"/>
      <c r="H328" s="45"/>
      <c r="I328" s="45"/>
      <c r="J328" s="47"/>
    </row>
    <row r="329">
      <c r="A329" s="36" t="s">
        <v>467</v>
      </c>
      <c r="B329" s="44"/>
      <c r="C329" s="45"/>
      <c r="D329" s="45"/>
      <c r="E329" s="46" t="s">
        <v>460</v>
      </c>
      <c r="F329" s="45"/>
      <c r="G329" s="45"/>
      <c r="H329" s="45"/>
      <c r="I329" s="45"/>
      <c r="J329" s="47"/>
    </row>
    <row r="330">
      <c r="A330" s="36" t="s">
        <v>458</v>
      </c>
      <c r="B330" s="36">
        <v>80</v>
      </c>
      <c r="C330" s="37" t="s">
        <v>12473</v>
      </c>
      <c r="D330" s="36" t="s">
        <v>460</v>
      </c>
      <c r="E330" s="38" t="s">
        <v>12474</v>
      </c>
      <c r="F330" s="39" t="s">
        <v>751</v>
      </c>
      <c r="G330" s="40">
        <v>2</v>
      </c>
      <c r="H330" s="41">
        <v>0</v>
      </c>
      <c r="I330" s="42">
        <f>ROUND(G330*H330,P4)</f>
        <v>0</v>
      </c>
      <c r="J330" s="39" t="s">
        <v>2348</v>
      </c>
      <c r="O330" s="43">
        <f>I330*0.21</f>
        <v>0</v>
      </c>
      <c r="P330">
        <v>3</v>
      </c>
    </row>
    <row r="331">
      <c r="A331" s="36" t="s">
        <v>464</v>
      </c>
      <c r="B331" s="44"/>
      <c r="C331" s="45"/>
      <c r="D331" s="45"/>
      <c r="E331" s="46" t="s">
        <v>460</v>
      </c>
      <c r="F331" s="45"/>
      <c r="G331" s="45"/>
      <c r="H331" s="45"/>
      <c r="I331" s="45"/>
      <c r="J331" s="47"/>
    </row>
    <row r="332">
      <c r="A332" s="36" t="s">
        <v>465</v>
      </c>
      <c r="B332" s="44"/>
      <c r="C332" s="45"/>
      <c r="D332" s="45"/>
      <c r="E332" s="48" t="s">
        <v>11283</v>
      </c>
      <c r="F332" s="45"/>
      <c r="G332" s="45"/>
      <c r="H332" s="45"/>
      <c r="I332" s="45"/>
      <c r="J332" s="47"/>
    </row>
    <row r="333">
      <c r="A333" s="36" t="s">
        <v>467</v>
      </c>
      <c r="B333" s="44"/>
      <c r="C333" s="45"/>
      <c r="D333" s="45"/>
      <c r="E333" s="46" t="s">
        <v>460</v>
      </c>
      <c r="F333" s="45"/>
      <c r="G333" s="45"/>
      <c r="H333" s="45"/>
      <c r="I333" s="45"/>
      <c r="J333" s="47"/>
    </row>
    <row r="334">
      <c r="A334" s="36" t="s">
        <v>458</v>
      </c>
      <c r="B334" s="36">
        <v>81</v>
      </c>
      <c r="C334" s="37" t="s">
        <v>12475</v>
      </c>
      <c r="D334" s="36" t="s">
        <v>460</v>
      </c>
      <c r="E334" s="38" t="s">
        <v>12476</v>
      </c>
      <c r="F334" s="39" t="s">
        <v>751</v>
      </c>
      <c r="G334" s="40">
        <v>10</v>
      </c>
      <c r="H334" s="41">
        <v>0</v>
      </c>
      <c r="I334" s="42">
        <f>ROUND(G334*H334,P4)</f>
        <v>0</v>
      </c>
      <c r="J334" s="39" t="s">
        <v>2348</v>
      </c>
      <c r="O334" s="43">
        <f>I334*0.21</f>
        <v>0</v>
      </c>
      <c r="P334">
        <v>3</v>
      </c>
    </row>
    <row r="335">
      <c r="A335" s="36" t="s">
        <v>464</v>
      </c>
      <c r="B335" s="44"/>
      <c r="C335" s="45"/>
      <c r="D335" s="45"/>
      <c r="E335" s="46" t="s">
        <v>460</v>
      </c>
      <c r="F335" s="45"/>
      <c r="G335" s="45"/>
      <c r="H335" s="45"/>
      <c r="I335" s="45"/>
      <c r="J335" s="47"/>
    </row>
    <row r="336">
      <c r="A336" s="36" t="s">
        <v>465</v>
      </c>
      <c r="B336" s="44"/>
      <c r="C336" s="45"/>
      <c r="D336" s="45"/>
      <c r="E336" s="48" t="s">
        <v>12379</v>
      </c>
      <c r="F336" s="45"/>
      <c r="G336" s="45"/>
      <c r="H336" s="45"/>
      <c r="I336" s="45"/>
      <c r="J336" s="47"/>
    </row>
    <row r="337">
      <c r="A337" s="36" t="s">
        <v>467</v>
      </c>
      <c r="B337" s="44"/>
      <c r="C337" s="45"/>
      <c r="D337" s="45"/>
      <c r="E337" s="46" t="s">
        <v>460</v>
      </c>
      <c r="F337" s="45"/>
      <c r="G337" s="45"/>
      <c r="H337" s="45"/>
      <c r="I337" s="45"/>
      <c r="J337" s="47"/>
    </row>
    <row r="338">
      <c r="A338" s="36" t="s">
        <v>458</v>
      </c>
      <c r="B338" s="36">
        <v>82</v>
      </c>
      <c r="C338" s="37" t="s">
        <v>12477</v>
      </c>
      <c r="D338" s="36" t="s">
        <v>460</v>
      </c>
      <c r="E338" s="38" t="s">
        <v>12478</v>
      </c>
      <c r="F338" s="39" t="s">
        <v>751</v>
      </c>
      <c r="G338" s="40">
        <v>2</v>
      </c>
      <c r="H338" s="41">
        <v>0</v>
      </c>
      <c r="I338" s="42">
        <f>ROUND(G338*H338,P4)</f>
        <v>0</v>
      </c>
      <c r="J338" s="39" t="s">
        <v>2348</v>
      </c>
      <c r="O338" s="43">
        <f>I338*0.21</f>
        <v>0</v>
      </c>
      <c r="P338">
        <v>3</v>
      </c>
    </row>
    <row r="339">
      <c r="A339" s="36" t="s">
        <v>464</v>
      </c>
      <c r="B339" s="44"/>
      <c r="C339" s="45"/>
      <c r="D339" s="45"/>
      <c r="E339" s="46" t="s">
        <v>460</v>
      </c>
      <c r="F339" s="45"/>
      <c r="G339" s="45"/>
      <c r="H339" s="45"/>
      <c r="I339" s="45"/>
      <c r="J339" s="47"/>
    </row>
    <row r="340">
      <c r="A340" s="36" t="s">
        <v>465</v>
      </c>
      <c r="B340" s="44"/>
      <c r="C340" s="45"/>
      <c r="D340" s="45"/>
      <c r="E340" s="48" t="s">
        <v>11283</v>
      </c>
      <c r="F340" s="45"/>
      <c r="G340" s="45"/>
      <c r="H340" s="45"/>
      <c r="I340" s="45"/>
      <c r="J340" s="47"/>
    </row>
    <row r="341">
      <c r="A341" s="36" t="s">
        <v>467</v>
      </c>
      <c r="B341" s="44"/>
      <c r="C341" s="45"/>
      <c r="D341" s="45"/>
      <c r="E341" s="46" t="s">
        <v>460</v>
      </c>
      <c r="F341" s="45"/>
      <c r="G341" s="45"/>
      <c r="H341" s="45"/>
      <c r="I341" s="45"/>
      <c r="J341" s="47"/>
    </row>
    <row r="342">
      <c r="A342" s="36" t="s">
        <v>458</v>
      </c>
      <c r="B342" s="36">
        <v>83</v>
      </c>
      <c r="C342" s="37" t="s">
        <v>12479</v>
      </c>
      <c r="D342" s="36" t="s">
        <v>460</v>
      </c>
      <c r="E342" s="38" t="s">
        <v>12480</v>
      </c>
      <c r="F342" s="39" t="s">
        <v>751</v>
      </c>
      <c r="G342" s="40">
        <v>2</v>
      </c>
      <c r="H342" s="41">
        <v>0</v>
      </c>
      <c r="I342" s="42">
        <f>ROUND(G342*H342,P4)</f>
        <v>0</v>
      </c>
      <c r="J342" s="39" t="s">
        <v>2348</v>
      </c>
      <c r="O342" s="43">
        <f>I342*0.21</f>
        <v>0</v>
      </c>
      <c r="P342">
        <v>3</v>
      </c>
    </row>
    <row r="343">
      <c r="A343" s="36" t="s">
        <v>464</v>
      </c>
      <c r="B343" s="44"/>
      <c r="C343" s="45"/>
      <c r="D343" s="45"/>
      <c r="E343" s="46" t="s">
        <v>460</v>
      </c>
      <c r="F343" s="45"/>
      <c r="G343" s="45"/>
      <c r="H343" s="45"/>
      <c r="I343" s="45"/>
      <c r="J343" s="47"/>
    </row>
    <row r="344">
      <c r="A344" s="36" t="s">
        <v>465</v>
      </c>
      <c r="B344" s="44"/>
      <c r="C344" s="45"/>
      <c r="D344" s="45"/>
      <c r="E344" s="48" t="s">
        <v>11283</v>
      </c>
      <c r="F344" s="45"/>
      <c r="G344" s="45"/>
      <c r="H344" s="45"/>
      <c r="I344" s="45"/>
      <c r="J344" s="47"/>
    </row>
    <row r="345">
      <c r="A345" s="36" t="s">
        <v>467</v>
      </c>
      <c r="B345" s="44"/>
      <c r="C345" s="45"/>
      <c r="D345" s="45"/>
      <c r="E345" s="46" t="s">
        <v>460</v>
      </c>
      <c r="F345" s="45"/>
      <c r="G345" s="45"/>
      <c r="H345" s="45"/>
      <c r="I345" s="45"/>
      <c r="J345" s="47"/>
    </row>
    <row r="346">
      <c r="A346" s="36" t="s">
        <v>458</v>
      </c>
      <c r="B346" s="36">
        <v>84</v>
      </c>
      <c r="C346" s="37" t="s">
        <v>12481</v>
      </c>
      <c r="D346" s="36" t="s">
        <v>460</v>
      </c>
      <c r="E346" s="38" t="s">
        <v>12482</v>
      </c>
      <c r="F346" s="39" t="s">
        <v>751</v>
      </c>
      <c r="G346" s="40">
        <v>3</v>
      </c>
      <c r="H346" s="41">
        <v>0</v>
      </c>
      <c r="I346" s="42">
        <f>ROUND(G346*H346,P4)</f>
        <v>0</v>
      </c>
      <c r="J346" s="39" t="s">
        <v>2348</v>
      </c>
      <c r="O346" s="43">
        <f>I346*0.21</f>
        <v>0</v>
      </c>
      <c r="P346">
        <v>3</v>
      </c>
    </row>
    <row r="347">
      <c r="A347" s="36" t="s">
        <v>464</v>
      </c>
      <c r="B347" s="44"/>
      <c r="C347" s="45"/>
      <c r="D347" s="45"/>
      <c r="E347" s="46" t="s">
        <v>460</v>
      </c>
      <c r="F347" s="45"/>
      <c r="G347" s="45"/>
      <c r="H347" s="45"/>
      <c r="I347" s="45"/>
      <c r="J347" s="47"/>
    </row>
    <row r="348">
      <c r="A348" s="36" t="s">
        <v>465</v>
      </c>
      <c r="B348" s="44"/>
      <c r="C348" s="45"/>
      <c r="D348" s="45"/>
      <c r="E348" s="48" t="s">
        <v>12390</v>
      </c>
      <c r="F348" s="45"/>
      <c r="G348" s="45"/>
      <c r="H348" s="45"/>
      <c r="I348" s="45"/>
      <c r="J348" s="47"/>
    </row>
    <row r="349">
      <c r="A349" s="36" t="s">
        <v>467</v>
      </c>
      <c r="B349" s="44"/>
      <c r="C349" s="45"/>
      <c r="D349" s="45"/>
      <c r="E349" s="46" t="s">
        <v>460</v>
      </c>
      <c r="F349" s="45"/>
      <c r="G349" s="45"/>
      <c r="H349" s="45"/>
      <c r="I349" s="45"/>
      <c r="J349" s="47"/>
    </row>
    <row r="350" ht="30">
      <c r="A350" s="36" t="s">
        <v>458</v>
      </c>
      <c r="B350" s="36">
        <v>85</v>
      </c>
      <c r="C350" s="37" t="s">
        <v>12483</v>
      </c>
      <c r="D350" s="36" t="s">
        <v>460</v>
      </c>
      <c r="E350" s="38" t="s">
        <v>12484</v>
      </c>
      <c r="F350" s="39" t="s">
        <v>743</v>
      </c>
      <c r="G350" s="40">
        <v>8</v>
      </c>
      <c r="H350" s="41">
        <v>0</v>
      </c>
      <c r="I350" s="42">
        <f>ROUND(G350*H350,P4)</f>
        <v>0</v>
      </c>
      <c r="J350" s="39" t="s">
        <v>463</v>
      </c>
      <c r="O350" s="43">
        <f>I350*0.21</f>
        <v>0</v>
      </c>
      <c r="P350">
        <v>3</v>
      </c>
    </row>
    <row r="351">
      <c r="A351" s="36" t="s">
        <v>464</v>
      </c>
      <c r="B351" s="44"/>
      <c r="C351" s="45"/>
      <c r="D351" s="45"/>
      <c r="E351" s="46" t="s">
        <v>460</v>
      </c>
      <c r="F351" s="45"/>
      <c r="G351" s="45"/>
      <c r="H351" s="45"/>
      <c r="I351" s="45"/>
      <c r="J351" s="47"/>
    </row>
    <row r="352">
      <c r="A352" s="36" t="s">
        <v>465</v>
      </c>
      <c r="B352" s="44"/>
      <c r="C352" s="45"/>
      <c r="D352" s="45"/>
      <c r="E352" s="48" t="s">
        <v>12418</v>
      </c>
      <c r="F352" s="45"/>
      <c r="G352" s="45"/>
      <c r="H352" s="45"/>
      <c r="I352" s="45"/>
      <c r="J352" s="47"/>
    </row>
    <row r="353">
      <c r="A353" s="36" t="s">
        <v>467</v>
      </c>
      <c r="B353" s="44"/>
      <c r="C353" s="45"/>
      <c r="D353" s="45"/>
      <c r="E353" s="46" t="s">
        <v>460</v>
      </c>
      <c r="F353" s="45"/>
      <c r="G353" s="45"/>
      <c r="H353" s="45"/>
      <c r="I353" s="45"/>
      <c r="J353" s="47"/>
    </row>
    <row r="354" ht="30">
      <c r="A354" s="36" t="s">
        <v>458</v>
      </c>
      <c r="B354" s="36">
        <v>86</v>
      </c>
      <c r="C354" s="37" t="s">
        <v>12485</v>
      </c>
      <c r="D354" s="36" t="s">
        <v>460</v>
      </c>
      <c r="E354" s="38" t="s">
        <v>12486</v>
      </c>
      <c r="F354" s="39" t="s">
        <v>743</v>
      </c>
      <c r="G354" s="40">
        <v>1245.1600000000001</v>
      </c>
      <c r="H354" s="41">
        <v>0</v>
      </c>
      <c r="I354" s="42">
        <f>ROUND(G354*H354,P4)</f>
        <v>0</v>
      </c>
      <c r="J354" s="39" t="s">
        <v>463</v>
      </c>
      <c r="O354" s="43">
        <f>I354*0.21</f>
        <v>0</v>
      </c>
      <c r="P354">
        <v>3</v>
      </c>
    </row>
    <row r="355">
      <c r="A355" s="36" t="s">
        <v>464</v>
      </c>
      <c r="B355" s="44"/>
      <c r="C355" s="45"/>
      <c r="D355" s="45"/>
      <c r="E355" s="46" t="s">
        <v>460</v>
      </c>
      <c r="F355" s="45"/>
      <c r="G355" s="45"/>
      <c r="H355" s="45"/>
      <c r="I355" s="45"/>
      <c r="J355" s="47"/>
    </row>
    <row r="356" ht="45">
      <c r="A356" s="36" t="s">
        <v>465</v>
      </c>
      <c r="B356" s="44"/>
      <c r="C356" s="45"/>
      <c r="D356" s="45"/>
      <c r="E356" s="48" t="s">
        <v>12487</v>
      </c>
      <c r="F356" s="45"/>
      <c r="G356" s="45"/>
      <c r="H356" s="45"/>
      <c r="I356" s="45"/>
      <c r="J356" s="47"/>
    </row>
    <row r="357">
      <c r="A357" s="36" t="s">
        <v>467</v>
      </c>
      <c r="B357" s="44"/>
      <c r="C357" s="45"/>
      <c r="D357" s="45"/>
      <c r="E357" s="46" t="s">
        <v>460</v>
      </c>
      <c r="F357" s="45"/>
      <c r="G357" s="45"/>
      <c r="H357" s="45"/>
      <c r="I357" s="45"/>
      <c r="J357" s="47"/>
    </row>
    <row r="358" ht="30">
      <c r="A358" s="36" t="s">
        <v>458</v>
      </c>
      <c r="B358" s="36">
        <v>87</v>
      </c>
      <c r="C358" s="37" t="s">
        <v>12488</v>
      </c>
      <c r="D358" s="36" t="s">
        <v>460</v>
      </c>
      <c r="E358" s="38" t="s">
        <v>12489</v>
      </c>
      <c r="F358" s="39" t="s">
        <v>743</v>
      </c>
      <c r="G358" s="40">
        <v>108.84</v>
      </c>
      <c r="H358" s="41">
        <v>0</v>
      </c>
      <c r="I358" s="42">
        <f>ROUND(G358*H358,P4)</f>
        <v>0</v>
      </c>
      <c r="J358" s="39" t="s">
        <v>463</v>
      </c>
      <c r="O358" s="43">
        <f>I358*0.21</f>
        <v>0</v>
      </c>
      <c r="P358">
        <v>3</v>
      </c>
    </row>
    <row r="359">
      <c r="A359" s="36" t="s">
        <v>464</v>
      </c>
      <c r="B359" s="44"/>
      <c r="C359" s="45"/>
      <c r="D359" s="45"/>
      <c r="E359" s="46" t="s">
        <v>460</v>
      </c>
      <c r="F359" s="45"/>
      <c r="G359" s="45"/>
      <c r="H359" s="45"/>
      <c r="I359" s="45"/>
      <c r="J359" s="47"/>
    </row>
    <row r="360">
      <c r="A360" s="36" t="s">
        <v>465</v>
      </c>
      <c r="B360" s="44"/>
      <c r="C360" s="45"/>
      <c r="D360" s="45"/>
      <c r="E360" s="48" t="s">
        <v>12490</v>
      </c>
      <c r="F360" s="45"/>
      <c r="G360" s="45"/>
      <c r="H360" s="45"/>
      <c r="I360" s="45"/>
      <c r="J360" s="47"/>
    </row>
    <row r="361">
      <c r="A361" s="36" t="s">
        <v>467</v>
      </c>
      <c r="B361" s="44"/>
      <c r="C361" s="45"/>
      <c r="D361" s="45"/>
      <c r="E361" s="46" t="s">
        <v>460</v>
      </c>
      <c r="F361" s="45"/>
      <c r="G361" s="45"/>
      <c r="H361" s="45"/>
      <c r="I361" s="45"/>
      <c r="J361" s="47"/>
    </row>
    <row r="362">
      <c r="A362" s="36" t="s">
        <v>458</v>
      </c>
      <c r="B362" s="36">
        <v>88</v>
      </c>
      <c r="C362" s="37" t="s">
        <v>12491</v>
      </c>
      <c r="D362" s="36" t="s">
        <v>460</v>
      </c>
      <c r="E362" s="38" t="s">
        <v>12492</v>
      </c>
      <c r="F362" s="39" t="s">
        <v>743</v>
      </c>
      <c r="G362" s="40">
        <v>20</v>
      </c>
      <c r="H362" s="41">
        <v>0</v>
      </c>
      <c r="I362" s="42">
        <f>ROUND(G362*H362,P4)</f>
        <v>0</v>
      </c>
      <c r="J362" s="39" t="s">
        <v>463</v>
      </c>
      <c r="O362" s="43">
        <f>I362*0.21</f>
        <v>0</v>
      </c>
      <c r="P362">
        <v>3</v>
      </c>
    </row>
    <row r="363">
      <c r="A363" s="36" t="s">
        <v>464</v>
      </c>
      <c r="B363" s="44"/>
      <c r="C363" s="45"/>
      <c r="D363" s="45"/>
      <c r="E363" s="46" t="s">
        <v>460</v>
      </c>
      <c r="F363" s="45"/>
      <c r="G363" s="45"/>
      <c r="H363" s="45"/>
      <c r="I363" s="45"/>
      <c r="J363" s="47"/>
    </row>
    <row r="364">
      <c r="A364" s="36" t="s">
        <v>465</v>
      </c>
      <c r="B364" s="44"/>
      <c r="C364" s="45"/>
      <c r="D364" s="45"/>
      <c r="E364" s="48" t="s">
        <v>12407</v>
      </c>
      <c r="F364" s="45"/>
      <c r="G364" s="45"/>
      <c r="H364" s="45"/>
      <c r="I364" s="45"/>
      <c r="J364" s="47"/>
    </row>
    <row r="365">
      <c r="A365" s="36" t="s">
        <v>467</v>
      </c>
      <c r="B365" s="44"/>
      <c r="C365" s="45"/>
      <c r="D365" s="45"/>
      <c r="E365" s="46" t="s">
        <v>460</v>
      </c>
      <c r="F365" s="45"/>
      <c r="G365" s="45"/>
      <c r="H365" s="45"/>
      <c r="I365" s="45"/>
      <c r="J365" s="47"/>
    </row>
    <row r="366">
      <c r="A366" s="36" t="s">
        <v>458</v>
      </c>
      <c r="B366" s="36">
        <v>89</v>
      </c>
      <c r="C366" s="37" t="s">
        <v>12493</v>
      </c>
      <c r="D366" s="36" t="s">
        <v>460</v>
      </c>
      <c r="E366" s="38" t="s">
        <v>12494</v>
      </c>
      <c r="F366" s="39" t="s">
        <v>743</v>
      </c>
      <c r="G366" s="40">
        <v>43</v>
      </c>
      <c r="H366" s="41">
        <v>0</v>
      </c>
      <c r="I366" s="42">
        <f>ROUND(G366*H366,P4)</f>
        <v>0</v>
      </c>
      <c r="J366" s="39" t="s">
        <v>463</v>
      </c>
      <c r="O366" s="43">
        <f>I366*0.21</f>
        <v>0</v>
      </c>
      <c r="P366">
        <v>3</v>
      </c>
    </row>
    <row r="367">
      <c r="A367" s="36" t="s">
        <v>464</v>
      </c>
      <c r="B367" s="44"/>
      <c r="C367" s="45"/>
      <c r="D367" s="45"/>
      <c r="E367" s="46" t="s">
        <v>460</v>
      </c>
      <c r="F367" s="45"/>
      <c r="G367" s="45"/>
      <c r="H367" s="45"/>
      <c r="I367" s="45"/>
      <c r="J367" s="47"/>
    </row>
    <row r="368">
      <c r="A368" s="36" t="s">
        <v>465</v>
      </c>
      <c r="B368" s="44"/>
      <c r="C368" s="45"/>
      <c r="D368" s="45"/>
      <c r="E368" s="48" t="s">
        <v>12382</v>
      </c>
      <c r="F368" s="45"/>
      <c r="G368" s="45"/>
      <c r="H368" s="45"/>
      <c r="I368" s="45"/>
      <c r="J368" s="47"/>
    </row>
    <row r="369">
      <c r="A369" s="36" t="s">
        <v>467</v>
      </c>
      <c r="B369" s="44"/>
      <c r="C369" s="45"/>
      <c r="D369" s="45"/>
      <c r="E369" s="46" t="s">
        <v>460</v>
      </c>
      <c r="F369" s="45"/>
      <c r="G369" s="45"/>
      <c r="H369" s="45"/>
      <c r="I369" s="45"/>
      <c r="J369" s="47"/>
    </row>
    <row r="370">
      <c r="A370" s="36" t="s">
        <v>458</v>
      </c>
      <c r="B370" s="36">
        <v>90</v>
      </c>
      <c r="C370" s="37" t="s">
        <v>12495</v>
      </c>
      <c r="D370" s="36" t="s">
        <v>460</v>
      </c>
      <c r="E370" s="38" t="s">
        <v>12496</v>
      </c>
      <c r="F370" s="39" t="s">
        <v>743</v>
      </c>
      <c r="G370" s="40">
        <v>20</v>
      </c>
      <c r="H370" s="41">
        <v>0</v>
      </c>
      <c r="I370" s="42">
        <f>ROUND(G370*H370,P4)</f>
        <v>0</v>
      </c>
      <c r="J370" s="39" t="s">
        <v>463</v>
      </c>
      <c r="O370" s="43">
        <f>I370*0.21</f>
        <v>0</v>
      </c>
      <c r="P370">
        <v>3</v>
      </c>
    </row>
    <row r="371">
      <c r="A371" s="36" t="s">
        <v>464</v>
      </c>
      <c r="B371" s="44"/>
      <c r="C371" s="45"/>
      <c r="D371" s="45"/>
      <c r="E371" s="46" t="s">
        <v>460</v>
      </c>
      <c r="F371" s="45"/>
      <c r="G371" s="45"/>
      <c r="H371" s="45"/>
      <c r="I371" s="45"/>
      <c r="J371" s="47"/>
    </row>
    <row r="372">
      <c r="A372" s="36" t="s">
        <v>465</v>
      </c>
      <c r="B372" s="44"/>
      <c r="C372" s="45"/>
      <c r="D372" s="45"/>
      <c r="E372" s="48" t="s">
        <v>12407</v>
      </c>
      <c r="F372" s="45"/>
      <c r="G372" s="45"/>
      <c r="H372" s="45"/>
      <c r="I372" s="45"/>
      <c r="J372" s="47"/>
    </row>
    <row r="373">
      <c r="A373" s="36" t="s">
        <v>467</v>
      </c>
      <c r="B373" s="44"/>
      <c r="C373" s="45"/>
      <c r="D373" s="45"/>
      <c r="E373" s="46" t="s">
        <v>460</v>
      </c>
      <c r="F373" s="45"/>
      <c r="G373" s="45"/>
      <c r="H373" s="45"/>
      <c r="I373" s="45"/>
      <c r="J373" s="47"/>
    </row>
    <row r="374" ht="30">
      <c r="A374" s="36" t="s">
        <v>458</v>
      </c>
      <c r="B374" s="36">
        <v>91</v>
      </c>
      <c r="C374" s="37" t="s">
        <v>12497</v>
      </c>
      <c r="D374" s="36" t="s">
        <v>460</v>
      </c>
      <c r="E374" s="38" t="s">
        <v>12498</v>
      </c>
      <c r="F374" s="39" t="s">
        <v>751</v>
      </c>
      <c r="G374" s="40">
        <v>1</v>
      </c>
      <c r="H374" s="41">
        <v>0</v>
      </c>
      <c r="I374" s="42">
        <f>ROUND(G374*H374,P4)</f>
        <v>0</v>
      </c>
      <c r="J374" s="39" t="s">
        <v>463</v>
      </c>
      <c r="O374" s="43">
        <f>I374*0.21</f>
        <v>0</v>
      </c>
      <c r="P374">
        <v>3</v>
      </c>
    </row>
    <row r="375">
      <c r="A375" s="36" t="s">
        <v>464</v>
      </c>
      <c r="B375" s="44"/>
      <c r="C375" s="45"/>
      <c r="D375" s="45"/>
      <c r="E375" s="46" t="s">
        <v>460</v>
      </c>
      <c r="F375" s="45"/>
      <c r="G375" s="45"/>
      <c r="H375" s="45"/>
      <c r="I375" s="45"/>
      <c r="J375" s="47"/>
    </row>
    <row r="376">
      <c r="A376" s="36" t="s">
        <v>465</v>
      </c>
      <c r="B376" s="44"/>
      <c r="C376" s="45"/>
      <c r="D376" s="45"/>
      <c r="E376" s="48" t="s">
        <v>10201</v>
      </c>
      <c r="F376" s="45"/>
      <c r="G376" s="45"/>
      <c r="H376" s="45"/>
      <c r="I376" s="45"/>
      <c r="J376" s="47"/>
    </row>
    <row r="377">
      <c r="A377" s="36" t="s">
        <v>467</v>
      </c>
      <c r="B377" s="44"/>
      <c r="C377" s="45"/>
      <c r="D377" s="45"/>
      <c r="E377" s="46" t="s">
        <v>460</v>
      </c>
      <c r="F377" s="45"/>
      <c r="G377" s="45"/>
      <c r="H377" s="45"/>
      <c r="I377" s="45"/>
      <c r="J377" s="47"/>
    </row>
    <row r="378" ht="30">
      <c r="A378" s="36" t="s">
        <v>458</v>
      </c>
      <c r="B378" s="36">
        <v>92</v>
      </c>
      <c r="C378" s="37" t="s">
        <v>12499</v>
      </c>
      <c r="D378" s="36" t="s">
        <v>460</v>
      </c>
      <c r="E378" s="38" t="s">
        <v>12500</v>
      </c>
      <c r="F378" s="39" t="s">
        <v>751</v>
      </c>
      <c r="G378" s="40">
        <v>2</v>
      </c>
      <c r="H378" s="41">
        <v>0</v>
      </c>
      <c r="I378" s="42">
        <f>ROUND(G378*H378,P4)</f>
        <v>0</v>
      </c>
      <c r="J378" s="39" t="s">
        <v>463</v>
      </c>
      <c r="O378" s="43">
        <f>I378*0.21</f>
        <v>0</v>
      </c>
      <c r="P378">
        <v>3</v>
      </c>
    </row>
    <row r="379">
      <c r="A379" s="36" t="s">
        <v>464</v>
      </c>
      <c r="B379" s="44"/>
      <c r="C379" s="45"/>
      <c r="D379" s="45"/>
      <c r="E379" s="46" t="s">
        <v>460</v>
      </c>
      <c r="F379" s="45"/>
      <c r="G379" s="45"/>
      <c r="H379" s="45"/>
      <c r="I379" s="45"/>
      <c r="J379" s="47"/>
    </row>
    <row r="380">
      <c r="A380" s="36" t="s">
        <v>465</v>
      </c>
      <c r="B380" s="44"/>
      <c r="C380" s="45"/>
      <c r="D380" s="45"/>
      <c r="E380" s="48" t="s">
        <v>11283</v>
      </c>
      <c r="F380" s="45"/>
      <c r="G380" s="45"/>
      <c r="H380" s="45"/>
      <c r="I380" s="45"/>
      <c r="J380" s="47"/>
    </row>
    <row r="381">
      <c r="A381" s="36" t="s">
        <v>467</v>
      </c>
      <c r="B381" s="44"/>
      <c r="C381" s="45"/>
      <c r="D381" s="45"/>
      <c r="E381" s="46" t="s">
        <v>460</v>
      </c>
      <c r="F381" s="45"/>
      <c r="G381" s="45"/>
      <c r="H381" s="45"/>
      <c r="I381" s="45"/>
      <c r="J381" s="47"/>
    </row>
    <row r="382">
      <c r="A382" s="36" t="s">
        <v>458</v>
      </c>
      <c r="B382" s="36">
        <v>93</v>
      </c>
      <c r="C382" s="37" t="s">
        <v>12501</v>
      </c>
      <c r="D382" s="36" t="s">
        <v>460</v>
      </c>
      <c r="E382" s="38" t="s">
        <v>12502</v>
      </c>
      <c r="F382" s="39" t="s">
        <v>751</v>
      </c>
      <c r="G382" s="40">
        <v>12</v>
      </c>
      <c r="H382" s="41">
        <v>0</v>
      </c>
      <c r="I382" s="42">
        <f>ROUND(G382*H382,P4)</f>
        <v>0</v>
      </c>
      <c r="J382" s="39" t="s">
        <v>463</v>
      </c>
      <c r="O382" s="43">
        <f>I382*0.21</f>
        <v>0</v>
      </c>
      <c r="P382">
        <v>3</v>
      </c>
    </row>
    <row r="383">
      <c r="A383" s="36" t="s">
        <v>464</v>
      </c>
      <c r="B383" s="44"/>
      <c r="C383" s="45"/>
      <c r="D383" s="45"/>
      <c r="E383" s="46" t="s">
        <v>460</v>
      </c>
      <c r="F383" s="45"/>
      <c r="G383" s="45"/>
      <c r="H383" s="45"/>
      <c r="I383" s="45"/>
      <c r="J383" s="47"/>
    </row>
    <row r="384">
      <c r="A384" s="36" t="s">
        <v>465</v>
      </c>
      <c r="B384" s="44"/>
      <c r="C384" s="45"/>
      <c r="D384" s="45"/>
      <c r="E384" s="48" t="s">
        <v>12402</v>
      </c>
      <c r="F384" s="45"/>
      <c r="G384" s="45"/>
      <c r="H384" s="45"/>
      <c r="I384" s="45"/>
      <c r="J384" s="47"/>
    </row>
    <row r="385">
      <c r="A385" s="36" t="s">
        <v>467</v>
      </c>
      <c r="B385" s="44"/>
      <c r="C385" s="45"/>
      <c r="D385" s="45"/>
      <c r="E385" s="46" t="s">
        <v>460</v>
      </c>
      <c r="F385" s="45"/>
      <c r="G385" s="45"/>
      <c r="H385" s="45"/>
      <c r="I385" s="45"/>
      <c r="J385" s="47"/>
    </row>
    <row r="386">
      <c r="A386" s="36" t="s">
        <v>458</v>
      </c>
      <c r="B386" s="36">
        <v>94</v>
      </c>
      <c r="C386" s="37" t="s">
        <v>12503</v>
      </c>
      <c r="D386" s="36" t="s">
        <v>460</v>
      </c>
      <c r="E386" s="38" t="s">
        <v>12504</v>
      </c>
      <c r="F386" s="39" t="s">
        <v>751</v>
      </c>
      <c r="G386" s="40">
        <v>3</v>
      </c>
      <c r="H386" s="41">
        <v>0</v>
      </c>
      <c r="I386" s="42">
        <f>ROUND(G386*H386,P4)</f>
        <v>0</v>
      </c>
      <c r="J386" s="39" t="s">
        <v>463</v>
      </c>
      <c r="O386" s="43">
        <f>I386*0.21</f>
        <v>0</v>
      </c>
      <c r="P386">
        <v>3</v>
      </c>
    </row>
    <row r="387">
      <c r="A387" s="36" t="s">
        <v>464</v>
      </c>
      <c r="B387" s="44"/>
      <c r="C387" s="45"/>
      <c r="D387" s="45"/>
      <c r="E387" s="46" t="s">
        <v>460</v>
      </c>
      <c r="F387" s="45"/>
      <c r="G387" s="45"/>
      <c r="H387" s="45"/>
      <c r="I387" s="45"/>
      <c r="J387" s="47"/>
    </row>
    <row r="388">
      <c r="A388" s="36" t="s">
        <v>465</v>
      </c>
      <c r="B388" s="44"/>
      <c r="C388" s="45"/>
      <c r="D388" s="45"/>
      <c r="E388" s="48" t="s">
        <v>12390</v>
      </c>
      <c r="F388" s="45"/>
      <c r="G388" s="45"/>
      <c r="H388" s="45"/>
      <c r="I388" s="45"/>
      <c r="J388" s="47"/>
    </row>
    <row r="389">
      <c r="A389" s="36" t="s">
        <v>467</v>
      </c>
      <c r="B389" s="44"/>
      <c r="C389" s="45"/>
      <c r="D389" s="45"/>
      <c r="E389" s="46" t="s">
        <v>460</v>
      </c>
      <c r="F389" s="45"/>
      <c r="G389" s="45"/>
      <c r="H389" s="45"/>
      <c r="I389" s="45"/>
      <c r="J389" s="47"/>
    </row>
    <row r="390">
      <c r="A390" s="36" t="s">
        <v>458</v>
      </c>
      <c r="B390" s="36">
        <v>95</v>
      </c>
      <c r="C390" s="37" t="s">
        <v>12505</v>
      </c>
      <c r="D390" s="36" t="s">
        <v>460</v>
      </c>
      <c r="E390" s="38" t="s">
        <v>12506</v>
      </c>
      <c r="F390" s="39" t="s">
        <v>751</v>
      </c>
      <c r="G390" s="40">
        <v>240</v>
      </c>
      <c r="H390" s="41">
        <v>0</v>
      </c>
      <c r="I390" s="42">
        <f>ROUND(G390*H390,P4)</f>
        <v>0</v>
      </c>
      <c r="J390" s="39" t="s">
        <v>463</v>
      </c>
      <c r="O390" s="43">
        <f>I390*0.21</f>
        <v>0</v>
      </c>
      <c r="P390">
        <v>3</v>
      </c>
    </row>
    <row r="391">
      <c r="A391" s="36" t="s">
        <v>464</v>
      </c>
      <c r="B391" s="44"/>
      <c r="C391" s="45"/>
      <c r="D391" s="45"/>
      <c r="E391" s="46" t="s">
        <v>460</v>
      </c>
      <c r="F391" s="45"/>
      <c r="G391" s="45"/>
      <c r="H391" s="45"/>
      <c r="I391" s="45"/>
      <c r="J391" s="47"/>
    </row>
    <row r="392">
      <c r="A392" s="36" t="s">
        <v>465</v>
      </c>
      <c r="B392" s="44"/>
      <c r="C392" s="45"/>
      <c r="D392" s="45"/>
      <c r="E392" s="48" t="s">
        <v>12507</v>
      </c>
      <c r="F392" s="45"/>
      <c r="G392" s="45"/>
      <c r="H392" s="45"/>
      <c r="I392" s="45"/>
      <c r="J392" s="47"/>
    </row>
    <row r="393">
      <c r="A393" s="36" t="s">
        <v>467</v>
      </c>
      <c r="B393" s="44"/>
      <c r="C393" s="45"/>
      <c r="D393" s="45"/>
      <c r="E393" s="46" t="s">
        <v>460</v>
      </c>
      <c r="F393" s="45"/>
      <c r="G393" s="45"/>
      <c r="H393" s="45"/>
      <c r="I393" s="45"/>
      <c r="J393" s="47"/>
    </row>
    <row r="394">
      <c r="A394" s="36" t="s">
        <v>458</v>
      </c>
      <c r="B394" s="36">
        <v>96</v>
      </c>
      <c r="C394" s="37" t="s">
        <v>12508</v>
      </c>
      <c r="D394" s="36" t="s">
        <v>460</v>
      </c>
      <c r="E394" s="38" t="s">
        <v>12509</v>
      </c>
      <c r="F394" s="39" t="s">
        <v>751</v>
      </c>
      <c r="G394" s="40">
        <v>10</v>
      </c>
      <c r="H394" s="41">
        <v>0</v>
      </c>
      <c r="I394" s="42">
        <f>ROUND(G394*H394,P4)</f>
        <v>0</v>
      </c>
      <c r="J394" s="39" t="s">
        <v>463</v>
      </c>
      <c r="O394" s="43">
        <f>I394*0.21</f>
        <v>0</v>
      </c>
      <c r="P394">
        <v>3</v>
      </c>
    </row>
    <row r="395">
      <c r="A395" s="36" t="s">
        <v>464</v>
      </c>
      <c r="B395" s="44"/>
      <c r="C395" s="45"/>
      <c r="D395" s="45"/>
      <c r="E395" s="46" t="s">
        <v>460</v>
      </c>
      <c r="F395" s="45"/>
      <c r="G395" s="45"/>
      <c r="H395" s="45"/>
      <c r="I395" s="45"/>
      <c r="J395" s="47"/>
    </row>
    <row r="396">
      <c r="A396" s="36" t="s">
        <v>465</v>
      </c>
      <c r="B396" s="44"/>
      <c r="C396" s="45"/>
      <c r="D396" s="45"/>
      <c r="E396" s="48" t="s">
        <v>12379</v>
      </c>
      <c r="F396" s="45"/>
      <c r="G396" s="45"/>
      <c r="H396" s="45"/>
      <c r="I396" s="45"/>
      <c r="J396" s="47"/>
    </row>
    <row r="397">
      <c r="A397" s="36" t="s">
        <v>467</v>
      </c>
      <c r="B397" s="44"/>
      <c r="C397" s="45"/>
      <c r="D397" s="45"/>
      <c r="E397" s="46" t="s">
        <v>460</v>
      </c>
      <c r="F397" s="45"/>
      <c r="G397" s="45"/>
      <c r="H397" s="45"/>
      <c r="I397" s="45"/>
      <c r="J397" s="47"/>
    </row>
    <row r="398">
      <c r="A398" s="36" t="s">
        <v>458</v>
      </c>
      <c r="B398" s="36">
        <v>97</v>
      </c>
      <c r="C398" s="37" t="s">
        <v>12510</v>
      </c>
      <c r="D398" s="36" t="s">
        <v>460</v>
      </c>
      <c r="E398" s="38" t="s">
        <v>12511</v>
      </c>
      <c r="F398" s="39" t="s">
        <v>751</v>
      </c>
      <c r="G398" s="40">
        <v>5</v>
      </c>
      <c r="H398" s="41">
        <v>0</v>
      </c>
      <c r="I398" s="42">
        <f>ROUND(G398*H398,P4)</f>
        <v>0</v>
      </c>
      <c r="J398" s="39" t="s">
        <v>463</v>
      </c>
      <c r="O398" s="43">
        <f>I398*0.21</f>
        <v>0</v>
      </c>
      <c r="P398">
        <v>3</v>
      </c>
    </row>
    <row r="399">
      <c r="A399" s="36" t="s">
        <v>464</v>
      </c>
      <c r="B399" s="44"/>
      <c r="C399" s="45"/>
      <c r="D399" s="45"/>
      <c r="E399" s="46" t="s">
        <v>460</v>
      </c>
      <c r="F399" s="45"/>
      <c r="G399" s="45"/>
      <c r="H399" s="45"/>
      <c r="I399" s="45"/>
      <c r="J399" s="47"/>
    </row>
    <row r="400">
      <c r="A400" s="36" t="s">
        <v>465</v>
      </c>
      <c r="B400" s="44"/>
      <c r="C400" s="45"/>
      <c r="D400" s="45"/>
      <c r="E400" s="48" t="s">
        <v>12358</v>
      </c>
      <c r="F400" s="45"/>
      <c r="G400" s="45"/>
      <c r="H400" s="45"/>
      <c r="I400" s="45"/>
      <c r="J400" s="47"/>
    </row>
    <row r="401">
      <c r="A401" s="36" t="s">
        <v>467</v>
      </c>
      <c r="B401" s="44"/>
      <c r="C401" s="45"/>
      <c r="D401" s="45"/>
      <c r="E401" s="46" t="s">
        <v>460</v>
      </c>
      <c r="F401" s="45"/>
      <c r="G401" s="45"/>
      <c r="H401" s="45"/>
      <c r="I401" s="45"/>
      <c r="J401" s="47"/>
    </row>
    <row r="402">
      <c r="A402" s="36" t="s">
        <v>458</v>
      </c>
      <c r="B402" s="36">
        <v>98</v>
      </c>
      <c r="C402" s="37" t="s">
        <v>12512</v>
      </c>
      <c r="D402" s="36" t="s">
        <v>460</v>
      </c>
      <c r="E402" s="38" t="s">
        <v>12513</v>
      </c>
      <c r="F402" s="39" t="s">
        <v>751</v>
      </c>
      <c r="G402" s="40">
        <v>15</v>
      </c>
      <c r="H402" s="41">
        <v>0</v>
      </c>
      <c r="I402" s="42">
        <f>ROUND(G402*H402,P4)</f>
        <v>0</v>
      </c>
      <c r="J402" s="39" t="s">
        <v>463</v>
      </c>
      <c r="O402" s="43">
        <f>I402*0.21</f>
        <v>0</v>
      </c>
      <c r="P402">
        <v>3</v>
      </c>
    </row>
    <row r="403">
      <c r="A403" s="36" t="s">
        <v>464</v>
      </c>
      <c r="B403" s="44"/>
      <c r="C403" s="45"/>
      <c r="D403" s="45"/>
      <c r="E403" s="46" t="s">
        <v>460</v>
      </c>
      <c r="F403" s="45"/>
      <c r="G403" s="45"/>
      <c r="H403" s="45"/>
      <c r="I403" s="45"/>
      <c r="J403" s="47"/>
    </row>
    <row r="404">
      <c r="A404" s="36" t="s">
        <v>465</v>
      </c>
      <c r="B404" s="44"/>
      <c r="C404" s="45"/>
      <c r="D404" s="45"/>
      <c r="E404" s="48" t="s">
        <v>12432</v>
      </c>
      <c r="F404" s="45"/>
      <c r="G404" s="45"/>
      <c r="H404" s="45"/>
      <c r="I404" s="45"/>
      <c r="J404" s="47"/>
    </row>
    <row r="405">
      <c r="A405" s="36" t="s">
        <v>467</v>
      </c>
      <c r="B405" s="44"/>
      <c r="C405" s="45"/>
      <c r="D405" s="45"/>
      <c r="E405" s="46" t="s">
        <v>460</v>
      </c>
      <c r="F405" s="45"/>
      <c r="G405" s="45"/>
      <c r="H405" s="45"/>
      <c r="I405" s="45"/>
      <c r="J405" s="47"/>
    </row>
    <row r="406">
      <c r="A406" s="36" t="s">
        <v>458</v>
      </c>
      <c r="B406" s="36">
        <v>99</v>
      </c>
      <c r="C406" s="37" t="s">
        <v>12514</v>
      </c>
      <c r="D406" s="36" t="s">
        <v>460</v>
      </c>
      <c r="E406" s="38" t="s">
        <v>12515</v>
      </c>
      <c r="F406" s="39" t="s">
        <v>751</v>
      </c>
      <c r="G406" s="40">
        <v>6</v>
      </c>
      <c r="H406" s="41">
        <v>0</v>
      </c>
      <c r="I406" s="42">
        <f>ROUND(G406*H406,P4)</f>
        <v>0</v>
      </c>
      <c r="J406" s="39" t="s">
        <v>463</v>
      </c>
      <c r="O406" s="43">
        <f>I406*0.21</f>
        <v>0</v>
      </c>
      <c r="P406">
        <v>3</v>
      </c>
    </row>
    <row r="407">
      <c r="A407" s="36" t="s">
        <v>464</v>
      </c>
      <c r="B407" s="44"/>
      <c r="C407" s="45"/>
      <c r="D407" s="45"/>
      <c r="E407" s="46" t="s">
        <v>460</v>
      </c>
      <c r="F407" s="45"/>
      <c r="G407" s="45"/>
      <c r="H407" s="45"/>
      <c r="I407" s="45"/>
      <c r="J407" s="47"/>
    </row>
    <row r="408">
      <c r="A408" s="36" t="s">
        <v>465</v>
      </c>
      <c r="B408" s="44"/>
      <c r="C408" s="45"/>
      <c r="D408" s="45"/>
      <c r="E408" s="48" t="s">
        <v>12435</v>
      </c>
      <c r="F408" s="45"/>
      <c r="G408" s="45"/>
      <c r="H408" s="45"/>
      <c r="I408" s="45"/>
      <c r="J408" s="47"/>
    </row>
    <row r="409">
      <c r="A409" s="36" t="s">
        <v>467</v>
      </c>
      <c r="B409" s="44"/>
      <c r="C409" s="45"/>
      <c r="D409" s="45"/>
      <c r="E409" s="46" t="s">
        <v>460</v>
      </c>
      <c r="F409" s="45"/>
      <c r="G409" s="45"/>
      <c r="H409" s="45"/>
      <c r="I409" s="45"/>
      <c r="J409" s="47"/>
    </row>
    <row r="410">
      <c r="A410" s="36" t="s">
        <v>458</v>
      </c>
      <c r="B410" s="36">
        <v>100</v>
      </c>
      <c r="C410" s="37" t="s">
        <v>12516</v>
      </c>
      <c r="D410" s="36" t="s">
        <v>460</v>
      </c>
      <c r="E410" s="38" t="s">
        <v>12517</v>
      </c>
      <c r="F410" s="39" t="s">
        <v>751</v>
      </c>
      <c r="G410" s="40">
        <v>2</v>
      </c>
      <c r="H410" s="41">
        <v>0</v>
      </c>
      <c r="I410" s="42">
        <f>ROUND(G410*H410,P4)</f>
        <v>0</v>
      </c>
      <c r="J410" s="39" t="s">
        <v>463</v>
      </c>
      <c r="O410" s="43">
        <f>I410*0.21</f>
        <v>0</v>
      </c>
      <c r="P410">
        <v>3</v>
      </c>
    </row>
    <row r="411">
      <c r="A411" s="36" t="s">
        <v>464</v>
      </c>
      <c r="B411" s="44"/>
      <c r="C411" s="45"/>
      <c r="D411" s="45"/>
      <c r="E411" s="46" t="s">
        <v>460</v>
      </c>
      <c r="F411" s="45"/>
      <c r="G411" s="45"/>
      <c r="H411" s="45"/>
      <c r="I411" s="45"/>
      <c r="J411" s="47"/>
    </row>
    <row r="412">
      <c r="A412" s="36" t="s">
        <v>465</v>
      </c>
      <c r="B412" s="44"/>
      <c r="C412" s="45"/>
      <c r="D412" s="45"/>
      <c r="E412" s="48" t="s">
        <v>11283</v>
      </c>
      <c r="F412" s="45"/>
      <c r="G412" s="45"/>
      <c r="H412" s="45"/>
      <c r="I412" s="45"/>
      <c r="J412" s="47"/>
    </row>
    <row r="413">
      <c r="A413" s="36" t="s">
        <v>467</v>
      </c>
      <c r="B413" s="44"/>
      <c r="C413" s="45"/>
      <c r="D413" s="45"/>
      <c r="E413" s="46" t="s">
        <v>460</v>
      </c>
      <c r="F413" s="45"/>
      <c r="G413" s="45"/>
      <c r="H413" s="45"/>
      <c r="I413" s="45"/>
      <c r="J413" s="47"/>
    </row>
    <row r="414">
      <c r="A414" s="36" t="s">
        <v>458</v>
      </c>
      <c r="B414" s="36">
        <v>101</v>
      </c>
      <c r="C414" s="37" t="s">
        <v>12518</v>
      </c>
      <c r="D414" s="36" t="s">
        <v>460</v>
      </c>
      <c r="E414" s="38" t="s">
        <v>12519</v>
      </c>
      <c r="F414" s="39" t="s">
        <v>751</v>
      </c>
      <c r="G414" s="40">
        <v>4</v>
      </c>
      <c r="H414" s="41">
        <v>0</v>
      </c>
      <c r="I414" s="42">
        <f>ROUND(G414*H414,P4)</f>
        <v>0</v>
      </c>
      <c r="J414" s="39" t="s">
        <v>463</v>
      </c>
      <c r="O414" s="43">
        <f>I414*0.21</f>
        <v>0</v>
      </c>
      <c r="P414">
        <v>3</v>
      </c>
    </row>
    <row r="415">
      <c r="A415" s="36" t="s">
        <v>464</v>
      </c>
      <c r="B415" s="44"/>
      <c r="C415" s="45"/>
      <c r="D415" s="45"/>
      <c r="E415" s="46" t="s">
        <v>460</v>
      </c>
      <c r="F415" s="45"/>
      <c r="G415" s="45"/>
      <c r="H415" s="45"/>
      <c r="I415" s="45"/>
      <c r="J415" s="47"/>
    </row>
    <row r="416">
      <c r="A416" s="36" t="s">
        <v>465</v>
      </c>
      <c r="B416" s="44"/>
      <c r="C416" s="45"/>
      <c r="D416" s="45"/>
      <c r="E416" s="48" t="s">
        <v>12520</v>
      </c>
      <c r="F416" s="45"/>
      <c r="G416" s="45"/>
      <c r="H416" s="45"/>
      <c r="I416" s="45"/>
      <c r="J416" s="47"/>
    </row>
    <row r="417">
      <c r="A417" s="36" t="s">
        <v>467</v>
      </c>
      <c r="B417" s="44"/>
      <c r="C417" s="45"/>
      <c r="D417" s="45"/>
      <c r="E417" s="46" t="s">
        <v>460</v>
      </c>
      <c r="F417" s="45"/>
      <c r="G417" s="45"/>
      <c r="H417" s="45"/>
      <c r="I417" s="45"/>
      <c r="J417" s="47"/>
    </row>
    <row r="418">
      <c r="A418" s="36" t="s">
        <v>458</v>
      </c>
      <c r="B418" s="36">
        <v>102</v>
      </c>
      <c r="C418" s="37" t="s">
        <v>12521</v>
      </c>
      <c r="D418" s="36" t="s">
        <v>460</v>
      </c>
      <c r="E418" s="38" t="s">
        <v>12522</v>
      </c>
      <c r="F418" s="39" t="s">
        <v>751</v>
      </c>
      <c r="G418" s="40">
        <v>11</v>
      </c>
      <c r="H418" s="41">
        <v>0</v>
      </c>
      <c r="I418" s="42">
        <f>ROUND(G418*H418,P4)</f>
        <v>0</v>
      </c>
      <c r="J418" s="39" t="s">
        <v>463</v>
      </c>
      <c r="O418" s="43">
        <f>I418*0.21</f>
        <v>0</v>
      </c>
      <c r="P418">
        <v>3</v>
      </c>
    </row>
    <row r="419">
      <c r="A419" s="36" t="s">
        <v>464</v>
      </c>
      <c r="B419" s="44"/>
      <c r="C419" s="45"/>
      <c r="D419" s="45"/>
      <c r="E419" s="46" t="s">
        <v>460</v>
      </c>
      <c r="F419" s="45"/>
      <c r="G419" s="45"/>
      <c r="H419" s="45"/>
      <c r="I419" s="45"/>
      <c r="J419" s="47"/>
    </row>
    <row r="420">
      <c r="A420" s="36" t="s">
        <v>465</v>
      </c>
      <c r="B420" s="44"/>
      <c r="C420" s="45"/>
      <c r="D420" s="45"/>
      <c r="E420" s="48" t="s">
        <v>12523</v>
      </c>
      <c r="F420" s="45"/>
      <c r="G420" s="45"/>
      <c r="H420" s="45"/>
      <c r="I420" s="45"/>
      <c r="J420" s="47"/>
    </row>
    <row r="421">
      <c r="A421" s="36" t="s">
        <v>467</v>
      </c>
      <c r="B421" s="44"/>
      <c r="C421" s="45"/>
      <c r="D421" s="45"/>
      <c r="E421" s="46" t="s">
        <v>460</v>
      </c>
      <c r="F421" s="45"/>
      <c r="G421" s="45"/>
      <c r="H421" s="45"/>
      <c r="I421" s="45"/>
      <c r="J421" s="47"/>
    </row>
    <row r="422">
      <c r="A422" s="36" t="s">
        <v>458</v>
      </c>
      <c r="B422" s="36">
        <v>103</v>
      </c>
      <c r="C422" s="37" t="s">
        <v>12524</v>
      </c>
      <c r="D422" s="36" t="s">
        <v>460</v>
      </c>
      <c r="E422" s="38" t="s">
        <v>12525</v>
      </c>
      <c r="F422" s="39" t="s">
        <v>751</v>
      </c>
      <c r="G422" s="40">
        <v>1</v>
      </c>
      <c r="H422" s="41">
        <v>0</v>
      </c>
      <c r="I422" s="42">
        <f>ROUND(G422*H422,P4)</f>
        <v>0</v>
      </c>
      <c r="J422" s="39" t="s">
        <v>463</v>
      </c>
      <c r="O422" s="43">
        <f>I422*0.21</f>
        <v>0</v>
      </c>
      <c r="P422">
        <v>3</v>
      </c>
    </row>
    <row r="423">
      <c r="A423" s="36" t="s">
        <v>464</v>
      </c>
      <c r="B423" s="44"/>
      <c r="C423" s="45"/>
      <c r="D423" s="45"/>
      <c r="E423" s="46" t="s">
        <v>460</v>
      </c>
      <c r="F423" s="45"/>
      <c r="G423" s="45"/>
      <c r="H423" s="45"/>
      <c r="I423" s="45"/>
      <c r="J423" s="47"/>
    </row>
    <row r="424">
      <c r="A424" s="36" t="s">
        <v>465</v>
      </c>
      <c r="B424" s="44"/>
      <c r="C424" s="45"/>
      <c r="D424" s="45"/>
      <c r="E424" s="48" t="s">
        <v>10201</v>
      </c>
      <c r="F424" s="45"/>
      <c r="G424" s="45"/>
      <c r="H424" s="45"/>
      <c r="I424" s="45"/>
      <c r="J424" s="47"/>
    </row>
    <row r="425">
      <c r="A425" s="36" t="s">
        <v>467</v>
      </c>
      <c r="B425" s="44"/>
      <c r="C425" s="45"/>
      <c r="D425" s="45"/>
      <c r="E425" s="46" t="s">
        <v>460</v>
      </c>
      <c r="F425" s="45"/>
      <c r="G425" s="45"/>
      <c r="H425" s="45"/>
      <c r="I425" s="45"/>
      <c r="J425" s="47"/>
    </row>
    <row r="426">
      <c r="A426" s="36" t="s">
        <v>458</v>
      </c>
      <c r="B426" s="36">
        <v>104</v>
      </c>
      <c r="C426" s="37" t="s">
        <v>12526</v>
      </c>
      <c r="D426" s="36" t="s">
        <v>460</v>
      </c>
      <c r="E426" s="38" t="s">
        <v>12527</v>
      </c>
      <c r="F426" s="39" t="s">
        <v>751</v>
      </c>
      <c r="G426" s="40">
        <v>2</v>
      </c>
      <c r="H426" s="41">
        <v>0</v>
      </c>
      <c r="I426" s="42">
        <f>ROUND(G426*H426,P4)</f>
        <v>0</v>
      </c>
      <c r="J426" s="39" t="s">
        <v>463</v>
      </c>
      <c r="O426" s="43">
        <f>I426*0.21</f>
        <v>0</v>
      </c>
      <c r="P426">
        <v>3</v>
      </c>
    </row>
    <row r="427">
      <c r="A427" s="36" t="s">
        <v>464</v>
      </c>
      <c r="B427" s="44"/>
      <c r="C427" s="45"/>
      <c r="D427" s="45"/>
      <c r="E427" s="46" t="s">
        <v>460</v>
      </c>
      <c r="F427" s="45"/>
      <c r="G427" s="45"/>
      <c r="H427" s="45"/>
      <c r="I427" s="45"/>
      <c r="J427" s="47"/>
    </row>
    <row r="428">
      <c r="A428" s="36" t="s">
        <v>465</v>
      </c>
      <c r="B428" s="44"/>
      <c r="C428" s="45"/>
      <c r="D428" s="45"/>
      <c r="E428" s="48" t="s">
        <v>11283</v>
      </c>
      <c r="F428" s="45"/>
      <c r="G428" s="45"/>
      <c r="H428" s="45"/>
      <c r="I428" s="45"/>
      <c r="J428" s="47"/>
    </row>
    <row r="429">
      <c r="A429" s="36" t="s">
        <v>467</v>
      </c>
      <c r="B429" s="44"/>
      <c r="C429" s="45"/>
      <c r="D429" s="45"/>
      <c r="E429" s="46" t="s">
        <v>460</v>
      </c>
      <c r="F429" s="45"/>
      <c r="G429" s="45"/>
      <c r="H429" s="45"/>
      <c r="I429" s="45"/>
      <c r="J429" s="47"/>
    </row>
    <row r="430">
      <c r="A430" s="36" t="s">
        <v>458</v>
      </c>
      <c r="B430" s="36">
        <v>105</v>
      </c>
      <c r="C430" s="37" t="s">
        <v>12528</v>
      </c>
      <c r="D430" s="36" t="s">
        <v>460</v>
      </c>
      <c r="E430" s="38" t="s">
        <v>12529</v>
      </c>
      <c r="F430" s="39" t="s">
        <v>751</v>
      </c>
      <c r="G430" s="40">
        <v>1</v>
      </c>
      <c r="H430" s="41">
        <v>0</v>
      </c>
      <c r="I430" s="42">
        <f>ROUND(G430*H430,P4)</f>
        <v>0</v>
      </c>
      <c r="J430" s="39" t="s">
        <v>463</v>
      </c>
      <c r="O430" s="43">
        <f>I430*0.21</f>
        <v>0</v>
      </c>
      <c r="P430">
        <v>3</v>
      </c>
    </row>
    <row r="431">
      <c r="A431" s="36" t="s">
        <v>464</v>
      </c>
      <c r="B431" s="44"/>
      <c r="C431" s="45"/>
      <c r="D431" s="45"/>
      <c r="E431" s="46" t="s">
        <v>460</v>
      </c>
      <c r="F431" s="45"/>
      <c r="G431" s="45"/>
      <c r="H431" s="45"/>
      <c r="I431" s="45"/>
      <c r="J431" s="47"/>
    </row>
    <row r="432">
      <c r="A432" s="36" t="s">
        <v>465</v>
      </c>
      <c r="B432" s="44"/>
      <c r="C432" s="45"/>
      <c r="D432" s="45"/>
      <c r="E432" s="48" t="s">
        <v>10201</v>
      </c>
      <c r="F432" s="45"/>
      <c r="G432" s="45"/>
      <c r="H432" s="45"/>
      <c r="I432" s="45"/>
      <c r="J432" s="47"/>
    </row>
    <row r="433">
      <c r="A433" s="36" t="s">
        <v>467</v>
      </c>
      <c r="B433" s="44"/>
      <c r="C433" s="45"/>
      <c r="D433" s="45"/>
      <c r="E433" s="46" t="s">
        <v>460</v>
      </c>
      <c r="F433" s="45"/>
      <c r="G433" s="45"/>
      <c r="H433" s="45"/>
      <c r="I433" s="45"/>
      <c r="J433" s="47"/>
    </row>
    <row r="434">
      <c r="A434" s="36" t="s">
        <v>458</v>
      </c>
      <c r="B434" s="36">
        <v>106</v>
      </c>
      <c r="C434" s="37" t="s">
        <v>12530</v>
      </c>
      <c r="D434" s="36" t="s">
        <v>460</v>
      </c>
      <c r="E434" s="38" t="s">
        <v>12531</v>
      </c>
      <c r="F434" s="39" t="s">
        <v>751</v>
      </c>
      <c r="G434" s="40">
        <v>1</v>
      </c>
      <c r="H434" s="41">
        <v>0</v>
      </c>
      <c r="I434" s="42">
        <f>ROUND(G434*H434,P4)</f>
        <v>0</v>
      </c>
      <c r="J434" s="39" t="s">
        <v>463</v>
      </c>
      <c r="O434" s="43">
        <f>I434*0.21</f>
        <v>0</v>
      </c>
      <c r="P434">
        <v>3</v>
      </c>
    </row>
    <row r="435">
      <c r="A435" s="36" t="s">
        <v>464</v>
      </c>
      <c r="B435" s="44"/>
      <c r="C435" s="45"/>
      <c r="D435" s="45"/>
      <c r="E435" s="46" t="s">
        <v>460</v>
      </c>
      <c r="F435" s="45"/>
      <c r="G435" s="45"/>
      <c r="H435" s="45"/>
      <c r="I435" s="45"/>
      <c r="J435" s="47"/>
    </row>
    <row r="436">
      <c r="A436" s="36" t="s">
        <v>465</v>
      </c>
      <c r="B436" s="44"/>
      <c r="C436" s="45"/>
      <c r="D436" s="45"/>
      <c r="E436" s="48" t="s">
        <v>10201</v>
      </c>
      <c r="F436" s="45"/>
      <c r="G436" s="45"/>
      <c r="H436" s="45"/>
      <c r="I436" s="45"/>
      <c r="J436" s="47"/>
    </row>
    <row r="437">
      <c r="A437" s="36" t="s">
        <v>467</v>
      </c>
      <c r="B437" s="44"/>
      <c r="C437" s="45"/>
      <c r="D437" s="45"/>
      <c r="E437" s="46" t="s">
        <v>460</v>
      </c>
      <c r="F437" s="45"/>
      <c r="G437" s="45"/>
      <c r="H437" s="45"/>
      <c r="I437" s="45"/>
      <c r="J437" s="47"/>
    </row>
    <row r="438">
      <c r="A438" s="36" t="s">
        <v>458</v>
      </c>
      <c r="B438" s="36">
        <v>107</v>
      </c>
      <c r="C438" s="37" t="s">
        <v>12532</v>
      </c>
      <c r="D438" s="36" t="s">
        <v>460</v>
      </c>
      <c r="E438" s="38" t="s">
        <v>12533</v>
      </c>
      <c r="F438" s="39" t="s">
        <v>751</v>
      </c>
      <c r="G438" s="40">
        <v>2</v>
      </c>
      <c r="H438" s="41">
        <v>0</v>
      </c>
      <c r="I438" s="42">
        <f>ROUND(G438*H438,P4)</f>
        <v>0</v>
      </c>
      <c r="J438" s="39" t="s">
        <v>463</v>
      </c>
      <c r="O438" s="43">
        <f>I438*0.21</f>
        <v>0</v>
      </c>
      <c r="P438">
        <v>3</v>
      </c>
    </row>
    <row r="439">
      <c r="A439" s="36" t="s">
        <v>464</v>
      </c>
      <c r="B439" s="44"/>
      <c r="C439" s="45"/>
      <c r="D439" s="45"/>
      <c r="E439" s="46" t="s">
        <v>460</v>
      </c>
      <c r="F439" s="45"/>
      <c r="G439" s="45"/>
      <c r="H439" s="45"/>
      <c r="I439" s="45"/>
      <c r="J439" s="47"/>
    </row>
    <row r="440">
      <c r="A440" s="36" t="s">
        <v>465</v>
      </c>
      <c r="B440" s="44"/>
      <c r="C440" s="45"/>
      <c r="D440" s="45"/>
      <c r="E440" s="48" t="s">
        <v>11283</v>
      </c>
      <c r="F440" s="45"/>
      <c r="G440" s="45"/>
      <c r="H440" s="45"/>
      <c r="I440" s="45"/>
      <c r="J440" s="47"/>
    </row>
    <row r="441">
      <c r="A441" s="36" t="s">
        <v>467</v>
      </c>
      <c r="B441" s="44"/>
      <c r="C441" s="45"/>
      <c r="D441" s="45"/>
      <c r="E441" s="46" t="s">
        <v>460</v>
      </c>
      <c r="F441" s="45"/>
      <c r="G441" s="45"/>
      <c r="H441" s="45"/>
      <c r="I441" s="45"/>
      <c r="J441" s="47"/>
    </row>
    <row r="442">
      <c r="A442" s="36" t="s">
        <v>458</v>
      </c>
      <c r="B442" s="36">
        <v>108</v>
      </c>
      <c r="C442" s="37" t="s">
        <v>12534</v>
      </c>
      <c r="D442" s="36" t="s">
        <v>460</v>
      </c>
      <c r="E442" s="38" t="s">
        <v>12535</v>
      </c>
      <c r="F442" s="39" t="s">
        <v>751</v>
      </c>
      <c r="G442" s="40">
        <v>3</v>
      </c>
      <c r="H442" s="41">
        <v>0</v>
      </c>
      <c r="I442" s="42">
        <f>ROUND(G442*H442,P4)</f>
        <v>0</v>
      </c>
      <c r="J442" s="39" t="s">
        <v>463</v>
      </c>
      <c r="O442" s="43">
        <f>I442*0.21</f>
        <v>0</v>
      </c>
      <c r="P442">
        <v>3</v>
      </c>
    </row>
    <row r="443">
      <c r="A443" s="36" t="s">
        <v>464</v>
      </c>
      <c r="B443" s="44"/>
      <c r="C443" s="45"/>
      <c r="D443" s="45"/>
      <c r="E443" s="46" t="s">
        <v>460</v>
      </c>
      <c r="F443" s="45"/>
      <c r="G443" s="45"/>
      <c r="H443" s="45"/>
      <c r="I443" s="45"/>
      <c r="J443" s="47"/>
    </row>
    <row r="444">
      <c r="A444" s="36" t="s">
        <v>465</v>
      </c>
      <c r="B444" s="44"/>
      <c r="C444" s="45"/>
      <c r="D444" s="45"/>
      <c r="E444" s="48" t="s">
        <v>12390</v>
      </c>
      <c r="F444" s="45"/>
      <c r="G444" s="45"/>
      <c r="H444" s="45"/>
      <c r="I444" s="45"/>
      <c r="J444" s="47"/>
    </row>
    <row r="445">
      <c r="A445" s="36" t="s">
        <v>467</v>
      </c>
      <c r="B445" s="44"/>
      <c r="C445" s="45"/>
      <c r="D445" s="45"/>
      <c r="E445" s="46" t="s">
        <v>460</v>
      </c>
      <c r="F445" s="45"/>
      <c r="G445" s="45"/>
      <c r="H445" s="45"/>
      <c r="I445" s="45"/>
      <c r="J445" s="47"/>
    </row>
    <row r="446">
      <c r="A446" s="36" t="s">
        <v>458</v>
      </c>
      <c r="B446" s="36">
        <v>109</v>
      </c>
      <c r="C446" s="37" t="s">
        <v>12536</v>
      </c>
      <c r="D446" s="36" t="s">
        <v>460</v>
      </c>
      <c r="E446" s="38" t="s">
        <v>12537</v>
      </c>
      <c r="F446" s="39" t="s">
        <v>751</v>
      </c>
      <c r="G446" s="40">
        <v>1</v>
      </c>
      <c r="H446" s="41">
        <v>0</v>
      </c>
      <c r="I446" s="42">
        <f>ROUND(G446*H446,P4)</f>
        <v>0</v>
      </c>
      <c r="J446" s="39" t="s">
        <v>463</v>
      </c>
      <c r="O446" s="43">
        <f>I446*0.21</f>
        <v>0</v>
      </c>
      <c r="P446">
        <v>3</v>
      </c>
    </row>
    <row r="447">
      <c r="A447" s="36" t="s">
        <v>464</v>
      </c>
      <c r="B447" s="44"/>
      <c r="C447" s="45"/>
      <c r="D447" s="45"/>
      <c r="E447" s="46" t="s">
        <v>460</v>
      </c>
      <c r="F447" s="45"/>
      <c r="G447" s="45"/>
      <c r="H447" s="45"/>
      <c r="I447" s="45"/>
      <c r="J447" s="47"/>
    </row>
    <row r="448">
      <c r="A448" s="36" t="s">
        <v>465</v>
      </c>
      <c r="B448" s="44"/>
      <c r="C448" s="45"/>
      <c r="D448" s="45"/>
      <c r="E448" s="48" t="s">
        <v>10201</v>
      </c>
      <c r="F448" s="45"/>
      <c r="G448" s="45"/>
      <c r="H448" s="45"/>
      <c r="I448" s="45"/>
      <c r="J448" s="47"/>
    </row>
    <row r="449">
      <c r="A449" s="36" t="s">
        <v>467</v>
      </c>
      <c r="B449" s="44"/>
      <c r="C449" s="45"/>
      <c r="D449" s="45"/>
      <c r="E449" s="46" t="s">
        <v>460</v>
      </c>
      <c r="F449" s="45"/>
      <c r="G449" s="45"/>
      <c r="H449" s="45"/>
      <c r="I449" s="45"/>
      <c r="J449" s="47"/>
    </row>
    <row r="450">
      <c r="A450" s="36" t="s">
        <v>458</v>
      </c>
      <c r="B450" s="36">
        <v>110</v>
      </c>
      <c r="C450" s="37" t="s">
        <v>12538</v>
      </c>
      <c r="D450" s="36" t="s">
        <v>460</v>
      </c>
      <c r="E450" s="38" t="s">
        <v>12539</v>
      </c>
      <c r="F450" s="39" t="s">
        <v>751</v>
      </c>
      <c r="G450" s="40">
        <v>1</v>
      </c>
      <c r="H450" s="41">
        <v>0</v>
      </c>
      <c r="I450" s="42">
        <f>ROUND(G450*H450,P4)</f>
        <v>0</v>
      </c>
      <c r="J450" s="39" t="s">
        <v>463</v>
      </c>
      <c r="O450" s="43">
        <f>I450*0.21</f>
        <v>0</v>
      </c>
      <c r="P450">
        <v>3</v>
      </c>
    </row>
    <row r="451">
      <c r="A451" s="36" t="s">
        <v>464</v>
      </c>
      <c r="B451" s="44"/>
      <c r="C451" s="45"/>
      <c r="D451" s="45"/>
      <c r="E451" s="46" t="s">
        <v>460</v>
      </c>
      <c r="F451" s="45"/>
      <c r="G451" s="45"/>
      <c r="H451" s="45"/>
      <c r="I451" s="45"/>
      <c r="J451" s="47"/>
    </row>
    <row r="452">
      <c r="A452" s="36" t="s">
        <v>465</v>
      </c>
      <c r="B452" s="44"/>
      <c r="C452" s="45"/>
      <c r="D452" s="45"/>
      <c r="E452" s="48" t="s">
        <v>10201</v>
      </c>
      <c r="F452" s="45"/>
      <c r="G452" s="45"/>
      <c r="H452" s="45"/>
      <c r="I452" s="45"/>
      <c r="J452" s="47"/>
    </row>
    <row r="453">
      <c r="A453" s="36" t="s">
        <v>467</v>
      </c>
      <c r="B453" s="44"/>
      <c r="C453" s="45"/>
      <c r="D453" s="45"/>
      <c r="E453" s="46" t="s">
        <v>460</v>
      </c>
      <c r="F453" s="45"/>
      <c r="G453" s="45"/>
      <c r="H453" s="45"/>
      <c r="I453" s="45"/>
      <c r="J453" s="47"/>
    </row>
    <row r="454" ht="30">
      <c r="A454" s="36" t="s">
        <v>458</v>
      </c>
      <c r="B454" s="36">
        <v>111</v>
      </c>
      <c r="C454" s="37" t="s">
        <v>12540</v>
      </c>
      <c r="D454" s="36" t="s">
        <v>460</v>
      </c>
      <c r="E454" s="38" t="s">
        <v>12541</v>
      </c>
      <c r="F454" s="39" t="s">
        <v>751</v>
      </c>
      <c r="G454" s="40">
        <v>1</v>
      </c>
      <c r="H454" s="41">
        <v>0</v>
      </c>
      <c r="I454" s="42">
        <f>ROUND(G454*H454,P4)</f>
        <v>0</v>
      </c>
      <c r="J454" s="39" t="s">
        <v>463</v>
      </c>
      <c r="O454" s="43">
        <f>I454*0.21</f>
        <v>0</v>
      </c>
      <c r="P454">
        <v>3</v>
      </c>
    </row>
    <row r="455">
      <c r="A455" s="36" t="s">
        <v>464</v>
      </c>
      <c r="B455" s="44"/>
      <c r="C455" s="45"/>
      <c r="D455" s="45"/>
      <c r="E455" s="46" t="s">
        <v>460</v>
      </c>
      <c r="F455" s="45"/>
      <c r="G455" s="45"/>
      <c r="H455" s="45"/>
      <c r="I455" s="45"/>
      <c r="J455" s="47"/>
    </row>
    <row r="456">
      <c r="A456" s="36" t="s">
        <v>465</v>
      </c>
      <c r="B456" s="44"/>
      <c r="C456" s="45"/>
      <c r="D456" s="45"/>
      <c r="E456" s="48" t="s">
        <v>10201</v>
      </c>
      <c r="F456" s="45"/>
      <c r="G456" s="45"/>
      <c r="H456" s="45"/>
      <c r="I456" s="45"/>
      <c r="J456" s="47"/>
    </row>
    <row r="457">
      <c r="A457" s="36" t="s">
        <v>467</v>
      </c>
      <c r="B457" s="44"/>
      <c r="C457" s="45"/>
      <c r="D457" s="45"/>
      <c r="E457" s="46" t="s">
        <v>460</v>
      </c>
      <c r="F457" s="45"/>
      <c r="G457" s="45"/>
      <c r="H457" s="45"/>
      <c r="I457" s="45"/>
      <c r="J457" s="47"/>
    </row>
    <row r="458">
      <c r="A458" s="36" t="s">
        <v>458</v>
      </c>
      <c r="B458" s="36">
        <v>112</v>
      </c>
      <c r="C458" s="37" t="s">
        <v>12542</v>
      </c>
      <c r="D458" s="36" t="s">
        <v>460</v>
      </c>
      <c r="E458" s="38" t="s">
        <v>12543</v>
      </c>
      <c r="F458" s="39" t="s">
        <v>751</v>
      </c>
      <c r="G458" s="40">
        <v>3</v>
      </c>
      <c r="H458" s="41">
        <v>0</v>
      </c>
      <c r="I458" s="42">
        <f>ROUND(G458*H458,P4)</f>
        <v>0</v>
      </c>
      <c r="J458" s="39" t="s">
        <v>463</v>
      </c>
      <c r="O458" s="43">
        <f>I458*0.21</f>
        <v>0</v>
      </c>
      <c r="P458">
        <v>3</v>
      </c>
    </row>
    <row r="459">
      <c r="A459" s="36" t="s">
        <v>464</v>
      </c>
      <c r="B459" s="44"/>
      <c r="C459" s="45"/>
      <c r="D459" s="45"/>
      <c r="E459" s="46" t="s">
        <v>460</v>
      </c>
      <c r="F459" s="45"/>
      <c r="G459" s="45"/>
      <c r="H459" s="45"/>
      <c r="I459" s="45"/>
      <c r="J459" s="47"/>
    </row>
    <row r="460">
      <c r="A460" s="36" t="s">
        <v>465</v>
      </c>
      <c r="B460" s="44"/>
      <c r="C460" s="45"/>
      <c r="D460" s="45"/>
      <c r="E460" s="48" t="s">
        <v>12390</v>
      </c>
      <c r="F460" s="45"/>
      <c r="G460" s="45"/>
      <c r="H460" s="45"/>
      <c r="I460" s="45"/>
      <c r="J460" s="47"/>
    </row>
    <row r="461">
      <c r="A461" s="36" t="s">
        <v>467</v>
      </c>
      <c r="B461" s="44"/>
      <c r="C461" s="45"/>
      <c r="D461" s="45"/>
      <c r="E461" s="46" t="s">
        <v>460</v>
      </c>
      <c r="F461" s="45"/>
      <c r="G461" s="45"/>
      <c r="H461" s="45"/>
      <c r="I461" s="45"/>
      <c r="J461" s="47"/>
    </row>
    <row r="462">
      <c r="A462" s="36" t="s">
        <v>458</v>
      </c>
      <c r="B462" s="36">
        <v>113</v>
      </c>
      <c r="C462" s="37" t="s">
        <v>12544</v>
      </c>
      <c r="D462" s="36" t="s">
        <v>460</v>
      </c>
      <c r="E462" s="38" t="s">
        <v>12545</v>
      </c>
      <c r="F462" s="39" t="s">
        <v>751</v>
      </c>
      <c r="G462" s="40">
        <v>10</v>
      </c>
      <c r="H462" s="41">
        <v>0</v>
      </c>
      <c r="I462" s="42">
        <f>ROUND(G462*H462,P4)</f>
        <v>0</v>
      </c>
      <c r="J462" s="39" t="s">
        <v>463</v>
      </c>
      <c r="O462" s="43">
        <f>I462*0.21</f>
        <v>0</v>
      </c>
      <c r="P462">
        <v>3</v>
      </c>
    </row>
    <row r="463">
      <c r="A463" s="36" t="s">
        <v>464</v>
      </c>
      <c r="B463" s="44"/>
      <c r="C463" s="45"/>
      <c r="D463" s="45"/>
      <c r="E463" s="46" t="s">
        <v>460</v>
      </c>
      <c r="F463" s="45"/>
      <c r="G463" s="45"/>
      <c r="H463" s="45"/>
      <c r="I463" s="45"/>
      <c r="J463" s="47"/>
    </row>
    <row r="464">
      <c r="A464" s="36" t="s">
        <v>465</v>
      </c>
      <c r="B464" s="44"/>
      <c r="C464" s="45"/>
      <c r="D464" s="45"/>
      <c r="E464" s="48" t="s">
        <v>12379</v>
      </c>
      <c r="F464" s="45"/>
      <c r="G464" s="45"/>
      <c r="H464" s="45"/>
      <c r="I464" s="45"/>
      <c r="J464" s="47"/>
    </row>
    <row r="465">
      <c r="A465" s="36" t="s">
        <v>467</v>
      </c>
      <c r="B465" s="44"/>
      <c r="C465" s="45"/>
      <c r="D465" s="45"/>
      <c r="E465" s="46" t="s">
        <v>460</v>
      </c>
      <c r="F465" s="45"/>
      <c r="G465" s="45"/>
      <c r="H465" s="45"/>
      <c r="I465" s="45"/>
      <c r="J465" s="47"/>
    </row>
    <row r="466">
      <c r="A466" s="36" t="s">
        <v>458</v>
      </c>
      <c r="B466" s="36">
        <v>114</v>
      </c>
      <c r="C466" s="37" t="s">
        <v>12546</v>
      </c>
      <c r="D466" s="36" t="s">
        <v>460</v>
      </c>
      <c r="E466" s="38" t="s">
        <v>12547</v>
      </c>
      <c r="F466" s="39" t="s">
        <v>751</v>
      </c>
      <c r="G466" s="40">
        <v>6</v>
      </c>
      <c r="H466" s="41">
        <v>0</v>
      </c>
      <c r="I466" s="42">
        <f>ROUND(G466*H466,P4)</f>
        <v>0</v>
      </c>
      <c r="J466" s="39" t="s">
        <v>463</v>
      </c>
      <c r="O466" s="43">
        <f>I466*0.21</f>
        <v>0</v>
      </c>
      <c r="P466">
        <v>3</v>
      </c>
    </row>
    <row r="467">
      <c r="A467" s="36" t="s">
        <v>464</v>
      </c>
      <c r="B467" s="44"/>
      <c r="C467" s="45"/>
      <c r="D467" s="45"/>
      <c r="E467" s="46" t="s">
        <v>460</v>
      </c>
      <c r="F467" s="45"/>
      <c r="G467" s="45"/>
      <c r="H467" s="45"/>
      <c r="I467" s="45"/>
      <c r="J467" s="47"/>
    </row>
    <row r="468">
      <c r="A468" s="36" t="s">
        <v>465</v>
      </c>
      <c r="B468" s="44"/>
      <c r="C468" s="45"/>
      <c r="D468" s="45"/>
      <c r="E468" s="48" t="s">
        <v>12435</v>
      </c>
      <c r="F468" s="45"/>
      <c r="G468" s="45"/>
      <c r="H468" s="45"/>
      <c r="I468" s="45"/>
      <c r="J468" s="47"/>
    </row>
    <row r="469">
      <c r="A469" s="36" t="s">
        <v>467</v>
      </c>
      <c r="B469" s="44"/>
      <c r="C469" s="45"/>
      <c r="D469" s="45"/>
      <c r="E469" s="46" t="s">
        <v>460</v>
      </c>
      <c r="F469" s="45"/>
      <c r="G469" s="45"/>
      <c r="H469" s="45"/>
      <c r="I469" s="45"/>
      <c r="J469" s="47"/>
    </row>
    <row r="470">
      <c r="A470" s="36" t="s">
        <v>458</v>
      </c>
      <c r="B470" s="36">
        <v>115</v>
      </c>
      <c r="C470" s="37" t="s">
        <v>12548</v>
      </c>
      <c r="D470" s="36" t="s">
        <v>460</v>
      </c>
      <c r="E470" s="38" t="s">
        <v>12549</v>
      </c>
      <c r="F470" s="39" t="s">
        <v>751</v>
      </c>
      <c r="G470" s="40">
        <v>3</v>
      </c>
      <c r="H470" s="41">
        <v>0</v>
      </c>
      <c r="I470" s="42">
        <f>ROUND(G470*H470,P4)</f>
        <v>0</v>
      </c>
      <c r="J470" s="39" t="s">
        <v>463</v>
      </c>
      <c r="O470" s="43">
        <f>I470*0.21</f>
        <v>0</v>
      </c>
      <c r="P470">
        <v>3</v>
      </c>
    </row>
    <row r="471">
      <c r="A471" s="36" t="s">
        <v>464</v>
      </c>
      <c r="B471" s="44"/>
      <c r="C471" s="45"/>
      <c r="D471" s="45"/>
      <c r="E471" s="46" t="s">
        <v>460</v>
      </c>
      <c r="F471" s="45"/>
      <c r="G471" s="45"/>
      <c r="H471" s="45"/>
      <c r="I471" s="45"/>
      <c r="J471" s="47"/>
    </row>
    <row r="472">
      <c r="A472" s="36" t="s">
        <v>465</v>
      </c>
      <c r="B472" s="44"/>
      <c r="C472" s="45"/>
      <c r="D472" s="45"/>
      <c r="E472" s="48" t="s">
        <v>12390</v>
      </c>
      <c r="F472" s="45"/>
      <c r="G472" s="45"/>
      <c r="H472" s="45"/>
      <c r="I472" s="45"/>
      <c r="J472" s="47"/>
    </row>
    <row r="473">
      <c r="A473" s="36" t="s">
        <v>467</v>
      </c>
      <c r="B473" s="44"/>
      <c r="C473" s="45"/>
      <c r="D473" s="45"/>
      <c r="E473" s="46" t="s">
        <v>460</v>
      </c>
      <c r="F473" s="45"/>
      <c r="G473" s="45"/>
      <c r="H473" s="45"/>
      <c r="I473" s="45"/>
      <c r="J473" s="47"/>
    </row>
    <row r="474">
      <c r="A474" s="36" t="s">
        <v>458</v>
      </c>
      <c r="B474" s="36">
        <v>116</v>
      </c>
      <c r="C474" s="37" t="s">
        <v>12550</v>
      </c>
      <c r="D474" s="36" t="s">
        <v>460</v>
      </c>
      <c r="E474" s="38" t="s">
        <v>12549</v>
      </c>
      <c r="F474" s="39" t="s">
        <v>751</v>
      </c>
      <c r="G474" s="40">
        <v>6</v>
      </c>
      <c r="H474" s="41">
        <v>0</v>
      </c>
      <c r="I474" s="42">
        <f>ROUND(G474*H474,P4)</f>
        <v>0</v>
      </c>
      <c r="J474" s="39" t="s">
        <v>463</v>
      </c>
      <c r="O474" s="43">
        <f>I474*0.21</f>
        <v>0</v>
      </c>
      <c r="P474">
        <v>3</v>
      </c>
    </row>
    <row r="475">
      <c r="A475" s="36" t="s">
        <v>464</v>
      </c>
      <c r="B475" s="44"/>
      <c r="C475" s="45"/>
      <c r="D475" s="45"/>
      <c r="E475" s="46" t="s">
        <v>460</v>
      </c>
      <c r="F475" s="45"/>
      <c r="G475" s="45"/>
      <c r="H475" s="45"/>
      <c r="I475" s="45"/>
      <c r="J475" s="47"/>
    </row>
    <row r="476">
      <c r="A476" s="36" t="s">
        <v>465</v>
      </c>
      <c r="B476" s="44"/>
      <c r="C476" s="45"/>
      <c r="D476" s="45"/>
      <c r="E476" s="48" t="s">
        <v>12435</v>
      </c>
      <c r="F476" s="45"/>
      <c r="G476" s="45"/>
      <c r="H476" s="45"/>
      <c r="I476" s="45"/>
      <c r="J476" s="47"/>
    </row>
    <row r="477">
      <c r="A477" s="36" t="s">
        <v>467</v>
      </c>
      <c r="B477" s="44"/>
      <c r="C477" s="45"/>
      <c r="D477" s="45"/>
      <c r="E477" s="46" t="s">
        <v>460</v>
      </c>
      <c r="F477" s="45"/>
      <c r="G477" s="45"/>
      <c r="H477" s="45"/>
      <c r="I477" s="45"/>
      <c r="J477" s="47"/>
    </row>
    <row r="478">
      <c r="A478" s="36" t="s">
        <v>458</v>
      </c>
      <c r="B478" s="36">
        <v>117</v>
      </c>
      <c r="C478" s="37" t="s">
        <v>12551</v>
      </c>
      <c r="D478" s="36" t="s">
        <v>460</v>
      </c>
      <c r="E478" s="38" t="s">
        <v>12552</v>
      </c>
      <c r="F478" s="39" t="s">
        <v>751</v>
      </c>
      <c r="G478" s="40">
        <v>6</v>
      </c>
      <c r="H478" s="41">
        <v>0</v>
      </c>
      <c r="I478" s="42">
        <f>ROUND(G478*H478,P4)</f>
        <v>0</v>
      </c>
      <c r="J478" s="39" t="s">
        <v>463</v>
      </c>
      <c r="O478" s="43">
        <f>I478*0.21</f>
        <v>0</v>
      </c>
      <c r="P478">
        <v>3</v>
      </c>
    </row>
    <row r="479">
      <c r="A479" s="36" t="s">
        <v>464</v>
      </c>
      <c r="B479" s="44"/>
      <c r="C479" s="45"/>
      <c r="D479" s="45"/>
      <c r="E479" s="46" t="s">
        <v>460</v>
      </c>
      <c r="F479" s="45"/>
      <c r="G479" s="45"/>
      <c r="H479" s="45"/>
      <c r="I479" s="45"/>
      <c r="J479" s="47"/>
    </row>
    <row r="480">
      <c r="A480" s="36" t="s">
        <v>465</v>
      </c>
      <c r="B480" s="44"/>
      <c r="C480" s="45"/>
      <c r="D480" s="45"/>
      <c r="E480" s="48" t="s">
        <v>12435</v>
      </c>
      <c r="F480" s="45"/>
      <c r="G480" s="45"/>
      <c r="H480" s="45"/>
      <c r="I480" s="45"/>
      <c r="J480" s="47"/>
    </row>
    <row r="481">
      <c r="A481" s="36" t="s">
        <v>467</v>
      </c>
      <c r="B481" s="44"/>
      <c r="C481" s="45"/>
      <c r="D481" s="45"/>
      <c r="E481" s="46" t="s">
        <v>460</v>
      </c>
      <c r="F481" s="45"/>
      <c r="G481" s="45"/>
      <c r="H481" s="45"/>
      <c r="I481" s="45"/>
      <c r="J481" s="47"/>
    </row>
    <row r="482">
      <c r="A482" s="30" t="s">
        <v>455</v>
      </c>
      <c r="B482" s="31"/>
      <c r="C482" s="32" t="s">
        <v>3379</v>
      </c>
      <c r="D482" s="33"/>
      <c r="E482" s="30" t="s">
        <v>5281</v>
      </c>
      <c r="F482" s="33"/>
      <c r="G482" s="33"/>
      <c r="H482" s="33"/>
      <c r="I482" s="34">
        <f>SUMIFS(I483:I486,A483:A486,"P")</f>
        <v>0</v>
      </c>
      <c r="J482" s="35"/>
    </row>
    <row r="483">
      <c r="A483" s="36" t="s">
        <v>458</v>
      </c>
      <c r="B483" s="36">
        <v>118</v>
      </c>
      <c r="C483" s="37" t="s">
        <v>12553</v>
      </c>
      <c r="D483" s="36" t="s">
        <v>460</v>
      </c>
      <c r="E483" s="38" t="s">
        <v>12554</v>
      </c>
      <c r="F483" s="39" t="s">
        <v>989</v>
      </c>
      <c r="G483" s="40">
        <v>1</v>
      </c>
      <c r="H483" s="41">
        <v>0</v>
      </c>
      <c r="I483" s="42">
        <f>ROUND(G483*H483,P4)</f>
        <v>0</v>
      </c>
      <c r="J483" s="39" t="s">
        <v>463</v>
      </c>
      <c r="O483" s="43">
        <f>I483*0.21</f>
        <v>0</v>
      </c>
      <c r="P483">
        <v>3</v>
      </c>
    </row>
    <row r="484">
      <c r="A484" s="36" t="s">
        <v>464</v>
      </c>
      <c r="B484" s="44"/>
      <c r="C484" s="45"/>
      <c r="D484" s="45"/>
      <c r="E484" s="46" t="s">
        <v>460</v>
      </c>
      <c r="F484" s="45"/>
      <c r="G484" s="45"/>
      <c r="H484" s="45"/>
      <c r="I484" s="45"/>
      <c r="J484" s="47"/>
    </row>
    <row r="485">
      <c r="A485" s="36" t="s">
        <v>465</v>
      </c>
      <c r="B485" s="44"/>
      <c r="C485" s="45"/>
      <c r="D485" s="45"/>
      <c r="E485" s="48" t="s">
        <v>10201</v>
      </c>
      <c r="F485" s="45"/>
      <c r="G485" s="45"/>
      <c r="H485" s="45"/>
      <c r="I485" s="45"/>
      <c r="J485" s="47"/>
    </row>
    <row r="486">
      <c r="A486" s="36" t="s">
        <v>467</v>
      </c>
      <c r="B486" s="44"/>
      <c r="C486" s="45"/>
      <c r="D486" s="45"/>
      <c r="E486" s="46" t="s">
        <v>460</v>
      </c>
      <c r="F486" s="45"/>
      <c r="G486" s="45"/>
      <c r="H486" s="45"/>
      <c r="I486" s="45"/>
      <c r="J486" s="47"/>
    </row>
    <row r="487">
      <c r="A487" s="30" t="s">
        <v>455</v>
      </c>
      <c r="B487" s="31"/>
      <c r="C487" s="32" t="s">
        <v>2398</v>
      </c>
      <c r="D487" s="33"/>
      <c r="E487" s="30" t="s">
        <v>2399</v>
      </c>
      <c r="F487" s="33"/>
      <c r="G487" s="33"/>
      <c r="H487" s="33"/>
      <c r="I487" s="34">
        <f>SUMIFS(I488:I499,A488:A499,"P")</f>
        <v>0</v>
      </c>
      <c r="J487" s="35"/>
    </row>
    <row r="488">
      <c r="A488" s="36" t="s">
        <v>458</v>
      </c>
      <c r="B488" s="36">
        <v>119</v>
      </c>
      <c r="C488" s="37" t="s">
        <v>12555</v>
      </c>
      <c r="D488" s="36" t="s">
        <v>460</v>
      </c>
      <c r="E488" s="38" t="s">
        <v>12556</v>
      </c>
      <c r="F488" s="39" t="s">
        <v>475</v>
      </c>
      <c r="G488" s="40">
        <v>131.74000000000001</v>
      </c>
      <c r="H488" s="41">
        <v>0</v>
      </c>
      <c r="I488" s="42">
        <f>ROUND(G488*H488,P4)</f>
        <v>0</v>
      </c>
      <c r="J488" s="39" t="s">
        <v>2348</v>
      </c>
      <c r="O488" s="43">
        <f>I488*0.21</f>
        <v>0</v>
      </c>
      <c r="P488">
        <v>3</v>
      </c>
    </row>
    <row r="489">
      <c r="A489" s="36" t="s">
        <v>464</v>
      </c>
      <c r="B489" s="44"/>
      <c r="C489" s="45"/>
      <c r="D489" s="45"/>
      <c r="E489" s="46" t="s">
        <v>460</v>
      </c>
      <c r="F489" s="45"/>
      <c r="G489" s="45"/>
      <c r="H489" s="45"/>
      <c r="I489" s="45"/>
      <c r="J489" s="47"/>
    </row>
    <row r="490">
      <c r="A490" s="36" t="s">
        <v>465</v>
      </c>
      <c r="B490" s="44"/>
      <c r="C490" s="45"/>
      <c r="D490" s="45"/>
      <c r="E490" s="48" t="s">
        <v>12557</v>
      </c>
      <c r="F490" s="45"/>
      <c r="G490" s="45"/>
      <c r="H490" s="45"/>
      <c r="I490" s="45"/>
      <c r="J490" s="47"/>
    </row>
    <row r="491">
      <c r="A491" s="36" t="s">
        <v>467</v>
      </c>
      <c r="B491" s="44"/>
      <c r="C491" s="45"/>
      <c r="D491" s="45"/>
      <c r="E491" s="46" t="s">
        <v>460</v>
      </c>
      <c r="F491" s="45"/>
      <c r="G491" s="45"/>
      <c r="H491" s="45"/>
      <c r="I491" s="45"/>
      <c r="J491" s="47"/>
    </row>
    <row r="492" ht="30">
      <c r="A492" s="36" t="s">
        <v>458</v>
      </c>
      <c r="B492" s="36">
        <v>120</v>
      </c>
      <c r="C492" s="37" t="s">
        <v>12558</v>
      </c>
      <c r="D492" s="36" t="s">
        <v>460</v>
      </c>
      <c r="E492" s="38" t="s">
        <v>12559</v>
      </c>
      <c r="F492" s="39" t="s">
        <v>475</v>
      </c>
      <c r="G492" s="40">
        <v>25.649999999999999</v>
      </c>
      <c r="H492" s="41">
        <v>0</v>
      </c>
      <c r="I492" s="42">
        <f>ROUND(G492*H492,P4)</f>
        <v>0</v>
      </c>
      <c r="J492" s="39" t="s">
        <v>2348</v>
      </c>
      <c r="O492" s="43">
        <f>I492*0.21</f>
        <v>0</v>
      </c>
      <c r="P492">
        <v>3</v>
      </c>
    </row>
    <row r="493">
      <c r="A493" s="36" t="s">
        <v>464</v>
      </c>
      <c r="B493" s="44"/>
      <c r="C493" s="45"/>
      <c r="D493" s="45"/>
      <c r="E493" s="46" t="s">
        <v>460</v>
      </c>
      <c r="F493" s="45"/>
      <c r="G493" s="45"/>
      <c r="H493" s="45"/>
      <c r="I493" s="45"/>
      <c r="J493" s="47"/>
    </row>
    <row r="494">
      <c r="A494" s="36" t="s">
        <v>465</v>
      </c>
      <c r="B494" s="44"/>
      <c r="C494" s="45"/>
      <c r="D494" s="45"/>
      <c r="E494" s="48" t="s">
        <v>12560</v>
      </c>
      <c r="F494" s="45"/>
      <c r="G494" s="45"/>
      <c r="H494" s="45"/>
      <c r="I494" s="45"/>
      <c r="J494" s="47"/>
    </row>
    <row r="495">
      <c r="A495" s="36" t="s">
        <v>467</v>
      </c>
      <c r="B495" s="44"/>
      <c r="C495" s="45"/>
      <c r="D495" s="45"/>
      <c r="E495" s="46" t="s">
        <v>460</v>
      </c>
      <c r="F495" s="45"/>
      <c r="G495" s="45"/>
      <c r="H495" s="45"/>
      <c r="I495" s="45"/>
      <c r="J495" s="47"/>
    </row>
    <row r="496">
      <c r="A496" s="36" t="s">
        <v>458</v>
      </c>
      <c r="B496" s="36">
        <v>121</v>
      </c>
      <c r="C496" s="37" t="s">
        <v>12561</v>
      </c>
      <c r="D496" s="36" t="s">
        <v>460</v>
      </c>
      <c r="E496" s="38" t="s">
        <v>12562</v>
      </c>
      <c r="F496" s="39" t="s">
        <v>492</v>
      </c>
      <c r="G496" s="40">
        <v>85.5</v>
      </c>
      <c r="H496" s="41">
        <v>0</v>
      </c>
      <c r="I496" s="42">
        <f>ROUND(G496*H496,P4)</f>
        <v>0</v>
      </c>
      <c r="J496" s="39" t="s">
        <v>2348</v>
      </c>
      <c r="O496" s="43">
        <f>I496*0.21</f>
        <v>0</v>
      </c>
      <c r="P496">
        <v>3</v>
      </c>
    </row>
    <row r="497">
      <c r="A497" s="36" t="s">
        <v>464</v>
      </c>
      <c r="B497" s="44"/>
      <c r="C497" s="45"/>
      <c r="D497" s="45"/>
      <c r="E497" s="46" t="s">
        <v>460</v>
      </c>
      <c r="F497" s="45"/>
      <c r="G497" s="45"/>
      <c r="H497" s="45"/>
      <c r="I497" s="45"/>
      <c r="J497" s="47"/>
    </row>
    <row r="498">
      <c r="A498" s="36" t="s">
        <v>465</v>
      </c>
      <c r="B498" s="44"/>
      <c r="C498" s="45"/>
      <c r="D498" s="45"/>
      <c r="E498" s="48" t="s">
        <v>12563</v>
      </c>
      <c r="F498" s="45"/>
      <c r="G498" s="45"/>
      <c r="H498" s="45"/>
      <c r="I498" s="45"/>
      <c r="J498" s="47"/>
    </row>
    <row r="499">
      <c r="A499" s="36" t="s">
        <v>467</v>
      </c>
      <c r="B499" s="44"/>
      <c r="C499" s="45"/>
      <c r="D499" s="45"/>
      <c r="E499" s="46" t="s">
        <v>460</v>
      </c>
      <c r="F499" s="45"/>
      <c r="G499" s="45"/>
      <c r="H499" s="45"/>
      <c r="I499" s="45"/>
      <c r="J499" s="47"/>
    </row>
    <row r="500">
      <c r="A500" s="30" t="s">
        <v>455</v>
      </c>
      <c r="B500" s="31"/>
      <c r="C500" s="32" t="s">
        <v>2579</v>
      </c>
      <c r="D500" s="33"/>
      <c r="E500" s="30" t="s">
        <v>2580</v>
      </c>
      <c r="F500" s="33"/>
      <c r="G500" s="33"/>
      <c r="H500" s="33"/>
      <c r="I500" s="34">
        <f>SUMIFS(I501:I512,A501:A512,"P")</f>
        <v>0</v>
      </c>
      <c r="J500" s="35"/>
    </row>
    <row r="501" ht="30">
      <c r="A501" s="36" t="s">
        <v>458</v>
      </c>
      <c r="B501" s="36">
        <v>122</v>
      </c>
      <c r="C501" s="37" t="s">
        <v>12564</v>
      </c>
      <c r="D501" s="36" t="s">
        <v>460</v>
      </c>
      <c r="E501" s="38" t="s">
        <v>12565</v>
      </c>
      <c r="F501" s="39" t="s">
        <v>743</v>
      </c>
      <c r="G501" s="40">
        <v>1.575</v>
      </c>
      <c r="H501" s="41">
        <v>0</v>
      </c>
      <c r="I501" s="42">
        <f>ROUND(G501*H501,P4)</f>
        <v>0</v>
      </c>
      <c r="J501" s="39" t="s">
        <v>2348</v>
      </c>
      <c r="O501" s="43">
        <f>I501*0.21</f>
        <v>0</v>
      </c>
      <c r="P501">
        <v>3</v>
      </c>
    </row>
    <row r="502">
      <c r="A502" s="36" t="s">
        <v>464</v>
      </c>
      <c r="B502" s="44"/>
      <c r="C502" s="45"/>
      <c r="D502" s="45"/>
      <c r="E502" s="46" t="s">
        <v>460</v>
      </c>
      <c r="F502" s="45"/>
      <c r="G502" s="45"/>
      <c r="H502" s="45"/>
      <c r="I502" s="45"/>
      <c r="J502" s="47"/>
    </row>
    <row r="503">
      <c r="A503" s="36" t="s">
        <v>465</v>
      </c>
      <c r="B503" s="44"/>
      <c r="C503" s="45"/>
      <c r="D503" s="45"/>
      <c r="E503" s="48" t="s">
        <v>12566</v>
      </c>
      <c r="F503" s="45"/>
      <c r="G503" s="45"/>
      <c r="H503" s="45"/>
      <c r="I503" s="45"/>
      <c r="J503" s="47"/>
    </row>
    <row r="504">
      <c r="A504" s="36" t="s">
        <v>467</v>
      </c>
      <c r="B504" s="44"/>
      <c r="C504" s="45"/>
      <c r="D504" s="45"/>
      <c r="E504" s="46" t="s">
        <v>460</v>
      </c>
      <c r="F504" s="45"/>
      <c r="G504" s="45"/>
      <c r="H504" s="45"/>
      <c r="I504" s="45"/>
      <c r="J504" s="47"/>
    </row>
    <row r="505">
      <c r="A505" s="36" t="s">
        <v>458</v>
      </c>
      <c r="B505" s="36">
        <v>123</v>
      </c>
      <c r="C505" s="37" t="s">
        <v>12567</v>
      </c>
      <c r="D505" s="36" t="s">
        <v>460</v>
      </c>
      <c r="E505" s="38" t="s">
        <v>12568</v>
      </c>
      <c r="F505" s="39" t="s">
        <v>743</v>
      </c>
      <c r="G505" s="40">
        <v>1362</v>
      </c>
      <c r="H505" s="41">
        <v>0</v>
      </c>
      <c r="I505" s="42">
        <f>ROUND(G505*H505,P4)</f>
        <v>0</v>
      </c>
      <c r="J505" s="39" t="s">
        <v>2348</v>
      </c>
      <c r="O505" s="43">
        <f>I505*0.21</f>
        <v>0</v>
      </c>
      <c r="P505">
        <v>3</v>
      </c>
    </row>
    <row r="506">
      <c r="A506" s="36" t="s">
        <v>464</v>
      </c>
      <c r="B506" s="44"/>
      <c r="C506" s="45"/>
      <c r="D506" s="45"/>
      <c r="E506" s="46" t="s">
        <v>460</v>
      </c>
      <c r="F506" s="45"/>
      <c r="G506" s="45"/>
      <c r="H506" s="45"/>
      <c r="I506" s="45"/>
      <c r="J506" s="47"/>
    </row>
    <row r="507">
      <c r="A507" s="36" t="s">
        <v>465</v>
      </c>
      <c r="B507" s="44"/>
      <c r="C507" s="45"/>
      <c r="D507" s="45"/>
      <c r="E507" s="48" t="s">
        <v>12569</v>
      </c>
      <c r="F507" s="45"/>
      <c r="G507" s="45"/>
      <c r="H507" s="45"/>
      <c r="I507" s="45"/>
      <c r="J507" s="47"/>
    </row>
    <row r="508">
      <c r="A508" s="36" t="s">
        <v>467</v>
      </c>
      <c r="B508" s="44"/>
      <c r="C508" s="45"/>
      <c r="D508" s="45"/>
      <c r="E508" s="46" t="s">
        <v>460</v>
      </c>
      <c r="F508" s="45"/>
      <c r="G508" s="45"/>
      <c r="H508" s="45"/>
      <c r="I508" s="45"/>
      <c r="J508" s="47"/>
    </row>
    <row r="509" ht="30">
      <c r="A509" s="36" t="s">
        <v>458</v>
      </c>
      <c r="B509" s="36">
        <v>124</v>
      </c>
      <c r="C509" s="37" t="s">
        <v>12570</v>
      </c>
      <c r="D509" s="36" t="s">
        <v>460</v>
      </c>
      <c r="E509" s="38" t="s">
        <v>12571</v>
      </c>
      <c r="F509" s="39" t="s">
        <v>743</v>
      </c>
      <c r="G509" s="40">
        <v>1.5</v>
      </c>
      <c r="H509" s="41">
        <v>0</v>
      </c>
      <c r="I509" s="42">
        <f>ROUND(G509*H509,P4)</f>
        <v>0</v>
      </c>
      <c r="J509" s="39" t="s">
        <v>2348</v>
      </c>
      <c r="O509" s="43">
        <f>I509*0.21</f>
        <v>0</v>
      </c>
      <c r="P509">
        <v>3</v>
      </c>
    </row>
    <row r="510">
      <c r="A510" s="36" t="s">
        <v>464</v>
      </c>
      <c r="B510" s="44"/>
      <c r="C510" s="45"/>
      <c r="D510" s="45"/>
      <c r="E510" s="46" t="s">
        <v>460</v>
      </c>
      <c r="F510" s="45"/>
      <c r="G510" s="45"/>
      <c r="H510" s="45"/>
      <c r="I510" s="45"/>
      <c r="J510" s="47"/>
    </row>
    <row r="511">
      <c r="A511" s="36" t="s">
        <v>465</v>
      </c>
      <c r="B511" s="44"/>
      <c r="C511" s="45"/>
      <c r="D511" s="45"/>
      <c r="E511" s="48" t="s">
        <v>12572</v>
      </c>
      <c r="F511" s="45"/>
      <c r="G511" s="45"/>
      <c r="H511" s="45"/>
      <c r="I511" s="45"/>
      <c r="J511" s="47"/>
    </row>
    <row r="512">
      <c r="A512" s="36" t="s">
        <v>467</v>
      </c>
      <c r="B512" s="44"/>
      <c r="C512" s="45"/>
      <c r="D512" s="45"/>
      <c r="E512" s="46" t="s">
        <v>460</v>
      </c>
      <c r="F512" s="45"/>
      <c r="G512" s="45"/>
      <c r="H512" s="45"/>
      <c r="I512" s="45"/>
      <c r="J512" s="47"/>
    </row>
    <row r="513">
      <c r="A513" s="30" t="s">
        <v>455</v>
      </c>
      <c r="B513" s="31"/>
      <c r="C513" s="32" t="s">
        <v>3477</v>
      </c>
      <c r="D513" s="33"/>
      <c r="E513" s="30" t="s">
        <v>6559</v>
      </c>
      <c r="F513" s="33"/>
      <c r="G513" s="33"/>
      <c r="H513" s="33"/>
      <c r="I513" s="34">
        <f>SUMIFS(I514:I517,A514:A517,"P")</f>
        <v>0</v>
      </c>
      <c r="J513" s="35"/>
    </row>
    <row r="514">
      <c r="A514" s="36" t="s">
        <v>458</v>
      </c>
      <c r="B514" s="36">
        <v>125</v>
      </c>
      <c r="C514" s="37" t="s">
        <v>12573</v>
      </c>
      <c r="D514" s="36" t="s">
        <v>460</v>
      </c>
      <c r="E514" s="38" t="s">
        <v>12574</v>
      </c>
      <c r="F514" s="39" t="s">
        <v>492</v>
      </c>
      <c r="G514" s="40">
        <v>20</v>
      </c>
      <c r="H514" s="41">
        <v>0</v>
      </c>
      <c r="I514" s="42">
        <f>ROUND(G514*H514,P4)</f>
        <v>0</v>
      </c>
      <c r="J514" s="39" t="s">
        <v>2348</v>
      </c>
      <c r="O514" s="43">
        <f>I514*0.21</f>
        <v>0</v>
      </c>
      <c r="P514">
        <v>3</v>
      </c>
    </row>
    <row r="515">
      <c r="A515" s="36" t="s">
        <v>464</v>
      </c>
      <c r="B515" s="44"/>
      <c r="C515" s="45"/>
      <c r="D515" s="45"/>
      <c r="E515" s="46" t="s">
        <v>460</v>
      </c>
      <c r="F515" s="45"/>
      <c r="G515" s="45"/>
      <c r="H515" s="45"/>
      <c r="I515" s="45"/>
      <c r="J515" s="47"/>
    </row>
    <row r="516">
      <c r="A516" s="36" t="s">
        <v>465</v>
      </c>
      <c r="B516" s="44"/>
      <c r="C516" s="45"/>
      <c r="D516" s="45"/>
      <c r="E516" s="48" t="s">
        <v>12575</v>
      </c>
      <c r="F516" s="45"/>
      <c r="G516" s="45"/>
      <c r="H516" s="45"/>
      <c r="I516" s="45"/>
      <c r="J516" s="47"/>
    </row>
    <row r="517">
      <c r="A517" s="36" t="s">
        <v>467</v>
      </c>
      <c r="B517" s="44"/>
      <c r="C517" s="45"/>
      <c r="D517" s="45"/>
      <c r="E517" s="46" t="s">
        <v>460</v>
      </c>
      <c r="F517" s="45"/>
      <c r="G517" s="45"/>
      <c r="H517" s="45"/>
      <c r="I517" s="45"/>
      <c r="J517" s="47"/>
    </row>
    <row r="518">
      <c r="A518" s="30" t="s">
        <v>455</v>
      </c>
      <c r="B518" s="31"/>
      <c r="C518" s="32" t="s">
        <v>5731</v>
      </c>
      <c r="D518" s="33"/>
      <c r="E518" s="30" t="s">
        <v>5732</v>
      </c>
      <c r="F518" s="33"/>
      <c r="G518" s="33"/>
      <c r="H518" s="33"/>
      <c r="I518" s="34">
        <f>SUMIFS(I519:I522,A519:A522,"P")</f>
        <v>0</v>
      </c>
      <c r="J518" s="35"/>
    </row>
    <row r="519">
      <c r="A519" s="36" t="s">
        <v>458</v>
      </c>
      <c r="B519" s="36">
        <v>126</v>
      </c>
      <c r="C519" s="37" t="s">
        <v>12576</v>
      </c>
      <c r="D519" s="36" t="s">
        <v>460</v>
      </c>
      <c r="E519" s="38" t="s">
        <v>12577</v>
      </c>
      <c r="F519" s="39" t="s">
        <v>492</v>
      </c>
      <c r="G519" s="40">
        <v>810.654</v>
      </c>
      <c r="H519" s="41">
        <v>0</v>
      </c>
      <c r="I519" s="42">
        <f>ROUND(G519*H519,P4)</f>
        <v>0</v>
      </c>
      <c r="J519" s="39" t="s">
        <v>463</v>
      </c>
      <c r="O519" s="43">
        <f>I519*0.21</f>
        <v>0</v>
      </c>
      <c r="P519">
        <v>3</v>
      </c>
    </row>
    <row r="520">
      <c r="A520" s="36" t="s">
        <v>464</v>
      </c>
      <c r="B520" s="44"/>
      <c r="C520" s="45"/>
      <c r="D520" s="45"/>
      <c r="E520" s="46" t="s">
        <v>460</v>
      </c>
      <c r="F520" s="45"/>
      <c r="G520" s="45"/>
      <c r="H520" s="45"/>
      <c r="I520" s="45"/>
      <c r="J520" s="47"/>
    </row>
    <row r="521" ht="45">
      <c r="A521" s="36" t="s">
        <v>465</v>
      </c>
      <c r="B521" s="44"/>
      <c r="C521" s="45"/>
      <c r="D521" s="45"/>
      <c r="E521" s="48" t="s">
        <v>12578</v>
      </c>
      <c r="F521" s="45"/>
      <c r="G521" s="45"/>
      <c r="H521" s="45"/>
      <c r="I521" s="45"/>
      <c r="J521" s="47"/>
    </row>
    <row r="522">
      <c r="A522" s="36" t="s">
        <v>467</v>
      </c>
      <c r="B522" s="44"/>
      <c r="C522" s="45"/>
      <c r="D522" s="45"/>
      <c r="E522" s="46" t="s">
        <v>460</v>
      </c>
      <c r="F522" s="45"/>
      <c r="G522" s="45"/>
      <c r="H522" s="45"/>
      <c r="I522" s="45"/>
      <c r="J522" s="47"/>
    </row>
    <row r="523">
      <c r="A523" s="30" t="s">
        <v>455</v>
      </c>
      <c r="B523" s="31"/>
      <c r="C523" s="32" t="s">
        <v>12579</v>
      </c>
      <c r="D523" s="33"/>
      <c r="E523" s="30" t="s">
        <v>12580</v>
      </c>
      <c r="F523" s="33"/>
      <c r="G523" s="33"/>
      <c r="H523" s="33"/>
      <c r="I523" s="34">
        <f>SUMIFS(I524:I543,A524:A543,"P")</f>
        <v>0</v>
      </c>
      <c r="J523" s="35"/>
    </row>
    <row r="524">
      <c r="A524" s="36" t="s">
        <v>458</v>
      </c>
      <c r="B524" s="36">
        <v>127</v>
      </c>
      <c r="C524" s="37" t="s">
        <v>12581</v>
      </c>
      <c r="D524" s="36" t="s">
        <v>460</v>
      </c>
      <c r="E524" s="38" t="s">
        <v>12582</v>
      </c>
      <c r="F524" s="39" t="s">
        <v>613</v>
      </c>
      <c r="G524" s="40">
        <v>1.8049999999999999</v>
      </c>
      <c r="H524" s="41">
        <v>0</v>
      </c>
      <c r="I524" s="42">
        <f>ROUND(G524*H524,P4)</f>
        <v>0</v>
      </c>
      <c r="J524" s="39" t="s">
        <v>2348</v>
      </c>
      <c r="O524" s="43">
        <f>I524*0.21</f>
        <v>0</v>
      </c>
      <c r="P524">
        <v>3</v>
      </c>
    </row>
    <row r="525">
      <c r="A525" s="36" t="s">
        <v>464</v>
      </c>
      <c r="B525" s="44"/>
      <c r="C525" s="45"/>
      <c r="D525" s="45"/>
      <c r="E525" s="46" t="s">
        <v>460</v>
      </c>
      <c r="F525" s="45"/>
      <c r="G525" s="45"/>
      <c r="H525" s="45"/>
      <c r="I525" s="45"/>
      <c r="J525" s="47"/>
    </row>
    <row r="526">
      <c r="A526" s="36" t="s">
        <v>465</v>
      </c>
      <c r="B526" s="44"/>
      <c r="C526" s="45"/>
      <c r="D526" s="45"/>
      <c r="E526" s="48" t="s">
        <v>12583</v>
      </c>
      <c r="F526" s="45"/>
      <c r="G526" s="45"/>
      <c r="H526" s="45"/>
      <c r="I526" s="45"/>
      <c r="J526" s="47"/>
    </row>
    <row r="527">
      <c r="A527" s="36" t="s">
        <v>467</v>
      </c>
      <c r="B527" s="44"/>
      <c r="C527" s="45"/>
      <c r="D527" s="45"/>
      <c r="E527" s="46" t="s">
        <v>460</v>
      </c>
      <c r="F527" s="45"/>
      <c r="G527" s="45"/>
      <c r="H527" s="45"/>
      <c r="I527" s="45"/>
      <c r="J527" s="47"/>
    </row>
    <row r="528" ht="30">
      <c r="A528" s="36" t="s">
        <v>458</v>
      </c>
      <c r="B528" s="36">
        <v>128</v>
      </c>
      <c r="C528" s="37" t="s">
        <v>12584</v>
      </c>
      <c r="D528" s="36" t="s">
        <v>460</v>
      </c>
      <c r="E528" s="38" t="s">
        <v>12585</v>
      </c>
      <c r="F528" s="39" t="s">
        <v>492</v>
      </c>
      <c r="G528" s="40">
        <v>95</v>
      </c>
      <c r="H528" s="41">
        <v>0</v>
      </c>
      <c r="I528" s="42">
        <f>ROUND(G528*H528,P4)</f>
        <v>0</v>
      </c>
      <c r="J528" s="39" t="s">
        <v>2348</v>
      </c>
      <c r="O528" s="43">
        <f>I528*0.21</f>
        <v>0</v>
      </c>
      <c r="P528">
        <v>3</v>
      </c>
    </row>
    <row r="529">
      <c r="A529" s="36" t="s">
        <v>464</v>
      </c>
      <c r="B529" s="44"/>
      <c r="C529" s="45"/>
      <c r="D529" s="45"/>
      <c r="E529" s="46" t="s">
        <v>460</v>
      </c>
      <c r="F529" s="45"/>
      <c r="G529" s="45"/>
      <c r="H529" s="45"/>
      <c r="I529" s="45"/>
      <c r="J529" s="47"/>
    </row>
    <row r="530">
      <c r="A530" s="36" t="s">
        <v>465</v>
      </c>
      <c r="B530" s="44"/>
      <c r="C530" s="45"/>
      <c r="D530" s="45"/>
      <c r="E530" s="48" t="s">
        <v>12586</v>
      </c>
      <c r="F530" s="45"/>
      <c r="G530" s="45"/>
      <c r="H530" s="45"/>
      <c r="I530" s="45"/>
      <c r="J530" s="47"/>
    </row>
    <row r="531">
      <c r="A531" s="36" t="s">
        <v>467</v>
      </c>
      <c r="B531" s="44"/>
      <c r="C531" s="45"/>
      <c r="D531" s="45"/>
      <c r="E531" s="46" t="s">
        <v>460</v>
      </c>
      <c r="F531" s="45"/>
      <c r="G531" s="45"/>
      <c r="H531" s="45"/>
      <c r="I531" s="45"/>
      <c r="J531" s="47"/>
    </row>
    <row r="532">
      <c r="A532" s="36" t="s">
        <v>458</v>
      </c>
      <c r="B532" s="36">
        <v>129</v>
      </c>
      <c r="C532" s="37" t="s">
        <v>12587</v>
      </c>
      <c r="D532" s="36" t="s">
        <v>460</v>
      </c>
      <c r="E532" s="38" t="s">
        <v>12588</v>
      </c>
      <c r="F532" s="39" t="s">
        <v>492</v>
      </c>
      <c r="G532" s="40">
        <v>1.5700000000000001</v>
      </c>
      <c r="H532" s="41">
        <v>0</v>
      </c>
      <c r="I532" s="42">
        <f>ROUND(G532*H532,P4)</f>
        <v>0</v>
      </c>
      <c r="J532" s="39" t="s">
        <v>2348</v>
      </c>
      <c r="O532" s="43">
        <f>I532*0.21</f>
        <v>0</v>
      </c>
      <c r="P532">
        <v>3</v>
      </c>
    </row>
    <row r="533">
      <c r="A533" s="36" t="s">
        <v>464</v>
      </c>
      <c r="B533" s="44"/>
      <c r="C533" s="45"/>
      <c r="D533" s="45"/>
      <c r="E533" s="46" t="s">
        <v>460</v>
      </c>
      <c r="F533" s="45"/>
      <c r="G533" s="45"/>
      <c r="H533" s="45"/>
      <c r="I533" s="45"/>
      <c r="J533" s="47"/>
    </row>
    <row r="534">
      <c r="A534" s="36" t="s">
        <v>465</v>
      </c>
      <c r="B534" s="44"/>
      <c r="C534" s="45"/>
      <c r="D534" s="45"/>
      <c r="E534" s="48" t="s">
        <v>12589</v>
      </c>
      <c r="F534" s="45"/>
      <c r="G534" s="45"/>
      <c r="H534" s="45"/>
      <c r="I534" s="45"/>
      <c r="J534" s="47"/>
    </row>
    <row r="535">
      <c r="A535" s="36" t="s">
        <v>467</v>
      </c>
      <c r="B535" s="44"/>
      <c r="C535" s="45"/>
      <c r="D535" s="45"/>
      <c r="E535" s="46" t="s">
        <v>460</v>
      </c>
      <c r="F535" s="45"/>
      <c r="G535" s="45"/>
      <c r="H535" s="45"/>
      <c r="I535" s="45"/>
      <c r="J535" s="47"/>
    </row>
    <row r="536" ht="30">
      <c r="A536" s="36" t="s">
        <v>458</v>
      </c>
      <c r="B536" s="36">
        <v>130</v>
      </c>
      <c r="C536" s="37" t="s">
        <v>12590</v>
      </c>
      <c r="D536" s="36" t="s">
        <v>460</v>
      </c>
      <c r="E536" s="38" t="s">
        <v>12591</v>
      </c>
      <c r="F536" s="39" t="s">
        <v>492</v>
      </c>
      <c r="G536" s="40">
        <v>1.5700000000000001</v>
      </c>
      <c r="H536" s="41">
        <v>0</v>
      </c>
      <c r="I536" s="42">
        <f>ROUND(G536*H536,P4)</f>
        <v>0</v>
      </c>
      <c r="J536" s="39" t="s">
        <v>2348</v>
      </c>
      <c r="O536" s="43">
        <f>I536*0.21</f>
        <v>0</v>
      </c>
      <c r="P536">
        <v>3</v>
      </c>
    </row>
    <row r="537">
      <c r="A537" s="36" t="s">
        <v>464</v>
      </c>
      <c r="B537" s="44"/>
      <c r="C537" s="45"/>
      <c r="D537" s="45"/>
      <c r="E537" s="46" t="s">
        <v>460</v>
      </c>
      <c r="F537" s="45"/>
      <c r="G537" s="45"/>
      <c r="H537" s="45"/>
      <c r="I537" s="45"/>
      <c r="J537" s="47"/>
    </row>
    <row r="538">
      <c r="A538" s="36" t="s">
        <v>465</v>
      </c>
      <c r="B538" s="44"/>
      <c r="C538" s="45"/>
      <c r="D538" s="45"/>
      <c r="E538" s="48" t="s">
        <v>12592</v>
      </c>
      <c r="F538" s="45"/>
      <c r="G538" s="45"/>
      <c r="H538" s="45"/>
      <c r="I538" s="45"/>
      <c r="J538" s="47"/>
    </row>
    <row r="539">
      <c r="A539" s="36" t="s">
        <v>467</v>
      </c>
      <c r="B539" s="44"/>
      <c r="C539" s="45"/>
      <c r="D539" s="45"/>
      <c r="E539" s="46" t="s">
        <v>460</v>
      </c>
      <c r="F539" s="45"/>
      <c r="G539" s="45"/>
      <c r="H539" s="45"/>
      <c r="I539" s="45"/>
      <c r="J539" s="47"/>
    </row>
    <row r="540" ht="30">
      <c r="A540" s="36" t="s">
        <v>458</v>
      </c>
      <c r="B540" s="36">
        <v>131</v>
      </c>
      <c r="C540" s="37" t="s">
        <v>12593</v>
      </c>
      <c r="D540" s="36" t="s">
        <v>460</v>
      </c>
      <c r="E540" s="38" t="s">
        <v>12594</v>
      </c>
      <c r="F540" s="39" t="s">
        <v>492</v>
      </c>
      <c r="G540" s="40">
        <v>1.5700000000000001</v>
      </c>
      <c r="H540" s="41">
        <v>0</v>
      </c>
      <c r="I540" s="42">
        <f>ROUND(G540*H540,P4)</f>
        <v>0</v>
      </c>
      <c r="J540" s="39" t="s">
        <v>2348</v>
      </c>
      <c r="O540" s="43">
        <f>I540*0.21</f>
        <v>0</v>
      </c>
      <c r="P540">
        <v>3</v>
      </c>
    </row>
    <row r="541">
      <c r="A541" s="36" t="s">
        <v>464</v>
      </c>
      <c r="B541" s="44"/>
      <c r="C541" s="45"/>
      <c r="D541" s="45"/>
      <c r="E541" s="46" t="s">
        <v>460</v>
      </c>
      <c r="F541" s="45"/>
      <c r="G541" s="45"/>
      <c r="H541" s="45"/>
      <c r="I541" s="45"/>
      <c r="J541" s="47"/>
    </row>
    <row r="542">
      <c r="A542" s="36" t="s">
        <v>465</v>
      </c>
      <c r="B542" s="44"/>
      <c r="C542" s="45"/>
      <c r="D542" s="45"/>
      <c r="E542" s="48" t="s">
        <v>12592</v>
      </c>
      <c r="F542" s="45"/>
      <c r="G542" s="45"/>
      <c r="H542" s="45"/>
      <c r="I542" s="45"/>
      <c r="J542" s="47"/>
    </row>
    <row r="543">
      <c r="A543" s="36" t="s">
        <v>467</v>
      </c>
      <c r="B543" s="44"/>
      <c r="C543" s="45"/>
      <c r="D543" s="45"/>
      <c r="E543" s="46" t="s">
        <v>460</v>
      </c>
      <c r="F543" s="45"/>
      <c r="G543" s="45"/>
      <c r="H543" s="45"/>
      <c r="I543" s="45"/>
      <c r="J543" s="47"/>
    </row>
    <row r="544">
      <c r="A544" s="30" t="s">
        <v>455</v>
      </c>
      <c r="B544" s="31"/>
      <c r="C544" s="32" t="s">
        <v>5313</v>
      </c>
      <c r="D544" s="33"/>
      <c r="E544" s="30" t="s">
        <v>5314</v>
      </c>
      <c r="F544" s="33"/>
      <c r="G544" s="33"/>
      <c r="H544" s="33"/>
      <c r="I544" s="34">
        <f>SUMIFS(I545:I556,A545:A556,"P")</f>
        <v>0</v>
      </c>
      <c r="J544" s="35"/>
    </row>
    <row r="545">
      <c r="A545" s="36" t="s">
        <v>458</v>
      </c>
      <c r="B545" s="36">
        <v>132</v>
      </c>
      <c r="C545" s="37" t="s">
        <v>12595</v>
      </c>
      <c r="D545" s="36" t="s">
        <v>460</v>
      </c>
      <c r="E545" s="38" t="s">
        <v>12596</v>
      </c>
      <c r="F545" s="39" t="s">
        <v>751</v>
      </c>
      <c r="G545" s="40">
        <v>16</v>
      </c>
      <c r="H545" s="41">
        <v>0</v>
      </c>
      <c r="I545" s="42">
        <f>ROUND(G545*H545,P4)</f>
        <v>0</v>
      </c>
      <c r="J545" s="39" t="s">
        <v>2348</v>
      </c>
      <c r="O545" s="43">
        <f>I545*0.21</f>
        <v>0</v>
      </c>
      <c r="P545">
        <v>3</v>
      </c>
    </row>
    <row r="546">
      <c r="A546" s="36" t="s">
        <v>464</v>
      </c>
      <c r="B546" s="44"/>
      <c r="C546" s="45"/>
      <c r="D546" s="45"/>
      <c r="E546" s="46" t="s">
        <v>460</v>
      </c>
      <c r="F546" s="45"/>
      <c r="G546" s="45"/>
      <c r="H546" s="45"/>
      <c r="I546" s="45"/>
      <c r="J546" s="47"/>
    </row>
    <row r="547">
      <c r="A547" s="36" t="s">
        <v>465</v>
      </c>
      <c r="B547" s="44"/>
      <c r="C547" s="45"/>
      <c r="D547" s="45"/>
      <c r="E547" s="48" t="s">
        <v>12597</v>
      </c>
      <c r="F547" s="45"/>
      <c r="G547" s="45"/>
      <c r="H547" s="45"/>
      <c r="I547" s="45"/>
      <c r="J547" s="47"/>
    </row>
    <row r="548">
      <c r="A548" s="36" t="s">
        <v>467</v>
      </c>
      <c r="B548" s="44"/>
      <c r="C548" s="45"/>
      <c r="D548" s="45"/>
      <c r="E548" s="46" t="s">
        <v>460</v>
      </c>
      <c r="F548" s="45"/>
      <c r="G548" s="45"/>
      <c r="H548" s="45"/>
      <c r="I548" s="45"/>
      <c r="J548" s="47"/>
    </row>
    <row r="549" ht="30">
      <c r="A549" s="36" t="s">
        <v>458</v>
      </c>
      <c r="B549" s="36">
        <v>133</v>
      </c>
      <c r="C549" s="37" t="s">
        <v>12598</v>
      </c>
      <c r="D549" s="36" t="s">
        <v>460</v>
      </c>
      <c r="E549" s="38" t="s">
        <v>12599</v>
      </c>
      <c r="F549" s="39" t="s">
        <v>751</v>
      </c>
      <c r="G549" s="40">
        <v>16</v>
      </c>
      <c r="H549" s="41">
        <v>0</v>
      </c>
      <c r="I549" s="42">
        <f>ROUND(G549*H549,P4)</f>
        <v>0</v>
      </c>
      <c r="J549" s="39" t="s">
        <v>2348</v>
      </c>
      <c r="O549" s="43">
        <f>I549*0.21</f>
        <v>0</v>
      </c>
      <c r="P549">
        <v>3</v>
      </c>
    </row>
    <row r="550">
      <c r="A550" s="36" t="s">
        <v>464</v>
      </c>
      <c r="B550" s="44"/>
      <c r="C550" s="45"/>
      <c r="D550" s="45"/>
      <c r="E550" s="46" t="s">
        <v>460</v>
      </c>
      <c r="F550" s="45"/>
      <c r="G550" s="45"/>
      <c r="H550" s="45"/>
      <c r="I550" s="45"/>
      <c r="J550" s="47"/>
    </row>
    <row r="551" ht="30">
      <c r="A551" s="36" t="s">
        <v>465</v>
      </c>
      <c r="B551" s="44"/>
      <c r="C551" s="45"/>
      <c r="D551" s="45"/>
      <c r="E551" s="48" t="s">
        <v>12600</v>
      </c>
      <c r="F551" s="45"/>
      <c r="G551" s="45"/>
      <c r="H551" s="45"/>
      <c r="I551" s="45"/>
      <c r="J551" s="47"/>
    </row>
    <row r="552">
      <c r="A552" s="36" t="s">
        <v>467</v>
      </c>
      <c r="B552" s="44"/>
      <c r="C552" s="45"/>
      <c r="D552" s="45"/>
      <c r="E552" s="46" t="s">
        <v>460</v>
      </c>
      <c r="F552" s="45"/>
      <c r="G552" s="45"/>
      <c r="H552" s="45"/>
      <c r="I552" s="45"/>
      <c r="J552" s="47"/>
    </row>
    <row r="553">
      <c r="A553" s="36" t="s">
        <v>458</v>
      </c>
      <c r="B553" s="36">
        <v>134</v>
      </c>
      <c r="C553" s="37" t="s">
        <v>12601</v>
      </c>
      <c r="D553" s="36" t="s">
        <v>460</v>
      </c>
      <c r="E553" s="38" t="s">
        <v>12602</v>
      </c>
      <c r="F553" s="39" t="s">
        <v>751</v>
      </c>
      <c r="G553" s="40">
        <v>1</v>
      </c>
      <c r="H553" s="41">
        <v>0</v>
      </c>
      <c r="I553" s="42">
        <f>ROUND(G553*H553,P4)</f>
        <v>0</v>
      </c>
      <c r="J553" s="39" t="s">
        <v>2348</v>
      </c>
      <c r="O553" s="43">
        <f>I553*0.21</f>
        <v>0</v>
      </c>
      <c r="P553">
        <v>3</v>
      </c>
    </row>
    <row r="554">
      <c r="A554" s="36" t="s">
        <v>464</v>
      </c>
      <c r="B554" s="44"/>
      <c r="C554" s="45"/>
      <c r="D554" s="45"/>
      <c r="E554" s="46" t="s">
        <v>460</v>
      </c>
      <c r="F554" s="45"/>
      <c r="G554" s="45"/>
      <c r="H554" s="45"/>
      <c r="I554" s="45"/>
      <c r="J554" s="47"/>
    </row>
    <row r="555">
      <c r="A555" s="36" t="s">
        <v>465</v>
      </c>
      <c r="B555" s="44"/>
      <c r="C555" s="45"/>
      <c r="D555" s="45"/>
      <c r="E555" s="48" t="s">
        <v>10201</v>
      </c>
      <c r="F555" s="45"/>
      <c r="G555" s="45"/>
      <c r="H555" s="45"/>
      <c r="I555" s="45"/>
      <c r="J555" s="47"/>
    </row>
    <row r="556">
      <c r="A556" s="36" t="s">
        <v>467</v>
      </c>
      <c r="B556" s="44"/>
      <c r="C556" s="45"/>
      <c r="D556" s="45"/>
      <c r="E556" s="46" t="s">
        <v>460</v>
      </c>
      <c r="F556" s="45"/>
      <c r="G556" s="45"/>
      <c r="H556" s="45"/>
      <c r="I556" s="45"/>
      <c r="J556" s="47"/>
    </row>
    <row r="557">
      <c r="A557" s="30" t="s">
        <v>455</v>
      </c>
      <c r="B557" s="31"/>
      <c r="C557" s="32" t="s">
        <v>1178</v>
      </c>
      <c r="D557" s="33"/>
      <c r="E557" s="30" t="s">
        <v>1179</v>
      </c>
      <c r="F557" s="33"/>
      <c r="G557" s="33"/>
      <c r="H557" s="33"/>
      <c r="I557" s="34">
        <f>SUMIFS(I558:I569,A558:A569,"P")</f>
        <v>0</v>
      </c>
      <c r="J557" s="35"/>
    </row>
    <row r="558" ht="45">
      <c r="A558" s="36" t="s">
        <v>458</v>
      </c>
      <c r="B558" s="36">
        <v>135</v>
      </c>
      <c r="C558" s="37" t="s">
        <v>1850</v>
      </c>
      <c r="D558" s="36" t="s">
        <v>1851</v>
      </c>
      <c r="E558" s="38" t="s">
        <v>2565</v>
      </c>
      <c r="F558" s="39" t="s">
        <v>613</v>
      </c>
      <c r="G558" s="40">
        <v>1453.5340000000001</v>
      </c>
      <c r="H558" s="41">
        <v>0</v>
      </c>
      <c r="I558" s="42">
        <f>ROUND(G558*H558,P4)</f>
        <v>0</v>
      </c>
      <c r="J558" s="39" t="s">
        <v>463</v>
      </c>
      <c r="O558" s="43">
        <f>I558*0.21</f>
        <v>0</v>
      </c>
      <c r="P558">
        <v>3</v>
      </c>
    </row>
    <row r="559">
      <c r="A559" s="36" t="s">
        <v>464</v>
      </c>
      <c r="B559" s="44"/>
      <c r="C559" s="45"/>
      <c r="D559" s="45"/>
      <c r="E559" s="38" t="s">
        <v>1180</v>
      </c>
      <c r="F559" s="45"/>
      <c r="G559" s="45"/>
      <c r="H559" s="45"/>
      <c r="I559" s="45"/>
      <c r="J559" s="47"/>
    </row>
    <row r="560" ht="105">
      <c r="A560" s="36" t="s">
        <v>465</v>
      </c>
      <c r="B560" s="44"/>
      <c r="C560" s="45"/>
      <c r="D560" s="45"/>
      <c r="E560" s="48" t="s">
        <v>12603</v>
      </c>
      <c r="F560" s="45"/>
      <c r="G560" s="45"/>
      <c r="H560" s="45"/>
      <c r="I560" s="45"/>
      <c r="J560" s="47"/>
    </row>
    <row r="561" ht="120">
      <c r="A561" s="36" t="s">
        <v>467</v>
      </c>
      <c r="B561" s="44"/>
      <c r="C561" s="45"/>
      <c r="D561" s="45"/>
      <c r="E561" s="38" t="s">
        <v>1181</v>
      </c>
      <c r="F561" s="45"/>
      <c r="G561" s="45"/>
      <c r="H561" s="45"/>
      <c r="I561" s="45"/>
      <c r="J561" s="47"/>
    </row>
    <row r="562" ht="45">
      <c r="A562" s="36" t="s">
        <v>458</v>
      </c>
      <c r="B562" s="36">
        <v>136</v>
      </c>
      <c r="C562" s="37" t="s">
        <v>625</v>
      </c>
      <c r="D562" s="36" t="s">
        <v>626</v>
      </c>
      <c r="E562" s="38" t="s">
        <v>627</v>
      </c>
      <c r="F562" s="39" t="s">
        <v>613</v>
      </c>
      <c r="G562" s="40">
        <v>1.573</v>
      </c>
      <c r="H562" s="41">
        <v>0</v>
      </c>
      <c r="I562" s="42">
        <f>ROUND(G562*H562,P4)</f>
        <v>0</v>
      </c>
      <c r="J562" s="39" t="s">
        <v>463</v>
      </c>
      <c r="O562" s="43">
        <f>I562*0.21</f>
        <v>0</v>
      </c>
      <c r="P562">
        <v>3</v>
      </c>
    </row>
    <row r="563">
      <c r="A563" s="36" t="s">
        <v>464</v>
      </c>
      <c r="B563" s="44"/>
      <c r="C563" s="45"/>
      <c r="D563" s="45"/>
      <c r="E563" s="38" t="s">
        <v>1180</v>
      </c>
      <c r="F563" s="45"/>
      <c r="G563" s="45"/>
      <c r="H563" s="45"/>
      <c r="I563" s="45"/>
      <c r="J563" s="47"/>
    </row>
    <row r="564" ht="30">
      <c r="A564" s="36" t="s">
        <v>465</v>
      </c>
      <c r="B564" s="44"/>
      <c r="C564" s="45"/>
      <c r="D564" s="45"/>
      <c r="E564" s="48" t="s">
        <v>12604</v>
      </c>
      <c r="F564" s="45"/>
      <c r="G564" s="45"/>
      <c r="H564" s="45"/>
      <c r="I564" s="45"/>
      <c r="J564" s="47"/>
    </row>
    <row r="565" ht="120">
      <c r="A565" s="36" t="s">
        <v>467</v>
      </c>
      <c r="B565" s="44"/>
      <c r="C565" s="45"/>
      <c r="D565" s="45"/>
      <c r="E565" s="38" t="s">
        <v>1181</v>
      </c>
      <c r="F565" s="45"/>
      <c r="G565" s="45"/>
      <c r="H565" s="45"/>
      <c r="I565" s="45"/>
      <c r="J565" s="47"/>
    </row>
    <row r="566" ht="30">
      <c r="A566" s="36" t="s">
        <v>458</v>
      </c>
      <c r="B566" s="36">
        <v>137</v>
      </c>
      <c r="C566" s="37" t="s">
        <v>3599</v>
      </c>
      <c r="D566" s="36" t="s">
        <v>3600</v>
      </c>
      <c r="E566" s="38" t="s">
        <v>4829</v>
      </c>
      <c r="F566" s="39" t="s">
        <v>613</v>
      </c>
      <c r="G566" s="40">
        <v>46.371000000000002</v>
      </c>
      <c r="H566" s="41">
        <v>0</v>
      </c>
      <c r="I566" s="42">
        <f>ROUND(G566*H566,P4)</f>
        <v>0</v>
      </c>
      <c r="J566" s="39" t="s">
        <v>463</v>
      </c>
      <c r="O566" s="43">
        <f>I566*0</f>
        <v>0</v>
      </c>
      <c r="P566">
        <v>1</v>
      </c>
    </row>
    <row r="567">
      <c r="A567" s="36" t="s">
        <v>464</v>
      </c>
      <c r="B567" s="44"/>
      <c r="C567" s="45"/>
      <c r="D567" s="45"/>
      <c r="E567" s="38" t="s">
        <v>1180</v>
      </c>
      <c r="F567" s="45"/>
      <c r="G567" s="45"/>
      <c r="H567" s="45"/>
      <c r="I567" s="45"/>
      <c r="J567" s="47"/>
    </row>
    <row r="568" ht="75">
      <c r="A568" s="36" t="s">
        <v>465</v>
      </c>
      <c r="B568" s="44"/>
      <c r="C568" s="45"/>
      <c r="D568" s="45"/>
      <c r="E568" s="48" t="s">
        <v>12605</v>
      </c>
      <c r="F568" s="45"/>
      <c r="G568" s="45"/>
      <c r="H568" s="45"/>
      <c r="I568" s="45"/>
      <c r="J568" s="47"/>
    </row>
    <row r="569" ht="120">
      <c r="A569" s="36" t="s">
        <v>467</v>
      </c>
      <c r="B569" s="44"/>
      <c r="C569" s="45"/>
      <c r="D569" s="45"/>
      <c r="E569" s="38" t="s">
        <v>1181</v>
      </c>
      <c r="F569" s="45"/>
      <c r="G569" s="45"/>
      <c r="H569" s="45"/>
      <c r="I569" s="45"/>
      <c r="J569" s="47"/>
    </row>
    <row r="570">
      <c r="A570" s="30" t="s">
        <v>455</v>
      </c>
      <c r="B570" s="31"/>
      <c r="C570" s="32" t="s">
        <v>2567</v>
      </c>
      <c r="D570" s="33"/>
      <c r="E570" s="30" t="s">
        <v>2568</v>
      </c>
      <c r="F570" s="33"/>
      <c r="G570" s="33"/>
      <c r="H570" s="33"/>
      <c r="I570" s="34">
        <f>SUMIFS(I571:I574,A571:A574,"P")</f>
        <v>0</v>
      </c>
      <c r="J570" s="35"/>
    </row>
    <row r="571" ht="30">
      <c r="A571" s="36" t="s">
        <v>458</v>
      </c>
      <c r="B571" s="36">
        <v>138</v>
      </c>
      <c r="C571" s="37" t="s">
        <v>12606</v>
      </c>
      <c r="D571" s="36" t="s">
        <v>460</v>
      </c>
      <c r="E571" s="38" t="s">
        <v>12607</v>
      </c>
      <c r="F571" s="39" t="s">
        <v>613</v>
      </c>
      <c r="G571" s="40">
        <v>328.01600000000002</v>
      </c>
      <c r="H571" s="41">
        <v>0</v>
      </c>
      <c r="I571" s="42">
        <f>ROUND(G571*H571,P4)</f>
        <v>0</v>
      </c>
      <c r="J571" s="39" t="s">
        <v>2348</v>
      </c>
      <c r="O571" s="43">
        <f>I571*0.21</f>
        <v>0</v>
      </c>
      <c r="P571">
        <v>3</v>
      </c>
    </row>
    <row r="572">
      <c r="A572" s="36" t="s">
        <v>464</v>
      </c>
      <c r="B572" s="44"/>
      <c r="C572" s="45"/>
      <c r="D572" s="45"/>
      <c r="E572" s="46" t="s">
        <v>460</v>
      </c>
      <c r="F572" s="45"/>
      <c r="G572" s="45"/>
      <c r="H572" s="45"/>
      <c r="I572" s="45"/>
      <c r="J572" s="47"/>
    </row>
    <row r="573">
      <c r="A573" s="36" t="s">
        <v>465</v>
      </c>
      <c r="B573" s="44"/>
      <c r="C573" s="45"/>
      <c r="D573" s="45"/>
      <c r="E573" s="48" t="s">
        <v>12608</v>
      </c>
      <c r="F573" s="45"/>
      <c r="G573" s="45"/>
      <c r="H573" s="45"/>
      <c r="I573" s="45"/>
      <c r="J573" s="47"/>
    </row>
    <row r="574">
      <c r="A574" s="36" t="s">
        <v>467</v>
      </c>
      <c r="B574" s="44"/>
      <c r="C574" s="45"/>
      <c r="D574" s="45"/>
      <c r="E574" s="46" t="s">
        <v>460</v>
      </c>
      <c r="F574" s="45"/>
      <c r="G574" s="45"/>
      <c r="H574" s="45"/>
      <c r="I574" s="45"/>
      <c r="J574" s="47"/>
    </row>
    <row r="575">
      <c r="A575" s="30" t="s">
        <v>455</v>
      </c>
      <c r="B575" s="31"/>
      <c r="C575" s="32" t="s">
        <v>2772</v>
      </c>
      <c r="D575" s="33"/>
      <c r="E575" s="30" t="s">
        <v>2773</v>
      </c>
      <c r="F575" s="33"/>
      <c r="G575" s="33"/>
      <c r="H575" s="33"/>
      <c r="I575" s="34">
        <f>SUMIFS(I576:I595,A576:A595,"P")</f>
        <v>0</v>
      </c>
      <c r="J575" s="35"/>
    </row>
    <row r="576">
      <c r="A576" s="36" t="s">
        <v>458</v>
      </c>
      <c r="B576" s="36">
        <v>139</v>
      </c>
      <c r="C576" s="37" t="s">
        <v>12609</v>
      </c>
      <c r="D576" s="36" t="s">
        <v>460</v>
      </c>
      <c r="E576" s="38" t="s">
        <v>12610</v>
      </c>
      <c r="F576" s="39" t="s">
        <v>553</v>
      </c>
      <c r="G576" s="40">
        <v>28</v>
      </c>
      <c r="H576" s="41">
        <v>0</v>
      </c>
      <c r="I576" s="42">
        <f>ROUND(G576*H576,P4)</f>
        <v>0</v>
      </c>
      <c r="J576" s="39" t="s">
        <v>2348</v>
      </c>
      <c r="O576" s="43">
        <f>I576*0.21</f>
        <v>0</v>
      </c>
      <c r="P576">
        <v>3</v>
      </c>
    </row>
    <row r="577">
      <c r="A577" s="36" t="s">
        <v>464</v>
      </c>
      <c r="B577" s="44"/>
      <c r="C577" s="45"/>
      <c r="D577" s="45"/>
      <c r="E577" s="46" t="s">
        <v>460</v>
      </c>
      <c r="F577" s="45"/>
      <c r="G577" s="45"/>
      <c r="H577" s="45"/>
      <c r="I577" s="45"/>
      <c r="J577" s="47"/>
    </row>
    <row r="578" ht="45">
      <c r="A578" s="36" t="s">
        <v>465</v>
      </c>
      <c r="B578" s="44"/>
      <c r="C578" s="45"/>
      <c r="D578" s="45"/>
      <c r="E578" s="48" t="s">
        <v>12611</v>
      </c>
      <c r="F578" s="45"/>
      <c r="G578" s="45"/>
      <c r="H578" s="45"/>
      <c r="I578" s="45"/>
      <c r="J578" s="47"/>
    </row>
    <row r="579">
      <c r="A579" s="36" t="s">
        <v>467</v>
      </c>
      <c r="B579" s="44"/>
      <c r="C579" s="45"/>
      <c r="D579" s="45"/>
      <c r="E579" s="46" t="s">
        <v>460</v>
      </c>
      <c r="F579" s="45"/>
      <c r="G579" s="45"/>
      <c r="H579" s="45"/>
      <c r="I579" s="45"/>
      <c r="J579" s="47"/>
    </row>
    <row r="580">
      <c r="A580" s="36" t="s">
        <v>458</v>
      </c>
      <c r="B580" s="36">
        <v>140</v>
      </c>
      <c r="C580" s="37" t="s">
        <v>12612</v>
      </c>
      <c r="D580" s="36" t="s">
        <v>460</v>
      </c>
      <c r="E580" s="38" t="s">
        <v>12613</v>
      </c>
      <c r="F580" s="39" t="s">
        <v>553</v>
      </c>
      <c r="G580" s="40">
        <v>72</v>
      </c>
      <c r="H580" s="41">
        <v>0</v>
      </c>
      <c r="I580" s="42">
        <f>ROUND(G580*H580,P4)</f>
        <v>0</v>
      </c>
      <c r="J580" s="39" t="s">
        <v>2348</v>
      </c>
      <c r="O580" s="43">
        <f>I580*0.21</f>
        <v>0</v>
      </c>
      <c r="P580">
        <v>3</v>
      </c>
    </row>
    <row r="581">
      <c r="A581" s="36" t="s">
        <v>464</v>
      </c>
      <c r="B581" s="44"/>
      <c r="C581" s="45"/>
      <c r="D581" s="45"/>
      <c r="E581" s="46" t="s">
        <v>460</v>
      </c>
      <c r="F581" s="45"/>
      <c r="G581" s="45"/>
      <c r="H581" s="45"/>
      <c r="I581" s="45"/>
      <c r="J581" s="47"/>
    </row>
    <row r="582" ht="45">
      <c r="A582" s="36" t="s">
        <v>465</v>
      </c>
      <c r="B582" s="44"/>
      <c r="C582" s="45"/>
      <c r="D582" s="45"/>
      <c r="E582" s="48" t="s">
        <v>12614</v>
      </c>
      <c r="F582" s="45"/>
      <c r="G582" s="45"/>
      <c r="H582" s="45"/>
      <c r="I582" s="45"/>
      <c r="J582" s="47"/>
    </row>
    <row r="583">
      <c r="A583" s="36" t="s">
        <v>467</v>
      </c>
      <c r="B583" s="44"/>
      <c r="C583" s="45"/>
      <c r="D583" s="45"/>
      <c r="E583" s="46" t="s">
        <v>460</v>
      </c>
      <c r="F583" s="45"/>
      <c r="G583" s="45"/>
      <c r="H583" s="45"/>
      <c r="I583" s="45"/>
      <c r="J583" s="47"/>
    </row>
    <row r="584">
      <c r="A584" s="36" t="s">
        <v>458</v>
      </c>
      <c r="B584" s="36">
        <v>141</v>
      </c>
      <c r="C584" s="37" t="s">
        <v>12615</v>
      </c>
      <c r="D584" s="36" t="s">
        <v>460</v>
      </c>
      <c r="E584" s="38" t="s">
        <v>12616</v>
      </c>
      <c r="F584" s="39" t="s">
        <v>553</v>
      </c>
      <c r="G584" s="40">
        <v>40</v>
      </c>
      <c r="H584" s="41">
        <v>0</v>
      </c>
      <c r="I584" s="42">
        <f>ROUND(G584*H584,P4)</f>
        <v>0</v>
      </c>
      <c r="J584" s="39" t="s">
        <v>2348</v>
      </c>
      <c r="O584" s="43">
        <f>I584*0.21</f>
        <v>0</v>
      </c>
      <c r="P584">
        <v>3</v>
      </c>
    </row>
    <row r="585">
      <c r="A585" s="36" t="s">
        <v>464</v>
      </c>
      <c r="B585" s="44"/>
      <c r="C585" s="45"/>
      <c r="D585" s="45"/>
      <c r="E585" s="46" t="s">
        <v>460</v>
      </c>
      <c r="F585" s="45"/>
      <c r="G585" s="45"/>
      <c r="H585" s="45"/>
      <c r="I585" s="45"/>
      <c r="J585" s="47"/>
    </row>
    <row r="586">
      <c r="A586" s="36" t="s">
        <v>465</v>
      </c>
      <c r="B586" s="44"/>
      <c r="C586" s="45"/>
      <c r="D586" s="45"/>
      <c r="E586" s="48" t="s">
        <v>12617</v>
      </c>
      <c r="F586" s="45"/>
      <c r="G586" s="45"/>
      <c r="H586" s="45"/>
      <c r="I586" s="45"/>
      <c r="J586" s="47"/>
    </row>
    <row r="587">
      <c r="A587" s="36" t="s">
        <v>467</v>
      </c>
      <c r="B587" s="44"/>
      <c r="C587" s="45"/>
      <c r="D587" s="45"/>
      <c r="E587" s="46" t="s">
        <v>460</v>
      </c>
      <c r="F587" s="45"/>
      <c r="G587" s="45"/>
      <c r="H587" s="45"/>
      <c r="I587" s="45"/>
      <c r="J587" s="47"/>
    </row>
    <row r="588">
      <c r="A588" s="36" t="s">
        <v>458</v>
      </c>
      <c r="B588" s="36">
        <v>142</v>
      </c>
      <c r="C588" s="37" t="s">
        <v>12618</v>
      </c>
      <c r="D588" s="36" t="s">
        <v>460</v>
      </c>
      <c r="E588" s="38" t="s">
        <v>12619</v>
      </c>
      <c r="F588" s="39" t="s">
        <v>553</v>
      </c>
      <c r="G588" s="40">
        <v>324</v>
      </c>
      <c r="H588" s="41">
        <v>0</v>
      </c>
      <c r="I588" s="42">
        <f>ROUND(G588*H588,P4)</f>
        <v>0</v>
      </c>
      <c r="J588" s="39" t="s">
        <v>2348</v>
      </c>
      <c r="O588" s="43">
        <f>I588*0.21</f>
        <v>0</v>
      </c>
      <c r="P588">
        <v>3</v>
      </c>
    </row>
    <row r="589">
      <c r="A589" s="36" t="s">
        <v>464</v>
      </c>
      <c r="B589" s="44"/>
      <c r="C589" s="45"/>
      <c r="D589" s="45"/>
      <c r="E589" s="46" t="s">
        <v>460</v>
      </c>
      <c r="F589" s="45"/>
      <c r="G589" s="45"/>
      <c r="H589" s="45"/>
      <c r="I589" s="45"/>
      <c r="J589" s="47"/>
    </row>
    <row r="590" ht="75">
      <c r="A590" s="36" t="s">
        <v>465</v>
      </c>
      <c r="B590" s="44"/>
      <c r="C590" s="45"/>
      <c r="D590" s="45"/>
      <c r="E590" s="48" t="s">
        <v>12620</v>
      </c>
      <c r="F590" s="45"/>
      <c r="G590" s="45"/>
      <c r="H590" s="45"/>
      <c r="I590" s="45"/>
      <c r="J590" s="47"/>
    </row>
    <row r="591">
      <c r="A591" s="36" t="s">
        <v>467</v>
      </c>
      <c r="B591" s="44"/>
      <c r="C591" s="45"/>
      <c r="D591" s="45"/>
      <c r="E591" s="46" t="s">
        <v>460</v>
      </c>
      <c r="F591" s="45"/>
      <c r="G591" s="45"/>
      <c r="H591" s="45"/>
      <c r="I591" s="45"/>
      <c r="J591" s="47"/>
    </row>
    <row r="592">
      <c r="A592" s="36" t="s">
        <v>458</v>
      </c>
      <c r="B592" s="36">
        <v>143</v>
      </c>
      <c r="C592" s="37" t="s">
        <v>12621</v>
      </c>
      <c r="D592" s="36" t="s">
        <v>460</v>
      </c>
      <c r="E592" s="38" t="s">
        <v>12622</v>
      </c>
      <c r="F592" s="39" t="s">
        <v>989</v>
      </c>
      <c r="G592" s="40">
        <v>1</v>
      </c>
      <c r="H592" s="41">
        <v>0</v>
      </c>
      <c r="I592" s="42">
        <f>ROUND(G592*H592,P4)</f>
        <v>0</v>
      </c>
      <c r="J592" s="39" t="s">
        <v>463</v>
      </c>
      <c r="O592" s="43">
        <f>I592*0.21</f>
        <v>0</v>
      </c>
      <c r="P592">
        <v>3</v>
      </c>
    </row>
    <row r="593">
      <c r="A593" s="36" t="s">
        <v>464</v>
      </c>
      <c r="B593" s="44"/>
      <c r="C593" s="45"/>
      <c r="D593" s="45"/>
      <c r="E593" s="46" t="s">
        <v>460</v>
      </c>
      <c r="F593" s="45"/>
      <c r="G593" s="45"/>
      <c r="H593" s="45"/>
      <c r="I593" s="45"/>
      <c r="J593" s="47"/>
    </row>
    <row r="594">
      <c r="A594" s="36" t="s">
        <v>465</v>
      </c>
      <c r="B594" s="44"/>
      <c r="C594" s="45"/>
      <c r="D594" s="45"/>
      <c r="E594" s="48" t="s">
        <v>12623</v>
      </c>
      <c r="F594" s="45"/>
      <c r="G594" s="45"/>
      <c r="H594" s="45"/>
      <c r="I594" s="45"/>
      <c r="J594" s="47"/>
    </row>
    <row r="595">
      <c r="A595" s="36" t="s">
        <v>467</v>
      </c>
      <c r="B595" s="44"/>
      <c r="C595" s="45"/>
      <c r="D595" s="45"/>
      <c r="E595" s="46" t="s">
        <v>460</v>
      </c>
      <c r="F595" s="45"/>
      <c r="G595" s="45"/>
      <c r="H595" s="45"/>
      <c r="I595" s="45"/>
      <c r="J595" s="47"/>
    </row>
    <row r="596">
      <c r="A596" s="30" t="s">
        <v>455</v>
      </c>
      <c r="B596" s="31"/>
      <c r="C596" s="32" t="s">
        <v>12624</v>
      </c>
      <c r="D596" s="33"/>
      <c r="E596" s="30" t="s">
        <v>12625</v>
      </c>
      <c r="F596" s="33"/>
      <c r="G596" s="33"/>
      <c r="H596" s="33"/>
      <c r="I596" s="34">
        <f>SUMIFS(I597:I608,A597:A608,"P")</f>
        <v>0</v>
      </c>
      <c r="J596" s="35"/>
    </row>
    <row r="597">
      <c r="A597" s="36" t="s">
        <v>458</v>
      </c>
      <c r="B597" s="36">
        <v>144</v>
      </c>
      <c r="C597" s="37" t="s">
        <v>12626</v>
      </c>
      <c r="D597" s="36" t="s">
        <v>460</v>
      </c>
      <c r="E597" s="38" t="s">
        <v>12627</v>
      </c>
      <c r="F597" s="39" t="s">
        <v>6122</v>
      </c>
      <c r="G597" s="40">
        <v>1</v>
      </c>
      <c r="H597" s="41">
        <v>0</v>
      </c>
      <c r="I597" s="42">
        <f>ROUND(G597*H597,P4)</f>
        <v>0</v>
      </c>
      <c r="J597" s="39" t="s">
        <v>463</v>
      </c>
      <c r="O597" s="43">
        <f>I597*0.21</f>
        <v>0</v>
      </c>
      <c r="P597">
        <v>3</v>
      </c>
    </row>
    <row r="598">
      <c r="A598" s="36" t="s">
        <v>464</v>
      </c>
      <c r="B598" s="44"/>
      <c r="C598" s="45"/>
      <c r="D598" s="45"/>
      <c r="E598" s="46" t="s">
        <v>460</v>
      </c>
      <c r="F598" s="45"/>
      <c r="G598" s="45"/>
      <c r="H598" s="45"/>
      <c r="I598" s="45"/>
      <c r="J598" s="47"/>
    </row>
    <row r="599">
      <c r="A599" s="36" t="s">
        <v>465</v>
      </c>
      <c r="B599" s="44"/>
      <c r="C599" s="45"/>
      <c r="D599" s="45"/>
      <c r="E599" s="48" t="s">
        <v>10201</v>
      </c>
      <c r="F599" s="45"/>
      <c r="G599" s="45"/>
      <c r="H599" s="45"/>
      <c r="I599" s="45"/>
      <c r="J599" s="47"/>
    </row>
    <row r="600">
      <c r="A600" s="36" t="s">
        <v>467</v>
      </c>
      <c r="B600" s="44"/>
      <c r="C600" s="45"/>
      <c r="D600" s="45"/>
      <c r="E600" s="46" t="s">
        <v>460</v>
      </c>
      <c r="F600" s="45"/>
      <c r="G600" s="45"/>
      <c r="H600" s="45"/>
      <c r="I600" s="45"/>
      <c r="J600" s="47"/>
    </row>
    <row r="601">
      <c r="A601" s="36" t="s">
        <v>458</v>
      </c>
      <c r="B601" s="36">
        <v>145</v>
      </c>
      <c r="C601" s="37" t="s">
        <v>12628</v>
      </c>
      <c r="D601" s="36" t="s">
        <v>460</v>
      </c>
      <c r="E601" s="38" t="s">
        <v>12629</v>
      </c>
      <c r="F601" s="39" t="s">
        <v>6122</v>
      </c>
      <c r="G601" s="40">
        <v>1</v>
      </c>
      <c r="H601" s="41">
        <v>0</v>
      </c>
      <c r="I601" s="42">
        <f>ROUND(G601*H601,P4)</f>
        <v>0</v>
      </c>
      <c r="J601" s="39" t="s">
        <v>463</v>
      </c>
      <c r="O601" s="43">
        <f>I601*0.21</f>
        <v>0</v>
      </c>
      <c r="P601">
        <v>3</v>
      </c>
    </row>
    <row r="602">
      <c r="A602" s="36" t="s">
        <v>464</v>
      </c>
      <c r="B602" s="44"/>
      <c r="C602" s="45"/>
      <c r="D602" s="45"/>
      <c r="E602" s="46" t="s">
        <v>460</v>
      </c>
      <c r="F602" s="45"/>
      <c r="G602" s="45"/>
      <c r="H602" s="45"/>
      <c r="I602" s="45"/>
      <c r="J602" s="47"/>
    </row>
    <row r="603">
      <c r="A603" s="36" t="s">
        <v>465</v>
      </c>
      <c r="B603" s="44"/>
      <c r="C603" s="45"/>
      <c r="D603" s="45"/>
      <c r="E603" s="48" t="s">
        <v>10201</v>
      </c>
      <c r="F603" s="45"/>
      <c r="G603" s="45"/>
      <c r="H603" s="45"/>
      <c r="I603" s="45"/>
      <c r="J603" s="47"/>
    </row>
    <row r="604">
      <c r="A604" s="36" t="s">
        <v>467</v>
      </c>
      <c r="B604" s="44"/>
      <c r="C604" s="45"/>
      <c r="D604" s="45"/>
      <c r="E604" s="46" t="s">
        <v>460</v>
      </c>
      <c r="F604" s="45"/>
      <c r="G604" s="45"/>
      <c r="H604" s="45"/>
      <c r="I604" s="45"/>
      <c r="J604" s="47"/>
    </row>
    <row r="605">
      <c r="A605" s="36" t="s">
        <v>458</v>
      </c>
      <c r="B605" s="36">
        <v>146</v>
      </c>
      <c r="C605" s="37" t="s">
        <v>12630</v>
      </c>
      <c r="D605" s="36" t="s">
        <v>460</v>
      </c>
      <c r="E605" s="38" t="s">
        <v>12631</v>
      </c>
      <c r="F605" s="39" t="s">
        <v>6122</v>
      </c>
      <c r="G605" s="40">
        <v>1</v>
      </c>
      <c r="H605" s="41">
        <v>0</v>
      </c>
      <c r="I605" s="42">
        <f>ROUND(G605*H605,P4)</f>
        <v>0</v>
      </c>
      <c r="J605" s="39" t="s">
        <v>463</v>
      </c>
      <c r="O605" s="43">
        <f>I605*0.21</f>
        <v>0</v>
      </c>
      <c r="P605">
        <v>3</v>
      </c>
    </row>
    <row r="606">
      <c r="A606" s="36" t="s">
        <v>464</v>
      </c>
      <c r="B606" s="44"/>
      <c r="C606" s="45"/>
      <c r="D606" s="45"/>
      <c r="E606" s="46" t="s">
        <v>460</v>
      </c>
      <c r="F606" s="45"/>
      <c r="G606" s="45"/>
      <c r="H606" s="45"/>
      <c r="I606" s="45"/>
      <c r="J606" s="47"/>
    </row>
    <row r="607">
      <c r="A607" s="36" t="s">
        <v>465</v>
      </c>
      <c r="B607" s="44"/>
      <c r="C607" s="45"/>
      <c r="D607" s="45"/>
      <c r="E607" s="48" t="s">
        <v>10201</v>
      </c>
      <c r="F607" s="45"/>
      <c r="G607" s="45"/>
      <c r="H607" s="45"/>
      <c r="I607" s="45"/>
      <c r="J607" s="47"/>
    </row>
    <row r="608">
      <c r="A608" s="36" t="s">
        <v>467</v>
      </c>
      <c r="B608" s="44"/>
      <c r="C608" s="45"/>
      <c r="D608" s="45"/>
      <c r="E608" s="46" t="s">
        <v>460</v>
      </c>
      <c r="F608" s="45"/>
      <c r="G608" s="45"/>
      <c r="H608" s="45"/>
      <c r="I608" s="45"/>
      <c r="J608" s="47"/>
    </row>
    <row r="609">
      <c r="A609" s="30" t="s">
        <v>455</v>
      </c>
      <c r="B609" s="31"/>
      <c r="C609" s="32" t="s">
        <v>12632</v>
      </c>
      <c r="D609" s="33"/>
      <c r="E609" s="30" t="s">
        <v>12633</v>
      </c>
      <c r="F609" s="33"/>
      <c r="G609" s="33"/>
      <c r="H609" s="33"/>
      <c r="I609" s="34">
        <f>SUMIFS(I610:I629,A610:A629,"P")</f>
        <v>0</v>
      </c>
      <c r="J609" s="35"/>
    </row>
    <row r="610">
      <c r="A610" s="36" t="s">
        <v>458</v>
      </c>
      <c r="B610" s="36">
        <v>147</v>
      </c>
      <c r="C610" s="37" t="s">
        <v>12634</v>
      </c>
      <c r="D610" s="36" t="s">
        <v>460</v>
      </c>
      <c r="E610" s="38" t="s">
        <v>12635</v>
      </c>
      <c r="F610" s="39" t="s">
        <v>6122</v>
      </c>
      <c r="G610" s="40">
        <v>1</v>
      </c>
      <c r="H610" s="41">
        <v>0</v>
      </c>
      <c r="I610" s="42">
        <f>ROUND(G610*H610,P4)</f>
        <v>0</v>
      </c>
      <c r="J610" s="39" t="s">
        <v>463</v>
      </c>
      <c r="O610" s="43">
        <f>I610*0.21</f>
        <v>0</v>
      </c>
      <c r="P610">
        <v>3</v>
      </c>
    </row>
    <row r="611">
      <c r="A611" s="36" t="s">
        <v>464</v>
      </c>
      <c r="B611" s="44"/>
      <c r="C611" s="45"/>
      <c r="D611" s="45"/>
      <c r="E611" s="46" t="s">
        <v>460</v>
      </c>
      <c r="F611" s="45"/>
      <c r="G611" s="45"/>
      <c r="H611" s="45"/>
      <c r="I611" s="45"/>
      <c r="J611" s="47"/>
    </row>
    <row r="612">
      <c r="A612" s="36" t="s">
        <v>465</v>
      </c>
      <c r="B612" s="44"/>
      <c r="C612" s="45"/>
      <c r="D612" s="45"/>
      <c r="E612" s="48" t="s">
        <v>10201</v>
      </c>
      <c r="F612" s="45"/>
      <c r="G612" s="45"/>
      <c r="H612" s="45"/>
      <c r="I612" s="45"/>
      <c r="J612" s="47"/>
    </row>
    <row r="613">
      <c r="A613" s="36" t="s">
        <v>467</v>
      </c>
      <c r="B613" s="44"/>
      <c r="C613" s="45"/>
      <c r="D613" s="45"/>
      <c r="E613" s="46" t="s">
        <v>460</v>
      </c>
      <c r="F613" s="45"/>
      <c r="G613" s="45"/>
      <c r="H613" s="45"/>
      <c r="I613" s="45"/>
      <c r="J613" s="47"/>
    </row>
    <row r="614">
      <c r="A614" s="36" t="s">
        <v>458</v>
      </c>
      <c r="B614" s="36">
        <v>148</v>
      </c>
      <c r="C614" s="37" t="s">
        <v>12636</v>
      </c>
      <c r="D614" s="36" t="s">
        <v>460</v>
      </c>
      <c r="E614" s="38" t="s">
        <v>12637</v>
      </c>
      <c r="F614" s="39" t="s">
        <v>743</v>
      </c>
      <c r="G614" s="40">
        <v>1362</v>
      </c>
      <c r="H614" s="41">
        <v>0</v>
      </c>
      <c r="I614" s="42">
        <f>ROUND(G614*H614,P4)</f>
        <v>0</v>
      </c>
      <c r="J614" s="39" t="s">
        <v>463</v>
      </c>
      <c r="O614" s="43">
        <f>I614*0.21</f>
        <v>0</v>
      </c>
      <c r="P614">
        <v>3</v>
      </c>
    </row>
    <row r="615">
      <c r="A615" s="36" t="s">
        <v>464</v>
      </c>
      <c r="B615" s="44"/>
      <c r="C615" s="45"/>
      <c r="D615" s="45"/>
      <c r="E615" s="46" t="s">
        <v>460</v>
      </c>
      <c r="F615" s="45"/>
      <c r="G615" s="45"/>
      <c r="H615" s="45"/>
      <c r="I615" s="45"/>
      <c r="J615" s="47"/>
    </row>
    <row r="616">
      <c r="A616" s="36" t="s">
        <v>465</v>
      </c>
      <c r="B616" s="44"/>
      <c r="C616" s="45"/>
      <c r="D616" s="45"/>
      <c r="E616" s="48" t="s">
        <v>12569</v>
      </c>
      <c r="F616" s="45"/>
      <c r="G616" s="45"/>
      <c r="H616" s="45"/>
      <c r="I616" s="45"/>
      <c r="J616" s="47"/>
    </row>
    <row r="617">
      <c r="A617" s="36" t="s">
        <v>467</v>
      </c>
      <c r="B617" s="44"/>
      <c r="C617" s="45"/>
      <c r="D617" s="45"/>
      <c r="E617" s="46" t="s">
        <v>460</v>
      </c>
      <c r="F617" s="45"/>
      <c r="G617" s="45"/>
      <c r="H617" s="45"/>
      <c r="I617" s="45"/>
      <c r="J617" s="47"/>
    </row>
    <row r="618">
      <c r="A618" s="36" t="s">
        <v>458</v>
      </c>
      <c r="B618" s="36">
        <v>149</v>
      </c>
      <c r="C618" s="37" t="s">
        <v>12638</v>
      </c>
      <c r="D618" s="36" t="s">
        <v>460</v>
      </c>
      <c r="E618" s="38" t="s">
        <v>12639</v>
      </c>
      <c r="F618" s="39" t="s">
        <v>743</v>
      </c>
      <c r="G618" s="40">
        <v>1362</v>
      </c>
      <c r="H618" s="41">
        <v>0</v>
      </c>
      <c r="I618" s="42">
        <f>ROUND(G618*H618,P4)</f>
        <v>0</v>
      </c>
      <c r="J618" s="39" t="s">
        <v>463</v>
      </c>
      <c r="O618" s="43">
        <f>I618*0.21</f>
        <v>0</v>
      </c>
      <c r="P618">
        <v>3</v>
      </c>
    </row>
    <row r="619">
      <c r="A619" s="36" t="s">
        <v>464</v>
      </c>
      <c r="B619" s="44"/>
      <c r="C619" s="45"/>
      <c r="D619" s="45"/>
      <c r="E619" s="46" t="s">
        <v>460</v>
      </c>
      <c r="F619" s="45"/>
      <c r="G619" s="45"/>
      <c r="H619" s="45"/>
      <c r="I619" s="45"/>
      <c r="J619" s="47"/>
    </row>
    <row r="620">
      <c r="A620" s="36" t="s">
        <v>465</v>
      </c>
      <c r="B620" s="44"/>
      <c r="C620" s="45"/>
      <c r="D620" s="45"/>
      <c r="E620" s="48" t="s">
        <v>12569</v>
      </c>
      <c r="F620" s="45"/>
      <c r="G620" s="45"/>
      <c r="H620" s="45"/>
      <c r="I620" s="45"/>
      <c r="J620" s="47"/>
    </row>
    <row r="621">
      <c r="A621" s="36" t="s">
        <v>467</v>
      </c>
      <c r="B621" s="44"/>
      <c r="C621" s="45"/>
      <c r="D621" s="45"/>
      <c r="E621" s="46" t="s">
        <v>460</v>
      </c>
      <c r="F621" s="45"/>
      <c r="G621" s="45"/>
      <c r="H621" s="45"/>
      <c r="I621" s="45"/>
      <c r="J621" s="47"/>
    </row>
    <row r="622">
      <c r="A622" s="36" t="s">
        <v>458</v>
      </c>
      <c r="B622" s="36">
        <v>150</v>
      </c>
      <c r="C622" s="37" t="s">
        <v>12640</v>
      </c>
      <c r="D622" s="36" t="s">
        <v>460</v>
      </c>
      <c r="E622" s="38" t="s">
        <v>12641</v>
      </c>
      <c r="F622" s="39" t="s">
        <v>751</v>
      </c>
      <c r="G622" s="40">
        <v>250</v>
      </c>
      <c r="H622" s="41">
        <v>0</v>
      </c>
      <c r="I622" s="42">
        <f>ROUND(G622*H622,P4)</f>
        <v>0</v>
      </c>
      <c r="J622" s="39" t="s">
        <v>463</v>
      </c>
      <c r="O622" s="43">
        <f>I622*0.21</f>
        <v>0</v>
      </c>
      <c r="P622">
        <v>3</v>
      </c>
    </row>
    <row r="623">
      <c r="A623" s="36" t="s">
        <v>464</v>
      </c>
      <c r="B623" s="44"/>
      <c r="C623" s="45"/>
      <c r="D623" s="45"/>
      <c r="E623" s="46" t="s">
        <v>460</v>
      </c>
      <c r="F623" s="45"/>
      <c r="G623" s="45"/>
      <c r="H623" s="45"/>
      <c r="I623" s="45"/>
      <c r="J623" s="47"/>
    </row>
    <row r="624">
      <c r="A624" s="36" t="s">
        <v>465</v>
      </c>
      <c r="B624" s="44"/>
      <c r="C624" s="45"/>
      <c r="D624" s="45"/>
      <c r="E624" s="48" t="s">
        <v>12642</v>
      </c>
      <c r="F624" s="45"/>
      <c r="G624" s="45"/>
      <c r="H624" s="45"/>
      <c r="I624" s="45"/>
      <c r="J624" s="47"/>
    </row>
    <row r="625">
      <c r="A625" s="36" t="s">
        <v>467</v>
      </c>
      <c r="B625" s="44"/>
      <c r="C625" s="45"/>
      <c r="D625" s="45"/>
      <c r="E625" s="46" t="s">
        <v>460</v>
      </c>
      <c r="F625" s="45"/>
      <c r="G625" s="45"/>
      <c r="H625" s="45"/>
      <c r="I625" s="45"/>
      <c r="J625" s="47"/>
    </row>
    <row r="626">
      <c r="A626" s="36" t="s">
        <v>458</v>
      </c>
      <c r="B626" s="36">
        <v>151</v>
      </c>
      <c r="C626" s="37" t="s">
        <v>12643</v>
      </c>
      <c r="D626" s="36" t="s">
        <v>460</v>
      </c>
      <c r="E626" s="38" t="s">
        <v>12644</v>
      </c>
      <c r="F626" s="39" t="s">
        <v>751</v>
      </c>
      <c r="G626" s="40">
        <v>250</v>
      </c>
      <c r="H626" s="41">
        <v>0</v>
      </c>
      <c r="I626" s="42">
        <f>ROUND(G626*H626,P4)</f>
        <v>0</v>
      </c>
      <c r="J626" s="39" t="s">
        <v>463</v>
      </c>
      <c r="O626" s="43">
        <f>I626*0.21</f>
        <v>0</v>
      </c>
      <c r="P626">
        <v>3</v>
      </c>
    </row>
    <row r="627">
      <c r="A627" s="36" t="s">
        <v>464</v>
      </c>
      <c r="B627" s="44"/>
      <c r="C627" s="45"/>
      <c r="D627" s="45"/>
      <c r="E627" s="46" t="s">
        <v>460</v>
      </c>
      <c r="F627" s="45"/>
      <c r="G627" s="45"/>
      <c r="H627" s="45"/>
      <c r="I627" s="45"/>
      <c r="J627" s="47"/>
    </row>
    <row r="628">
      <c r="A628" s="36" t="s">
        <v>465</v>
      </c>
      <c r="B628" s="44"/>
      <c r="C628" s="45"/>
      <c r="D628" s="45"/>
      <c r="E628" s="48" t="s">
        <v>12642</v>
      </c>
      <c r="F628" s="45"/>
      <c r="G628" s="45"/>
      <c r="H628" s="45"/>
      <c r="I628" s="45"/>
      <c r="J628" s="47"/>
    </row>
    <row r="629">
      <c r="A629" s="36" t="s">
        <v>467</v>
      </c>
      <c r="B629" s="49"/>
      <c r="C629" s="50"/>
      <c r="D629" s="50"/>
      <c r="E629" s="52" t="s">
        <v>460</v>
      </c>
      <c r="F629" s="50"/>
      <c r="G629" s="50"/>
      <c r="H629" s="50"/>
      <c r="I629" s="50"/>
      <c r="J629" s="51"/>
    </row>
  </sheetData>
  <sheetProtection sheet="1" objects="1" scenarios="1" spinCount="100000" saltValue="FdLc7zoT9jqxndPFM/rJt5nYbR1dKagjgtg1cRW8eVBkFLyCrSnBx7IRh3eW1VCy/exVgEGzu7/KmwXxNssiZg==" hashValue="ftvQdTj5VN3inSBjJ1Upt3B+ElmPArkLCSEoI8RnOQkkpb6rh8Av2GkmDjfC7zkyPPeEXtShkIPYK3uzbASJi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341</v>
      </c>
      <c r="I3" s="24">
        <f>SUMIFS(I11:I370,A11:A370,"SD")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443</v>
      </c>
      <c r="C7" s="20" t="s">
        <v>341</v>
      </c>
      <c r="D7" s="21"/>
      <c r="E7" s="22" t="s">
        <v>342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SUMIFS(I12:I127,A12:A127,"P")</f>
        <v>0</v>
      </c>
      <c r="J11" s="35"/>
    </row>
    <row r="12">
      <c r="A12" s="36" t="s">
        <v>458</v>
      </c>
      <c r="B12" s="36">
        <v>1</v>
      </c>
      <c r="C12" s="37" t="s">
        <v>12261</v>
      </c>
      <c r="D12" s="36" t="s">
        <v>460</v>
      </c>
      <c r="E12" s="38" t="s">
        <v>12262</v>
      </c>
      <c r="F12" s="39" t="s">
        <v>1045</v>
      </c>
      <c r="G12" s="40">
        <v>2.1040000000000001</v>
      </c>
      <c r="H12" s="41">
        <v>0</v>
      </c>
      <c r="I12" s="42">
        <f>ROUND(G12*H12,P4)</f>
        <v>0</v>
      </c>
      <c r="J12" s="39" t="s">
        <v>2348</v>
      </c>
      <c r="O12" s="43">
        <f>I12*0.21</f>
        <v>0</v>
      </c>
      <c r="P12">
        <v>3</v>
      </c>
    </row>
    <row r="13">
      <c r="A13" s="36" t="s">
        <v>464</v>
      </c>
      <c r="B13" s="44"/>
      <c r="C13" s="45"/>
      <c r="D13" s="45"/>
      <c r="E13" s="46" t="s">
        <v>460</v>
      </c>
      <c r="F13" s="45"/>
      <c r="G13" s="45"/>
      <c r="H13" s="45"/>
      <c r="I13" s="45"/>
      <c r="J13" s="47"/>
    </row>
    <row r="14">
      <c r="A14" s="36" t="s">
        <v>465</v>
      </c>
      <c r="B14" s="44"/>
      <c r="C14" s="45"/>
      <c r="D14" s="45"/>
      <c r="E14" s="48" t="s">
        <v>12645</v>
      </c>
      <c r="F14" s="45"/>
      <c r="G14" s="45"/>
      <c r="H14" s="45"/>
      <c r="I14" s="45"/>
      <c r="J14" s="47"/>
    </row>
    <row r="15">
      <c r="A15" s="36" t="s">
        <v>467</v>
      </c>
      <c r="B15" s="44"/>
      <c r="C15" s="45"/>
      <c r="D15" s="45"/>
      <c r="E15" s="46" t="s">
        <v>460</v>
      </c>
      <c r="F15" s="45"/>
      <c r="G15" s="45"/>
      <c r="H15" s="45"/>
      <c r="I15" s="45"/>
      <c r="J15" s="47"/>
    </row>
    <row r="16">
      <c r="A16" s="36" t="s">
        <v>458</v>
      </c>
      <c r="B16" s="36">
        <v>2</v>
      </c>
      <c r="C16" s="37" t="s">
        <v>6495</v>
      </c>
      <c r="D16" s="36" t="s">
        <v>460</v>
      </c>
      <c r="E16" s="38" t="s">
        <v>6496</v>
      </c>
      <c r="F16" s="39" t="s">
        <v>553</v>
      </c>
      <c r="G16" s="40">
        <v>40</v>
      </c>
      <c r="H16" s="41">
        <v>0</v>
      </c>
      <c r="I16" s="42">
        <f>ROUND(G16*H16,P4)</f>
        <v>0</v>
      </c>
      <c r="J16" s="39" t="s">
        <v>2348</v>
      </c>
      <c r="O16" s="43">
        <f>I16*0.21</f>
        <v>0</v>
      </c>
      <c r="P16">
        <v>3</v>
      </c>
    </row>
    <row r="17">
      <c r="A17" s="36" t="s">
        <v>464</v>
      </c>
      <c r="B17" s="44"/>
      <c r="C17" s="45"/>
      <c r="D17" s="45"/>
      <c r="E17" s="46" t="s">
        <v>460</v>
      </c>
      <c r="F17" s="45"/>
      <c r="G17" s="45"/>
      <c r="H17" s="45"/>
      <c r="I17" s="45"/>
      <c r="J17" s="47"/>
    </row>
    <row r="18">
      <c r="A18" s="36" t="s">
        <v>465</v>
      </c>
      <c r="B18" s="44"/>
      <c r="C18" s="45"/>
      <c r="D18" s="45"/>
      <c r="E18" s="48" t="s">
        <v>12617</v>
      </c>
      <c r="F18" s="45"/>
      <c r="G18" s="45"/>
      <c r="H18" s="45"/>
      <c r="I18" s="45"/>
      <c r="J18" s="47"/>
    </row>
    <row r="19">
      <c r="A19" s="36" t="s">
        <v>467</v>
      </c>
      <c r="B19" s="44"/>
      <c r="C19" s="45"/>
      <c r="D19" s="45"/>
      <c r="E19" s="46" t="s">
        <v>460</v>
      </c>
      <c r="F19" s="45"/>
      <c r="G19" s="45"/>
      <c r="H19" s="45"/>
      <c r="I19" s="45"/>
      <c r="J19" s="47"/>
    </row>
    <row r="20" ht="30">
      <c r="A20" s="36" t="s">
        <v>458</v>
      </c>
      <c r="B20" s="36">
        <v>3</v>
      </c>
      <c r="C20" s="37" t="s">
        <v>12265</v>
      </c>
      <c r="D20" s="36" t="s">
        <v>460</v>
      </c>
      <c r="E20" s="38" t="s">
        <v>12266</v>
      </c>
      <c r="F20" s="39" t="s">
        <v>12267</v>
      </c>
      <c r="G20" s="40">
        <v>5</v>
      </c>
      <c r="H20" s="41">
        <v>0</v>
      </c>
      <c r="I20" s="42">
        <f>ROUND(G20*H20,P4)</f>
        <v>0</v>
      </c>
      <c r="J20" s="39" t="s">
        <v>2348</v>
      </c>
      <c r="O20" s="43">
        <f>I20*0.21</f>
        <v>0</v>
      </c>
      <c r="P20">
        <v>3</v>
      </c>
    </row>
    <row r="21">
      <c r="A21" s="36" t="s">
        <v>464</v>
      </c>
      <c r="B21" s="44"/>
      <c r="C21" s="45"/>
      <c r="D21" s="45"/>
      <c r="E21" s="46" t="s">
        <v>460</v>
      </c>
      <c r="F21" s="45"/>
      <c r="G21" s="45"/>
      <c r="H21" s="45"/>
      <c r="I21" s="45"/>
      <c r="J21" s="47"/>
    </row>
    <row r="22">
      <c r="A22" s="36" t="s">
        <v>465</v>
      </c>
      <c r="B22" s="44"/>
      <c r="C22" s="45"/>
      <c r="D22" s="45"/>
      <c r="E22" s="48" t="s">
        <v>12358</v>
      </c>
      <c r="F22" s="45"/>
      <c r="G22" s="45"/>
      <c r="H22" s="45"/>
      <c r="I22" s="45"/>
      <c r="J22" s="47"/>
    </row>
    <row r="23">
      <c r="A23" s="36" t="s">
        <v>467</v>
      </c>
      <c r="B23" s="44"/>
      <c r="C23" s="45"/>
      <c r="D23" s="45"/>
      <c r="E23" s="46" t="s">
        <v>460</v>
      </c>
      <c r="F23" s="45"/>
      <c r="G23" s="45"/>
      <c r="H23" s="45"/>
      <c r="I23" s="45"/>
      <c r="J23" s="47"/>
    </row>
    <row r="24">
      <c r="A24" s="36" t="s">
        <v>458</v>
      </c>
      <c r="B24" s="36">
        <v>4</v>
      </c>
      <c r="C24" s="37" t="s">
        <v>12269</v>
      </c>
      <c r="D24" s="36" t="s">
        <v>460</v>
      </c>
      <c r="E24" s="38" t="s">
        <v>12270</v>
      </c>
      <c r="F24" s="39" t="s">
        <v>743</v>
      </c>
      <c r="G24" s="40">
        <v>163</v>
      </c>
      <c r="H24" s="41">
        <v>0</v>
      </c>
      <c r="I24" s="42">
        <f>ROUND(G24*H24,P4)</f>
        <v>0</v>
      </c>
      <c r="J24" s="39" t="s">
        <v>2348</v>
      </c>
      <c r="O24" s="43">
        <f>I24*0.21</f>
        <v>0</v>
      </c>
      <c r="P24">
        <v>3</v>
      </c>
    </row>
    <row r="25">
      <c r="A25" s="36" t="s">
        <v>464</v>
      </c>
      <c r="B25" s="44"/>
      <c r="C25" s="45"/>
      <c r="D25" s="45"/>
      <c r="E25" s="46" t="s">
        <v>460</v>
      </c>
      <c r="F25" s="45"/>
      <c r="G25" s="45"/>
      <c r="H25" s="45"/>
      <c r="I25" s="45"/>
      <c r="J25" s="47"/>
    </row>
    <row r="26" ht="60">
      <c r="A26" s="36" t="s">
        <v>465</v>
      </c>
      <c r="B26" s="44"/>
      <c r="C26" s="45"/>
      <c r="D26" s="45"/>
      <c r="E26" s="48" t="s">
        <v>12646</v>
      </c>
      <c r="F26" s="45"/>
      <c r="G26" s="45"/>
      <c r="H26" s="45"/>
      <c r="I26" s="45"/>
      <c r="J26" s="47"/>
    </row>
    <row r="27">
      <c r="A27" s="36" t="s">
        <v>467</v>
      </c>
      <c r="B27" s="44"/>
      <c r="C27" s="45"/>
      <c r="D27" s="45"/>
      <c r="E27" s="46" t="s">
        <v>460</v>
      </c>
      <c r="F27" s="45"/>
      <c r="G27" s="45"/>
      <c r="H27" s="45"/>
      <c r="I27" s="45"/>
      <c r="J27" s="47"/>
    </row>
    <row r="28">
      <c r="A28" s="36" t="s">
        <v>458</v>
      </c>
      <c r="B28" s="36">
        <v>5</v>
      </c>
      <c r="C28" s="37" t="s">
        <v>12272</v>
      </c>
      <c r="D28" s="36" t="s">
        <v>460</v>
      </c>
      <c r="E28" s="38" t="s">
        <v>12273</v>
      </c>
      <c r="F28" s="39" t="s">
        <v>743</v>
      </c>
      <c r="G28" s="40">
        <v>163</v>
      </c>
      <c r="H28" s="41">
        <v>0</v>
      </c>
      <c r="I28" s="42">
        <f>ROUND(G28*H28,P4)</f>
        <v>0</v>
      </c>
      <c r="J28" s="39" t="s">
        <v>2348</v>
      </c>
      <c r="O28" s="43">
        <f>I28*0.21</f>
        <v>0</v>
      </c>
      <c r="P28">
        <v>3</v>
      </c>
    </row>
    <row r="29">
      <c r="A29" s="36" t="s">
        <v>464</v>
      </c>
      <c r="B29" s="44"/>
      <c r="C29" s="45"/>
      <c r="D29" s="45"/>
      <c r="E29" s="46" t="s">
        <v>460</v>
      </c>
      <c r="F29" s="45"/>
      <c r="G29" s="45"/>
      <c r="H29" s="45"/>
      <c r="I29" s="45"/>
      <c r="J29" s="47"/>
    </row>
    <row r="30">
      <c r="A30" s="36" t="s">
        <v>465</v>
      </c>
      <c r="B30" s="44"/>
      <c r="C30" s="45"/>
      <c r="D30" s="45"/>
      <c r="E30" s="48" t="s">
        <v>12647</v>
      </c>
      <c r="F30" s="45"/>
      <c r="G30" s="45"/>
      <c r="H30" s="45"/>
      <c r="I30" s="45"/>
      <c r="J30" s="47"/>
    </row>
    <row r="31">
      <c r="A31" s="36" t="s">
        <v>467</v>
      </c>
      <c r="B31" s="44"/>
      <c r="C31" s="45"/>
      <c r="D31" s="45"/>
      <c r="E31" s="46" t="s">
        <v>460</v>
      </c>
      <c r="F31" s="45"/>
      <c r="G31" s="45"/>
      <c r="H31" s="45"/>
      <c r="I31" s="45"/>
      <c r="J31" s="47"/>
    </row>
    <row r="32" ht="30">
      <c r="A32" s="36" t="s">
        <v>458</v>
      </c>
      <c r="B32" s="36">
        <v>6</v>
      </c>
      <c r="C32" s="37" t="s">
        <v>12275</v>
      </c>
      <c r="D32" s="36" t="s">
        <v>460</v>
      </c>
      <c r="E32" s="38" t="s">
        <v>12276</v>
      </c>
      <c r="F32" s="39" t="s">
        <v>743</v>
      </c>
      <c r="G32" s="40">
        <v>163</v>
      </c>
      <c r="H32" s="41">
        <v>0</v>
      </c>
      <c r="I32" s="42">
        <f>ROUND(G32*H32,P4)</f>
        <v>0</v>
      </c>
      <c r="J32" s="39" t="s">
        <v>2348</v>
      </c>
      <c r="O32" s="43">
        <f>I32*0.21</f>
        <v>0</v>
      </c>
      <c r="P32">
        <v>3</v>
      </c>
    </row>
    <row r="33">
      <c r="A33" s="36" t="s">
        <v>464</v>
      </c>
      <c r="B33" s="44"/>
      <c r="C33" s="45"/>
      <c r="D33" s="45"/>
      <c r="E33" s="46" t="s">
        <v>460</v>
      </c>
      <c r="F33" s="45"/>
      <c r="G33" s="45"/>
      <c r="H33" s="45"/>
      <c r="I33" s="45"/>
      <c r="J33" s="47"/>
    </row>
    <row r="34">
      <c r="A34" s="36" t="s">
        <v>465</v>
      </c>
      <c r="B34" s="44"/>
      <c r="C34" s="45"/>
      <c r="D34" s="45"/>
      <c r="E34" s="48" t="s">
        <v>12647</v>
      </c>
      <c r="F34" s="45"/>
      <c r="G34" s="45"/>
      <c r="H34" s="45"/>
      <c r="I34" s="45"/>
      <c r="J34" s="47"/>
    </row>
    <row r="35">
      <c r="A35" s="36" t="s">
        <v>467</v>
      </c>
      <c r="B35" s="44"/>
      <c r="C35" s="45"/>
      <c r="D35" s="45"/>
      <c r="E35" s="46" t="s">
        <v>460</v>
      </c>
      <c r="F35" s="45"/>
      <c r="G35" s="45"/>
      <c r="H35" s="45"/>
      <c r="I35" s="45"/>
      <c r="J35" s="47"/>
    </row>
    <row r="36" ht="30">
      <c r="A36" s="36" t="s">
        <v>458</v>
      </c>
      <c r="B36" s="36">
        <v>7</v>
      </c>
      <c r="C36" s="37" t="s">
        <v>12277</v>
      </c>
      <c r="D36" s="36" t="s">
        <v>460</v>
      </c>
      <c r="E36" s="38" t="s">
        <v>12278</v>
      </c>
      <c r="F36" s="39" t="s">
        <v>743</v>
      </c>
      <c r="G36" s="40">
        <v>163</v>
      </c>
      <c r="H36" s="41">
        <v>0</v>
      </c>
      <c r="I36" s="42">
        <f>ROUND(G36*H36,P4)</f>
        <v>0</v>
      </c>
      <c r="J36" s="39" t="s">
        <v>2348</v>
      </c>
      <c r="O36" s="43">
        <f>I36*0.21</f>
        <v>0</v>
      </c>
      <c r="P36">
        <v>3</v>
      </c>
    </row>
    <row r="37">
      <c r="A37" s="36" t="s">
        <v>464</v>
      </c>
      <c r="B37" s="44"/>
      <c r="C37" s="45"/>
      <c r="D37" s="45"/>
      <c r="E37" s="46" t="s">
        <v>460</v>
      </c>
      <c r="F37" s="45"/>
      <c r="G37" s="45"/>
      <c r="H37" s="45"/>
      <c r="I37" s="45"/>
      <c r="J37" s="47"/>
    </row>
    <row r="38">
      <c r="A38" s="36" t="s">
        <v>465</v>
      </c>
      <c r="B38" s="44"/>
      <c r="C38" s="45"/>
      <c r="D38" s="45"/>
      <c r="E38" s="48" t="s">
        <v>12647</v>
      </c>
      <c r="F38" s="45"/>
      <c r="G38" s="45"/>
      <c r="H38" s="45"/>
      <c r="I38" s="45"/>
      <c r="J38" s="47"/>
    </row>
    <row r="39">
      <c r="A39" s="36" t="s">
        <v>467</v>
      </c>
      <c r="B39" s="44"/>
      <c r="C39" s="45"/>
      <c r="D39" s="45"/>
      <c r="E39" s="46" t="s">
        <v>460</v>
      </c>
      <c r="F39" s="45"/>
      <c r="G39" s="45"/>
      <c r="H39" s="45"/>
      <c r="I39" s="45"/>
      <c r="J39" s="47"/>
    </row>
    <row r="40">
      <c r="A40" s="36" t="s">
        <v>458</v>
      </c>
      <c r="B40" s="36">
        <v>8</v>
      </c>
      <c r="C40" s="37" t="s">
        <v>12648</v>
      </c>
      <c r="D40" s="36" t="s">
        <v>460</v>
      </c>
      <c r="E40" s="38" t="s">
        <v>12649</v>
      </c>
      <c r="F40" s="39" t="s">
        <v>492</v>
      </c>
      <c r="G40" s="40">
        <v>105.2</v>
      </c>
      <c r="H40" s="41">
        <v>0</v>
      </c>
      <c r="I40" s="42">
        <f>ROUND(G40*H40,P4)</f>
        <v>0</v>
      </c>
      <c r="J40" s="39" t="s">
        <v>2348</v>
      </c>
      <c r="O40" s="43">
        <f>I40*0.21</f>
        <v>0</v>
      </c>
      <c r="P40">
        <v>3</v>
      </c>
    </row>
    <row r="41">
      <c r="A41" s="36" t="s">
        <v>464</v>
      </c>
      <c r="B41" s="44"/>
      <c r="C41" s="45"/>
      <c r="D41" s="45"/>
      <c r="E41" s="46" t="s">
        <v>460</v>
      </c>
      <c r="F41" s="45"/>
      <c r="G41" s="45"/>
      <c r="H41" s="45"/>
      <c r="I41" s="45"/>
      <c r="J41" s="47"/>
    </row>
    <row r="42" ht="75">
      <c r="A42" s="36" t="s">
        <v>465</v>
      </c>
      <c r="B42" s="44"/>
      <c r="C42" s="45"/>
      <c r="D42" s="45"/>
      <c r="E42" s="48" t="s">
        <v>12650</v>
      </c>
      <c r="F42" s="45"/>
      <c r="G42" s="45"/>
      <c r="H42" s="45"/>
      <c r="I42" s="45"/>
      <c r="J42" s="47"/>
    </row>
    <row r="43">
      <c r="A43" s="36" t="s">
        <v>467</v>
      </c>
      <c r="B43" s="44"/>
      <c r="C43" s="45"/>
      <c r="D43" s="45"/>
      <c r="E43" s="46" t="s">
        <v>460</v>
      </c>
      <c r="F43" s="45"/>
      <c r="G43" s="45"/>
      <c r="H43" s="45"/>
      <c r="I43" s="45"/>
      <c r="J43" s="47"/>
    </row>
    <row r="44" ht="30">
      <c r="A44" s="36" t="s">
        <v>458</v>
      </c>
      <c r="B44" s="36">
        <v>9</v>
      </c>
      <c r="C44" s="37" t="s">
        <v>12282</v>
      </c>
      <c r="D44" s="36" t="s">
        <v>460</v>
      </c>
      <c r="E44" s="38" t="s">
        <v>12283</v>
      </c>
      <c r="F44" s="39" t="s">
        <v>475</v>
      </c>
      <c r="G44" s="40">
        <v>3</v>
      </c>
      <c r="H44" s="41">
        <v>0</v>
      </c>
      <c r="I44" s="42">
        <f>ROUND(G44*H44,P4)</f>
        <v>0</v>
      </c>
      <c r="J44" s="39" t="s">
        <v>2348</v>
      </c>
      <c r="O44" s="43">
        <f>I44*0.21</f>
        <v>0</v>
      </c>
      <c r="P44">
        <v>3</v>
      </c>
    </row>
    <row r="45">
      <c r="A45" s="36" t="s">
        <v>464</v>
      </c>
      <c r="B45" s="44"/>
      <c r="C45" s="45"/>
      <c r="D45" s="45"/>
      <c r="E45" s="46" t="s">
        <v>460</v>
      </c>
      <c r="F45" s="45"/>
      <c r="G45" s="45"/>
      <c r="H45" s="45"/>
      <c r="I45" s="45"/>
      <c r="J45" s="47"/>
    </row>
    <row r="46">
      <c r="A46" s="36" t="s">
        <v>465</v>
      </c>
      <c r="B46" s="44"/>
      <c r="C46" s="45"/>
      <c r="D46" s="45"/>
      <c r="E46" s="48" t="s">
        <v>12651</v>
      </c>
      <c r="F46" s="45"/>
      <c r="G46" s="45"/>
      <c r="H46" s="45"/>
      <c r="I46" s="45"/>
      <c r="J46" s="47"/>
    </row>
    <row r="47">
      <c r="A47" s="36" t="s">
        <v>467</v>
      </c>
      <c r="B47" s="44"/>
      <c r="C47" s="45"/>
      <c r="D47" s="45"/>
      <c r="E47" s="46" t="s">
        <v>460</v>
      </c>
      <c r="F47" s="45"/>
      <c r="G47" s="45"/>
      <c r="H47" s="45"/>
      <c r="I47" s="45"/>
      <c r="J47" s="47"/>
    </row>
    <row r="48" ht="30">
      <c r="A48" s="36" t="s">
        <v>458</v>
      </c>
      <c r="B48" s="36">
        <v>10</v>
      </c>
      <c r="C48" s="37" t="s">
        <v>12285</v>
      </c>
      <c r="D48" s="36" t="s">
        <v>460</v>
      </c>
      <c r="E48" s="38" t="s">
        <v>12286</v>
      </c>
      <c r="F48" s="39" t="s">
        <v>475</v>
      </c>
      <c r="G48" s="40">
        <v>36</v>
      </c>
      <c r="H48" s="41">
        <v>0</v>
      </c>
      <c r="I48" s="42">
        <f>ROUND(G48*H48,P4)</f>
        <v>0</v>
      </c>
      <c r="J48" s="39" t="s">
        <v>2348</v>
      </c>
      <c r="O48" s="43">
        <f>I48*0.21</f>
        <v>0</v>
      </c>
      <c r="P48">
        <v>3</v>
      </c>
    </row>
    <row r="49">
      <c r="A49" s="36" t="s">
        <v>464</v>
      </c>
      <c r="B49" s="44"/>
      <c r="C49" s="45"/>
      <c r="D49" s="45"/>
      <c r="E49" s="46" t="s">
        <v>460</v>
      </c>
      <c r="F49" s="45"/>
      <c r="G49" s="45"/>
      <c r="H49" s="45"/>
      <c r="I49" s="45"/>
      <c r="J49" s="47"/>
    </row>
    <row r="50">
      <c r="A50" s="36" t="s">
        <v>465</v>
      </c>
      <c r="B50" s="44"/>
      <c r="C50" s="45"/>
      <c r="D50" s="45"/>
      <c r="E50" s="48" t="s">
        <v>12652</v>
      </c>
      <c r="F50" s="45"/>
      <c r="G50" s="45"/>
      <c r="H50" s="45"/>
      <c r="I50" s="45"/>
      <c r="J50" s="47"/>
    </row>
    <row r="51">
      <c r="A51" s="36" t="s">
        <v>467</v>
      </c>
      <c r="B51" s="44"/>
      <c r="C51" s="45"/>
      <c r="D51" s="45"/>
      <c r="E51" s="46" t="s">
        <v>460</v>
      </c>
      <c r="F51" s="45"/>
      <c r="G51" s="45"/>
      <c r="H51" s="45"/>
      <c r="I51" s="45"/>
      <c r="J51" s="47"/>
    </row>
    <row r="52" ht="30">
      <c r="A52" s="36" t="s">
        <v>458</v>
      </c>
      <c r="B52" s="36">
        <v>11</v>
      </c>
      <c r="C52" s="37" t="s">
        <v>12288</v>
      </c>
      <c r="D52" s="36" t="s">
        <v>460</v>
      </c>
      <c r="E52" s="38" t="s">
        <v>12289</v>
      </c>
      <c r="F52" s="39" t="s">
        <v>475</v>
      </c>
      <c r="G52" s="40">
        <v>36</v>
      </c>
      <c r="H52" s="41">
        <v>0</v>
      </c>
      <c r="I52" s="42">
        <f>ROUND(G52*H52,P4)</f>
        <v>0</v>
      </c>
      <c r="J52" s="39" t="s">
        <v>2348</v>
      </c>
      <c r="O52" s="43">
        <f>I52*0.21</f>
        <v>0</v>
      </c>
      <c r="P52">
        <v>3</v>
      </c>
    </row>
    <row r="53">
      <c r="A53" s="36" t="s">
        <v>464</v>
      </c>
      <c r="B53" s="44"/>
      <c r="C53" s="45"/>
      <c r="D53" s="45"/>
      <c r="E53" s="46" t="s">
        <v>460</v>
      </c>
      <c r="F53" s="45"/>
      <c r="G53" s="45"/>
      <c r="H53" s="45"/>
      <c r="I53" s="45"/>
      <c r="J53" s="47"/>
    </row>
    <row r="54">
      <c r="A54" s="36" t="s">
        <v>465</v>
      </c>
      <c r="B54" s="44"/>
      <c r="C54" s="45"/>
      <c r="D54" s="45"/>
      <c r="E54" s="48" t="s">
        <v>12653</v>
      </c>
      <c r="F54" s="45"/>
      <c r="G54" s="45"/>
      <c r="H54" s="45"/>
      <c r="I54" s="45"/>
      <c r="J54" s="47"/>
    </row>
    <row r="55">
      <c r="A55" s="36" t="s">
        <v>467</v>
      </c>
      <c r="B55" s="44"/>
      <c r="C55" s="45"/>
      <c r="D55" s="45"/>
      <c r="E55" s="46" t="s">
        <v>460</v>
      </c>
      <c r="F55" s="45"/>
      <c r="G55" s="45"/>
      <c r="H55" s="45"/>
      <c r="I55" s="45"/>
      <c r="J55" s="47"/>
    </row>
    <row r="56" ht="30">
      <c r="A56" s="36" t="s">
        <v>458</v>
      </c>
      <c r="B56" s="36">
        <v>12</v>
      </c>
      <c r="C56" s="37" t="s">
        <v>12654</v>
      </c>
      <c r="D56" s="36" t="s">
        <v>460</v>
      </c>
      <c r="E56" s="38" t="s">
        <v>12655</v>
      </c>
      <c r="F56" s="39" t="s">
        <v>475</v>
      </c>
      <c r="G56" s="40">
        <v>96.769999999999996</v>
      </c>
      <c r="H56" s="41">
        <v>0</v>
      </c>
      <c r="I56" s="42">
        <f>ROUND(G56*H56,P4)</f>
        <v>0</v>
      </c>
      <c r="J56" s="39" t="s">
        <v>2348</v>
      </c>
      <c r="O56" s="43">
        <f>I56*0.21</f>
        <v>0</v>
      </c>
      <c r="P56">
        <v>3</v>
      </c>
    </row>
    <row r="57">
      <c r="A57" s="36" t="s">
        <v>464</v>
      </c>
      <c r="B57" s="44"/>
      <c r="C57" s="45"/>
      <c r="D57" s="45"/>
      <c r="E57" s="46" t="s">
        <v>460</v>
      </c>
      <c r="F57" s="45"/>
      <c r="G57" s="45"/>
      <c r="H57" s="45"/>
      <c r="I57" s="45"/>
      <c r="J57" s="47"/>
    </row>
    <row r="58" ht="45">
      <c r="A58" s="36" t="s">
        <v>465</v>
      </c>
      <c r="B58" s="44"/>
      <c r="C58" s="45"/>
      <c r="D58" s="45"/>
      <c r="E58" s="48" t="s">
        <v>12656</v>
      </c>
      <c r="F58" s="45"/>
      <c r="G58" s="45"/>
      <c r="H58" s="45"/>
      <c r="I58" s="45"/>
      <c r="J58" s="47"/>
    </row>
    <row r="59">
      <c r="A59" s="36" t="s">
        <v>467</v>
      </c>
      <c r="B59" s="44"/>
      <c r="C59" s="45"/>
      <c r="D59" s="45"/>
      <c r="E59" s="46" t="s">
        <v>460</v>
      </c>
      <c r="F59" s="45"/>
      <c r="G59" s="45"/>
      <c r="H59" s="45"/>
      <c r="I59" s="45"/>
      <c r="J59" s="47"/>
    </row>
    <row r="60" ht="30">
      <c r="A60" s="36" t="s">
        <v>458</v>
      </c>
      <c r="B60" s="36">
        <v>13</v>
      </c>
      <c r="C60" s="37" t="s">
        <v>12657</v>
      </c>
      <c r="D60" s="36" t="s">
        <v>460</v>
      </c>
      <c r="E60" s="38" t="s">
        <v>12658</v>
      </c>
      <c r="F60" s="39" t="s">
        <v>475</v>
      </c>
      <c r="G60" s="40">
        <v>147.47499999999999</v>
      </c>
      <c r="H60" s="41">
        <v>0</v>
      </c>
      <c r="I60" s="42">
        <f>ROUND(G60*H60,P4)</f>
        <v>0</v>
      </c>
      <c r="J60" s="39" t="s">
        <v>2348</v>
      </c>
      <c r="O60" s="43">
        <f>I60*0.21</f>
        <v>0</v>
      </c>
      <c r="P60">
        <v>3</v>
      </c>
    </row>
    <row r="61">
      <c r="A61" s="36" t="s">
        <v>464</v>
      </c>
      <c r="B61" s="44"/>
      <c r="C61" s="45"/>
      <c r="D61" s="45"/>
      <c r="E61" s="46" t="s">
        <v>460</v>
      </c>
      <c r="F61" s="45"/>
      <c r="G61" s="45"/>
      <c r="H61" s="45"/>
      <c r="I61" s="45"/>
      <c r="J61" s="47"/>
    </row>
    <row r="62" ht="30">
      <c r="A62" s="36" t="s">
        <v>465</v>
      </c>
      <c r="B62" s="44"/>
      <c r="C62" s="45"/>
      <c r="D62" s="45"/>
      <c r="E62" s="48" t="s">
        <v>12659</v>
      </c>
      <c r="F62" s="45"/>
      <c r="G62" s="45"/>
      <c r="H62" s="45"/>
      <c r="I62" s="45"/>
      <c r="J62" s="47"/>
    </row>
    <row r="63">
      <c r="A63" s="36" t="s">
        <v>467</v>
      </c>
      <c r="B63" s="44"/>
      <c r="C63" s="45"/>
      <c r="D63" s="45"/>
      <c r="E63" s="46" t="s">
        <v>460</v>
      </c>
      <c r="F63" s="45"/>
      <c r="G63" s="45"/>
      <c r="H63" s="45"/>
      <c r="I63" s="45"/>
      <c r="J63" s="47"/>
    </row>
    <row r="64">
      <c r="A64" s="36" t="s">
        <v>458</v>
      </c>
      <c r="B64" s="36">
        <v>14</v>
      </c>
      <c r="C64" s="37" t="s">
        <v>12300</v>
      </c>
      <c r="D64" s="36" t="s">
        <v>460</v>
      </c>
      <c r="E64" s="38" t="s">
        <v>12301</v>
      </c>
      <c r="F64" s="39" t="s">
        <v>475</v>
      </c>
      <c r="G64" s="40">
        <v>39</v>
      </c>
      <c r="H64" s="41">
        <v>0</v>
      </c>
      <c r="I64" s="42">
        <f>ROUND(G64*H64,P4)</f>
        <v>0</v>
      </c>
      <c r="J64" s="39" t="s">
        <v>2348</v>
      </c>
      <c r="O64" s="43">
        <f>I64*0.21</f>
        <v>0</v>
      </c>
      <c r="P64">
        <v>3</v>
      </c>
    </row>
    <row r="65">
      <c r="A65" s="36" t="s">
        <v>464</v>
      </c>
      <c r="B65" s="44"/>
      <c r="C65" s="45"/>
      <c r="D65" s="45"/>
      <c r="E65" s="46" t="s">
        <v>460</v>
      </c>
      <c r="F65" s="45"/>
      <c r="G65" s="45"/>
      <c r="H65" s="45"/>
      <c r="I65" s="45"/>
      <c r="J65" s="47"/>
    </row>
    <row r="66" ht="45">
      <c r="A66" s="36" t="s">
        <v>465</v>
      </c>
      <c r="B66" s="44"/>
      <c r="C66" s="45"/>
      <c r="D66" s="45"/>
      <c r="E66" s="48" t="s">
        <v>12660</v>
      </c>
      <c r="F66" s="45"/>
      <c r="G66" s="45"/>
      <c r="H66" s="45"/>
      <c r="I66" s="45"/>
      <c r="J66" s="47"/>
    </row>
    <row r="67">
      <c r="A67" s="36" t="s">
        <v>467</v>
      </c>
      <c r="B67" s="44"/>
      <c r="C67" s="45"/>
      <c r="D67" s="45"/>
      <c r="E67" s="46" t="s">
        <v>460</v>
      </c>
      <c r="F67" s="45"/>
      <c r="G67" s="45"/>
      <c r="H67" s="45"/>
      <c r="I67" s="45"/>
      <c r="J67" s="47"/>
    </row>
    <row r="68">
      <c r="A68" s="36" t="s">
        <v>458</v>
      </c>
      <c r="B68" s="36">
        <v>15</v>
      </c>
      <c r="C68" s="37" t="s">
        <v>12303</v>
      </c>
      <c r="D68" s="36" t="s">
        <v>460</v>
      </c>
      <c r="E68" s="38" t="s">
        <v>12304</v>
      </c>
      <c r="F68" s="39" t="s">
        <v>492</v>
      </c>
      <c r="G68" s="40">
        <v>180.69999999999999</v>
      </c>
      <c r="H68" s="41">
        <v>0</v>
      </c>
      <c r="I68" s="42">
        <f>ROUND(G68*H68,P4)</f>
        <v>0</v>
      </c>
      <c r="J68" s="39" t="s">
        <v>2348</v>
      </c>
      <c r="O68" s="43">
        <f>I68*0.21</f>
        <v>0</v>
      </c>
      <c r="P68">
        <v>3</v>
      </c>
    </row>
    <row r="69">
      <c r="A69" s="36" t="s">
        <v>464</v>
      </c>
      <c r="B69" s="44"/>
      <c r="C69" s="45"/>
      <c r="D69" s="45"/>
      <c r="E69" s="46" t="s">
        <v>460</v>
      </c>
      <c r="F69" s="45"/>
      <c r="G69" s="45"/>
      <c r="H69" s="45"/>
      <c r="I69" s="45"/>
      <c r="J69" s="47"/>
    </row>
    <row r="70">
      <c r="A70" s="36" t="s">
        <v>465</v>
      </c>
      <c r="B70" s="44"/>
      <c r="C70" s="45"/>
      <c r="D70" s="45"/>
      <c r="E70" s="48" t="s">
        <v>12661</v>
      </c>
      <c r="F70" s="45"/>
      <c r="G70" s="45"/>
      <c r="H70" s="45"/>
      <c r="I70" s="45"/>
      <c r="J70" s="47"/>
    </row>
    <row r="71">
      <c r="A71" s="36" t="s">
        <v>467</v>
      </c>
      <c r="B71" s="44"/>
      <c r="C71" s="45"/>
      <c r="D71" s="45"/>
      <c r="E71" s="46" t="s">
        <v>460</v>
      </c>
      <c r="F71" s="45"/>
      <c r="G71" s="45"/>
      <c r="H71" s="45"/>
      <c r="I71" s="45"/>
      <c r="J71" s="47"/>
    </row>
    <row r="72">
      <c r="A72" s="36" t="s">
        <v>458</v>
      </c>
      <c r="B72" s="36">
        <v>16</v>
      </c>
      <c r="C72" s="37" t="s">
        <v>12309</v>
      </c>
      <c r="D72" s="36" t="s">
        <v>460</v>
      </c>
      <c r="E72" s="38" t="s">
        <v>12310</v>
      </c>
      <c r="F72" s="39" t="s">
        <v>492</v>
      </c>
      <c r="G72" s="40">
        <v>180.69999999999999</v>
      </c>
      <c r="H72" s="41">
        <v>0</v>
      </c>
      <c r="I72" s="42">
        <f>ROUND(G72*H72,P4)</f>
        <v>0</v>
      </c>
      <c r="J72" s="39" t="s">
        <v>2348</v>
      </c>
      <c r="O72" s="43">
        <f>I72*0.21</f>
        <v>0</v>
      </c>
      <c r="P72">
        <v>3</v>
      </c>
    </row>
    <row r="73">
      <c r="A73" s="36" t="s">
        <v>464</v>
      </c>
      <c r="B73" s="44"/>
      <c r="C73" s="45"/>
      <c r="D73" s="45"/>
      <c r="E73" s="46" t="s">
        <v>460</v>
      </c>
      <c r="F73" s="45"/>
      <c r="G73" s="45"/>
      <c r="H73" s="45"/>
      <c r="I73" s="45"/>
      <c r="J73" s="47"/>
    </row>
    <row r="74">
      <c r="A74" s="36" t="s">
        <v>465</v>
      </c>
      <c r="B74" s="44"/>
      <c r="C74" s="45"/>
      <c r="D74" s="45"/>
      <c r="E74" s="48" t="s">
        <v>12662</v>
      </c>
      <c r="F74" s="45"/>
      <c r="G74" s="45"/>
      <c r="H74" s="45"/>
      <c r="I74" s="45"/>
      <c r="J74" s="47"/>
    </row>
    <row r="75">
      <c r="A75" s="36" t="s">
        <v>467</v>
      </c>
      <c r="B75" s="44"/>
      <c r="C75" s="45"/>
      <c r="D75" s="45"/>
      <c r="E75" s="46" t="s">
        <v>460</v>
      </c>
      <c r="F75" s="45"/>
      <c r="G75" s="45"/>
      <c r="H75" s="45"/>
      <c r="I75" s="45"/>
      <c r="J75" s="47"/>
    </row>
    <row r="76">
      <c r="A76" s="36" t="s">
        <v>458</v>
      </c>
      <c r="B76" s="36">
        <v>17</v>
      </c>
      <c r="C76" s="37" t="s">
        <v>12315</v>
      </c>
      <c r="D76" s="36" t="s">
        <v>460</v>
      </c>
      <c r="E76" s="38" t="s">
        <v>12316</v>
      </c>
      <c r="F76" s="39" t="s">
        <v>492</v>
      </c>
      <c r="G76" s="40">
        <v>66</v>
      </c>
      <c r="H76" s="41">
        <v>0</v>
      </c>
      <c r="I76" s="42">
        <f>ROUND(G76*H76,P4)</f>
        <v>0</v>
      </c>
      <c r="J76" s="39" t="s">
        <v>2348</v>
      </c>
      <c r="O76" s="43">
        <f>I76*0.21</f>
        <v>0</v>
      </c>
      <c r="P76">
        <v>3</v>
      </c>
    </row>
    <row r="77">
      <c r="A77" s="36" t="s">
        <v>464</v>
      </c>
      <c r="B77" s="44"/>
      <c r="C77" s="45"/>
      <c r="D77" s="45"/>
      <c r="E77" s="46" t="s">
        <v>460</v>
      </c>
      <c r="F77" s="45"/>
      <c r="G77" s="45"/>
      <c r="H77" s="45"/>
      <c r="I77" s="45"/>
      <c r="J77" s="47"/>
    </row>
    <row r="78">
      <c r="A78" s="36" t="s">
        <v>465</v>
      </c>
      <c r="B78" s="44"/>
      <c r="C78" s="45"/>
      <c r="D78" s="45"/>
      <c r="E78" s="48" t="s">
        <v>12663</v>
      </c>
      <c r="F78" s="45"/>
      <c r="G78" s="45"/>
      <c r="H78" s="45"/>
      <c r="I78" s="45"/>
      <c r="J78" s="47"/>
    </row>
    <row r="79">
      <c r="A79" s="36" t="s">
        <v>467</v>
      </c>
      <c r="B79" s="44"/>
      <c r="C79" s="45"/>
      <c r="D79" s="45"/>
      <c r="E79" s="46" t="s">
        <v>460</v>
      </c>
      <c r="F79" s="45"/>
      <c r="G79" s="45"/>
      <c r="H79" s="45"/>
      <c r="I79" s="45"/>
      <c r="J79" s="47"/>
    </row>
    <row r="80">
      <c r="A80" s="36" t="s">
        <v>458</v>
      </c>
      <c r="B80" s="36">
        <v>18</v>
      </c>
      <c r="C80" s="37" t="s">
        <v>12318</v>
      </c>
      <c r="D80" s="36" t="s">
        <v>460</v>
      </c>
      <c r="E80" s="38" t="s">
        <v>12319</v>
      </c>
      <c r="F80" s="39" t="s">
        <v>492</v>
      </c>
      <c r="G80" s="40">
        <v>66</v>
      </c>
      <c r="H80" s="41">
        <v>0</v>
      </c>
      <c r="I80" s="42">
        <f>ROUND(G80*H80,P4)</f>
        <v>0</v>
      </c>
      <c r="J80" s="39" t="s">
        <v>2348</v>
      </c>
      <c r="O80" s="43">
        <f>I80*0.21</f>
        <v>0</v>
      </c>
      <c r="P80">
        <v>3</v>
      </c>
    </row>
    <row r="81">
      <c r="A81" s="36" t="s">
        <v>464</v>
      </c>
      <c r="B81" s="44"/>
      <c r="C81" s="45"/>
      <c r="D81" s="45"/>
      <c r="E81" s="46" t="s">
        <v>460</v>
      </c>
      <c r="F81" s="45"/>
      <c r="G81" s="45"/>
      <c r="H81" s="45"/>
      <c r="I81" s="45"/>
      <c r="J81" s="47"/>
    </row>
    <row r="82">
      <c r="A82" s="36" t="s">
        <v>465</v>
      </c>
      <c r="B82" s="44"/>
      <c r="C82" s="45"/>
      <c r="D82" s="45"/>
      <c r="E82" s="48" t="s">
        <v>12664</v>
      </c>
      <c r="F82" s="45"/>
      <c r="G82" s="45"/>
      <c r="H82" s="45"/>
      <c r="I82" s="45"/>
      <c r="J82" s="47"/>
    </row>
    <row r="83">
      <c r="A83" s="36" t="s">
        <v>467</v>
      </c>
      <c r="B83" s="44"/>
      <c r="C83" s="45"/>
      <c r="D83" s="45"/>
      <c r="E83" s="46" t="s">
        <v>460</v>
      </c>
      <c r="F83" s="45"/>
      <c r="G83" s="45"/>
      <c r="H83" s="45"/>
      <c r="I83" s="45"/>
      <c r="J83" s="47"/>
    </row>
    <row r="84">
      <c r="A84" s="36" t="s">
        <v>458</v>
      </c>
      <c r="B84" s="36">
        <v>19</v>
      </c>
      <c r="C84" s="37" t="s">
        <v>12321</v>
      </c>
      <c r="D84" s="36" t="s">
        <v>460</v>
      </c>
      <c r="E84" s="38" t="s">
        <v>12322</v>
      </c>
      <c r="F84" s="39" t="s">
        <v>475</v>
      </c>
      <c r="G84" s="40">
        <v>1.5700000000000001</v>
      </c>
      <c r="H84" s="41">
        <v>0</v>
      </c>
      <c r="I84" s="42">
        <f>ROUND(G84*H84,P4)</f>
        <v>0</v>
      </c>
      <c r="J84" s="39" t="s">
        <v>2348</v>
      </c>
      <c r="O84" s="43">
        <f>I84*0.21</f>
        <v>0</v>
      </c>
      <c r="P84">
        <v>3</v>
      </c>
    </row>
    <row r="85">
      <c r="A85" s="36" t="s">
        <v>464</v>
      </c>
      <c r="B85" s="44"/>
      <c r="C85" s="45"/>
      <c r="D85" s="45"/>
      <c r="E85" s="46" t="s">
        <v>460</v>
      </c>
      <c r="F85" s="45"/>
      <c r="G85" s="45"/>
      <c r="H85" s="45"/>
      <c r="I85" s="45"/>
      <c r="J85" s="47"/>
    </row>
    <row r="86" ht="30">
      <c r="A86" s="36" t="s">
        <v>465</v>
      </c>
      <c r="B86" s="44"/>
      <c r="C86" s="45"/>
      <c r="D86" s="45"/>
      <c r="E86" s="48" t="s">
        <v>12665</v>
      </c>
      <c r="F86" s="45"/>
      <c r="G86" s="45"/>
      <c r="H86" s="45"/>
      <c r="I86" s="45"/>
      <c r="J86" s="47"/>
    </row>
    <row r="87">
      <c r="A87" s="36" t="s">
        <v>467</v>
      </c>
      <c r="B87" s="44"/>
      <c r="C87" s="45"/>
      <c r="D87" s="45"/>
      <c r="E87" s="46" t="s">
        <v>460</v>
      </c>
      <c r="F87" s="45"/>
      <c r="G87" s="45"/>
      <c r="H87" s="45"/>
      <c r="I87" s="45"/>
      <c r="J87" s="47"/>
    </row>
    <row r="88">
      <c r="A88" s="36" t="s">
        <v>458</v>
      </c>
      <c r="B88" s="36">
        <v>20</v>
      </c>
      <c r="C88" s="37" t="s">
        <v>2351</v>
      </c>
      <c r="D88" s="36" t="s">
        <v>460</v>
      </c>
      <c r="E88" s="38" t="s">
        <v>2352</v>
      </c>
      <c r="F88" s="39" t="s">
        <v>475</v>
      </c>
      <c r="G88" s="40">
        <v>17.055</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12666</v>
      </c>
      <c r="F90" s="45"/>
      <c r="G90" s="45"/>
      <c r="H90" s="45"/>
      <c r="I90" s="45"/>
      <c r="J90" s="47"/>
    </row>
    <row r="91">
      <c r="A91" s="36" t="s">
        <v>467</v>
      </c>
      <c r="B91" s="44"/>
      <c r="C91" s="45"/>
      <c r="D91" s="45"/>
      <c r="E91" s="46" t="s">
        <v>460</v>
      </c>
      <c r="F91" s="45"/>
      <c r="G91" s="45"/>
      <c r="H91" s="45"/>
      <c r="I91" s="45"/>
      <c r="J91" s="47"/>
    </row>
    <row r="92">
      <c r="A92" s="36" t="s">
        <v>458</v>
      </c>
      <c r="B92" s="36">
        <v>21</v>
      </c>
      <c r="C92" s="37" t="s">
        <v>2355</v>
      </c>
      <c r="D92" s="36" t="s">
        <v>460</v>
      </c>
      <c r="E92" s="38" t="s">
        <v>2356</v>
      </c>
      <c r="F92" s="39" t="s">
        <v>475</v>
      </c>
      <c r="G92" s="40">
        <v>302.19</v>
      </c>
      <c r="H92" s="41">
        <v>0</v>
      </c>
      <c r="I92" s="42">
        <f>ROUND(G92*H92,P4)</f>
        <v>0</v>
      </c>
      <c r="J92" s="39" t="s">
        <v>2348</v>
      </c>
      <c r="O92" s="43">
        <f>I92*0.21</f>
        <v>0</v>
      </c>
      <c r="P92">
        <v>3</v>
      </c>
    </row>
    <row r="93">
      <c r="A93" s="36" t="s">
        <v>464</v>
      </c>
      <c r="B93" s="44"/>
      <c r="C93" s="45"/>
      <c r="D93" s="45"/>
      <c r="E93" s="46" t="s">
        <v>460</v>
      </c>
      <c r="F93" s="45"/>
      <c r="G93" s="45"/>
      <c r="H93" s="45"/>
      <c r="I93" s="45"/>
      <c r="J93" s="47"/>
    </row>
    <row r="94" ht="180">
      <c r="A94" s="36" t="s">
        <v>465</v>
      </c>
      <c r="B94" s="44"/>
      <c r="C94" s="45"/>
      <c r="D94" s="45"/>
      <c r="E94" s="48" t="s">
        <v>12667</v>
      </c>
      <c r="F94" s="45"/>
      <c r="G94" s="45"/>
      <c r="H94" s="45"/>
      <c r="I94" s="45"/>
      <c r="J94" s="47"/>
    </row>
    <row r="95">
      <c r="A95" s="36" t="s">
        <v>467</v>
      </c>
      <c r="B95" s="44"/>
      <c r="C95" s="45"/>
      <c r="D95" s="45"/>
      <c r="E95" s="46" t="s">
        <v>460</v>
      </c>
      <c r="F95" s="45"/>
      <c r="G95" s="45"/>
      <c r="H95" s="45"/>
      <c r="I95" s="45"/>
      <c r="J95" s="47"/>
    </row>
    <row r="96">
      <c r="A96" s="36" t="s">
        <v>458</v>
      </c>
      <c r="B96" s="36">
        <v>22</v>
      </c>
      <c r="C96" s="37" t="s">
        <v>12325</v>
      </c>
      <c r="D96" s="36" t="s">
        <v>460</v>
      </c>
      <c r="E96" s="38" t="s">
        <v>12326</v>
      </c>
      <c r="F96" s="39" t="s">
        <v>475</v>
      </c>
      <c r="G96" s="40">
        <v>8.6470000000000002</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12668</v>
      </c>
      <c r="F98" s="45"/>
      <c r="G98" s="45"/>
      <c r="H98" s="45"/>
      <c r="I98" s="45"/>
      <c r="J98" s="47"/>
    </row>
    <row r="99">
      <c r="A99" s="36" t="s">
        <v>467</v>
      </c>
      <c r="B99" s="44"/>
      <c r="C99" s="45"/>
      <c r="D99" s="45"/>
      <c r="E99" s="46" t="s">
        <v>460</v>
      </c>
      <c r="F99" s="45"/>
      <c r="G99" s="45"/>
      <c r="H99" s="45"/>
      <c r="I99" s="45"/>
      <c r="J99" s="47"/>
    </row>
    <row r="100" ht="30">
      <c r="A100" s="36" t="s">
        <v>458</v>
      </c>
      <c r="B100" s="36">
        <v>23</v>
      </c>
      <c r="C100" s="37" t="s">
        <v>12669</v>
      </c>
      <c r="D100" s="36" t="s">
        <v>460</v>
      </c>
      <c r="E100" s="38" t="s">
        <v>12670</v>
      </c>
      <c r="F100" s="39" t="s">
        <v>492</v>
      </c>
      <c r="G100" s="40">
        <v>105.2</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12671</v>
      </c>
      <c r="F102" s="45"/>
      <c r="G102" s="45"/>
      <c r="H102" s="45"/>
      <c r="I102" s="45"/>
      <c r="J102" s="47"/>
    </row>
    <row r="103">
      <c r="A103" s="36" t="s">
        <v>467</v>
      </c>
      <c r="B103" s="44"/>
      <c r="C103" s="45"/>
      <c r="D103" s="45"/>
      <c r="E103" s="46" t="s">
        <v>460</v>
      </c>
      <c r="F103" s="45"/>
      <c r="G103" s="45"/>
      <c r="H103" s="45"/>
      <c r="I103" s="45"/>
      <c r="J103" s="47"/>
    </row>
    <row r="104" ht="30">
      <c r="A104" s="36" t="s">
        <v>458</v>
      </c>
      <c r="B104" s="36">
        <v>24</v>
      </c>
      <c r="C104" s="37" t="s">
        <v>12331</v>
      </c>
      <c r="D104" s="36" t="s">
        <v>460</v>
      </c>
      <c r="E104" s="38" t="s">
        <v>12332</v>
      </c>
      <c r="F104" s="39" t="s">
        <v>492</v>
      </c>
      <c r="G104" s="40">
        <v>105.2</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12671</v>
      </c>
      <c r="F106" s="45"/>
      <c r="G106" s="45"/>
      <c r="H106" s="45"/>
      <c r="I106" s="45"/>
      <c r="J106" s="47"/>
    </row>
    <row r="107">
      <c r="A107" s="36" t="s">
        <v>467</v>
      </c>
      <c r="B107" s="44"/>
      <c r="C107" s="45"/>
      <c r="D107" s="45"/>
      <c r="E107" s="46" t="s">
        <v>460</v>
      </c>
      <c r="F107" s="45"/>
      <c r="G107" s="45"/>
      <c r="H107" s="45"/>
      <c r="I107" s="45"/>
      <c r="J107" s="47"/>
    </row>
    <row r="108" ht="30">
      <c r="A108" s="36" t="s">
        <v>458</v>
      </c>
      <c r="B108" s="36">
        <v>25</v>
      </c>
      <c r="C108" s="37" t="s">
        <v>12333</v>
      </c>
      <c r="D108" s="36" t="s">
        <v>460</v>
      </c>
      <c r="E108" s="38" t="s">
        <v>12334</v>
      </c>
      <c r="F108" s="39" t="s">
        <v>492</v>
      </c>
      <c r="G108" s="40">
        <v>105.2</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12671</v>
      </c>
      <c r="F110" s="45"/>
      <c r="G110" s="45"/>
      <c r="H110" s="45"/>
      <c r="I110" s="45"/>
      <c r="J110" s="47"/>
    </row>
    <row r="111">
      <c r="A111" s="36" t="s">
        <v>467</v>
      </c>
      <c r="B111" s="44"/>
      <c r="C111" s="45"/>
      <c r="D111" s="45"/>
      <c r="E111" s="46" t="s">
        <v>460</v>
      </c>
      <c r="F111" s="45"/>
      <c r="G111" s="45"/>
      <c r="H111" s="45"/>
      <c r="I111" s="45"/>
      <c r="J111" s="47"/>
    </row>
    <row r="112">
      <c r="A112" s="36" t="s">
        <v>458</v>
      </c>
      <c r="B112" s="36">
        <v>26</v>
      </c>
      <c r="C112" s="37" t="s">
        <v>12338</v>
      </c>
      <c r="D112" s="36" t="s">
        <v>460</v>
      </c>
      <c r="E112" s="38" t="s">
        <v>12339</v>
      </c>
      <c r="F112" s="39" t="s">
        <v>492</v>
      </c>
      <c r="G112" s="40">
        <v>105.2</v>
      </c>
      <c r="H112" s="41">
        <v>0</v>
      </c>
      <c r="I112" s="42">
        <f>ROUND(G112*H112,P4)</f>
        <v>0</v>
      </c>
      <c r="J112" s="39" t="s">
        <v>2348</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12671</v>
      </c>
      <c r="F114" s="45"/>
      <c r="G114" s="45"/>
      <c r="H114" s="45"/>
      <c r="I114" s="45"/>
      <c r="J114" s="47"/>
    </row>
    <row r="115">
      <c r="A115" s="36" t="s">
        <v>467</v>
      </c>
      <c r="B115" s="44"/>
      <c r="C115" s="45"/>
      <c r="D115" s="45"/>
      <c r="E115" s="46" t="s">
        <v>460</v>
      </c>
      <c r="F115" s="45"/>
      <c r="G115" s="45"/>
      <c r="H115" s="45"/>
      <c r="I115" s="45"/>
      <c r="J115" s="47"/>
    </row>
    <row r="116">
      <c r="A116" s="36" t="s">
        <v>458</v>
      </c>
      <c r="B116" s="36">
        <v>27</v>
      </c>
      <c r="C116" s="37" t="s">
        <v>12340</v>
      </c>
      <c r="D116" s="36" t="s">
        <v>460</v>
      </c>
      <c r="E116" s="38" t="s">
        <v>12341</v>
      </c>
      <c r="F116" s="39" t="s">
        <v>475</v>
      </c>
      <c r="G116" s="40">
        <v>10.52</v>
      </c>
      <c r="H116" s="41">
        <v>0</v>
      </c>
      <c r="I116" s="42">
        <f>ROUND(G116*H116,P4)</f>
        <v>0</v>
      </c>
      <c r="J116" s="39" t="s">
        <v>2348</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12672</v>
      </c>
      <c r="F118" s="45"/>
      <c r="G118" s="45"/>
      <c r="H118" s="45"/>
      <c r="I118" s="45"/>
      <c r="J118" s="47"/>
    </row>
    <row r="119">
      <c r="A119" s="36" t="s">
        <v>467</v>
      </c>
      <c r="B119" s="44"/>
      <c r="C119" s="45"/>
      <c r="D119" s="45"/>
      <c r="E119" s="46" t="s">
        <v>460</v>
      </c>
      <c r="F119" s="45"/>
      <c r="G119" s="45"/>
      <c r="H119" s="45"/>
      <c r="I119" s="45"/>
      <c r="J119" s="47"/>
    </row>
    <row r="120">
      <c r="A120" s="36" t="s">
        <v>458</v>
      </c>
      <c r="B120" s="36">
        <v>28</v>
      </c>
      <c r="C120" s="37" t="s">
        <v>12343</v>
      </c>
      <c r="D120" s="36" t="s">
        <v>460</v>
      </c>
      <c r="E120" s="38" t="s">
        <v>12344</v>
      </c>
      <c r="F120" s="39" t="s">
        <v>613</v>
      </c>
      <c r="G120" s="40">
        <v>2.6219999999999999</v>
      </c>
      <c r="H120" s="41">
        <v>0</v>
      </c>
      <c r="I120" s="42">
        <f>ROUND(G120*H120,P4)</f>
        <v>0</v>
      </c>
      <c r="J120" s="39" t="s">
        <v>2348</v>
      </c>
      <c r="O120" s="43">
        <f>I120*0.21</f>
        <v>0</v>
      </c>
      <c r="P120">
        <v>3</v>
      </c>
    </row>
    <row r="121">
      <c r="A121" s="36" t="s">
        <v>464</v>
      </c>
      <c r="B121" s="44"/>
      <c r="C121" s="45"/>
      <c r="D121" s="45"/>
      <c r="E121" s="46" t="s">
        <v>460</v>
      </c>
      <c r="F121" s="45"/>
      <c r="G121" s="45"/>
      <c r="H121" s="45"/>
      <c r="I121" s="45"/>
      <c r="J121" s="47"/>
    </row>
    <row r="122" ht="45">
      <c r="A122" s="36" t="s">
        <v>465</v>
      </c>
      <c r="B122" s="44"/>
      <c r="C122" s="45"/>
      <c r="D122" s="45"/>
      <c r="E122" s="48" t="s">
        <v>12673</v>
      </c>
      <c r="F122" s="45"/>
      <c r="G122" s="45"/>
      <c r="H122" s="45"/>
      <c r="I122" s="45"/>
      <c r="J122" s="47"/>
    </row>
    <row r="123">
      <c r="A123" s="36" t="s">
        <v>467</v>
      </c>
      <c r="B123" s="44"/>
      <c r="C123" s="45"/>
      <c r="D123" s="45"/>
      <c r="E123" s="46" t="s">
        <v>460</v>
      </c>
      <c r="F123" s="45"/>
      <c r="G123" s="45"/>
      <c r="H123" s="45"/>
      <c r="I123" s="45"/>
      <c r="J123" s="47"/>
    </row>
    <row r="124">
      <c r="A124" s="36" t="s">
        <v>458</v>
      </c>
      <c r="B124" s="36">
        <v>29</v>
      </c>
      <c r="C124" s="37" t="s">
        <v>12346</v>
      </c>
      <c r="D124" s="36" t="s">
        <v>460</v>
      </c>
      <c r="E124" s="38" t="s">
        <v>12347</v>
      </c>
      <c r="F124" s="39" t="s">
        <v>613</v>
      </c>
      <c r="G124" s="40">
        <v>17.294</v>
      </c>
      <c r="H124" s="41">
        <v>0</v>
      </c>
      <c r="I124" s="42">
        <f>ROUND(G124*H124,P4)</f>
        <v>0</v>
      </c>
      <c r="J124" s="39" t="s">
        <v>2348</v>
      </c>
      <c r="O124" s="43">
        <f>I124*0.21</f>
        <v>0</v>
      </c>
      <c r="P124">
        <v>3</v>
      </c>
    </row>
    <row r="125">
      <c r="A125" s="36" t="s">
        <v>464</v>
      </c>
      <c r="B125" s="44"/>
      <c r="C125" s="45"/>
      <c r="D125" s="45"/>
      <c r="E125" s="46" t="s">
        <v>460</v>
      </c>
      <c r="F125" s="45"/>
      <c r="G125" s="45"/>
      <c r="H125" s="45"/>
      <c r="I125" s="45"/>
      <c r="J125" s="47"/>
    </row>
    <row r="126" ht="30">
      <c r="A126" s="36" t="s">
        <v>465</v>
      </c>
      <c r="B126" s="44"/>
      <c r="C126" s="45"/>
      <c r="D126" s="45"/>
      <c r="E126" s="48" t="s">
        <v>12674</v>
      </c>
      <c r="F126" s="45"/>
      <c r="G126" s="45"/>
      <c r="H126" s="45"/>
      <c r="I126" s="45"/>
      <c r="J126" s="47"/>
    </row>
    <row r="127">
      <c r="A127" s="36" t="s">
        <v>467</v>
      </c>
      <c r="B127" s="44"/>
      <c r="C127" s="45"/>
      <c r="D127" s="45"/>
      <c r="E127" s="46" t="s">
        <v>460</v>
      </c>
      <c r="F127" s="45"/>
      <c r="G127" s="45"/>
      <c r="H127" s="45"/>
      <c r="I127" s="45"/>
      <c r="J127" s="47"/>
    </row>
    <row r="128">
      <c r="A128" s="30" t="s">
        <v>455</v>
      </c>
      <c r="B128" s="31"/>
      <c r="C128" s="32" t="s">
        <v>12375</v>
      </c>
      <c r="D128" s="33"/>
      <c r="E128" s="30" t="s">
        <v>12376</v>
      </c>
      <c r="F128" s="33"/>
      <c r="G128" s="33"/>
      <c r="H128" s="33"/>
      <c r="I128" s="34">
        <f>SUMIFS(I129:I268,A129:A268,"P")</f>
        <v>0</v>
      </c>
      <c r="J128" s="35"/>
    </row>
    <row r="129">
      <c r="A129" s="36" t="s">
        <v>458</v>
      </c>
      <c r="B129" s="36">
        <v>30</v>
      </c>
      <c r="C129" s="37" t="s">
        <v>12380</v>
      </c>
      <c r="D129" s="36" t="s">
        <v>460</v>
      </c>
      <c r="E129" s="38" t="s">
        <v>12381</v>
      </c>
      <c r="F129" s="39" t="s">
        <v>743</v>
      </c>
      <c r="G129" s="40">
        <v>34</v>
      </c>
      <c r="H129" s="41">
        <v>0</v>
      </c>
      <c r="I129" s="42">
        <f>ROUND(G129*H129,P4)</f>
        <v>0</v>
      </c>
      <c r="J129" s="39" t="s">
        <v>2348</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12675</v>
      </c>
      <c r="F131" s="45"/>
      <c r="G131" s="45"/>
      <c r="H131" s="45"/>
      <c r="I131" s="45"/>
      <c r="J131" s="47"/>
    </row>
    <row r="132">
      <c r="A132" s="36" t="s">
        <v>467</v>
      </c>
      <c r="B132" s="44"/>
      <c r="C132" s="45"/>
      <c r="D132" s="45"/>
      <c r="E132" s="46" t="s">
        <v>460</v>
      </c>
      <c r="F132" s="45"/>
      <c r="G132" s="45"/>
      <c r="H132" s="45"/>
      <c r="I132" s="45"/>
      <c r="J132" s="47"/>
    </row>
    <row r="133">
      <c r="A133" s="36" t="s">
        <v>458</v>
      </c>
      <c r="B133" s="36">
        <v>31</v>
      </c>
      <c r="C133" s="37" t="s">
        <v>12676</v>
      </c>
      <c r="D133" s="36" t="s">
        <v>460</v>
      </c>
      <c r="E133" s="38" t="s">
        <v>12677</v>
      </c>
      <c r="F133" s="39" t="s">
        <v>751</v>
      </c>
      <c r="G133" s="40">
        <v>32</v>
      </c>
      <c r="H133" s="41">
        <v>0</v>
      </c>
      <c r="I133" s="42">
        <f>ROUND(G133*H133,P4)</f>
        <v>0</v>
      </c>
      <c r="J133" s="39" t="s">
        <v>2348</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12678</v>
      </c>
      <c r="F135" s="45"/>
      <c r="G135" s="45"/>
      <c r="H135" s="45"/>
      <c r="I135" s="45"/>
      <c r="J135" s="47"/>
    </row>
    <row r="136">
      <c r="A136" s="36" t="s">
        <v>467</v>
      </c>
      <c r="B136" s="44"/>
      <c r="C136" s="45"/>
      <c r="D136" s="45"/>
      <c r="E136" s="46" t="s">
        <v>460</v>
      </c>
      <c r="F136" s="45"/>
      <c r="G136" s="45"/>
      <c r="H136" s="45"/>
      <c r="I136" s="45"/>
      <c r="J136" s="47"/>
    </row>
    <row r="137">
      <c r="A137" s="36" t="s">
        <v>458</v>
      </c>
      <c r="B137" s="36">
        <v>32</v>
      </c>
      <c r="C137" s="37" t="s">
        <v>12400</v>
      </c>
      <c r="D137" s="36" t="s">
        <v>460</v>
      </c>
      <c r="E137" s="38" t="s">
        <v>12401</v>
      </c>
      <c r="F137" s="39" t="s">
        <v>751</v>
      </c>
      <c r="G137" s="40">
        <v>14</v>
      </c>
      <c r="H137" s="41">
        <v>0</v>
      </c>
      <c r="I137" s="42">
        <f>ROUND(G137*H137,P4)</f>
        <v>0</v>
      </c>
      <c r="J137" s="39" t="s">
        <v>2348</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12679</v>
      </c>
      <c r="F139" s="45"/>
      <c r="G139" s="45"/>
      <c r="H139" s="45"/>
      <c r="I139" s="45"/>
      <c r="J139" s="47"/>
    </row>
    <row r="140">
      <c r="A140" s="36" t="s">
        <v>467</v>
      </c>
      <c r="B140" s="44"/>
      <c r="C140" s="45"/>
      <c r="D140" s="45"/>
      <c r="E140" s="46" t="s">
        <v>460</v>
      </c>
      <c r="F140" s="45"/>
      <c r="G140" s="45"/>
      <c r="H140" s="45"/>
      <c r="I140" s="45"/>
      <c r="J140" s="47"/>
    </row>
    <row r="141">
      <c r="A141" s="36" t="s">
        <v>458</v>
      </c>
      <c r="B141" s="36">
        <v>33</v>
      </c>
      <c r="C141" s="37" t="s">
        <v>12403</v>
      </c>
      <c r="D141" s="36" t="s">
        <v>460</v>
      </c>
      <c r="E141" s="38" t="s">
        <v>12404</v>
      </c>
      <c r="F141" s="39" t="s">
        <v>751</v>
      </c>
      <c r="G141" s="40">
        <v>14</v>
      </c>
      <c r="H141" s="41">
        <v>0</v>
      </c>
      <c r="I141" s="42">
        <f>ROUND(G141*H141,P4)</f>
        <v>0</v>
      </c>
      <c r="J141" s="39" t="s">
        <v>2348</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12679</v>
      </c>
      <c r="F143" s="45"/>
      <c r="G143" s="45"/>
      <c r="H143" s="45"/>
      <c r="I143" s="45"/>
      <c r="J143" s="47"/>
    </row>
    <row r="144">
      <c r="A144" s="36" t="s">
        <v>467</v>
      </c>
      <c r="B144" s="44"/>
      <c r="C144" s="45"/>
      <c r="D144" s="45"/>
      <c r="E144" s="46" t="s">
        <v>460</v>
      </c>
      <c r="F144" s="45"/>
      <c r="G144" s="45"/>
      <c r="H144" s="45"/>
      <c r="I144" s="45"/>
      <c r="J144" s="47"/>
    </row>
    <row r="145">
      <c r="A145" s="36" t="s">
        <v>458</v>
      </c>
      <c r="B145" s="36">
        <v>34</v>
      </c>
      <c r="C145" s="37" t="s">
        <v>12405</v>
      </c>
      <c r="D145" s="36" t="s">
        <v>460</v>
      </c>
      <c r="E145" s="38" t="s">
        <v>12406</v>
      </c>
      <c r="F145" s="39" t="s">
        <v>743</v>
      </c>
      <c r="G145" s="40">
        <v>34</v>
      </c>
      <c r="H145" s="41">
        <v>0</v>
      </c>
      <c r="I145" s="42">
        <f>ROUND(G145*H145,P4)</f>
        <v>0</v>
      </c>
      <c r="J145" s="39" t="s">
        <v>2348</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12675</v>
      </c>
      <c r="F147" s="45"/>
      <c r="G147" s="45"/>
      <c r="H147" s="45"/>
      <c r="I147" s="45"/>
      <c r="J147" s="47"/>
    </row>
    <row r="148">
      <c r="A148" s="36" t="s">
        <v>467</v>
      </c>
      <c r="B148" s="44"/>
      <c r="C148" s="45"/>
      <c r="D148" s="45"/>
      <c r="E148" s="46" t="s">
        <v>460</v>
      </c>
      <c r="F148" s="45"/>
      <c r="G148" s="45"/>
      <c r="H148" s="45"/>
      <c r="I148" s="45"/>
      <c r="J148" s="47"/>
    </row>
    <row r="149">
      <c r="A149" s="36" t="s">
        <v>458</v>
      </c>
      <c r="B149" s="36">
        <v>35</v>
      </c>
      <c r="C149" s="37" t="s">
        <v>12680</v>
      </c>
      <c r="D149" s="36" t="s">
        <v>460</v>
      </c>
      <c r="E149" s="38" t="s">
        <v>12681</v>
      </c>
      <c r="F149" s="39" t="s">
        <v>751</v>
      </c>
      <c r="G149" s="40">
        <v>2</v>
      </c>
      <c r="H149" s="41">
        <v>0</v>
      </c>
      <c r="I149" s="42">
        <f>ROUND(G149*H149,P4)</f>
        <v>0</v>
      </c>
      <c r="J149" s="39" t="s">
        <v>2348</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12413</v>
      </c>
      <c r="F151" s="45"/>
      <c r="G151" s="45"/>
      <c r="H151" s="45"/>
      <c r="I151" s="45"/>
      <c r="J151" s="47"/>
    </row>
    <row r="152">
      <c r="A152" s="36" t="s">
        <v>467</v>
      </c>
      <c r="B152" s="44"/>
      <c r="C152" s="45"/>
      <c r="D152" s="45"/>
      <c r="E152" s="46" t="s">
        <v>460</v>
      </c>
      <c r="F152" s="45"/>
      <c r="G152" s="45"/>
      <c r="H152" s="45"/>
      <c r="I152" s="45"/>
      <c r="J152" s="47"/>
    </row>
    <row r="153">
      <c r="A153" s="36" t="s">
        <v>458</v>
      </c>
      <c r="B153" s="36">
        <v>36</v>
      </c>
      <c r="C153" s="37" t="s">
        <v>12682</v>
      </c>
      <c r="D153" s="36" t="s">
        <v>460</v>
      </c>
      <c r="E153" s="38" t="s">
        <v>12683</v>
      </c>
      <c r="F153" s="39" t="s">
        <v>743</v>
      </c>
      <c r="G153" s="40">
        <v>54</v>
      </c>
      <c r="H153" s="41">
        <v>0</v>
      </c>
      <c r="I153" s="42">
        <f>ROUND(G153*H153,P4)</f>
        <v>0</v>
      </c>
      <c r="J153" s="39" t="s">
        <v>2348</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12684</v>
      </c>
      <c r="F155" s="45"/>
      <c r="G155" s="45"/>
      <c r="H155" s="45"/>
      <c r="I155" s="45"/>
      <c r="J155" s="47"/>
    </row>
    <row r="156">
      <c r="A156" s="36" t="s">
        <v>467</v>
      </c>
      <c r="B156" s="44"/>
      <c r="C156" s="45"/>
      <c r="D156" s="45"/>
      <c r="E156" s="46" t="s">
        <v>460</v>
      </c>
      <c r="F156" s="45"/>
      <c r="G156" s="45"/>
      <c r="H156" s="45"/>
      <c r="I156" s="45"/>
      <c r="J156" s="47"/>
    </row>
    <row r="157">
      <c r="A157" s="36" t="s">
        <v>458</v>
      </c>
      <c r="B157" s="36">
        <v>37</v>
      </c>
      <c r="C157" s="37" t="s">
        <v>12422</v>
      </c>
      <c r="D157" s="36" t="s">
        <v>460</v>
      </c>
      <c r="E157" s="38" t="s">
        <v>12423</v>
      </c>
      <c r="F157" s="39" t="s">
        <v>743</v>
      </c>
      <c r="G157" s="40">
        <v>34</v>
      </c>
      <c r="H157" s="41">
        <v>0</v>
      </c>
      <c r="I157" s="42">
        <f>ROUND(G157*H157,P4)</f>
        <v>0</v>
      </c>
      <c r="J157" s="39" t="s">
        <v>2348</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12675</v>
      </c>
      <c r="F159" s="45"/>
      <c r="G159" s="45"/>
      <c r="H159" s="45"/>
      <c r="I159" s="45"/>
      <c r="J159" s="47"/>
    </row>
    <row r="160">
      <c r="A160" s="36" t="s">
        <v>467</v>
      </c>
      <c r="B160" s="44"/>
      <c r="C160" s="45"/>
      <c r="D160" s="45"/>
      <c r="E160" s="46" t="s">
        <v>460</v>
      </c>
      <c r="F160" s="45"/>
      <c r="G160" s="45"/>
      <c r="H160" s="45"/>
      <c r="I160" s="45"/>
      <c r="J160" s="47"/>
    </row>
    <row r="161" ht="30">
      <c r="A161" s="36" t="s">
        <v>458</v>
      </c>
      <c r="B161" s="36">
        <v>38</v>
      </c>
      <c r="C161" s="37" t="s">
        <v>12685</v>
      </c>
      <c r="D161" s="36" t="s">
        <v>460</v>
      </c>
      <c r="E161" s="38" t="s">
        <v>12686</v>
      </c>
      <c r="F161" s="39" t="s">
        <v>751</v>
      </c>
      <c r="G161" s="40">
        <v>6</v>
      </c>
      <c r="H161" s="41">
        <v>0</v>
      </c>
      <c r="I161" s="42">
        <f>ROUND(G161*H161,P4)</f>
        <v>0</v>
      </c>
      <c r="J161" s="39" t="s">
        <v>2348</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12435</v>
      </c>
      <c r="F163" s="45"/>
      <c r="G163" s="45"/>
      <c r="H163" s="45"/>
      <c r="I163" s="45"/>
      <c r="J163" s="47"/>
    </row>
    <row r="164">
      <c r="A164" s="36" t="s">
        <v>467</v>
      </c>
      <c r="B164" s="44"/>
      <c r="C164" s="45"/>
      <c r="D164" s="45"/>
      <c r="E164" s="46" t="s">
        <v>460</v>
      </c>
      <c r="F164" s="45"/>
      <c r="G164" s="45"/>
      <c r="H164" s="45"/>
      <c r="I164" s="45"/>
      <c r="J164" s="47"/>
    </row>
    <row r="165">
      <c r="A165" s="36" t="s">
        <v>458</v>
      </c>
      <c r="B165" s="36">
        <v>39</v>
      </c>
      <c r="C165" s="37" t="s">
        <v>12439</v>
      </c>
      <c r="D165" s="36" t="s">
        <v>460</v>
      </c>
      <c r="E165" s="38" t="s">
        <v>12440</v>
      </c>
      <c r="F165" s="39" t="s">
        <v>743</v>
      </c>
      <c r="G165" s="40">
        <v>48</v>
      </c>
      <c r="H165" s="41">
        <v>0</v>
      </c>
      <c r="I165" s="42">
        <f>ROUND(G165*H165,P4)</f>
        <v>0</v>
      </c>
      <c r="J165" s="39" t="s">
        <v>2348</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12687</v>
      </c>
      <c r="F167" s="45"/>
      <c r="G167" s="45"/>
      <c r="H167" s="45"/>
      <c r="I167" s="45"/>
      <c r="J167" s="47"/>
    </row>
    <row r="168">
      <c r="A168" s="36" t="s">
        <v>467</v>
      </c>
      <c r="B168" s="44"/>
      <c r="C168" s="45"/>
      <c r="D168" s="45"/>
      <c r="E168" s="46" t="s">
        <v>460</v>
      </c>
      <c r="F168" s="45"/>
      <c r="G168" s="45"/>
      <c r="H168" s="45"/>
      <c r="I168" s="45"/>
      <c r="J168" s="47"/>
    </row>
    <row r="169">
      <c r="A169" s="36" t="s">
        <v>458</v>
      </c>
      <c r="B169" s="36">
        <v>40</v>
      </c>
      <c r="C169" s="37" t="s">
        <v>12442</v>
      </c>
      <c r="D169" s="36" t="s">
        <v>460</v>
      </c>
      <c r="E169" s="38" t="s">
        <v>12443</v>
      </c>
      <c r="F169" s="39" t="s">
        <v>492</v>
      </c>
      <c r="G169" s="40">
        <v>45</v>
      </c>
      <c r="H169" s="41">
        <v>0</v>
      </c>
      <c r="I169" s="42">
        <f>ROUND(G169*H169,P4)</f>
        <v>0</v>
      </c>
      <c r="J169" s="39" t="s">
        <v>2348</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12688</v>
      </c>
      <c r="F171" s="45"/>
      <c r="G171" s="45"/>
      <c r="H171" s="45"/>
      <c r="I171" s="45"/>
      <c r="J171" s="47"/>
    </row>
    <row r="172">
      <c r="A172" s="36" t="s">
        <v>467</v>
      </c>
      <c r="B172" s="44"/>
      <c r="C172" s="45"/>
      <c r="D172" s="45"/>
      <c r="E172" s="46" t="s">
        <v>460</v>
      </c>
      <c r="F172" s="45"/>
      <c r="G172" s="45"/>
      <c r="H172" s="45"/>
      <c r="I172" s="45"/>
      <c r="J172" s="47"/>
    </row>
    <row r="173">
      <c r="A173" s="36" t="s">
        <v>458</v>
      </c>
      <c r="B173" s="36">
        <v>41</v>
      </c>
      <c r="C173" s="37" t="s">
        <v>12445</v>
      </c>
      <c r="D173" s="36" t="s">
        <v>460</v>
      </c>
      <c r="E173" s="38" t="s">
        <v>12446</v>
      </c>
      <c r="F173" s="39" t="s">
        <v>751</v>
      </c>
      <c r="G173" s="40">
        <v>2</v>
      </c>
      <c r="H173" s="41">
        <v>0</v>
      </c>
      <c r="I173" s="42">
        <f>ROUND(G173*H173,P4)</f>
        <v>0</v>
      </c>
      <c r="J173" s="39" t="s">
        <v>2348</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11283</v>
      </c>
      <c r="F175" s="45"/>
      <c r="G175" s="45"/>
      <c r="H175" s="45"/>
      <c r="I175" s="45"/>
      <c r="J175" s="47"/>
    </row>
    <row r="176">
      <c r="A176" s="36" t="s">
        <v>467</v>
      </c>
      <c r="B176" s="44"/>
      <c r="C176" s="45"/>
      <c r="D176" s="45"/>
      <c r="E176" s="46" t="s">
        <v>460</v>
      </c>
      <c r="F176" s="45"/>
      <c r="G176" s="45"/>
      <c r="H176" s="45"/>
      <c r="I176" s="45"/>
      <c r="J176" s="47"/>
    </row>
    <row r="177">
      <c r="A177" s="36" t="s">
        <v>458</v>
      </c>
      <c r="B177" s="36">
        <v>42</v>
      </c>
      <c r="C177" s="37" t="s">
        <v>12447</v>
      </c>
      <c r="D177" s="36" t="s">
        <v>460</v>
      </c>
      <c r="E177" s="38" t="s">
        <v>12448</v>
      </c>
      <c r="F177" s="39" t="s">
        <v>751</v>
      </c>
      <c r="G177" s="40">
        <v>2</v>
      </c>
      <c r="H177" s="41">
        <v>0</v>
      </c>
      <c r="I177" s="42">
        <f>ROUND(G177*H177,P4)</f>
        <v>0</v>
      </c>
      <c r="J177" s="39" t="s">
        <v>2348</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11283</v>
      </c>
      <c r="F179" s="45"/>
      <c r="G179" s="45"/>
      <c r="H179" s="45"/>
      <c r="I179" s="45"/>
      <c r="J179" s="47"/>
    </row>
    <row r="180">
      <c r="A180" s="36" t="s">
        <v>467</v>
      </c>
      <c r="B180" s="44"/>
      <c r="C180" s="45"/>
      <c r="D180" s="45"/>
      <c r="E180" s="46" t="s">
        <v>460</v>
      </c>
      <c r="F180" s="45"/>
      <c r="G180" s="45"/>
      <c r="H180" s="45"/>
      <c r="I180" s="45"/>
      <c r="J180" s="47"/>
    </row>
    <row r="181">
      <c r="A181" s="36" t="s">
        <v>458</v>
      </c>
      <c r="B181" s="36">
        <v>43</v>
      </c>
      <c r="C181" s="37" t="s">
        <v>12689</v>
      </c>
      <c r="D181" s="36" t="s">
        <v>460</v>
      </c>
      <c r="E181" s="38" t="s">
        <v>12690</v>
      </c>
      <c r="F181" s="39" t="s">
        <v>743</v>
      </c>
      <c r="G181" s="40">
        <v>54</v>
      </c>
      <c r="H181" s="41">
        <v>0</v>
      </c>
      <c r="I181" s="42">
        <f>ROUND(G181*H181,P4)</f>
        <v>0</v>
      </c>
      <c r="J181" s="39" t="s">
        <v>2348</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12684</v>
      </c>
      <c r="F183" s="45"/>
      <c r="G183" s="45"/>
      <c r="H183" s="45"/>
      <c r="I183" s="45"/>
      <c r="J183" s="47"/>
    </row>
    <row r="184">
      <c r="A184" s="36" t="s">
        <v>467</v>
      </c>
      <c r="B184" s="44"/>
      <c r="C184" s="45"/>
      <c r="D184" s="45"/>
      <c r="E184" s="46" t="s">
        <v>460</v>
      </c>
      <c r="F184" s="45"/>
      <c r="G184" s="45"/>
      <c r="H184" s="45"/>
      <c r="I184" s="45"/>
      <c r="J184" s="47"/>
    </row>
    <row r="185">
      <c r="A185" s="36" t="s">
        <v>458</v>
      </c>
      <c r="B185" s="36">
        <v>44</v>
      </c>
      <c r="C185" s="37" t="s">
        <v>12456</v>
      </c>
      <c r="D185" s="36" t="s">
        <v>460</v>
      </c>
      <c r="E185" s="38" t="s">
        <v>12457</v>
      </c>
      <c r="F185" s="39" t="s">
        <v>743</v>
      </c>
      <c r="G185" s="40">
        <v>102</v>
      </c>
      <c r="H185" s="41">
        <v>0</v>
      </c>
      <c r="I185" s="42">
        <f>ROUND(G185*H185,P4)</f>
        <v>0</v>
      </c>
      <c r="J185" s="39" t="s">
        <v>2348</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12691</v>
      </c>
      <c r="F187" s="45"/>
      <c r="G187" s="45"/>
      <c r="H187" s="45"/>
      <c r="I187" s="45"/>
      <c r="J187" s="47"/>
    </row>
    <row r="188">
      <c r="A188" s="36" t="s">
        <v>467</v>
      </c>
      <c r="B188" s="44"/>
      <c r="C188" s="45"/>
      <c r="D188" s="45"/>
      <c r="E188" s="46" t="s">
        <v>460</v>
      </c>
      <c r="F188" s="45"/>
      <c r="G188" s="45"/>
      <c r="H188" s="45"/>
      <c r="I188" s="45"/>
      <c r="J188" s="47"/>
    </row>
    <row r="189">
      <c r="A189" s="36" t="s">
        <v>458</v>
      </c>
      <c r="B189" s="36">
        <v>45</v>
      </c>
      <c r="C189" s="37" t="s">
        <v>12459</v>
      </c>
      <c r="D189" s="36" t="s">
        <v>460</v>
      </c>
      <c r="E189" s="38" t="s">
        <v>12460</v>
      </c>
      <c r="F189" s="39" t="s">
        <v>751</v>
      </c>
      <c r="G189" s="40">
        <v>1</v>
      </c>
      <c r="H189" s="41">
        <v>0</v>
      </c>
      <c r="I189" s="42">
        <f>ROUND(G189*H189,P4)</f>
        <v>0</v>
      </c>
      <c r="J189" s="39" t="s">
        <v>2348</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10201</v>
      </c>
      <c r="F191" s="45"/>
      <c r="G191" s="45"/>
      <c r="H191" s="45"/>
      <c r="I191" s="45"/>
      <c r="J191" s="47"/>
    </row>
    <row r="192">
      <c r="A192" s="36" t="s">
        <v>467</v>
      </c>
      <c r="B192" s="44"/>
      <c r="C192" s="45"/>
      <c r="D192" s="45"/>
      <c r="E192" s="46" t="s">
        <v>460</v>
      </c>
      <c r="F192" s="45"/>
      <c r="G192" s="45"/>
      <c r="H192" s="45"/>
      <c r="I192" s="45"/>
      <c r="J192" s="47"/>
    </row>
    <row r="193" ht="30">
      <c r="A193" s="36" t="s">
        <v>458</v>
      </c>
      <c r="B193" s="36">
        <v>46</v>
      </c>
      <c r="C193" s="37" t="s">
        <v>12692</v>
      </c>
      <c r="D193" s="36" t="s">
        <v>460</v>
      </c>
      <c r="E193" s="38" t="s">
        <v>12693</v>
      </c>
      <c r="F193" s="39" t="s">
        <v>743</v>
      </c>
      <c r="G193" s="40">
        <v>20</v>
      </c>
      <c r="H193" s="41">
        <v>0</v>
      </c>
      <c r="I193" s="42">
        <f>ROUND(G193*H193,P4)</f>
        <v>0</v>
      </c>
      <c r="J193" s="39" t="s">
        <v>463</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12694</v>
      </c>
      <c r="F195" s="45"/>
      <c r="G195" s="45"/>
      <c r="H195" s="45"/>
      <c r="I195" s="45"/>
      <c r="J195" s="47"/>
    </row>
    <row r="196">
      <c r="A196" s="36" t="s">
        <v>467</v>
      </c>
      <c r="B196" s="44"/>
      <c r="C196" s="45"/>
      <c r="D196" s="45"/>
      <c r="E196" s="46" t="s">
        <v>460</v>
      </c>
      <c r="F196" s="45"/>
      <c r="G196" s="45"/>
      <c r="H196" s="45"/>
      <c r="I196" s="45"/>
      <c r="J196" s="47"/>
    </row>
    <row r="197" ht="30">
      <c r="A197" s="36" t="s">
        <v>458</v>
      </c>
      <c r="B197" s="36">
        <v>47</v>
      </c>
      <c r="C197" s="37" t="s">
        <v>12695</v>
      </c>
      <c r="D197" s="36" t="s">
        <v>460</v>
      </c>
      <c r="E197" s="38" t="s">
        <v>12696</v>
      </c>
      <c r="F197" s="39" t="s">
        <v>743</v>
      </c>
      <c r="G197" s="40">
        <v>108.84</v>
      </c>
      <c r="H197" s="41">
        <v>0</v>
      </c>
      <c r="I197" s="42">
        <f>ROUND(G197*H197,P4)</f>
        <v>0</v>
      </c>
      <c r="J197" s="39" t="s">
        <v>463</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12490</v>
      </c>
      <c r="F199" s="45"/>
      <c r="G199" s="45"/>
      <c r="H199" s="45"/>
      <c r="I199" s="45"/>
      <c r="J199" s="47"/>
    </row>
    <row r="200">
      <c r="A200" s="36" t="s">
        <v>467</v>
      </c>
      <c r="B200" s="44"/>
      <c r="C200" s="45"/>
      <c r="D200" s="45"/>
      <c r="E200" s="46" t="s">
        <v>460</v>
      </c>
      <c r="F200" s="45"/>
      <c r="G200" s="45"/>
      <c r="H200" s="45"/>
      <c r="I200" s="45"/>
      <c r="J200" s="47"/>
    </row>
    <row r="201">
      <c r="A201" s="36" t="s">
        <v>458</v>
      </c>
      <c r="B201" s="36">
        <v>48</v>
      </c>
      <c r="C201" s="37" t="s">
        <v>12491</v>
      </c>
      <c r="D201" s="36" t="s">
        <v>460</v>
      </c>
      <c r="E201" s="38" t="s">
        <v>12492</v>
      </c>
      <c r="F201" s="39" t="s">
        <v>743</v>
      </c>
      <c r="G201" s="40">
        <v>34</v>
      </c>
      <c r="H201" s="41">
        <v>0</v>
      </c>
      <c r="I201" s="42">
        <f>ROUND(G201*H201,P4)</f>
        <v>0</v>
      </c>
      <c r="J201" s="39" t="s">
        <v>463</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12675</v>
      </c>
      <c r="F203" s="45"/>
      <c r="G203" s="45"/>
      <c r="H203" s="45"/>
      <c r="I203" s="45"/>
      <c r="J203" s="47"/>
    </row>
    <row r="204">
      <c r="A204" s="36" t="s">
        <v>467</v>
      </c>
      <c r="B204" s="44"/>
      <c r="C204" s="45"/>
      <c r="D204" s="45"/>
      <c r="E204" s="46" t="s">
        <v>460</v>
      </c>
      <c r="F204" s="45"/>
      <c r="G204" s="45"/>
      <c r="H204" s="45"/>
      <c r="I204" s="45"/>
      <c r="J204" s="47"/>
    </row>
    <row r="205">
      <c r="A205" s="36" t="s">
        <v>458</v>
      </c>
      <c r="B205" s="36">
        <v>49</v>
      </c>
      <c r="C205" s="37" t="s">
        <v>12697</v>
      </c>
      <c r="D205" s="36" t="s">
        <v>460</v>
      </c>
      <c r="E205" s="38" t="s">
        <v>12698</v>
      </c>
      <c r="F205" s="39" t="s">
        <v>743</v>
      </c>
      <c r="G205" s="40">
        <v>34</v>
      </c>
      <c r="H205" s="41">
        <v>0</v>
      </c>
      <c r="I205" s="42">
        <f>ROUND(G205*H205,P4)</f>
        <v>0</v>
      </c>
      <c r="J205" s="39" t="s">
        <v>463</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12675</v>
      </c>
      <c r="F207" s="45"/>
      <c r="G207" s="45"/>
      <c r="H207" s="45"/>
      <c r="I207" s="45"/>
      <c r="J207" s="47"/>
    </row>
    <row r="208">
      <c r="A208" s="36" t="s">
        <v>467</v>
      </c>
      <c r="B208" s="44"/>
      <c r="C208" s="45"/>
      <c r="D208" s="45"/>
      <c r="E208" s="46" t="s">
        <v>460</v>
      </c>
      <c r="F208" s="45"/>
      <c r="G208" s="45"/>
      <c r="H208" s="45"/>
      <c r="I208" s="45"/>
      <c r="J208" s="47"/>
    </row>
    <row r="209">
      <c r="A209" s="36" t="s">
        <v>458</v>
      </c>
      <c r="B209" s="36">
        <v>50</v>
      </c>
      <c r="C209" s="37" t="s">
        <v>12495</v>
      </c>
      <c r="D209" s="36" t="s">
        <v>460</v>
      </c>
      <c r="E209" s="38" t="s">
        <v>12496</v>
      </c>
      <c r="F209" s="39" t="s">
        <v>743</v>
      </c>
      <c r="G209" s="40">
        <v>34</v>
      </c>
      <c r="H209" s="41">
        <v>0</v>
      </c>
      <c r="I209" s="42">
        <f>ROUND(G209*H209,P4)</f>
        <v>0</v>
      </c>
      <c r="J209" s="39" t="s">
        <v>463</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12675</v>
      </c>
      <c r="F211" s="45"/>
      <c r="G211" s="45"/>
      <c r="H211" s="45"/>
      <c r="I211" s="45"/>
      <c r="J211" s="47"/>
    </row>
    <row r="212">
      <c r="A212" s="36" t="s">
        <v>467</v>
      </c>
      <c r="B212" s="44"/>
      <c r="C212" s="45"/>
      <c r="D212" s="45"/>
      <c r="E212" s="46" t="s">
        <v>460</v>
      </c>
      <c r="F212" s="45"/>
      <c r="G212" s="45"/>
      <c r="H212" s="45"/>
      <c r="I212" s="45"/>
      <c r="J212" s="47"/>
    </row>
    <row r="213" ht="30">
      <c r="A213" s="36" t="s">
        <v>458</v>
      </c>
      <c r="B213" s="36">
        <v>51</v>
      </c>
      <c r="C213" s="37" t="s">
        <v>12699</v>
      </c>
      <c r="D213" s="36" t="s">
        <v>460</v>
      </c>
      <c r="E213" s="38" t="s">
        <v>12700</v>
      </c>
      <c r="F213" s="39" t="s">
        <v>751</v>
      </c>
      <c r="G213" s="40">
        <v>2</v>
      </c>
      <c r="H213" s="41">
        <v>0</v>
      </c>
      <c r="I213" s="42">
        <f>ROUND(G213*H213,P4)</f>
        <v>0</v>
      </c>
      <c r="J213" s="39" t="s">
        <v>463</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11283</v>
      </c>
      <c r="F215" s="45"/>
      <c r="G215" s="45"/>
      <c r="H215" s="45"/>
      <c r="I215" s="45"/>
      <c r="J215" s="47"/>
    </row>
    <row r="216">
      <c r="A216" s="36" t="s">
        <v>467</v>
      </c>
      <c r="B216" s="44"/>
      <c r="C216" s="45"/>
      <c r="D216" s="45"/>
      <c r="E216" s="46" t="s">
        <v>460</v>
      </c>
      <c r="F216" s="45"/>
      <c r="G216" s="45"/>
      <c r="H216" s="45"/>
      <c r="I216" s="45"/>
      <c r="J216" s="47"/>
    </row>
    <row r="217">
      <c r="A217" s="36" t="s">
        <v>458</v>
      </c>
      <c r="B217" s="36">
        <v>52</v>
      </c>
      <c r="C217" s="37" t="s">
        <v>12501</v>
      </c>
      <c r="D217" s="36" t="s">
        <v>460</v>
      </c>
      <c r="E217" s="38" t="s">
        <v>12502</v>
      </c>
      <c r="F217" s="39" t="s">
        <v>751</v>
      </c>
      <c r="G217" s="40">
        <v>9</v>
      </c>
      <c r="H217" s="41">
        <v>0</v>
      </c>
      <c r="I217" s="42">
        <f>ROUND(G217*H217,P4)</f>
        <v>0</v>
      </c>
      <c r="J217" s="39" t="s">
        <v>463</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12701</v>
      </c>
      <c r="F219" s="45"/>
      <c r="G219" s="45"/>
      <c r="H219" s="45"/>
      <c r="I219" s="45"/>
      <c r="J219" s="47"/>
    </row>
    <row r="220">
      <c r="A220" s="36" t="s">
        <v>467</v>
      </c>
      <c r="B220" s="44"/>
      <c r="C220" s="45"/>
      <c r="D220" s="45"/>
      <c r="E220" s="46" t="s">
        <v>460</v>
      </c>
      <c r="F220" s="45"/>
      <c r="G220" s="45"/>
      <c r="H220" s="45"/>
      <c r="I220" s="45"/>
      <c r="J220" s="47"/>
    </row>
    <row r="221">
      <c r="A221" s="36" t="s">
        <v>458</v>
      </c>
      <c r="B221" s="36">
        <v>53</v>
      </c>
      <c r="C221" s="37" t="s">
        <v>12508</v>
      </c>
      <c r="D221" s="36" t="s">
        <v>460</v>
      </c>
      <c r="E221" s="38" t="s">
        <v>12509</v>
      </c>
      <c r="F221" s="39" t="s">
        <v>751</v>
      </c>
      <c r="G221" s="40">
        <v>8</v>
      </c>
      <c r="H221" s="41">
        <v>0</v>
      </c>
      <c r="I221" s="42">
        <f>ROUND(G221*H221,P4)</f>
        <v>0</v>
      </c>
      <c r="J221" s="39" t="s">
        <v>463</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12418</v>
      </c>
      <c r="F223" s="45"/>
      <c r="G223" s="45"/>
      <c r="H223" s="45"/>
      <c r="I223" s="45"/>
      <c r="J223" s="47"/>
    </row>
    <row r="224">
      <c r="A224" s="36" t="s">
        <v>467</v>
      </c>
      <c r="B224" s="44"/>
      <c r="C224" s="45"/>
      <c r="D224" s="45"/>
      <c r="E224" s="46" t="s">
        <v>460</v>
      </c>
      <c r="F224" s="45"/>
      <c r="G224" s="45"/>
      <c r="H224" s="45"/>
      <c r="I224" s="45"/>
      <c r="J224" s="47"/>
    </row>
    <row r="225">
      <c r="A225" s="36" t="s">
        <v>458</v>
      </c>
      <c r="B225" s="36">
        <v>54</v>
      </c>
      <c r="C225" s="37" t="s">
        <v>12510</v>
      </c>
      <c r="D225" s="36" t="s">
        <v>460</v>
      </c>
      <c r="E225" s="38" t="s">
        <v>12702</v>
      </c>
      <c r="F225" s="39" t="s">
        <v>751</v>
      </c>
      <c r="G225" s="40">
        <v>4</v>
      </c>
      <c r="H225" s="41">
        <v>0</v>
      </c>
      <c r="I225" s="42">
        <f>ROUND(G225*H225,P4)</f>
        <v>0</v>
      </c>
      <c r="J225" s="39" t="s">
        <v>463</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12520</v>
      </c>
      <c r="F227" s="45"/>
      <c r="G227" s="45"/>
      <c r="H227" s="45"/>
      <c r="I227" s="45"/>
      <c r="J227" s="47"/>
    </row>
    <row r="228">
      <c r="A228" s="36" t="s">
        <v>467</v>
      </c>
      <c r="B228" s="44"/>
      <c r="C228" s="45"/>
      <c r="D228" s="45"/>
      <c r="E228" s="46" t="s">
        <v>460</v>
      </c>
      <c r="F228" s="45"/>
      <c r="G228" s="45"/>
      <c r="H228" s="45"/>
      <c r="I228" s="45"/>
      <c r="J228" s="47"/>
    </row>
    <row r="229">
      <c r="A229" s="36" t="s">
        <v>458</v>
      </c>
      <c r="B229" s="36">
        <v>55</v>
      </c>
      <c r="C229" s="37" t="s">
        <v>12512</v>
      </c>
      <c r="D229" s="36" t="s">
        <v>460</v>
      </c>
      <c r="E229" s="38" t="s">
        <v>12703</v>
      </c>
      <c r="F229" s="39" t="s">
        <v>751</v>
      </c>
      <c r="G229" s="40">
        <v>15</v>
      </c>
      <c r="H229" s="41">
        <v>0</v>
      </c>
      <c r="I229" s="42">
        <f>ROUND(G229*H229,P4)</f>
        <v>0</v>
      </c>
      <c r="J229" s="39" t="s">
        <v>463</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12432</v>
      </c>
      <c r="F231" s="45"/>
      <c r="G231" s="45"/>
      <c r="H231" s="45"/>
      <c r="I231" s="45"/>
      <c r="J231" s="47"/>
    </row>
    <row r="232">
      <c r="A232" s="36" t="s">
        <v>467</v>
      </c>
      <c r="B232" s="44"/>
      <c r="C232" s="45"/>
      <c r="D232" s="45"/>
      <c r="E232" s="46" t="s">
        <v>460</v>
      </c>
      <c r="F232" s="45"/>
      <c r="G232" s="45"/>
      <c r="H232" s="45"/>
      <c r="I232" s="45"/>
      <c r="J232" s="47"/>
    </row>
    <row r="233">
      <c r="A233" s="36" t="s">
        <v>458</v>
      </c>
      <c r="B233" s="36">
        <v>56</v>
      </c>
      <c r="C233" s="37" t="s">
        <v>12704</v>
      </c>
      <c r="D233" s="36" t="s">
        <v>460</v>
      </c>
      <c r="E233" s="38" t="s">
        <v>12705</v>
      </c>
      <c r="F233" s="39" t="s">
        <v>751</v>
      </c>
      <c r="G233" s="40">
        <v>15</v>
      </c>
      <c r="H233" s="41">
        <v>0</v>
      </c>
      <c r="I233" s="42">
        <f>ROUND(G233*H233,P4)</f>
        <v>0</v>
      </c>
      <c r="J233" s="39" t="s">
        <v>463</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12432</v>
      </c>
      <c r="F235" s="45"/>
      <c r="G235" s="45"/>
      <c r="H235" s="45"/>
      <c r="I235" s="45"/>
      <c r="J235" s="47"/>
    </row>
    <row r="236">
      <c r="A236" s="36" t="s">
        <v>467</v>
      </c>
      <c r="B236" s="44"/>
      <c r="C236" s="45"/>
      <c r="D236" s="45"/>
      <c r="E236" s="46" t="s">
        <v>460</v>
      </c>
      <c r="F236" s="45"/>
      <c r="G236" s="45"/>
      <c r="H236" s="45"/>
      <c r="I236" s="45"/>
      <c r="J236" s="47"/>
    </row>
    <row r="237">
      <c r="A237" s="36" t="s">
        <v>458</v>
      </c>
      <c r="B237" s="36">
        <v>57</v>
      </c>
      <c r="C237" s="37" t="s">
        <v>12514</v>
      </c>
      <c r="D237" s="36" t="s">
        <v>460</v>
      </c>
      <c r="E237" s="38" t="s">
        <v>12706</v>
      </c>
      <c r="F237" s="39" t="s">
        <v>751</v>
      </c>
      <c r="G237" s="40">
        <v>2</v>
      </c>
      <c r="H237" s="41">
        <v>0</v>
      </c>
      <c r="I237" s="42">
        <f>ROUND(G237*H237,P4)</f>
        <v>0</v>
      </c>
      <c r="J237" s="39" t="s">
        <v>463</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11283</v>
      </c>
      <c r="F239" s="45"/>
      <c r="G239" s="45"/>
      <c r="H239" s="45"/>
      <c r="I239" s="45"/>
      <c r="J239" s="47"/>
    </row>
    <row r="240">
      <c r="A240" s="36" t="s">
        <v>467</v>
      </c>
      <c r="B240" s="44"/>
      <c r="C240" s="45"/>
      <c r="D240" s="45"/>
      <c r="E240" s="46" t="s">
        <v>460</v>
      </c>
      <c r="F240" s="45"/>
      <c r="G240" s="45"/>
      <c r="H240" s="45"/>
      <c r="I240" s="45"/>
      <c r="J240" s="47"/>
    </row>
    <row r="241">
      <c r="A241" s="36" t="s">
        <v>458</v>
      </c>
      <c r="B241" s="36">
        <v>58</v>
      </c>
      <c r="C241" s="37" t="s">
        <v>12516</v>
      </c>
      <c r="D241" s="36" t="s">
        <v>460</v>
      </c>
      <c r="E241" s="38" t="s">
        <v>12517</v>
      </c>
      <c r="F241" s="39" t="s">
        <v>751</v>
      </c>
      <c r="G241" s="40">
        <v>2</v>
      </c>
      <c r="H241" s="41">
        <v>0</v>
      </c>
      <c r="I241" s="42">
        <f>ROUND(G241*H241,P4)</f>
        <v>0</v>
      </c>
      <c r="J241" s="39" t="s">
        <v>463</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11283</v>
      </c>
      <c r="F243" s="45"/>
      <c r="G243" s="45"/>
      <c r="H243" s="45"/>
      <c r="I243" s="45"/>
      <c r="J243" s="47"/>
    </row>
    <row r="244">
      <c r="A244" s="36" t="s">
        <v>467</v>
      </c>
      <c r="B244" s="44"/>
      <c r="C244" s="45"/>
      <c r="D244" s="45"/>
      <c r="E244" s="46" t="s">
        <v>460</v>
      </c>
      <c r="F244" s="45"/>
      <c r="G244" s="45"/>
      <c r="H244" s="45"/>
      <c r="I244" s="45"/>
      <c r="J244" s="47"/>
    </row>
    <row r="245">
      <c r="A245" s="36" t="s">
        <v>458</v>
      </c>
      <c r="B245" s="36">
        <v>59</v>
      </c>
      <c r="C245" s="37" t="s">
        <v>12524</v>
      </c>
      <c r="D245" s="36" t="s">
        <v>460</v>
      </c>
      <c r="E245" s="38" t="s">
        <v>12707</v>
      </c>
      <c r="F245" s="39" t="s">
        <v>751</v>
      </c>
      <c r="G245" s="40">
        <v>6</v>
      </c>
      <c r="H245" s="41">
        <v>0</v>
      </c>
      <c r="I245" s="42">
        <f>ROUND(G245*H245,P4)</f>
        <v>0</v>
      </c>
      <c r="J245" s="39" t="s">
        <v>463</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12435</v>
      </c>
      <c r="F247" s="45"/>
      <c r="G247" s="45"/>
      <c r="H247" s="45"/>
      <c r="I247" s="45"/>
      <c r="J247" s="47"/>
    </row>
    <row r="248">
      <c r="A248" s="36" t="s">
        <v>467</v>
      </c>
      <c r="B248" s="44"/>
      <c r="C248" s="45"/>
      <c r="D248" s="45"/>
      <c r="E248" s="46" t="s">
        <v>460</v>
      </c>
      <c r="F248" s="45"/>
      <c r="G248" s="45"/>
      <c r="H248" s="45"/>
      <c r="I248" s="45"/>
      <c r="J248" s="47"/>
    </row>
    <row r="249">
      <c r="A249" s="36" t="s">
        <v>458</v>
      </c>
      <c r="B249" s="36">
        <v>60</v>
      </c>
      <c r="C249" s="37" t="s">
        <v>12708</v>
      </c>
      <c r="D249" s="36" t="s">
        <v>460</v>
      </c>
      <c r="E249" s="38" t="s">
        <v>12709</v>
      </c>
      <c r="F249" s="39" t="s">
        <v>751</v>
      </c>
      <c r="G249" s="40">
        <v>2</v>
      </c>
      <c r="H249" s="41">
        <v>0</v>
      </c>
      <c r="I249" s="42">
        <f>ROUND(G249*H249,P4)</f>
        <v>0</v>
      </c>
      <c r="J249" s="39" t="s">
        <v>463</v>
      </c>
      <c r="O249" s="43">
        <f>I249*0.21</f>
        <v>0</v>
      </c>
      <c r="P249">
        <v>3</v>
      </c>
    </row>
    <row r="250">
      <c r="A250" s="36" t="s">
        <v>464</v>
      </c>
      <c r="B250" s="44"/>
      <c r="C250" s="45"/>
      <c r="D250" s="45"/>
      <c r="E250" s="46" t="s">
        <v>460</v>
      </c>
      <c r="F250" s="45"/>
      <c r="G250" s="45"/>
      <c r="H250" s="45"/>
      <c r="I250" s="45"/>
      <c r="J250" s="47"/>
    </row>
    <row r="251">
      <c r="A251" s="36" t="s">
        <v>465</v>
      </c>
      <c r="B251" s="44"/>
      <c r="C251" s="45"/>
      <c r="D251" s="45"/>
      <c r="E251" s="48" t="s">
        <v>11283</v>
      </c>
      <c r="F251" s="45"/>
      <c r="G251" s="45"/>
      <c r="H251" s="45"/>
      <c r="I251" s="45"/>
      <c r="J251" s="47"/>
    </row>
    <row r="252">
      <c r="A252" s="36" t="s">
        <v>467</v>
      </c>
      <c r="B252" s="44"/>
      <c r="C252" s="45"/>
      <c r="D252" s="45"/>
      <c r="E252" s="46" t="s">
        <v>460</v>
      </c>
      <c r="F252" s="45"/>
      <c r="G252" s="45"/>
      <c r="H252" s="45"/>
      <c r="I252" s="45"/>
      <c r="J252" s="47"/>
    </row>
    <row r="253">
      <c r="A253" s="36" t="s">
        <v>458</v>
      </c>
      <c r="B253" s="36">
        <v>61</v>
      </c>
      <c r="C253" s="37" t="s">
        <v>12536</v>
      </c>
      <c r="D253" s="36" t="s">
        <v>460</v>
      </c>
      <c r="E253" s="38" t="s">
        <v>12537</v>
      </c>
      <c r="F253" s="39" t="s">
        <v>751</v>
      </c>
      <c r="G253" s="40">
        <v>1</v>
      </c>
      <c r="H253" s="41">
        <v>0</v>
      </c>
      <c r="I253" s="42">
        <f>ROUND(G253*H253,P4)</f>
        <v>0</v>
      </c>
      <c r="J253" s="39" t="s">
        <v>463</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10201</v>
      </c>
      <c r="F255" s="45"/>
      <c r="G255" s="45"/>
      <c r="H255" s="45"/>
      <c r="I255" s="45"/>
      <c r="J255" s="47"/>
    </row>
    <row r="256">
      <c r="A256" s="36" t="s">
        <v>467</v>
      </c>
      <c r="B256" s="44"/>
      <c r="C256" s="45"/>
      <c r="D256" s="45"/>
      <c r="E256" s="46" t="s">
        <v>460</v>
      </c>
      <c r="F256" s="45"/>
      <c r="G256" s="45"/>
      <c r="H256" s="45"/>
      <c r="I256" s="45"/>
      <c r="J256" s="47"/>
    </row>
    <row r="257">
      <c r="A257" s="36" t="s">
        <v>458</v>
      </c>
      <c r="B257" s="36">
        <v>62</v>
      </c>
      <c r="C257" s="37" t="s">
        <v>12544</v>
      </c>
      <c r="D257" s="36" t="s">
        <v>460</v>
      </c>
      <c r="E257" s="38" t="s">
        <v>12545</v>
      </c>
      <c r="F257" s="39" t="s">
        <v>751</v>
      </c>
      <c r="G257" s="40">
        <v>2</v>
      </c>
      <c r="H257" s="41">
        <v>0</v>
      </c>
      <c r="I257" s="42">
        <f>ROUND(G257*H257,P4)</f>
        <v>0</v>
      </c>
      <c r="J257" s="39" t="s">
        <v>463</v>
      </c>
      <c r="O257" s="43">
        <f>I257*0.21</f>
        <v>0</v>
      </c>
      <c r="P257">
        <v>3</v>
      </c>
    </row>
    <row r="258">
      <c r="A258" s="36" t="s">
        <v>464</v>
      </c>
      <c r="B258" s="44"/>
      <c r="C258" s="45"/>
      <c r="D258" s="45"/>
      <c r="E258" s="46" t="s">
        <v>460</v>
      </c>
      <c r="F258" s="45"/>
      <c r="G258" s="45"/>
      <c r="H258" s="45"/>
      <c r="I258" s="45"/>
      <c r="J258" s="47"/>
    </row>
    <row r="259">
      <c r="A259" s="36" t="s">
        <v>465</v>
      </c>
      <c r="B259" s="44"/>
      <c r="C259" s="45"/>
      <c r="D259" s="45"/>
      <c r="E259" s="48" t="s">
        <v>11283</v>
      </c>
      <c r="F259" s="45"/>
      <c r="G259" s="45"/>
      <c r="H259" s="45"/>
      <c r="I259" s="45"/>
      <c r="J259" s="47"/>
    </row>
    <row r="260">
      <c r="A260" s="36" t="s">
        <v>467</v>
      </c>
      <c r="B260" s="44"/>
      <c r="C260" s="45"/>
      <c r="D260" s="45"/>
      <c r="E260" s="46" t="s">
        <v>460</v>
      </c>
      <c r="F260" s="45"/>
      <c r="G260" s="45"/>
      <c r="H260" s="45"/>
      <c r="I260" s="45"/>
      <c r="J260" s="47"/>
    </row>
    <row r="261">
      <c r="A261" s="36" t="s">
        <v>458</v>
      </c>
      <c r="B261" s="36">
        <v>63</v>
      </c>
      <c r="C261" s="37" t="s">
        <v>12546</v>
      </c>
      <c r="D261" s="36" t="s">
        <v>460</v>
      </c>
      <c r="E261" s="38" t="s">
        <v>12547</v>
      </c>
      <c r="F261" s="39" t="s">
        <v>751</v>
      </c>
      <c r="G261" s="40">
        <v>2</v>
      </c>
      <c r="H261" s="41">
        <v>0</v>
      </c>
      <c r="I261" s="42">
        <f>ROUND(G261*H261,P4)</f>
        <v>0</v>
      </c>
      <c r="J261" s="39" t="s">
        <v>463</v>
      </c>
      <c r="O261" s="43">
        <f>I261*0.21</f>
        <v>0</v>
      </c>
      <c r="P261">
        <v>3</v>
      </c>
    </row>
    <row r="262">
      <c r="A262" s="36" t="s">
        <v>464</v>
      </c>
      <c r="B262" s="44"/>
      <c r="C262" s="45"/>
      <c r="D262" s="45"/>
      <c r="E262" s="46" t="s">
        <v>460</v>
      </c>
      <c r="F262" s="45"/>
      <c r="G262" s="45"/>
      <c r="H262" s="45"/>
      <c r="I262" s="45"/>
      <c r="J262" s="47"/>
    </row>
    <row r="263">
      <c r="A263" s="36" t="s">
        <v>465</v>
      </c>
      <c r="B263" s="44"/>
      <c r="C263" s="45"/>
      <c r="D263" s="45"/>
      <c r="E263" s="48" t="s">
        <v>11283</v>
      </c>
      <c r="F263" s="45"/>
      <c r="G263" s="45"/>
      <c r="H263" s="45"/>
      <c r="I263" s="45"/>
      <c r="J263" s="47"/>
    </row>
    <row r="264">
      <c r="A264" s="36" t="s">
        <v>467</v>
      </c>
      <c r="B264" s="44"/>
      <c r="C264" s="45"/>
      <c r="D264" s="45"/>
      <c r="E264" s="46" t="s">
        <v>460</v>
      </c>
      <c r="F264" s="45"/>
      <c r="G264" s="45"/>
      <c r="H264" s="45"/>
      <c r="I264" s="45"/>
      <c r="J264" s="47"/>
    </row>
    <row r="265">
      <c r="A265" s="36" t="s">
        <v>458</v>
      </c>
      <c r="B265" s="36">
        <v>64</v>
      </c>
      <c r="C265" s="37" t="s">
        <v>12548</v>
      </c>
      <c r="D265" s="36" t="s">
        <v>460</v>
      </c>
      <c r="E265" s="38" t="s">
        <v>12549</v>
      </c>
      <c r="F265" s="39" t="s">
        <v>751</v>
      </c>
      <c r="G265" s="40">
        <v>6</v>
      </c>
      <c r="H265" s="41">
        <v>0</v>
      </c>
      <c r="I265" s="42">
        <f>ROUND(G265*H265,P4)</f>
        <v>0</v>
      </c>
      <c r="J265" s="39" t="s">
        <v>463</v>
      </c>
      <c r="O265" s="43">
        <f>I265*0.21</f>
        <v>0</v>
      </c>
      <c r="P265">
        <v>3</v>
      </c>
    </row>
    <row r="266">
      <c r="A266" s="36" t="s">
        <v>464</v>
      </c>
      <c r="B266" s="44"/>
      <c r="C266" s="45"/>
      <c r="D266" s="45"/>
      <c r="E266" s="46" t="s">
        <v>460</v>
      </c>
      <c r="F266" s="45"/>
      <c r="G266" s="45"/>
      <c r="H266" s="45"/>
      <c r="I266" s="45"/>
      <c r="J266" s="47"/>
    </row>
    <row r="267">
      <c r="A267" s="36" t="s">
        <v>465</v>
      </c>
      <c r="B267" s="44"/>
      <c r="C267" s="45"/>
      <c r="D267" s="45"/>
      <c r="E267" s="48" t="s">
        <v>12435</v>
      </c>
      <c r="F267" s="45"/>
      <c r="G267" s="45"/>
      <c r="H267" s="45"/>
      <c r="I267" s="45"/>
      <c r="J267" s="47"/>
    </row>
    <row r="268">
      <c r="A268" s="36" t="s">
        <v>467</v>
      </c>
      <c r="B268" s="44"/>
      <c r="C268" s="45"/>
      <c r="D268" s="45"/>
      <c r="E268" s="46" t="s">
        <v>460</v>
      </c>
      <c r="F268" s="45"/>
      <c r="G268" s="45"/>
      <c r="H268" s="45"/>
      <c r="I268" s="45"/>
      <c r="J268" s="47"/>
    </row>
    <row r="269">
      <c r="A269" s="30" t="s">
        <v>455</v>
      </c>
      <c r="B269" s="31"/>
      <c r="C269" s="32" t="s">
        <v>2398</v>
      </c>
      <c r="D269" s="33"/>
      <c r="E269" s="30" t="s">
        <v>2399</v>
      </c>
      <c r="F269" s="33"/>
      <c r="G269" s="33"/>
      <c r="H269" s="33"/>
      <c r="I269" s="34">
        <f>SUMIFS(I270:I273,A270:A273,"P")</f>
        <v>0</v>
      </c>
      <c r="J269" s="35"/>
    </row>
    <row r="270">
      <c r="A270" s="36" t="s">
        <v>458</v>
      </c>
      <c r="B270" s="36">
        <v>65</v>
      </c>
      <c r="C270" s="37" t="s">
        <v>12555</v>
      </c>
      <c r="D270" s="36" t="s">
        <v>460</v>
      </c>
      <c r="E270" s="38" t="s">
        <v>12556</v>
      </c>
      <c r="F270" s="39" t="s">
        <v>475</v>
      </c>
      <c r="G270" s="40">
        <v>2</v>
      </c>
      <c r="H270" s="41">
        <v>0</v>
      </c>
      <c r="I270" s="42">
        <f>ROUND(G270*H270,P4)</f>
        <v>0</v>
      </c>
      <c r="J270" s="39" t="s">
        <v>2348</v>
      </c>
      <c r="O270" s="43">
        <f>I270*0.21</f>
        <v>0</v>
      </c>
      <c r="P270">
        <v>3</v>
      </c>
    </row>
    <row r="271">
      <c r="A271" s="36" t="s">
        <v>464</v>
      </c>
      <c r="B271" s="44"/>
      <c r="C271" s="45"/>
      <c r="D271" s="45"/>
      <c r="E271" s="46" t="s">
        <v>460</v>
      </c>
      <c r="F271" s="45"/>
      <c r="G271" s="45"/>
      <c r="H271" s="45"/>
      <c r="I271" s="45"/>
      <c r="J271" s="47"/>
    </row>
    <row r="272">
      <c r="A272" s="36" t="s">
        <v>465</v>
      </c>
      <c r="B272" s="44"/>
      <c r="C272" s="45"/>
      <c r="D272" s="45"/>
      <c r="E272" s="48" t="s">
        <v>12710</v>
      </c>
      <c r="F272" s="45"/>
      <c r="G272" s="45"/>
      <c r="H272" s="45"/>
      <c r="I272" s="45"/>
      <c r="J272" s="47"/>
    </row>
    <row r="273">
      <c r="A273" s="36" t="s">
        <v>467</v>
      </c>
      <c r="B273" s="44"/>
      <c r="C273" s="45"/>
      <c r="D273" s="45"/>
      <c r="E273" s="46" t="s">
        <v>460</v>
      </c>
      <c r="F273" s="45"/>
      <c r="G273" s="45"/>
      <c r="H273" s="45"/>
      <c r="I273" s="45"/>
      <c r="J273" s="47"/>
    </row>
    <row r="274">
      <c r="A274" s="30" t="s">
        <v>455</v>
      </c>
      <c r="B274" s="31"/>
      <c r="C274" s="32" t="s">
        <v>2579</v>
      </c>
      <c r="D274" s="33"/>
      <c r="E274" s="30" t="s">
        <v>2580</v>
      </c>
      <c r="F274" s="33"/>
      <c r="G274" s="33"/>
      <c r="H274" s="33"/>
      <c r="I274" s="34">
        <f>SUMIFS(I275:I278,A275:A278,"P")</f>
        <v>0</v>
      </c>
      <c r="J274" s="35"/>
    </row>
    <row r="275">
      <c r="A275" s="36" t="s">
        <v>458</v>
      </c>
      <c r="B275" s="36">
        <v>66</v>
      </c>
      <c r="C275" s="37" t="s">
        <v>12567</v>
      </c>
      <c r="D275" s="36" t="s">
        <v>460</v>
      </c>
      <c r="E275" s="38" t="s">
        <v>12568</v>
      </c>
      <c r="F275" s="39" t="s">
        <v>743</v>
      </c>
      <c r="G275" s="40">
        <v>54</v>
      </c>
      <c r="H275" s="41">
        <v>0</v>
      </c>
      <c r="I275" s="42">
        <f>ROUND(G275*H275,P4)</f>
        <v>0</v>
      </c>
      <c r="J275" s="39" t="s">
        <v>2348</v>
      </c>
      <c r="O275" s="43">
        <f>I275*0.21</f>
        <v>0</v>
      </c>
      <c r="P275">
        <v>3</v>
      </c>
    </row>
    <row r="276">
      <c r="A276" s="36" t="s">
        <v>464</v>
      </c>
      <c r="B276" s="44"/>
      <c r="C276" s="45"/>
      <c r="D276" s="45"/>
      <c r="E276" s="46" t="s">
        <v>460</v>
      </c>
      <c r="F276" s="45"/>
      <c r="G276" s="45"/>
      <c r="H276" s="45"/>
      <c r="I276" s="45"/>
      <c r="J276" s="47"/>
    </row>
    <row r="277">
      <c r="A277" s="36" t="s">
        <v>465</v>
      </c>
      <c r="B277" s="44"/>
      <c r="C277" s="45"/>
      <c r="D277" s="45"/>
      <c r="E277" s="48" t="s">
        <v>12684</v>
      </c>
      <c r="F277" s="45"/>
      <c r="G277" s="45"/>
      <c r="H277" s="45"/>
      <c r="I277" s="45"/>
      <c r="J277" s="47"/>
    </row>
    <row r="278">
      <c r="A278" s="36" t="s">
        <v>467</v>
      </c>
      <c r="B278" s="44"/>
      <c r="C278" s="45"/>
      <c r="D278" s="45"/>
      <c r="E278" s="46" t="s">
        <v>460</v>
      </c>
      <c r="F278" s="45"/>
      <c r="G278" s="45"/>
      <c r="H278" s="45"/>
      <c r="I278" s="45"/>
      <c r="J278" s="47"/>
    </row>
    <row r="279">
      <c r="A279" s="30" t="s">
        <v>455</v>
      </c>
      <c r="B279" s="31"/>
      <c r="C279" s="32" t="s">
        <v>5731</v>
      </c>
      <c r="D279" s="33"/>
      <c r="E279" s="30" t="s">
        <v>5732</v>
      </c>
      <c r="F279" s="33"/>
      <c r="G279" s="33"/>
      <c r="H279" s="33"/>
      <c r="I279" s="34">
        <f>SUMIFS(I280:I283,A280:A283,"P")</f>
        <v>0</v>
      </c>
      <c r="J279" s="35"/>
    </row>
    <row r="280">
      <c r="A280" s="36" t="s">
        <v>458</v>
      </c>
      <c r="B280" s="36">
        <v>67</v>
      </c>
      <c r="C280" s="37" t="s">
        <v>12711</v>
      </c>
      <c r="D280" s="36" t="s">
        <v>460</v>
      </c>
      <c r="E280" s="38" t="s">
        <v>12577</v>
      </c>
      <c r="F280" s="39" t="s">
        <v>492</v>
      </c>
      <c r="G280" s="40">
        <v>22.608000000000001</v>
      </c>
      <c r="H280" s="41">
        <v>0</v>
      </c>
      <c r="I280" s="42">
        <f>ROUND(G280*H280,P4)</f>
        <v>0</v>
      </c>
      <c r="J280" s="39" t="s">
        <v>2348</v>
      </c>
      <c r="O280" s="43">
        <f>I280*0.21</f>
        <v>0</v>
      </c>
      <c r="P280">
        <v>3</v>
      </c>
    </row>
    <row r="281">
      <c r="A281" s="36" t="s">
        <v>464</v>
      </c>
      <c r="B281" s="44"/>
      <c r="C281" s="45"/>
      <c r="D281" s="45"/>
      <c r="E281" s="46" t="s">
        <v>460</v>
      </c>
      <c r="F281" s="45"/>
      <c r="G281" s="45"/>
      <c r="H281" s="45"/>
      <c r="I281" s="45"/>
      <c r="J281" s="47"/>
    </row>
    <row r="282">
      <c r="A282" s="36" t="s">
        <v>465</v>
      </c>
      <c r="B282" s="44"/>
      <c r="C282" s="45"/>
      <c r="D282" s="45"/>
      <c r="E282" s="48" t="s">
        <v>12712</v>
      </c>
      <c r="F282" s="45"/>
      <c r="G282" s="45"/>
      <c r="H282" s="45"/>
      <c r="I282" s="45"/>
      <c r="J282" s="47"/>
    </row>
    <row r="283">
      <c r="A283" s="36" t="s">
        <v>467</v>
      </c>
      <c r="B283" s="44"/>
      <c r="C283" s="45"/>
      <c r="D283" s="45"/>
      <c r="E283" s="46" t="s">
        <v>460</v>
      </c>
      <c r="F283" s="45"/>
      <c r="G283" s="45"/>
      <c r="H283" s="45"/>
      <c r="I283" s="45"/>
      <c r="J283" s="47"/>
    </row>
    <row r="284">
      <c r="A284" s="30" t="s">
        <v>455</v>
      </c>
      <c r="B284" s="31"/>
      <c r="C284" s="32" t="s">
        <v>12579</v>
      </c>
      <c r="D284" s="33"/>
      <c r="E284" s="30" t="s">
        <v>12580</v>
      </c>
      <c r="F284" s="33"/>
      <c r="G284" s="33"/>
      <c r="H284" s="33"/>
      <c r="I284" s="34">
        <f>SUMIFS(I285:I292,A285:A292,"P")</f>
        <v>0</v>
      </c>
      <c r="J284" s="35"/>
    </row>
    <row r="285">
      <c r="A285" s="36" t="s">
        <v>458</v>
      </c>
      <c r="B285" s="36">
        <v>68</v>
      </c>
      <c r="C285" s="37" t="s">
        <v>12581</v>
      </c>
      <c r="D285" s="36" t="s">
        <v>460</v>
      </c>
      <c r="E285" s="38" t="s">
        <v>12582</v>
      </c>
      <c r="F285" s="39" t="s">
        <v>613</v>
      </c>
      <c r="G285" s="40">
        <v>0.20100000000000001</v>
      </c>
      <c r="H285" s="41">
        <v>0</v>
      </c>
      <c r="I285" s="42">
        <f>ROUND(G285*H285,P4)</f>
        <v>0</v>
      </c>
      <c r="J285" s="39" t="s">
        <v>2348</v>
      </c>
      <c r="O285" s="43">
        <f>I285*0.21</f>
        <v>0</v>
      </c>
      <c r="P285">
        <v>3</v>
      </c>
    </row>
    <row r="286">
      <c r="A286" s="36" t="s">
        <v>464</v>
      </c>
      <c r="B286" s="44"/>
      <c r="C286" s="45"/>
      <c r="D286" s="45"/>
      <c r="E286" s="46" t="s">
        <v>460</v>
      </c>
      <c r="F286" s="45"/>
      <c r="G286" s="45"/>
      <c r="H286" s="45"/>
      <c r="I286" s="45"/>
      <c r="J286" s="47"/>
    </row>
    <row r="287">
      <c r="A287" s="36" t="s">
        <v>465</v>
      </c>
      <c r="B287" s="44"/>
      <c r="C287" s="45"/>
      <c r="D287" s="45"/>
      <c r="E287" s="48" t="s">
        <v>12713</v>
      </c>
      <c r="F287" s="45"/>
      <c r="G287" s="45"/>
      <c r="H287" s="45"/>
      <c r="I287" s="45"/>
      <c r="J287" s="47"/>
    </row>
    <row r="288">
      <c r="A288" s="36" t="s">
        <v>467</v>
      </c>
      <c r="B288" s="44"/>
      <c r="C288" s="45"/>
      <c r="D288" s="45"/>
      <c r="E288" s="46" t="s">
        <v>460</v>
      </c>
      <c r="F288" s="45"/>
      <c r="G288" s="45"/>
      <c r="H288" s="45"/>
      <c r="I288" s="45"/>
      <c r="J288" s="47"/>
    </row>
    <row r="289" ht="30">
      <c r="A289" s="36" t="s">
        <v>458</v>
      </c>
      <c r="B289" s="36">
        <v>69</v>
      </c>
      <c r="C289" s="37" t="s">
        <v>12584</v>
      </c>
      <c r="D289" s="36" t="s">
        <v>460</v>
      </c>
      <c r="E289" s="38" t="s">
        <v>12585</v>
      </c>
      <c r="F289" s="39" t="s">
        <v>492</v>
      </c>
      <c r="G289" s="40">
        <v>10.6</v>
      </c>
      <c r="H289" s="41">
        <v>0</v>
      </c>
      <c r="I289" s="42">
        <f>ROUND(G289*H289,P4)</f>
        <v>0</v>
      </c>
      <c r="J289" s="39" t="s">
        <v>2348</v>
      </c>
      <c r="O289" s="43">
        <f>I289*0.21</f>
        <v>0</v>
      </c>
      <c r="P289">
        <v>3</v>
      </c>
    </row>
    <row r="290">
      <c r="A290" s="36" t="s">
        <v>464</v>
      </c>
      <c r="B290" s="44"/>
      <c r="C290" s="45"/>
      <c r="D290" s="45"/>
      <c r="E290" s="46" t="s">
        <v>460</v>
      </c>
      <c r="F290" s="45"/>
      <c r="G290" s="45"/>
      <c r="H290" s="45"/>
      <c r="I290" s="45"/>
      <c r="J290" s="47"/>
    </row>
    <row r="291">
      <c r="A291" s="36" t="s">
        <v>465</v>
      </c>
      <c r="B291" s="44"/>
      <c r="C291" s="45"/>
      <c r="D291" s="45"/>
      <c r="E291" s="48" t="s">
        <v>12714</v>
      </c>
      <c r="F291" s="45"/>
      <c r="G291" s="45"/>
      <c r="H291" s="45"/>
      <c r="I291" s="45"/>
      <c r="J291" s="47"/>
    </row>
    <row r="292">
      <c r="A292" s="36" t="s">
        <v>467</v>
      </c>
      <c r="B292" s="44"/>
      <c r="C292" s="45"/>
      <c r="D292" s="45"/>
      <c r="E292" s="46" t="s">
        <v>460</v>
      </c>
      <c r="F292" s="45"/>
      <c r="G292" s="45"/>
      <c r="H292" s="45"/>
      <c r="I292" s="45"/>
      <c r="J292" s="47"/>
    </row>
    <row r="293">
      <c r="A293" s="30" t="s">
        <v>455</v>
      </c>
      <c r="B293" s="31"/>
      <c r="C293" s="32" t="s">
        <v>5313</v>
      </c>
      <c r="D293" s="33"/>
      <c r="E293" s="30" t="s">
        <v>5314</v>
      </c>
      <c r="F293" s="33"/>
      <c r="G293" s="33"/>
      <c r="H293" s="33"/>
      <c r="I293" s="34">
        <f>SUMIFS(I294:I301,A294:A301,"P")</f>
        <v>0</v>
      </c>
      <c r="J293" s="35"/>
    </row>
    <row r="294">
      <c r="A294" s="36" t="s">
        <v>458</v>
      </c>
      <c r="B294" s="36">
        <v>70</v>
      </c>
      <c r="C294" s="37" t="s">
        <v>12595</v>
      </c>
      <c r="D294" s="36" t="s">
        <v>460</v>
      </c>
      <c r="E294" s="38" t="s">
        <v>12596</v>
      </c>
      <c r="F294" s="39" t="s">
        <v>751</v>
      </c>
      <c r="G294" s="40">
        <v>4</v>
      </c>
      <c r="H294" s="41">
        <v>0</v>
      </c>
      <c r="I294" s="42">
        <f>ROUND(G294*H294,P4)</f>
        <v>0</v>
      </c>
      <c r="J294" s="39" t="s">
        <v>2348</v>
      </c>
      <c r="O294" s="43">
        <f>I294*0.21</f>
        <v>0</v>
      </c>
      <c r="P294">
        <v>3</v>
      </c>
    </row>
    <row r="295">
      <c r="A295" s="36" t="s">
        <v>464</v>
      </c>
      <c r="B295" s="44"/>
      <c r="C295" s="45"/>
      <c r="D295" s="45"/>
      <c r="E295" s="46" t="s">
        <v>460</v>
      </c>
      <c r="F295" s="45"/>
      <c r="G295" s="45"/>
      <c r="H295" s="45"/>
      <c r="I295" s="45"/>
      <c r="J295" s="47"/>
    </row>
    <row r="296">
      <c r="A296" s="36" t="s">
        <v>465</v>
      </c>
      <c r="B296" s="44"/>
      <c r="C296" s="45"/>
      <c r="D296" s="45"/>
      <c r="E296" s="48" t="s">
        <v>12520</v>
      </c>
      <c r="F296" s="45"/>
      <c r="G296" s="45"/>
      <c r="H296" s="45"/>
      <c r="I296" s="45"/>
      <c r="J296" s="47"/>
    </row>
    <row r="297">
      <c r="A297" s="36" t="s">
        <v>467</v>
      </c>
      <c r="B297" s="44"/>
      <c r="C297" s="45"/>
      <c r="D297" s="45"/>
      <c r="E297" s="46" t="s">
        <v>460</v>
      </c>
      <c r="F297" s="45"/>
      <c r="G297" s="45"/>
      <c r="H297" s="45"/>
      <c r="I297" s="45"/>
      <c r="J297" s="47"/>
    </row>
    <row r="298" ht="30">
      <c r="A298" s="36" t="s">
        <v>458</v>
      </c>
      <c r="B298" s="36">
        <v>71</v>
      </c>
      <c r="C298" s="37" t="s">
        <v>12598</v>
      </c>
      <c r="D298" s="36" t="s">
        <v>460</v>
      </c>
      <c r="E298" s="38" t="s">
        <v>12599</v>
      </c>
      <c r="F298" s="39" t="s">
        <v>751</v>
      </c>
      <c r="G298" s="40">
        <v>4</v>
      </c>
      <c r="H298" s="41">
        <v>0</v>
      </c>
      <c r="I298" s="42">
        <f>ROUND(G298*H298,P4)</f>
        <v>0</v>
      </c>
      <c r="J298" s="39" t="s">
        <v>2348</v>
      </c>
      <c r="O298" s="43">
        <f>I298*0.21</f>
        <v>0</v>
      </c>
      <c r="P298">
        <v>3</v>
      </c>
    </row>
    <row r="299">
      <c r="A299" s="36" t="s">
        <v>464</v>
      </c>
      <c r="B299" s="44"/>
      <c r="C299" s="45"/>
      <c r="D299" s="45"/>
      <c r="E299" s="46" t="s">
        <v>460</v>
      </c>
      <c r="F299" s="45"/>
      <c r="G299" s="45"/>
      <c r="H299" s="45"/>
      <c r="I299" s="45"/>
      <c r="J299" s="47"/>
    </row>
    <row r="300">
      <c r="A300" s="36" t="s">
        <v>465</v>
      </c>
      <c r="B300" s="44"/>
      <c r="C300" s="45"/>
      <c r="D300" s="45"/>
      <c r="E300" s="48" t="s">
        <v>12715</v>
      </c>
      <c r="F300" s="45"/>
      <c r="G300" s="45"/>
      <c r="H300" s="45"/>
      <c r="I300" s="45"/>
      <c r="J300" s="47"/>
    </row>
    <row r="301">
      <c r="A301" s="36" t="s">
        <v>467</v>
      </c>
      <c r="B301" s="44"/>
      <c r="C301" s="45"/>
      <c r="D301" s="45"/>
      <c r="E301" s="46" t="s">
        <v>460</v>
      </c>
      <c r="F301" s="45"/>
      <c r="G301" s="45"/>
      <c r="H301" s="45"/>
      <c r="I301" s="45"/>
      <c r="J301" s="47"/>
    </row>
    <row r="302">
      <c r="A302" s="30" t="s">
        <v>455</v>
      </c>
      <c r="B302" s="31"/>
      <c r="C302" s="32" t="s">
        <v>1178</v>
      </c>
      <c r="D302" s="33"/>
      <c r="E302" s="30" t="s">
        <v>1179</v>
      </c>
      <c r="F302" s="33"/>
      <c r="G302" s="33"/>
      <c r="H302" s="33"/>
      <c r="I302" s="34">
        <f>SUMIFS(I303:I310,A303:A310,"P")</f>
        <v>0</v>
      </c>
      <c r="J302" s="35"/>
    </row>
    <row r="303" ht="45">
      <c r="A303" s="36" t="s">
        <v>458</v>
      </c>
      <c r="B303" s="36">
        <v>72</v>
      </c>
      <c r="C303" s="37" t="s">
        <v>1850</v>
      </c>
      <c r="D303" s="36" t="s">
        <v>1851</v>
      </c>
      <c r="E303" s="38" t="s">
        <v>2565</v>
      </c>
      <c r="F303" s="39" t="s">
        <v>613</v>
      </c>
      <c r="G303" s="40">
        <v>30.699000000000002</v>
      </c>
      <c r="H303" s="41">
        <v>0</v>
      </c>
      <c r="I303" s="42">
        <f>ROUND(G303*H303,P4)</f>
        <v>0</v>
      </c>
      <c r="J303" s="39" t="s">
        <v>463</v>
      </c>
      <c r="O303" s="43">
        <f>I303*0.21</f>
        <v>0</v>
      </c>
      <c r="P303">
        <v>3</v>
      </c>
    </row>
    <row r="304">
      <c r="A304" s="36" t="s">
        <v>464</v>
      </c>
      <c r="B304" s="44"/>
      <c r="C304" s="45"/>
      <c r="D304" s="45"/>
      <c r="E304" s="38" t="s">
        <v>1180</v>
      </c>
      <c r="F304" s="45"/>
      <c r="G304" s="45"/>
      <c r="H304" s="45"/>
      <c r="I304" s="45"/>
      <c r="J304" s="47"/>
    </row>
    <row r="305">
      <c r="A305" s="36" t="s">
        <v>465</v>
      </c>
      <c r="B305" s="44"/>
      <c r="C305" s="45"/>
      <c r="D305" s="45"/>
      <c r="E305" s="48" t="s">
        <v>12716</v>
      </c>
      <c r="F305" s="45"/>
      <c r="G305" s="45"/>
      <c r="H305" s="45"/>
      <c r="I305" s="45"/>
      <c r="J305" s="47"/>
    </row>
    <row r="306" ht="120">
      <c r="A306" s="36" t="s">
        <v>467</v>
      </c>
      <c r="B306" s="44"/>
      <c r="C306" s="45"/>
      <c r="D306" s="45"/>
      <c r="E306" s="38" t="s">
        <v>1181</v>
      </c>
      <c r="F306" s="45"/>
      <c r="G306" s="45"/>
      <c r="H306" s="45"/>
      <c r="I306" s="45"/>
      <c r="J306" s="47"/>
    </row>
    <row r="307" ht="45">
      <c r="A307" s="36" t="s">
        <v>458</v>
      </c>
      <c r="B307" s="36">
        <v>73</v>
      </c>
      <c r="C307" s="37" t="s">
        <v>625</v>
      </c>
      <c r="D307" s="36" t="s">
        <v>626</v>
      </c>
      <c r="E307" s="38" t="s">
        <v>627</v>
      </c>
      <c r="F307" s="39" t="s">
        <v>613</v>
      </c>
      <c r="G307" s="40">
        <v>0.043999999999999997</v>
      </c>
      <c r="H307" s="41">
        <v>0</v>
      </c>
      <c r="I307" s="42">
        <f>ROUND(G307*H307,P4)</f>
        <v>0</v>
      </c>
      <c r="J307" s="39" t="s">
        <v>463</v>
      </c>
      <c r="O307" s="43">
        <f>I307*0.21</f>
        <v>0</v>
      </c>
      <c r="P307">
        <v>3</v>
      </c>
    </row>
    <row r="308">
      <c r="A308" s="36" t="s">
        <v>464</v>
      </c>
      <c r="B308" s="44"/>
      <c r="C308" s="45"/>
      <c r="D308" s="45"/>
      <c r="E308" s="38" t="s">
        <v>1180</v>
      </c>
      <c r="F308" s="45"/>
      <c r="G308" s="45"/>
      <c r="H308" s="45"/>
      <c r="I308" s="45"/>
      <c r="J308" s="47"/>
    </row>
    <row r="309">
      <c r="A309" s="36" t="s">
        <v>465</v>
      </c>
      <c r="B309" s="44"/>
      <c r="C309" s="45"/>
      <c r="D309" s="45"/>
      <c r="E309" s="48" t="s">
        <v>12717</v>
      </c>
      <c r="F309" s="45"/>
      <c r="G309" s="45"/>
      <c r="H309" s="45"/>
      <c r="I309" s="45"/>
      <c r="J309" s="47"/>
    </row>
    <row r="310" ht="120">
      <c r="A310" s="36" t="s">
        <v>467</v>
      </c>
      <c r="B310" s="44"/>
      <c r="C310" s="45"/>
      <c r="D310" s="45"/>
      <c r="E310" s="38" t="s">
        <v>1181</v>
      </c>
      <c r="F310" s="45"/>
      <c r="G310" s="45"/>
      <c r="H310" s="45"/>
      <c r="I310" s="45"/>
      <c r="J310" s="47"/>
    </row>
    <row r="311">
      <c r="A311" s="30" t="s">
        <v>455</v>
      </c>
      <c r="B311" s="31"/>
      <c r="C311" s="32" t="s">
        <v>2567</v>
      </c>
      <c r="D311" s="33"/>
      <c r="E311" s="30" t="s">
        <v>2568</v>
      </c>
      <c r="F311" s="33"/>
      <c r="G311" s="33"/>
      <c r="H311" s="33"/>
      <c r="I311" s="34">
        <f>SUMIFS(I312:I315,A312:A315,"P")</f>
        <v>0</v>
      </c>
      <c r="J311" s="35"/>
    </row>
    <row r="312" ht="30">
      <c r="A312" s="36" t="s">
        <v>458</v>
      </c>
      <c r="B312" s="36">
        <v>74</v>
      </c>
      <c r="C312" s="37" t="s">
        <v>12606</v>
      </c>
      <c r="D312" s="36" t="s">
        <v>460</v>
      </c>
      <c r="E312" s="38" t="s">
        <v>12607</v>
      </c>
      <c r="F312" s="39" t="s">
        <v>613</v>
      </c>
      <c r="G312" s="40">
        <v>8.2409999999999997</v>
      </c>
      <c r="H312" s="41">
        <v>0</v>
      </c>
      <c r="I312" s="42">
        <f>ROUND(G312*H312,P4)</f>
        <v>0</v>
      </c>
      <c r="J312" s="39" t="s">
        <v>2348</v>
      </c>
      <c r="O312" s="43">
        <f>I312*0.21</f>
        <v>0</v>
      </c>
      <c r="P312">
        <v>3</v>
      </c>
    </row>
    <row r="313">
      <c r="A313" s="36" t="s">
        <v>464</v>
      </c>
      <c r="B313" s="44"/>
      <c r="C313" s="45"/>
      <c r="D313" s="45"/>
      <c r="E313" s="46" t="s">
        <v>460</v>
      </c>
      <c r="F313" s="45"/>
      <c r="G313" s="45"/>
      <c r="H313" s="45"/>
      <c r="I313" s="45"/>
      <c r="J313" s="47"/>
    </row>
    <row r="314">
      <c r="A314" s="36" t="s">
        <v>465</v>
      </c>
      <c r="B314" s="44"/>
      <c r="C314" s="45"/>
      <c r="D314" s="45"/>
      <c r="E314" s="48" t="s">
        <v>12718</v>
      </c>
      <c r="F314" s="45"/>
      <c r="G314" s="45"/>
      <c r="H314" s="45"/>
      <c r="I314" s="45"/>
      <c r="J314" s="47"/>
    </row>
    <row r="315">
      <c r="A315" s="36" t="s">
        <v>467</v>
      </c>
      <c r="B315" s="44"/>
      <c r="C315" s="45"/>
      <c r="D315" s="45"/>
      <c r="E315" s="46" t="s">
        <v>460</v>
      </c>
      <c r="F315" s="45"/>
      <c r="G315" s="45"/>
      <c r="H315" s="45"/>
      <c r="I315" s="45"/>
      <c r="J315" s="47"/>
    </row>
    <row r="316">
      <c r="A316" s="30" t="s">
        <v>455</v>
      </c>
      <c r="B316" s="31"/>
      <c r="C316" s="32" t="s">
        <v>2772</v>
      </c>
      <c r="D316" s="33"/>
      <c r="E316" s="30" t="s">
        <v>2773</v>
      </c>
      <c r="F316" s="33"/>
      <c r="G316" s="33"/>
      <c r="H316" s="33"/>
      <c r="I316" s="34">
        <f>SUMIFS(I317:I336,A317:A336,"P")</f>
        <v>0</v>
      </c>
      <c r="J316" s="35"/>
    </row>
    <row r="317">
      <c r="A317" s="36" t="s">
        <v>458</v>
      </c>
      <c r="B317" s="36">
        <v>75</v>
      </c>
      <c r="C317" s="37" t="s">
        <v>12609</v>
      </c>
      <c r="D317" s="36" t="s">
        <v>460</v>
      </c>
      <c r="E317" s="38" t="s">
        <v>12610</v>
      </c>
      <c r="F317" s="39" t="s">
        <v>553</v>
      </c>
      <c r="G317" s="40">
        <v>28</v>
      </c>
      <c r="H317" s="41">
        <v>0</v>
      </c>
      <c r="I317" s="42">
        <f>ROUND(G317*H317,P4)</f>
        <v>0</v>
      </c>
      <c r="J317" s="39" t="s">
        <v>2348</v>
      </c>
      <c r="O317" s="43">
        <f>I317*0.21</f>
        <v>0</v>
      </c>
      <c r="P317">
        <v>3</v>
      </c>
    </row>
    <row r="318">
      <c r="A318" s="36" t="s">
        <v>464</v>
      </c>
      <c r="B318" s="44"/>
      <c r="C318" s="45"/>
      <c r="D318" s="45"/>
      <c r="E318" s="46" t="s">
        <v>460</v>
      </c>
      <c r="F318" s="45"/>
      <c r="G318" s="45"/>
      <c r="H318" s="45"/>
      <c r="I318" s="45"/>
      <c r="J318" s="47"/>
    </row>
    <row r="319" ht="45">
      <c r="A319" s="36" t="s">
        <v>465</v>
      </c>
      <c r="B319" s="44"/>
      <c r="C319" s="45"/>
      <c r="D319" s="45"/>
      <c r="E319" s="48" t="s">
        <v>12611</v>
      </c>
      <c r="F319" s="45"/>
      <c r="G319" s="45"/>
      <c r="H319" s="45"/>
      <c r="I319" s="45"/>
      <c r="J319" s="47"/>
    </row>
    <row r="320">
      <c r="A320" s="36" t="s">
        <v>467</v>
      </c>
      <c r="B320" s="44"/>
      <c r="C320" s="45"/>
      <c r="D320" s="45"/>
      <c r="E320" s="46" t="s">
        <v>460</v>
      </c>
      <c r="F320" s="45"/>
      <c r="G320" s="45"/>
      <c r="H320" s="45"/>
      <c r="I320" s="45"/>
      <c r="J320" s="47"/>
    </row>
    <row r="321">
      <c r="A321" s="36" t="s">
        <v>458</v>
      </c>
      <c r="B321" s="36">
        <v>76</v>
      </c>
      <c r="C321" s="37" t="s">
        <v>12612</v>
      </c>
      <c r="D321" s="36" t="s">
        <v>460</v>
      </c>
      <c r="E321" s="38" t="s">
        <v>12613</v>
      </c>
      <c r="F321" s="39" t="s">
        <v>553</v>
      </c>
      <c r="G321" s="40">
        <v>56</v>
      </c>
      <c r="H321" s="41">
        <v>0</v>
      </c>
      <c r="I321" s="42">
        <f>ROUND(G321*H321,P4)</f>
        <v>0</v>
      </c>
      <c r="J321" s="39" t="s">
        <v>2348</v>
      </c>
      <c r="O321" s="43">
        <f>I321*0.21</f>
        <v>0</v>
      </c>
      <c r="P321">
        <v>3</v>
      </c>
    </row>
    <row r="322">
      <c r="A322" s="36" t="s">
        <v>464</v>
      </c>
      <c r="B322" s="44"/>
      <c r="C322" s="45"/>
      <c r="D322" s="45"/>
      <c r="E322" s="46" t="s">
        <v>460</v>
      </c>
      <c r="F322" s="45"/>
      <c r="G322" s="45"/>
      <c r="H322" s="45"/>
      <c r="I322" s="45"/>
      <c r="J322" s="47"/>
    </row>
    <row r="323" ht="45">
      <c r="A323" s="36" t="s">
        <v>465</v>
      </c>
      <c r="B323" s="44"/>
      <c r="C323" s="45"/>
      <c r="D323" s="45"/>
      <c r="E323" s="48" t="s">
        <v>12719</v>
      </c>
      <c r="F323" s="45"/>
      <c r="G323" s="45"/>
      <c r="H323" s="45"/>
      <c r="I323" s="45"/>
      <c r="J323" s="47"/>
    </row>
    <row r="324">
      <c r="A324" s="36" t="s">
        <v>467</v>
      </c>
      <c r="B324" s="44"/>
      <c r="C324" s="45"/>
      <c r="D324" s="45"/>
      <c r="E324" s="46" t="s">
        <v>460</v>
      </c>
      <c r="F324" s="45"/>
      <c r="G324" s="45"/>
      <c r="H324" s="45"/>
      <c r="I324" s="45"/>
      <c r="J324" s="47"/>
    </row>
    <row r="325">
      <c r="A325" s="36" t="s">
        <v>458</v>
      </c>
      <c r="B325" s="36">
        <v>77</v>
      </c>
      <c r="C325" s="37" t="s">
        <v>12615</v>
      </c>
      <c r="D325" s="36" t="s">
        <v>460</v>
      </c>
      <c r="E325" s="38" t="s">
        <v>12616</v>
      </c>
      <c r="F325" s="39" t="s">
        <v>553</v>
      </c>
      <c r="G325" s="40">
        <v>24</v>
      </c>
      <c r="H325" s="41">
        <v>0</v>
      </c>
      <c r="I325" s="42">
        <f>ROUND(G325*H325,P4)</f>
        <v>0</v>
      </c>
      <c r="J325" s="39" t="s">
        <v>2348</v>
      </c>
      <c r="O325" s="43">
        <f>I325*0.21</f>
        <v>0</v>
      </c>
      <c r="P325">
        <v>3</v>
      </c>
    </row>
    <row r="326">
      <c r="A326" s="36" t="s">
        <v>464</v>
      </c>
      <c r="B326" s="44"/>
      <c r="C326" s="45"/>
      <c r="D326" s="45"/>
      <c r="E326" s="46" t="s">
        <v>460</v>
      </c>
      <c r="F326" s="45"/>
      <c r="G326" s="45"/>
      <c r="H326" s="45"/>
      <c r="I326" s="45"/>
      <c r="J326" s="47"/>
    </row>
    <row r="327">
      <c r="A327" s="36" t="s">
        <v>465</v>
      </c>
      <c r="B327" s="44"/>
      <c r="C327" s="45"/>
      <c r="D327" s="45"/>
      <c r="E327" s="48" t="s">
        <v>12720</v>
      </c>
      <c r="F327" s="45"/>
      <c r="G327" s="45"/>
      <c r="H327" s="45"/>
      <c r="I327" s="45"/>
      <c r="J327" s="47"/>
    </row>
    <row r="328">
      <c r="A328" s="36" t="s">
        <v>467</v>
      </c>
      <c r="B328" s="44"/>
      <c r="C328" s="45"/>
      <c r="D328" s="45"/>
      <c r="E328" s="46" t="s">
        <v>460</v>
      </c>
      <c r="F328" s="45"/>
      <c r="G328" s="45"/>
      <c r="H328" s="45"/>
      <c r="I328" s="45"/>
      <c r="J328" s="47"/>
    </row>
    <row r="329">
      <c r="A329" s="36" t="s">
        <v>458</v>
      </c>
      <c r="B329" s="36">
        <v>78</v>
      </c>
      <c r="C329" s="37" t="s">
        <v>12618</v>
      </c>
      <c r="D329" s="36" t="s">
        <v>460</v>
      </c>
      <c r="E329" s="38" t="s">
        <v>12619</v>
      </c>
      <c r="F329" s="39" t="s">
        <v>553</v>
      </c>
      <c r="G329" s="40">
        <v>90</v>
      </c>
      <c r="H329" s="41">
        <v>0</v>
      </c>
      <c r="I329" s="42">
        <f>ROUND(G329*H329,P4)</f>
        <v>0</v>
      </c>
      <c r="J329" s="39" t="s">
        <v>2348</v>
      </c>
      <c r="O329" s="43">
        <f>I329*0.21</f>
        <v>0</v>
      </c>
      <c r="P329">
        <v>3</v>
      </c>
    </row>
    <row r="330">
      <c r="A330" s="36" t="s">
        <v>464</v>
      </c>
      <c r="B330" s="44"/>
      <c r="C330" s="45"/>
      <c r="D330" s="45"/>
      <c r="E330" s="46" t="s">
        <v>460</v>
      </c>
      <c r="F330" s="45"/>
      <c r="G330" s="45"/>
      <c r="H330" s="45"/>
      <c r="I330" s="45"/>
      <c r="J330" s="47"/>
    </row>
    <row r="331" ht="75">
      <c r="A331" s="36" t="s">
        <v>465</v>
      </c>
      <c r="B331" s="44"/>
      <c r="C331" s="45"/>
      <c r="D331" s="45"/>
      <c r="E331" s="48" t="s">
        <v>12721</v>
      </c>
      <c r="F331" s="45"/>
      <c r="G331" s="45"/>
      <c r="H331" s="45"/>
      <c r="I331" s="45"/>
      <c r="J331" s="47"/>
    </row>
    <row r="332">
      <c r="A332" s="36" t="s">
        <v>467</v>
      </c>
      <c r="B332" s="44"/>
      <c r="C332" s="45"/>
      <c r="D332" s="45"/>
      <c r="E332" s="46" t="s">
        <v>460</v>
      </c>
      <c r="F332" s="45"/>
      <c r="G332" s="45"/>
      <c r="H332" s="45"/>
      <c r="I332" s="45"/>
      <c r="J332" s="47"/>
    </row>
    <row r="333">
      <c r="A333" s="36" t="s">
        <v>458</v>
      </c>
      <c r="B333" s="36">
        <v>79</v>
      </c>
      <c r="C333" s="37" t="s">
        <v>12621</v>
      </c>
      <c r="D333" s="36" t="s">
        <v>460</v>
      </c>
      <c r="E333" s="38" t="s">
        <v>12622</v>
      </c>
      <c r="F333" s="39" t="s">
        <v>989</v>
      </c>
      <c r="G333" s="40">
        <v>1</v>
      </c>
      <c r="H333" s="41">
        <v>0</v>
      </c>
      <c r="I333" s="42">
        <f>ROUND(G333*H333,P4)</f>
        <v>0</v>
      </c>
      <c r="J333" s="39" t="s">
        <v>463</v>
      </c>
      <c r="O333" s="43">
        <f>I333*0.21</f>
        <v>0</v>
      </c>
      <c r="P333">
        <v>3</v>
      </c>
    </row>
    <row r="334">
      <c r="A334" s="36" t="s">
        <v>464</v>
      </c>
      <c r="B334" s="44"/>
      <c r="C334" s="45"/>
      <c r="D334" s="45"/>
      <c r="E334" s="46" t="s">
        <v>460</v>
      </c>
      <c r="F334" s="45"/>
      <c r="G334" s="45"/>
      <c r="H334" s="45"/>
      <c r="I334" s="45"/>
      <c r="J334" s="47"/>
    </row>
    <row r="335">
      <c r="A335" s="36" t="s">
        <v>465</v>
      </c>
      <c r="B335" s="44"/>
      <c r="C335" s="45"/>
      <c r="D335" s="45"/>
      <c r="E335" s="48" t="s">
        <v>12623</v>
      </c>
      <c r="F335" s="45"/>
      <c r="G335" s="45"/>
      <c r="H335" s="45"/>
      <c r="I335" s="45"/>
      <c r="J335" s="47"/>
    </row>
    <row r="336">
      <c r="A336" s="36" t="s">
        <v>467</v>
      </c>
      <c r="B336" s="44"/>
      <c r="C336" s="45"/>
      <c r="D336" s="45"/>
      <c r="E336" s="46" t="s">
        <v>460</v>
      </c>
      <c r="F336" s="45"/>
      <c r="G336" s="45"/>
      <c r="H336" s="45"/>
      <c r="I336" s="45"/>
      <c r="J336" s="47"/>
    </row>
    <row r="337">
      <c r="A337" s="30" t="s">
        <v>455</v>
      </c>
      <c r="B337" s="31"/>
      <c r="C337" s="32" t="s">
        <v>12624</v>
      </c>
      <c r="D337" s="33"/>
      <c r="E337" s="30" t="s">
        <v>12625</v>
      </c>
      <c r="F337" s="33"/>
      <c r="G337" s="33"/>
      <c r="H337" s="33"/>
      <c r="I337" s="34">
        <f>SUMIFS(I338:I349,A338:A349,"P")</f>
        <v>0</v>
      </c>
      <c r="J337" s="35"/>
    </row>
    <row r="338">
      <c r="A338" s="36" t="s">
        <v>458</v>
      </c>
      <c r="B338" s="36">
        <v>80</v>
      </c>
      <c r="C338" s="37" t="s">
        <v>12722</v>
      </c>
      <c r="D338" s="36" t="s">
        <v>460</v>
      </c>
      <c r="E338" s="38" t="s">
        <v>12627</v>
      </c>
      <c r="F338" s="39" t="s">
        <v>6122</v>
      </c>
      <c r="G338" s="40">
        <v>1</v>
      </c>
      <c r="H338" s="41">
        <v>0</v>
      </c>
      <c r="I338" s="42">
        <f>ROUND(G338*H338,P4)</f>
        <v>0</v>
      </c>
      <c r="J338" s="39" t="s">
        <v>2348</v>
      </c>
      <c r="O338" s="43">
        <f>I338*0.21</f>
        <v>0</v>
      </c>
      <c r="P338">
        <v>3</v>
      </c>
    </row>
    <row r="339">
      <c r="A339" s="36" t="s">
        <v>464</v>
      </c>
      <c r="B339" s="44"/>
      <c r="C339" s="45"/>
      <c r="D339" s="45"/>
      <c r="E339" s="46" t="s">
        <v>460</v>
      </c>
      <c r="F339" s="45"/>
      <c r="G339" s="45"/>
      <c r="H339" s="45"/>
      <c r="I339" s="45"/>
      <c r="J339" s="47"/>
    </row>
    <row r="340">
      <c r="A340" s="36" t="s">
        <v>465</v>
      </c>
      <c r="B340" s="44"/>
      <c r="C340" s="45"/>
      <c r="D340" s="45"/>
      <c r="E340" s="48" t="s">
        <v>10201</v>
      </c>
      <c r="F340" s="45"/>
      <c r="G340" s="45"/>
      <c r="H340" s="45"/>
      <c r="I340" s="45"/>
      <c r="J340" s="47"/>
    </row>
    <row r="341">
      <c r="A341" s="36" t="s">
        <v>467</v>
      </c>
      <c r="B341" s="44"/>
      <c r="C341" s="45"/>
      <c r="D341" s="45"/>
      <c r="E341" s="46" t="s">
        <v>460</v>
      </c>
      <c r="F341" s="45"/>
      <c r="G341" s="45"/>
      <c r="H341" s="45"/>
      <c r="I341" s="45"/>
      <c r="J341" s="47"/>
    </row>
    <row r="342">
      <c r="A342" s="36" t="s">
        <v>458</v>
      </c>
      <c r="B342" s="36">
        <v>81</v>
      </c>
      <c r="C342" s="37" t="s">
        <v>12723</v>
      </c>
      <c r="D342" s="36" t="s">
        <v>460</v>
      </c>
      <c r="E342" s="38" t="s">
        <v>12629</v>
      </c>
      <c r="F342" s="39" t="s">
        <v>6122</v>
      </c>
      <c r="G342" s="40">
        <v>1</v>
      </c>
      <c r="H342" s="41">
        <v>0</v>
      </c>
      <c r="I342" s="42">
        <f>ROUND(G342*H342,P4)</f>
        <v>0</v>
      </c>
      <c r="J342" s="39" t="s">
        <v>2348</v>
      </c>
      <c r="O342" s="43">
        <f>I342*0.21</f>
        <v>0</v>
      </c>
      <c r="P342">
        <v>3</v>
      </c>
    </row>
    <row r="343">
      <c r="A343" s="36" t="s">
        <v>464</v>
      </c>
      <c r="B343" s="44"/>
      <c r="C343" s="45"/>
      <c r="D343" s="45"/>
      <c r="E343" s="46" t="s">
        <v>460</v>
      </c>
      <c r="F343" s="45"/>
      <c r="G343" s="45"/>
      <c r="H343" s="45"/>
      <c r="I343" s="45"/>
      <c r="J343" s="47"/>
    </row>
    <row r="344">
      <c r="A344" s="36" t="s">
        <v>465</v>
      </c>
      <c r="B344" s="44"/>
      <c r="C344" s="45"/>
      <c r="D344" s="45"/>
      <c r="E344" s="48" t="s">
        <v>10201</v>
      </c>
      <c r="F344" s="45"/>
      <c r="G344" s="45"/>
      <c r="H344" s="45"/>
      <c r="I344" s="45"/>
      <c r="J344" s="47"/>
    </row>
    <row r="345">
      <c r="A345" s="36" t="s">
        <v>467</v>
      </c>
      <c r="B345" s="44"/>
      <c r="C345" s="45"/>
      <c r="D345" s="45"/>
      <c r="E345" s="46" t="s">
        <v>460</v>
      </c>
      <c r="F345" s="45"/>
      <c r="G345" s="45"/>
      <c r="H345" s="45"/>
      <c r="I345" s="45"/>
      <c r="J345" s="47"/>
    </row>
    <row r="346">
      <c r="A346" s="36" t="s">
        <v>458</v>
      </c>
      <c r="B346" s="36">
        <v>82</v>
      </c>
      <c r="C346" s="37" t="s">
        <v>12724</v>
      </c>
      <c r="D346" s="36" t="s">
        <v>460</v>
      </c>
      <c r="E346" s="38" t="s">
        <v>12631</v>
      </c>
      <c r="F346" s="39" t="s">
        <v>6122</v>
      </c>
      <c r="G346" s="40">
        <v>1</v>
      </c>
      <c r="H346" s="41">
        <v>0</v>
      </c>
      <c r="I346" s="42">
        <f>ROUND(G346*H346,P4)</f>
        <v>0</v>
      </c>
      <c r="J346" s="39" t="s">
        <v>2348</v>
      </c>
      <c r="O346" s="43">
        <f>I346*0.21</f>
        <v>0</v>
      </c>
      <c r="P346">
        <v>3</v>
      </c>
    </row>
    <row r="347">
      <c r="A347" s="36" t="s">
        <v>464</v>
      </c>
      <c r="B347" s="44"/>
      <c r="C347" s="45"/>
      <c r="D347" s="45"/>
      <c r="E347" s="46" t="s">
        <v>460</v>
      </c>
      <c r="F347" s="45"/>
      <c r="G347" s="45"/>
      <c r="H347" s="45"/>
      <c r="I347" s="45"/>
      <c r="J347" s="47"/>
    </row>
    <row r="348">
      <c r="A348" s="36" t="s">
        <v>465</v>
      </c>
      <c r="B348" s="44"/>
      <c r="C348" s="45"/>
      <c r="D348" s="45"/>
      <c r="E348" s="48" t="s">
        <v>10201</v>
      </c>
      <c r="F348" s="45"/>
      <c r="G348" s="45"/>
      <c r="H348" s="45"/>
      <c r="I348" s="45"/>
      <c r="J348" s="47"/>
    </row>
    <row r="349">
      <c r="A349" s="36" t="s">
        <v>467</v>
      </c>
      <c r="B349" s="44"/>
      <c r="C349" s="45"/>
      <c r="D349" s="45"/>
      <c r="E349" s="46" t="s">
        <v>460</v>
      </c>
      <c r="F349" s="45"/>
      <c r="G349" s="45"/>
      <c r="H349" s="45"/>
      <c r="I349" s="45"/>
      <c r="J349" s="47"/>
    </row>
    <row r="350">
      <c r="A350" s="30" t="s">
        <v>455</v>
      </c>
      <c r="B350" s="31"/>
      <c r="C350" s="32" t="s">
        <v>12632</v>
      </c>
      <c r="D350" s="33"/>
      <c r="E350" s="30" t="s">
        <v>12633</v>
      </c>
      <c r="F350" s="33"/>
      <c r="G350" s="33"/>
      <c r="H350" s="33"/>
      <c r="I350" s="34">
        <f>SUMIFS(I351:I370,A351:A370,"P")</f>
        <v>0</v>
      </c>
      <c r="J350" s="35"/>
    </row>
    <row r="351">
      <c r="A351" s="36" t="s">
        <v>458</v>
      </c>
      <c r="B351" s="36">
        <v>83</v>
      </c>
      <c r="C351" s="37" t="s">
        <v>12725</v>
      </c>
      <c r="D351" s="36" t="s">
        <v>460</v>
      </c>
      <c r="E351" s="38" t="s">
        <v>12641</v>
      </c>
      <c r="F351" s="39" t="s">
        <v>6122</v>
      </c>
      <c r="G351" s="40">
        <v>15</v>
      </c>
      <c r="H351" s="41">
        <v>0</v>
      </c>
      <c r="I351" s="42">
        <f>ROUND(G351*H351,P4)</f>
        <v>0</v>
      </c>
      <c r="J351" s="39" t="s">
        <v>2348</v>
      </c>
      <c r="O351" s="43">
        <f>I351*0.21</f>
        <v>0</v>
      </c>
      <c r="P351">
        <v>3</v>
      </c>
    </row>
    <row r="352">
      <c r="A352" s="36" t="s">
        <v>464</v>
      </c>
      <c r="B352" s="44"/>
      <c r="C352" s="45"/>
      <c r="D352" s="45"/>
      <c r="E352" s="46" t="s">
        <v>460</v>
      </c>
      <c r="F352" s="45"/>
      <c r="G352" s="45"/>
      <c r="H352" s="45"/>
      <c r="I352" s="45"/>
      <c r="J352" s="47"/>
    </row>
    <row r="353">
      <c r="A353" s="36" t="s">
        <v>465</v>
      </c>
      <c r="B353" s="44"/>
      <c r="C353" s="45"/>
      <c r="D353" s="45"/>
      <c r="E353" s="48" t="s">
        <v>12432</v>
      </c>
      <c r="F353" s="45"/>
      <c r="G353" s="45"/>
      <c r="H353" s="45"/>
      <c r="I353" s="45"/>
      <c r="J353" s="47"/>
    </row>
    <row r="354">
      <c r="A354" s="36" t="s">
        <v>467</v>
      </c>
      <c r="B354" s="44"/>
      <c r="C354" s="45"/>
      <c r="D354" s="45"/>
      <c r="E354" s="46" t="s">
        <v>460</v>
      </c>
      <c r="F354" s="45"/>
      <c r="G354" s="45"/>
      <c r="H354" s="45"/>
      <c r="I354" s="45"/>
      <c r="J354" s="47"/>
    </row>
    <row r="355">
      <c r="A355" s="36" t="s">
        <v>458</v>
      </c>
      <c r="B355" s="36">
        <v>84</v>
      </c>
      <c r="C355" s="37" t="s">
        <v>12634</v>
      </c>
      <c r="D355" s="36" t="s">
        <v>460</v>
      </c>
      <c r="E355" s="38" t="s">
        <v>12635</v>
      </c>
      <c r="F355" s="39" t="s">
        <v>989</v>
      </c>
      <c r="G355" s="40">
        <v>1</v>
      </c>
      <c r="H355" s="41">
        <v>0</v>
      </c>
      <c r="I355" s="42">
        <f>ROUND(G355*H355,P4)</f>
        <v>0</v>
      </c>
      <c r="J355" s="39" t="s">
        <v>463</v>
      </c>
      <c r="O355" s="43">
        <f>I355*0.21</f>
        <v>0</v>
      </c>
      <c r="P355">
        <v>3</v>
      </c>
    </row>
    <row r="356">
      <c r="A356" s="36" t="s">
        <v>464</v>
      </c>
      <c r="B356" s="44"/>
      <c r="C356" s="45"/>
      <c r="D356" s="45"/>
      <c r="E356" s="46" t="s">
        <v>460</v>
      </c>
      <c r="F356" s="45"/>
      <c r="G356" s="45"/>
      <c r="H356" s="45"/>
      <c r="I356" s="45"/>
      <c r="J356" s="47"/>
    </row>
    <row r="357">
      <c r="A357" s="36" t="s">
        <v>465</v>
      </c>
      <c r="B357" s="44"/>
      <c r="C357" s="45"/>
      <c r="D357" s="45"/>
      <c r="E357" s="48" t="s">
        <v>10201</v>
      </c>
      <c r="F357" s="45"/>
      <c r="G357" s="45"/>
      <c r="H357" s="45"/>
      <c r="I357" s="45"/>
      <c r="J357" s="47"/>
    </row>
    <row r="358">
      <c r="A358" s="36" t="s">
        <v>467</v>
      </c>
      <c r="B358" s="44"/>
      <c r="C358" s="45"/>
      <c r="D358" s="45"/>
      <c r="E358" s="46" t="s">
        <v>460</v>
      </c>
      <c r="F358" s="45"/>
      <c r="G358" s="45"/>
      <c r="H358" s="45"/>
      <c r="I358" s="45"/>
      <c r="J358" s="47"/>
    </row>
    <row r="359">
      <c r="A359" s="36" t="s">
        <v>458</v>
      </c>
      <c r="B359" s="36">
        <v>85</v>
      </c>
      <c r="C359" s="37" t="s">
        <v>12636</v>
      </c>
      <c r="D359" s="36" t="s">
        <v>460</v>
      </c>
      <c r="E359" s="38" t="s">
        <v>12637</v>
      </c>
      <c r="F359" s="39" t="s">
        <v>743</v>
      </c>
      <c r="G359" s="40">
        <v>54</v>
      </c>
      <c r="H359" s="41">
        <v>0</v>
      </c>
      <c r="I359" s="42">
        <f>ROUND(G359*H359,P4)</f>
        <v>0</v>
      </c>
      <c r="J359" s="39" t="s">
        <v>463</v>
      </c>
      <c r="O359" s="43">
        <f>I359*0.21</f>
        <v>0</v>
      </c>
      <c r="P359">
        <v>3</v>
      </c>
    </row>
    <row r="360">
      <c r="A360" s="36" t="s">
        <v>464</v>
      </c>
      <c r="B360" s="44"/>
      <c r="C360" s="45"/>
      <c r="D360" s="45"/>
      <c r="E360" s="46" t="s">
        <v>460</v>
      </c>
      <c r="F360" s="45"/>
      <c r="G360" s="45"/>
      <c r="H360" s="45"/>
      <c r="I360" s="45"/>
      <c r="J360" s="47"/>
    </row>
    <row r="361">
      <c r="A361" s="36" t="s">
        <v>465</v>
      </c>
      <c r="B361" s="44"/>
      <c r="C361" s="45"/>
      <c r="D361" s="45"/>
      <c r="E361" s="48" t="s">
        <v>12684</v>
      </c>
      <c r="F361" s="45"/>
      <c r="G361" s="45"/>
      <c r="H361" s="45"/>
      <c r="I361" s="45"/>
      <c r="J361" s="47"/>
    </row>
    <row r="362">
      <c r="A362" s="36" t="s">
        <v>467</v>
      </c>
      <c r="B362" s="44"/>
      <c r="C362" s="45"/>
      <c r="D362" s="45"/>
      <c r="E362" s="46" t="s">
        <v>460</v>
      </c>
      <c r="F362" s="45"/>
      <c r="G362" s="45"/>
      <c r="H362" s="45"/>
      <c r="I362" s="45"/>
      <c r="J362" s="47"/>
    </row>
    <row r="363">
      <c r="A363" s="36" t="s">
        <v>458</v>
      </c>
      <c r="B363" s="36">
        <v>86</v>
      </c>
      <c r="C363" s="37" t="s">
        <v>12638</v>
      </c>
      <c r="D363" s="36" t="s">
        <v>460</v>
      </c>
      <c r="E363" s="38" t="s">
        <v>12639</v>
      </c>
      <c r="F363" s="39" t="s">
        <v>743</v>
      </c>
      <c r="G363" s="40">
        <v>54</v>
      </c>
      <c r="H363" s="41">
        <v>0</v>
      </c>
      <c r="I363" s="42">
        <f>ROUND(G363*H363,P4)</f>
        <v>0</v>
      </c>
      <c r="J363" s="39" t="s">
        <v>463</v>
      </c>
      <c r="O363" s="43">
        <f>I363*0.21</f>
        <v>0</v>
      </c>
      <c r="P363">
        <v>3</v>
      </c>
    </row>
    <row r="364">
      <c r="A364" s="36" t="s">
        <v>464</v>
      </c>
      <c r="B364" s="44"/>
      <c r="C364" s="45"/>
      <c r="D364" s="45"/>
      <c r="E364" s="46" t="s">
        <v>460</v>
      </c>
      <c r="F364" s="45"/>
      <c r="G364" s="45"/>
      <c r="H364" s="45"/>
      <c r="I364" s="45"/>
      <c r="J364" s="47"/>
    </row>
    <row r="365">
      <c r="A365" s="36" t="s">
        <v>465</v>
      </c>
      <c r="B365" s="44"/>
      <c r="C365" s="45"/>
      <c r="D365" s="45"/>
      <c r="E365" s="48" t="s">
        <v>12684</v>
      </c>
      <c r="F365" s="45"/>
      <c r="G365" s="45"/>
      <c r="H365" s="45"/>
      <c r="I365" s="45"/>
      <c r="J365" s="47"/>
    </row>
    <row r="366">
      <c r="A366" s="36" t="s">
        <v>467</v>
      </c>
      <c r="B366" s="44"/>
      <c r="C366" s="45"/>
      <c r="D366" s="45"/>
      <c r="E366" s="46" t="s">
        <v>460</v>
      </c>
      <c r="F366" s="45"/>
      <c r="G366" s="45"/>
      <c r="H366" s="45"/>
      <c r="I366" s="45"/>
      <c r="J366" s="47"/>
    </row>
    <row r="367">
      <c r="A367" s="36" t="s">
        <v>458</v>
      </c>
      <c r="B367" s="36">
        <v>87</v>
      </c>
      <c r="C367" s="37" t="s">
        <v>12643</v>
      </c>
      <c r="D367" s="36" t="s">
        <v>460</v>
      </c>
      <c r="E367" s="38" t="s">
        <v>12644</v>
      </c>
      <c r="F367" s="39" t="s">
        <v>751</v>
      </c>
      <c r="G367" s="40">
        <v>15</v>
      </c>
      <c r="H367" s="41">
        <v>0</v>
      </c>
      <c r="I367" s="42">
        <f>ROUND(G367*H367,P4)</f>
        <v>0</v>
      </c>
      <c r="J367" s="39" t="s">
        <v>463</v>
      </c>
      <c r="O367" s="43">
        <f>I367*0.21</f>
        <v>0</v>
      </c>
      <c r="P367">
        <v>3</v>
      </c>
    </row>
    <row r="368">
      <c r="A368" s="36" t="s">
        <v>464</v>
      </c>
      <c r="B368" s="44"/>
      <c r="C368" s="45"/>
      <c r="D368" s="45"/>
      <c r="E368" s="46" t="s">
        <v>460</v>
      </c>
      <c r="F368" s="45"/>
      <c r="G368" s="45"/>
      <c r="H368" s="45"/>
      <c r="I368" s="45"/>
      <c r="J368" s="47"/>
    </row>
    <row r="369">
      <c r="A369" s="36" t="s">
        <v>465</v>
      </c>
      <c r="B369" s="44"/>
      <c r="C369" s="45"/>
      <c r="D369" s="45"/>
      <c r="E369" s="48" t="s">
        <v>12432</v>
      </c>
      <c r="F369" s="45"/>
      <c r="G369" s="45"/>
      <c r="H369" s="45"/>
      <c r="I369" s="45"/>
      <c r="J369" s="47"/>
    </row>
    <row r="370">
      <c r="A370" s="36" t="s">
        <v>467</v>
      </c>
      <c r="B370" s="49"/>
      <c r="C370" s="50"/>
      <c r="D370" s="50"/>
      <c r="E370" s="52" t="s">
        <v>460</v>
      </c>
      <c r="F370" s="50"/>
      <c r="G370" s="50"/>
      <c r="H370" s="50"/>
      <c r="I370" s="50"/>
      <c r="J370" s="51"/>
    </row>
  </sheetData>
  <sheetProtection sheet="1" objects="1" scenarios="1" spinCount="100000" saltValue="hfeSOlNUE8V80tsUsOzBNdR/SEjNO3O3vCWbkkDc+Ftb/A3JgnD8wr6eddsSJq2dTa2mc2dw6mMS82myzlQDXQ==" hashValue="7hGGfLUeRlBT2jikmk4/v8qx79JtseEiH795CHlLGIxJLPG6eRKBZJLr0i33Ysiv37uymGduR1eD6Yp8hWckM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343</v>
      </c>
      <c r="I3" s="24">
        <f>SUMIFS(I11:I474,A11:A474,"SD")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443</v>
      </c>
      <c r="C7" s="20" t="s">
        <v>343</v>
      </c>
      <c r="D7" s="21"/>
      <c r="E7" s="22" t="s">
        <v>344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SUMIFS(I12:I131,A12:A131,"P")</f>
        <v>0</v>
      </c>
      <c r="J11" s="35"/>
    </row>
    <row r="12" ht="30">
      <c r="A12" s="36" t="s">
        <v>458</v>
      </c>
      <c r="B12" s="36">
        <v>1</v>
      </c>
      <c r="C12" s="37" t="s">
        <v>12726</v>
      </c>
      <c r="D12" s="36" t="s">
        <v>460</v>
      </c>
      <c r="E12" s="38" t="s">
        <v>12727</v>
      </c>
      <c r="F12" s="39" t="s">
        <v>751</v>
      </c>
      <c r="G12" s="40">
        <v>15</v>
      </c>
      <c r="H12" s="41">
        <v>0</v>
      </c>
      <c r="I12" s="42">
        <f>ROUND(G12*H12,P4)</f>
        <v>0</v>
      </c>
      <c r="J12" s="39" t="s">
        <v>2348</v>
      </c>
      <c r="O12" s="43">
        <f>I12*0.21</f>
        <v>0</v>
      </c>
      <c r="P12">
        <v>3</v>
      </c>
    </row>
    <row r="13">
      <c r="A13" s="36" t="s">
        <v>464</v>
      </c>
      <c r="B13" s="44"/>
      <c r="C13" s="45"/>
      <c r="D13" s="45"/>
      <c r="E13" s="46" t="s">
        <v>460</v>
      </c>
      <c r="F13" s="45"/>
      <c r="G13" s="45"/>
      <c r="H13" s="45"/>
      <c r="I13" s="45"/>
      <c r="J13" s="47"/>
    </row>
    <row r="14" ht="30">
      <c r="A14" s="36" t="s">
        <v>465</v>
      </c>
      <c r="B14" s="44"/>
      <c r="C14" s="45"/>
      <c r="D14" s="45"/>
      <c r="E14" s="48" t="s">
        <v>12728</v>
      </c>
      <c r="F14" s="45"/>
      <c r="G14" s="45"/>
      <c r="H14" s="45"/>
      <c r="I14" s="45"/>
      <c r="J14" s="47"/>
    </row>
    <row r="15">
      <c r="A15" s="36" t="s">
        <v>467</v>
      </c>
      <c r="B15" s="44"/>
      <c r="C15" s="45"/>
      <c r="D15" s="45"/>
      <c r="E15" s="46" t="s">
        <v>460</v>
      </c>
      <c r="F15" s="45"/>
      <c r="G15" s="45"/>
      <c r="H15" s="45"/>
      <c r="I15" s="45"/>
      <c r="J15" s="47"/>
    </row>
    <row r="16" ht="30">
      <c r="A16" s="36" t="s">
        <v>458</v>
      </c>
      <c r="B16" s="36">
        <v>2</v>
      </c>
      <c r="C16" s="37" t="s">
        <v>12729</v>
      </c>
      <c r="D16" s="36" t="s">
        <v>460</v>
      </c>
      <c r="E16" s="38" t="s">
        <v>12730</v>
      </c>
      <c r="F16" s="39" t="s">
        <v>751</v>
      </c>
      <c r="G16" s="40">
        <v>15</v>
      </c>
      <c r="H16" s="41">
        <v>0</v>
      </c>
      <c r="I16" s="42">
        <f>ROUND(G16*H16,P4)</f>
        <v>0</v>
      </c>
      <c r="J16" s="39" t="s">
        <v>2348</v>
      </c>
      <c r="O16" s="43">
        <f>I16*0.21</f>
        <v>0</v>
      </c>
      <c r="P16">
        <v>3</v>
      </c>
    </row>
    <row r="17">
      <c r="A17" s="36" t="s">
        <v>464</v>
      </c>
      <c r="B17" s="44"/>
      <c r="C17" s="45"/>
      <c r="D17" s="45"/>
      <c r="E17" s="46" t="s">
        <v>460</v>
      </c>
      <c r="F17" s="45"/>
      <c r="G17" s="45"/>
      <c r="H17" s="45"/>
      <c r="I17" s="45"/>
      <c r="J17" s="47"/>
    </row>
    <row r="18">
      <c r="A18" s="36" t="s">
        <v>465</v>
      </c>
      <c r="B18" s="44"/>
      <c r="C18" s="45"/>
      <c r="D18" s="45"/>
      <c r="E18" s="48" t="s">
        <v>12432</v>
      </c>
      <c r="F18" s="45"/>
      <c r="G18" s="45"/>
      <c r="H18" s="45"/>
      <c r="I18" s="45"/>
      <c r="J18" s="47"/>
    </row>
    <row r="19">
      <c r="A19" s="36" t="s">
        <v>467</v>
      </c>
      <c r="B19" s="44"/>
      <c r="C19" s="45"/>
      <c r="D19" s="45"/>
      <c r="E19" s="46" t="s">
        <v>460</v>
      </c>
      <c r="F19" s="45"/>
      <c r="G19" s="45"/>
      <c r="H19" s="45"/>
      <c r="I19" s="45"/>
      <c r="J19" s="47"/>
    </row>
    <row r="20">
      <c r="A20" s="36" t="s">
        <v>458</v>
      </c>
      <c r="B20" s="36">
        <v>3</v>
      </c>
      <c r="C20" s="37" t="s">
        <v>12731</v>
      </c>
      <c r="D20" s="36" t="s">
        <v>460</v>
      </c>
      <c r="E20" s="38" t="s">
        <v>12732</v>
      </c>
      <c r="F20" s="39" t="s">
        <v>492</v>
      </c>
      <c r="G20" s="40">
        <v>24</v>
      </c>
      <c r="H20" s="41">
        <v>0</v>
      </c>
      <c r="I20" s="42">
        <f>ROUND(G20*H20,P4)</f>
        <v>0</v>
      </c>
      <c r="J20" s="39" t="s">
        <v>2348</v>
      </c>
      <c r="O20" s="43">
        <f>I20*0.21</f>
        <v>0</v>
      </c>
      <c r="P20">
        <v>3</v>
      </c>
    </row>
    <row r="21">
      <c r="A21" s="36" t="s">
        <v>464</v>
      </c>
      <c r="B21" s="44"/>
      <c r="C21" s="45"/>
      <c r="D21" s="45"/>
      <c r="E21" s="46" t="s">
        <v>460</v>
      </c>
      <c r="F21" s="45"/>
      <c r="G21" s="45"/>
      <c r="H21" s="45"/>
      <c r="I21" s="45"/>
      <c r="J21" s="47"/>
    </row>
    <row r="22" ht="30">
      <c r="A22" s="36" t="s">
        <v>465</v>
      </c>
      <c r="B22" s="44"/>
      <c r="C22" s="45"/>
      <c r="D22" s="45"/>
      <c r="E22" s="48" t="s">
        <v>12733</v>
      </c>
      <c r="F22" s="45"/>
      <c r="G22" s="45"/>
      <c r="H22" s="45"/>
      <c r="I22" s="45"/>
      <c r="J22" s="47"/>
    </row>
    <row r="23">
      <c r="A23" s="36" t="s">
        <v>467</v>
      </c>
      <c r="B23" s="44"/>
      <c r="C23" s="45"/>
      <c r="D23" s="45"/>
      <c r="E23" s="46" t="s">
        <v>460</v>
      </c>
      <c r="F23" s="45"/>
      <c r="G23" s="45"/>
      <c r="H23" s="45"/>
      <c r="I23" s="45"/>
      <c r="J23" s="47"/>
    </row>
    <row r="24">
      <c r="A24" s="36" t="s">
        <v>458</v>
      </c>
      <c r="B24" s="36">
        <v>4</v>
      </c>
      <c r="C24" s="37" t="s">
        <v>12734</v>
      </c>
      <c r="D24" s="36" t="s">
        <v>460</v>
      </c>
      <c r="E24" s="38" t="s">
        <v>12735</v>
      </c>
      <c r="F24" s="39" t="s">
        <v>492</v>
      </c>
      <c r="G24" s="40">
        <v>24</v>
      </c>
      <c r="H24" s="41">
        <v>0</v>
      </c>
      <c r="I24" s="42">
        <f>ROUND(G24*H24,P4)</f>
        <v>0</v>
      </c>
      <c r="J24" s="39" t="s">
        <v>2348</v>
      </c>
      <c r="O24" s="43">
        <f>I24*0.21</f>
        <v>0</v>
      </c>
      <c r="P24">
        <v>3</v>
      </c>
    </row>
    <row r="25">
      <c r="A25" s="36" t="s">
        <v>464</v>
      </c>
      <c r="B25" s="44"/>
      <c r="C25" s="45"/>
      <c r="D25" s="45"/>
      <c r="E25" s="46" t="s">
        <v>460</v>
      </c>
      <c r="F25" s="45"/>
      <c r="G25" s="45"/>
      <c r="H25" s="45"/>
      <c r="I25" s="45"/>
      <c r="J25" s="47"/>
    </row>
    <row r="26">
      <c r="A26" s="36" t="s">
        <v>465</v>
      </c>
      <c r="B26" s="44"/>
      <c r="C26" s="45"/>
      <c r="D26" s="45"/>
      <c r="E26" s="48" t="s">
        <v>12720</v>
      </c>
      <c r="F26" s="45"/>
      <c r="G26" s="45"/>
      <c r="H26" s="45"/>
      <c r="I26" s="45"/>
      <c r="J26" s="47"/>
    </row>
    <row r="27">
      <c r="A27" s="36" t="s">
        <v>467</v>
      </c>
      <c r="B27" s="44"/>
      <c r="C27" s="45"/>
      <c r="D27" s="45"/>
      <c r="E27" s="46" t="s">
        <v>460</v>
      </c>
      <c r="F27" s="45"/>
      <c r="G27" s="45"/>
      <c r="H27" s="45"/>
      <c r="I27" s="45"/>
      <c r="J27" s="47"/>
    </row>
    <row r="28" ht="30">
      <c r="A28" s="36" t="s">
        <v>458</v>
      </c>
      <c r="B28" s="36">
        <v>5</v>
      </c>
      <c r="C28" s="37" t="s">
        <v>12736</v>
      </c>
      <c r="D28" s="36" t="s">
        <v>460</v>
      </c>
      <c r="E28" s="38" t="s">
        <v>12737</v>
      </c>
      <c r="F28" s="39" t="s">
        <v>743</v>
      </c>
      <c r="G28" s="40">
        <v>100</v>
      </c>
      <c r="H28" s="41">
        <v>0</v>
      </c>
      <c r="I28" s="42">
        <f>ROUND(G28*H28,P4)</f>
        <v>0</v>
      </c>
      <c r="J28" s="39" t="s">
        <v>2348</v>
      </c>
      <c r="O28" s="43">
        <f>I28*0.21</f>
        <v>0</v>
      </c>
      <c r="P28">
        <v>3</v>
      </c>
    </row>
    <row r="29">
      <c r="A29" s="36" t="s">
        <v>464</v>
      </c>
      <c r="B29" s="44"/>
      <c r="C29" s="45"/>
      <c r="D29" s="45"/>
      <c r="E29" s="46" t="s">
        <v>460</v>
      </c>
      <c r="F29" s="45"/>
      <c r="G29" s="45"/>
      <c r="H29" s="45"/>
      <c r="I29" s="45"/>
      <c r="J29" s="47"/>
    </row>
    <row r="30">
      <c r="A30" s="36" t="s">
        <v>465</v>
      </c>
      <c r="B30" s="44"/>
      <c r="C30" s="45"/>
      <c r="D30" s="45"/>
      <c r="E30" s="48" t="s">
        <v>12738</v>
      </c>
      <c r="F30" s="45"/>
      <c r="G30" s="45"/>
      <c r="H30" s="45"/>
      <c r="I30" s="45"/>
      <c r="J30" s="47"/>
    </row>
    <row r="31">
      <c r="A31" s="36" t="s">
        <v>467</v>
      </c>
      <c r="B31" s="44"/>
      <c r="C31" s="45"/>
      <c r="D31" s="45"/>
      <c r="E31" s="46" t="s">
        <v>460</v>
      </c>
      <c r="F31" s="45"/>
      <c r="G31" s="45"/>
      <c r="H31" s="45"/>
      <c r="I31" s="45"/>
      <c r="J31" s="47"/>
    </row>
    <row r="32" ht="30">
      <c r="A32" s="36" t="s">
        <v>458</v>
      </c>
      <c r="B32" s="36">
        <v>6</v>
      </c>
      <c r="C32" s="37" t="s">
        <v>12739</v>
      </c>
      <c r="D32" s="36" t="s">
        <v>460</v>
      </c>
      <c r="E32" s="38" t="s">
        <v>12740</v>
      </c>
      <c r="F32" s="39" t="s">
        <v>743</v>
      </c>
      <c r="G32" s="40">
        <v>100</v>
      </c>
      <c r="H32" s="41">
        <v>0</v>
      </c>
      <c r="I32" s="42">
        <f>ROUND(G32*H32,P4)</f>
        <v>0</v>
      </c>
      <c r="J32" s="39" t="s">
        <v>2348</v>
      </c>
      <c r="O32" s="43">
        <f>I32*0.21</f>
        <v>0</v>
      </c>
      <c r="P32">
        <v>3</v>
      </c>
    </row>
    <row r="33">
      <c r="A33" s="36" t="s">
        <v>464</v>
      </c>
      <c r="B33" s="44"/>
      <c r="C33" s="45"/>
      <c r="D33" s="45"/>
      <c r="E33" s="46" t="s">
        <v>460</v>
      </c>
      <c r="F33" s="45"/>
      <c r="G33" s="45"/>
      <c r="H33" s="45"/>
      <c r="I33" s="45"/>
      <c r="J33" s="47"/>
    </row>
    <row r="34">
      <c r="A34" s="36" t="s">
        <v>465</v>
      </c>
      <c r="B34" s="44"/>
      <c r="C34" s="45"/>
      <c r="D34" s="45"/>
      <c r="E34" s="48" t="s">
        <v>12738</v>
      </c>
      <c r="F34" s="45"/>
      <c r="G34" s="45"/>
      <c r="H34" s="45"/>
      <c r="I34" s="45"/>
      <c r="J34" s="47"/>
    </row>
    <row r="35">
      <c r="A35" s="36" t="s">
        <v>467</v>
      </c>
      <c r="B35" s="44"/>
      <c r="C35" s="45"/>
      <c r="D35" s="45"/>
      <c r="E35" s="46" t="s">
        <v>460</v>
      </c>
      <c r="F35" s="45"/>
      <c r="G35" s="45"/>
      <c r="H35" s="45"/>
      <c r="I35" s="45"/>
      <c r="J35" s="47"/>
    </row>
    <row r="36">
      <c r="A36" s="36" t="s">
        <v>458</v>
      </c>
      <c r="B36" s="36">
        <v>7</v>
      </c>
      <c r="C36" s="37" t="s">
        <v>12741</v>
      </c>
      <c r="D36" s="36" t="s">
        <v>460</v>
      </c>
      <c r="E36" s="38" t="s">
        <v>12742</v>
      </c>
      <c r="F36" s="39" t="s">
        <v>743</v>
      </c>
      <c r="G36" s="40">
        <v>7</v>
      </c>
      <c r="H36" s="41">
        <v>0</v>
      </c>
      <c r="I36" s="42">
        <f>ROUND(G36*H36,P4)</f>
        <v>0</v>
      </c>
      <c r="J36" s="39" t="s">
        <v>2348</v>
      </c>
      <c r="O36" s="43">
        <f>I36*0.21</f>
        <v>0</v>
      </c>
      <c r="P36">
        <v>3</v>
      </c>
    </row>
    <row r="37">
      <c r="A37" s="36" t="s">
        <v>464</v>
      </c>
      <c r="B37" s="44"/>
      <c r="C37" s="45"/>
      <c r="D37" s="45"/>
      <c r="E37" s="46" t="s">
        <v>460</v>
      </c>
      <c r="F37" s="45"/>
      <c r="G37" s="45"/>
      <c r="H37" s="45"/>
      <c r="I37" s="45"/>
      <c r="J37" s="47"/>
    </row>
    <row r="38">
      <c r="A38" s="36" t="s">
        <v>465</v>
      </c>
      <c r="B38" s="44"/>
      <c r="C38" s="45"/>
      <c r="D38" s="45"/>
      <c r="E38" s="48" t="s">
        <v>12743</v>
      </c>
      <c r="F38" s="45"/>
      <c r="G38" s="45"/>
      <c r="H38" s="45"/>
      <c r="I38" s="45"/>
      <c r="J38" s="47"/>
    </row>
    <row r="39">
      <c r="A39" s="36" t="s">
        <v>467</v>
      </c>
      <c r="B39" s="44"/>
      <c r="C39" s="45"/>
      <c r="D39" s="45"/>
      <c r="E39" s="46" t="s">
        <v>460</v>
      </c>
      <c r="F39" s="45"/>
      <c r="G39" s="45"/>
      <c r="H39" s="45"/>
      <c r="I39" s="45"/>
      <c r="J39" s="47"/>
    </row>
    <row r="40">
      <c r="A40" s="36" t="s">
        <v>458</v>
      </c>
      <c r="B40" s="36">
        <v>8</v>
      </c>
      <c r="C40" s="37" t="s">
        <v>12744</v>
      </c>
      <c r="D40" s="36" t="s">
        <v>460</v>
      </c>
      <c r="E40" s="38" t="s">
        <v>12745</v>
      </c>
      <c r="F40" s="39" t="s">
        <v>743</v>
      </c>
      <c r="G40" s="40">
        <v>7</v>
      </c>
      <c r="H40" s="41">
        <v>0</v>
      </c>
      <c r="I40" s="42">
        <f>ROUND(G40*H40,P4)</f>
        <v>0</v>
      </c>
      <c r="J40" s="39" t="s">
        <v>2348</v>
      </c>
      <c r="O40" s="43">
        <f>I40*0.21</f>
        <v>0</v>
      </c>
      <c r="P40">
        <v>3</v>
      </c>
    </row>
    <row r="41">
      <c r="A41" s="36" t="s">
        <v>464</v>
      </c>
      <c r="B41" s="44"/>
      <c r="C41" s="45"/>
      <c r="D41" s="45"/>
      <c r="E41" s="46" t="s">
        <v>460</v>
      </c>
      <c r="F41" s="45"/>
      <c r="G41" s="45"/>
      <c r="H41" s="45"/>
      <c r="I41" s="45"/>
      <c r="J41" s="47"/>
    </row>
    <row r="42">
      <c r="A42" s="36" t="s">
        <v>465</v>
      </c>
      <c r="B42" s="44"/>
      <c r="C42" s="45"/>
      <c r="D42" s="45"/>
      <c r="E42" s="48" t="s">
        <v>12746</v>
      </c>
      <c r="F42" s="45"/>
      <c r="G42" s="45"/>
      <c r="H42" s="45"/>
      <c r="I42" s="45"/>
      <c r="J42" s="47"/>
    </row>
    <row r="43">
      <c r="A43" s="36" t="s">
        <v>467</v>
      </c>
      <c r="B43" s="44"/>
      <c r="C43" s="45"/>
      <c r="D43" s="45"/>
      <c r="E43" s="46" t="s">
        <v>460</v>
      </c>
      <c r="F43" s="45"/>
      <c r="G43" s="45"/>
      <c r="H43" s="45"/>
      <c r="I43" s="45"/>
      <c r="J43" s="47"/>
    </row>
    <row r="44" ht="30">
      <c r="A44" s="36" t="s">
        <v>458</v>
      </c>
      <c r="B44" s="36">
        <v>9</v>
      </c>
      <c r="C44" s="37" t="s">
        <v>12657</v>
      </c>
      <c r="D44" s="36" t="s">
        <v>460</v>
      </c>
      <c r="E44" s="38" t="s">
        <v>12658</v>
      </c>
      <c r="F44" s="39" t="s">
        <v>475</v>
      </c>
      <c r="G44" s="40">
        <v>88.817999999999998</v>
      </c>
      <c r="H44" s="41">
        <v>0</v>
      </c>
      <c r="I44" s="42">
        <f>ROUND(G44*H44,P4)</f>
        <v>0</v>
      </c>
      <c r="J44" s="39" t="s">
        <v>2348</v>
      </c>
      <c r="O44" s="43">
        <f>I44*0.21</f>
        <v>0</v>
      </c>
      <c r="P44">
        <v>3</v>
      </c>
    </row>
    <row r="45">
      <c r="A45" s="36" t="s">
        <v>464</v>
      </c>
      <c r="B45" s="44"/>
      <c r="C45" s="45"/>
      <c r="D45" s="45"/>
      <c r="E45" s="46" t="s">
        <v>460</v>
      </c>
      <c r="F45" s="45"/>
      <c r="G45" s="45"/>
      <c r="H45" s="45"/>
      <c r="I45" s="45"/>
      <c r="J45" s="47"/>
    </row>
    <row r="46" ht="90">
      <c r="A46" s="36" t="s">
        <v>465</v>
      </c>
      <c r="B46" s="44"/>
      <c r="C46" s="45"/>
      <c r="D46" s="45"/>
      <c r="E46" s="48" t="s">
        <v>12747</v>
      </c>
      <c r="F46" s="45"/>
      <c r="G46" s="45"/>
      <c r="H46" s="45"/>
      <c r="I46" s="45"/>
      <c r="J46" s="47"/>
    </row>
    <row r="47">
      <c r="A47" s="36" t="s">
        <v>467</v>
      </c>
      <c r="B47" s="44"/>
      <c r="C47" s="45"/>
      <c r="D47" s="45"/>
      <c r="E47" s="46" t="s">
        <v>460</v>
      </c>
      <c r="F47" s="45"/>
      <c r="G47" s="45"/>
      <c r="H47" s="45"/>
      <c r="I47" s="45"/>
      <c r="J47" s="47"/>
    </row>
    <row r="48" ht="30">
      <c r="A48" s="36" t="s">
        <v>458</v>
      </c>
      <c r="B48" s="36">
        <v>10</v>
      </c>
      <c r="C48" s="37" t="s">
        <v>12748</v>
      </c>
      <c r="D48" s="36" t="s">
        <v>460</v>
      </c>
      <c r="E48" s="38" t="s">
        <v>12749</v>
      </c>
      <c r="F48" s="39" t="s">
        <v>475</v>
      </c>
      <c r="G48" s="40">
        <v>88.817999999999998</v>
      </c>
      <c r="H48" s="41">
        <v>0</v>
      </c>
      <c r="I48" s="42">
        <f>ROUND(G48*H48,P4)</f>
        <v>0</v>
      </c>
      <c r="J48" s="39" t="s">
        <v>2348</v>
      </c>
      <c r="O48" s="43">
        <f>I48*0.21</f>
        <v>0</v>
      </c>
      <c r="P48">
        <v>3</v>
      </c>
    </row>
    <row r="49">
      <c r="A49" s="36" t="s">
        <v>464</v>
      </c>
      <c r="B49" s="44"/>
      <c r="C49" s="45"/>
      <c r="D49" s="45"/>
      <c r="E49" s="46" t="s">
        <v>460</v>
      </c>
      <c r="F49" s="45"/>
      <c r="G49" s="45"/>
      <c r="H49" s="45"/>
      <c r="I49" s="45"/>
      <c r="J49" s="47"/>
    </row>
    <row r="50">
      <c r="A50" s="36" t="s">
        <v>465</v>
      </c>
      <c r="B50" s="44"/>
      <c r="C50" s="45"/>
      <c r="D50" s="45"/>
      <c r="E50" s="48" t="s">
        <v>12750</v>
      </c>
      <c r="F50" s="45"/>
      <c r="G50" s="45"/>
      <c r="H50" s="45"/>
      <c r="I50" s="45"/>
      <c r="J50" s="47"/>
    </row>
    <row r="51">
      <c r="A51" s="36" t="s">
        <v>467</v>
      </c>
      <c r="B51" s="44"/>
      <c r="C51" s="45"/>
      <c r="D51" s="45"/>
      <c r="E51" s="46" t="s">
        <v>460</v>
      </c>
      <c r="F51" s="45"/>
      <c r="G51" s="45"/>
      <c r="H51" s="45"/>
      <c r="I51" s="45"/>
      <c r="J51" s="47"/>
    </row>
    <row r="52" ht="30">
      <c r="A52" s="36" t="s">
        <v>458</v>
      </c>
      <c r="B52" s="36">
        <v>11</v>
      </c>
      <c r="C52" s="37" t="s">
        <v>12751</v>
      </c>
      <c r="D52" s="36" t="s">
        <v>460</v>
      </c>
      <c r="E52" s="38" t="s">
        <v>12752</v>
      </c>
      <c r="F52" s="39" t="s">
        <v>475</v>
      </c>
      <c r="G52" s="40">
        <v>97.268000000000001</v>
      </c>
      <c r="H52" s="41">
        <v>0</v>
      </c>
      <c r="I52" s="42">
        <f>ROUND(G52*H52,P4)</f>
        <v>0</v>
      </c>
      <c r="J52" s="39" t="s">
        <v>2348</v>
      </c>
      <c r="O52" s="43">
        <f>I52*0.21</f>
        <v>0</v>
      </c>
      <c r="P52">
        <v>3</v>
      </c>
    </row>
    <row r="53">
      <c r="A53" s="36" t="s">
        <v>464</v>
      </c>
      <c r="B53" s="44"/>
      <c r="C53" s="45"/>
      <c r="D53" s="45"/>
      <c r="E53" s="46" t="s">
        <v>460</v>
      </c>
      <c r="F53" s="45"/>
      <c r="G53" s="45"/>
      <c r="H53" s="45"/>
      <c r="I53" s="45"/>
      <c r="J53" s="47"/>
    </row>
    <row r="54" ht="120">
      <c r="A54" s="36" t="s">
        <v>465</v>
      </c>
      <c r="B54" s="44"/>
      <c r="C54" s="45"/>
      <c r="D54" s="45"/>
      <c r="E54" s="48" t="s">
        <v>12753</v>
      </c>
      <c r="F54" s="45"/>
      <c r="G54" s="45"/>
      <c r="H54" s="45"/>
      <c r="I54" s="45"/>
      <c r="J54" s="47"/>
    </row>
    <row r="55">
      <c r="A55" s="36" t="s">
        <v>467</v>
      </c>
      <c r="B55" s="44"/>
      <c r="C55" s="45"/>
      <c r="D55" s="45"/>
      <c r="E55" s="46" t="s">
        <v>460</v>
      </c>
      <c r="F55" s="45"/>
      <c r="G55" s="45"/>
      <c r="H55" s="45"/>
      <c r="I55" s="45"/>
      <c r="J55" s="47"/>
    </row>
    <row r="56" ht="30">
      <c r="A56" s="36" t="s">
        <v>458</v>
      </c>
      <c r="B56" s="36">
        <v>12</v>
      </c>
      <c r="C56" s="37" t="s">
        <v>12754</v>
      </c>
      <c r="D56" s="36" t="s">
        <v>460</v>
      </c>
      <c r="E56" s="38" t="s">
        <v>12755</v>
      </c>
      <c r="F56" s="39" t="s">
        <v>475</v>
      </c>
      <c r="G56" s="40">
        <v>97.268000000000001</v>
      </c>
      <c r="H56" s="41">
        <v>0</v>
      </c>
      <c r="I56" s="42">
        <f>ROUND(G56*H56,P4)</f>
        <v>0</v>
      </c>
      <c r="J56" s="39" t="s">
        <v>2348</v>
      </c>
      <c r="O56" s="43">
        <f>I56*0.21</f>
        <v>0</v>
      </c>
      <c r="P56">
        <v>3</v>
      </c>
    </row>
    <row r="57">
      <c r="A57" s="36" t="s">
        <v>464</v>
      </c>
      <c r="B57" s="44"/>
      <c r="C57" s="45"/>
      <c r="D57" s="45"/>
      <c r="E57" s="46" t="s">
        <v>460</v>
      </c>
      <c r="F57" s="45"/>
      <c r="G57" s="45"/>
      <c r="H57" s="45"/>
      <c r="I57" s="45"/>
      <c r="J57" s="47"/>
    </row>
    <row r="58">
      <c r="A58" s="36" t="s">
        <v>465</v>
      </c>
      <c r="B58" s="44"/>
      <c r="C58" s="45"/>
      <c r="D58" s="45"/>
      <c r="E58" s="48" t="s">
        <v>12756</v>
      </c>
      <c r="F58" s="45"/>
      <c r="G58" s="45"/>
      <c r="H58" s="45"/>
      <c r="I58" s="45"/>
      <c r="J58" s="47"/>
    </row>
    <row r="59">
      <c r="A59" s="36" t="s">
        <v>467</v>
      </c>
      <c r="B59" s="44"/>
      <c r="C59" s="45"/>
      <c r="D59" s="45"/>
      <c r="E59" s="46" t="s">
        <v>460</v>
      </c>
      <c r="F59" s="45"/>
      <c r="G59" s="45"/>
      <c r="H59" s="45"/>
      <c r="I59" s="45"/>
      <c r="J59" s="47"/>
    </row>
    <row r="60">
      <c r="A60" s="36" t="s">
        <v>458</v>
      </c>
      <c r="B60" s="36">
        <v>13</v>
      </c>
      <c r="C60" s="37" t="s">
        <v>12303</v>
      </c>
      <c r="D60" s="36" t="s">
        <v>460</v>
      </c>
      <c r="E60" s="38" t="s">
        <v>12304</v>
      </c>
      <c r="F60" s="39" t="s">
        <v>492</v>
      </c>
      <c r="G60" s="40">
        <v>120.988</v>
      </c>
      <c r="H60" s="41">
        <v>0</v>
      </c>
      <c r="I60" s="42">
        <f>ROUND(G60*H60,P4)</f>
        <v>0</v>
      </c>
      <c r="J60" s="39" t="s">
        <v>2348</v>
      </c>
      <c r="O60" s="43">
        <f>I60*0.21</f>
        <v>0</v>
      </c>
      <c r="P60">
        <v>3</v>
      </c>
    </row>
    <row r="61">
      <c r="A61" s="36" t="s">
        <v>464</v>
      </c>
      <c r="B61" s="44"/>
      <c r="C61" s="45"/>
      <c r="D61" s="45"/>
      <c r="E61" s="46" t="s">
        <v>460</v>
      </c>
      <c r="F61" s="45"/>
      <c r="G61" s="45"/>
      <c r="H61" s="45"/>
      <c r="I61" s="45"/>
      <c r="J61" s="47"/>
    </row>
    <row r="62" ht="60">
      <c r="A62" s="36" t="s">
        <v>465</v>
      </c>
      <c r="B62" s="44"/>
      <c r="C62" s="45"/>
      <c r="D62" s="45"/>
      <c r="E62" s="48" t="s">
        <v>12757</v>
      </c>
      <c r="F62" s="45"/>
      <c r="G62" s="45"/>
      <c r="H62" s="45"/>
      <c r="I62" s="45"/>
      <c r="J62" s="47"/>
    </row>
    <row r="63">
      <c r="A63" s="36" t="s">
        <v>467</v>
      </c>
      <c r="B63" s="44"/>
      <c r="C63" s="45"/>
      <c r="D63" s="45"/>
      <c r="E63" s="46" t="s">
        <v>460</v>
      </c>
      <c r="F63" s="45"/>
      <c r="G63" s="45"/>
      <c r="H63" s="45"/>
      <c r="I63" s="45"/>
      <c r="J63" s="47"/>
    </row>
    <row r="64">
      <c r="A64" s="36" t="s">
        <v>458</v>
      </c>
      <c r="B64" s="36">
        <v>14</v>
      </c>
      <c r="C64" s="37" t="s">
        <v>12306</v>
      </c>
      <c r="D64" s="36" t="s">
        <v>460</v>
      </c>
      <c r="E64" s="38" t="s">
        <v>12307</v>
      </c>
      <c r="F64" s="39" t="s">
        <v>492</v>
      </c>
      <c r="G64" s="40">
        <v>201.98500000000001</v>
      </c>
      <c r="H64" s="41">
        <v>0</v>
      </c>
      <c r="I64" s="42">
        <f>ROUND(G64*H64,P4)</f>
        <v>0</v>
      </c>
      <c r="J64" s="39" t="s">
        <v>2348</v>
      </c>
      <c r="O64" s="43">
        <f>I64*0.21</f>
        <v>0</v>
      </c>
      <c r="P64">
        <v>3</v>
      </c>
    </row>
    <row r="65">
      <c r="A65" s="36" t="s">
        <v>464</v>
      </c>
      <c r="B65" s="44"/>
      <c r="C65" s="45"/>
      <c r="D65" s="45"/>
      <c r="E65" s="46" t="s">
        <v>460</v>
      </c>
      <c r="F65" s="45"/>
      <c r="G65" s="45"/>
      <c r="H65" s="45"/>
      <c r="I65" s="45"/>
      <c r="J65" s="47"/>
    </row>
    <row r="66" ht="30">
      <c r="A66" s="36" t="s">
        <v>465</v>
      </c>
      <c r="B66" s="44"/>
      <c r="C66" s="45"/>
      <c r="D66" s="45"/>
      <c r="E66" s="48" t="s">
        <v>12758</v>
      </c>
      <c r="F66" s="45"/>
      <c r="G66" s="45"/>
      <c r="H66" s="45"/>
      <c r="I66" s="45"/>
      <c r="J66" s="47"/>
    </row>
    <row r="67">
      <c r="A67" s="36" t="s">
        <v>467</v>
      </c>
      <c r="B67" s="44"/>
      <c r="C67" s="45"/>
      <c r="D67" s="45"/>
      <c r="E67" s="46" t="s">
        <v>460</v>
      </c>
      <c r="F67" s="45"/>
      <c r="G67" s="45"/>
      <c r="H67" s="45"/>
      <c r="I67" s="45"/>
      <c r="J67" s="47"/>
    </row>
    <row r="68">
      <c r="A68" s="36" t="s">
        <v>458</v>
      </c>
      <c r="B68" s="36">
        <v>15</v>
      </c>
      <c r="C68" s="37" t="s">
        <v>12309</v>
      </c>
      <c r="D68" s="36" t="s">
        <v>460</v>
      </c>
      <c r="E68" s="38" t="s">
        <v>12310</v>
      </c>
      <c r="F68" s="39" t="s">
        <v>492</v>
      </c>
      <c r="G68" s="40">
        <v>120.988</v>
      </c>
      <c r="H68" s="41">
        <v>0</v>
      </c>
      <c r="I68" s="42">
        <f>ROUND(G68*H68,P4)</f>
        <v>0</v>
      </c>
      <c r="J68" s="39" t="s">
        <v>2348</v>
      </c>
      <c r="O68" s="43">
        <f>I68*0.21</f>
        <v>0</v>
      </c>
      <c r="P68">
        <v>3</v>
      </c>
    </row>
    <row r="69">
      <c r="A69" s="36" t="s">
        <v>464</v>
      </c>
      <c r="B69" s="44"/>
      <c r="C69" s="45"/>
      <c r="D69" s="45"/>
      <c r="E69" s="46" t="s">
        <v>460</v>
      </c>
      <c r="F69" s="45"/>
      <c r="G69" s="45"/>
      <c r="H69" s="45"/>
      <c r="I69" s="45"/>
      <c r="J69" s="47"/>
    </row>
    <row r="70">
      <c r="A70" s="36" t="s">
        <v>465</v>
      </c>
      <c r="B70" s="44"/>
      <c r="C70" s="45"/>
      <c r="D70" s="45"/>
      <c r="E70" s="48" t="s">
        <v>12759</v>
      </c>
      <c r="F70" s="45"/>
      <c r="G70" s="45"/>
      <c r="H70" s="45"/>
      <c r="I70" s="45"/>
      <c r="J70" s="47"/>
    </row>
    <row r="71">
      <c r="A71" s="36" t="s">
        <v>467</v>
      </c>
      <c r="B71" s="44"/>
      <c r="C71" s="45"/>
      <c r="D71" s="45"/>
      <c r="E71" s="46" t="s">
        <v>460</v>
      </c>
      <c r="F71" s="45"/>
      <c r="G71" s="45"/>
      <c r="H71" s="45"/>
      <c r="I71" s="45"/>
      <c r="J71" s="47"/>
    </row>
    <row r="72">
      <c r="A72" s="36" t="s">
        <v>458</v>
      </c>
      <c r="B72" s="36">
        <v>16</v>
      </c>
      <c r="C72" s="37" t="s">
        <v>12312</v>
      </c>
      <c r="D72" s="36" t="s">
        <v>460</v>
      </c>
      <c r="E72" s="38" t="s">
        <v>12313</v>
      </c>
      <c r="F72" s="39" t="s">
        <v>492</v>
      </c>
      <c r="G72" s="40">
        <v>201.98500000000001</v>
      </c>
      <c r="H72" s="41">
        <v>0</v>
      </c>
      <c r="I72" s="42">
        <f>ROUND(G72*H72,P4)</f>
        <v>0</v>
      </c>
      <c r="J72" s="39" t="s">
        <v>2348</v>
      </c>
      <c r="O72" s="43">
        <f>I72*0.21</f>
        <v>0</v>
      </c>
      <c r="P72">
        <v>3</v>
      </c>
    </row>
    <row r="73">
      <c r="A73" s="36" t="s">
        <v>464</v>
      </c>
      <c r="B73" s="44"/>
      <c r="C73" s="45"/>
      <c r="D73" s="45"/>
      <c r="E73" s="46" t="s">
        <v>460</v>
      </c>
      <c r="F73" s="45"/>
      <c r="G73" s="45"/>
      <c r="H73" s="45"/>
      <c r="I73" s="45"/>
      <c r="J73" s="47"/>
    </row>
    <row r="74">
      <c r="A74" s="36" t="s">
        <v>465</v>
      </c>
      <c r="B74" s="44"/>
      <c r="C74" s="45"/>
      <c r="D74" s="45"/>
      <c r="E74" s="48" t="s">
        <v>12760</v>
      </c>
      <c r="F74" s="45"/>
      <c r="G74" s="45"/>
      <c r="H74" s="45"/>
      <c r="I74" s="45"/>
      <c r="J74" s="47"/>
    </row>
    <row r="75">
      <c r="A75" s="36" t="s">
        <v>467</v>
      </c>
      <c r="B75" s="44"/>
      <c r="C75" s="45"/>
      <c r="D75" s="45"/>
      <c r="E75" s="46" t="s">
        <v>460</v>
      </c>
      <c r="F75" s="45"/>
      <c r="G75" s="45"/>
      <c r="H75" s="45"/>
      <c r="I75" s="45"/>
      <c r="J75" s="47"/>
    </row>
    <row r="76">
      <c r="A76" s="36" t="s">
        <v>458</v>
      </c>
      <c r="B76" s="36">
        <v>17</v>
      </c>
      <c r="C76" s="37" t="s">
        <v>12761</v>
      </c>
      <c r="D76" s="36" t="s">
        <v>460</v>
      </c>
      <c r="E76" s="38" t="s">
        <v>12762</v>
      </c>
      <c r="F76" s="39" t="s">
        <v>492</v>
      </c>
      <c r="G76" s="40">
        <v>159.78</v>
      </c>
      <c r="H76" s="41">
        <v>0</v>
      </c>
      <c r="I76" s="42">
        <f>ROUND(G76*H76,P4)</f>
        <v>0</v>
      </c>
      <c r="J76" s="39" t="s">
        <v>2348</v>
      </c>
      <c r="O76" s="43">
        <f>I76*0.21</f>
        <v>0</v>
      </c>
      <c r="P76">
        <v>3</v>
      </c>
    </row>
    <row r="77">
      <c r="A77" s="36" t="s">
        <v>464</v>
      </c>
      <c r="B77" s="44"/>
      <c r="C77" s="45"/>
      <c r="D77" s="45"/>
      <c r="E77" s="46" t="s">
        <v>460</v>
      </c>
      <c r="F77" s="45"/>
      <c r="G77" s="45"/>
      <c r="H77" s="45"/>
      <c r="I77" s="45"/>
      <c r="J77" s="47"/>
    </row>
    <row r="78" ht="105">
      <c r="A78" s="36" t="s">
        <v>465</v>
      </c>
      <c r="B78" s="44"/>
      <c r="C78" s="45"/>
      <c r="D78" s="45"/>
      <c r="E78" s="48" t="s">
        <v>12763</v>
      </c>
      <c r="F78" s="45"/>
      <c r="G78" s="45"/>
      <c r="H78" s="45"/>
      <c r="I78" s="45"/>
      <c r="J78" s="47"/>
    </row>
    <row r="79">
      <c r="A79" s="36" t="s">
        <v>467</v>
      </c>
      <c r="B79" s="44"/>
      <c r="C79" s="45"/>
      <c r="D79" s="45"/>
      <c r="E79" s="46" t="s">
        <v>460</v>
      </c>
      <c r="F79" s="45"/>
      <c r="G79" s="45"/>
      <c r="H79" s="45"/>
      <c r="I79" s="45"/>
      <c r="J79" s="47"/>
    </row>
    <row r="80">
      <c r="A80" s="36" t="s">
        <v>458</v>
      </c>
      <c r="B80" s="36">
        <v>18</v>
      </c>
      <c r="C80" s="37" t="s">
        <v>12764</v>
      </c>
      <c r="D80" s="36" t="s">
        <v>460</v>
      </c>
      <c r="E80" s="38" t="s">
        <v>12765</v>
      </c>
      <c r="F80" s="39" t="s">
        <v>492</v>
      </c>
      <c r="G80" s="40">
        <v>159.78</v>
      </c>
      <c r="H80" s="41">
        <v>0</v>
      </c>
      <c r="I80" s="42">
        <f>ROUND(G80*H80,P4)</f>
        <v>0</v>
      </c>
      <c r="J80" s="39" t="s">
        <v>2348</v>
      </c>
      <c r="O80" s="43">
        <f>I80*0.21</f>
        <v>0</v>
      </c>
      <c r="P80">
        <v>3</v>
      </c>
    </row>
    <row r="81">
      <c r="A81" s="36" t="s">
        <v>464</v>
      </c>
      <c r="B81" s="44"/>
      <c r="C81" s="45"/>
      <c r="D81" s="45"/>
      <c r="E81" s="46" t="s">
        <v>460</v>
      </c>
      <c r="F81" s="45"/>
      <c r="G81" s="45"/>
      <c r="H81" s="45"/>
      <c r="I81" s="45"/>
      <c r="J81" s="47"/>
    </row>
    <row r="82">
      <c r="A82" s="36" t="s">
        <v>465</v>
      </c>
      <c r="B82" s="44"/>
      <c r="C82" s="45"/>
      <c r="D82" s="45"/>
      <c r="E82" s="48" t="s">
        <v>12766</v>
      </c>
      <c r="F82" s="45"/>
      <c r="G82" s="45"/>
      <c r="H82" s="45"/>
      <c r="I82" s="45"/>
      <c r="J82" s="47"/>
    </row>
    <row r="83">
      <c r="A83" s="36" t="s">
        <v>467</v>
      </c>
      <c r="B83" s="44"/>
      <c r="C83" s="45"/>
      <c r="D83" s="45"/>
      <c r="E83" s="46" t="s">
        <v>460</v>
      </c>
      <c r="F83" s="45"/>
      <c r="G83" s="45"/>
      <c r="H83" s="45"/>
      <c r="I83" s="45"/>
      <c r="J83" s="47"/>
    </row>
    <row r="84">
      <c r="A84" s="36" t="s">
        <v>458</v>
      </c>
      <c r="B84" s="36">
        <v>19</v>
      </c>
      <c r="C84" s="37" t="s">
        <v>12767</v>
      </c>
      <c r="D84" s="36" t="s">
        <v>460</v>
      </c>
      <c r="E84" s="38" t="s">
        <v>12768</v>
      </c>
      <c r="F84" s="39" t="s">
        <v>475</v>
      </c>
      <c r="G84" s="40">
        <v>194.536</v>
      </c>
      <c r="H84" s="41">
        <v>0</v>
      </c>
      <c r="I84" s="42">
        <f>ROUND(G84*H84,P4)</f>
        <v>0</v>
      </c>
      <c r="J84" s="39" t="s">
        <v>2348</v>
      </c>
      <c r="O84" s="43">
        <f>I84*0.21</f>
        <v>0</v>
      </c>
      <c r="P84">
        <v>3</v>
      </c>
    </row>
    <row r="85">
      <c r="A85" s="36" t="s">
        <v>464</v>
      </c>
      <c r="B85" s="44"/>
      <c r="C85" s="45"/>
      <c r="D85" s="45"/>
      <c r="E85" s="46" t="s">
        <v>460</v>
      </c>
      <c r="F85" s="45"/>
      <c r="G85" s="45"/>
      <c r="H85" s="45"/>
      <c r="I85" s="45"/>
      <c r="J85" s="47"/>
    </row>
    <row r="86">
      <c r="A86" s="36" t="s">
        <v>465</v>
      </c>
      <c r="B86" s="44"/>
      <c r="C86" s="45"/>
      <c r="D86" s="45"/>
      <c r="E86" s="48" t="s">
        <v>12769</v>
      </c>
      <c r="F86" s="45"/>
      <c r="G86" s="45"/>
      <c r="H86" s="45"/>
      <c r="I86" s="45"/>
      <c r="J86" s="47"/>
    </row>
    <row r="87">
      <c r="A87" s="36" t="s">
        <v>467</v>
      </c>
      <c r="B87" s="44"/>
      <c r="C87" s="45"/>
      <c r="D87" s="45"/>
      <c r="E87" s="46" t="s">
        <v>460</v>
      </c>
      <c r="F87" s="45"/>
      <c r="G87" s="45"/>
      <c r="H87" s="45"/>
      <c r="I87" s="45"/>
      <c r="J87" s="47"/>
    </row>
    <row r="88">
      <c r="A88" s="36" t="s">
        <v>458</v>
      </c>
      <c r="B88" s="36">
        <v>20</v>
      </c>
      <c r="C88" s="37" t="s">
        <v>12770</v>
      </c>
      <c r="D88" s="36" t="s">
        <v>460</v>
      </c>
      <c r="E88" s="38" t="s">
        <v>12771</v>
      </c>
      <c r="F88" s="39" t="s">
        <v>475</v>
      </c>
      <c r="G88" s="40">
        <v>194.536</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12769</v>
      </c>
      <c r="F90" s="45"/>
      <c r="G90" s="45"/>
      <c r="H90" s="45"/>
      <c r="I90" s="45"/>
      <c r="J90" s="47"/>
    </row>
    <row r="91">
      <c r="A91" s="36" t="s">
        <v>467</v>
      </c>
      <c r="B91" s="44"/>
      <c r="C91" s="45"/>
      <c r="D91" s="45"/>
      <c r="E91" s="46" t="s">
        <v>460</v>
      </c>
      <c r="F91" s="45"/>
      <c r="G91" s="45"/>
      <c r="H91" s="45"/>
      <c r="I91" s="45"/>
      <c r="J91" s="47"/>
    </row>
    <row r="92" ht="30">
      <c r="A92" s="36" t="s">
        <v>458</v>
      </c>
      <c r="B92" s="36">
        <v>21</v>
      </c>
      <c r="C92" s="37" t="s">
        <v>12772</v>
      </c>
      <c r="D92" s="36" t="s">
        <v>460</v>
      </c>
      <c r="E92" s="38" t="s">
        <v>12773</v>
      </c>
      <c r="F92" s="39" t="s">
        <v>475</v>
      </c>
      <c r="G92" s="40">
        <v>239.541</v>
      </c>
      <c r="H92" s="41">
        <v>0</v>
      </c>
      <c r="I92" s="42">
        <f>ROUND(G92*H92,P4)</f>
        <v>0</v>
      </c>
      <c r="J92" s="39" t="s">
        <v>2348</v>
      </c>
      <c r="O92" s="43">
        <f>I92*0.21</f>
        <v>0</v>
      </c>
      <c r="P92">
        <v>3</v>
      </c>
    </row>
    <row r="93">
      <c r="A93" s="36" t="s">
        <v>464</v>
      </c>
      <c r="B93" s="44"/>
      <c r="C93" s="45"/>
      <c r="D93" s="45"/>
      <c r="E93" s="46" t="s">
        <v>460</v>
      </c>
      <c r="F93" s="45"/>
      <c r="G93" s="45"/>
      <c r="H93" s="45"/>
      <c r="I93" s="45"/>
      <c r="J93" s="47"/>
    </row>
    <row r="94" ht="30">
      <c r="A94" s="36" t="s">
        <v>465</v>
      </c>
      <c r="B94" s="44"/>
      <c r="C94" s="45"/>
      <c r="D94" s="45"/>
      <c r="E94" s="48" t="s">
        <v>12774</v>
      </c>
      <c r="F94" s="45"/>
      <c r="G94" s="45"/>
      <c r="H94" s="45"/>
      <c r="I94" s="45"/>
      <c r="J94" s="47"/>
    </row>
    <row r="95">
      <c r="A95" s="36" t="s">
        <v>467</v>
      </c>
      <c r="B95" s="44"/>
      <c r="C95" s="45"/>
      <c r="D95" s="45"/>
      <c r="E95" s="46" t="s">
        <v>460</v>
      </c>
      <c r="F95" s="45"/>
      <c r="G95" s="45"/>
      <c r="H95" s="45"/>
      <c r="I95" s="45"/>
      <c r="J95" s="47"/>
    </row>
    <row r="96" ht="30">
      <c r="A96" s="36" t="s">
        <v>458</v>
      </c>
      <c r="B96" s="36">
        <v>22</v>
      </c>
      <c r="C96" s="37" t="s">
        <v>12775</v>
      </c>
      <c r="D96" s="36" t="s">
        <v>460</v>
      </c>
      <c r="E96" s="38" t="s">
        <v>12776</v>
      </c>
      <c r="F96" s="39" t="s">
        <v>475</v>
      </c>
      <c r="G96" s="40">
        <v>239.541</v>
      </c>
      <c r="H96" s="41">
        <v>0</v>
      </c>
      <c r="I96" s="42">
        <f>ROUND(G96*H96,P4)</f>
        <v>0</v>
      </c>
      <c r="J96" s="39" t="s">
        <v>2348</v>
      </c>
      <c r="O96" s="43">
        <f>I96*0.21</f>
        <v>0</v>
      </c>
      <c r="P96">
        <v>3</v>
      </c>
    </row>
    <row r="97">
      <c r="A97" s="36" t="s">
        <v>464</v>
      </c>
      <c r="B97" s="44"/>
      <c r="C97" s="45"/>
      <c r="D97" s="45"/>
      <c r="E97" s="46" t="s">
        <v>460</v>
      </c>
      <c r="F97" s="45"/>
      <c r="G97" s="45"/>
      <c r="H97" s="45"/>
      <c r="I97" s="45"/>
      <c r="J97" s="47"/>
    </row>
    <row r="98" ht="30">
      <c r="A98" s="36" t="s">
        <v>465</v>
      </c>
      <c r="B98" s="44"/>
      <c r="C98" s="45"/>
      <c r="D98" s="45"/>
      <c r="E98" s="48" t="s">
        <v>12774</v>
      </c>
      <c r="F98" s="45"/>
      <c r="G98" s="45"/>
      <c r="H98" s="45"/>
      <c r="I98" s="45"/>
      <c r="J98" s="47"/>
    </row>
    <row r="99">
      <c r="A99" s="36" t="s">
        <v>467</v>
      </c>
      <c r="B99" s="44"/>
      <c r="C99" s="45"/>
      <c r="D99" s="45"/>
      <c r="E99" s="46" t="s">
        <v>460</v>
      </c>
      <c r="F99" s="45"/>
      <c r="G99" s="45"/>
      <c r="H99" s="45"/>
      <c r="I99" s="45"/>
      <c r="J99" s="47"/>
    </row>
    <row r="100">
      <c r="A100" s="36" t="s">
        <v>458</v>
      </c>
      <c r="B100" s="36">
        <v>23</v>
      </c>
      <c r="C100" s="37" t="s">
        <v>12777</v>
      </c>
      <c r="D100" s="36" t="s">
        <v>460</v>
      </c>
      <c r="E100" s="38" t="s">
        <v>12778</v>
      </c>
      <c r="F100" s="39" t="s">
        <v>475</v>
      </c>
      <c r="G100" s="40">
        <v>119.771</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12779</v>
      </c>
      <c r="F102" s="45"/>
      <c r="G102" s="45"/>
      <c r="H102" s="45"/>
      <c r="I102" s="45"/>
      <c r="J102" s="47"/>
    </row>
    <row r="103">
      <c r="A103" s="36" t="s">
        <v>467</v>
      </c>
      <c r="B103" s="44"/>
      <c r="C103" s="45"/>
      <c r="D103" s="45"/>
      <c r="E103" s="46" t="s">
        <v>460</v>
      </c>
      <c r="F103" s="45"/>
      <c r="G103" s="45"/>
      <c r="H103" s="45"/>
      <c r="I103" s="45"/>
      <c r="J103" s="47"/>
    </row>
    <row r="104">
      <c r="A104" s="36" t="s">
        <v>458</v>
      </c>
      <c r="B104" s="36">
        <v>24</v>
      </c>
      <c r="C104" s="37" t="s">
        <v>6507</v>
      </c>
      <c r="D104" s="36" t="s">
        <v>460</v>
      </c>
      <c r="E104" s="38" t="s">
        <v>6508</v>
      </c>
      <c r="F104" s="39" t="s">
        <v>475</v>
      </c>
      <c r="G104" s="40">
        <v>119.771</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ht="30">
      <c r="A106" s="36" t="s">
        <v>465</v>
      </c>
      <c r="B106" s="44"/>
      <c r="C106" s="45"/>
      <c r="D106" s="45"/>
      <c r="E106" s="48" t="s">
        <v>12780</v>
      </c>
      <c r="F106" s="45"/>
      <c r="G106" s="45"/>
      <c r="H106" s="45"/>
      <c r="I106" s="45"/>
      <c r="J106" s="47"/>
    </row>
    <row r="107">
      <c r="A107" s="36" t="s">
        <v>467</v>
      </c>
      <c r="B107" s="44"/>
      <c r="C107" s="45"/>
      <c r="D107" s="45"/>
      <c r="E107" s="46" t="s">
        <v>460</v>
      </c>
      <c r="F107" s="45"/>
      <c r="G107" s="45"/>
      <c r="H107" s="45"/>
      <c r="I107" s="45"/>
      <c r="J107" s="47"/>
    </row>
    <row r="108">
      <c r="A108" s="36" t="s">
        <v>458</v>
      </c>
      <c r="B108" s="36">
        <v>25</v>
      </c>
      <c r="C108" s="37" t="s">
        <v>2355</v>
      </c>
      <c r="D108" s="36" t="s">
        <v>460</v>
      </c>
      <c r="E108" s="38" t="s">
        <v>2356</v>
      </c>
      <c r="F108" s="39" t="s">
        <v>475</v>
      </c>
      <c r="G108" s="40">
        <v>50.094000000000001</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ht="75">
      <c r="A110" s="36" t="s">
        <v>465</v>
      </c>
      <c r="B110" s="44"/>
      <c r="C110" s="45"/>
      <c r="D110" s="45"/>
      <c r="E110" s="48" t="s">
        <v>12781</v>
      </c>
      <c r="F110" s="45"/>
      <c r="G110" s="45"/>
      <c r="H110" s="45"/>
      <c r="I110" s="45"/>
      <c r="J110" s="47"/>
    </row>
    <row r="111">
      <c r="A111" s="36" t="s">
        <v>467</v>
      </c>
      <c r="B111" s="44"/>
      <c r="C111" s="45"/>
      <c r="D111" s="45"/>
      <c r="E111" s="46" t="s">
        <v>460</v>
      </c>
      <c r="F111" s="45"/>
      <c r="G111" s="45"/>
      <c r="H111" s="45"/>
      <c r="I111" s="45"/>
      <c r="J111" s="47"/>
    </row>
    <row r="112">
      <c r="A112" s="36" t="s">
        <v>458</v>
      </c>
      <c r="B112" s="36">
        <v>26</v>
      </c>
      <c r="C112" s="37" t="s">
        <v>12782</v>
      </c>
      <c r="D112" s="36" t="s">
        <v>460</v>
      </c>
      <c r="E112" s="38" t="s">
        <v>2356</v>
      </c>
      <c r="F112" s="39" t="s">
        <v>475</v>
      </c>
      <c r="G112" s="40">
        <v>239.541</v>
      </c>
      <c r="H112" s="41">
        <v>0</v>
      </c>
      <c r="I112" s="42">
        <f>ROUND(G112*H112,P4)</f>
        <v>0</v>
      </c>
      <c r="J112" s="39" t="s">
        <v>2348</v>
      </c>
      <c r="O112" s="43">
        <f>I112*0.21</f>
        <v>0</v>
      </c>
      <c r="P112">
        <v>3</v>
      </c>
    </row>
    <row r="113">
      <c r="A113" s="36" t="s">
        <v>464</v>
      </c>
      <c r="B113" s="44"/>
      <c r="C113" s="45"/>
      <c r="D113" s="45"/>
      <c r="E113" s="46" t="s">
        <v>460</v>
      </c>
      <c r="F113" s="45"/>
      <c r="G113" s="45"/>
      <c r="H113" s="45"/>
      <c r="I113" s="45"/>
      <c r="J113" s="47"/>
    </row>
    <row r="114" ht="90">
      <c r="A114" s="36" t="s">
        <v>465</v>
      </c>
      <c r="B114" s="44"/>
      <c r="C114" s="45"/>
      <c r="D114" s="45"/>
      <c r="E114" s="48" t="s">
        <v>12783</v>
      </c>
      <c r="F114" s="45"/>
      <c r="G114" s="45"/>
      <c r="H114" s="45"/>
      <c r="I114" s="45"/>
      <c r="J114" s="47"/>
    </row>
    <row r="115">
      <c r="A115" s="36" t="s">
        <v>467</v>
      </c>
      <c r="B115" s="44"/>
      <c r="C115" s="45"/>
      <c r="D115" s="45"/>
      <c r="E115" s="46" t="s">
        <v>460</v>
      </c>
      <c r="F115" s="45"/>
      <c r="G115" s="45"/>
      <c r="H115" s="45"/>
      <c r="I115" s="45"/>
      <c r="J115" s="47"/>
    </row>
    <row r="116">
      <c r="A116" s="36" t="s">
        <v>458</v>
      </c>
      <c r="B116" s="36">
        <v>27</v>
      </c>
      <c r="C116" s="37" t="s">
        <v>12784</v>
      </c>
      <c r="D116" s="36" t="s">
        <v>460</v>
      </c>
      <c r="E116" s="38" t="s">
        <v>12785</v>
      </c>
      <c r="F116" s="39" t="s">
        <v>475</v>
      </c>
      <c r="G116" s="40">
        <v>17.16</v>
      </c>
      <c r="H116" s="41">
        <v>0</v>
      </c>
      <c r="I116" s="42">
        <f>ROUND(G116*H116,P4)</f>
        <v>0</v>
      </c>
      <c r="J116" s="39" t="s">
        <v>2348</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12786</v>
      </c>
      <c r="F118" s="45"/>
      <c r="G118" s="45"/>
      <c r="H118" s="45"/>
      <c r="I118" s="45"/>
      <c r="J118" s="47"/>
    </row>
    <row r="119">
      <c r="A119" s="36" t="s">
        <v>467</v>
      </c>
      <c r="B119" s="44"/>
      <c r="C119" s="45"/>
      <c r="D119" s="45"/>
      <c r="E119" s="46" t="s">
        <v>460</v>
      </c>
      <c r="F119" s="45"/>
      <c r="G119" s="45"/>
      <c r="H119" s="45"/>
      <c r="I119" s="45"/>
      <c r="J119" s="47"/>
    </row>
    <row r="120">
      <c r="A120" s="36" t="s">
        <v>458</v>
      </c>
      <c r="B120" s="36">
        <v>28</v>
      </c>
      <c r="C120" s="37" t="s">
        <v>12325</v>
      </c>
      <c r="D120" s="36" t="s">
        <v>460</v>
      </c>
      <c r="E120" s="38" t="s">
        <v>12326</v>
      </c>
      <c r="F120" s="39" t="s">
        <v>475</v>
      </c>
      <c r="G120" s="40">
        <v>62.700000000000003</v>
      </c>
      <c r="H120" s="41">
        <v>0</v>
      </c>
      <c r="I120" s="42">
        <f>ROUND(G120*H120,P4)</f>
        <v>0</v>
      </c>
      <c r="J120" s="39" t="s">
        <v>2348</v>
      </c>
      <c r="O120" s="43">
        <f>I120*0.21</f>
        <v>0</v>
      </c>
      <c r="P120">
        <v>3</v>
      </c>
    </row>
    <row r="121">
      <c r="A121" s="36" t="s">
        <v>464</v>
      </c>
      <c r="B121" s="44"/>
      <c r="C121" s="45"/>
      <c r="D121" s="45"/>
      <c r="E121" s="46" t="s">
        <v>460</v>
      </c>
      <c r="F121" s="45"/>
      <c r="G121" s="45"/>
      <c r="H121" s="45"/>
      <c r="I121" s="45"/>
      <c r="J121" s="47"/>
    </row>
    <row r="122" ht="45">
      <c r="A122" s="36" t="s">
        <v>465</v>
      </c>
      <c r="B122" s="44"/>
      <c r="C122" s="45"/>
      <c r="D122" s="45"/>
      <c r="E122" s="48" t="s">
        <v>12787</v>
      </c>
      <c r="F122" s="45"/>
      <c r="G122" s="45"/>
      <c r="H122" s="45"/>
      <c r="I122" s="45"/>
      <c r="J122" s="47"/>
    </row>
    <row r="123">
      <c r="A123" s="36" t="s">
        <v>467</v>
      </c>
      <c r="B123" s="44"/>
      <c r="C123" s="45"/>
      <c r="D123" s="45"/>
      <c r="E123" s="46" t="s">
        <v>460</v>
      </c>
      <c r="F123" s="45"/>
      <c r="G123" s="45"/>
      <c r="H123" s="45"/>
      <c r="I123" s="45"/>
      <c r="J123" s="47"/>
    </row>
    <row r="124">
      <c r="A124" s="36" t="s">
        <v>458</v>
      </c>
      <c r="B124" s="36">
        <v>29</v>
      </c>
      <c r="C124" s="37" t="s">
        <v>12343</v>
      </c>
      <c r="D124" s="36" t="s">
        <v>460</v>
      </c>
      <c r="E124" s="38" t="s">
        <v>12344</v>
      </c>
      <c r="F124" s="39" t="s">
        <v>613</v>
      </c>
      <c r="G124" s="40">
        <v>100.188</v>
      </c>
      <c r="H124" s="41">
        <v>0</v>
      </c>
      <c r="I124" s="42">
        <f>ROUND(G124*H124,P4)</f>
        <v>0</v>
      </c>
      <c r="J124" s="39" t="s">
        <v>2348</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12788</v>
      </c>
      <c r="F126" s="45"/>
      <c r="G126" s="45"/>
      <c r="H126" s="45"/>
      <c r="I126" s="45"/>
      <c r="J126" s="47"/>
    </row>
    <row r="127">
      <c r="A127" s="36" t="s">
        <v>467</v>
      </c>
      <c r="B127" s="44"/>
      <c r="C127" s="45"/>
      <c r="D127" s="45"/>
      <c r="E127" s="46" t="s">
        <v>460</v>
      </c>
      <c r="F127" s="45"/>
      <c r="G127" s="45"/>
      <c r="H127" s="45"/>
      <c r="I127" s="45"/>
      <c r="J127" s="47"/>
    </row>
    <row r="128">
      <c r="A128" s="36" t="s">
        <v>458</v>
      </c>
      <c r="B128" s="36">
        <v>30</v>
      </c>
      <c r="C128" s="37" t="s">
        <v>12789</v>
      </c>
      <c r="D128" s="36" t="s">
        <v>460</v>
      </c>
      <c r="E128" s="38" t="s">
        <v>12790</v>
      </c>
      <c r="F128" s="39" t="s">
        <v>613</v>
      </c>
      <c r="G128" s="40">
        <v>125.40000000000001</v>
      </c>
      <c r="H128" s="41">
        <v>0</v>
      </c>
      <c r="I128" s="42">
        <f>ROUND(G128*H128,P4)</f>
        <v>0</v>
      </c>
      <c r="J128" s="39" t="s">
        <v>2348</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12791</v>
      </c>
      <c r="F130" s="45"/>
      <c r="G130" s="45"/>
      <c r="H130" s="45"/>
      <c r="I130" s="45"/>
      <c r="J130" s="47"/>
    </row>
    <row r="131">
      <c r="A131" s="36" t="s">
        <v>467</v>
      </c>
      <c r="B131" s="44"/>
      <c r="C131" s="45"/>
      <c r="D131" s="45"/>
      <c r="E131" s="46" t="s">
        <v>460</v>
      </c>
      <c r="F131" s="45"/>
      <c r="G131" s="45"/>
      <c r="H131" s="45"/>
      <c r="I131" s="45"/>
      <c r="J131" s="47"/>
    </row>
    <row r="132">
      <c r="A132" s="30" t="s">
        <v>455</v>
      </c>
      <c r="B132" s="31"/>
      <c r="C132" s="32" t="s">
        <v>3379</v>
      </c>
      <c r="D132" s="33"/>
      <c r="E132" s="30" t="s">
        <v>5281</v>
      </c>
      <c r="F132" s="33"/>
      <c r="G132" s="33"/>
      <c r="H132" s="33"/>
      <c r="I132" s="34">
        <f>SUMIFS(I133:I156,A133:A156,"P")</f>
        <v>0</v>
      </c>
      <c r="J132" s="35"/>
    </row>
    <row r="133" ht="30">
      <c r="A133" s="36" t="s">
        <v>458</v>
      </c>
      <c r="B133" s="36">
        <v>31</v>
      </c>
      <c r="C133" s="37" t="s">
        <v>12792</v>
      </c>
      <c r="D133" s="36" t="s">
        <v>460</v>
      </c>
      <c r="E133" s="38" t="s">
        <v>12793</v>
      </c>
      <c r="F133" s="39" t="s">
        <v>475</v>
      </c>
      <c r="G133" s="40">
        <v>8.4640000000000004</v>
      </c>
      <c r="H133" s="41">
        <v>0</v>
      </c>
      <c r="I133" s="42">
        <f>ROUND(G133*H133,P4)</f>
        <v>0</v>
      </c>
      <c r="J133" s="39" t="s">
        <v>2348</v>
      </c>
      <c r="O133" s="43">
        <f>I133*0.21</f>
        <v>0</v>
      </c>
      <c r="P133">
        <v>3</v>
      </c>
    </row>
    <row r="134">
      <c r="A134" s="36" t="s">
        <v>464</v>
      </c>
      <c r="B134" s="44"/>
      <c r="C134" s="45"/>
      <c r="D134" s="45"/>
      <c r="E134" s="46" t="s">
        <v>460</v>
      </c>
      <c r="F134" s="45"/>
      <c r="G134" s="45"/>
      <c r="H134" s="45"/>
      <c r="I134" s="45"/>
      <c r="J134" s="47"/>
    </row>
    <row r="135" ht="135">
      <c r="A135" s="36" t="s">
        <v>465</v>
      </c>
      <c r="B135" s="44"/>
      <c r="C135" s="45"/>
      <c r="D135" s="45"/>
      <c r="E135" s="48" t="s">
        <v>12794</v>
      </c>
      <c r="F135" s="45"/>
      <c r="G135" s="45"/>
      <c r="H135" s="45"/>
      <c r="I135" s="45"/>
      <c r="J135" s="47"/>
    </row>
    <row r="136">
      <c r="A136" s="36" t="s">
        <v>467</v>
      </c>
      <c r="B136" s="44"/>
      <c r="C136" s="45"/>
      <c r="D136" s="45"/>
      <c r="E136" s="46" t="s">
        <v>460</v>
      </c>
      <c r="F136" s="45"/>
      <c r="G136" s="45"/>
      <c r="H136" s="45"/>
      <c r="I136" s="45"/>
      <c r="J136" s="47"/>
    </row>
    <row r="137" ht="30">
      <c r="A137" s="36" t="s">
        <v>458</v>
      </c>
      <c r="B137" s="36">
        <v>32</v>
      </c>
      <c r="C137" s="37" t="s">
        <v>12795</v>
      </c>
      <c r="D137" s="36" t="s">
        <v>460</v>
      </c>
      <c r="E137" s="38" t="s">
        <v>12796</v>
      </c>
      <c r="F137" s="39" t="s">
        <v>475</v>
      </c>
      <c r="G137" s="40">
        <v>15.316000000000001</v>
      </c>
      <c r="H137" s="41">
        <v>0</v>
      </c>
      <c r="I137" s="42">
        <f>ROUND(G137*H137,P4)</f>
        <v>0</v>
      </c>
      <c r="J137" s="39" t="s">
        <v>2348</v>
      </c>
      <c r="O137" s="43">
        <f>I137*0.21</f>
        <v>0</v>
      </c>
      <c r="P137">
        <v>3</v>
      </c>
    </row>
    <row r="138">
      <c r="A138" s="36" t="s">
        <v>464</v>
      </c>
      <c r="B138" s="44"/>
      <c r="C138" s="45"/>
      <c r="D138" s="45"/>
      <c r="E138" s="46" t="s">
        <v>460</v>
      </c>
      <c r="F138" s="45"/>
      <c r="G138" s="45"/>
      <c r="H138" s="45"/>
      <c r="I138" s="45"/>
      <c r="J138" s="47"/>
    </row>
    <row r="139" ht="105">
      <c r="A139" s="36" t="s">
        <v>465</v>
      </c>
      <c r="B139" s="44"/>
      <c r="C139" s="45"/>
      <c r="D139" s="45"/>
      <c r="E139" s="48" t="s">
        <v>12797</v>
      </c>
      <c r="F139" s="45"/>
      <c r="G139" s="45"/>
      <c r="H139" s="45"/>
      <c r="I139" s="45"/>
      <c r="J139" s="47"/>
    </row>
    <row r="140">
      <c r="A140" s="36" t="s">
        <v>467</v>
      </c>
      <c r="B140" s="44"/>
      <c r="C140" s="45"/>
      <c r="D140" s="45"/>
      <c r="E140" s="46" t="s">
        <v>460</v>
      </c>
      <c r="F140" s="45"/>
      <c r="G140" s="45"/>
      <c r="H140" s="45"/>
      <c r="I140" s="45"/>
      <c r="J140" s="47"/>
    </row>
    <row r="141" ht="30">
      <c r="A141" s="36" t="s">
        <v>458</v>
      </c>
      <c r="B141" s="36">
        <v>33</v>
      </c>
      <c r="C141" s="37" t="s">
        <v>12798</v>
      </c>
      <c r="D141" s="36" t="s">
        <v>460</v>
      </c>
      <c r="E141" s="38" t="s">
        <v>12799</v>
      </c>
      <c r="F141" s="39" t="s">
        <v>492</v>
      </c>
      <c r="G141" s="40">
        <v>111.98999999999999</v>
      </c>
      <c r="H141" s="41">
        <v>0</v>
      </c>
      <c r="I141" s="42">
        <f>ROUND(G141*H141,P4)</f>
        <v>0</v>
      </c>
      <c r="J141" s="39" t="s">
        <v>2348</v>
      </c>
      <c r="O141" s="43">
        <f>I141*0.21</f>
        <v>0</v>
      </c>
      <c r="P141">
        <v>3</v>
      </c>
    </row>
    <row r="142">
      <c r="A142" s="36" t="s">
        <v>464</v>
      </c>
      <c r="B142" s="44"/>
      <c r="C142" s="45"/>
      <c r="D142" s="45"/>
      <c r="E142" s="46" t="s">
        <v>460</v>
      </c>
      <c r="F142" s="45"/>
      <c r="G142" s="45"/>
      <c r="H142" s="45"/>
      <c r="I142" s="45"/>
      <c r="J142" s="47"/>
    </row>
    <row r="143" ht="150">
      <c r="A143" s="36" t="s">
        <v>465</v>
      </c>
      <c r="B143" s="44"/>
      <c r="C143" s="45"/>
      <c r="D143" s="45"/>
      <c r="E143" s="48" t="s">
        <v>12800</v>
      </c>
      <c r="F143" s="45"/>
      <c r="G143" s="45"/>
      <c r="H143" s="45"/>
      <c r="I143" s="45"/>
      <c r="J143" s="47"/>
    </row>
    <row r="144">
      <c r="A144" s="36" t="s">
        <v>467</v>
      </c>
      <c r="B144" s="44"/>
      <c r="C144" s="45"/>
      <c r="D144" s="45"/>
      <c r="E144" s="46" t="s">
        <v>460</v>
      </c>
      <c r="F144" s="45"/>
      <c r="G144" s="45"/>
      <c r="H144" s="45"/>
      <c r="I144" s="45"/>
      <c r="J144" s="47"/>
    </row>
    <row r="145" ht="30">
      <c r="A145" s="36" t="s">
        <v>458</v>
      </c>
      <c r="B145" s="36">
        <v>34</v>
      </c>
      <c r="C145" s="37" t="s">
        <v>12801</v>
      </c>
      <c r="D145" s="36" t="s">
        <v>460</v>
      </c>
      <c r="E145" s="38" t="s">
        <v>12802</v>
      </c>
      <c r="F145" s="39" t="s">
        <v>492</v>
      </c>
      <c r="G145" s="40">
        <v>111.98999999999999</v>
      </c>
      <c r="H145" s="41">
        <v>0</v>
      </c>
      <c r="I145" s="42">
        <f>ROUND(G145*H145,P4)</f>
        <v>0</v>
      </c>
      <c r="J145" s="39" t="s">
        <v>2348</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12803</v>
      </c>
      <c r="F147" s="45"/>
      <c r="G147" s="45"/>
      <c r="H147" s="45"/>
      <c r="I147" s="45"/>
      <c r="J147" s="47"/>
    </row>
    <row r="148">
      <c r="A148" s="36" t="s">
        <v>467</v>
      </c>
      <c r="B148" s="44"/>
      <c r="C148" s="45"/>
      <c r="D148" s="45"/>
      <c r="E148" s="46" t="s">
        <v>460</v>
      </c>
      <c r="F148" s="45"/>
      <c r="G148" s="45"/>
      <c r="H148" s="45"/>
      <c r="I148" s="45"/>
      <c r="J148" s="47"/>
    </row>
    <row r="149" ht="30">
      <c r="A149" s="36" t="s">
        <v>458</v>
      </c>
      <c r="B149" s="36">
        <v>35</v>
      </c>
      <c r="C149" s="37" t="s">
        <v>12804</v>
      </c>
      <c r="D149" s="36" t="s">
        <v>460</v>
      </c>
      <c r="E149" s="38" t="s">
        <v>12805</v>
      </c>
      <c r="F149" s="39" t="s">
        <v>613</v>
      </c>
      <c r="G149" s="40">
        <v>0.71299999999999997</v>
      </c>
      <c r="H149" s="41">
        <v>0</v>
      </c>
      <c r="I149" s="42">
        <f>ROUND(G149*H149,P4)</f>
        <v>0</v>
      </c>
      <c r="J149" s="39" t="s">
        <v>2348</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12806</v>
      </c>
      <c r="F151" s="45"/>
      <c r="G151" s="45"/>
      <c r="H151" s="45"/>
      <c r="I151" s="45"/>
      <c r="J151" s="47"/>
    </row>
    <row r="152">
      <c r="A152" s="36" t="s">
        <v>467</v>
      </c>
      <c r="B152" s="44"/>
      <c r="C152" s="45"/>
      <c r="D152" s="45"/>
      <c r="E152" s="46" t="s">
        <v>460</v>
      </c>
      <c r="F152" s="45"/>
      <c r="G152" s="45"/>
      <c r="H152" s="45"/>
      <c r="I152" s="45"/>
      <c r="J152" s="47"/>
    </row>
    <row r="153" ht="30">
      <c r="A153" s="36" t="s">
        <v>458</v>
      </c>
      <c r="B153" s="36">
        <v>36</v>
      </c>
      <c r="C153" s="37" t="s">
        <v>12807</v>
      </c>
      <c r="D153" s="36" t="s">
        <v>460</v>
      </c>
      <c r="E153" s="38" t="s">
        <v>12808</v>
      </c>
      <c r="F153" s="39" t="s">
        <v>613</v>
      </c>
      <c r="G153" s="40">
        <v>2.056</v>
      </c>
      <c r="H153" s="41">
        <v>0</v>
      </c>
      <c r="I153" s="42">
        <f>ROUND(G153*H153,P4)</f>
        <v>0</v>
      </c>
      <c r="J153" s="39" t="s">
        <v>2348</v>
      </c>
      <c r="O153" s="43">
        <f>I153*0.21</f>
        <v>0</v>
      </c>
      <c r="P153">
        <v>3</v>
      </c>
    </row>
    <row r="154">
      <c r="A154" s="36" t="s">
        <v>464</v>
      </c>
      <c r="B154" s="44"/>
      <c r="C154" s="45"/>
      <c r="D154" s="45"/>
      <c r="E154" s="46" t="s">
        <v>460</v>
      </c>
      <c r="F154" s="45"/>
      <c r="G154" s="45"/>
      <c r="H154" s="45"/>
      <c r="I154" s="45"/>
      <c r="J154" s="47"/>
    </row>
    <row r="155" ht="120">
      <c r="A155" s="36" t="s">
        <v>465</v>
      </c>
      <c r="B155" s="44"/>
      <c r="C155" s="45"/>
      <c r="D155" s="45"/>
      <c r="E155" s="48" t="s">
        <v>12809</v>
      </c>
      <c r="F155" s="45"/>
      <c r="G155" s="45"/>
      <c r="H155" s="45"/>
      <c r="I155" s="45"/>
      <c r="J155" s="47"/>
    </row>
    <row r="156">
      <c r="A156" s="36" t="s">
        <v>467</v>
      </c>
      <c r="B156" s="44"/>
      <c r="C156" s="45"/>
      <c r="D156" s="45"/>
      <c r="E156" s="46" t="s">
        <v>460</v>
      </c>
      <c r="F156" s="45"/>
      <c r="G156" s="45"/>
      <c r="H156" s="45"/>
      <c r="I156" s="45"/>
      <c r="J156" s="47"/>
    </row>
    <row r="157">
      <c r="A157" s="30" t="s">
        <v>455</v>
      </c>
      <c r="B157" s="31"/>
      <c r="C157" s="32" t="s">
        <v>2398</v>
      </c>
      <c r="D157" s="33"/>
      <c r="E157" s="30" t="s">
        <v>2399</v>
      </c>
      <c r="F157" s="33"/>
      <c r="G157" s="33"/>
      <c r="H157" s="33"/>
      <c r="I157" s="34">
        <f>SUMIFS(I158:I201,A158:A201,"P")</f>
        <v>0</v>
      </c>
      <c r="J157" s="35"/>
    </row>
    <row r="158">
      <c r="A158" s="36" t="s">
        <v>458</v>
      </c>
      <c r="B158" s="36">
        <v>37</v>
      </c>
      <c r="C158" s="37" t="s">
        <v>12380</v>
      </c>
      <c r="D158" s="36" t="s">
        <v>460</v>
      </c>
      <c r="E158" s="38" t="s">
        <v>12810</v>
      </c>
      <c r="F158" s="39" t="s">
        <v>743</v>
      </c>
      <c r="G158" s="40">
        <v>0.70699999999999996</v>
      </c>
      <c r="H158" s="41">
        <v>0</v>
      </c>
      <c r="I158" s="42">
        <f>ROUND(G158*H158,P4)</f>
        <v>0</v>
      </c>
      <c r="J158" s="39" t="s">
        <v>2348</v>
      </c>
      <c r="O158" s="43">
        <f>I158*0.21</f>
        <v>0</v>
      </c>
      <c r="P158">
        <v>3</v>
      </c>
    </row>
    <row r="159">
      <c r="A159" s="36" t="s">
        <v>464</v>
      </c>
      <c r="B159" s="44"/>
      <c r="C159" s="45"/>
      <c r="D159" s="45"/>
      <c r="E159" s="46" t="s">
        <v>460</v>
      </c>
      <c r="F159" s="45"/>
      <c r="G159" s="45"/>
      <c r="H159" s="45"/>
      <c r="I159" s="45"/>
      <c r="J159" s="47"/>
    </row>
    <row r="160" ht="30">
      <c r="A160" s="36" t="s">
        <v>465</v>
      </c>
      <c r="B160" s="44"/>
      <c r="C160" s="45"/>
      <c r="D160" s="45"/>
      <c r="E160" s="48" t="s">
        <v>12811</v>
      </c>
      <c r="F160" s="45"/>
      <c r="G160" s="45"/>
      <c r="H160" s="45"/>
      <c r="I160" s="45"/>
      <c r="J160" s="47"/>
    </row>
    <row r="161">
      <c r="A161" s="36" t="s">
        <v>467</v>
      </c>
      <c r="B161" s="44"/>
      <c r="C161" s="45"/>
      <c r="D161" s="45"/>
      <c r="E161" s="46" t="s">
        <v>460</v>
      </c>
      <c r="F161" s="45"/>
      <c r="G161" s="45"/>
      <c r="H161" s="45"/>
      <c r="I161" s="45"/>
      <c r="J161" s="47"/>
    </row>
    <row r="162">
      <c r="A162" s="36" t="s">
        <v>458</v>
      </c>
      <c r="B162" s="36">
        <v>38</v>
      </c>
      <c r="C162" s="37" t="s">
        <v>12812</v>
      </c>
      <c r="D162" s="36" t="s">
        <v>460</v>
      </c>
      <c r="E162" s="38" t="s">
        <v>12813</v>
      </c>
      <c r="F162" s="39" t="s">
        <v>475</v>
      </c>
      <c r="G162" s="40">
        <v>11.618</v>
      </c>
      <c r="H162" s="41">
        <v>0</v>
      </c>
      <c r="I162" s="42">
        <f>ROUND(G162*H162,P4)</f>
        <v>0</v>
      </c>
      <c r="J162" s="39" t="s">
        <v>2348</v>
      </c>
      <c r="O162" s="43">
        <f>I162*0.21</f>
        <v>0</v>
      </c>
      <c r="P162">
        <v>3</v>
      </c>
    </row>
    <row r="163">
      <c r="A163" s="36" t="s">
        <v>464</v>
      </c>
      <c r="B163" s="44"/>
      <c r="C163" s="45"/>
      <c r="D163" s="45"/>
      <c r="E163" s="46" t="s">
        <v>460</v>
      </c>
      <c r="F163" s="45"/>
      <c r="G163" s="45"/>
      <c r="H163" s="45"/>
      <c r="I163" s="45"/>
      <c r="J163" s="47"/>
    </row>
    <row r="164" ht="60">
      <c r="A164" s="36" t="s">
        <v>465</v>
      </c>
      <c r="B164" s="44"/>
      <c r="C164" s="45"/>
      <c r="D164" s="45"/>
      <c r="E164" s="48" t="s">
        <v>12814</v>
      </c>
      <c r="F164" s="45"/>
      <c r="G164" s="45"/>
      <c r="H164" s="45"/>
      <c r="I164" s="45"/>
      <c r="J164" s="47"/>
    </row>
    <row r="165">
      <c r="A165" s="36" t="s">
        <v>467</v>
      </c>
      <c r="B165" s="44"/>
      <c r="C165" s="45"/>
      <c r="D165" s="45"/>
      <c r="E165" s="46" t="s">
        <v>460</v>
      </c>
      <c r="F165" s="45"/>
      <c r="G165" s="45"/>
      <c r="H165" s="45"/>
      <c r="I165" s="45"/>
      <c r="J165" s="47"/>
    </row>
    <row r="166" ht="30">
      <c r="A166" s="36" t="s">
        <v>458</v>
      </c>
      <c r="B166" s="36">
        <v>39</v>
      </c>
      <c r="C166" s="37" t="s">
        <v>12815</v>
      </c>
      <c r="D166" s="36" t="s">
        <v>460</v>
      </c>
      <c r="E166" s="38" t="s">
        <v>12816</v>
      </c>
      <c r="F166" s="39" t="s">
        <v>475</v>
      </c>
      <c r="G166" s="40">
        <v>4.7030000000000003</v>
      </c>
      <c r="H166" s="41">
        <v>0</v>
      </c>
      <c r="I166" s="42">
        <f>ROUND(G166*H166,P4)</f>
        <v>0</v>
      </c>
      <c r="J166" s="39" t="s">
        <v>2348</v>
      </c>
      <c r="O166" s="43">
        <f>I166*0.21</f>
        <v>0</v>
      </c>
      <c r="P166">
        <v>3</v>
      </c>
    </row>
    <row r="167">
      <c r="A167" s="36" t="s">
        <v>464</v>
      </c>
      <c r="B167" s="44"/>
      <c r="C167" s="45"/>
      <c r="D167" s="45"/>
      <c r="E167" s="46" t="s">
        <v>460</v>
      </c>
      <c r="F167" s="45"/>
      <c r="G167" s="45"/>
      <c r="H167" s="45"/>
      <c r="I167" s="45"/>
      <c r="J167" s="47"/>
    </row>
    <row r="168" ht="30">
      <c r="A168" s="36" t="s">
        <v>465</v>
      </c>
      <c r="B168" s="44"/>
      <c r="C168" s="45"/>
      <c r="D168" s="45"/>
      <c r="E168" s="48" t="s">
        <v>12817</v>
      </c>
      <c r="F168" s="45"/>
      <c r="G168" s="45"/>
      <c r="H168" s="45"/>
      <c r="I168" s="45"/>
      <c r="J168" s="47"/>
    </row>
    <row r="169">
      <c r="A169" s="36" t="s">
        <v>467</v>
      </c>
      <c r="B169" s="44"/>
      <c r="C169" s="45"/>
      <c r="D169" s="45"/>
      <c r="E169" s="46" t="s">
        <v>460</v>
      </c>
      <c r="F169" s="45"/>
      <c r="G169" s="45"/>
      <c r="H169" s="45"/>
      <c r="I169" s="45"/>
      <c r="J169" s="47"/>
    </row>
    <row r="170" ht="30">
      <c r="A170" s="36" t="s">
        <v>458</v>
      </c>
      <c r="B170" s="36">
        <v>40</v>
      </c>
      <c r="C170" s="37" t="s">
        <v>12818</v>
      </c>
      <c r="D170" s="36" t="s">
        <v>460</v>
      </c>
      <c r="E170" s="38" t="s">
        <v>12819</v>
      </c>
      <c r="F170" s="39" t="s">
        <v>475</v>
      </c>
      <c r="G170" s="40">
        <v>0.072999999999999995</v>
      </c>
      <c r="H170" s="41">
        <v>0</v>
      </c>
      <c r="I170" s="42">
        <f>ROUND(G170*H170,P4)</f>
        <v>0</v>
      </c>
      <c r="J170" s="39" t="s">
        <v>2348</v>
      </c>
      <c r="O170" s="43">
        <f>I170*0.21</f>
        <v>0</v>
      </c>
      <c r="P170">
        <v>3</v>
      </c>
    </row>
    <row r="171">
      <c r="A171" s="36" t="s">
        <v>464</v>
      </c>
      <c r="B171" s="44"/>
      <c r="C171" s="45"/>
      <c r="D171" s="45"/>
      <c r="E171" s="46" t="s">
        <v>460</v>
      </c>
      <c r="F171" s="45"/>
      <c r="G171" s="45"/>
      <c r="H171" s="45"/>
      <c r="I171" s="45"/>
      <c r="J171" s="47"/>
    </row>
    <row r="172" ht="60">
      <c r="A172" s="36" t="s">
        <v>465</v>
      </c>
      <c r="B172" s="44"/>
      <c r="C172" s="45"/>
      <c r="D172" s="45"/>
      <c r="E172" s="48" t="s">
        <v>12820</v>
      </c>
      <c r="F172" s="45"/>
      <c r="G172" s="45"/>
      <c r="H172" s="45"/>
      <c r="I172" s="45"/>
      <c r="J172" s="47"/>
    </row>
    <row r="173">
      <c r="A173" s="36" t="s">
        <v>467</v>
      </c>
      <c r="B173" s="44"/>
      <c r="C173" s="45"/>
      <c r="D173" s="45"/>
      <c r="E173" s="46" t="s">
        <v>460</v>
      </c>
      <c r="F173" s="45"/>
      <c r="G173" s="45"/>
      <c r="H173" s="45"/>
      <c r="I173" s="45"/>
      <c r="J173" s="47"/>
    </row>
    <row r="174" ht="30">
      <c r="A174" s="36" t="s">
        <v>458</v>
      </c>
      <c r="B174" s="36">
        <v>41</v>
      </c>
      <c r="C174" s="37" t="s">
        <v>12821</v>
      </c>
      <c r="D174" s="36" t="s">
        <v>460</v>
      </c>
      <c r="E174" s="38" t="s">
        <v>12822</v>
      </c>
      <c r="F174" s="39" t="s">
        <v>475</v>
      </c>
      <c r="G174" s="40">
        <v>0.072999999999999995</v>
      </c>
      <c r="H174" s="41">
        <v>0</v>
      </c>
      <c r="I174" s="42">
        <f>ROUND(G174*H174,P4)</f>
        <v>0</v>
      </c>
      <c r="J174" s="39" t="s">
        <v>2348</v>
      </c>
      <c r="O174" s="43">
        <f>I174*0.21</f>
        <v>0</v>
      </c>
      <c r="P174">
        <v>3</v>
      </c>
    </row>
    <row r="175">
      <c r="A175" s="36" t="s">
        <v>464</v>
      </c>
      <c r="B175" s="44"/>
      <c r="C175" s="45"/>
      <c r="D175" s="45"/>
      <c r="E175" s="46" t="s">
        <v>460</v>
      </c>
      <c r="F175" s="45"/>
      <c r="G175" s="45"/>
      <c r="H175" s="45"/>
      <c r="I175" s="45"/>
      <c r="J175" s="47"/>
    </row>
    <row r="176">
      <c r="A176" s="36" t="s">
        <v>465</v>
      </c>
      <c r="B176" s="44"/>
      <c r="C176" s="45"/>
      <c r="D176" s="45"/>
      <c r="E176" s="48" t="s">
        <v>12823</v>
      </c>
      <c r="F176" s="45"/>
      <c r="G176" s="45"/>
      <c r="H176" s="45"/>
      <c r="I176" s="45"/>
      <c r="J176" s="47"/>
    </row>
    <row r="177">
      <c r="A177" s="36" t="s">
        <v>467</v>
      </c>
      <c r="B177" s="44"/>
      <c r="C177" s="45"/>
      <c r="D177" s="45"/>
      <c r="E177" s="46" t="s">
        <v>460</v>
      </c>
      <c r="F177" s="45"/>
      <c r="G177" s="45"/>
      <c r="H177" s="45"/>
      <c r="I177" s="45"/>
      <c r="J177" s="47"/>
    </row>
    <row r="178" ht="30">
      <c r="A178" s="36" t="s">
        <v>458</v>
      </c>
      <c r="B178" s="36">
        <v>42</v>
      </c>
      <c r="C178" s="37" t="s">
        <v>12824</v>
      </c>
      <c r="D178" s="36" t="s">
        <v>460</v>
      </c>
      <c r="E178" s="38" t="s">
        <v>12825</v>
      </c>
      <c r="F178" s="39" t="s">
        <v>492</v>
      </c>
      <c r="G178" s="40">
        <v>6.1500000000000004</v>
      </c>
      <c r="H178" s="41">
        <v>0</v>
      </c>
      <c r="I178" s="42">
        <f>ROUND(G178*H178,P4)</f>
        <v>0</v>
      </c>
      <c r="J178" s="39" t="s">
        <v>2348</v>
      </c>
      <c r="O178" s="43">
        <f>I178*0.21</f>
        <v>0</v>
      </c>
      <c r="P178">
        <v>3</v>
      </c>
    </row>
    <row r="179">
      <c r="A179" s="36" t="s">
        <v>464</v>
      </c>
      <c r="B179" s="44"/>
      <c r="C179" s="45"/>
      <c r="D179" s="45"/>
      <c r="E179" s="46" t="s">
        <v>460</v>
      </c>
      <c r="F179" s="45"/>
      <c r="G179" s="45"/>
      <c r="H179" s="45"/>
      <c r="I179" s="45"/>
      <c r="J179" s="47"/>
    </row>
    <row r="180" ht="30">
      <c r="A180" s="36" t="s">
        <v>465</v>
      </c>
      <c r="B180" s="44"/>
      <c r="C180" s="45"/>
      <c r="D180" s="45"/>
      <c r="E180" s="48" t="s">
        <v>12826</v>
      </c>
      <c r="F180" s="45"/>
      <c r="G180" s="45"/>
      <c r="H180" s="45"/>
      <c r="I180" s="45"/>
      <c r="J180" s="47"/>
    </row>
    <row r="181">
      <c r="A181" s="36" t="s">
        <v>467</v>
      </c>
      <c r="B181" s="44"/>
      <c r="C181" s="45"/>
      <c r="D181" s="45"/>
      <c r="E181" s="46" t="s">
        <v>460</v>
      </c>
      <c r="F181" s="45"/>
      <c r="G181" s="45"/>
      <c r="H181" s="45"/>
      <c r="I181" s="45"/>
      <c r="J181" s="47"/>
    </row>
    <row r="182" ht="30">
      <c r="A182" s="36" t="s">
        <v>458</v>
      </c>
      <c r="B182" s="36">
        <v>43</v>
      </c>
      <c r="C182" s="37" t="s">
        <v>12827</v>
      </c>
      <c r="D182" s="36" t="s">
        <v>460</v>
      </c>
      <c r="E182" s="38" t="s">
        <v>12828</v>
      </c>
      <c r="F182" s="39" t="s">
        <v>492</v>
      </c>
      <c r="G182" s="40">
        <v>1.482</v>
      </c>
      <c r="H182" s="41">
        <v>0</v>
      </c>
      <c r="I182" s="42">
        <f>ROUND(G182*H182,P4)</f>
        <v>0</v>
      </c>
      <c r="J182" s="39" t="s">
        <v>2348</v>
      </c>
      <c r="O182" s="43">
        <f>I182*0.21</f>
        <v>0</v>
      </c>
      <c r="P182">
        <v>3</v>
      </c>
    </row>
    <row r="183">
      <c r="A183" s="36" t="s">
        <v>464</v>
      </c>
      <c r="B183" s="44"/>
      <c r="C183" s="45"/>
      <c r="D183" s="45"/>
      <c r="E183" s="46" t="s">
        <v>460</v>
      </c>
      <c r="F183" s="45"/>
      <c r="G183" s="45"/>
      <c r="H183" s="45"/>
      <c r="I183" s="45"/>
      <c r="J183" s="47"/>
    </row>
    <row r="184">
      <c r="A184" s="36" t="s">
        <v>465</v>
      </c>
      <c r="B184" s="44"/>
      <c r="C184" s="45"/>
      <c r="D184" s="45"/>
      <c r="E184" s="48" t="s">
        <v>12829</v>
      </c>
      <c r="F184" s="45"/>
      <c r="G184" s="45"/>
      <c r="H184" s="45"/>
      <c r="I184" s="45"/>
      <c r="J184" s="47"/>
    </row>
    <row r="185">
      <c r="A185" s="36" t="s">
        <v>467</v>
      </c>
      <c r="B185" s="44"/>
      <c r="C185" s="45"/>
      <c r="D185" s="45"/>
      <c r="E185" s="46" t="s">
        <v>460</v>
      </c>
      <c r="F185" s="45"/>
      <c r="G185" s="45"/>
      <c r="H185" s="45"/>
      <c r="I185" s="45"/>
      <c r="J185" s="47"/>
    </row>
    <row r="186">
      <c r="A186" s="36" t="s">
        <v>458</v>
      </c>
      <c r="B186" s="36">
        <v>44</v>
      </c>
      <c r="C186" s="37" t="s">
        <v>12830</v>
      </c>
      <c r="D186" s="36" t="s">
        <v>460</v>
      </c>
      <c r="E186" s="38" t="s">
        <v>12831</v>
      </c>
      <c r="F186" s="39" t="s">
        <v>492</v>
      </c>
      <c r="G186" s="40">
        <v>1.482</v>
      </c>
      <c r="H186" s="41">
        <v>0</v>
      </c>
      <c r="I186" s="42">
        <f>ROUND(G186*H186,P4)</f>
        <v>0</v>
      </c>
      <c r="J186" s="39" t="s">
        <v>2348</v>
      </c>
      <c r="O186" s="43">
        <f>I186*0.21</f>
        <v>0</v>
      </c>
      <c r="P186">
        <v>3</v>
      </c>
    </row>
    <row r="187">
      <c r="A187" s="36" t="s">
        <v>464</v>
      </c>
      <c r="B187" s="44"/>
      <c r="C187" s="45"/>
      <c r="D187" s="45"/>
      <c r="E187" s="46" t="s">
        <v>460</v>
      </c>
      <c r="F187" s="45"/>
      <c r="G187" s="45"/>
      <c r="H187" s="45"/>
      <c r="I187" s="45"/>
      <c r="J187" s="47"/>
    </row>
    <row r="188" ht="45">
      <c r="A188" s="36" t="s">
        <v>465</v>
      </c>
      <c r="B188" s="44"/>
      <c r="C188" s="45"/>
      <c r="D188" s="45"/>
      <c r="E188" s="48" t="s">
        <v>12832</v>
      </c>
      <c r="F188" s="45"/>
      <c r="G188" s="45"/>
      <c r="H188" s="45"/>
      <c r="I188" s="45"/>
      <c r="J188" s="47"/>
    </row>
    <row r="189">
      <c r="A189" s="36" t="s">
        <v>467</v>
      </c>
      <c r="B189" s="44"/>
      <c r="C189" s="45"/>
      <c r="D189" s="45"/>
      <c r="E189" s="46" t="s">
        <v>460</v>
      </c>
      <c r="F189" s="45"/>
      <c r="G189" s="45"/>
      <c r="H189" s="45"/>
      <c r="I189" s="45"/>
      <c r="J189" s="47"/>
    </row>
    <row r="190">
      <c r="A190" s="36" t="s">
        <v>458</v>
      </c>
      <c r="B190" s="36">
        <v>45</v>
      </c>
      <c r="C190" s="37" t="s">
        <v>12833</v>
      </c>
      <c r="D190" s="36" t="s">
        <v>460</v>
      </c>
      <c r="E190" s="38" t="s">
        <v>12834</v>
      </c>
      <c r="F190" s="39" t="s">
        <v>751</v>
      </c>
      <c r="G190" s="40">
        <v>4</v>
      </c>
      <c r="H190" s="41">
        <v>0</v>
      </c>
      <c r="I190" s="42">
        <f>ROUND(G190*H190,P4)</f>
        <v>0</v>
      </c>
      <c r="J190" s="39" t="s">
        <v>2348</v>
      </c>
      <c r="O190" s="43">
        <f>I190*0.21</f>
        <v>0</v>
      </c>
      <c r="P190">
        <v>3</v>
      </c>
    </row>
    <row r="191">
      <c r="A191" s="36" t="s">
        <v>464</v>
      </c>
      <c r="B191" s="44"/>
      <c r="C191" s="45"/>
      <c r="D191" s="45"/>
      <c r="E191" s="46" t="s">
        <v>460</v>
      </c>
      <c r="F191" s="45"/>
      <c r="G191" s="45"/>
      <c r="H191" s="45"/>
      <c r="I191" s="45"/>
      <c r="J191" s="47"/>
    </row>
    <row r="192">
      <c r="A192" s="36" t="s">
        <v>465</v>
      </c>
      <c r="B192" s="44"/>
      <c r="C192" s="45"/>
      <c r="D192" s="45"/>
      <c r="E192" s="48" t="s">
        <v>12835</v>
      </c>
      <c r="F192" s="45"/>
      <c r="G192" s="45"/>
      <c r="H192" s="45"/>
      <c r="I192" s="45"/>
      <c r="J192" s="47"/>
    </row>
    <row r="193">
      <c r="A193" s="36" t="s">
        <v>467</v>
      </c>
      <c r="B193" s="44"/>
      <c r="C193" s="45"/>
      <c r="D193" s="45"/>
      <c r="E193" s="46" t="s">
        <v>460</v>
      </c>
      <c r="F193" s="45"/>
      <c r="G193" s="45"/>
      <c r="H193" s="45"/>
      <c r="I193" s="45"/>
      <c r="J193" s="47"/>
    </row>
    <row r="194">
      <c r="A194" s="36" t="s">
        <v>458</v>
      </c>
      <c r="B194" s="36">
        <v>46</v>
      </c>
      <c r="C194" s="37" t="s">
        <v>12836</v>
      </c>
      <c r="D194" s="36" t="s">
        <v>460</v>
      </c>
      <c r="E194" s="38" t="s">
        <v>12837</v>
      </c>
      <c r="F194" s="39" t="s">
        <v>743</v>
      </c>
      <c r="G194" s="40">
        <v>0.70699999999999996</v>
      </c>
      <c r="H194" s="41">
        <v>0</v>
      </c>
      <c r="I194" s="42">
        <f>ROUND(G194*H194,P4)</f>
        <v>0</v>
      </c>
      <c r="J194" s="39" t="s">
        <v>2348</v>
      </c>
      <c r="O194" s="43">
        <f>I194*0.21</f>
        <v>0</v>
      </c>
      <c r="P194">
        <v>3</v>
      </c>
    </row>
    <row r="195">
      <c r="A195" s="36" t="s">
        <v>464</v>
      </c>
      <c r="B195" s="44"/>
      <c r="C195" s="45"/>
      <c r="D195" s="45"/>
      <c r="E195" s="46" t="s">
        <v>460</v>
      </c>
      <c r="F195" s="45"/>
      <c r="G195" s="45"/>
      <c r="H195" s="45"/>
      <c r="I195" s="45"/>
      <c r="J195" s="47"/>
    </row>
    <row r="196" ht="30">
      <c r="A196" s="36" t="s">
        <v>465</v>
      </c>
      <c r="B196" s="44"/>
      <c r="C196" s="45"/>
      <c r="D196" s="45"/>
      <c r="E196" s="48" t="s">
        <v>12811</v>
      </c>
      <c r="F196" s="45"/>
      <c r="G196" s="45"/>
      <c r="H196" s="45"/>
      <c r="I196" s="45"/>
      <c r="J196" s="47"/>
    </row>
    <row r="197">
      <c r="A197" s="36" t="s">
        <v>467</v>
      </c>
      <c r="B197" s="44"/>
      <c r="C197" s="45"/>
      <c r="D197" s="45"/>
      <c r="E197" s="46" t="s">
        <v>460</v>
      </c>
      <c r="F197" s="45"/>
      <c r="G197" s="45"/>
      <c r="H197" s="45"/>
      <c r="I197" s="45"/>
      <c r="J197" s="47"/>
    </row>
    <row r="198">
      <c r="A198" s="36" t="s">
        <v>458</v>
      </c>
      <c r="B198" s="36">
        <v>47</v>
      </c>
      <c r="C198" s="37" t="s">
        <v>12838</v>
      </c>
      <c r="D198" s="36" t="s">
        <v>460</v>
      </c>
      <c r="E198" s="38" t="s">
        <v>12839</v>
      </c>
      <c r="F198" s="39" t="s">
        <v>751</v>
      </c>
      <c r="G198" s="40">
        <v>2</v>
      </c>
      <c r="H198" s="41">
        <v>0</v>
      </c>
      <c r="I198" s="42">
        <f>ROUND(G198*H198,P4)</f>
        <v>0</v>
      </c>
      <c r="J198" s="39" t="s">
        <v>463</v>
      </c>
      <c r="O198" s="43">
        <f>I198*0.21</f>
        <v>0</v>
      </c>
      <c r="P198">
        <v>3</v>
      </c>
    </row>
    <row r="199">
      <c r="A199" s="36" t="s">
        <v>464</v>
      </c>
      <c r="B199" s="44"/>
      <c r="C199" s="45"/>
      <c r="D199" s="45"/>
      <c r="E199" s="46" t="s">
        <v>460</v>
      </c>
      <c r="F199" s="45"/>
      <c r="G199" s="45"/>
      <c r="H199" s="45"/>
      <c r="I199" s="45"/>
      <c r="J199" s="47"/>
    </row>
    <row r="200">
      <c r="A200" s="36" t="s">
        <v>465</v>
      </c>
      <c r="B200" s="44"/>
      <c r="C200" s="45"/>
      <c r="D200" s="45"/>
      <c r="E200" s="48" t="s">
        <v>11283</v>
      </c>
      <c r="F200" s="45"/>
      <c r="G200" s="45"/>
      <c r="H200" s="45"/>
      <c r="I200" s="45"/>
      <c r="J200" s="47"/>
    </row>
    <row r="201">
      <c r="A201" s="36" t="s">
        <v>467</v>
      </c>
      <c r="B201" s="44"/>
      <c r="C201" s="45"/>
      <c r="D201" s="45"/>
      <c r="E201" s="46" t="s">
        <v>460</v>
      </c>
      <c r="F201" s="45"/>
      <c r="G201" s="45"/>
      <c r="H201" s="45"/>
      <c r="I201" s="45"/>
      <c r="J201" s="47"/>
    </row>
    <row r="202">
      <c r="A202" s="30" t="s">
        <v>455</v>
      </c>
      <c r="B202" s="31"/>
      <c r="C202" s="32" t="s">
        <v>3477</v>
      </c>
      <c r="D202" s="33"/>
      <c r="E202" s="30" t="s">
        <v>6559</v>
      </c>
      <c r="F202" s="33"/>
      <c r="G202" s="33"/>
      <c r="H202" s="33"/>
      <c r="I202" s="34">
        <f>SUMIFS(I203:I206,A203:A206,"P")</f>
        <v>0</v>
      </c>
      <c r="J202" s="35"/>
    </row>
    <row r="203">
      <c r="A203" s="36" t="s">
        <v>458</v>
      </c>
      <c r="B203" s="36">
        <v>48</v>
      </c>
      <c r="C203" s="37" t="s">
        <v>12840</v>
      </c>
      <c r="D203" s="36" t="s">
        <v>460</v>
      </c>
      <c r="E203" s="38" t="s">
        <v>12841</v>
      </c>
      <c r="F203" s="39" t="s">
        <v>492</v>
      </c>
      <c r="G203" s="40">
        <v>16.300000000000001</v>
      </c>
      <c r="H203" s="41">
        <v>0</v>
      </c>
      <c r="I203" s="42">
        <f>ROUND(G203*H203,P4)</f>
        <v>0</v>
      </c>
      <c r="J203" s="39" t="s">
        <v>2348</v>
      </c>
      <c r="O203" s="43">
        <f>I203*0.21</f>
        <v>0</v>
      </c>
      <c r="P203">
        <v>3</v>
      </c>
    </row>
    <row r="204">
      <c r="A204" s="36" t="s">
        <v>464</v>
      </c>
      <c r="B204" s="44"/>
      <c r="C204" s="45"/>
      <c r="D204" s="45"/>
      <c r="E204" s="46" t="s">
        <v>460</v>
      </c>
      <c r="F204" s="45"/>
      <c r="G204" s="45"/>
      <c r="H204" s="45"/>
      <c r="I204" s="45"/>
      <c r="J204" s="47"/>
    </row>
    <row r="205">
      <c r="A205" s="36" t="s">
        <v>465</v>
      </c>
      <c r="B205" s="44"/>
      <c r="C205" s="45"/>
      <c r="D205" s="45"/>
      <c r="E205" s="48" t="s">
        <v>12842</v>
      </c>
      <c r="F205" s="45"/>
      <c r="G205" s="45"/>
      <c r="H205" s="45"/>
      <c r="I205" s="45"/>
      <c r="J205" s="47"/>
    </row>
    <row r="206">
      <c r="A206" s="36" t="s">
        <v>467</v>
      </c>
      <c r="B206" s="44"/>
      <c r="C206" s="45"/>
      <c r="D206" s="45"/>
      <c r="E206" s="46" t="s">
        <v>460</v>
      </c>
      <c r="F206" s="45"/>
      <c r="G206" s="45"/>
      <c r="H206" s="45"/>
      <c r="I206" s="45"/>
      <c r="J206" s="47"/>
    </row>
    <row r="207">
      <c r="A207" s="30" t="s">
        <v>455</v>
      </c>
      <c r="B207" s="31"/>
      <c r="C207" s="32" t="s">
        <v>6565</v>
      </c>
      <c r="D207" s="33"/>
      <c r="E207" s="30" t="s">
        <v>6566</v>
      </c>
      <c r="F207" s="33"/>
      <c r="G207" s="33"/>
      <c r="H207" s="33"/>
      <c r="I207" s="34">
        <f>SUMIFS(I208:I211,A208:A211,"P")</f>
        <v>0</v>
      </c>
      <c r="J207" s="35"/>
    </row>
    <row r="208" ht="30">
      <c r="A208" s="36" t="s">
        <v>458</v>
      </c>
      <c r="B208" s="36">
        <v>49</v>
      </c>
      <c r="C208" s="37" t="s">
        <v>12843</v>
      </c>
      <c r="D208" s="36" t="s">
        <v>460</v>
      </c>
      <c r="E208" s="38" t="s">
        <v>12844</v>
      </c>
      <c r="F208" s="39" t="s">
        <v>492</v>
      </c>
      <c r="G208" s="40">
        <v>16.300000000000001</v>
      </c>
      <c r="H208" s="41">
        <v>0</v>
      </c>
      <c r="I208" s="42">
        <f>ROUND(G208*H208,P4)</f>
        <v>0</v>
      </c>
      <c r="J208" s="39" t="s">
        <v>2348</v>
      </c>
      <c r="O208" s="43">
        <f>I208*0.21</f>
        <v>0</v>
      </c>
      <c r="P208">
        <v>3</v>
      </c>
    </row>
    <row r="209">
      <c r="A209" s="36" t="s">
        <v>464</v>
      </c>
      <c r="B209" s="44"/>
      <c r="C209" s="45"/>
      <c r="D209" s="45"/>
      <c r="E209" s="46" t="s">
        <v>460</v>
      </c>
      <c r="F209" s="45"/>
      <c r="G209" s="45"/>
      <c r="H209" s="45"/>
      <c r="I209" s="45"/>
      <c r="J209" s="47"/>
    </row>
    <row r="210" ht="30">
      <c r="A210" s="36" t="s">
        <v>465</v>
      </c>
      <c r="B210" s="44"/>
      <c r="C210" s="45"/>
      <c r="D210" s="45"/>
      <c r="E210" s="48" t="s">
        <v>12845</v>
      </c>
      <c r="F210" s="45"/>
      <c r="G210" s="45"/>
      <c r="H210" s="45"/>
      <c r="I210" s="45"/>
      <c r="J210" s="47"/>
    </row>
    <row r="211">
      <c r="A211" s="36" t="s">
        <v>467</v>
      </c>
      <c r="B211" s="44"/>
      <c r="C211" s="45"/>
      <c r="D211" s="45"/>
      <c r="E211" s="46" t="s">
        <v>460</v>
      </c>
      <c r="F211" s="45"/>
      <c r="G211" s="45"/>
      <c r="H211" s="45"/>
      <c r="I211" s="45"/>
      <c r="J211" s="47"/>
    </row>
    <row r="212">
      <c r="A212" s="30" t="s">
        <v>455</v>
      </c>
      <c r="B212" s="31"/>
      <c r="C212" s="32" t="s">
        <v>2445</v>
      </c>
      <c r="D212" s="33"/>
      <c r="E212" s="30" t="s">
        <v>2446</v>
      </c>
      <c r="F212" s="33"/>
      <c r="G212" s="33"/>
      <c r="H212" s="33"/>
      <c r="I212" s="34">
        <f>SUMIFS(I213:I240,A213:A240,"P")</f>
        <v>0</v>
      </c>
      <c r="J212" s="35"/>
    </row>
    <row r="213">
      <c r="A213" s="36" t="s">
        <v>458</v>
      </c>
      <c r="B213" s="36">
        <v>50</v>
      </c>
      <c r="C213" s="37" t="s">
        <v>12846</v>
      </c>
      <c r="D213" s="36" t="s">
        <v>460</v>
      </c>
      <c r="E213" s="38" t="s">
        <v>12847</v>
      </c>
      <c r="F213" s="39" t="s">
        <v>492</v>
      </c>
      <c r="G213" s="40">
        <v>119.524</v>
      </c>
      <c r="H213" s="41">
        <v>0</v>
      </c>
      <c r="I213" s="42">
        <f>ROUND(G213*H213,P4)</f>
        <v>0</v>
      </c>
      <c r="J213" s="39" t="s">
        <v>2348</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12848</v>
      </c>
      <c r="F215" s="45"/>
      <c r="G215" s="45"/>
      <c r="H215" s="45"/>
      <c r="I215" s="45"/>
      <c r="J215" s="47"/>
    </row>
    <row r="216">
      <c r="A216" s="36" t="s">
        <v>467</v>
      </c>
      <c r="B216" s="44"/>
      <c r="C216" s="45"/>
      <c r="D216" s="45"/>
      <c r="E216" s="46" t="s">
        <v>460</v>
      </c>
      <c r="F216" s="45"/>
      <c r="G216" s="45"/>
      <c r="H216" s="45"/>
      <c r="I216" s="45"/>
      <c r="J216" s="47"/>
    </row>
    <row r="217" ht="30">
      <c r="A217" s="36" t="s">
        <v>458</v>
      </c>
      <c r="B217" s="36">
        <v>51</v>
      </c>
      <c r="C217" s="37" t="s">
        <v>12849</v>
      </c>
      <c r="D217" s="36" t="s">
        <v>460</v>
      </c>
      <c r="E217" s="38" t="s">
        <v>12850</v>
      </c>
      <c r="F217" s="39" t="s">
        <v>492</v>
      </c>
      <c r="G217" s="40">
        <v>114.09099999999999</v>
      </c>
      <c r="H217" s="41">
        <v>0</v>
      </c>
      <c r="I217" s="42">
        <f>ROUND(G217*H217,P4)</f>
        <v>0</v>
      </c>
      <c r="J217" s="39" t="s">
        <v>2348</v>
      </c>
      <c r="O217" s="43">
        <f>I217*0.21</f>
        <v>0</v>
      </c>
      <c r="P217">
        <v>3</v>
      </c>
    </row>
    <row r="218">
      <c r="A218" s="36" t="s">
        <v>464</v>
      </c>
      <c r="B218" s="44"/>
      <c r="C218" s="45"/>
      <c r="D218" s="45"/>
      <c r="E218" s="46" t="s">
        <v>460</v>
      </c>
      <c r="F218" s="45"/>
      <c r="G218" s="45"/>
      <c r="H218" s="45"/>
      <c r="I218" s="45"/>
      <c r="J218" s="47"/>
    </row>
    <row r="219">
      <c r="A219" s="36" t="s">
        <v>465</v>
      </c>
      <c r="B219" s="44"/>
      <c r="C219" s="45"/>
      <c r="D219" s="45"/>
      <c r="E219" s="48" t="s">
        <v>12851</v>
      </c>
      <c r="F219" s="45"/>
      <c r="G219" s="45"/>
      <c r="H219" s="45"/>
      <c r="I219" s="45"/>
      <c r="J219" s="47"/>
    </row>
    <row r="220">
      <c r="A220" s="36" t="s">
        <v>467</v>
      </c>
      <c r="B220" s="44"/>
      <c r="C220" s="45"/>
      <c r="D220" s="45"/>
      <c r="E220" s="46" t="s">
        <v>460</v>
      </c>
      <c r="F220" s="45"/>
      <c r="G220" s="45"/>
      <c r="H220" s="45"/>
      <c r="I220" s="45"/>
      <c r="J220" s="47"/>
    </row>
    <row r="221" ht="30">
      <c r="A221" s="36" t="s">
        <v>458</v>
      </c>
      <c r="B221" s="36">
        <v>52</v>
      </c>
      <c r="C221" s="37" t="s">
        <v>12852</v>
      </c>
      <c r="D221" s="36" t="s">
        <v>460</v>
      </c>
      <c r="E221" s="38" t="s">
        <v>12850</v>
      </c>
      <c r="F221" s="39" t="s">
        <v>492</v>
      </c>
      <c r="G221" s="40">
        <v>114.09099999999999</v>
      </c>
      <c r="H221" s="41">
        <v>0</v>
      </c>
      <c r="I221" s="42">
        <f>ROUND(G221*H221,P4)</f>
        <v>0</v>
      </c>
      <c r="J221" s="39" t="s">
        <v>2348</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12851</v>
      </c>
      <c r="F223" s="45"/>
      <c r="G223" s="45"/>
      <c r="H223" s="45"/>
      <c r="I223" s="45"/>
      <c r="J223" s="47"/>
    </row>
    <row r="224">
      <c r="A224" s="36" t="s">
        <v>467</v>
      </c>
      <c r="B224" s="44"/>
      <c r="C224" s="45"/>
      <c r="D224" s="45"/>
      <c r="E224" s="46" t="s">
        <v>460</v>
      </c>
      <c r="F224" s="45"/>
      <c r="G224" s="45"/>
      <c r="H224" s="45"/>
      <c r="I224" s="45"/>
      <c r="J224" s="47"/>
    </row>
    <row r="225">
      <c r="A225" s="36" t="s">
        <v>458</v>
      </c>
      <c r="B225" s="36">
        <v>53</v>
      </c>
      <c r="C225" s="37" t="s">
        <v>12853</v>
      </c>
      <c r="D225" s="36" t="s">
        <v>460</v>
      </c>
      <c r="E225" s="38" t="s">
        <v>12854</v>
      </c>
      <c r="F225" s="39" t="s">
        <v>492</v>
      </c>
      <c r="G225" s="40">
        <v>97.890000000000001</v>
      </c>
      <c r="H225" s="41">
        <v>0</v>
      </c>
      <c r="I225" s="42">
        <f>ROUND(G225*H225,P4)</f>
        <v>0</v>
      </c>
      <c r="J225" s="39" t="s">
        <v>2348</v>
      </c>
      <c r="O225" s="43">
        <f>I225*0.21</f>
        <v>0</v>
      </c>
      <c r="P225">
        <v>3</v>
      </c>
    </row>
    <row r="226">
      <c r="A226" s="36" t="s">
        <v>464</v>
      </c>
      <c r="B226" s="44"/>
      <c r="C226" s="45"/>
      <c r="D226" s="45"/>
      <c r="E226" s="46" t="s">
        <v>460</v>
      </c>
      <c r="F226" s="45"/>
      <c r="G226" s="45"/>
      <c r="H226" s="45"/>
      <c r="I226" s="45"/>
      <c r="J226" s="47"/>
    </row>
    <row r="227" ht="60">
      <c r="A227" s="36" t="s">
        <v>465</v>
      </c>
      <c r="B227" s="44"/>
      <c r="C227" s="45"/>
      <c r="D227" s="45"/>
      <c r="E227" s="48" t="s">
        <v>12855</v>
      </c>
      <c r="F227" s="45"/>
      <c r="G227" s="45"/>
      <c r="H227" s="45"/>
      <c r="I227" s="45"/>
      <c r="J227" s="47"/>
    </row>
    <row r="228">
      <c r="A228" s="36" t="s">
        <v>467</v>
      </c>
      <c r="B228" s="44"/>
      <c r="C228" s="45"/>
      <c r="D228" s="45"/>
      <c r="E228" s="46" t="s">
        <v>460</v>
      </c>
      <c r="F228" s="45"/>
      <c r="G228" s="45"/>
      <c r="H228" s="45"/>
      <c r="I228" s="45"/>
      <c r="J228" s="47"/>
    </row>
    <row r="229">
      <c r="A229" s="36" t="s">
        <v>458</v>
      </c>
      <c r="B229" s="36">
        <v>54</v>
      </c>
      <c r="C229" s="37" t="s">
        <v>12856</v>
      </c>
      <c r="D229" s="36" t="s">
        <v>460</v>
      </c>
      <c r="E229" s="38" t="s">
        <v>12857</v>
      </c>
      <c r="F229" s="39" t="s">
        <v>492</v>
      </c>
      <c r="G229" s="40">
        <v>97.890000000000001</v>
      </c>
      <c r="H229" s="41">
        <v>0</v>
      </c>
      <c r="I229" s="42">
        <f>ROUND(G229*H229,P4)</f>
        <v>0</v>
      </c>
      <c r="J229" s="39" t="s">
        <v>2348</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12858</v>
      </c>
      <c r="F231" s="45"/>
      <c r="G231" s="45"/>
      <c r="H231" s="45"/>
      <c r="I231" s="45"/>
      <c r="J231" s="47"/>
    </row>
    <row r="232">
      <c r="A232" s="36" t="s">
        <v>467</v>
      </c>
      <c r="B232" s="44"/>
      <c r="C232" s="45"/>
      <c r="D232" s="45"/>
      <c r="E232" s="46" t="s">
        <v>460</v>
      </c>
      <c r="F232" s="45"/>
      <c r="G232" s="45"/>
      <c r="H232" s="45"/>
      <c r="I232" s="45"/>
      <c r="J232" s="47"/>
    </row>
    <row r="233">
      <c r="A233" s="36" t="s">
        <v>458</v>
      </c>
      <c r="B233" s="36">
        <v>55</v>
      </c>
      <c r="C233" s="37" t="s">
        <v>12859</v>
      </c>
      <c r="D233" s="36" t="s">
        <v>460</v>
      </c>
      <c r="E233" s="38" t="s">
        <v>12860</v>
      </c>
      <c r="F233" s="39" t="s">
        <v>492</v>
      </c>
      <c r="G233" s="40">
        <v>97.890000000000001</v>
      </c>
      <c r="H233" s="41">
        <v>0</v>
      </c>
      <c r="I233" s="42">
        <f>ROUND(G233*H233,P4)</f>
        <v>0</v>
      </c>
      <c r="J233" s="39" t="s">
        <v>2348</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12858</v>
      </c>
      <c r="F235" s="45"/>
      <c r="G235" s="45"/>
      <c r="H235" s="45"/>
      <c r="I235" s="45"/>
      <c r="J235" s="47"/>
    </row>
    <row r="236">
      <c r="A236" s="36" t="s">
        <v>467</v>
      </c>
      <c r="B236" s="44"/>
      <c r="C236" s="45"/>
      <c r="D236" s="45"/>
      <c r="E236" s="46" t="s">
        <v>460</v>
      </c>
      <c r="F236" s="45"/>
      <c r="G236" s="45"/>
      <c r="H236" s="45"/>
      <c r="I236" s="45"/>
      <c r="J236" s="47"/>
    </row>
    <row r="237" ht="30">
      <c r="A237" s="36" t="s">
        <v>458</v>
      </c>
      <c r="B237" s="36">
        <v>56</v>
      </c>
      <c r="C237" s="37" t="s">
        <v>12861</v>
      </c>
      <c r="D237" s="36" t="s">
        <v>460</v>
      </c>
      <c r="E237" s="38" t="s">
        <v>12862</v>
      </c>
      <c r="F237" s="39" t="s">
        <v>6749</v>
      </c>
      <c r="G237" s="40">
        <v>919.46799999999996</v>
      </c>
      <c r="H237" s="41">
        <v>0</v>
      </c>
      <c r="I237" s="42">
        <f>ROUND(G237*H237,P4)</f>
        <v>0</v>
      </c>
      <c r="J237" s="39" t="s">
        <v>2348</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12863</v>
      </c>
      <c r="F239" s="45"/>
      <c r="G239" s="45"/>
      <c r="H239" s="45"/>
      <c r="I239" s="45"/>
      <c r="J239" s="47"/>
    </row>
    <row r="240">
      <c r="A240" s="36" t="s">
        <v>467</v>
      </c>
      <c r="B240" s="44"/>
      <c r="C240" s="45"/>
      <c r="D240" s="45"/>
      <c r="E240" s="46" t="s">
        <v>460</v>
      </c>
      <c r="F240" s="45"/>
      <c r="G240" s="45"/>
      <c r="H240" s="45"/>
      <c r="I240" s="45"/>
      <c r="J240" s="47"/>
    </row>
    <row r="241">
      <c r="A241" s="30" t="s">
        <v>455</v>
      </c>
      <c r="B241" s="31"/>
      <c r="C241" s="32" t="s">
        <v>5958</v>
      </c>
      <c r="D241" s="33"/>
      <c r="E241" s="30" t="s">
        <v>5959</v>
      </c>
      <c r="F241" s="33"/>
      <c r="G241" s="33"/>
      <c r="H241" s="33"/>
      <c r="I241" s="34">
        <f>SUMIFS(I242:I257,A242:A257,"P")</f>
        <v>0</v>
      </c>
      <c r="J241" s="35"/>
    </row>
    <row r="242">
      <c r="A242" s="36" t="s">
        <v>458</v>
      </c>
      <c r="B242" s="36">
        <v>57</v>
      </c>
      <c r="C242" s="37" t="s">
        <v>12864</v>
      </c>
      <c r="D242" s="36" t="s">
        <v>460</v>
      </c>
      <c r="E242" s="38" t="s">
        <v>12865</v>
      </c>
      <c r="F242" s="39" t="s">
        <v>743</v>
      </c>
      <c r="G242" s="40">
        <v>4.2000000000000002</v>
      </c>
      <c r="H242" s="41">
        <v>0</v>
      </c>
      <c r="I242" s="42">
        <f>ROUND(G242*H242,P4)</f>
        <v>0</v>
      </c>
      <c r="J242" s="39" t="s">
        <v>2348</v>
      </c>
      <c r="O242" s="43">
        <f>I242*0.21</f>
        <v>0</v>
      </c>
      <c r="P242">
        <v>3</v>
      </c>
    </row>
    <row r="243">
      <c r="A243" s="36" t="s">
        <v>464</v>
      </c>
      <c r="B243" s="44"/>
      <c r="C243" s="45"/>
      <c r="D243" s="45"/>
      <c r="E243" s="46" t="s">
        <v>460</v>
      </c>
      <c r="F243" s="45"/>
      <c r="G243" s="45"/>
      <c r="H243" s="45"/>
      <c r="I243" s="45"/>
      <c r="J243" s="47"/>
    </row>
    <row r="244">
      <c r="A244" s="36" t="s">
        <v>465</v>
      </c>
      <c r="B244" s="44"/>
      <c r="C244" s="45"/>
      <c r="D244" s="45"/>
      <c r="E244" s="48" t="s">
        <v>12866</v>
      </c>
      <c r="F244" s="45"/>
      <c r="G244" s="45"/>
      <c r="H244" s="45"/>
      <c r="I244" s="45"/>
      <c r="J244" s="47"/>
    </row>
    <row r="245">
      <c r="A245" s="36" t="s">
        <v>467</v>
      </c>
      <c r="B245" s="44"/>
      <c r="C245" s="45"/>
      <c r="D245" s="45"/>
      <c r="E245" s="46" t="s">
        <v>460</v>
      </c>
      <c r="F245" s="45"/>
      <c r="G245" s="45"/>
      <c r="H245" s="45"/>
      <c r="I245" s="45"/>
      <c r="J245" s="47"/>
    </row>
    <row r="246">
      <c r="A246" s="36" t="s">
        <v>458</v>
      </c>
      <c r="B246" s="36">
        <v>58</v>
      </c>
      <c r="C246" s="37" t="s">
        <v>12867</v>
      </c>
      <c r="D246" s="36" t="s">
        <v>460</v>
      </c>
      <c r="E246" s="38" t="s">
        <v>12868</v>
      </c>
      <c r="F246" s="39" t="s">
        <v>743</v>
      </c>
      <c r="G246" s="40">
        <v>4.2000000000000002</v>
      </c>
      <c r="H246" s="41">
        <v>0</v>
      </c>
      <c r="I246" s="42">
        <f>ROUND(G246*H246,P4)</f>
        <v>0</v>
      </c>
      <c r="J246" s="39" t="s">
        <v>2348</v>
      </c>
      <c r="O246" s="43">
        <f>I246*0.21</f>
        <v>0</v>
      </c>
      <c r="P246">
        <v>3</v>
      </c>
    </row>
    <row r="247">
      <c r="A247" s="36" t="s">
        <v>464</v>
      </c>
      <c r="B247" s="44"/>
      <c r="C247" s="45"/>
      <c r="D247" s="45"/>
      <c r="E247" s="46" t="s">
        <v>460</v>
      </c>
      <c r="F247" s="45"/>
      <c r="G247" s="45"/>
      <c r="H247" s="45"/>
      <c r="I247" s="45"/>
      <c r="J247" s="47"/>
    </row>
    <row r="248">
      <c r="A248" s="36" t="s">
        <v>465</v>
      </c>
      <c r="B248" s="44"/>
      <c r="C248" s="45"/>
      <c r="D248" s="45"/>
      <c r="E248" s="48" t="s">
        <v>12869</v>
      </c>
      <c r="F248" s="45"/>
      <c r="G248" s="45"/>
      <c r="H248" s="45"/>
      <c r="I248" s="45"/>
      <c r="J248" s="47"/>
    </row>
    <row r="249">
      <c r="A249" s="36" t="s">
        <v>467</v>
      </c>
      <c r="B249" s="44"/>
      <c r="C249" s="45"/>
      <c r="D249" s="45"/>
      <c r="E249" s="46" t="s">
        <v>460</v>
      </c>
      <c r="F249" s="45"/>
      <c r="G249" s="45"/>
      <c r="H249" s="45"/>
      <c r="I249" s="45"/>
      <c r="J249" s="47"/>
    </row>
    <row r="250">
      <c r="A250" s="36" t="s">
        <v>458</v>
      </c>
      <c r="B250" s="36">
        <v>59</v>
      </c>
      <c r="C250" s="37" t="s">
        <v>6852</v>
      </c>
      <c r="D250" s="36" t="s">
        <v>460</v>
      </c>
      <c r="E250" s="38" t="s">
        <v>6853</v>
      </c>
      <c r="F250" s="39" t="s">
        <v>6749</v>
      </c>
      <c r="G250" s="40">
        <v>235.97999999999999</v>
      </c>
      <c r="H250" s="41">
        <v>0</v>
      </c>
      <c r="I250" s="42">
        <f>ROUND(G250*H250,P4)</f>
        <v>0</v>
      </c>
      <c r="J250" s="39" t="s">
        <v>2348</v>
      </c>
      <c r="O250" s="43">
        <f>I250*0.21</f>
        <v>0</v>
      </c>
      <c r="P250">
        <v>3</v>
      </c>
    </row>
    <row r="251">
      <c r="A251" s="36" t="s">
        <v>464</v>
      </c>
      <c r="B251" s="44"/>
      <c r="C251" s="45"/>
      <c r="D251" s="45"/>
      <c r="E251" s="46" t="s">
        <v>460</v>
      </c>
      <c r="F251" s="45"/>
      <c r="G251" s="45"/>
      <c r="H251" s="45"/>
      <c r="I251" s="45"/>
      <c r="J251" s="47"/>
    </row>
    <row r="252">
      <c r="A252" s="36" t="s">
        <v>465</v>
      </c>
      <c r="B252" s="44"/>
      <c r="C252" s="45"/>
      <c r="D252" s="45"/>
      <c r="E252" s="48" t="s">
        <v>12870</v>
      </c>
      <c r="F252" s="45"/>
      <c r="G252" s="45"/>
      <c r="H252" s="45"/>
      <c r="I252" s="45"/>
      <c r="J252" s="47"/>
    </row>
    <row r="253">
      <c r="A253" s="36" t="s">
        <v>467</v>
      </c>
      <c r="B253" s="44"/>
      <c r="C253" s="45"/>
      <c r="D253" s="45"/>
      <c r="E253" s="46" t="s">
        <v>460</v>
      </c>
      <c r="F253" s="45"/>
      <c r="G253" s="45"/>
      <c r="H253" s="45"/>
      <c r="I253" s="45"/>
      <c r="J253" s="47"/>
    </row>
    <row r="254">
      <c r="A254" s="36" t="s">
        <v>458</v>
      </c>
      <c r="B254" s="36">
        <v>60</v>
      </c>
      <c r="C254" s="37" t="s">
        <v>12871</v>
      </c>
      <c r="D254" s="36" t="s">
        <v>460</v>
      </c>
      <c r="E254" s="38" t="s">
        <v>12872</v>
      </c>
      <c r="F254" s="39" t="s">
        <v>751</v>
      </c>
      <c r="G254" s="40">
        <v>2</v>
      </c>
      <c r="H254" s="41">
        <v>0</v>
      </c>
      <c r="I254" s="42">
        <f>ROUND(G254*H254,P4)</f>
        <v>0</v>
      </c>
      <c r="J254" s="39" t="s">
        <v>463</v>
      </c>
      <c r="O254" s="43">
        <f>I254*0.21</f>
        <v>0</v>
      </c>
      <c r="P254">
        <v>3</v>
      </c>
    </row>
    <row r="255">
      <c r="A255" s="36" t="s">
        <v>464</v>
      </c>
      <c r="B255" s="44"/>
      <c r="C255" s="45"/>
      <c r="D255" s="45"/>
      <c r="E255" s="46" t="s">
        <v>460</v>
      </c>
      <c r="F255" s="45"/>
      <c r="G255" s="45"/>
      <c r="H255" s="45"/>
      <c r="I255" s="45"/>
      <c r="J255" s="47"/>
    </row>
    <row r="256">
      <c r="A256" s="36" t="s">
        <v>465</v>
      </c>
      <c r="B256" s="44"/>
      <c r="C256" s="45"/>
      <c r="D256" s="45"/>
      <c r="E256" s="48" t="s">
        <v>11283</v>
      </c>
      <c r="F256" s="45"/>
      <c r="G256" s="45"/>
      <c r="H256" s="45"/>
      <c r="I256" s="45"/>
      <c r="J256" s="47"/>
    </row>
    <row r="257">
      <c r="A257" s="36" t="s">
        <v>467</v>
      </c>
      <c r="B257" s="44"/>
      <c r="C257" s="45"/>
      <c r="D257" s="45"/>
      <c r="E257" s="46" t="s">
        <v>460</v>
      </c>
      <c r="F257" s="45"/>
      <c r="G257" s="45"/>
      <c r="H257" s="45"/>
      <c r="I257" s="45"/>
      <c r="J257" s="47"/>
    </row>
    <row r="258">
      <c r="A258" s="30" t="s">
        <v>455</v>
      </c>
      <c r="B258" s="31"/>
      <c r="C258" s="32" t="s">
        <v>5313</v>
      </c>
      <c r="D258" s="33"/>
      <c r="E258" s="30" t="s">
        <v>5314</v>
      </c>
      <c r="F258" s="33"/>
      <c r="G258" s="33"/>
      <c r="H258" s="33"/>
      <c r="I258" s="34">
        <f>SUMIFS(I259:I438,A259:A438,"P")</f>
        <v>0</v>
      </c>
      <c r="J258" s="35"/>
    </row>
    <row r="259" ht="30">
      <c r="A259" s="36" t="s">
        <v>458</v>
      </c>
      <c r="B259" s="36">
        <v>61</v>
      </c>
      <c r="C259" s="37" t="s">
        <v>12873</v>
      </c>
      <c r="D259" s="36" t="s">
        <v>460</v>
      </c>
      <c r="E259" s="38" t="s">
        <v>12874</v>
      </c>
      <c r="F259" s="39" t="s">
        <v>743</v>
      </c>
      <c r="G259" s="40">
        <v>86.275000000000006</v>
      </c>
      <c r="H259" s="41">
        <v>0</v>
      </c>
      <c r="I259" s="42">
        <f>ROUND(G259*H259,P4)</f>
        <v>0</v>
      </c>
      <c r="J259" s="39" t="s">
        <v>2348</v>
      </c>
      <c r="O259" s="43">
        <f>I259*0.21</f>
        <v>0</v>
      </c>
      <c r="P259">
        <v>3</v>
      </c>
    </row>
    <row r="260">
      <c r="A260" s="36" t="s">
        <v>464</v>
      </c>
      <c r="B260" s="44"/>
      <c r="C260" s="45"/>
      <c r="D260" s="45"/>
      <c r="E260" s="46" t="s">
        <v>460</v>
      </c>
      <c r="F260" s="45"/>
      <c r="G260" s="45"/>
      <c r="H260" s="45"/>
      <c r="I260" s="45"/>
      <c r="J260" s="47"/>
    </row>
    <row r="261">
      <c r="A261" s="36" t="s">
        <v>465</v>
      </c>
      <c r="B261" s="44"/>
      <c r="C261" s="45"/>
      <c r="D261" s="45"/>
      <c r="E261" s="48" t="s">
        <v>12875</v>
      </c>
      <c r="F261" s="45"/>
      <c r="G261" s="45"/>
      <c r="H261" s="45"/>
      <c r="I261" s="45"/>
      <c r="J261" s="47"/>
    </row>
    <row r="262">
      <c r="A262" s="36" t="s">
        <v>467</v>
      </c>
      <c r="B262" s="44"/>
      <c r="C262" s="45"/>
      <c r="D262" s="45"/>
      <c r="E262" s="46" t="s">
        <v>460</v>
      </c>
      <c r="F262" s="45"/>
      <c r="G262" s="45"/>
      <c r="H262" s="45"/>
      <c r="I262" s="45"/>
      <c r="J262" s="47"/>
    </row>
    <row r="263">
      <c r="A263" s="36" t="s">
        <v>458</v>
      </c>
      <c r="B263" s="36">
        <v>62</v>
      </c>
      <c r="C263" s="37" t="s">
        <v>12876</v>
      </c>
      <c r="D263" s="36" t="s">
        <v>460</v>
      </c>
      <c r="E263" s="38" t="s">
        <v>12877</v>
      </c>
      <c r="F263" s="39" t="s">
        <v>751</v>
      </c>
      <c r="G263" s="40">
        <v>1</v>
      </c>
      <c r="H263" s="41">
        <v>0</v>
      </c>
      <c r="I263" s="42">
        <f>ROUND(G263*H263,P4)</f>
        <v>0</v>
      </c>
      <c r="J263" s="39" t="s">
        <v>2348</v>
      </c>
      <c r="O263" s="43">
        <f>I263*0.21</f>
        <v>0</v>
      </c>
      <c r="P263">
        <v>3</v>
      </c>
    </row>
    <row r="264">
      <c r="A264" s="36" t="s">
        <v>464</v>
      </c>
      <c r="B264" s="44"/>
      <c r="C264" s="45"/>
      <c r="D264" s="45"/>
      <c r="E264" s="46" t="s">
        <v>460</v>
      </c>
      <c r="F264" s="45"/>
      <c r="G264" s="45"/>
      <c r="H264" s="45"/>
      <c r="I264" s="45"/>
      <c r="J264" s="47"/>
    </row>
    <row r="265">
      <c r="A265" s="36" t="s">
        <v>465</v>
      </c>
      <c r="B265" s="44"/>
      <c r="C265" s="45"/>
      <c r="D265" s="45"/>
      <c r="E265" s="48" t="s">
        <v>10201</v>
      </c>
      <c r="F265" s="45"/>
      <c r="G265" s="45"/>
      <c r="H265" s="45"/>
      <c r="I265" s="45"/>
      <c r="J265" s="47"/>
    </row>
    <row r="266">
      <c r="A266" s="36" t="s">
        <v>467</v>
      </c>
      <c r="B266" s="44"/>
      <c r="C266" s="45"/>
      <c r="D266" s="45"/>
      <c r="E266" s="46" t="s">
        <v>460</v>
      </c>
      <c r="F266" s="45"/>
      <c r="G266" s="45"/>
      <c r="H266" s="45"/>
      <c r="I266" s="45"/>
      <c r="J266" s="47"/>
    </row>
    <row r="267">
      <c r="A267" s="36" t="s">
        <v>458</v>
      </c>
      <c r="B267" s="36">
        <v>63</v>
      </c>
      <c r="C267" s="37" t="s">
        <v>12878</v>
      </c>
      <c r="D267" s="36" t="s">
        <v>460</v>
      </c>
      <c r="E267" s="38" t="s">
        <v>12879</v>
      </c>
      <c r="F267" s="39" t="s">
        <v>751</v>
      </c>
      <c r="G267" s="40">
        <v>7</v>
      </c>
      <c r="H267" s="41">
        <v>0</v>
      </c>
      <c r="I267" s="42">
        <f>ROUND(G267*H267,P4)</f>
        <v>0</v>
      </c>
      <c r="J267" s="39" t="s">
        <v>2348</v>
      </c>
      <c r="O267" s="43">
        <f>I267*0.21</f>
        <v>0</v>
      </c>
      <c r="P267">
        <v>3</v>
      </c>
    </row>
    <row r="268">
      <c r="A268" s="36" t="s">
        <v>464</v>
      </c>
      <c r="B268" s="44"/>
      <c r="C268" s="45"/>
      <c r="D268" s="45"/>
      <c r="E268" s="46" t="s">
        <v>460</v>
      </c>
      <c r="F268" s="45"/>
      <c r="G268" s="45"/>
      <c r="H268" s="45"/>
      <c r="I268" s="45"/>
      <c r="J268" s="47"/>
    </row>
    <row r="269">
      <c r="A269" s="36" t="s">
        <v>465</v>
      </c>
      <c r="B269" s="44"/>
      <c r="C269" s="45"/>
      <c r="D269" s="45"/>
      <c r="E269" s="48" t="s">
        <v>12746</v>
      </c>
      <c r="F269" s="45"/>
      <c r="G269" s="45"/>
      <c r="H269" s="45"/>
      <c r="I269" s="45"/>
      <c r="J269" s="47"/>
    </row>
    <row r="270">
      <c r="A270" s="36" t="s">
        <v>467</v>
      </c>
      <c r="B270" s="44"/>
      <c r="C270" s="45"/>
      <c r="D270" s="45"/>
      <c r="E270" s="46" t="s">
        <v>460</v>
      </c>
      <c r="F270" s="45"/>
      <c r="G270" s="45"/>
      <c r="H270" s="45"/>
      <c r="I270" s="45"/>
      <c r="J270" s="47"/>
    </row>
    <row r="271">
      <c r="A271" s="36" t="s">
        <v>458</v>
      </c>
      <c r="B271" s="36">
        <v>64</v>
      </c>
      <c r="C271" s="37" t="s">
        <v>12880</v>
      </c>
      <c r="D271" s="36" t="s">
        <v>460</v>
      </c>
      <c r="E271" s="38" t="s">
        <v>12881</v>
      </c>
      <c r="F271" s="39" t="s">
        <v>751</v>
      </c>
      <c r="G271" s="40">
        <v>2</v>
      </c>
      <c r="H271" s="41">
        <v>0</v>
      </c>
      <c r="I271" s="42">
        <f>ROUND(G271*H271,P4)</f>
        <v>0</v>
      </c>
      <c r="J271" s="39" t="s">
        <v>2348</v>
      </c>
      <c r="O271" s="43">
        <f>I271*0.21</f>
        <v>0</v>
      </c>
      <c r="P271">
        <v>3</v>
      </c>
    </row>
    <row r="272">
      <c r="A272" s="36" t="s">
        <v>464</v>
      </c>
      <c r="B272" s="44"/>
      <c r="C272" s="45"/>
      <c r="D272" s="45"/>
      <c r="E272" s="46" t="s">
        <v>460</v>
      </c>
      <c r="F272" s="45"/>
      <c r="G272" s="45"/>
      <c r="H272" s="45"/>
      <c r="I272" s="45"/>
      <c r="J272" s="47"/>
    </row>
    <row r="273">
      <c r="A273" s="36" t="s">
        <v>465</v>
      </c>
      <c r="B273" s="44"/>
      <c r="C273" s="45"/>
      <c r="D273" s="45"/>
      <c r="E273" s="48" t="s">
        <v>11283</v>
      </c>
      <c r="F273" s="45"/>
      <c r="G273" s="45"/>
      <c r="H273" s="45"/>
      <c r="I273" s="45"/>
      <c r="J273" s="47"/>
    </row>
    <row r="274">
      <c r="A274" s="36" t="s">
        <v>467</v>
      </c>
      <c r="B274" s="44"/>
      <c r="C274" s="45"/>
      <c r="D274" s="45"/>
      <c r="E274" s="46" t="s">
        <v>460</v>
      </c>
      <c r="F274" s="45"/>
      <c r="G274" s="45"/>
      <c r="H274" s="45"/>
      <c r="I274" s="45"/>
      <c r="J274" s="47"/>
    </row>
    <row r="275" ht="30">
      <c r="A275" s="36" t="s">
        <v>458</v>
      </c>
      <c r="B275" s="36">
        <v>65</v>
      </c>
      <c r="C275" s="37" t="s">
        <v>12882</v>
      </c>
      <c r="D275" s="36" t="s">
        <v>460</v>
      </c>
      <c r="E275" s="38" t="s">
        <v>12883</v>
      </c>
      <c r="F275" s="39" t="s">
        <v>751</v>
      </c>
      <c r="G275" s="40">
        <v>2</v>
      </c>
      <c r="H275" s="41">
        <v>0</v>
      </c>
      <c r="I275" s="42">
        <f>ROUND(G275*H275,P4)</f>
        <v>0</v>
      </c>
      <c r="J275" s="39" t="s">
        <v>2348</v>
      </c>
      <c r="O275" s="43">
        <f>I275*0.21</f>
        <v>0</v>
      </c>
      <c r="P275">
        <v>3</v>
      </c>
    </row>
    <row r="276">
      <c r="A276" s="36" t="s">
        <v>464</v>
      </c>
      <c r="B276" s="44"/>
      <c r="C276" s="45"/>
      <c r="D276" s="45"/>
      <c r="E276" s="46" t="s">
        <v>460</v>
      </c>
      <c r="F276" s="45"/>
      <c r="G276" s="45"/>
      <c r="H276" s="45"/>
      <c r="I276" s="45"/>
      <c r="J276" s="47"/>
    </row>
    <row r="277">
      <c r="A277" s="36" t="s">
        <v>465</v>
      </c>
      <c r="B277" s="44"/>
      <c r="C277" s="45"/>
      <c r="D277" s="45"/>
      <c r="E277" s="48" t="s">
        <v>11283</v>
      </c>
      <c r="F277" s="45"/>
      <c r="G277" s="45"/>
      <c r="H277" s="45"/>
      <c r="I277" s="45"/>
      <c r="J277" s="47"/>
    </row>
    <row r="278">
      <c r="A278" s="36" t="s">
        <v>467</v>
      </c>
      <c r="B278" s="44"/>
      <c r="C278" s="45"/>
      <c r="D278" s="45"/>
      <c r="E278" s="46" t="s">
        <v>460</v>
      </c>
      <c r="F278" s="45"/>
      <c r="G278" s="45"/>
      <c r="H278" s="45"/>
      <c r="I278" s="45"/>
      <c r="J278" s="47"/>
    </row>
    <row r="279">
      <c r="A279" s="36" t="s">
        <v>458</v>
      </c>
      <c r="B279" s="36">
        <v>66</v>
      </c>
      <c r="C279" s="37" t="s">
        <v>12884</v>
      </c>
      <c r="D279" s="36" t="s">
        <v>460</v>
      </c>
      <c r="E279" s="38" t="s">
        <v>12885</v>
      </c>
      <c r="F279" s="39" t="s">
        <v>751</v>
      </c>
      <c r="G279" s="40">
        <v>2</v>
      </c>
      <c r="H279" s="41">
        <v>0</v>
      </c>
      <c r="I279" s="42">
        <f>ROUND(G279*H279,P4)</f>
        <v>0</v>
      </c>
      <c r="J279" s="39" t="s">
        <v>2348</v>
      </c>
      <c r="O279" s="43">
        <f>I279*0.21</f>
        <v>0</v>
      </c>
      <c r="P279">
        <v>3</v>
      </c>
    </row>
    <row r="280">
      <c r="A280" s="36" t="s">
        <v>464</v>
      </c>
      <c r="B280" s="44"/>
      <c r="C280" s="45"/>
      <c r="D280" s="45"/>
      <c r="E280" s="46" t="s">
        <v>460</v>
      </c>
      <c r="F280" s="45"/>
      <c r="G280" s="45"/>
      <c r="H280" s="45"/>
      <c r="I280" s="45"/>
      <c r="J280" s="47"/>
    </row>
    <row r="281">
      <c r="A281" s="36" t="s">
        <v>465</v>
      </c>
      <c r="B281" s="44"/>
      <c r="C281" s="45"/>
      <c r="D281" s="45"/>
      <c r="E281" s="48" t="s">
        <v>11283</v>
      </c>
      <c r="F281" s="45"/>
      <c r="G281" s="45"/>
      <c r="H281" s="45"/>
      <c r="I281" s="45"/>
      <c r="J281" s="47"/>
    </row>
    <row r="282">
      <c r="A282" s="36" t="s">
        <v>467</v>
      </c>
      <c r="B282" s="44"/>
      <c r="C282" s="45"/>
      <c r="D282" s="45"/>
      <c r="E282" s="46" t="s">
        <v>460</v>
      </c>
      <c r="F282" s="45"/>
      <c r="G282" s="45"/>
      <c r="H282" s="45"/>
      <c r="I282" s="45"/>
      <c r="J282" s="47"/>
    </row>
    <row r="283">
      <c r="A283" s="36" t="s">
        <v>458</v>
      </c>
      <c r="B283" s="36">
        <v>67</v>
      </c>
      <c r="C283" s="37" t="s">
        <v>12886</v>
      </c>
      <c r="D283" s="36" t="s">
        <v>460</v>
      </c>
      <c r="E283" s="38" t="s">
        <v>12887</v>
      </c>
      <c r="F283" s="39" t="s">
        <v>751</v>
      </c>
      <c r="G283" s="40">
        <v>1</v>
      </c>
      <c r="H283" s="41">
        <v>0</v>
      </c>
      <c r="I283" s="42">
        <f>ROUND(G283*H283,P4)</f>
        <v>0</v>
      </c>
      <c r="J283" s="39" t="s">
        <v>2348</v>
      </c>
      <c r="O283" s="43">
        <f>I283*0.21</f>
        <v>0</v>
      </c>
      <c r="P283">
        <v>3</v>
      </c>
    </row>
    <row r="284">
      <c r="A284" s="36" t="s">
        <v>464</v>
      </c>
      <c r="B284" s="44"/>
      <c r="C284" s="45"/>
      <c r="D284" s="45"/>
      <c r="E284" s="46" t="s">
        <v>460</v>
      </c>
      <c r="F284" s="45"/>
      <c r="G284" s="45"/>
      <c r="H284" s="45"/>
      <c r="I284" s="45"/>
      <c r="J284" s="47"/>
    </row>
    <row r="285">
      <c r="A285" s="36" t="s">
        <v>465</v>
      </c>
      <c r="B285" s="44"/>
      <c r="C285" s="45"/>
      <c r="D285" s="45"/>
      <c r="E285" s="48" t="s">
        <v>10201</v>
      </c>
      <c r="F285" s="45"/>
      <c r="G285" s="45"/>
      <c r="H285" s="45"/>
      <c r="I285" s="45"/>
      <c r="J285" s="47"/>
    </row>
    <row r="286">
      <c r="A286" s="36" t="s">
        <v>467</v>
      </c>
      <c r="B286" s="44"/>
      <c r="C286" s="45"/>
      <c r="D286" s="45"/>
      <c r="E286" s="46" t="s">
        <v>460</v>
      </c>
      <c r="F286" s="45"/>
      <c r="G286" s="45"/>
      <c r="H286" s="45"/>
      <c r="I286" s="45"/>
      <c r="J286" s="47"/>
    </row>
    <row r="287" ht="30">
      <c r="A287" s="36" t="s">
        <v>458</v>
      </c>
      <c r="B287" s="36">
        <v>68</v>
      </c>
      <c r="C287" s="37" t="s">
        <v>12888</v>
      </c>
      <c r="D287" s="36" t="s">
        <v>460</v>
      </c>
      <c r="E287" s="38" t="s">
        <v>12889</v>
      </c>
      <c r="F287" s="39" t="s">
        <v>751</v>
      </c>
      <c r="G287" s="40">
        <v>2</v>
      </c>
      <c r="H287" s="41">
        <v>0</v>
      </c>
      <c r="I287" s="42">
        <f>ROUND(G287*H287,P4)</f>
        <v>0</v>
      </c>
      <c r="J287" s="39" t="s">
        <v>2348</v>
      </c>
      <c r="O287" s="43">
        <f>I287*0.21</f>
        <v>0</v>
      </c>
      <c r="P287">
        <v>3</v>
      </c>
    </row>
    <row r="288">
      <c r="A288" s="36" t="s">
        <v>464</v>
      </c>
      <c r="B288" s="44"/>
      <c r="C288" s="45"/>
      <c r="D288" s="45"/>
      <c r="E288" s="46" t="s">
        <v>460</v>
      </c>
      <c r="F288" s="45"/>
      <c r="G288" s="45"/>
      <c r="H288" s="45"/>
      <c r="I288" s="45"/>
      <c r="J288" s="47"/>
    </row>
    <row r="289">
      <c r="A289" s="36" t="s">
        <v>465</v>
      </c>
      <c r="B289" s="44"/>
      <c r="C289" s="45"/>
      <c r="D289" s="45"/>
      <c r="E289" s="48" t="s">
        <v>11283</v>
      </c>
      <c r="F289" s="45"/>
      <c r="G289" s="45"/>
      <c r="H289" s="45"/>
      <c r="I289" s="45"/>
      <c r="J289" s="47"/>
    </row>
    <row r="290">
      <c r="A290" s="36" t="s">
        <v>467</v>
      </c>
      <c r="B290" s="44"/>
      <c r="C290" s="45"/>
      <c r="D290" s="45"/>
      <c r="E290" s="46" t="s">
        <v>460</v>
      </c>
      <c r="F290" s="45"/>
      <c r="G290" s="45"/>
      <c r="H290" s="45"/>
      <c r="I290" s="45"/>
      <c r="J290" s="47"/>
    </row>
    <row r="291">
      <c r="A291" s="36" t="s">
        <v>458</v>
      </c>
      <c r="B291" s="36">
        <v>69</v>
      </c>
      <c r="C291" s="37" t="s">
        <v>12890</v>
      </c>
      <c r="D291" s="36" t="s">
        <v>460</v>
      </c>
      <c r="E291" s="38" t="s">
        <v>12891</v>
      </c>
      <c r="F291" s="39" t="s">
        <v>751</v>
      </c>
      <c r="G291" s="40">
        <v>1.01</v>
      </c>
      <c r="H291" s="41">
        <v>0</v>
      </c>
      <c r="I291" s="42">
        <f>ROUND(G291*H291,P4)</f>
        <v>0</v>
      </c>
      <c r="J291" s="39" t="s">
        <v>2348</v>
      </c>
      <c r="O291" s="43">
        <f>I291*0.21</f>
        <v>0</v>
      </c>
      <c r="P291">
        <v>3</v>
      </c>
    </row>
    <row r="292">
      <c r="A292" s="36" t="s">
        <v>464</v>
      </c>
      <c r="B292" s="44"/>
      <c r="C292" s="45"/>
      <c r="D292" s="45"/>
      <c r="E292" s="46" t="s">
        <v>460</v>
      </c>
      <c r="F292" s="45"/>
      <c r="G292" s="45"/>
      <c r="H292" s="45"/>
      <c r="I292" s="45"/>
      <c r="J292" s="47"/>
    </row>
    <row r="293">
      <c r="A293" s="36" t="s">
        <v>465</v>
      </c>
      <c r="B293" s="44"/>
      <c r="C293" s="45"/>
      <c r="D293" s="45"/>
      <c r="E293" s="48" t="s">
        <v>12892</v>
      </c>
      <c r="F293" s="45"/>
      <c r="G293" s="45"/>
      <c r="H293" s="45"/>
      <c r="I293" s="45"/>
      <c r="J293" s="47"/>
    </row>
    <row r="294">
      <c r="A294" s="36" t="s">
        <v>467</v>
      </c>
      <c r="B294" s="44"/>
      <c r="C294" s="45"/>
      <c r="D294" s="45"/>
      <c r="E294" s="46" t="s">
        <v>460</v>
      </c>
      <c r="F294" s="45"/>
      <c r="G294" s="45"/>
      <c r="H294" s="45"/>
      <c r="I294" s="45"/>
      <c r="J294" s="47"/>
    </row>
    <row r="295" ht="30">
      <c r="A295" s="36" t="s">
        <v>458</v>
      </c>
      <c r="B295" s="36">
        <v>70</v>
      </c>
      <c r="C295" s="37" t="s">
        <v>12893</v>
      </c>
      <c r="D295" s="36" t="s">
        <v>460</v>
      </c>
      <c r="E295" s="38" t="s">
        <v>12894</v>
      </c>
      <c r="F295" s="39" t="s">
        <v>751</v>
      </c>
      <c r="G295" s="40">
        <v>1</v>
      </c>
      <c r="H295" s="41">
        <v>0</v>
      </c>
      <c r="I295" s="42">
        <f>ROUND(G295*H295,P4)</f>
        <v>0</v>
      </c>
      <c r="J295" s="39" t="s">
        <v>2348</v>
      </c>
      <c r="O295" s="43">
        <f>I295*0.21</f>
        <v>0</v>
      </c>
      <c r="P295">
        <v>3</v>
      </c>
    </row>
    <row r="296">
      <c r="A296" s="36" t="s">
        <v>464</v>
      </c>
      <c r="B296" s="44"/>
      <c r="C296" s="45"/>
      <c r="D296" s="45"/>
      <c r="E296" s="46" t="s">
        <v>460</v>
      </c>
      <c r="F296" s="45"/>
      <c r="G296" s="45"/>
      <c r="H296" s="45"/>
      <c r="I296" s="45"/>
      <c r="J296" s="47"/>
    </row>
    <row r="297">
      <c r="A297" s="36" t="s">
        <v>465</v>
      </c>
      <c r="B297" s="44"/>
      <c r="C297" s="45"/>
      <c r="D297" s="45"/>
      <c r="E297" s="48" t="s">
        <v>10201</v>
      </c>
      <c r="F297" s="45"/>
      <c r="G297" s="45"/>
      <c r="H297" s="45"/>
      <c r="I297" s="45"/>
      <c r="J297" s="47"/>
    </row>
    <row r="298">
      <c r="A298" s="36" t="s">
        <v>467</v>
      </c>
      <c r="B298" s="44"/>
      <c r="C298" s="45"/>
      <c r="D298" s="45"/>
      <c r="E298" s="46" t="s">
        <v>460</v>
      </c>
      <c r="F298" s="45"/>
      <c r="G298" s="45"/>
      <c r="H298" s="45"/>
      <c r="I298" s="45"/>
      <c r="J298" s="47"/>
    </row>
    <row r="299" ht="30">
      <c r="A299" s="36" t="s">
        <v>458</v>
      </c>
      <c r="B299" s="36">
        <v>71</v>
      </c>
      <c r="C299" s="37" t="s">
        <v>12895</v>
      </c>
      <c r="D299" s="36" t="s">
        <v>460</v>
      </c>
      <c r="E299" s="38" t="s">
        <v>12896</v>
      </c>
      <c r="F299" s="39" t="s">
        <v>751</v>
      </c>
      <c r="G299" s="40">
        <v>1</v>
      </c>
      <c r="H299" s="41">
        <v>0</v>
      </c>
      <c r="I299" s="42">
        <f>ROUND(G299*H299,P4)</f>
        <v>0</v>
      </c>
      <c r="J299" s="39" t="s">
        <v>2348</v>
      </c>
      <c r="O299" s="43">
        <f>I299*0.21</f>
        <v>0</v>
      </c>
      <c r="P299">
        <v>3</v>
      </c>
    </row>
    <row r="300">
      <c r="A300" s="36" t="s">
        <v>464</v>
      </c>
      <c r="B300" s="44"/>
      <c r="C300" s="45"/>
      <c r="D300" s="45"/>
      <c r="E300" s="46" t="s">
        <v>460</v>
      </c>
      <c r="F300" s="45"/>
      <c r="G300" s="45"/>
      <c r="H300" s="45"/>
      <c r="I300" s="45"/>
      <c r="J300" s="47"/>
    </row>
    <row r="301">
      <c r="A301" s="36" t="s">
        <v>465</v>
      </c>
      <c r="B301" s="44"/>
      <c r="C301" s="45"/>
      <c r="D301" s="45"/>
      <c r="E301" s="48" t="s">
        <v>10201</v>
      </c>
      <c r="F301" s="45"/>
      <c r="G301" s="45"/>
      <c r="H301" s="45"/>
      <c r="I301" s="45"/>
      <c r="J301" s="47"/>
    </row>
    <row r="302">
      <c r="A302" s="36" t="s">
        <v>467</v>
      </c>
      <c r="B302" s="44"/>
      <c r="C302" s="45"/>
      <c r="D302" s="45"/>
      <c r="E302" s="46" t="s">
        <v>460</v>
      </c>
      <c r="F302" s="45"/>
      <c r="G302" s="45"/>
      <c r="H302" s="45"/>
      <c r="I302" s="45"/>
      <c r="J302" s="47"/>
    </row>
    <row r="303" ht="30">
      <c r="A303" s="36" t="s">
        <v>458</v>
      </c>
      <c r="B303" s="36">
        <v>72</v>
      </c>
      <c r="C303" s="37" t="s">
        <v>12897</v>
      </c>
      <c r="D303" s="36" t="s">
        <v>460</v>
      </c>
      <c r="E303" s="38" t="s">
        <v>12898</v>
      </c>
      <c r="F303" s="39" t="s">
        <v>751</v>
      </c>
      <c r="G303" s="40">
        <v>2</v>
      </c>
      <c r="H303" s="41">
        <v>0</v>
      </c>
      <c r="I303" s="42">
        <f>ROUND(G303*H303,P4)</f>
        <v>0</v>
      </c>
      <c r="J303" s="39" t="s">
        <v>2348</v>
      </c>
      <c r="O303" s="43">
        <f>I303*0.21</f>
        <v>0</v>
      </c>
      <c r="P303">
        <v>3</v>
      </c>
    </row>
    <row r="304">
      <c r="A304" s="36" t="s">
        <v>464</v>
      </c>
      <c r="B304" s="44"/>
      <c r="C304" s="45"/>
      <c r="D304" s="45"/>
      <c r="E304" s="46" t="s">
        <v>460</v>
      </c>
      <c r="F304" s="45"/>
      <c r="G304" s="45"/>
      <c r="H304" s="45"/>
      <c r="I304" s="45"/>
      <c r="J304" s="47"/>
    </row>
    <row r="305">
      <c r="A305" s="36" t="s">
        <v>465</v>
      </c>
      <c r="B305" s="44"/>
      <c r="C305" s="45"/>
      <c r="D305" s="45"/>
      <c r="E305" s="48" t="s">
        <v>11283</v>
      </c>
      <c r="F305" s="45"/>
      <c r="G305" s="45"/>
      <c r="H305" s="45"/>
      <c r="I305" s="45"/>
      <c r="J305" s="47"/>
    </row>
    <row r="306">
      <c r="A306" s="36" t="s">
        <v>467</v>
      </c>
      <c r="B306" s="44"/>
      <c r="C306" s="45"/>
      <c r="D306" s="45"/>
      <c r="E306" s="46" t="s">
        <v>460</v>
      </c>
      <c r="F306" s="45"/>
      <c r="G306" s="45"/>
      <c r="H306" s="45"/>
      <c r="I306" s="45"/>
      <c r="J306" s="47"/>
    </row>
    <row r="307" ht="30">
      <c r="A307" s="36" t="s">
        <v>458</v>
      </c>
      <c r="B307" s="36">
        <v>73</v>
      </c>
      <c r="C307" s="37" t="s">
        <v>12899</v>
      </c>
      <c r="D307" s="36" t="s">
        <v>460</v>
      </c>
      <c r="E307" s="38" t="s">
        <v>12900</v>
      </c>
      <c r="F307" s="39" t="s">
        <v>751</v>
      </c>
      <c r="G307" s="40">
        <v>1</v>
      </c>
      <c r="H307" s="41">
        <v>0</v>
      </c>
      <c r="I307" s="42">
        <f>ROUND(G307*H307,P4)</f>
        <v>0</v>
      </c>
      <c r="J307" s="39" t="s">
        <v>2348</v>
      </c>
      <c r="O307" s="43">
        <f>I307*0.21</f>
        <v>0</v>
      </c>
      <c r="P307">
        <v>3</v>
      </c>
    </row>
    <row r="308">
      <c r="A308" s="36" t="s">
        <v>464</v>
      </c>
      <c r="B308" s="44"/>
      <c r="C308" s="45"/>
      <c r="D308" s="45"/>
      <c r="E308" s="46" t="s">
        <v>460</v>
      </c>
      <c r="F308" s="45"/>
      <c r="G308" s="45"/>
      <c r="H308" s="45"/>
      <c r="I308" s="45"/>
      <c r="J308" s="47"/>
    </row>
    <row r="309">
      <c r="A309" s="36" t="s">
        <v>465</v>
      </c>
      <c r="B309" s="44"/>
      <c r="C309" s="45"/>
      <c r="D309" s="45"/>
      <c r="E309" s="48" t="s">
        <v>10201</v>
      </c>
      <c r="F309" s="45"/>
      <c r="G309" s="45"/>
      <c r="H309" s="45"/>
      <c r="I309" s="45"/>
      <c r="J309" s="47"/>
    </row>
    <row r="310">
      <c r="A310" s="36" t="s">
        <v>467</v>
      </c>
      <c r="B310" s="44"/>
      <c r="C310" s="45"/>
      <c r="D310" s="45"/>
      <c r="E310" s="46" t="s">
        <v>460</v>
      </c>
      <c r="F310" s="45"/>
      <c r="G310" s="45"/>
      <c r="H310" s="45"/>
      <c r="I310" s="45"/>
      <c r="J310" s="47"/>
    </row>
    <row r="311" ht="30">
      <c r="A311" s="36" t="s">
        <v>458</v>
      </c>
      <c r="B311" s="36">
        <v>74</v>
      </c>
      <c r="C311" s="37" t="s">
        <v>12901</v>
      </c>
      <c r="D311" s="36" t="s">
        <v>460</v>
      </c>
      <c r="E311" s="38" t="s">
        <v>12902</v>
      </c>
      <c r="F311" s="39" t="s">
        <v>751</v>
      </c>
      <c r="G311" s="40">
        <v>1</v>
      </c>
      <c r="H311" s="41">
        <v>0</v>
      </c>
      <c r="I311" s="42">
        <f>ROUND(G311*H311,P4)</f>
        <v>0</v>
      </c>
      <c r="J311" s="39" t="s">
        <v>2348</v>
      </c>
      <c r="O311" s="43">
        <f>I311*0.21</f>
        <v>0</v>
      </c>
      <c r="P311">
        <v>3</v>
      </c>
    </row>
    <row r="312">
      <c r="A312" s="36" t="s">
        <v>464</v>
      </c>
      <c r="B312" s="44"/>
      <c r="C312" s="45"/>
      <c r="D312" s="45"/>
      <c r="E312" s="46" t="s">
        <v>460</v>
      </c>
      <c r="F312" s="45"/>
      <c r="G312" s="45"/>
      <c r="H312" s="45"/>
      <c r="I312" s="45"/>
      <c r="J312" s="47"/>
    </row>
    <row r="313">
      <c r="A313" s="36" t="s">
        <v>465</v>
      </c>
      <c r="B313" s="44"/>
      <c r="C313" s="45"/>
      <c r="D313" s="45"/>
      <c r="E313" s="48" t="s">
        <v>10201</v>
      </c>
      <c r="F313" s="45"/>
      <c r="G313" s="45"/>
      <c r="H313" s="45"/>
      <c r="I313" s="45"/>
      <c r="J313" s="47"/>
    </row>
    <row r="314">
      <c r="A314" s="36" t="s">
        <v>467</v>
      </c>
      <c r="B314" s="44"/>
      <c r="C314" s="45"/>
      <c r="D314" s="45"/>
      <c r="E314" s="46" t="s">
        <v>460</v>
      </c>
      <c r="F314" s="45"/>
      <c r="G314" s="45"/>
      <c r="H314" s="45"/>
      <c r="I314" s="45"/>
      <c r="J314" s="47"/>
    </row>
    <row r="315" ht="30">
      <c r="A315" s="36" t="s">
        <v>458</v>
      </c>
      <c r="B315" s="36">
        <v>75</v>
      </c>
      <c r="C315" s="37" t="s">
        <v>12903</v>
      </c>
      <c r="D315" s="36" t="s">
        <v>460</v>
      </c>
      <c r="E315" s="38" t="s">
        <v>12904</v>
      </c>
      <c r="F315" s="39" t="s">
        <v>751</v>
      </c>
      <c r="G315" s="40">
        <v>1</v>
      </c>
      <c r="H315" s="41">
        <v>0</v>
      </c>
      <c r="I315" s="42">
        <f>ROUND(G315*H315,P4)</f>
        <v>0</v>
      </c>
      <c r="J315" s="39" t="s">
        <v>2348</v>
      </c>
      <c r="O315" s="43">
        <f>I315*0.21</f>
        <v>0</v>
      </c>
      <c r="P315">
        <v>3</v>
      </c>
    </row>
    <row r="316">
      <c r="A316" s="36" t="s">
        <v>464</v>
      </c>
      <c r="B316" s="44"/>
      <c r="C316" s="45"/>
      <c r="D316" s="45"/>
      <c r="E316" s="46" t="s">
        <v>460</v>
      </c>
      <c r="F316" s="45"/>
      <c r="G316" s="45"/>
      <c r="H316" s="45"/>
      <c r="I316" s="45"/>
      <c r="J316" s="47"/>
    </row>
    <row r="317">
      <c r="A317" s="36" t="s">
        <v>465</v>
      </c>
      <c r="B317" s="44"/>
      <c r="C317" s="45"/>
      <c r="D317" s="45"/>
      <c r="E317" s="48" t="s">
        <v>10201</v>
      </c>
      <c r="F317" s="45"/>
      <c r="G317" s="45"/>
      <c r="H317" s="45"/>
      <c r="I317" s="45"/>
      <c r="J317" s="47"/>
    </row>
    <row r="318">
      <c r="A318" s="36" t="s">
        <v>467</v>
      </c>
      <c r="B318" s="44"/>
      <c r="C318" s="45"/>
      <c r="D318" s="45"/>
      <c r="E318" s="46" t="s">
        <v>460</v>
      </c>
      <c r="F318" s="45"/>
      <c r="G318" s="45"/>
      <c r="H318" s="45"/>
      <c r="I318" s="45"/>
      <c r="J318" s="47"/>
    </row>
    <row r="319" ht="30">
      <c r="A319" s="36" t="s">
        <v>458</v>
      </c>
      <c r="B319" s="36">
        <v>76</v>
      </c>
      <c r="C319" s="37" t="s">
        <v>12905</v>
      </c>
      <c r="D319" s="36" t="s">
        <v>460</v>
      </c>
      <c r="E319" s="38" t="s">
        <v>12906</v>
      </c>
      <c r="F319" s="39" t="s">
        <v>743</v>
      </c>
      <c r="G319" s="40">
        <v>85</v>
      </c>
      <c r="H319" s="41">
        <v>0</v>
      </c>
      <c r="I319" s="42">
        <f>ROUND(G319*H319,P4)</f>
        <v>0</v>
      </c>
      <c r="J319" s="39" t="s">
        <v>2348</v>
      </c>
      <c r="O319" s="43">
        <f>I319*0.21</f>
        <v>0</v>
      </c>
      <c r="P319">
        <v>3</v>
      </c>
    </row>
    <row r="320">
      <c r="A320" s="36" t="s">
        <v>464</v>
      </c>
      <c r="B320" s="44"/>
      <c r="C320" s="45"/>
      <c r="D320" s="45"/>
      <c r="E320" s="46" t="s">
        <v>460</v>
      </c>
      <c r="F320" s="45"/>
      <c r="G320" s="45"/>
      <c r="H320" s="45"/>
      <c r="I320" s="45"/>
      <c r="J320" s="47"/>
    </row>
    <row r="321">
      <c r="A321" s="36" t="s">
        <v>465</v>
      </c>
      <c r="B321" s="44"/>
      <c r="C321" s="45"/>
      <c r="D321" s="45"/>
      <c r="E321" s="48" t="s">
        <v>12268</v>
      </c>
      <c r="F321" s="45"/>
      <c r="G321" s="45"/>
      <c r="H321" s="45"/>
      <c r="I321" s="45"/>
      <c r="J321" s="47"/>
    </row>
    <row r="322">
      <c r="A322" s="36" t="s">
        <v>467</v>
      </c>
      <c r="B322" s="44"/>
      <c r="C322" s="45"/>
      <c r="D322" s="45"/>
      <c r="E322" s="46" t="s">
        <v>460</v>
      </c>
      <c r="F322" s="45"/>
      <c r="G322" s="45"/>
      <c r="H322" s="45"/>
      <c r="I322" s="45"/>
      <c r="J322" s="47"/>
    </row>
    <row r="323">
      <c r="A323" s="36" t="s">
        <v>458</v>
      </c>
      <c r="B323" s="36">
        <v>77</v>
      </c>
      <c r="C323" s="37" t="s">
        <v>12907</v>
      </c>
      <c r="D323" s="36" t="s">
        <v>460</v>
      </c>
      <c r="E323" s="38" t="s">
        <v>12908</v>
      </c>
      <c r="F323" s="39" t="s">
        <v>743</v>
      </c>
      <c r="G323" s="40">
        <v>72</v>
      </c>
      <c r="H323" s="41">
        <v>0</v>
      </c>
      <c r="I323" s="42">
        <f>ROUND(G323*H323,P4)</f>
        <v>0</v>
      </c>
      <c r="J323" s="39" t="s">
        <v>2348</v>
      </c>
      <c r="O323" s="43">
        <f>I323*0.21</f>
        <v>0</v>
      </c>
      <c r="P323">
        <v>3</v>
      </c>
    </row>
    <row r="324">
      <c r="A324" s="36" t="s">
        <v>464</v>
      </c>
      <c r="B324" s="44"/>
      <c r="C324" s="45"/>
      <c r="D324" s="45"/>
      <c r="E324" s="46" t="s">
        <v>460</v>
      </c>
      <c r="F324" s="45"/>
      <c r="G324" s="45"/>
      <c r="H324" s="45"/>
      <c r="I324" s="45"/>
      <c r="J324" s="47"/>
    </row>
    <row r="325">
      <c r="A325" s="36" t="s">
        <v>465</v>
      </c>
      <c r="B325" s="44"/>
      <c r="C325" s="45"/>
      <c r="D325" s="45"/>
      <c r="E325" s="48" t="s">
        <v>12909</v>
      </c>
      <c r="F325" s="45"/>
      <c r="G325" s="45"/>
      <c r="H325" s="45"/>
      <c r="I325" s="45"/>
      <c r="J325" s="47"/>
    </row>
    <row r="326">
      <c r="A326" s="36" t="s">
        <v>467</v>
      </c>
      <c r="B326" s="44"/>
      <c r="C326" s="45"/>
      <c r="D326" s="45"/>
      <c r="E326" s="46" t="s">
        <v>460</v>
      </c>
      <c r="F326" s="45"/>
      <c r="G326" s="45"/>
      <c r="H326" s="45"/>
      <c r="I326" s="45"/>
      <c r="J326" s="47"/>
    </row>
    <row r="327" ht="30">
      <c r="A327" s="36" t="s">
        <v>458</v>
      </c>
      <c r="B327" s="36">
        <v>78</v>
      </c>
      <c r="C327" s="37" t="s">
        <v>12910</v>
      </c>
      <c r="D327" s="36" t="s">
        <v>460</v>
      </c>
      <c r="E327" s="38" t="s">
        <v>12911</v>
      </c>
      <c r="F327" s="39" t="s">
        <v>751</v>
      </c>
      <c r="G327" s="40">
        <v>12</v>
      </c>
      <c r="H327" s="41">
        <v>0</v>
      </c>
      <c r="I327" s="42">
        <f>ROUND(G327*H327,P4)</f>
        <v>0</v>
      </c>
      <c r="J327" s="39" t="s">
        <v>2348</v>
      </c>
      <c r="O327" s="43">
        <f>I327*0.21</f>
        <v>0</v>
      </c>
      <c r="P327">
        <v>3</v>
      </c>
    </row>
    <row r="328">
      <c r="A328" s="36" t="s">
        <v>464</v>
      </c>
      <c r="B328" s="44"/>
      <c r="C328" s="45"/>
      <c r="D328" s="45"/>
      <c r="E328" s="46" t="s">
        <v>460</v>
      </c>
      <c r="F328" s="45"/>
      <c r="G328" s="45"/>
      <c r="H328" s="45"/>
      <c r="I328" s="45"/>
      <c r="J328" s="47"/>
    </row>
    <row r="329">
      <c r="A329" s="36" t="s">
        <v>465</v>
      </c>
      <c r="B329" s="44"/>
      <c r="C329" s="45"/>
      <c r="D329" s="45"/>
      <c r="E329" s="48" t="s">
        <v>12912</v>
      </c>
      <c r="F329" s="45"/>
      <c r="G329" s="45"/>
      <c r="H329" s="45"/>
      <c r="I329" s="45"/>
      <c r="J329" s="47"/>
    </row>
    <row r="330">
      <c r="A330" s="36" t="s">
        <v>467</v>
      </c>
      <c r="B330" s="44"/>
      <c r="C330" s="45"/>
      <c r="D330" s="45"/>
      <c r="E330" s="46" t="s">
        <v>460</v>
      </c>
      <c r="F330" s="45"/>
      <c r="G330" s="45"/>
      <c r="H330" s="45"/>
      <c r="I330" s="45"/>
      <c r="J330" s="47"/>
    </row>
    <row r="331" ht="30">
      <c r="A331" s="36" t="s">
        <v>458</v>
      </c>
      <c r="B331" s="36">
        <v>79</v>
      </c>
      <c r="C331" s="37" t="s">
        <v>12913</v>
      </c>
      <c r="D331" s="36" t="s">
        <v>460</v>
      </c>
      <c r="E331" s="38" t="s">
        <v>12911</v>
      </c>
      <c r="F331" s="39" t="s">
        <v>751</v>
      </c>
      <c r="G331" s="40">
        <v>8</v>
      </c>
      <c r="H331" s="41">
        <v>0</v>
      </c>
      <c r="I331" s="42">
        <f>ROUND(G331*H331,P4)</f>
        <v>0</v>
      </c>
      <c r="J331" s="39" t="s">
        <v>2348</v>
      </c>
      <c r="O331" s="43">
        <f>I331*0.21</f>
        <v>0</v>
      </c>
      <c r="P331">
        <v>3</v>
      </c>
    </row>
    <row r="332">
      <c r="A332" s="36" t="s">
        <v>464</v>
      </c>
      <c r="B332" s="44"/>
      <c r="C332" s="45"/>
      <c r="D332" s="45"/>
      <c r="E332" s="46" t="s">
        <v>460</v>
      </c>
      <c r="F332" s="45"/>
      <c r="G332" s="45"/>
      <c r="H332" s="45"/>
      <c r="I332" s="45"/>
      <c r="J332" s="47"/>
    </row>
    <row r="333">
      <c r="A333" s="36" t="s">
        <v>465</v>
      </c>
      <c r="B333" s="44"/>
      <c r="C333" s="45"/>
      <c r="D333" s="45"/>
      <c r="E333" s="48" t="s">
        <v>12914</v>
      </c>
      <c r="F333" s="45"/>
      <c r="G333" s="45"/>
      <c r="H333" s="45"/>
      <c r="I333" s="45"/>
      <c r="J333" s="47"/>
    </row>
    <row r="334">
      <c r="A334" s="36" t="s">
        <v>467</v>
      </c>
      <c r="B334" s="44"/>
      <c r="C334" s="45"/>
      <c r="D334" s="45"/>
      <c r="E334" s="46" t="s">
        <v>460</v>
      </c>
      <c r="F334" s="45"/>
      <c r="G334" s="45"/>
      <c r="H334" s="45"/>
      <c r="I334" s="45"/>
      <c r="J334" s="47"/>
    </row>
    <row r="335" ht="30">
      <c r="A335" s="36" t="s">
        <v>458</v>
      </c>
      <c r="B335" s="36">
        <v>80</v>
      </c>
      <c r="C335" s="37" t="s">
        <v>12915</v>
      </c>
      <c r="D335" s="36" t="s">
        <v>460</v>
      </c>
      <c r="E335" s="38" t="s">
        <v>12916</v>
      </c>
      <c r="F335" s="39" t="s">
        <v>751</v>
      </c>
      <c r="G335" s="40">
        <v>1</v>
      </c>
      <c r="H335" s="41">
        <v>0</v>
      </c>
      <c r="I335" s="42">
        <f>ROUND(G335*H335,P4)</f>
        <v>0</v>
      </c>
      <c r="J335" s="39" t="s">
        <v>2348</v>
      </c>
      <c r="O335" s="43">
        <f>I335*0.21</f>
        <v>0</v>
      </c>
      <c r="P335">
        <v>3</v>
      </c>
    </row>
    <row r="336">
      <c r="A336" s="36" t="s">
        <v>464</v>
      </c>
      <c r="B336" s="44"/>
      <c r="C336" s="45"/>
      <c r="D336" s="45"/>
      <c r="E336" s="46" t="s">
        <v>460</v>
      </c>
      <c r="F336" s="45"/>
      <c r="G336" s="45"/>
      <c r="H336" s="45"/>
      <c r="I336" s="45"/>
      <c r="J336" s="47"/>
    </row>
    <row r="337">
      <c r="A337" s="36" t="s">
        <v>465</v>
      </c>
      <c r="B337" s="44"/>
      <c r="C337" s="45"/>
      <c r="D337" s="45"/>
      <c r="E337" s="48" t="s">
        <v>10201</v>
      </c>
      <c r="F337" s="45"/>
      <c r="G337" s="45"/>
      <c r="H337" s="45"/>
      <c r="I337" s="45"/>
      <c r="J337" s="47"/>
    </row>
    <row r="338">
      <c r="A338" s="36" t="s">
        <v>467</v>
      </c>
      <c r="B338" s="44"/>
      <c r="C338" s="45"/>
      <c r="D338" s="45"/>
      <c r="E338" s="46" t="s">
        <v>460</v>
      </c>
      <c r="F338" s="45"/>
      <c r="G338" s="45"/>
      <c r="H338" s="45"/>
      <c r="I338" s="45"/>
      <c r="J338" s="47"/>
    </row>
    <row r="339">
      <c r="A339" s="36" t="s">
        <v>458</v>
      </c>
      <c r="B339" s="36">
        <v>81</v>
      </c>
      <c r="C339" s="37" t="s">
        <v>12917</v>
      </c>
      <c r="D339" s="36" t="s">
        <v>460</v>
      </c>
      <c r="E339" s="38" t="s">
        <v>12918</v>
      </c>
      <c r="F339" s="39" t="s">
        <v>751</v>
      </c>
      <c r="G339" s="40">
        <v>2</v>
      </c>
      <c r="H339" s="41">
        <v>0</v>
      </c>
      <c r="I339" s="42">
        <f>ROUND(G339*H339,P4)</f>
        <v>0</v>
      </c>
      <c r="J339" s="39" t="s">
        <v>2348</v>
      </c>
      <c r="O339" s="43">
        <f>I339*0.21</f>
        <v>0</v>
      </c>
      <c r="P339">
        <v>3</v>
      </c>
    </row>
    <row r="340">
      <c r="A340" s="36" t="s">
        <v>464</v>
      </c>
      <c r="B340" s="44"/>
      <c r="C340" s="45"/>
      <c r="D340" s="45"/>
      <c r="E340" s="46" t="s">
        <v>460</v>
      </c>
      <c r="F340" s="45"/>
      <c r="G340" s="45"/>
      <c r="H340" s="45"/>
      <c r="I340" s="45"/>
      <c r="J340" s="47"/>
    </row>
    <row r="341">
      <c r="A341" s="36" t="s">
        <v>465</v>
      </c>
      <c r="B341" s="44"/>
      <c r="C341" s="45"/>
      <c r="D341" s="45"/>
      <c r="E341" s="48" t="s">
        <v>11283</v>
      </c>
      <c r="F341" s="45"/>
      <c r="G341" s="45"/>
      <c r="H341" s="45"/>
      <c r="I341" s="45"/>
      <c r="J341" s="47"/>
    </row>
    <row r="342">
      <c r="A342" s="36" t="s">
        <v>467</v>
      </c>
      <c r="B342" s="44"/>
      <c r="C342" s="45"/>
      <c r="D342" s="45"/>
      <c r="E342" s="46" t="s">
        <v>460</v>
      </c>
      <c r="F342" s="45"/>
      <c r="G342" s="45"/>
      <c r="H342" s="45"/>
      <c r="I342" s="45"/>
      <c r="J342" s="47"/>
    </row>
    <row r="343">
      <c r="A343" s="36" t="s">
        <v>458</v>
      </c>
      <c r="B343" s="36">
        <v>82</v>
      </c>
      <c r="C343" s="37" t="s">
        <v>12919</v>
      </c>
      <c r="D343" s="36" t="s">
        <v>460</v>
      </c>
      <c r="E343" s="38" t="s">
        <v>12920</v>
      </c>
      <c r="F343" s="39" t="s">
        <v>751</v>
      </c>
      <c r="G343" s="40">
        <v>2</v>
      </c>
      <c r="H343" s="41">
        <v>0</v>
      </c>
      <c r="I343" s="42">
        <f>ROUND(G343*H343,P4)</f>
        <v>0</v>
      </c>
      <c r="J343" s="39" t="s">
        <v>2348</v>
      </c>
      <c r="O343" s="43">
        <f>I343*0.21</f>
        <v>0</v>
      </c>
      <c r="P343">
        <v>3</v>
      </c>
    </row>
    <row r="344">
      <c r="A344" s="36" t="s">
        <v>464</v>
      </c>
      <c r="B344" s="44"/>
      <c r="C344" s="45"/>
      <c r="D344" s="45"/>
      <c r="E344" s="46" t="s">
        <v>460</v>
      </c>
      <c r="F344" s="45"/>
      <c r="G344" s="45"/>
      <c r="H344" s="45"/>
      <c r="I344" s="45"/>
      <c r="J344" s="47"/>
    </row>
    <row r="345">
      <c r="A345" s="36" t="s">
        <v>465</v>
      </c>
      <c r="B345" s="44"/>
      <c r="C345" s="45"/>
      <c r="D345" s="45"/>
      <c r="E345" s="48" t="s">
        <v>11283</v>
      </c>
      <c r="F345" s="45"/>
      <c r="G345" s="45"/>
      <c r="H345" s="45"/>
      <c r="I345" s="45"/>
      <c r="J345" s="47"/>
    </row>
    <row r="346">
      <c r="A346" s="36" t="s">
        <v>467</v>
      </c>
      <c r="B346" s="44"/>
      <c r="C346" s="45"/>
      <c r="D346" s="45"/>
      <c r="E346" s="46" t="s">
        <v>460</v>
      </c>
      <c r="F346" s="45"/>
      <c r="G346" s="45"/>
      <c r="H346" s="45"/>
      <c r="I346" s="45"/>
      <c r="J346" s="47"/>
    </row>
    <row r="347">
      <c r="A347" s="36" t="s">
        <v>458</v>
      </c>
      <c r="B347" s="36">
        <v>83</v>
      </c>
      <c r="C347" s="37" t="s">
        <v>12921</v>
      </c>
      <c r="D347" s="36" t="s">
        <v>460</v>
      </c>
      <c r="E347" s="38" t="s">
        <v>12922</v>
      </c>
      <c r="F347" s="39" t="s">
        <v>751</v>
      </c>
      <c r="G347" s="40">
        <v>1</v>
      </c>
      <c r="H347" s="41">
        <v>0</v>
      </c>
      <c r="I347" s="42">
        <f>ROUND(G347*H347,P4)</f>
        <v>0</v>
      </c>
      <c r="J347" s="39" t="s">
        <v>2348</v>
      </c>
      <c r="O347" s="43">
        <f>I347*0.21</f>
        <v>0</v>
      </c>
      <c r="P347">
        <v>3</v>
      </c>
    </row>
    <row r="348">
      <c r="A348" s="36" t="s">
        <v>464</v>
      </c>
      <c r="B348" s="44"/>
      <c r="C348" s="45"/>
      <c r="D348" s="45"/>
      <c r="E348" s="46" t="s">
        <v>460</v>
      </c>
      <c r="F348" s="45"/>
      <c r="G348" s="45"/>
      <c r="H348" s="45"/>
      <c r="I348" s="45"/>
      <c r="J348" s="47"/>
    </row>
    <row r="349">
      <c r="A349" s="36" t="s">
        <v>465</v>
      </c>
      <c r="B349" s="44"/>
      <c r="C349" s="45"/>
      <c r="D349" s="45"/>
      <c r="E349" s="48" t="s">
        <v>10201</v>
      </c>
      <c r="F349" s="45"/>
      <c r="G349" s="45"/>
      <c r="H349" s="45"/>
      <c r="I349" s="45"/>
      <c r="J349" s="47"/>
    </row>
    <row r="350">
      <c r="A350" s="36" t="s">
        <v>467</v>
      </c>
      <c r="B350" s="44"/>
      <c r="C350" s="45"/>
      <c r="D350" s="45"/>
      <c r="E350" s="46" t="s">
        <v>460</v>
      </c>
      <c r="F350" s="45"/>
      <c r="G350" s="45"/>
      <c r="H350" s="45"/>
      <c r="I350" s="45"/>
      <c r="J350" s="47"/>
    </row>
    <row r="351">
      <c r="A351" s="36" t="s">
        <v>458</v>
      </c>
      <c r="B351" s="36">
        <v>84</v>
      </c>
      <c r="C351" s="37" t="s">
        <v>12923</v>
      </c>
      <c r="D351" s="36" t="s">
        <v>460</v>
      </c>
      <c r="E351" s="38" t="s">
        <v>12924</v>
      </c>
      <c r="F351" s="39" t="s">
        <v>751</v>
      </c>
      <c r="G351" s="40">
        <v>2</v>
      </c>
      <c r="H351" s="41">
        <v>0</v>
      </c>
      <c r="I351" s="42">
        <f>ROUND(G351*H351,P4)</f>
        <v>0</v>
      </c>
      <c r="J351" s="39" t="s">
        <v>2348</v>
      </c>
      <c r="O351" s="43">
        <f>I351*0.21</f>
        <v>0</v>
      </c>
      <c r="P351">
        <v>3</v>
      </c>
    </row>
    <row r="352">
      <c r="A352" s="36" t="s">
        <v>464</v>
      </c>
      <c r="B352" s="44"/>
      <c r="C352" s="45"/>
      <c r="D352" s="45"/>
      <c r="E352" s="46" t="s">
        <v>460</v>
      </c>
      <c r="F352" s="45"/>
      <c r="G352" s="45"/>
      <c r="H352" s="45"/>
      <c r="I352" s="45"/>
      <c r="J352" s="47"/>
    </row>
    <row r="353">
      <c r="A353" s="36" t="s">
        <v>465</v>
      </c>
      <c r="B353" s="44"/>
      <c r="C353" s="45"/>
      <c r="D353" s="45"/>
      <c r="E353" s="48" t="s">
        <v>11283</v>
      </c>
      <c r="F353" s="45"/>
      <c r="G353" s="45"/>
      <c r="H353" s="45"/>
      <c r="I353" s="45"/>
      <c r="J353" s="47"/>
    </row>
    <row r="354">
      <c r="A354" s="36" t="s">
        <v>467</v>
      </c>
      <c r="B354" s="44"/>
      <c r="C354" s="45"/>
      <c r="D354" s="45"/>
      <c r="E354" s="46" t="s">
        <v>460</v>
      </c>
      <c r="F354" s="45"/>
      <c r="G354" s="45"/>
      <c r="H354" s="45"/>
      <c r="I354" s="45"/>
      <c r="J354" s="47"/>
    </row>
    <row r="355">
      <c r="A355" s="36" t="s">
        <v>458</v>
      </c>
      <c r="B355" s="36">
        <v>85</v>
      </c>
      <c r="C355" s="37" t="s">
        <v>12925</v>
      </c>
      <c r="D355" s="36" t="s">
        <v>460</v>
      </c>
      <c r="E355" s="38" t="s">
        <v>12926</v>
      </c>
      <c r="F355" s="39" t="s">
        <v>751</v>
      </c>
      <c r="G355" s="40">
        <v>2</v>
      </c>
      <c r="H355" s="41">
        <v>0</v>
      </c>
      <c r="I355" s="42">
        <f>ROUND(G355*H355,P4)</f>
        <v>0</v>
      </c>
      <c r="J355" s="39" t="s">
        <v>2348</v>
      </c>
      <c r="O355" s="43">
        <f>I355*0.21</f>
        <v>0</v>
      </c>
      <c r="P355">
        <v>3</v>
      </c>
    </row>
    <row r="356">
      <c r="A356" s="36" t="s">
        <v>464</v>
      </c>
      <c r="B356" s="44"/>
      <c r="C356" s="45"/>
      <c r="D356" s="45"/>
      <c r="E356" s="46" t="s">
        <v>460</v>
      </c>
      <c r="F356" s="45"/>
      <c r="G356" s="45"/>
      <c r="H356" s="45"/>
      <c r="I356" s="45"/>
      <c r="J356" s="47"/>
    </row>
    <row r="357">
      <c r="A357" s="36" t="s">
        <v>465</v>
      </c>
      <c r="B357" s="44"/>
      <c r="C357" s="45"/>
      <c r="D357" s="45"/>
      <c r="E357" s="48" t="s">
        <v>11283</v>
      </c>
      <c r="F357" s="45"/>
      <c r="G357" s="45"/>
      <c r="H357" s="45"/>
      <c r="I357" s="45"/>
      <c r="J357" s="47"/>
    </row>
    <row r="358">
      <c r="A358" s="36" t="s">
        <v>467</v>
      </c>
      <c r="B358" s="44"/>
      <c r="C358" s="45"/>
      <c r="D358" s="45"/>
      <c r="E358" s="46" t="s">
        <v>460</v>
      </c>
      <c r="F358" s="45"/>
      <c r="G358" s="45"/>
      <c r="H358" s="45"/>
      <c r="I358" s="45"/>
      <c r="J358" s="47"/>
    </row>
    <row r="359">
      <c r="A359" s="36" t="s">
        <v>458</v>
      </c>
      <c r="B359" s="36">
        <v>86</v>
      </c>
      <c r="C359" s="37" t="s">
        <v>12927</v>
      </c>
      <c r="D359" s="36" t="s">
        <v>460</v>
      </c>
      <c r="E359" s="38" t="s">
        <v>12928</v>
      </c>
      <c r="F359" s="39" t="s">
        <v>743</v>
      </c>
      <c r="G359" s="40">
        <v>85</v>
      </c>
      <c r="H359" s="41">
        <v>0</v>
      </c>
      <c r="I359" s="42">
        <f>ROUND(G359*H359,P4)</f>
        <v>0</v>
      </c>
      <c r="J359" s="39" t="s">
        <v>2348</v>
      </c>
      <c r="O359" s="43">
        <f>I359*0.21</f>
        <v>0</v>
      </c>
      <c r="P359">
        <v>3</v>
      </c>
    </row>
    <row r="360">
      <c r="A360" s="36" t="s">
        <v>464</v>
      </c>
      <c r="B360" s="44"/>
      <c r="C360" s="45"/>
      <c r="D360" s="45"/>
      <c r="E360" s="46" t="s">
        <v>460</v>
      </c>
      <c r="F360" s="45"/>
      <c r="G360" s="45"/>
      <c r="H360" s="45"/>
      <c r="I360" s="45"/>
      <c r="J360" s="47"/>
    </row>
    <row r="361">
      <c r="A361" s="36" t="s">
        <v>465</v>
      </c>
      <c r="B361" s="44"/>
      <c r="C361" s="45"/>
      <c r="D361" s="45"/>
      <c r="E361" s="48" t="s">
        <v>12268</v>
      </c>
      <c r="F361" s="45"/>
      <c r="G361" s="45"/>
      <c r="H361" s="45"/>
      <c r="I361" s="45"/>
      <c r="J361" s="47"/>
    </row>
    <row r="362">
      <c r="A362" s="36" t="s">
        <v>467</v>
      </c>
      <c r="B362" s="44"/>
      <c r="C362" s="45"/>
      <c r="D362" s="45"/>
      <c r="E362" s="46" t="s">
        <v>460</v>
      </c>
      <c r="F362" s="45"/>
      <c r="G362" s="45"/>
      <c r="H362" s="45"/>
      <c r="I362" s="45"/>
      <c r="J362" s="47"/>
    </row>
    <row r="363">
      <c r="A363" s="36" t="s">
        <v>458</v>
      </c>
      <c r="B363" s="36">
        <v>87</v>
      </c>
      <c r="C363" s="37" t="s">
        <v>12929</v>
      </c>
      <c r="D363" s="36" t="s">
        <v>460</v>
      </c>
      <c r="E363" s="38" t="s">
        <v>12930</v>
      </c>
      <c r="F363" s="39" t="s">
        <v>743</v>
      </c>
      <c r="G363" s="40">
        <v>85</v>
      </c>
      <c r="H363" s="41">
        <v>0</v>
      </c>
      <c r="I363" s="42">
        <f>ROUND(G363*H363,P4)</f>
        <v>0</v>
      </c>
      <c r="J363" s="39" t="s">
        <v>2348</v>
      </c>
      <c r="O363" s="43">
        <f>I363*0.21</f>
        <v>0</v>
      </c>
      <c r="P363">
        <v>3</v>
      </c>
    </row>
    <row r="364">
      <c r="A364" s="36" t="s">
        <v>464</v>
      </c>
      <c r="B364" s="44"/>
      <c r="C364" s="45"/>
      <c r="D364" s="45"/>
      <c r="E364" s="46" t="s">
        <v>460</v>
      </c>
      <c r="F364" s="45"/>
      <c r="G364" s="45"/>
      <c r="H364" s="45"/>
      <c r="I364" s="45"/>
      <c r="J364" s="47"/>
    </row>
    <row r="365">
      <c r="A365" s="36" t="s">
        <v>465</v>
      </c>
      <c r="B365" s="44"/>
      <c r="C365" s="45"/>
      <c r="D365" s="45"/>
      <c r="E365" s="48" t="s">
        <v>12268</v>
      </c>
      <c r="F365" s="45"/>
      <c r="G365" s="45"/>
      <c r="H365" s="45"/>
      <c r="I365" s="45"/>
      <c r="J365" s="47"/>
    </row>
    <row r="366">
      <c r="A366" s="36" t="s">
        <v>467</v>
      </c>
      <c r="B366" s="44"/>
      <c r="C366" s="45"/>
      <c r="D366" s="45"/>
      <c r="E366" s="46" t="s">
        <v>460</v>
      </c>
      <c r="F366" s="45"/>
      <c r="G366" s="45"/>
      <c r="H366" s="45"/>
      <c r="I366" s="45"/>
      <c r="J366" s="47"/>
    </row>
    <row r="367">
      <c r="A367" s="36" t="s">
        <v>458</v>
      </c>
      <c r="B367" s="36">
        <v>88</v>
      </c>
      <c r="C367" s="37" t="s">
        <v>12931</v>
      </c>
      <c r="D367" s="36" t="s">
        <v>460</v>
      </c>
      <c r="E367" s="38" t="s">
        <v>12932</v>
      </c>
      <c r="F367" s="39" t="s">
        <v>751</v>
      </c>
      <c r="G367" s="40">
        <v>2</v>
      </c>
      <c r="H367" s="41">
        <v>0</v>
      </c>
      <c r="I367" s="42">
        <f>ROUND(G367*H367,P4)</f>
        <v>0</v>
      </c>
      <c r="J367" s="39" t="s">
        <v>2348</v>
      </c>
      <c r="O367" s="43">
        <f>I367*0.21</f>
        <v>0</v>
      </c>
      <c r="P367">
        <v>3</v>
      </c>
    </row>
    <row r="368">
      <c r="A368" s="36" t="s">
        <v>464</v>
      </c>
      <c r="B368" s="44"/>
      <c r="C368" s="45"/>
      <c r="D368" s="45"/>
      <c r="E368" s="46" t="s">
        <v>460</v>
      </c>
      <c r="F368" s="45"/>
      <c r="G368" s="45"/>
      <c r="H368" s="45"/>
      <c r="I368" s="45"/>
      <c r="J368" s="47"/>
    </row>
    <row r="369">
      <c r="A369" s="36" t="s">
        <v>465</v>
      </c>
      <c r="B369" s="44"/>
      <c r="C369" s="45"/>
      <c r="D369" s="45"/>
      <c r="E369" s="48" t="s">
        <v>11283</v>
      </c>
      <c r="F369" s="45"/>
      <c r="G369" s="45"/>
      <c r="H369" s="45"/>
      <c r="I369" s="45"/>
      <c r="J369" s="47"/>
    </row>
    <row r="370">
      <c r="A370" s="36" t="s">
        <v>467</v>
      </c>
      <c r="B370" s="44"/>
      <c r="C370" s="45"/>
      <c r="D370" s="45"/>
      <c r="E370" s="46" t="s">
        <v>460</v>
      </c>
      <c r="F370" s="45"/>
      <c r="G370" s="45"/>
      <c r="H370" s="45"/>
      <c r="I370" s="45"/>
      <c r="J370" s="47"/>
    </row>
    <row r="371">
      <c r="A371" s="36" t="s">
        <v>458</v>
      </c>
      <c r="B371" s="36">
        <v>89</v>
      </c>
      <c r="C371" s="37" t="s">
        <v>12933</v>
      </c>
      <c r="D371" s="36" t="s">
        <v>460</v>
      </c>
      <c r="E371" s="38" t="s">
        <v>12934</v>
      </c>
      <c r="F371" s="39" t="s">
        <v>751</v>
      </c>
      <c r="G371" s="40">
        <v>2</v>
      </c>
      <c r="H371" s="41">
        <v>0</v>
      </c>
      <c r="I371" s="42">
        <f>ROUND(G371*H371,P4)</f>
        <v>0</v>
      </c>
      <c r="J371" s="39" t="s">
        <v>2348</v>
      </c>
      <c r="O371" s="43">
        <f>I371*0.21</f>
        <v>0</v>
      </c>
      <c r="P371">
        <v>3</v>
      </c>
    </row>
    <row r="372">
      <c r="A372" s="36" t="s">
        <v>464</v>
      </c>
      <c r="B372" s="44"/>
      <c r="C372" s="45"/>
      <c r="D372" s="45"/>
      <c r="E372" s="46" t="s">
        <v>460</v>
      </c>
      <c r="F372" s="45"/>
      <c r="G372" s="45"/>
      <c r="H372" s="45"/>
      <c r="I372" s="45"/>
      <c r="J372" s="47"/>
    </row>
    <row r="373">
      <c r="A373" s="36" t="s">
        <v>465</v>
      </c>
      <c r="B373" s="44"/>
      <c r="C373" s="45"/>
      <c r="D373" s="45"/>
      <c r="E373" s="48" t="s">
        <v>11283</v>
      </c>
      <c r="F373" s="45"/>
      <c r="G373" s="45"/>
      <c r="H373" s="45"/>
      <c r="I373" s="45"/>
      <c r="J373" s="47"/>
    </row>
    <row r="374">
      <c r="A374" s="36" t="s">
        <v>467</v>
      </c>
      <c r="B374" s="44"/>
      <c r="C374" s="45"/>
      <c r="D374" s="45"/>
      <c r="E374" s="46" t="s">
        <v>460</v>
      </c>
      <c r="F374" s="45"/>
      <c r="G374" s="45"/>
      <c r="H374" s="45"/>
      <c r="I374" s="45"/>
      <c r="J374" s="47"/>
    </row>
    <row r="375">
      <c r="A375" s="36" t="s">
        <v>458</v>
      </c>
      <c r="B375" s="36">
        <v>90</v>
      </c>
      <c r="C375" s="37" t="s">
        <v>12935</v>
      </c>
      <c r="D375" s="36" t="s">
        <v>460</v>
      </c>
      <c r="E375" s="38" t="s">
        <v>12936</v>
      </c>
      <c r="F375" s="39" t="s">
        <v>751</v>
      </c>
      <c r="G375" s="40">
        <v>2</v>
      </c>
      <c r="H375" s="41">
        <v>0</v>
      </c>
      <c r="I375" s="42">
        <f>ROUND(G375*H375,P4)</f>
        <v>0</v>
      </c>
      <c r="J375" s="39" t="s">
        <v>2348</v>
      </c>
      <c r="O375" s="43">
        <f>I375*0.21</f>
        <v>0</v>
      </c>
      <c r="P375">
        <v>3</v>
      </c>
    </row>
    <row r="376">
      <c r="A376" s="36" t="s">
        <v>464</v>
      </c>
      <c r="B376" s="44"/>
      <c r="C376" s="45"/>
      <c r="D376" s="45"/>
      <c r="E376" s="46" t="s">
        <v>460</v>
      </c>
      <c r="F376" s="45"/>
      <c r="G376" s="45"/>
      <c r="H376" s="45"/>
      <c r="I376" s="45"/>
      <c r="J376" s="47"/>
    </row>
    <row r="377">
      <c r="A377" s="36" t="s">
        <v>465</v>
      </c>
      <c r="B377" s="44"/>
      <c r="C377" s="45"/>
      <c r="D377" s="45"/>
      <c r="E377" s="48" t="s">
        <v>11283</v>
      </c>
      <c r="F377" s="45"/>
      <c r="G377" s="45"/>
      <c r="H377" s="45"/>
      <c r="I377" s="45"/>
      <c r="J377" s="47"/>
    </row>
    <row r="378">
      <c r="A378" s="36" t="s">
        <v>467</v>
      </c>
      <c r="B378" s="44"/>
      <c r="C378" s="45"/>
      <c r="D378" s="45"/>
      <c r="E378" s="46" t="s">
        <v>460</v>
      </c>
      <c r="F378" s="45"/>
      <c r="G378" s="45"/>
      <c r="H378" s="45"/>
      <c r="I378" s="45"/>
      <c r="J378" s="47"/>
    </row>
    <row r="379">
      <c r="A379" s="36" t="s">
        <v>458</v>
      </c>
      <c r="B379" s="36">
        <v>91</v>
      </c>
      <c r="C379" s="37" t="s">
        <v>12937</v>
      </c>
      <c r="D379" s="36" t="s">
        <v>460</v>
      </c>
      <c r="E379" s="38" t="s">
        <v>12938</v>
      </c>
      <c r="F379" s="39" t="s">
        <v>743</v>
      </c>
      <c r="G379" s="40">
        <v>105</v>
      </c>
      <c r="H379" s="41">
        <v>0</v>
      </c>
      <c r="I379" s="42">
        <f>ROUND(G379*H379,P4)</f>
        <v>0</v>
      </c>
      <c r="J379" s="39" t="s">
        <v>2348</v>
      </c>
      <c r="O379" s="43">
        <f>I379*0.21</f>
        <v>0</v>
      </c>
      <c r="P379">
        <v>3</v>
      </c>
    </row>
    <row r="380">
      <c r="A380" s="36" t="s">
        <v>464</v>
      </c>
      <c r="B380" s="44"/>
      <c r="C380" s="45"/>
      <c r="D380" s="45"/>
      <c r="E380" s="46" t="s">
        <v>460</v>
      </c>
      <c r="F380" s="45"/>
      <c r="G380" s="45"/>
      <c r="H380" s="45"/>
      <c r="I380" s="45"/>
      <c r="J380" s="47"/>
    </row>
    <row r="381">
      <c r="A381" s="36" t="s">
        <v>465</v>
      </c>
      <c r="B381" s="44"/>
      <c r="C381" s="45"/>
      <c r="D381" s="45"/>
      <c r="E381" s="48" t="s">
        <v>12939</v>
      </c>
      <c r="F381" s="45"/>
      <c r="G381" s="45"/>
      <c r="H381" s="45"/>
      <c r="I381" s="45"/>
      <c r="J381" s="47"/>
    </row>
    <row r="382">
      <c r="A382" s="36" t="s">
        <v>467</v>
      </c>
      <c r="B382" s="44"/>
      <c r="C382" s="45"/>
      <c r="D382" s="45"/>
      <c r="E382" s="46" t="s">
        <v>460</v>
      </c>
      <c r="F382" s="45"/>
      <c r="G382" s="45"/>
      <c r="H382" s="45"/>
      <c r="I382" s="45"/>
      <c r="J382" s="47"/>
    </row>
    <row r="383">
      <c r="A383" s="36" t="s">
        <v>458</v>
      </c>
      <c r="B383" s="36">
        <v>92</v>
      </c>
      <c r="C383" s="37" t="s">
        <v>12940</v>
      </c>
      <c r="D383" s="36" t="s">
        <v>460</v>
      </c>
      <c r="E383" s="38" t="s">
        <v>12941</v>
      </c>
      <c r="F383" s="39" t="s">
        <v>743</v>
      </c>
      <c r="G383" s="40">
        <v>95</v>
      </c>
      <c r="H383" s="41">
        <v>0</v>
      </c>
      <c r="I383" s="42">
        <f>ROUND(G383*H383,P4)</f>
        <v>0</v>
      </c>
      <c r="J383" s="39" t="s">
        <v>2348</v>
      </c>
      <c r="O383" s="43">
        <f>I383*0.21</f>
        <v>0</v>
      </c>
      <c r="P383">
        <v>3</v>
      </c>
    </row>
    <row r="384">
      <c r="A384" s="36" t="s">
        <v>464</v>
      </c>
      <c r="B384" s="44"/>
      <c r="C384" s="45"/>
      <c r="D384" s="45"/>
      <c r="E384" s="46" t="s">
        <v>460</v>
      </c>
      <c r="F384" s="45"/>
      <c r="G384" s="45"/>
      <c r="H384" s="45"/>
      <c r="I384" s="45"/>
      <c r="J384" s="47"/>
    </row>
    <row r="385">
      <c r="A385" s="36" t="s">
        <v>465</v>
      </c>
      <c r="B385" s="44"/>
      <c r="C385" s="45"/>
      <c r="D385" s="45"/>
      <c r="E385" s="48" t="s">
        <v>12586</v>
      </c>
      <c r="F385" s="45"/>
      <c r="G385" s="45"/>
      <c r="H385" s="45"/>
      <c r="I385" s="45"/>
      <c r="J385" s="47"/>
    </row>
    <row r="386">
      <c r="A386" s="36" t="s">
        <v>467</v>
      </c>
      <c r="B386" s="44"/>
      <c r="C386" s="45"/>
      <c r="D386" s="45"/>
      <c r="E386" s="46" t="s">
        <v>460</v>
      </c>
      <c r="F386" s="45"/>
      <c r="G386" s="45"/>
      <c r="H386" s="45"/>
      <c r="I386" s="45"/>
      <c r="J386" s="47"/>
    </row>
    <row r="387" ht="30">
      <c r="A387" s="36" t="s">
        <v>458</v>
      </c>
      <c r="B387" s="36">
        <v>93</v>
      </c>
      <c r="C387" s="37" t="s">
        <v>12942</v>
      </c>
      <c r="D387" s="36" t="s">
        <v>460</v>
      </c>
      <c r="E387" s="38" t="s">
        <v>12943</v>
      </c>
      <c r="F387" s="39" t="s">
        <v>743</v>
      </c>
      <c r="G387" s="40">
        <v>46</v>
      </c>
      <c r="H387" s="41">
        <v>0</v>
      </c>
      <c r="I387" s="42">
        <f>ROUND(G387*H387,P4)</f>
        <v>0</v>
      </c>
      <c r="J387" s="39" t="s">
        <v>463</v>
      </c>
      <c r="O387" s="43">
        <f>I387*0.21</f>
        <v>0</v>
      </c>
      <c r="P387">
        <v>3</v>
      </c>
    </row>
    <row r="388">
      <c r="A388" s="36" t="s">
        <v>464</v>
      </c>
      <c r="B388" s="44"/>
      <c r="C388" s="45"/>
      <c r="D388" s="45"/>
      <c r="E388" s="46" t="s">
        <v>460</v>
      </c>
      <c r="F388" s="45"/>
      <c r="G388" s="45"/>
      <c r="H388" s="45"/>
      <c r="I388" s="45"/>
      <c r="J388" s="47"/>
    </row>
    <row r="389">
      <c r="A389" s="36" t="s">
        <v>465</v>
      </c>
      <c r="B389" s="44"/>
      <c r="C389" s="45"/>
      <c r="D389" s="45"/>
      <c r="E389" s="48" t="s">
        <v>12944</v>
      </c>
      <c r="F389" s="45"/>
      <c r="G389" s="45"/>
      <c r="H389" s="45"/>
      <c r="I389" s="45"/>
      <c r="J389" s="47"/>
    </row>
    <row r="390">
      <c r="A390" s="36" t="s">
        <v>467</v>
      </c>
      <c r="B390" s="44"/>
      <c r="C390" s="45"/>
      <c r="D390" s="45"/>
      <c r="E390" s="46" t="s">
        <v>460</v>
      </c>
      <c r="F390" s="45"/>
      <c r="G390" s="45"/>
      <c r="H390" s="45"/>
      <c r="I390" s="45"/>
      <c r="J390" s="47"/>
    </row>
    <row r="391" ht="30">
      <c r="A391" s="36" t="s">
        <v>458</v>
      </c>
      <c r="B391" s="36">
        <v>94</v>
      </c>
      <c r="C391" s="37" t="s">
        <v>12945</v>
      </c>
      <c r="D391" s="36" t="s">
        <v>460</v>
      </c>
      <c r="E391" s="38" t="s">
        <v>12946</v>
      </c>
      <c r="F391" s="39" t="s">
        <v>751</v>
      </c>
      <c r="G391" s="40">
        <v>1</v>
      </c>
      <c r="H391" s="41">
        <v>0</v>
      </c>
      <c r="I391" s="42">
        <f>ROUND(G391*H391,P4)</f>
        <v>0</v>
      </c>
      <c r="J391" s="39" t="s">
        <v>463</v>
      </c>
      <c r="O391" s="43">
        <f>I391*0.21</f>
        <v>0</v>
      </c>
      <c r="P391">
        <v>3</v>
      </c>
    </row>
    <row r="392">
      <c r="A392" s="36" t="s">
        <v>464</v>
      </c>
      <c r="B392" s="44"/>
      <c r="C392" s="45"/>
      <c r="D392" s="45"/>
      <c r="E392" s="46" t="s">
        <v>460</v>
      </c>
      <c r="F392" s="45"/>
      <c r="G392" s="45"/>
      <c r="H392" s="45"/>
      <c r="I392" s="45"/>
      <c r="J392" s="47"/>
    </row>
    <row r="393">
      <c r="A393" s="36" t="s">
        <v>465</v>
      </c>
      <c r="B393" s="44"/>
      <c r="C393" s="45"/>
      <c r="D393" s="45"/>
      <c r="E393" s="48" t="s">
        <v>10201</v>
      </c>
      <c r="F393" s="45"/>
      <c r="G393" s="45"/>
      <c r="H393" s="45"/>
      <c r="I393" s="45"/>
      <c r="J393" s="47"/>
    </row>
    <row r="394">
      <c r="A394" s="36" t="s">
        <v>467</v>
      </c>
      <c r="B394" s="44"/>
      <c r="C394" s="45"/>
      <c r="D394" s="45"/>
      <c r="E394" s="46" t="s">
        <v>460</v>
      </c>
      <c r="F394" s="45"/>
      <c r="G394" s="45"/>
      <c r="H394" s="45"/>
      <c r="I394" s="45"/>
      <c r="J394" s="47"/>
    </row>
    <row r="395">
      <c r="A395" s="36" t="s">
        <v>458</v>
      </c>
      <c r="B395" s="36">
        <v>95</v>
      </c>
      <c r="C395" s="37" t="s">
        <v>12947</v>
      </c>
      <c r="D395" s="36" t="s">
        <v>460</v>
      </c>
      <c r="E395" s="38" t="s">
        <v>12948</v>
      </c>
      <c r="F395" s="39" t="s">
        <v>751</v>
      </c>
      <c r="G395" s="40">
        <v>6</v>
      </c>
      <c r="H395" s="41">
        <v>0</v>
      </c>
      <c r="I395" s="42">
        <f>ROUND(G395*H395,P4)</f>
        <v>0</v>
      </c>
      <c r="J395" s="39" t="s">
        <v>463</v>
      </c>
      <c r="O395" s="43">
        <f>I395*0.21</f>
        <v>0</v>
      </c>
      <c r="P395">
        <v>3</v>
      </c>
    </row>
    <row r="396">
      <c r="A396" s="36" t="s">
        <v>464</v>
      </c>
      <c r="B396" s="44"/>
      <c r="C396" s="45"/>
      <c r="D396" s="45"/>
      <c r="E396" s="46" t="s">
        <v>460</v>
      </c>
      <c r="F396" s="45"/>
      <c r="G396" s="45"/>
      <c r="H396" s="45"/>
      <c r="I396" s="45"/>
      <c r="J396" s="47"/>
    </row>
    <row r="397">
      <c r="A397" s="36" t="s">
        <v>465</v>
      </c>
      <c r="B397" s="44"/>
      <c r="C397" s="45"/>
      <c r="D397" s="45"/>
      <c r="E397" s="48" t="s">
        <v>12435</v>
      </c>
      <c r="F397" s="45"/>
      <c r="G397" s="45"/>
      <c r="H397" s="45"/>
      <c r="I397" s="45"/>
      <c r="J397" s="47"/>
    </row>
    <row r="398">
      <c r="A398" s="36" t="s">
        <v>467</v>
      </c>
      <c r="B398" s="44"/>
      <c r="C398" s="45"/>
      <c r="D398" s="45"/>
      <c r="E398" s="46" t="s">
        <v>460</v>
      </c>
      <c r="F398" s="45"/>
      <c r="G398" s="45"/>
      <c r="H398" s="45"/>
      <c r="I398" s="45"/>
      <c r="J398" s="47"/>
    </row>
    <row r="399">
      <c r="A399" s="36" t="s">
        <v>458</v>
      </c>
      <c r="B399" s="36">
        <v>96</v>
      </c>
      <c r="C399" s="37" t="s">
        <v>12949</v>
      </c>
      <c r="D399" s="36" t="s">
        <v>460</v>
      </c>
      <c r="E399" s="38" t="s">
        <v>12950</v>
      </c>
      <c r="F399" s="39" t="s">
        <v>751</v>
      </c>
      <c r="G399" s="40">
        <v>6</v>
      </c>
      <c r="H399" s="41">
        <v>0</v>
      </c>
      <c r="I399" s="42">
        <f>ROUND(G399*H399,P4)</f>
        <v>0</v>
      </c>
      <c r="J399" s="39" t="s">
        <v>463</v>
      </c>
      <c r="O399" s="43">
        <f>I399*0.21</f>
        <v>0</v>
      </c>
      <c r="P399">
        <v>3</v>
      </c>
    </row>
    <row r="400">
      <c r="A400" s="36" t="s">
        <v>464</v>
      </c>
      <c r="B400" s="44"/>
      <c r="C400" s="45"/>
      <c r="D400" s="45"/>
      <c r="E400" s="46" t="s">
        <v>460</v>
      </c>
      <c r="F400" s="45"/>
      <c r="G400" s="45"/>
      <c r="H400" s="45"/>
      <c r="I400" s="45"/>
      <c r="J400" s="47"/>
    </row>
    <row r="401">
      <c r="A401" s="36" t="s">
        <v>465</v>
      </c>
      <c r="B401" s="44"/>
      <c r="C401" s="45"/>
      <c r="D401" s="45"/>
      <c r="E401" s="48" t="s">
        <v>12435</v>
      </c>
      <c r="F401" s="45"/>
      <c r="G401" s="45"/>
      <c r="H401" s="45"/>
      <c r="I401" s="45"/>
      <c r="J401" s="47"/>
    </row>
    <row r="402">
      <c r="A402" s="36" t="s">
        <v>467</v>
      </c>
      <c r="B402" s="44"/>
      <c r="C402" s="45"/>
      <c r="D402" s="45"/>
      <c r="E402" s="46" t="s">
        <v>460</v>
      </c>
      <c r="F402" s="45"/>
      <c r="G402" s="45"/>
      <c r="H402" s="45"/>
      <c r="I402" s="45"/>
      <c r="J402" s="47"/>
    </row>
    <row r="403">
      <c r="A403" s="36" t="s">
        <v>458</v>
      </c>
      <c r="B403" s="36">
        <v>97</v>
      </c>
      <c r="C403" s="37" t="s">
        <v>12951</v>
      </c>
      <c r="D403" s="36" t="s">
        <v>460</v>
      </c>
      <c r="E403" s="38" t="s">
        <v>12952</v>
      </c>
      <c r="F403" s="39" t="s">
        <v>751</v>
      </c>
      <c r="G403" s="40">
        <v>2</v>
      </c>
      <c r="H403" s="41">
        <v>0</v>
      </c>
      <c r="I403" s="42">
        <f>ROUND(G403*H403,P4)</f>
        <v>0</v>
      </c>
      <c r="J403" s="39" t="s">
        <v>463</v>
      </c>
      <c r="O403" s="43">
        <f>I403*0.21</f>
        <v>0</v>
      </c>
      <c r="P403">
        <v>3</v>
      </c>
    </row>
    <row r="404">
      <c r="A404" s="36" t="s">
        <v>464</v>
      </c>
      <c r="B404" s="44"/>
      <c r="C404" s="45"/>
      <c r="D404" s="45"/>
      <c r="E404" s="46" t="s">
        <v>460</v>
      </c>
      <c r="F404" s="45"/>
      <c r="G404" s="45"/>
      <c r="H404" s="45"/>
      <c r="I404" s="45"/>
      <c r="J404" s="47"/>
    </row>
    <row r="405">
      <c r="A405" s="36" t="s">
        <v>465</v>
      </c>
      <c r="B405" s="44"/>
      <c r="C405" s="45"/>
      <c r="D405" s="45"/>
      <c r="E405" s="48" t="s">
        <v>11283</v>
      </c>
      <c r="F405" s="45"/>
      <c r="G405" s="45"/>
      <c r="H405" s="45"/>
      <c r="I405" s="45"/>
      <c r="J405" s="47"/>
    </row>
    <row r="406">
      <c r="A406" s="36" t="s">
        <v>467</v>
      </c>
      <c r="B406" s="44"/>
      <c r="C406" s="45"/>
      <c r="D406" s="45"/>
      <c r="E406" s="46" t="s">
        <v>460</v>
      </c>
      <c r="F406" s="45"/>
      <c r="G406" s="45"/>
      <c r="H406" s="45"/>
      <c r="I406" s="45"/>
      <c r="J406" s="47"/>
    </row>
    <row r="407">
      <c r="A407" s="36" t="s">
        <v>458</v>
      </c>
      <c r="B407" s="36">
        <v>98</v>
      </c>
      <c r="C407" s="37" t="s">
        <v>12953</v>
      </c>
      <c r="D407" s="36" t="s">
        <v>460</v>
      </c>
      <c r="E407" s="38" t="s">
        <v>12954</v>
      </c>
      <c r="F407" s="39" t="s">
        <v>751</v>
      </c>
      <c r="G407" s="40">
        <v>1</v>
      </c>
      <c r="H407" s="41">
        <v>0</v>
      </c>
      <c r="I407" s="42">
        <f>ROUND(G407*H407,P4)</f>
        <v>0</v>
      </c>
      <c r="J407" s="39" t="s">
        <v>463</v>
      </c>
      <c r="O407" s="43">
        <f>I407*0.21</f>
        <v>0</v>
      </c>
      <c r="P407">
        <v>3</v>
      </c>
    </row>
    <row r="408">
      <c r="A408" s="36" t="s">
        <v>464</v>
      </c>
      <c r="B408" s="44"/>
      <c r="C408" s="45"/>
      <c r="D408" s="45"/>
      <c r="E408" s="46" t="s">
        <v>460</v>
      </c>
      <c r="F408" s="45"/>
      <c r="G408" s="45"/>
      <c r="H408" s="45"/>
      <c r="I408" s="45"/>
      <c r="J408" s="47"/>
    </row>
    <row r="409">
      <c r="A409" s="36" t="s">
        <v>465</v>
      </c>
      <c r="B409" s="44"/>
      <c r="C409" s="45"/>
      <c r="D409" s="45"/>
      <c r="E409" s="48" t="s">
        <v>10201</v>
      </c>
      <c r="F409" s="45"/>
      <c r="G409" s="45"/>
      <c r="H409" s="45"/>
      <c r="I409" s="45"/>
      <c r="J409" s="47"/>
    </row>
    <row r="410">
      <c r="A410" s="36" t="s">
        <v>467</v>
      </c>
      <c r="B410" s="44"/>
      <c r="C410" s="45"/>
      <c r="D410" s="45"/>
      <c r="E410" s="46" t="s">
        <v>460</v>
      </c>
      <c r="F410" s="45"/>
      <c r="G410" s="45"/>
      <c r="H410" s="45"/>
      <c r="I410" s="45"/>
      <c r="J410" s="47"/>
    </row>
    <row r="411" ht="30">
      <c r="A411" s="36" t="s">
        <v>458</v>
      </c>
      <c r="B411" s="36">
        <v>99</v>
      </c>
      <c r="C411" s="37" t="s">
        <v>12955</v>
      </c>
      <c r="D411" s="36" t="s">
        <v>460</v>
      </c>
      <c r="E411" s="38" t="s">
        <v>12956</v>
      </c>
      <c r="F411" s="39" t="s">
        <v>751</v>
      </c>
      <c r="G411" s="40">
        <v>2</v>
      </c>
      <c r="H411" s="41">
        <v>0</v>
      </c>
      <c r="I411" s="42">
        <f>ROUND(G411*H411,P4)</f>
        <v>0</v>
      </c>
      <c r="J411" s="39" t="s">
        <v>463</v>
      </c>
      <c r="O411" s="43">
        <f>I411*0.21</f>
        <v>0</v>
      </c>
      <c r="P411">
        <v>3</v>
      </c>
    </row>
    <row r="412">
      <c r="A412" s="36" t="s">
        <v>464</v>
      </c>
      <c r="B412" s="44"/>
      <c r="C412" s="45"/>
      <c r="D412" s="45"/>
      <c r="E412" s="46" t="s">
        <v>460</v>
      </c>
      <c r="F412" s="45"/>
      <c r="G412" s="45"/>
      <c r="H412" s="45"/>
      <c r="I412" s="45"/>
      <c r="J412" s="47"/>
    </row>
    <row r="413">
      <c r="A413" s="36" t="s">
        <v>465</v>
      </c>
      <c r="B413" s="44"/>
      <c r="C413" s="45"/>
      <c r="D413" s="45"/>
      <c r="E413" s="48" t="s">
        <v>11283</v>
      </c>
      <c r="F413" s="45"/>
      <c r="G413" s="45"/>
      <c r="H413" s="45"/>
      <c r="I413" s="45"/>
      <c r="J413" s="47"/>
    </row>
    <row r="414">
      <c r="A414" s="36" t="s">
        <v>467</v>
      </c>
      <c r="B414" s="44"/>
      <c r="C414" s="45"/>
      <c r="D414" s="45"/>
      <c r="E414" s="46" t="s">
        <v>460</v>
      </c>
      <c r="F414" s="45"/>
      <c r="G414" s="45"/>
      <c r="H414" s="45"/>
      <c r="I414" s="45"/>
      <c r="J414" s="47"/>
    </row>
    <row r="415">
      <c r="A415" s="36" t="s">
        <v>458</v>
      </c>
      <c r="B415" s="36">
        <v>100</v>
      </c>
      <c r="C415" s="37" t="s">
        <v>12957</v>
      </c>
      <c r="D415" s="36" t="s">
        <v>460</v>
      </c>
      <c r="E415" s="38" t="s">
        <v>12958</v>
      </c>
      <c r="F415" s="39" t="s">
        <v>751</v>
      </c>
      <c r="G415" s="40">
        <v>4</v>
      </c>
      <c r="H415" s="41">
        <v>0</v>
      </c>
      <c r="I415" s="42">
        <f>ROUND(G415*H415,P4)</f>
        <v>0</v>
      </c>
      <c r="J415" s="39" t="s">
        <v>463</v>
      </c>
      <c r="O415" s="43">
        <f>I415*0.21</f>
        <v>0</v>
      </c>
      <c r="P415">
        <v>3</v>
      </c>
    </row>
    <row r="416">
      <c r="A416" s="36" t="s">
        <v>464</v>
      </c>
      <c r="B416" s="44"/>
      <c r="C416" s="45"/>
      <c r="D416" s="45"/>
      <c r="E416" s="46" t="s">
        <v>460</v>
      </c>
      <c r="F416" s="45"/>
      <c r="G416" s="45"/>
      <c r="H416" s="45"/>
      <c r="I416" s="45"/>
      <c r="J416" s="47"/>
    </row>
    <row r="417">
      <c r="A417" s="36" t="s">
        <v>465</v>
      </c>
      <c r="B417" s="44"/>
      <c r="C417" s="45"/>
      <c r="D417" s="45"/>
      <c r="E417" s="48" t="s">
        <v>12520</v>
      </c>
      <c r="F417" s="45"/>
      <c r="G417" s="45"/>
      <c r="H417" s="45"/>
      <c r="I417" s="45"/>
      <c r="J417" s="47"/>
    </row>
    <row r="418">
      <c r="A418" s="36" t="s">
        <v>467</v>
      </c>
      <c r="B418" s="44"/>
      <c r="C418" s="45"/>
      <c r="D418" s="45"/>
      <c r="E418" s="46" t="s">
        <v>460</v>
      </c>
      <c r="F418" s="45"/>
      <c r="G418" s="45"/>
      <c r="H418" s="45"/>
      <c r="I418" s="45"/>
      <c r="J418" s="47"/>
    </row>
    <row r="419">
      <c r="A419" s="36" t="s">
        <v>458</v>
      </c>
      <c r="B419" s="36">
        <v>101</v>
      </c>
      <c r="C419" s="37" t="s">
        <v>12959</v>
      </c>
      <c r="D419" s="36" t="s">
        <v>460</v>
      </c>
      <c r="E419" s="38" t="s">
        <v>12960</v>
      </c>
      <c r="F419" s="39" t="s">
        <v>751</v>
      </c>
      <c r="G419" s="40">
        <v>4</v>
      </c>
      <c r="H419" s="41">
        <v>0</v>
      </c>
      <c r="I419" s="42">
        <f>ROUND(G419*H419,P4)</f>
        <v>0</v>
      </c>
      <c r="J419" s="39" t="s">
        <v>463</v>
      </c>
      <c r="O419" s="43">
        <f>I419*0.21</f>
        <v>0</v>
      </c>
      <c r="P419">
        <v>3</v>
      </c>
    </row>
    <row r="420">
      <c r="A420" s="36" t="s">
        <v>464</v>
      </c>
      <c r="B420" s="44"/>
      <c r="C420" s="45"/>
      <c r="D420" s="45"/>
      <c r="E420" s="46" t="s">
        <v>460</v>
      </c>
      <c r="F420" s="45"/>
      <c r="G420" s="45"/>
      <c r="H420" s="45"/>
      <c r="I420" s="45"/>
      <c r="J420" s="47"/>
    </row>
    <row r="421">
      <c r="A421" s="36" t="s">
        <v>465</v>
      </c>
      <c r="B421" s="44"/>
      <c r="C421" s="45"/>
      <c r="D421" s="45"/>
      <c r="E421" s="48" t="s">
        <v>12520</v>
      </c>
      <c r="F421" s="45"/>
      <c r="G421" s="45"/>
      <c r="H421" s="45"/>
      <c r="I421" s="45"/>
      <c r="J421" s="47"/>
    </row>
    <row r="422">
      <c r="A422" s="36" t="s">
        <v>467</v>
      </c>
      <c r="B422" s="44"/>
      <c r="C422" s="45"/>
      <c r="D422" s="45"/>
      <c r="E422" s="46" t="s">
        <v>460</v>
      </c>
      <c r="F422" s="45"/>
      <c r="G422" s="45"/>
      <c r="H422" s="45"/>
      <c r="I422" s="45"/>
      <c r="J422" s="47"/>
    </row>
    <row r="423">
      <c r="A423" s="36" t="s">
        <v>458</v>
      </c>
      <c r="B423" s="36">
        <v>102</v>
      </c>
      <c r="C423" s="37" t="s">
        <v>12961</v>
      </c>
      <c r="D423" s="36" t="s">
        <v>460</v>
      </c>
      <c r="E423" s="38" t="s">
        <v>12962</v>
      </c>
      <c r="F423" s="39" t="s">
        <v>751</v>
      </c>
      <c r="G423" s="40">
        <v>25</v>
      </c>
      <c r="H423" s="41">
        <v>0</v>
      </c>
      <c r="I423" s="42">
        <f>ROUND(G423*H423,P4)</f>
        <v>0</v>
      </c>
      <c r="J423" s="39" t="s">
        <v>463</v>
      </c>
      <c r="O423" s="43">
        <f>I423*0.21</f>
        <v>0</v>
      </c>
      <c r="P423">
        <v>3</v>
      </c>
    </row>
    <row r="424">
      <c r="A424" s="36" t="s">
        <v>464</v>
      </c>
      <c r="B424" s="44"/>
      <c r="C424" s="45"/>
      <c r="D424" s="45"/>
      <c r="E424" s="46" t="s">
        <v>460</v>
      </c>
      <c r="F424" s="45"/>
      <c r="G424" s="45"/>
      <c r="H424" s="45"/>
      <c r="I424" s="45"/>
      <c r="J424" s="47"/>
    </row>
    <row r="425">
      <c r="A425" s="36" t="s">
        <v>465</v>
      </c>
      <c r="B425" s="44"/>
      <c r="C425" s="45"/>
      <c r="D425" s="45"/>
      <c r="E425" s="48" t="s">
        <v>12963</v>
      </c>
      <c r="F425" s="45"/>
      <c r="G425" s="45"/>
      <c r="H425" s="45"/>
      <c r="I425" s="45"/>
      <c r="J425" s="47"/>
    </row>
    <row r="426">
      <c r="A426" s="36" t="s">
        <v>467</v>
      </c>
      <c r="B426" s="44"/>
      <c r="C426" s="45"/>
      <c r="D426" s="45"/>
      <c r="E426" s="46" t="s">
        <v>460</v>
      </c>
      <c r="F426" s="45"/>
      <c r="G426" s="45"/>
      <c r="H426" s="45"/>
      <c r="I426" s="45"/>
      <c r="J426" s="47"/>
    </row>
    <row r="427">
      <c r="A427" s="36" t="s">
        <v>458</v>
      </c>
      <c r="B427" s="36">
        <v>103</v>
      </c>
      <c r="C427" s="37" t="s">
        <v>12964</v>
      </c>
      <c r="D427" s="36" t="s">
        <v>460</v>
      </c>
      <c r="E427" s="38" t="s">
        <v>12965</v>
      </c>
      <c r="F427" s="39" t="s">
        <v>751</v>
      </c>
      <c r="G427" s="40">
        <v>2</v>
      </c>
      <c r="H427" s="41">
        <v>0</v>
      </c>
      <c r="I427" s="42">
        <f>ROUND(G427*H427,P4)</f>
        <v>0</v>
      </c>
      <c r="J427" s="39" t="s">
        <v>463</v>
      </c>
      <c r="O427" s="43">
        <f>I427*0.21</f>
        <v>0</v>
      </c>
      <c r="P427">
        <v>3</v>
      </c>
    </row>
    <row r="428">
      <c r="A428" s="36" t="s">
        <v>464</v>
      </c>
      <c r="B428" s="44"/>
      <c r="C428" s="45"/>
      <c r="D428" s="45"/>
      <c r="E428" s="46" t="s">
        <v>460</v>
      </c>
      <c r="F428" s="45"/>
      <c r="G428" s="45"/>
      <c r="H428" s="45"/>
      <c r="I428" s="45"/>
      <c r="J428" s="47"/>
    </row>
    <row r="429">
      <c r="A429" s="36" t="s">
        <v>465</v>
      </c>
      <c r="B429" s="44"/>
      <c r="C429" s="45"/>
      <c r="D429" s="45"/>
      <c r="E429" s="48" t="s">
        <v>11283</v>
      </c>
      <c r="F429" s="45"/>
      <c r="G429" s="45"/>
      <c r="H429" s="45"/>
      <c r="I429" s="45"/>
      <c r="J429" s="47"/>
    </row>
    <row r="430">
      <c r="A430" s="36" t="s">
        <v>467</v>
      </c>
      <c r="B430" s="44"/>
      <c r="C430" s="45"/>
      <c r="D430" s="45"/>
      <c r="E430" s="46" t="s">
        <v>460</v>
      </c>
      <c r="F430" s="45"/>
      <c r="G430" s="45"/>
      <c r="H430" s="45"/>
      <c r="I430" s="45"/>
      <c r="J430" s="47"/>
    </row>
    <row r="431">
      <c r="A431" s="36" t="s">
        <v>458</v>
      </c>
      <c r="B431" s="36">
        <v>104</v>
      </c>
      <c r="C431" s="37" t="s">
        <v>12966</v>
      </c>
      <c r="D431" s="36" t="s">
        <v>460</v>
      </c>
      <c r="E431" s="38" t="s">
        <v>12967</v>
      </c>
      <c r="F431" s="39" t="s">
        <v>743</v>
      </c>
      <c r="G431" s="40">
        <v>46</v>
      </c>
      <c r="H431" s="41">
        <v>0</v>
      </c>
      <c r="I431" s="42">
        <f>ROUND(G431*H431,P4)</f>
        <v>0</v>
      </c>
      <c r="J431" s="39" t="s">
        <v>463</v>
      </c>
      <c r="O431" s="43">
        <f>I431*0.21</f>
        <v>0</v>
      </c>
      <c r="P431">
        <v>3</v>
      </c>
    </row>
    <row r="432">
      <c r="A432" s="36" t="s">
        <v>464</v>
      </c>
      <c r="B432" s="44"/>
      <c r="C432" s="45"/>
      <c r="D432" s="45"/>
      <c r="E432" s="46" t="s">
        <v>460</v>
      </c>
      <c r="F432" s="45"/>
      <c r="G432" s="45"/>
      <c r="H432" s="45"/>
      <c r="I432" s="45"/>
      <c r="J432" s="47"/>
    </row>
    <row r="433">
      <c r="A433" s="36" t="s">
        <v>465</v>
      </c>
      <c r="B433" s="44"/>
      <c r="C433" s="45"/>
      <c r="D433" s="45"/>
      <c r="E433" s="48" t="s">
        <v>12944</v>
      </c>
      <c r="F433" s="45"/>
      <c r="G433" s="45"/>
      <c r="H433" s="45"/>
      <c r="I433" s="45"/>
      <c r="J433" s="47"/>
    </row>
    <row r="434">
      <c r="A434" s="36" t="s">
        <v>467</v>
      </c>
      <c r="B434" s="44"/>
      <c r="C434" s="45"/>
      <c r="D434" s="45"/>
      <c r="E434" s="46" t="s">
        <v>460</v>
      </c>
      <c r="F434" s="45"/>
      <c r="G434" s="45"/>
      <c r="H434" s="45"/>
      <c r="I434" s="45"/>
      <c r="J434" s="47"/>
    </row>
    <row r="435">
      <c r="A435" s="36" t="s">
        <v>458</v>
      </c>
      <c r="B435" s="36">
        <v>105</v>
      </c>
      <c r="C435" s="37" t="s">
        <v>12968</v>
      </c>
      <c r="D435" s="36" t="s">
        <v>460</v>
      </c>
      <c r="E435" s="38" t="s">
        <v>12969</v>
      </c>
      <c r="F435" s="39" t="s">
        <v>751</v>
      </c>
      <c r="G435" s="40">
        <v>2</v>
      </c>
      <c r="H435" s="41">
        <v>0</v>
      </c>
      <c r="I435" s="42">
        <f>ROUND(G435*H435,P4)</f>
        <v>0</v>
      </c>
      <c r="J435" s="39" t="s">
        <v>463</v>
      </c>
      <c r="O435" s="43">
        <f>I435*0.21</f>
        <v>0</v>
      </c>
      <c r="P435">
        <v>3</v>
      </c>
    </row>
    <row r="436">
      <c r="A436" s="36" t="s">
        <v>464</v>
      </c>
      <c r="B436" s="44"/>
      <c r="C436" s="45"/>
      <c r="D436" s="45"/>
      <c r="E436" s="46" t="s">
        <v>460</v>
      </c>
      <c r="F436" s="45"/>
      <c r="G436" s="45"/>
      <c r="H436" s="45"/>
      <c r="I436" s="45"/>
      <c r="J436" s="47"/>
    </row>
    <row r="437">
      <c r="A437" s="36" t="s">
        <v>465</v>
      </c>
      <c r="B437" s="44"/>
      <c r="C437" s="45"/>
      <c r="D437" s="45"/>
      <c r="E437" s="48" t="s">
        <v>11283</v>
      </c>
      <c r="F437" s="45"/>
      <c r="G437" s="45"/>
      <c r="H437" s="45"/>
      <c r="I437" s="45"/>
      <c r="J437" s="47"/>
    </row>
    <row r="438">
      <c r="A438" s="36" t="s">
        <v>467</v>
      </c>
      <c r="B438" s="44"/>
      <c r="C438" s="45"/>
      <c r="D438" s="45"/>
      <c r="E438" s="46" t="s">
        <v>460</v>
      </c>
      <c r="F438" s="45"/>
      <c r="G438" s="45"/>
      <c r="H438" s="45"/>
      <c r="I438" s="45"/>
      <c r="J438" s="47"/>
    </row>
    <row r="439">
      <c r="A439" s="30" t="s">
        <v>455</v>
      </c>
      <c r="B439" s="31"/>
      <c r="C439" s="32" t="s">
        <v>5066</v>
      </c>
      <c r="D439" s="33"/>
      <c r="E439" s="30" t="s">
        <v>6461</v>
      </c>
      <c r="F439" s="33"/>
      <c r="G439" s="33"/>
      <c r="H439" s="33"/>
      <c r="I439" s="34">
        <f>SUMIFS(I440:I451,A440:A451,"P")</f>
        <v>0</v>
      </c>
      <c r="J439" s="35"/>
    </row>
    <row r="440">
      <c r="A440" s="36" t="s">
        <v>458</v>
      </c>
      <c r="B440" s="36">
        <v>106</v>
      </c>
      <c r="C440" s="37" t="s">
        <v>12970</v>
      </c>
      <c r="D440" s="36" t="s">
        <v>460</v>
      </c>
      <c r="E440" s="38" t="s">
        <v>12971</v>
      </c>
      <c r="F440" s="39" t="s">
        <v>492</v>
      </c>
      <c r="G440" s="40">
        <v>7.7000000000000002</v>
      </c>
      <c r="H440" s="41">
        <v>0</v>
      </c>
      <c r="I440" s="42">
        <f>ROUND(G440*H440,P4)</f>
        <v>0</v>
      </c>
      <c r="J440" s="39" t="s">
        <v>2348</v>
      </c>
      <c r="O440" s="43">
        <f>I440*0.21</f>
        <v>0</v>
      </c>
      <c r="P440">
        <v>3</v>
      </c>
    </row>
    <row r="441">
      <c r="A441" s="36" t="s">
        <v>464</v>
      </c>
      <c r="B441" s="44"/>
      <c r="C441" s="45"/>
      <c r="D441" s="45"/>
      <c r="E441" s="46" t="s">
        <v>460</v>
      </c>
      <c r="F441" s="45"/>
      <c r="G441" s="45"/>
      <c r="H441" s="45"/>
      <c r="I441" s="45"/>
      <c r="J441" s="47"/>
    </row>
    <row r="442">
      <c r="A442" s="36" t="s">
        <v>465</v>
      </c>
      <c r="B442" s="44"/>
      <c r="C442" s="45"/>
      <c r="D442" s="45"/>
      <c r="E442" s="48" t="s">
        <v>12972</v>
      </c>
      <c r="F442" s="45"/>
      <c r="G442" s="45"/>
      <c r="H442" s="45"/>
      <c r="I442" s="45"/>
      <c r="J442" s="47"/>
    </row>
    <row r="443">
      <c r="A443" s="36" t="s">
        <v>467</v>
      </c>
      <c r="B443" s="44"/>
      <c r="C443" s="45"/>
      <c r="D443" s="45"/>
      <c r="E443" s="46" t="s">
        <v>460</v>
      </c>
      <c r="F443" s="45"/>
      <c r="G443" s="45"/>
      <c r="H443" s="45"/>
      <c r="I443" s="45"/>
      <c r="J443" s="47"/>
    </row>
    <row r="444">
      <c r="A444" s="36" t="s">
        <v>458</v>
      </c>
      <c r="B444" s="36">
        <v>107</v>
      </c>
      <c r="C444" s="37" t="s">
        <v>12973</v>
      </c>
      <c r="D444" s="36" t="s">
        <v>460</v>
      </c>
      <c r="E444" s="38" t="s">
        <v>12974</v>
      </c>
      <c r="F444" s="39" t="s">
        <v>751</v>
      </c>
      <c r="G444" s="40">
        <v>2</v>
      </c>
      <c r="H444" s="41">
        <v>0</v>
      </c>
      <c r="I444" s="42">
        <f>ROUND(G444*H444,P4)</f>
        <v>0</v>
      </c>
      <c r="J444" s="39" t="s">
        <v>2348</v>
      </c>
      <c r="O444" s="43">
        <f>I444*0.21</f>
        <v>0</v>
      </c>
      <c r="P444">
        <v>3</v>
      </c>
    </row>
    <row r="445">
      <c r="A445" s="36" t="s">
        <v>464</v>
      </c>
      <c r="B445" s="44"/>
      <c r="C445" s="45"/>
      <c r="D445" s="45"/>
      <c r="E445" s="46" t="s">
        <v>460</v>
      </c>
      <c r="F445" s="45"/>
      <c r="G445" s="45"/>
      <c r="H445" s="45"/>
      <c r="I445" s="45"/>
      <c r="J445" s="47"/>
    </row>
    <row r="446">
      <c r="A446" s="36" t="s">
        <v>465</v>
      </c>
      <c r="B446" s="44"/>
      <c r="C446" s="45"/>
      <c r="D446" s="45"/>
      <c r="E446" s="48" t="s">
        <v>12975</v>
      </c>
      <c r="F446" s="45"/>
      <c r="G446" s="45"/>
      <c r="H446" s="45"/>
      <c r="I446" s="45"/>
      <c r="J446" s="47"/>
    </row>
    <row r="447">
      <c r="A447" s="36" t="s">
        <v>467</v>
      </c>
      <c r="B447" s="44"/>
      <c r="C447" s="45"/>
      <c r="D447" s="45"/>
      <c r="E447" s="46" t="s">
        <v>460</v>
      </c>
      <c r="F447" s="45"/>
      <c r="G447" s="45"/>
      <c r="H447" s="45"/>
      <c r="I447" s="45"/>
      <c r="J447" s="47"/>
    </row>
    <row r="448" ht="30">
      <c r="A448" s="36" t="s">
        <v>458</v>
      </c>
      <c r="B448" s="36">
        <v>108</v>
      </c>
      <c r="C448" s="37" t="s">
        <v>12976</v>
      </c>
      <c r="D448" s="36" t="s">
        <v>460</v>
      </c>
      <c r="E448" s="38" t="s">
        <v>12977</v>
      </c>
      <c r="F448" s="39" t="s">
        <v>751</v>
      </c>
      <c r="G448" s="40">
        <v>2</v>
      </c>
      <c r="H448" s="41">
        <v>0</v>
      </c>
      <c r="I448" s="42">
        <f>ROUND(G448*H448,P4)</f>
        <v>0</v>
      </c>
      <c r="J448" s="39" t="s">
        <v>463</v>
      </c>
      <c r="O448" s="43">
        <f>I448*0.21</f>
        <v>0</v>
      </c>
      <c r="P448">
        <v>3</v>
      </c>
    </row>
    <row r="449">
      <c r="A449" s="36" t="s">
        <v>464</v>
      </c>
      <c r="B449" s="44"/>
      <c r="C449" s="45"/>
      <c r="D449" s="45"/>
      <c r="E449" s="46" t="s">
        <v>460</v>
      </c>
      <c r="F449" s="45"/>
      <c r="G449" s="45"/>
      <c r="H449" s="45"/>
      <c r="I449" s="45"/>
      <c r="J449" s="47"/>
    </row>
    <row r="450">
      <c r="A450" s="36" t="s">
        <v>465</v>
      </c>
      <c r="B450" s="44"/>
      <c r="C450" s="45"/>
      <c r="D450" s="45"/>
      <c r="E450" s="48" t="s">
        <v>11283</v>
      </c>
      <c r="F450" s="45"/>
      <c r="G450" s="45"/>
      <c r="H450" s="45"/>
      <c r="I450" s="45"/>
      <c r="J450" s="47"/>
    </row>
    <row r="451">
      <c r="A451" s="36" t="s">
        <v>467</v>
      </c>
      <c r="B451" s="44"/>
      <c r="C451" s="45"/>
      <c r="D451" s="45"/>
      <c r="E451" s="46" t="s">
        <v>460</v>
      </c>
      <c r="F451" s="45"/>
      <c r="G451" s="45"/>
      <c r="H451" s="45"/>
      <c r="I451" s="45"/>
      <c r="J451" s="47"/>
    </row>
    <row r="452">
      <c r="A452" s="30" t="s">
        <v>455</v>
      </c>
      <c r="B452" s="31"/>
      <c r="C452" s="32" t="s">
        <v>1178</v>
      </c>
      <c r="D452" s="33"/>
      <c r="E452" s="30" t="s">
        <v>1179</v>
      </c>
      <c r="F452" s="33"/>
      <c r="G452" s="33"/>
      <c r="H452" s="33"/>
      <c r="I452" s="34">
        <f>SUMIFS(I453:I460,A453:A460,"P")</f>
        <v>0</v>
      </c>
      <c r="J452" s="35"/>
    </row>
    <row r="453" ht="45">
      <c r="A453" s="36" t="s">
        <v>458</v>
      </c>
      <c r="B453" s="36">
        <v>109</v>
      </c>
      <c r="C453" s="37" t="s">
        <v>610</v>
      </c>
      <c r="D453" s="36" t="s">
        <v>611</v>
      </c>
      <c r="E453" s="38" t="s">
        <v>612</v>
      </c>
      <c r="F453" s="39" t="s">
        <v>613</v>
      </c>
      <c r="G453" s="40">
        <v>230.94</v>
      </c>
      <c r="H453" s="41">
        <v>0</v>
      </c>
      <c r="I453" s="42">
        <f>ROUND(G453*H453,P4)</f>
        <v>0</v>
      </c>
      <c r="J453" s="39" t="s">
        <v>463</v>
      </c>
      <c r="O453" s="43">
        <f>I453*0.21</f>
        <v>0</v>
      </c>
      <c r="P453">
        <v>3</v>
      </c>
    </row>
    <row r="454">
      <c r="A454" s="36" t="s">
        <v>464</v>
      </c>
      <c r="B454" s="44"/>
      <c r="C454" s="45"/>
      <c r="D454" s="45"/>
      <c r="E454" s="38" t="s">
        <v>1180</v>
      </c>
      <c r="F454" s="45"/>
      <c r="G454" s="45"/>
      <c r="H454" s="45"/>
      <c r="I454" s="45"/>
      <c r="J454" s="47"/>
    </row>
    <row r="455" ht="240">
      <c r="A455" s="36" t="s">
        <v>465</v>
      </c>
      <c r="B455" s="44"/>
      <c r="C455" s="45"/>
      <c r="D455" s="45"/>
      <c r="E455" s="48" t="s">
        <v>12978</v>
      </c>
      <c r="F455" s="45"/>
      <c r="G455" s="45"/>
      <c r="H455" s="45"/>
      <c r="I455" s="45"/>
      <c r="J455" s="47"/>
    </row>
    <row r="456" ht="120">
      <c r="A456" s="36" t="s">
        <v>467</v>
      </c>
      <c r="B456" s="44"/>
      <c r="C456" s="45"/>
      <c r="D456" s="45"/>
      <c r="E456" s="38" t="s">
        <v>1181</v>
      </c>
      <c r="F456" s="45"/>
      <c r="G456" s="45"/>
      <c r="H456" s="45"/>
      <c r="I456" s="45"/>
      <c r="J456" s="47"/>
    </row>
    <row r="457" ht="60">
      <c r="A457" s="36" t="s">
        <v>458</v>
      </c>
      <c r="B457" s="36">
        <v>110</v>
      </c>
      <c r="C457" s="37" t="s">
        <v>12979</v>
      </c>
      <c r="D457" s="36" t="s">
        <v>12980</v>
      </c>
      <c r="E457" s="38" t="s">
        <v>12981</v>
      </c>
      <c r="F457" s="39" t="s">
        <v>613</v>
      </c>
      <c r="G457" s="40">
        <v>0.35999999999999999</v>
      </c>
      <c r="H457" s="41">
        <v>0</v>
      </c>
      <c r="I457" s="42">
        <f>ROUND(G457*H457,P4)</f>
        <v>0</v>
      </c>
      <c r="J457" s="39" t="s">
        <v>463</v>
      </c>
      <c r="O457" s="43">
        <f>I457*0.21</f>
        <v>0</v>
      </c>
      <c r="P457">
        <v>3</v>
      </c>
    </row>
    <row r="458">
      <c r="A458" s="36" t="s">
        <v>464</v>
      </c>
      <c r="B458" s="44"/>
      <c r="C458" s="45"/>
      <c r="D458" s="45"/>
      <c r="E458" s="38" t="s">
        <v>1180</v>
      </c>
      <c r="F458" s="45"/>
      <c r="G458" s="45"/>
      <c r="H458" s="45"/>
      <c r="I458" s="45"/>
      <c r="J458" s="47"/>
    </row>
    <row r="459" ht="195">
      <c r="A459" s="36" t="s">
        <v>465</v>
      </c>
      <c r="B459" s="44"/>
      <c r="C459" s="45"/>
      <c r="D459" s="45"/>
      <c r="E459" s="48" t="s">
        <v>12982</v>
      </c>
      <c r="F459" s="45"/>
      <c r="G459" s="45"/>
      <c r="H459" s="45"/>
      <c r="I459" s="45"/>
      <c r="J459" s="47"/>
    </row>
    <row r="460" ht="120">
      <c r="A460" s="36" t="s">
        <v>467</v>
      </c>
      <c r="B460" s="44"/>
      <c r="C460" s="45"/>
      <c r="D460" s="45"/>
      <c r="E460" s="38" t="s">
        <v>1181</v>
      </c>
      <c r="F460" s="45"/>
      <c r="G460" s="45"/>
      <c r="H460" s="45"/>
      <c r="I460" s="45"/>
      <c r="J460" s="47"/>
    </row>
    <row r="461">
      <c r="A461" s="30" t="s">
        <v>455</v>
      </c>
      <c r="B461" s="31"/>
      <c r="C461" s="32" t="s">
        <v>2567</v>
      </c>
      <c r="D461" s="33"/>
      <c r="E461" s="30" t="s">
        <v>2568</v>
      </c>
      <c r="F461" s="33"/>
      <c r="G461" s="33"/>
      <c r="H461" s="33"/>
      <c r="I461" s="34">
        <f>SUMIFS(I462:I465,A462:A465,"P")</f>
        <v>0</v>
      </c>
      <c r="J461" s="35"/>
    </row>
    <row r="462">
      <c r="A462" s="36" t="s">
        <v>458</v>
      </c>
      <c r="B462" s="36">
        <v>111</v>
      </c>
      <c r="C462" s="37" t="s">
        <v>12983</v>
      </c>
      <c r="D462" s="36" t="s">
        <v>460</v>
      </c>
      <c r="E462" s="38" t="s">
        <v>12984</v>
      </c>
      <c r="F462" s="39" t="s">
        <v>613</v>
      </c>
      <c r="G462" s="40">
        <v>333.84399999999999</v>
      </c>
      <c r="H462" s="41">
        <v>0</v>
      </c>
      <c r="I462" s="42">
        <f>ROUND(G462*H462,P4)</f>
        <v>0</v>
      </c>
      <c r="J462" s="39" t="s">
        <v>2348</v>
      </c>
      <c r="O462" s="43">
        <f>I462*0.21</f>
        <v>0</v>
      </c>
      <c r="P462">
        <v>3</v>
      </c>
    </row>
    <row r="463">
      <c r="A463" s="36" t="s">
        <v>464</v>
      </c>
      <c r="B463" s="44"/>
      <c r="C463" s="45"/>
      <c r="D463" s="45"/>
      <c r="E463" s="46" t="s">
        <v>460</v>
      </c>
      <c r="F463" s="45"/>
      <c r="G463" s="45"/>
      <c r="H463" s="45"/>
      <c r="I463" s="45"/>
      <c r="J463" s="47"/>
    </row>
    <row r="464">
      <c r="A464" s="36" t="s">
        <v>465</v>
      </c>
      <c r="B464" s="44"/>
      <c r="C464" s="45"/>
      <c r="D464" s="45"/>
      <c r="E464" s="48" t="s">
        <v>12985</v>
      </c>
      <c r="F464" s="45"/>
      <c r="G464" s="45"/>
      <c r="H464" s="45"/>
      <c r="I464" s="45"/>
      <c r="J464" s="47"/>
    </row>
    <row r="465">
      <c r="A465" s="36" t="s">
        <v>467</v>
      </c>
      <c r="B465" s="44"/>
      <c r="C465" s="45"/>
      <c r="D465" s="45"/>
      <c r="E465" s="46" t="s">
        <v>460</v>
      </c>
      <c r="F465" s="45"/>
      <c r="G465" s="45"/>
      <c r="H465" s="45"/>
      <c r="I465" s="45"/>
      <c r="J465" s="47"/>
    </row>
    <row r="466">
      <c r="A466" s="30" t="s">
        <v>455</v>
      </c>
      <c r="B466" s="31"/>
      <c r="C466" s="32" t="s">
        <v>12624</v>
      </c>
      <c r="D466" s="33"/>
      <c r="E466" s="30" t="s">
        <v>12625</v>
      </c>
      <c r="F466" s="33"/>
      <c r="G466" s="33"/>
      <c r="H466" s="33"/>
      <c r="I466" s="34">
        <f>SUMIFS(I467:I474,A467:A474,"P")</f>
        <v>0</v>
      </c>
      <c r="J466" s="35"/>
    </row>
    <row r="467">
      <c r="A467" s="36" t="s">
        <v>458</v>
      </c>
      <c r="B467" s="36">
        <v>112</v>
      </c>
      <c r="C467" s="37" t="s">
        <v>12722</v>
      </c>
      <c r="D467" s="36" t="s">
        <v>460</v>
      </c>
      <c r="E467" s="38" t="s">
        <v>12627</v>
      </c>
      <c r="F467" s="39" t="s">
        <v>6122</v>
      </c>
      <c r="G467" s="40">
        <v>1</v>
      </c>
      <c r="H467" s="41">
        <v>0</v>
      </c>
      <c r="I467" s="42">
        <f>ROUND(G467*H467,P4)</f>
        <v>0</v>
      </c>
      <c r="J467" s="39" t="s">
        <v>2348</v>
      </c>
      <c r="O467" s="43">
        <f>I467*0.21</f>
        <v>0</v>
      </c>
      <c r="P467">
        <v>3</v>
      </c>
    </row>
    <row r="468">
      <c r="A468" s="36" t="s">
        <v>464</v>
      </c>
      <c r="B468" s="44"/>
      <c r="C468" s="45"/>
      <c r="D468" s="45"/>
      <c r="E468" s="46" t="s">
        <v>460</v>
      </c>
      <c r="F468" s="45"/>
      <c r="G468" s="45"/>
      <c r="H468" s="45"/>
      <c r="I468" s="45"/>
      <c r="J468" s="47"/>
    </row>
    <row r="469">
      <c r="A469" s="36" t="s">
        <v>465</v>
      </c>
      <c r="B469" s="44"/>
      <c r="C469" s="45"/>
      <c r="D469" s="45"/>
      <c r="E469" s="48" t="s">
        <v>10201</v>
      </c>
      <c r="F469" s="45"/>
      <c r="G469" s="45"/>
      <c r="H469" s="45"/>
      <c r="I469" s="45"/>
      <c r="J469" s="47"/>
    </row>
    <row r="470">
      <c r="A470" s="36" t="s">
        <v>467</v>
      </c>
      <c r="B470" s="44"/>
      <c r="C470" s="45"/>
      <c r="D470" s="45"/>
      <c r="E470" s="46" t="s">
        <v>460</v>
      </c>
      <c r="F470" s="45"/>
      <c r="G470" s="45"/>
      <c r="H470" s="45"/>
      <c r="I470" s="45"/>
      <c r="J470" s="47"/>
    </row>
    <row r="471">
      <c r="A471" s="36" t="s">
        <v>458</v>
      </c>
      <c r="B471" s="36">
        <v>113</v>
      </c>
      <c r="C471" s="37" t="s">
        <v>12724</v>
      </c>
      <c r="D471" s="36" t="s">
        <v>460</v>
      </c>
      <c r="E471" s="38" t="s">
        <v>12631</v>
      </c>
      <c r="F471" s="39" t="s">
        <v>6122</v>
      </c>
      <c r="G471" s="40">
        <v>1</v>
      </c>
      <c r="H471" s="41">
        <v>0</v>
      </c>
      <c r="I471" s="42">
        <f>ROUND(G471*H471,P4)</f>
        <v>0</v>
      </c>
      <c r="J471" s="39" t="s">
        <v>2348</v>
      </c>
      <c r="O471" s="43">
        <f>I471*0.21</f>
        <v>0</v>
      </c>
      <c r="P471">
        <v>3</v>
      </c>
    </row>
    <row r="472">
      <c r="A472" s="36" t="s">
        <v>464</v>
      </c>
      <c r="B472" s="44"/>
      <c r="C472" s="45"/>
      <c r="D472" s="45"/>
      <c r="E472" s="46" t="s">
        <v>460</v>
      </c>
      <c r="F472" s="45"/>
      <c r="G472" s="45"/>
      <c r="H472" s="45"/>
      <c r="I472" s="45"/>
      <c r="J472" s="47"/>
    </row>
    <row r="473">
      <c r="A473" s="36" t="s">
        <v>465</v>
      </c>
      <c r="B473" s="44"/>
      <c r="C473" s="45"/>
      <c r="D473" s="45"/>
      <c r="E473" s="48" t="s">
        <v>10201</v>
      </c>
      <c r="F473" s="45"/>
      <c r="G473" s="45"/>
      <c r="H473" s="45"/>
      <c r="I473" s="45"/>
      <c r="J473" s="47"/>
    </row>
    <row r="474">
      <c r="A474" s="36" t="s">
        <v>467</v>
      </c>
      <c r="B474" s="49"/>
      <c r="C474" s="50"/>
      <c r="D474" s="50"/>
      <c r="E474" s="52" t="s">
        <v>460</v>
      </c>
      <c r="F474" s="50"/>
      <c r="G474" s="50"/>
      <c r="H474" s="50"/>
      <c r="I474" s="50"/>
      <c r="J474" s="51"/>
    </row>
  </sheetData>
  <sheetProtection sheet="1" objects="1" scenarios="1" spinCount="100000" saltValue="gq914qANoXCLw6CRwp0JiICjij6IcdRPFr0NIMR6QimrJR2nA//+yEMaVgd4MClu8O96Gnx4L76yHgFOZc8YnA==" hashValue="zVR4hq6rHIS+RPdjm/kNfplAOiOZphpUcdxyoPLmWUHED4iHPd68agJHwq8c0ValBtC0yJ7N5TwrPHI9bFoNz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345</v>
      </c>
      <c r="I3" s="24">
        <f>SUMIFS(I12:I81,A12:A81,"SD")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ht="30">
      <c r="A7" s="3" t="s">
        <v>442</v>
      </c>
      <c r="B7" s="19" t="s">
        <v>433</v>
      </c>
      <c r="C7" s="20" t="s">
        <v>12986</v>
      </c>
      <c r="D7" s="21"/>
      <c r="E7" s="22" t="s">
        <v>12987</v>
      </c>
      <c r="F7" s="16"/>
      <c r="G7" s="16"/>
      <c r="H7" s="16"/>
      <c r="I7" s="16"/>
      <c r="J7" s="18"/>
    </row>
    <row r="8" ht="30">
      <c r="A8" s="3" t="s">
        <v>2323</v>
      </c>
      <c r="B8" s="19" t="s">
        <v>443</v>
      </c>
      <c r="C8" s="20" t="s">
        <v>345</v>
      </c>
      <c r="D8" s="21"/>
      <c r="E8" s="22" t="s">
        <v>346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SUMIFS(I13:I40,A13:A40,"P")</f>
        <v>0</v>
      </c>
      <c r="J12" s="35"/>
    </row>
    <row r="13" ht="30">
      <c r="A13" s="36" t="s">
        <v>458</v>
      </c>
      <c r="B13" s="36">
        <v>1</v>
      </c>
      <c r="C13" s="37" t="s">
        <v>12988</v>
      </c>
      <c r="D13" s="36" t="s">
        <v>460</v>
      </c>
      <c r="E13" s="38" t="s">
        <v>12989</v>
      </c>
      <c r="F13" s="39" t="s">
        <v>475</v>
      </c>
      <c r="G13" s="40">
        <v>1.5</v>
      </c>
      <c r="H13" s="41">
        <v>0</v>
      </c>
      <c r="I13" s="42">
        <f>ROUND(G13*H13,P4)</f>
        <v>0</v>
      </c>
      <c r="J13" s="39" t="s">
        <v>2348</v>
      </c>
      <c r="O13" s="43">
        <f>I13*0.21</f>
        <v>0</v>
      </c>
      <c r="P13">
        <v>3</v>
      </c>
    </row>
    <row r="14">
      <c r="A14" s="36" t="s">
        <v>464</v>
      </c>
      <c r="B14" s="44"/>
      <c r="C14" s="45"/>
      <c r="D14" s="45"/>
      <c r="E14" s="46" t="s">
        <v>460</v>
      </c>
      <c r="F14" s="45"/>
      <c r="G14" s="45"/>
      <c r="H14" s="45"/>
      <c r="I14" s="45"/>
      <c r="J14" s="47"/>
    </row>
    <row r="15" ht="45">
      <c r="A15" s="36" t="s">
        <v>465</v>
      </c>
      <c r="B15" s="44"/>
      <c r="C15" s="45"/>
      <c r="D15" s="45"/>
      <c r="E15" s="48" t="s">
        <v>12990</v>
      </c>
      <c r="F15" s="45"/>
      <c r="G15" s="45"/>
      <c r="H15" s="45"/>
      <c r="I15" s="45"/>
      <c r="J15" s="47"/>
    </row>
    <row r="16">
      <c r="A16" s="36" t="s">
        <v>467</v>
      </c>
      <c r="B16" s="44"/>
      <c r="C16" s="45"/>
      <c r="D16" s="45"/>
      <c r="E16" s="46" t="s">
        <v>460</v>
      </c>
      <c r="F16" s="45"/>
      <c r="G16" s="45"/>
      <c r="H16" s="45"/>
      <c r="I16" s="45"/>
      <c r="J16" s="47"/>
    </row>
    <row r="17" ht="30">
      <c r="A17" s="36" t="s">
        <v>458</v>
      </c>
      <c r="B17" s="36">
        <v>2</v>
      </c>
      <c r="C17" s="37" t="s">
        <v>12991</v>
      </c>
      <c r="D17" s="36" t="s">
        <v>460</v>
      </c>
      <c r="E17" s="38" t="s">
        <v>12992</v>
      </c>
      <c r="F17" s="39" t="s">
        <v>475</v>
      </c>
      <c r="G17" s="40">
        <v>1.5</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12993</v>
      </c>
      <c r="F19" s="45"/>
      <c r="G19" s="45"/>
      <c r="H19" s="45"/>
      <c r="I19" s="45"/>
      <c r="J19" s="47"/>
    </row>
    <row r="20">
      <c r="A20" s="36" t="s">
        <v>467</v>
      </c>
      <c r="B20" s="44"/>
      <c r="C20" s="45"/>
      <c r="D20" s="45"/>
      <c r="E20" s="46" t="s">
        <v>460</v>
      </c>
      <c r="F20" s="45"/>
      <c r="G20" s="45"/>
      <c r="H20" s="45"/>
      <c r="I20" s="45"/>
      <c r="J20" s="47"/>
    </row>
    <row r="21" ht="30">
      <c r="A21" s="36" t="s">
        <v>458</v>
      </c>
      <c r="B21" s="36">
        <v>3</v>
      </c>
      <c r="C21" s="37" t="s">
        <v>12772</v>
      </c>
      <c r="D21" s="36" t="s">
        <v>460</v>
      </c>
      <c r="E21" s="38" t="s">
        <v>12773</v>
      </c>
      <c r="F21" s="39" t="s">
        <v>475</v>
      </c>
      <c r="G21" s="40">
        <v>1.5</v>
      </c>
      <c r="H21" s="41">
        <v>0</v>
      </c>
      <c r="I21" s="42">
        <f>ROUND(G21*H21,P4)</f>
        <v>0</v>
      </c>
      <c r="J21" s="39" t="s">
        <v>2348</v>
      </c>
      <c r="O21" s="43">
        <f>I21*0.21</f>
        <v>0</v>
      </c>
      <c r="P21">
        <v>3</v>
      </c>
    </row>
    <row r="22">
      <c r="A22" s="36" t="s">
        <v>464</v>
      </c>
      <c r="B22" s="44"/>
      <c r="C22" s="45"/>
      <c r="D22" s="45"/>
      <c r="E22" s="46" t="s">
        <v>460</v>
      </c>
      <c r="F22" s="45"/>
      <c r="G22" s="45"/>
      <c r="H22" s="45"/>
      <c r="I22" s="45"/>
      <c r="J22" s="47"/>
    </row>
    <row r="23" ht="30">
      <c r="A23" s="36" t="s">
        <v>465</v>
      </c>
      <c r="B23" s="44"/>
      <c r="C23" s="45"/>
      <c r="D23" s="45"/>
      <c r="E23" s="48" t="s">
        <v>12994</v>
      </c>
      <c r="F23" s="45"/>
      <c r="G23" s="45"/>
      <c r="H23" s="45"/>
      <c r="I23" s="45"/>
      <c r="J23" s="47"/>
    </row>
    <row r="24">
      <c r="A24" s="36" t="s">
        <v>467</v>
      </c>
      <c r="B24" s="44"/>
      <c r="C24" s="45"/>
      <c r="D24" s="45"/>
      <c r="E24" s="46" t="s">
        <v>460</v>
      </c>
      <c r="F24" s="45"/>
      <c r="G24" s="45"/>
      <c r="H24" s="45"/>
      <c r="I24" s="45"/>
      <c r="J24" s="47"/>
    </row>
    <row r="25" ht="30">
      <c r="A25" s="36" t="s">
        <v>458</v>
      </c>
      <c r="B25" s="36">
        <v>4</v>
      </c>
      <c r="C25" s="37" t="s">
        <v>12775</v>
      </c>
      <c r="D25" s="36" t="s">
        <v>460</v>
      </c>
      <c r="E25" s="38" t="s">
        <v>12776</v>
      </c>
      <c r="F25" s="39" t="s">
        <v>475</v>
      </c>
      <c r="G25" s="40">
        <v>1.5</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12993</v>
      </c>
      <c r="F27" s="45"/>
      <c r="G27" s="45"/>
      <c r="H27" s="45"/>
      <c r="I27" s="45"/>
      <c r="J27" s="47"/>
    </row>
    <row r="28">
      <c r="A28" s="36" t="s">
        <v>467</v>
      </c>
      <c r="B28" s="44"/>
      <c r="C28" s="45"/>
      <c r="D28" s="45"/>
      <c r="E28" s="46" t="s">
        <v>460</v>
      </c>
      <c r="F28" s="45"/>
      <c r="G28" s="45"/>
      <c r="H28" s="45"/>
      <c r="I28" s="45"/>
      <c r="J28" s="47"/>
    </row>
    <row r="29">
      <c r="A29" s="36" t="s">
        <v>458</v>
      </c>
      <c r="B29" s="36">
        <v>5</v>
      </c>
      <c r="C29" s="37" t="s">
        <v>12995</v>
      </c>
      <c r="D29" s="36" t="s">
        <v>460</v>
      </c>
      <c r="E29" s="38" t="s">
        <v>12996</v>
      </c>
      <c r="F29" s="39" t="s">
        <v>475</v>
      </c>
      <c r="G29" s="40">
        <v>1.5</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12993</v>
      </c>
      <c r="F31" s="45"/>
      <c r="G31" s="45"/>
      <c r="H31" s="45"/>
      <c r="I31" s="45"/>
      <c r="J31" s="47"/>
    </row>
    <row r="32">
      <c r="A32" s="36" t="s">
        <v>467</v>
      </c>
      <c r="B32" s="44"/>
      <c r="C32" s="45"/>
      <c r="D32" s="45"/>
      <c r="E32" s="46" t="s">
        <v>460</v>
      </c>
      <c r="F32" s="45"/>
      <c r="G32" s="45"/>
      <c r="H32" s="45"/>
      <c r="I32" s="45"/>
      <c r="J32" s="47"/>
    </row>
    <row r="33">
      <c r="A33" s="36" t="s">
        <v>458</v>
      </c>
      <c r="B33" s="36">
        <v>6</v>
      </c>
      <c r="C33" s="37" t="s">
        <v>12777</v>
      </c>
      <c r="D33" s="36" t="s">
        <v>460</v>
      </c>
      <c r="E33" s="38" t="s">
        <v>12778</v>
      </c>
      <c r="F33" s="39" t="s">
        <v>475</v>
      </c>
      <c r="G33" s="40">
        <v>1.5</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12993</v>
      </c>
      <c r="F35" s="45"/>
      <c r="G35" s="45"/>
      <c r="H35" s="45"/>
      <c r="I35" s="45"/>
      <c r="J35" s="47"/>
    </row>
    <row r="36">
      <c r="A36" s="36" t="s">
        <v>467</v>
      </c>
      <c r="B36" s="44"/>
      <c r="C36" s="45"/>
      <c r="D36" s="45"/>
      <c r="E36" s="46" t="s">
        <v>460</v>
      </c>
      <c r="F36" s="45"/>
      <c r="G36" s="45"/>
      <c r="H36" s="45"/>
      <c r="I36" s="45"/>
      <c r="J36" s="47"/>
    </row>
    <row r="37">
      <c r="A37" s="36" t="s">
        <v>458</v>
      </c>
      <c r="B37" s="36">
        <v>7</v>
      </c>
      <c r="C37" s="37" t="s">
        <v>2355</v>
      </c>
      <c r="D37" s="36" t="s">
        <v>460</v>
      </c>
      <c r="E37" s="38" t="s">
        <v>2356</v>
      </c>
      <c r="F37" s="39" t="s">
        <v>475</v>
      </c>
      <c r="G37" s="40">
        <v>3</v>
      </c>
      <c r="H37" s="41">
        <v>0</v>
      </c>
      <c r="I37" s="42">
        <f>ROUND(G37*H37,P4)</f>
        <v>0</v>
      </c>
      <c r="J37" s="39" t="s">
        <v>2348</v>
      </c>
      <c r="O37" s="43">
        <f>I37*0.21</f>
        <v>0</v>
      </c>
      <c r="P37">
        <v>3</v>
      </c>
    </row>
    <row r="38">
      <c r="A38" s="36" t="s">
        <v>464</v>
      </c>
      <c r="B38" s="44"/>
      <c r="C38" s="45"/>
      <c r="D38" s="45"/>
      <c r="E38" s="46" t="s">
        <v>460</v>
      </c>
      <c r="F38" s="45"/>
      <c r="G38" s="45"/>
      <c r="H38" s="45"/>
      <c r="I38" s="45"/>
      <c r="J38" s="47"/>
    </row>
    <row r="39">
      <c r="A39" s="36" t="s">
        <v>465</v>
      </c>
      <c r="B39" s="44"/>
      <c r="C39" s="45"/>
      <c r="D39" s="45"/>
      <c r="E39" s="48" t="s">
        <v>12997</v>
      </c>
      <c r="F39" s="45"/>
      <c r="G39" s="45"/>
      <c r="H39" s="45"/>
      <c r="I39" s="45"/>
      <c r="J39" s="47"/>
    </row>
    <row r="40">
      <c r="A40" s="36" t="s">
        <v>467</v>
      </c>
      <c r="B40" s="44"/>
      <c r="C40" s="45"/>
      <c r="D40" s="45"/>
      <c r="E40" s="46" t="s">
        <v>460</v>
      </c>
      <c r="F40" s="45"/>
      <c r="G40" s="45"/>
      <c r="H40" s="45"/>
      <c r="I40" s="45"/>
      <c r="J40" s="47"/>
    </row>
    <row r="41">
      <c r="A41" s="30" t="s">
        <v>455</v>
      </c>
      <c r="B41" s="31"/>
      <c r="C41" s="32" t="s">
        <v>5313</v>
      </c>
      <c r="D41" s="33"/>
      <c r="E41" s="30" t="s">
        <v>5314</v>
      </c>
      <c r="F41" s="33"/>
      <c r="G41" s="33"/>
      <c r="H41" s="33"/>
      <c r="I41" s="34">
        <f>SUMIFS(I42:I57,A42:A57,"P")</f>
        <v>0</v>
      </c>
      <c r="J41" s="35"/>
    </row>
    <row r="42" ht="30">
      <c r="A42" s="36" t="s">
        <v>458</v>
      </c>
      <c r="B42" s="36">
        <v>8</v>
      </c>
      <c r="C42" s="37" t="s">
        <v>12998</v>
      </c>
      <c r="D42" s="36" t="s">
        <v>460</v>
      </c>
      <c r="E42" s="38" t="s">
        <v>12999</v>
      </c>
      <c r="F42" s="39" t="s">
        <v>475</v>
      </c>
      <c r="G42" s="40">
        <v>1.0800000000000001</v>
      </c>
      <c r="H42" s="41">
        <v>0</v>
      </c>
      <c r="I42" s="42">
        <f>ROUND(G42*H42,P4)</f>
        <v>0</v>
      </c>
      <c r="J42" s="39" t="s">
        <v>2348</v>
      </c>
      <c r="O42" s="43">
        <f>I42*0.21</f>
        <v>0</v>
      </c>
      <c r="P42">
        <v>3</v>
      </c>
    </row>
    <row r="43">
      <c r="A43" s="36" t="s">
        <v>464</v>
      </c>
      <c r="B43" s="44"/>
      <c r="C43" s="45"/>
      <c r="D43" s="45"/>
      <c r="E43" s="46" t="s">
        <v>460</v>
      </c>
      <c r="F43" s="45"/>
      <c r="G43" s="45"/>
      <c r="H43" s="45"/>
      <c r="I43" s="45"/>
      <c r="J43" s="47"/>
    </row>
    <row r="44" ht="30">
      <c r="A44" s="36" t="s">
        <v>465</v>
      </c>
      <c r="B44" s="44"/>
      <c r="C44" s="45"/>
      <c r="D44" s="45"/>
      <c r="E44" s="48" t="s">
        <v>13000</v>
      </c>
      <c r="F44" s="45"/>
      <c r="G44" s="45"/>
      <c r="H44" s="45"/>
      <c r="I44" s="45"/>
      <c r="J44" s="47"/>
    </row>
    <row r="45">
      <c r="A45" s="36" t="s">
        <v>467</v>
      </c>
      <c r="B45" s="44"/>
      <c r="C45" s="45"/>
      <c r="D45" s="45"/>
      <c r="E45" s="46" t="s">
        <v>460</v>
      </c>
      <c r="F45" s="45"/>
      <c r="G45" s="45"/>
      <c r="H45" s="45"/>
      <c r="I45" s="45"/>
      <c r="J45" s="47"/>
    </row>
    <row r="46">
      <c r="A46" s="36" t="s">
        <v>458</v>
      </c>
      <c r="B46" s="36">
        <v>9</v>
      </c>
      <c r="C46" s="37" t="s">
        <v>13001</v>
      </c>
      <c r="D46" s="36" t="s">
        <v>460</v>
      </c>
      <c r="E46" s="38" t="s">
        <v>13002</v>
      </c>
      <c r="F46" s="39" t="s">
        <v>751</v>
      </c>
      <c r="G46" s="40">
        <v>3</v>
      </c>
      <c r="H46" s="41">
        <v>0</v>
      </c>
      <c r="I46" s="42">
        <f>ROUND(G46*H46,P4)</f>
        <v>0</v>
      </c>
      <c r="J46" s="39" t="s">
        <v>2348</v>
      </c>
      <c r="O46" s="43">
        <f>I46*0.21</f>
        <v>0</v>
      </c>
      <c r="P46">
        <v>3</v>
      </c>
    </row>
    <row r="47">
      <c r="A47" s="36" t="s">
        <v>464</v>
      </c>
      <c r="B47" s="44"/>
      <c r="C47" s="45"/>
      <c r="D47" s="45"/>
      <c r="E47" s="46" t="s">
        <v>460</v>
      </c>
      <c r="F47" s="45"/>
      <c r="G47" s="45"/>
      <c r="H47" s="45"/>
      <c r="I47" s="45"/>
      <c r="J47" s="47"/>
    </row>
    <row r="48">
      <c r="A48" s="36" t="s">
        <v>465</v>
      </c>
      <c r="B48" s="44"/>
      <c r="C48" s="45"/>
      <c r="D48" s="45"/>
      <c r="E48" s="48" t="s">
        <v>12390</v>
      </c>
      <c r="F48" s="45"/>
      <c r="G48" s="45"/>
      <c r="H48" s="45"/>
      <c r="I48" s="45"/>
      <c r="J48" s="47"/>
    </row>
    <row r="49">
      <c r="A49" s="36" t="s">
        <v>467</v>
      </c>
      <c r="B49" s="44"/>
      <c r="C49" s="45"/>
      <c r="D49" s="45"/>
      <c r="E49" s="46" t="s">
        <v>460</v>
      </c>
      <c r="F49" s="45"/>
      <c r="G49" s="45"/>
      <c r="H49" s="45"/>
      <c r="I49" s="45"/>
      <c r="J49" s="47"/>
    </row>
    <row r="50" ht="30">
      <c r="A50" s="36" t="s">
        <v>458</v>
      </c>
      <c r="B50" s="36">
        <v>10</v>
      </c>
      <c r="C50" s="37" t="s">
        <v>13003</v>
      </c>
      <c r="D50" s="36" t="s">
        <v>460</v>
      </c>
      <c r="E50" s="38" t="s">
        <v>13004</v>
      </c>
      <c r="F50" s="39" t="s">
        <v>475</v>
      </c>
      <c r="G50" s="40">
        <v>0.10000000000000001</v>
      </c>
      <c r="H50" s="41">
        <v>0</v>
      </c>
      <c r="I50" s="42">
        <f>ROUND(G50*H50,P4)</f>
        <v>0</v>
      </c>
      <c r="J50" s="39" t="s">
        <v>2348</v>
      </c>
      <c r="O50" s="43">
        <f>I50*0.21</f>
        <v>0</v>
      </c>
      <c r="P50">
        <v>3</v>
      </c>
    </row>
    <row r="51">
      <c r="A51" s="36" t="s">
        <v>464</v>
      </c>
      <c r="B51" s="44"/>
      <c r="C51" s="45"/>
      <c r="D51" s="45"/>
      <c r="E51" s="46" t="s">
        <v>460</v>
      </c>
      <c r="F51" s="45"/>
      <c r="G51" s="45"/>
      <c r="H51" s="45"/>
      <c r="I51" s="45"/>
      <c r="J51" s="47"/>
    </row>
    <row r="52">
      <c r="A52" s="36" t="s">
        <v>465</v>
      </c>
      <c r="B52" s="44"/>
      <c r="C52" s="45"/>
      <c r="D52" s="45"/>
      <c r="E52" s="48" t="s">
        <v>13005</v>
      </c>
      <c r="F52" s="45"/>
      <c r="G52" s="45"/>
      <c r="H52" s="45"/>
      <c r="I52" s="45"/>
      <c r="J52" s="47"/>
    </row>
    <row r="53">
      <c r="A53" s="36" t="s">
        <v>467</v>
      </c>
      <c r="B53" s="44"/>
      <c r="C53" s="45"/>
      <c r="D53" s="45"/>
      <c r="E53" s="46" t="s">
        <v>460</v>
      </c>
      <c r="F53" s="45"/>
      <c r="G53" s="45"/>
      <c r="H53" s="45"/>
      <c r="I53" s="45"/>
      <c r="J53" s="47"/>
    </row>
    <row r="54">
      <c r="A54" s="36" t="s">
        <v>458</v>
      </c>
      <c r="B54" s="36">
        <v>11</v>
      </c>
      <c r="C54" s="37" t="s">
        <v>13006</v>
      </c>
      <c r="D54" s="36" t="s">
        <v>460</v>
      </c>
      <c r="E54" s="38" t="s">
        <v>13007</v>
      </c>
      <c r="F54" s="39" t="s">
        <v>751</v>
      </c>
      <c r="G54" s="40">
        <v>2</v>
      </c>
      <c r="H54" s="41">
        <v>0</v>
      </c>
      <c r="I54" s="42">
        <f>ROUND(G54*H54,P4)</f>
        <v>0</v>
      </c>
      <c r="J54" s="39" t="s">
        <v>463</v>
      </c>
      <c r="O54" s="43">
        <f>I54*0.21</f>
        <v>0</v>
      </c>
      <c r="P54">
        <v>3</v>
      </c>
    </row>
    <row r="55">
      <c r="A55" s="36" t="s">
        <v>464</v>
      </c>
      <c r="B55" s="44"/>
      <c r="C55" s="45"/>
      <c r="D55" s="45"/>
      <c r="E55" s="46" t="s">
        <v>460</v>
      </c>
      <c r="F55" s="45"/>
      <c r="G55" s="45"/>
      <c r="H55" s="45"/>
      <c r="I55" s="45"/>
      <c r="J55" s="47"/>
    </row>
    <row r="56" ht="45">
      <c r="A56" s="36" t="s">
        <v>465</v>
      </c>
      <c r="B56" s="44"/>
      <c r="C56" s="45"/>
      <c r="D56" s="45"/>
      <c r="E56" s="48" t="s">
        <v>13008</v>
      </c>
      <c r="F56" s="45"/>
      <c r="G56" s="45"/>
      <c r="H56" s="45"/>
      <c r="I56" s="45"/>
      <c r="J56" s="47"/>
    </row>
    <row r="57">
      <c r="A57" s="36" t="s">
        <v>467</v>
      </c>
      <c r="B57" s="44"/>
      <c r="C57" s="45"/>
      <c r="D57" s="45"/>
      <c r="E57" s="46" t="s">
        <v>460</v>
      </c>
      <c r="F57" s="45"/>
      <c r="G57" s="45"/>
      <c r="H57" s="45"/>
      <c r="I57" s="45"/>
      <c r="J57" s="47"/>
    </row>
    <row r="58">
      <c r="A58" s="30" t="s">
        <v>455</v>
      </c>
      <c r="B58" s="31"/>
      <c r="C58" s="32" t="s">
        <v>1178</v>
      </c>
      <c r="D58" s="33"/>
      <c r="E58" s="30" t="s">
        <v>1179</v>
      </c>
      <c r="F58" s="33"/>
      <c r="G58" s="33"/>
      <c r="H58" s="33"/>
      <c r="I58" s="34">
        <f>SUMIFS(I59:I62,A59:A62,"P")</f>
        <v>0</v>
      </c>
      <c r="J58" s="35"/>
    </row>
    <row r="59" ht="60">
      <c r="A59" s="36" t="s">
        <v>458</v>
      </c>
      <c r="B59" s="36">
        <v>12</v>
      </c>
      <c r="C59" s="37" t="s">
        <v>3064</v>
      </c>
      <c r="D59" s="36" t="s">
        <v>3065</v>
      </c>
      <c r="E59" s="38" t="s">
        <v>3066</v>
      </c>
      <c r="F59" s="39" t="s">
        <v>613</v>
      </c>
      <c r="G59" s="40">
        <v>3.5739999999999998</v>
      </c>
      <c r="H59" s="41">
        <v>0</v>
      </c>
      <c r="I59" s="42">
        <f>ROUND(G59*H59,P4)</f>
        <v>0</v>
      </c>
      <c r="J59" s="39" t="s">
        <v>463</v>
      </c>
      <c r="O59" s="43">
        <f>I59*0.21</f>
        <v>0</v>
      </c>
      <c r="P59">
        <v>3</v>
      </c>
    </row>
    <row r="60">
      <c r="A60" s="36" t="s">
        <v>464</v>
      </c>
      <c r="B60" s="44"/>
      <c r="C60" s="45"/>
      <c r="D60" s="45"/>
      <c r="E60" s="38" t="s">
        <v>1180</v>
      </c>
      <c r="F60" s="45"/>
      <c r="G60" s="45"/>
      <c r="H60" s="45"/>
      <c r="I60" s="45"/>
      <c r="J60" s="47"/>
    </row>
    <row r="61" ht="195">
      <c r="A61" s="36" t="s">
        <v>465</v>
      </c>
      <c r="B61" s="44"/>
      <c r="C61" s="45"/>
      <c r="D61" s="45"/>
      <c r="E61" s="48" t="s">
        <v>13009</v>
      </c>
      <c r="F61" s="45"/>
      <c r="G61" s="45"/>
      <c r="H61" s="45"/>
      <c r="I61" s="45"/>
      <c r="J61" s="47"/>
    </row>
    <row r="62" ht="120">
      <c r="A62" s="36" t="s">
        <v>467</v>
      </c>
      <c r="B62" s="44"/>
      <c r="C62" s="45"/>
      <c r="D62" s="45"/>
      <c r="E62" s="38" t="s">
        <v>1181</v>
      </c>
      <c r="F62" s="45"/>
      <c r="G62" s="45"/>
      <c r="H62" s="45"/>
      <c r="I62" s="45"/>
      <c r="J62" s="47"/>
    </row>
    <row r="63">
      <c r="A63" s="30" t="s">
        <v>455</v>
      </c>
      <c r="B63" s="31"/>
      <c r="C63" s="32" t="s">
        <v>2567</v>
      </c>
      <c r="D63" s="33"/>
      <c r="E63" s="30" t="s">
        <v>2568</v>
      </c>
      <c r="F63" s="33"/>
      <c r="G63" s="33"/>
      <c r="H63" s="33"/>
      <c r="I63" s="34">
        <f>SUMIFS(I64:I67,A64:A67,"P")</f>
        <v>0</v>
      </c>
      <c r="J63" s="35"/>
    </row>
    <row r="64">
      <c r="A64" s="36" t="s">
        <v>458</v>
      </c>
      <c r="B64" s="36">
        <v>13</v>
      </c>
      <c r="C64" s="37" t="s">
        <v>13010</v>
      </c>
      <c r="D64" s="36" t="s">
        <v>460</v>
      </c>
      <c r="E64" s="38" t="s">
        <v>13011</v>
      </c>
      <c r="F64" s="39" t="s">
        <v>613</v>
      </c>
      <c r="G64" s="40">
        <v>1.7210000000000001</v>
      </c>
      <c r="H64" s="41">
        <v>0</v>
      </c>
      <c r="I64" s="42">
        <f>ROUND(G64*H64,P4)</f>
        <v>0</v>
      </c>
      <c r="J64" s="39" t="s">
        <v>2348</v>
      </c>
      <c r="O64" s="43">
        <f>I64*0.21</f>
        <v>0</v>
      </c>
      <c r="P64">
        <v>3</v>
      </c>
    </row>
    <row r="65">
      <c r="A65" s="36" t="s">
        <v>464</v>
      </c>
      <c r="B65" s="44"/>
      <c r="C65" s="45"/>
      <c r="D65" s="45"/>
      <c r="E65" s="46" t="s">
        <v>460</v>
      </c>
      <c r="F65" s="45"/>
      <c r="G65" s="45"/>
      <c r="H65" s="45"/>
      <c r="I65" s="45"/>
      <c r="J65" s="47"/>
    </row>
    <row r="66">
      <c r="A66" s="36" t="s">
        <v>465</v>
      </c>
      <c r="B66" s="44"/>
      <c r="C66" s="45"/>
      <c r="D66" s="45"/>
      <c r="E66" s="48" t="s">
        <v>13012</v>
      </c>
      <c r="F66" s="45"/>
      <c r="G66" s="45"/>
      <c r="H66" s="45"/>
      <c r="I66" s="45"/>
      <c r="J66" s="47"/>
    </row>
    <row r="67">
      <c r="A67" s="36" t="s">
        <v>467</v>
      </c>
      <c r="B67" s="44"/>
      <c r="C67" s="45"/>
      <c r="D67" s="45"/>
      <c r="E67" s="46" t="s">
        <v>460</v>
      </c>
      <c r="F67" s="45"/>
      <c r="G67" s="45"/>
      <c r="H67" s="45"/>
      <c r="I67" s="45"/>
      <c r="J67" s="47"/>
    </row>
    <row r="68">
      <c r="A68" s="30" t="s">
        <v>455</v>
      </c>
      <c r="B68" s="31"/>
      <c r="C68" s="32" t="s">
        <v>12624</v>
      </c>
      <c r="D68" s="33"/>
      <c r="E68" s="30" t="s">
        <v>12625</v>
      </c>
      <c r="F68" s="33"/>
      <c r="G68" s="33"/>
      <c r="H68" s="33"/>
      <c r="I68" s="34">
        <f>SUMIFS(I69:I76,A69:A76,"P")</f>
        <v>0</v>
      </c>
      <c r="J68" s="35"/>
    </row>
    <row r="69">
      <c r="A69" s="36" t="s">
        <v>458</v>
      </c>
      <c r="B69" s="36">
        <v>14</v>
      </c>
      <c r="C69" s="37" t="s">
        <v>12722</v>
      </c>
      <c r="D69" s="36" t="s">
        <v>460</v>
      </c>
      <c r="E69" s="38" t="s">
        <v>12627</v>
      </c>
      <c r="F69" s="39" t="s">
        <v>6122</v>
      </c>
      <c r="G69" s="40">
        <v>1</v>
      </c>
      <c r="H69" s="41">
        <v>0</v>
      </c>
      <c r="I69" s="42">
        <f>ROUND(G69*H69,P4)</f>
        <v>0</v>
      </c>
      <c r="J69" s="39" t="s">
        <v>2348</v>
      </c>
      <c r="O69" s="43">
        <f>I69*0.21</f>
        <v>0</v>
      </c>
      <c r="P69">
        <v>3</v>
      </c>
    </row>
    <row r="70">
      <c r="A70" s="36" t="s">
        <v>464</v>
      </c>
      <c r="B70" s="44"/>
      <c r="C70" s="45"/>
      <c r="D70" s="45"/>
      <c r="E70" s="46" t="s">
        <v>460</v>
      </c>
      <c r="F70" s="45"/>
      <c r="G70" s="45"/>
      <c r="H70" s="45"/>
      <c r="I70" s="45"/>
      <c r="J70" s="47"/>
    </row>
    <row r="71">
      <c r="A71" s="36" t="s">
        <v>465</v>
      </c>
      <c r="B71" s="44"/>
      <c r="C71" s="45"/>
      <c r="D71" s="45"/>
      <c r="E71" s="48" t="s">
        <v>10201</v>
      </c>
      <c r="F71" s="45"/>
      <c r="G71" s="45"/>
      <c r="H71" s="45"/>
      <c r="I71" s="45"/>
      <c r="J71" s="47"/>
    </row>
    <row r="72">
      <c r="A72" s="36" t="s">
        <v>467</v>
      </c>
      <c r="B72" s="44"/>
      <c r="C72" s="45"/>
      <c r="D72" s="45"/>
      <c r="E72" s="46" t="s">
        <v>460</v>
      </c>
      <c r="F72" s="45"/>
      <c r="G72" s="45"/>
      <c r="H72" s="45"/>
      <c r="I72" s="45"/>
      <c r="J72" s="47"/>
    </row>
    <row r="73">
      <c r="A73" s="36" t="s">
        <v>458</v>
      </c>
      <c r="B73" s="36">
        <v>15</v>
      </c>
      <c r="C73" s="37" t="s">
        <v>12724</v>
      </c>
      <c r="D73" s="36" t="s">
        <v>460</v>
      </c>
      <c r="E73" s="38" t="s">
        <v>12631</v>
      </c>
      <c r="F73" s="39" t="s">
        <v>6122</v>
      </c>
      <c r="G73" s="40">
        <v>1</v>
      </c>
      <c r="H73" s="41">
        <v>0</v>
      </c>
      <c r="I73" s="42">
        <f>ROUND(G73*H73,P4)</f>
        <v>0</v>
      </c>
      <c r="J73" s="39" t="s">
        <v>2348</v>
      </c>
      <c r="O73" s="43">
        <f>I73*0.21</f>
        <v>0</v>
      </c>
      <c r="P73">
        <v>3</v>
      </c>
    </row>
    <row r="74">
      <c r="A74" s="36" t="s">
        <v>464</v>
      </c>
      <c r="B74" s="44"/>
      <c r="C74" s="45"/>
      <c r="D74" s="45"/>
      <c r="E74" s="46" t="s">
        <v>460</v>
      </c>
      <c r="F74" s="45"/>
      <c r="G74" s="45"/>
      <c r="H74" s="45"/>
      <c r="I74" s="45"/>
      <c r="J74" s="47"/>
    </row>
    <row r="75">
      <c r="A75" s="36" t="s">
        <v>465</v>
      </c>
      <c r="B75" s="44"/>
      <c r="C75" s="45"/>
      <c r="D75" s="45"/>
      <c r="E75" s="48" t="s">
        <v>10201</v>
      </c>
      <c r="F75" s="45"/>
      <c r="G75" s="45"/>
      <c r="H75" s="45"/>
      <c r="I75" s="45"/>
      <c r="J75" s="47"/>
    </row>
    <row r="76">
      <c r="A76" s="36" t="s">
        <v>467</v>
      </c>
      <c r="B76" s="44"/>
      <c r="C76" s="45"/>
      <c r="D76" s="45"/>
      <c r="E76" s="46" t="s">
        <v>460</v>
      </c>
      <c r="F76" s="45"/>
      <c r="G76" s="45"/>
      <c r="H76" s="45"/>
      <c r="I76" s="45"/>
      <c r="J76" s="47"/>
    </row>
    <row r="77">
      <c r="A77" s="30" t="s">
        <v>455</v>
      </c>
      <c r="B77" s="31"/>
      <c r="C77" s="32" t="s">
        <v>13013</v>
      </c>
      <c r="D77" s="33"/>
      <c r="E77" s="30" t="s">
        <v>13014</v>
      </c>
      <c r="F77" s="33"/>
      <c r="G77" s="33"/>
      <c r="H77" s="33"/>
      <c r="I77" s="34">
        <f>SUMIFS(I78:I81,A78:A81,"P")</f>
        <v>0</v>
      </c>
      <c r="J77" s="35"/>
    </row>
    <row r="78">
      <c r="A78" s="36" t="s">
        <v>458</v>
      </c>
      <c r="B78" s="36">
        <v>16</v>
      </c>
      <c r="C78" s="37" t="s">
        <v>13015</v>
      </c>
      <c r="D78" s="36" t="s">
        <v>460</v>
      </c>
      <c r="E78" s="38" t="s">
        <v>13016</v>
      </c>
      <c r="F78" s="39" t="s">
        <v>6122</v>
      </c>
      <c r="G78" s="40">
        <v>1</v>
      </c>
      <c r="H78" s="41">
        <v>0</v>
      </c>
      <c r="I78" s="42">
        <f>ROUND(G78*H78,P4)</f>
        <v>0</v>
      </c>
      <c r="J78" s="39" t="s">
        <v>2348</v>
      </c>
      <c r="O78" s="43">
        <f>I78*0.21</f>
        <v>0</v>
      </c>
      <c r="P78">
        <v>3</v>
      </c>
    </row>
    <row r="79">
      <c r="A79" s="36" t="s">
        <v>464</v>
      </c>
      <c r="B79" s="44"/>
      <c r="C79" s="45"/>
      <c r="D79" s="45"/>
      <c r="E79" s="46" t="s">
        <v>460</v>
      </c>
      <c r="F79" s="45"/>
      <c r="G79" s="45"/>
      <c r="H79" s="45"/>
      <c r="I79" s="45"/>
      <c r="J79" s="47"/>
    </row>
    <row r="80">
      <c r="A80" s="36" t="s">
        <v>465</v>
      </c>
      <c r="B80" s="44"/>
      <c r="C80" s="45"/>
      <c r="D80" s="45"/>
      <c r="E80" s="48" t="s">
        <v>10201</v>
      </c>
      <c r="F80" s="45"/>
      <c r="G80" s="45"/>
      <c r="H80" s="45"/>
      <c r="I80" s="45"/>
      <c r="J80" s="47"/>
    </row>
    <row r="81">
      <c r="A81" s="36" t="s">
        <v>467</v>
      </c>
      <c r="B81" s="49"/>
      <c r="C81" s="50"/>
      <c r="D81" s="50"/>
      <c r="E81" s="52" t="s">
        <v>460</v>
      </c>
      <c r="F81" s="50"/>
      <c r="G81" s="50"/>
      <c r="H81" s="50"/>
      <c r="I81" s="50"/>
      <c r="J81" s="51"/>
    </row>
  </sheetData>
  <sheetProtection sheet="1" objects="1" scenarios="1" spinCount="100000" saltValue="VDv4YuvjfQ/cf0RdmX42MyBKh6Zh2GZAg0FsrouVqpF1cQ3Dbc4Fc9OadPnHaXANgt5s6f1TF+UPa06Vuxd36A==" hashValue="nf9FNpW7j2t53ky6+Q96sT05q3A/xU6KeFHp7zXatUM8p6qEx40gkw6B/5NWnkuGUskSqm+I4F7dH0K34L5a1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347</v>
      </c>
      <c r="I3" s="24">
        <f>SUMIFS(I12:I158,A12:A158,"SD")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ht="30">
      <c r="A7" s="3" t="s">
        <v>442</v>
      </c>
      <c r="B7" s="19" t="s">
        <v>433</v>
      </c>
      <c r="C7" s="20" t="s">
        <v>12986</v>
      </c>
      <c r="D7" s="21"/>
      <c r="E7" s="22" t="s">
        <v>12987</v>
      </c>
      <c r="F7" s="16"/>
      <c r="G7" s="16"/>
      <c r="H7" s="16"/>
      <c r="I7" s="16"/>
      <c r="J7" s="18"/>
    </row>
    <row r="8">
      <c r="A8" s="3" t="s">
        <v>2323</v>
      </c>
      <c r="B8" s="19" t="s">
        <v>443</v>
      </c>
      <c r="C8" s="20" t="s">
        <v>347</v>
      </c>
      <c r="D8" s="21"/>
      <c r="E8" s="22" t="s">
        <v>348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SUMIFS(I13:I80,A13:A80,"P")</f>
        <v>0</v>
      </c>
      <c r="J12" s="35"/>
    </row>
    <row r="13">
      <c r="A13" s="36" t="s">
        <v>458</v>
      </c>
      <c r="B13" s="36">
        <v>1</v>
      </c>
      <c r="C13" s="37" t="s">
        <v>13017</v>
      </c>
      <c r="D13" s="36" t="s">
        <v>460</v>
      </c>
      <c r="E13" s="38" t="s">
        <v>13018</v>
      </c>
      <c r="F13" s="39" t="s">
        <v>1045</v>
      </c>
      <c r="G13" s="40">
        <v>1.04</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12470</v>
      </c>
      <c r="F15" s="45"/>
      <c r="G15" s="45"/>
      <c r="H15" s="45"/>
      <c r="I15" s="45"/>
      <c r="J15" s="47"/>
    </row>
    <row r="16">
      <c r="A16" s="36" t="s">
        <v>467</v>
      </c>
      <c r="B16" s="44"/>
      <c r="C16" s="45"/>
      <c r="D16" s="45"/>
      <c r="E16" s="46" t="s">
        <v>460</v>
      </c>
      <c r="F16" s="45"/>
      <c r="G16" s="45"/>
      <c r="H16" s="45"/>
      <c r="I16" s="45"/>
      <c r="J16" s="47"/>
    </row>
    <row r="17" ht="30">
      <c r="A17" s="36" t="s">
        <v>458</v>
      </c>
      <c r="B17" s="36">
        <v>2</v>
      </c>
      <c r="C17" s="37" t="s">
        <v>12736</v>
      </c>
      <c r="D17" s="36" t="s">
        <v>460</v>
      </c>
      <c r="E17" s="38" t="s">
        <v>12737</v>
      </c>
      <c r="F17" s="39" t="s">
        <v>743</v>
      </c>
      <c r="G17" s="40">
        <v>30</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13019</v>
      </c>
      <c r="F19" s="45"/>
      <c r="G19" s="45"/>
      <c r="H19" s="45"/>
      <c r="I19" s="45"/>
      <c r="J19" s="47"/>
    </row>
    <row r="20">
      <c r="A20" s="36" t="s">
        <v>467</v>
      </c>
      <c r="B20" s="44"/>
      <c r="C20" s="45"/>
      <c r="D20" s="45"/>
      <c r="E20" s="46" t="s">
        <v>460</v>
      </c>
      <c r="F20" s="45"/>
      <c r="G20" s="45"/>
      <c r="H20" s="45"/>
      <c r="I20" s="45"/>
      <c r="J20" s="47"/>
    </row>
    <row r="21" ht="30">
      <c r="A21" s="36" t="s">
        <v>458</v>
      </c>
      <c r="B21" s="36">
        <v>3</v>
      </c>
      <c r="C21" s="37" t="s">
        <v>12739</v>
      </c>
      <c r="D21" s="36" t="s">
        <v>460</v>
      </c>
      <c r="E21" s="38" t="s">
        <v>12740</v>
      </c>
      <c r="F21" s="39" t="s">
        <v>743</v>
      </c>
      <c r="G21" s="40">
        <v>30</v>
      </c>
      <c r="H21" s="41">
        <v>0</v>
      </c>
      <c r="I21" s="42">
        <f>ROUND(G21*H21,P4)</f>
        <v>0</v>
      </c>
      <c r="J21" s="39" t="s">
        <v>2348</v>
      </c>
      <c r="O21" s="43">
        <f>I21*0.21</f>
        <v>0</v>
      </c>
      <c r="P21">
        <v>3</v>
      </c>
    </row>
    <row r="22">
      <c r="A22" s="36" t="s">
        <v>464</v>
      </c>
      <c r="B22" s="44"/>
      <c r="C22" s="45"/>
      <c r="D22" s="45"/>
      <c r="E22" s="46" t="s">
        <v>460</v>
      </c>
      <c r="F22" s="45"/>
      <c r="G22" s="45"/>
      <c r="H22" s="45"/>
      <c r="I22" s="45"/>
      <c r="J22" s="47"/>
    </row>
    <row r="23">
      <c r="A23" s="36" t="s">
        <v>465</v>
      </c>
      <c r="B23" s="44"/>
      <c r="C23" s="45"/>
      <c r="D23" s="45"/>
      <c r="E23" s="48" t="s">
        <v>13019</v>
      </c>
      <c r="F23" s="45"/>
      <c r="G23" s="45"/>
      <c r="H23" s="45"/>
      <c r="I23" s="45"/>
      <c r="J23" s="47"/>
    </row>
    <row r="24">
      <c r="A24" s="36" t="s">
        <v>467</v>
      </c>
      <c r="B24" s="44"/>
      <c r="C24" s="45"/>
      <c r="D24" s="45"/>
      <c r="E24" s="46" t="s">
        <v>460</v>
      </c>
      <c r="F24" s="45"/>
      <c r="G24" s="45"/>
      <c r="H24" s="45"/>
      <c r="I24" s="45"/>
      <c r="J24" s="47"/>
    </row>
    <row r="25" ht="30">
      <c r="A25" s="36" t="s">
        <v>458</v>
      </c>
      <c r="B25" s="36">
        <v>4</v>
      </c>
      <c r="C25" s="37" t="s">
        <v>13020</v>
      </c>
      <c r="D25" s="36" t="s">
        <v>460</v>
      </c>
      <c r="E25" s="38" t="s">
        <v>13021</v>
      </c>
      <c r="F25" s="39" t="s">
        <v>475</v>
      </c>
      <c r="G25" s="40">
        <v>13.074999999999999</v>
      </c>
      <c r="H25" s="41">
        <v>0</v>
      </c>
      <c r="I25" s="42">
        <f>ROUND(G25*H25,P4)</f>
        <v>0</v>
      </c>
      <c r="J25" s="39" t="s">
        <v>2348</v>
      </c>
      <c r="O25" s="43">
        <f>I25*0.21</f>
        <v>0</v>
      </c>
      <c r="P25">
        <v>3</v>
      </c>
    </row>
    <row r="26">
      <c r="A26" s="36" t="s">
        <v>464</v>
      </c>
      <c r="B26" s="44"/>
      <c r="C26" s="45"/>
      <c r="D26" s="45"/>
      <c r="E26" s="46" t="s">
        <v>460</v>
      </c>
      <c r="F26" s="45"/>
      <c r="G26" s="45"/>
      <c r="H26" s="45"/>
      <c r="I26" s="45"/>
      <c r="J26" s="47"/>
    </row>
    <row r="27" ht="45">
      <c r="A27" s="36" t="s">
        <v>465</v>
      </c>
      <c r="B27" s="44"/>
      <c r="C27" s="45"/>
      <c r="D27" s="45"/>
      <c r="E27" s="48" t="s">
        <v>13022</v>
      </c>
      <c r="F27" s="45"/>
      <c r="G27" s="45"/>
      <c r="H27" s="45"/>
      <c r="I27" s="45"/>
      <c r="J27" s="47"/>
    </row>
    <row r="28">
      <c r="A28" s="36" t="s">
        <v>467</v>
      </c>
      <c r="B28" s="44"/>
      <c r="C28" s="45"/>
      <c r="D28" s="45"/>
      <c r="E28" s="46" t="s">
        <v>460</v>
      </c>
      <c r="F28" s="45"/>
      <c r="G28" s="45"/>
      <c r="H28" s="45"/>
      <c r="I28" s="45"/>
      <c r="J28" s="47"/>
    </row>
    <row r="29" ht="30">
      <c r="A29" s="36" t="s">
        <v>458</v>
      </c>
      <c r="B29" s="36">
        <v>5</v>
      </c>
      <c r="C29" s="37" t="s">
        <v>13023</v>
      </c>
      <c r="D29" s="36" t="s">
        <v>460</v>
      </c>
      <c r="E29" s="38" t="s">
        <v>13024</v>
      </c>
      <c r="F29" s="39" t="s">
        <v>475</v>
      </c>
      <c r="G29" s="40">
        <v>13.074999999999999</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13025</v>
      </c>
      <c r="F31" s="45"/>
      <c r="G31" s="45"/>
      <c r="H31" s="45"/>
      <c r="I31" s="45"/>
      <c r="J31" s="47"/>
    </row>
    <row r="32">
      <c r="A32" s="36" t="s">
        <v>467</v>
      </c>
      <c r="B32" s="44"/>
      <c r="C32" s="45"/>
      <c r="D32" s="45"/>
      <c r="E32" s="46" t="s">
        <v>460</v>
      </c>
      <c r="F32" s="45"/>
      <c r="G32" s="45"/>
      <c r="H32" s="45"/>
      <c r="I32" s="45"/>
      <c r="J32" s="47"/>
    </row>
    <row r="33" ht="30">
      <c r="A33" s="36" t="s">
        <v>458</v>
      </c>
      <c r="B33" s="36">
        <v>6</v>
      </c>
      <c r="C33" s="37" t="s">
        <v>13026</v>
      </c>
      <c r="D33" s="36" t="s">
        <v>460</v>
      </c>
      <c r="E33" s="38" t="s">
        <v>13027</v>
      </c>
      <c r="F33" s="39" t="s">
        <v>475</v>
      </c>
      <c r="G33" s="40">
        <v>4.0030000000000001</v>
      </c>
      <c r="H33" s="41">
        <v>0</v>
      </c>
      <c r="I33" s="42">
        <f>ROUND(G33*H33,P4)</f>
        <v>0</v>
      </c>
      <c r="J33" s="39" t="s">
        <v>2348</v>
      </c>
      <c r="O33" s="43">
        <f>I33*0.21</f>
        <v>0</v>
      </c>
      <c r="P33">
        <v>3</v>
      </c>
    </row>
    <row r="34">
      <c r="A34" s="36" t="s">
        <v>464</v>
      </c>
      <c r="B34" s="44"/>
      <c r="C34" s="45"/>
      <c r="D34" s="45"/>
      <c r="E34" s="46" t="s">
        <v>460</v>
      </c>
      <c r="F34" s="45"/>
      <c r="G34" s="45"/>
      <c r="H34" s="45"/>
      <c r="I34" s="45"/>
      <c r="J34" s="47"/>
    </row>
    <row r="35" ht="30">
      <c r="A35" s="36" t="s">
        <v>465</v>
      </c>
      <c r="B35" s="44"/>
      <c r="C35" s="45"/>
      <c r="D35" s="45"/>
      <c r="E35" s="48" t="s">
        <v>13028</v>
      </c>
      <c r="F35" s="45"/>
      <c r="G35" s="45"/>
      <c r="H35" s="45"/>
      <c r="I35" s="45"/>
      <c r="J35" s="47"/>
    </row>
    <row r="36">
      <c r="A36" s="36" t="s">
        <v>467</v>
      </c>
      <c r="B36" s="44"/>
      <c r="C36" s="45"/>
      <c r="D36" s="45"/>
      <c r="E36" s="46" t="s">
        <v>460</v>
      </c>
      <c r="F36" s="45"/>
      <c r="G36" s="45"/>
      <c r="H36" s="45"/>
      <c r="I36" s="45"/>
      <c r="J36" s="47"/>
    </row>
    <row r="37" ht="30">
      <c r="A37" s="36" t="s">
        <v>458</v>
      </c>
      <c r="B37" s="36">
        <v>7</v>
      </c>
      <c r="C37" s="37" t="s">
        <v>13029</v>
      </c>
      <c r="D37" s="36" t="s">
        <v>460</v>
      </c>
      <c r="E37" s="38" t="s">
        <v>13030</v>
      </c>
      <c r="F37" s="39" t="s">
        <v>475</v>
      </c>
      <c r="G37" s="40">
        <v>4.0030000000000001</v>
      </c>
      <c r="H37" s="41">
        <v>0</v>
      </c>
      <c r="I37" s="42">
        <f>ROUND(G37*H37,P4)</f>
        <v>0</v>
      </c>
      <c r="J37" s="39" t="s">
        <v>2348</v>
      </c>
      <c r="O37" s="43">
        <f>I37*0.21</f>
        <v>0</v>
      </c>
      <c r="P37">
        <v>3</v>
      </c>
    </row>
    <row r="38">
      <c r="A38" s="36" t="s">
        <v>464</v>
      </c>
      <c r="B38" s="44"/>
      <c r="C38" s="45"/>
      <c r="D38" s="45"/>
      <c r="E38" s="46" t="s">
        <v>460</v>
      </c>
      <c r="F38" s="45"/>
      <c r="G38" s="45"/>
      <c r="H38" s="45"/>
      <c r="I38" s="45"/>
      <c r="J38" s="47"/>
    </row>
    <row r="39">
      <c r="A39" s="36" t="s">
        <v>465</v>
      </c>
      <c r="B39" s="44"/>
      <c r="C39" s="45"/>
      <c r="D39" s="45"/>
      <c r="E39" s="48" t="s">
        <v>13031</v>
      </c>
      <c r="F39" s="45"/>
      <c r="G39" s="45"/>
      <c r="H39" s="45"/>
      <c r="I39" s="45"/>
      <c r="J39" s="47"/>
    </row>
    <row r="40">
      <c r="A40" s="36" t="s">
        <v>467</v>
      </c>
      <c r="B40" s="44"/>
      <c r="C40" s="45"/>
      <c r="D40" s="45"/>
      <c r="E40" s="46" t="s">
        <v>460</v>
      </c>
      <c r="F40" s="45"/>
      <c r="G40" s="45"/>
      <c r="H40" s="45"/>
      <c r="I40" s="45"/>
      <c r="J40" s="47"/>
    </row>
    <row r="41" ht="30">
      <c r="A41" s="36" t="s">
        <v>458</v>
      </c>
      <c r="B41" s="36">
        <v>8</v>
      </c>
      <c r="C41" s="37" t="s">
        <v>12772</v>
      </c>
      <c r="D41" s="36" t="s">
        <v>460</v>
      </c>
      <c r="E41" s="38" t="s">
        <v>12773</v>
      </c>
      <c r="F41" s="39" t="s">
        <v>475</v>
      </c>
      <c r="G41" s="40">
        <v>5.6920000000000002</v>
      </c>
      <c r="H41" s="41">
        <v>0</v>
      </c>
      <c r="I41" s="42">
        <f>ROUND(G41*H41,P4)</f>
        <v>0</v>
      </c>
      <c r="J41" s="39" t="s">
        <v>2348</v>
      </c>
      <c r="O41" s="43">
        <f>I41*0.21</f>
        <v>0</v>
      </c>
      <c r="P41">
        <v>3</v>
      </c>
    </row>
    <row r="42">
      <c r="A42" s="36" t="s">
        <v>464</v>
      </c>
      <c r="B42" s="44"/>
      <c r="C42" s="45"/>
      <c r="D42" s="45"/>
      <c r="E42" s="46" t="s">
        <v>460</v>
      </c>
      <c r="F42" s="45"/>
      <c r="G42" s="45"/>
      <c r="H42" s="45"/>
      <c r="I42" s="45"/>
      <c r="J42" s="47"/>
    </row>
    <row r="43" ht="30">
      <c r="A43" s="36" t="s">
        <v>465</v>
      </c>
      <c r="B43" s="44"/>
      <c r="C43" s="45"/>
      <c r="D43" s="45"/>
      <c r="E43" s="48" t="s">
        <v>13032</v>
      </c>
      <c r="F43" s="45"/>
      <c r="G43" s="45"/>
      <c r="H43" s="45"/>
      <c r="I43" s="45"/>
      <c r="J43" s="47"/>
    </row>
    <row r="44">
      <c r="A44" s="36" t="s">
        <v>467</v>
      </c>
      <c r="B44" s="44"/>
      <c r="C44" s="45"/>
      <c r="D44" s="45"/>
      <c r="E44" s="46" t="s">
        <v>460</v>
      </c>
      <c r="F44" s="45"/>
      <c r="G44" s="45"/>
      <c r="H44" s="45"/>
      <c r="I44" s="45"/>
      <c r="J44" s="47"/>
    </row>
    <row r="45" ht="30">
      <c r="A45" s="36" t="s">
        <v>458</v>
      </c>
      <c r="B45" s="36">
        <v>9</v>
      </c>
      <c r="C45" s="37" t="s">
        <v>12775</v>
      </c>
      <c r="D45" s="36" t="s">
        <v>460</v>
      </c>
      <c r="E45" s="38" t="s">
        <v>12776</v>
      </c>
      <c r="F45" s="39" t="s">
        <v>475</v>
      </c>
      <c r="G45" s="40">
        <v>5.6920000000000002</v>
      </c>
      <c r="H45" s="41">
        <v>0</v>
      </c>
      <c r="I45" s="42">
        <f>ROUND(G45*H45,P4)</f>
        <v>0</v>
      </c>
      <c r="J45" s="39" t="s">
        <v>2348</v>
      </c>
      <c r="O45" s="43">
        <f>I45*0.21</f>
        <v>0</v>
      </c>
      <c r="P45">
        <v>3</v>
      </c>
    </row>
    <row r="46">
      <c r="A46" s="36" t="s">
        <v>464</v>
      </c>
      <c r="B46" s="44"/>
      <c r="C46" s="45"/>
      <c r="D46" s="45"/>
      <c r="E46" s="46" t="s">
        <v>460</v>
      </c>
      <c r="F46" s="45"/>
      <c r="G46" s="45"/>
      <c r="H46" s="45"/>
      <c r="I46" s="45"/>
      <c r="J46" s="47"/>
    </row>
    <row r="47" ht="30">
      <c r="A47" s="36" t="s">
        <v>465</v>
      </c>
      <c r="B47" s="44"/>
      <c r="C47" s="45"/>
      <c r="D47" s="45"/>
      <c r="E47" s="48" t="s">
        <v>13032</v>
      </c>
      <c r="F47" s="45"/>
      <c r="G47" s="45"/>
      <c r="H47" s="45"/>
      <c r="I47" s="45"/>
      <c r="J47" s="47"/>
    </row>
    <row r="48">
      <c r="A48" s="36" t="s">
        <v>467</v>
      </c>
      <c r="B48" s="44"/>
      <c r="C48" s="45"/>
      <c r="D48" s="45"/>
      <c r="E48" s="46" t="s">
        <v>460</v>
      </c>
      <c r="F48" s="45"/>
      <c r="G48" s="45"/>
      <c r="H48" s="45"/>
      <c r="I48" s="45"/>
      <c r="J48" s="47"/>
    </row>
    <row r="49">
      <c r="A49" s="36" t="s">
        <v>458</v>
      </c>
      <c r="B49" s="36">
        <v>10</v>
      </c>
      <c r="C49" s="37" t="s">
        <v>12995</v>
      </c>
      <c r="D49" s="36" t="s">
        <v>460</v>
      </c>
      <c r="E49" s="38" t="s">
        <v>12996</v>
      </c>
      <c r="F49" s="39" t="s">
        <v>475</v>
      </c>
      <c r="G49" s="40">
        <v>2.8460000000000001</v>
      </c>
      <c r="H49" s="41">
        <v>0</v>
      </c>
      <c r="I49" s="42">
        <f>ROUND(G49*H49,P4)</f>
        <v>0</v>
      </c>
      <c r="J49" s="39" t="s">
        <v>2348</v>
      </c>
      <c r="O49" s="43">
        <f>I49*0.21</f>
        <v>0</v>
      </c>
      <c r="P49">
        <v>3</v>
      </c>
    </row>
    <row r="50">
      <c r="A50" s="36" t="s">
        <v>464</v>
      </c>
      <c r="B50" s="44"/>
      <c r="C50" s="45"/>
      <c r="D50" s="45"/>
      <c r="E50" s="46" t="s">
        <v>460</v>
      </c>
      <c r="F50" s="45"/>
      <c r="G50" s="45"/>
      <c r="H50" s="45"/>
      <c r="I50" s="45"/>
      <c r="J50" s="47"/>
    </row>
    <row r="51" ht="30">
      <c r="A51" s="36" t="s">
        <v>465</v>
      </c>
      <c r="B51" s="44"/>
      <c r="C51" s="45"/>
      <c r="D51" s="45"/>
      <c r="E51" s="48" t="s">
        <v>13033</v>
      </c>
      <c r="F51" s="45"/>
      <c r="G51" s="45"/>
      <c r="H51" s="45"/>
      <c r="I51" s="45"/>
      <c r="J51" s="47"/>
    </row>
    <row r="52">
      <c r="A52" s="36" t="s">
        <v>467</v>
      </c>
      <c r="B52" s="44"/>
      <c r="C52" s="45"/>
      <c r="D52" s="45"/>
      <c r="E52" s="46" t="s">
        <v>460</v>
      </c>
      <c r="F52" s="45"/>
      <c r="G52" s="45"/>
      <c r="H52" s="45"/>
      <c r="I52" s="45"/>
      <c r="J52" s="47"/>
    </row>
    <row r="53">
      <c r="A53" s="36" t="s">
        <v>458</v>
      </c>
      <c r="B53" s="36">
        <v>11</v>
      </c>
      <c r="C53" s="37" t="s">
        <v>12777</v>
      </c>
      <c r="D53" s="36" t="s">
        <v>460</v>
      </c>
      <c r="E53" s="38" t="s">
        <v>12778</v>
      </c>
      <c r="F53" s="39" t="s">
        <v>475</v>
      </c>
      <c r="G53" s="40">
        <v>2.8460000000000001</v>
      </c>
      <c r="H53" s="41">
        <v>0</v>
      </c>
      <c r="I53" s="42">
        <f>ROUND(G53*H53,P4)</f>
        <v>0</v>
      </c>
      <c r="J53" s="39" t="s">
        <v>2348</v>
      </c>
      <c r="O53" s="43">
        <f>I53*0.21</f>
        <v>0</v>
      </c>
      <c r="P53">
        <v>3</v>
      </c>
    </row>
    <row r="54">
      <c r="A54" s="36" t="s">
        <v>464</v>
      </c>
      <c r="B54" s="44"/>
      <c r="C54" s="45"/>
      <c r="D54" s="45"/>
      <c r="E54" s="46" t="s">
        <v>460</v>
      </c>
      <c r="F54" s="45"/>
      <c r="G54" s="45"/>
      <c r="H54" s="45"/>
      <c r="I54" s="45"/>
      <c r="J54" s="47"/>
    </row>
    <row r="55">
      <c r="A55" s="36" t="s">
        <v>465</v>
      </c>
      <c r="B55" s="44"/>
      <c r="C55" s="45"/>
      <c r="D55" s="45"/>
      <c r="E55" s="48" t="s">
        <v>13034</v>
      </c>
      <c r="F55" s="45"/>
      <c r="G55" s="45"/>
      <c r="H55" s="45"/>
      <c r="I55" s="45"/>
      <c r="J55" s="47"/>
    </row>
    <row r="56">
      <c r="A56" s="36" t="s">
        <v>467</v>
      </c>
      <c r="B56" s="44"/>
      <c r="C56" s="45"/>
      <c r="D56" s="45"/>
      <c r="E56" s="46" t="s">
        <v>460</v>
      </c>
      <c r="F56" s="45"/>
      <c r="G56" s="45"/>
      <c r="H56" s="45"/>
      <c r="I56" s="45"/>
      <c r="J56" s="47"/>
    </row>
    <row r="57">
      <c r="A57" s="36" t="s">
        <v>458</v>
      </c>
      <c r="B57" s="36">
        <v>12</v>
      </c>
      <c r="C57" s="37" t="s">
        <v>2355</v>
      </c>
      <c r="D57" s="36" t="s">
        <v>460</v>
      </c>
      <c r="E57" s="38" t="s">
        <v>2356</v>
      </c>
      <c r="F57" s="39" t="s">
        <v>475</v>
      </c>
      <c r="G57" s="40">
        <v>5.6920000000000002</v>
      </c>
      <c r="H57" s="41">
        <v>0</v>
      </c>
      <c r="I57" s="42">
        <f>ROUND(G57*H57,P4)</f>
        <v>0</v>
      </c>
      <c r="J57" s="39" t="s">
        <v>2348</v>
      </c>
      <c r="O57" s="43">
        <f>I57*0.21</f>
        <v>0</v>
      </c>
      <c r="P57">
        <v>3</v>
      </c>
    </row>
    <row r="58">
      <c r="A58" s="36" t="s">
        <v>464</v>
      </c>
      <c r="B58" s="44"/>
      <c r="C58" s="45"/>
      <c r="D58" s="45"/>
      <c r="E58" s="46" t="s">
        <v>460</v>
      </c>
      <c r="F58" s="45"/>
      <c r="G58" s="45"/>
      <c r="H58" s="45"/>
      <c r="I58" s="45"/>
      <c r="J58" s="47"/>
    </row>
    <row r="59" ht="60">
      <c r="A59" s="36" t="s">
        <v>465</v>
      </c>
      <c r="B59" s="44"/>
      <c r="C59" s="45"/>
      <c r="D59" s="45"/>
      <c r="E59" s="48" t="s">
        <v>13035</v>
      </c>
      <c r="F59" s="45"/>
      <c r="G59" s="45"/>
      <c r="H59" s="45"/>
      <c r="I59" s="45"/>
      <c r="J59" s="47"/>
    </row>
    <row r="60">
      <c r="A60" s="36" t="s">
        <v>467</v>
      </c>
      <c r="B60" s="44"/>
      <c r="C60" s="45"/>
      <c r="D60" s="45"/>
      <c r="E60" s="46" t="s">
        <v>460</v>
      </c>
      <c r="F60" s="45"/>
      <c r="G60" s="45"/>
      <c r="H60" s="45"/>
      <c r="I60" s="45"/>
      <c r="J60" s="47"/>
    </row>
    <row r="61">
      <c r="A61" s="36" t="s">
        <v>458</v>
      </c>
      <c r="B61" s="36">
        <v>13</v>
      </c>
      <c r="C61" s="37" t="s">
        <v>12325</v>
      </c>
      <c r="D61" s="36" t="s">
        <v>460</v>
      </c>
      <c r="E61" s="38" t="s">
        <v>12326</v>
      </c>
      <c r="F61" s="39" t="s">
        <v>475</v>
      </c>
      <c r="G61" s="40">
        <v>21.449999999999999</v>
      </c>
      <c r="H61" s="41">
        <v>0</v>
      </c>
      <c r="I61" s="42">
        <f>ROUND(G61*H61,P4)</f>
        <v>0</v>
      </c>
      <c r="J61" s="39" t="s">
        <v>2348</v>
      </c>
      <c r="O61" s="43">
        <f>I61*0.21</f>
        <v>0</v>
      </c>
      <c r="P61">
        <v>3</v>
      </c>
    </row>
    <row r="62">
      <c r="A62" s="36" t="s">
        <v>464</v>
      </c>
      <c r="B62" s="44"/>
      <c r="C62" s="45"/>
      <c r="D62" s="45"/>
      <c r="E62" s="46" t="s">
        <v>460</v>
      </c>
      <c r="F62" s="45"/>
      <c r="G62" s="45"/>
      <c r="H62" s="45"/>
      <c r="I62" s="45"/>
      <c r="J62" s="47"/>
    </row>
    <row r="63">
      <c r="A63" s="36" t="s">
        <v>465</v>
      </c>
      <c r="B63" s="44"/>
      <c r="C63" s="45"/>
      <c r="D63" s="45"/>
      <c r="E63" s="48" t="s">
        <v>13036</v>
      </c>
      <c r="F63" s="45"/>
      <c r="G63" s="45"/>
      <c r="H63" s="45"/>
      <c r="I63" s="45"/>
      <c r="J63" s="47"/>
    </row>
    <row r="64">
      <c r="A64" s="36" t="s">
        <v>467</v>
      </c>
      <c r="B64" s="44"/>
      <c r="C64" s="45"/>
      <c r="D64" s="45"/>
      <c r="E64" s="46" t="s">
        <v>460</v>
      </c>
      <c r="F64" s="45"/>
      <c r="G64" s="45"/>
      <c r="H64" s="45"/>
      <c r="I64" s="45"/>
      <c r="J64" s="47"/>
    </row>
    <row r="65" ht="30">
      <c r="A65" s="36" t="s">
        <v>458</v>
      </c>
      <c r="B65" s="36">
        <v>14</v>
      </c>
      <c r="C65" s="37" t="s">
        <v>13037</v>
      </c>
      <c r="D65" s="36" t="s">
        <v>460</v>
      </c>
      <c r="E65" s="38" t="s">
        <v>13038</v>
      </c>
      <c r="F65" s="39" t="s">
        <v>492</v>
      </c>
      <c r="G65" s="40">
        <v>52</v>
      </c>
      <c r="H65" s="41">
        <v>0</v>
      </c>
      <c r="I65" s="42">
        <f>ROUND(G65*H65,P4)</f>
        <v>0</v>
      </c>
      <c r="J65" s="39" t="s">
        <v>2348</v>
      </c>
      <c r="O65" s="43">
        <f>I65*0.21</f>
        <v>0</v>
      </c>
      <c r="P65">
        <v>3</v>
      </c>
    </row>
    <row r="66">
      <c r="A66" s="36" t="s">
        <v>464</v>
      </c>
      <c r="B66" s="44"/>
      <c r="C66" s="45"/>
      <c r="D66" s="45"/>
      <c r="E66" s="46" t="s">
        <v>460</v>
      </c>
      <c r="F66" s="45"/>
      <c r="G66" s="45"/>
      <c r="H66" s="45"/>
      <c r="I66" s="45"/>
      <c r="J66" s="47"/>
    </row>
    <row r="67">
      <c r="A67" s="36" t="s">
        <v>465</v>
      </c>
      <c r="B67" s="44"/>
      <c r="C67" s="45"/>
      <c r="D67" s="45"/>
      <c r="E67" s="48" t="s">
        <v>13039</v>
      </c>
      <c r="F67" s="45"/>
      <c r="G67" s="45"/>
      <c r="H67" s="45"/>
      <c r="I67" s="45"/>
      <c r="J67" s="47"/>
    </row>
    <row r="68">
      <c r="A68" s="36" t="s">
        <v>467</v>
      </c>
      <c r="B68" s="44"/>
      <c r="C68" s="45"/>
      <c r="D68" s="45"/>
      <c r="E68" s="46" t="s">
        <v>460</v>
      </c>
      <c r="F68" s="45"/>
      <c r="G68" s="45"/>
      <c r="H68" s="45"/>
      <c r="I68" s="45"/>
      <c r="J68" s="47"/>
    </row>
    <row r="69" ht="30">
      <c r="A69" s="36" t="s">
        <v>458</v>
      </c>
      <c r="B69" s="36">
        <v>15</v>
      </c>
      <c r="C69" s="37" t="s">
        <v>12331</v>
      </c>
      <c r="D69" s="36" t="s">
        <v>460</v>
      </c>
      <c r="E69" s="38" t="s">
        <v>12332</v>
      </c>
      <c r="F69" s="39" t="s">
        <v>492</v>
      </c>
      <c r="G69" s="40">
        <v>52</v>
      </c>
      <c r="H69" s="41">
        <v>0</v>
      </c>
      <c r="I69" s="42">
        <f>ROUND(G69*H69,P4)</f>
        <v>0</v>
      </c>
      <c r="J69" s="39" t="s">
        <v>2348</v>
      </c>
      <c r="O69" s="43">
        <f>I69*0.21</f>
        <v>0</v>
      </c>
      <c r="P69">
        <v>3</v>
      </c>
    </row>
    <row r="70">
      <c r="A70" s="36" t="s">
        <v>464</v>
      </c>
      <c r="B70" s="44"/>
      <c r="C70" s="45"/>
      <c r="D70" s="45"/>
      <c r="E70" s="46" t="s">
        <v>460</v>
      </c>
      <c r="F70" s="45"/>
      <c r="G70" s="45"/>
      <c r="H70" s="45"/>
      <c r="I70" s="45"/>
      <c r="J70" s="47"/>
    </row>
    <row r="71">
      <c r="A71" s="36" t="s">
        <v>465</v>
      </c>
      <c r="B71" s="44"/>
      <c r="C71" s="45"/>
      <c r="D71" s="45"/>
      <c r="E71" s="48" t="s">
        <v>13040</v>
      </c>
      <c r="F71" s="45"/>
      <c r="G71" s="45"/>
      <c r="H71" s="45"/>
      <c r="I71" s="45"/>
      <c r="J71" s="47"/>
    </row>
    <row r="72">
      <c r="A72" s="36" t="s">
        <v>467</v>
      </c>
      <c r="B72" s="44"/>
      <c r="C72" s="45"/>
      <c r="D72" s="45"/>
      <c r="E72" s="46" t="s">
        <v>460</v>
      </c>
      <c r="F72" s="45"/>
      <c r="G72" s="45"/>
      <c r="H72" s="45"/>
      <c r="I72" s="45"/>
      <c r="J72" s="47"/>
    </row>
    <row r="73">
      <c r="A73" s="36" t="s">
        <v>458</v>
      </c>
      <c r="B73" s="36">
        <v>16</v>
      </c>
      <c r="C73" s="37" t="s">
        <v>13041</v>
      </c>
      <c r="D73" s="36" t="s">
        <v>460</v>
      </c>
      <c r="E73" s="38" t="s">
        <v>13042</v>
      </c>
      <c r="F73" s="39" t="s">
        <v>492</v>
      </c>
      <c r="G73" s="40">
        <v>52</v>
      </c>
      <c r="H73" s="41">
        <v>0</v>
      </c>
      <c r="I73" s="42">
        <f>ROUND(G73*H73,P4)</f>
        <v>0</v>
      </c>
      <c r="J73" s="39" t="s">
        <v>2348</v>
      </c>
      <c r="O73" s="43">
        <f>I73*0.21</f>
        <v>0</v>
      </c>
      <c r="P73">
        <v>3</v>
      </c>
    </row>
    <row r="74">
      <c r="A74" s="36" t="s">
        <v>464</v>
      </c>
      <c r="B74" s="44"/>
      <c r="C74" s="45"/>
      <c r="D74" s="45"/>
      <c r="E74" s="46" t="s">
        <v>460</v>
      </c>
      <c r="F74" s="45"/>
      <c r="G74" s="45"/>
      <c r="H74" s="45"/>
      <c r="I74" s="45"/>
      <c r="J74" s="47"/>
    </row>
    <row r="75">
      <c r="A75" s="36" t="s">
        <v>465</v>
      </c>
      <c r="B75" s="44"/>
      <c r="C75" s="45"/>
      <c r="D75" s="45"/>
      <c r="E75" s="48" t="s">
        <v>13039</v>
      </c>
      <c r="F75" s="45"/>
      <c r="G75" s="45"/>
      <c r="H75" s="45"/>
      <c r="I75" s="45"/>
      <c r="J75" s="47"/>
    </row>
    <row r="76">
      <c r="A76" s="36" t="s">
        <v>467</v>
      </c>
      <c r="B76" s="44"/>
      <c r="C76" s="45"/>
      <c r="D76" s="45"/>
      <c r="E76" s="46" t="s">
        <v>460</v>
      </c>
      <c r="F76" s="45"/>
      <c r="G76" s="45"/>
      <c r="H76" s="45"/>
      <c r="I76" s="45"/>
      <c r="J76" s="47"/>
    </row>
    <row r="77">
      <c r="A77" s="36" t="s">
        <v>458</v>
      </c>
      <c r="B77" s="36">
        <v>17</v>
      </c>
      <c r="C77" s="37" t="s">
        <v>12789</v>
      </c>
      <c r="D77" s="36" t="s">
        <v>460</v>
      </c>
      <c r="E77" s="38" t="s">
        <v>12790</v>
      </c>
      <c r="F77" s="39" t="s">
        <v>613</v>
      </c>
      <c r="G77" s="40">
        <v>42.899999999999999</v>
      </c>
      <c r="H77" s="41">
        <v>0</v>
      </c>
      <c r="I77" s="42">
        <f>ROUND(G77*H77,P4)</f>
        <v>0</v>
      </c>
      <c r="J77" s="39" t="s">
        <v>2348</v>
      </c>
      <c r="O77" s="43">
        <f>I77*0.21</f>
        <v>0</v>
      </c>
      <c r="P77">
        <v>3</v>
      </c>
    </row>
    <row r="78">
      <c r="A78" s="36" t="s">
        <v>464</v>
      </c>
      <c r="B78" s="44"/>
      <c r="C78" s="45"/>
      <c r="D78" s="45"/>
      <c r="E78" s="46" t="s">
        <v>460</v>
      </c>
      <c r="F78" s="45"/>
      <c r="G78" s="45"/>
      <c r="H78" s="45"/>
      <c r="I78" s="45"/>
      <c r="J78" s="47"/>
    </row>
    <row r="79">
      <c r="A79" s="36" t="s">
        <v>465</v>
      </c>
      <c r="B79" s="44"/>
      <c r="C79" s="45"/>
      <c r="D79" s="45"/>
      <c r="E79" s="48" t="s">
        <v>13043</v>
      </c>
      <c r="F79" s="45"/>
      <c r="G79" s="45"/>
      <c r="H79" s="45"/>
      <c r="I79" s="45"/>
      <c r="J79" s="47"/>
    </row>
    <row r="80">
      <c r="A80" s="36" t="s">
        <v>467</v>
      </c>
      <c r="B80" s="44"/>
      <c r="C80" s="45"/>
      <c r="D80" s="45"/>
      <c r="E80" s="46" t="s">
        <v>460</v>
      </c>
      <c r="F80" s="45"/>
      <c r="G80" s="45"/>
      <c r="H80" s="45"/>
      <c r="I80" s="45"/>
      <c r="J80" s="47"/>
    </row>
    <row r="81">
      <c r="A81" s="30" t="s">
        <v>455</v>
      </c>
      <c r="B81" s="31"/>
      <c r="C81" s="32" t="s">
        <v>3379</v>
      </c>
      <c r="D81" s="33"/>
      <c r="E81" s="30" t="s">
        <v>5281</v>
      </c>
      <c r="F81" s="33"/>
      <c r="G81" s="33"/>
      <c r="H81" s="33"/>
      <c r="I81" s="34">
        <f>SUMIFS(I82:I85,A82:A85,"P")</f>
        <v>0</v>
      </c>
      <c r="J81" s="35"/>
    </row>
    <row r="82">
      <c r="A82" s="36" t="s">
        <v>458</v>
      </c>
      <c r="B82" s="36">
        <v>18</v>
      </c>
      <c r="C82" s="37" t="s">
        <v>13044</v>
      </c>
      <c r="D82" s="36" t="s">
        <v>460</v>
      </c>
      <c r="E82" s="38" t="s">
        <v>13045</v>
      </c>
      <c r="F82" s="39" t="s">
        <v>743</v>
      </c>
      <c r="G82" s="40">
        <v>26</v>
      </c>
      <c r="H82" s="41">
        <v>0</v>
      </c>
      <c r="I82" s="42">
        <f>ROUND(G82*H82,P4)</f>
        <v>0</v>
      </c>
      <c r="J82" s="39" t="s">
        <v>2348</v>
      </c>
      <c r="O82" s="43">
        <f>I82*0.21</f>
        <v>0</v>
      </c>
      <c r="P82">
        <v>3</v>
      </c>
    </row>
    <row r="83">
      <c r="A83" s="36" t="s">
        <v>464</v>
      </c>
      <c r="B83" s="44"/>
      <c r="C83" s="45"/>
      <c r="D83" s="45"/>
      <c r="E83" s="46" t="s">
        <v>460</v>
      </c>
      <c r="F83" s="45"/>
      <c r="G83" s="45"/>
      <c r="H83" s="45"/>
      <c r="I83" s="45"/>
      <c r="J83" s="47"/>
    </row>
    <row r="84">
      <c r="A84" s="36" t="s">
        <v>465</v>
      </c>
      <c r="B84" s="44"/>
      <c r="C84" s="45"/>
      <c r="D84" s="45"/>
      <c r="E84" s="48" t="s">
        <v>13046</v>
      </c>
      <c r="F84" s="45"/>
      <c r="G84" s="45"/>
      <c r="H84" s="45"/>
      <c r="I84" s="45"/>
      <c r="J84" s="47"/>
    </row>
    <row r="85">
      <c r="A85" s="36" t="s">
        <v>467</v>
      </c>
      <c r="B85" s="44"/>
      <c r="C85" s="45"/>
      <c r="D85" s="45"/>
      <c r="E85" s="46" t="s">
        <v>460</v>
      </c>
      <c r="F85" s="45"/>
      <c r="G85" s="45"/>
      <c r="H85" s="45"/>
      <c r="I85" s="45"/>
      <c r="J85" s="47"/>
    </row>
    <row r="86">
      <c r="A86" s="30" t="s">
        <v>455</v>
      </c>
      <c r="B86" s="31"/>
      <c r="C86" s="32" t="s">
        <v>2398</v>
      </c>
      <c r="D86" s="33"/>
      <c r="E86" s="30" t="s">
        <v>2399</v>
      </c>
      <c r="F86" s="33"/>
      <c r="G86" s="33"/>
      <c r="H86" s="33"/>
      <c r="I86" s="34">
        <f>SUMIFS(I87:I98,A87:A98,"P")</f>
        <v>0</v>
      </c>
      <c r="J86" s="35"/>
    </row>
    <row r="87">
      <c r="A87" s="36" t="s">
        <v>458</v>
      </c>
      <c r="B87" s="36">
        <v>19</v>
      </c>
      <c r="C87" s="37" t="s">
        <v>13047</v>
      </c>
      <c r="D87" s="36" t="s">
        <v>460</v>
      </c>
      <c r="E87" s="38" t="s">
        <v>13048</v>
      </c>
      <c r="F87" s="39" t="s">
        <v>492</v>
      </c>
      <c r="G87" s="40">
        <v>3</v>
      </c>
      <c r="H87" s="41">
        <v>0</v>
      </c>
      <c r="I87" s="42">
        <f>ROUND(G87*H87,P4)</f>
        <v>0</v>
      </c>
      <c r="J87" s="39" t="s">
        <v>2348</v>
      </c>
      <c r="O87" s="43">
        <f>I87*0.21</f>
        <v>0</v>
      </c>
      <c r="P87">
        <v>3</v>
      </c>
    </row>
    <row r="88">
      <c r="A88" s="36" t="s">
        <v>464</v>
      </c>
      <c r="B88" s="44"/>
      <c r="C88" s="45"/>
      <c r="D88" s="45"/>
      <c r="E88" s="46" t="s">
        <v>460</v>
      </c>
      <c r="F88" s="45"/>
      <c r="G88" s="45"/>
      <c r="H88" s="45"/>
      <c r="I88" s="45"/>
      <c r="J88" s="47"/>
    </row>
    <row r="89">
      <c r="A89" s="36" t="s">
        <v>465</v>
      </c>
      <c r="B89" s="44"/>
      <c r="C89" s="45"/>
      <c r="D89" s="45"/>
      <c r="E89" s="48" t="s">
        <v>12390</v>
      </c>
      <c r="F89" s="45"/>
      <c r="G89" s="45"/>
      <c r="H89" s="45"/>
      <c r="I89" s="45"/>
      <c r="J89" s="47"/>
    </row>
    <row r="90">
      <c r="A90" s="36" t="s">
        <v>467</v>
      </c>
      <c r="B90" s="44"/>
      <c r="C90" s="45"/>
      <c r="D90" s="45"/>
      <c r="E90" s="46" t="s">
        <v>460</v>
      </c>
      <c r="F90" s="45"/>
      <c r="G90" s="45"/>
      <c r="H90" s="45"/>
      <c r="I90" s="45"/>
      <c r="J90" s="47"/>
    </row>
    <row r="91">
      <c r="A91" s="36" t="s">
        <v>458</v>
      </c>
      <c r="B91" s="36">
        <v>20</v>
      </c>
      <c r="C91" s="37" t="s">
        <v>12812</v>
      </c>
      <c r="D91" s="36" t="s">
        <v>460</v>
      </c>
      <c r="E91" s="38" t="s">
        <v>12813</v>
      </c>
      <c r="F91" s="39" t="s">
        <v>475</v>
      </c>
      <c r="G91" s="40">
        <v>4.367</v>
      </c>
      <c r="H91" s="41">
        <v>0</v>
      </c>
      <c r="I91" s="42">
        <f>ROUND(G91*H91,P4)</f>
        <v>0</v>
      </c>
      <c r="J91" s="39" t="s">
        <v>2348</v>
      </c>
      <c r="O91" s="43">
        <f>I91*0.21</f>
        <v>0</v>
      </c>
      <c r="P91">
        <v>3</v>
      </c>
    </row>
    <row r="92">
      <c r="A92" s="36" t="s">
        <v>464</v>
      </c>
      <c r="B92" s="44"/>
      <c r="C92" s="45"/>
      <c r="D92" s="45"/>
      <c r="E92" s="46" t="s">
        <v>460</v>
      </c>
      <c r="F92" s="45"/>
      <c r="G92" s="45"/>
      <c r="H92" s="45"/>
      <c r="I92" s="45"/>
      <c r="J92" s="47"/>
    </row>
    <row r="93" ht="45">
      <c r="A93" s="36" t="s">
        <v>465</v>
      </c>
      <c r="B93" s="44"/>
      <c r="C93" s="45"/>
      <c r="D93" s="45"/>
      <c r="E93" s="48" t="s">
        <v>13049</v>
      </c>
      <c r="F93" s="45"/>
      <c r="G93" s="45"/>
      <c r="H93" s="45"/>
      <c r="I93" s="45"/>
      <c r="J93" s="47"/>
    </row>
    <row r="94">
      <c r="A94" s="36" t="s">
        <v>467</v>
      </c>
      <c r="B94" s="44"/>
      <c r="C94" s="45"/>
      <c r="D94" s="45"/>
      <c r="E94" s="46" t="s">
        <v>460</v>
      </c>
      <c r="F94" s="45"/>
      <c r="G94" s="45"/>
      <c r="H94" s="45"/>
      <c r="I94" s="45"/>
      <c r="J94" s="47"/>
    </row>
    <row r="95" ht="30">
      <c r="A95" s="36" t="s">
        <v>458</v>
      </c>
      <c r="B95" s="36">
        <v>21</v>
      </c>
      <c r="C95" s="37" t="s">
        <v>13050</v>
      </c>
      <c r="D95" s="36" t="s">
        <v>460</v>
      </c>
      <c r="E95" s="38" t="s">
        <v>13051</v>
      </c>
      <c r="F95" s="39" t="s">
        <v>492</v>
      </c>
      <c r="G95" s="40">
        <v>3</v>
      </c>
      <c r="H95" s="41">
        <v>0</v>
      </c>
      <c r="I95" s="42">
        <f>ROUND(G95*H95,P4)</f>
        <v>0</v>
      </c>
      <c r="J95" s="39" t="s">
        <v>463</v>
      </c>
      <c r="O95" s="43">
        <f>I95*0.21</f>
        <v>0</v>
      </c>
      <c r="P95">
        <v>3</v>
      </c>
    </row>
    <row r="96">
      <c r="A96" s="36" t="s">
        <v>464</v>
      </c>
      <c r="B96" s="44"/>
      <c r="C96" s="45"/>
      <c r="D96" s="45"/>
      <c r="E96" s="46" t="s">
        <v>460</v>
      </c>
      <c r="F96" s="45"/>
      <c r="G96" s="45"/>
      <c r="H96" s="45"/>
      <c r="I96" s="45"/>
      <c r="J96" s="47"/>
    </row>
    <row r="97">
      <c r="A97" s="36" t="s">
        <v>465</v>
      </c>
      <c r="B97" s="44"/>
      <c r="C97" s="45"/>
      <c r="D97" s="45"/>
      <c r="E97" s="48" t="s">
        <v>12390</v>
      </c>
      <c r="F97" s="45"/>
      <c r="G97" s="45"/>
      <c r="H97" s="45"/>
      <c r="I97" s="45"/>
      <c r="J97" s="47"/>
    </row>
    <row r="98">
      <c r="A98" s="36" t="s">
        <v>467</v>
      </c>
      <c r="B98" s="44"/>
      <c r="C98" s="45"/>
      <c r="D98" s="45"/>
      <c r="E98" s="46" t="s">
        <v>460</v>
      </c>
      <c r="F98" s="45"/>
      <c r="G98" s="45"/>
      <c r="H98" s="45"/>
      <c r="I98" s="45"/>
      <c r="J98" s="47"/>
    </row>
    <row r="99">
      <c r="A99" s="30" t="s">
        <v>455</v>
      </c>
      <c r="B99" s="31"/>
      <c r="C99" s="32" t="s">
        <v>5313</v>
      </c>
      <c r="D99" s="33"/>
      <c r="E99" s="30" t="s">
        <v>5314</v>
      </c>
      <c r="F99" s="33"/>
      <c r="G99" s="33"/>
      <c r="H99" s="33"/>
      <c r="I99" s="34">
        <f>SUMIFS(I100:I139,A100:A139,"P")</f>
        <v>0</v>
      </c>
      <c r="J99" s="35"/>
    </row>
    <row r="100" ht="30">
      <c r="A100" s="36" t="s">
        <v>458</v>
      </c>
      <c r="B100" s="36">
        <v>22</v>
      </c>
      <c r="C100" s="37" t="s">
        <v>13052</v>
      </c>
      <c r="D100" s="36" t="s">
        <v>460</v>
      </c>
      <c r="E100" s="38" t="s">
        <v>13053</v>
      </c>
      <c r="F100" s="39" t="s">
        <v>743</v>
      </c>
      <c r="G100" s="40">
        <v>26</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13046</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13054</v>
      </c>
      <c r="D104" s="36" t="s">
        <v>460</v>
      </c>
      <c r="E104" s="38" t="s">
        <v>13055</v>
      </c>
      <c r="F104" s="39" t="s">
        <v>743</v>
      </c>
      <c r="G104" s="40">
        <v>26</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13046</v>
      </c>
      <c r="F106" s="45"/>
      <c r="G106" s="45"/>
      <c r="H106" s="45"/>
      <c r="I106" s="45"/>
      <c r="J106" s="47"/>
    </row>
    <row r="107">
      <c r="A107" s="36" t="s">
        <v>467</v>
      </c>
      <c r="B107" s="44"/>
      <c r="C107" s="45"/>
      <c r="D107" s="45"/>
      <c r="E107" s="46" t="s">
        <v>460</v>
      </c>
      <c r="F107" s="45"/>
      <c r="G107" s="45"/>
      <c r="H107" s="45"/>
      <c r="I107" s="45"/>
      <c r="J107" s="47"/>
    </row>
    <row r="108" ht="30">
      <c r="A108" s="36" t="s">
        <v>458</v>
      </c>
      <c r="B108" s="36">
        <v>24</v>
      </c>
      <c r="C108" s="37" t="s">
        <v>13056</v>
      </c>
      <c r="D108" s="36" t="s">
        <v>460</v>
      </c>
      <c r="E108" s="38" t="s">
        <v>13057</v>
      </c>
      <c r="F108" s="39" t="s">
        <v>751</v>
      </c>
      <c r="G108" s="40">
        <v>1</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10201</v>
      </c>
      <c r="F110" s="45"/>
      <c r="G110" s="45"/>
      <c r="H110" s="45"/>
      <c r="I110" s="45"/>
      <c r="J110" s="47"/>
    </row>
    <row r="111">
      <c r="A111" s="36" t="s">
        <v>467</v>
      </c>
      <c r="B111" s="44"/>
      <c r="C111" s="45"/>
      <c r="D111" s="45"/>
      <c r="E111" s="46" t="s">
        <v>460</v>
      </c>
      <c r="F111" s="45"/>
      <c r="G111" s="45"/>
      <c r="H111" s="45"/>
      <c r="I111" s="45"/>
      <c r="J111" s="47"/>
    </row>
    <row r="112">
      <c r="A112" s="36" t="s">
        <v>458</v>
      </c>
      <c r="B112" s="36">
        <v>25</v>
      </c>
      <c r="C112" s="37" t="s">
        <v>13058</v>
      </c>
      <c r="D112" s="36" t="s">
        <v>460</v>
      </c>
      <c r="E112" s="38" t="s">
        <v>13059</v>
      </c>
      <c r="F112" s="39" t="s">
        <v>751</v>
      </c>
      <c r="G112" s="40">
        <v>5</v>
      </c>
      <c r="H112" s="41">
        <v>0</v>
      </c>
      <c r="I112" s="42">
        <f>ROUND(G112*H112,P4)</f>
        <v>0</v>
      </c>
      <c r="J112" s="39" t="s">
        <v>463</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13060</v>
      </c>
      <c r="F114" s="45"/>
      <c r="G114" s="45"/>
      <c r="H114" s="45"/>
      <c r="I114" s="45"/>
      <c r="J114" s="47"/>
    </row>
    <row r="115">
      <c r="A115" s="36" t="s">
        <v>467</v>
      </c>
      <c r="B115" s="44"/>
      <c r="C115" s="45"/>
      <c r="D115" s="45"/>
      <c r="E115" s="46" t="s">
        <v>460</v>
      </c>
      <c r="F115" s="45"/>
      <c r="G115" s="45"/>
      <c r="H115" s="45"/>
      <c r="I115" s="45"/>
      <c r="J115" s="47"/>
    </row>
    <row r="116">
      <c r="A116" s="36" t="s">
        <v>458</v>
      </c>
      <c r="B116" s="36">
        <v>26</v>
      </c>
      <c r="C116" s="37" t="s">
        <v>13061</v>
      </c>
      <c r="D116" s="36" t="s">
        <v>460</v>
      </c>
      <c r="E116" s="38" t="s">
        <v>13062</v>
      </c>
      <c r="F116" s="39" t="s">
        <v>751</v>
      </c>
      <c r="G116" s="40">
        <v>1</v>
      </c>
      <c r="H116" s="41">
        <v>0</v>
      </c>
      <c r="I116" s="42">
        <f>ROUND(G116*H116,P4)</f>
        <v>0</v>
      </c>
      <c r="J116" s="39" t="s">
        <v>463</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10201</v>
      </c>
      <c r="F118" s="45"/>
      <c r="G118" s="45"/>
      <c r="H118" s="45"/>
      <c r="I118" s="45"/>
      <c r="J118" s="47"/>
    </row>
    <row r="119">
      <c r="A119" s="36" t="s">
        <v>467</v>
      </c>
      <c r="B119" s="44"/>
      <c r="C119" s="45"/>
      <c r="D119" s="45"/>
      <c r="E119" s="46" t="s">
        <v>460</v>
      </c>
      <c r="F119" s="45"/>
      <c r="G119" s="45"/>
      <c r="H119" s="45"/>
      <c r="I119" s="45"/>
      <c r="J119" s="47"/>
    </row>
    <row r="120">
      <c r="A120" s="36" t="s">
        <v>458</v>
      </c>
      <c r="B120" s="36">
        <v>27</v>
      </c>
      <c r="C120" s="37" t="s">
        <v>13063</v>
      </c>
      <c r="D120" s="36" t="s">
        <v>460</v>
      </c>
      <c r="E120" s="38" t="s">
        <v>13064</v>
      </c>
      <c r="F120" s="39" t="s">
        <v>751</v>
      </c>
      <c r="G120" s="40">
        <v>2</v>
      </c>
      <c r="H120" s="41">
        <v>0</v>
      </c>
      <c r="I120" s="42">
        <f>ROUND(G120*H120,P4)</f>
        <v>0</v>
      </c>
      <c r="J120" s="39" t="s">
        <v>463</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11283</v>
      </c>
      <c r="F122" s="45"/>
      <c r="G122" s="45"/>
      <c r="H122" s="45"/>
      <c r="I122" s="45"/>
      <c r="J122" s="47"/>
    </row>
    <row r="123">
      <c r="A123" s="36" t="s">
        <v>467</v>
      </c>
      <c r="B123" s="44"/>
      <c r="C123" s="45"/>
      <c r="D123" s="45"/>
      <c r="E123" s="46" t="s">
        <v>460</v>
      </c>
      <c r="F123" s="45"/>
      <c r="G123" s="45"/>
      <c r="H123" s="45"/>
      <c r="I123" s="45"/>
      <c r="J123" s="47"/>
    </row>
    <row r="124">
      <c r="A124" s="36" t="s">
        <v>458</v>
      </c>
      <c r="B124" s="36">
        <v>28</v>
      </c>
      <c r="C124" s="37" t="s">
        <v>13065</v>
      </c>
      <c r="D124" s="36" t="s">
        <v>460</v>
      </c>
      <c r="E124" s="38" t="s">
        <v>13066</v>
      </c>
      <c r="F124" s="39" t="s">
        <v>751</v>
      </c>
      <c r="G124" s="40">
        <v>1</v>
      </c>
      <c r="H124" s="41">
        <v>0</v>
      </c>
      <c r="I124" s="42">
        <f>ROUND(G124*H124,P4)</f>
        <v>0</v>
      </c>
      <c r="J124" s="39" t="s">
        <v>463</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10201</v>
      </c>
      <c r="F126" s="45"/>
      <c r="G126" s="45"/>
      <c r="H126" s="45"/>
      <c r="I126" s="45"/>
      <c r="J126" s="47"/>
    </row>
    <row r="127">
      <c r="A127" s="36" t="s">
        <v>467</v>
      </c>
      <c r="B127" s="44"/>
      <c r="C127" s="45"/>
      <c r="D127" s="45"/>
      <c r="E127" s="46" t="s">
        <v>460</v>
      </c>
      <c r="F127" s="45"/>
      <c r="G127" s="45"/>
      <c r="H127" s="45"/>
      <c r="I127" s="45"/>
      <c r="J127" s="47"/>
    </row>
    <row r="128" ht="30">
      <c r="A128" s="36" t="s">
        <v>458</v>
      </c>
      <c r="B128" s="36">
        <v>29</v>
      </c>
      <c r="C128" s="37" t="s">
        <v>13067</v>
      </c>
      <c r="D128" s="36" t="s">
        <v>460</v>
      </c>
      <c r="E128" s="38" t="s">
        <v>13068</v>
      </c>
      <c r="F128" s="39" t="s">
        <v>751</v>
      </c>
      <c r="G128" s="40">
        <v>1</v>
      </c>
      <c r="H128" s="41">
        <v>0</v>
      </c>
      <c r="I128" s="42">
        <f>ROUND(G128*H128,P4)</f>
        <v>0</v>
      </c>
      <c r="J128" s="39" t="s">
        <v>463</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10201</v>
      </c>
      <c r="F130" s="45"/>
      <c r="G130" s="45"/>
      <c r="H130" s="45"/>
      <c r="I130" s="45"/>
      <c r="J130" s="47"/>
    </row>
    <row r="131">
      <c r="A131" s="36" t="s">
        <v>467</v>
      </c>
      <c r="B131" s="44"/>
      <c r="C131" s="45"/>
      <c r="D131" s="45"/>
      <c r="E131" s="46" t="s">
        <v>460</v>
      </c>
      <c r="F131" s="45"/>
      <c r="G131" s="45"/>
      <c r="H131" s="45"/>
      <c r="I131" s="45"/>
      <c r="J131" s="47"/>
    </row>
    <row r="132">
      <c r="A132" s="36" t="s">
        <v>458</v>
      </c>
      <c r="B132" s="36">
        <v>30</v>
      </c>
      <c r="C132" s="37" t="s">
        <v>13069</v>
      </c>
      <c r="D132" s="36" t="s">
        <v>460</v>
      </c>
      <c r="E132" s="38" t="s">
        <v>13070</v>
      </c>
      <c r="F132" s="39" t="s">
        <v>751</v>
      </c>
      <c r="G132" s="40">
        <v>2</v>
      </c>
      <c r="H132" s="41">
        <v>0</v>
      </c>
      <c r="I132" s="42">
        <f>ROUND(G132*H132,P4)</f>
        <v>0</v>
      </c>
      <c r="J132" s="39" t="s">
        <v>463</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11283</v>
      </c>
      <c r="F134" s="45"/>
      <c r="G134" s="45"/>
      <c r="H134" s="45"/>
      <c r="I134" s="45"/>
      <c r="J134" s="47"/>
    </row>
    <row r="135">
      <c r="A135" s="36" t="s">
        <v>467</v>
      </c>
      <c r="B135" s="44"/>
      <c r="C135" s="45"/>
      <c r="D135" s="45"/>
      <c r="E135" s="46" t="s">
        <v>460</v>
      </c>
      <c r="F135" s="45"/>
      <c r="G135" s="45"/>
      <c r="H135" s="45"/>
      <c r="I135" s="45"/>
      <c r="J135" s="47"/>
    </row>
    <row r="136" ht="30">
      <c r="A136" s="36" t="s">
        <v>458</v>
      </c>
      <c r="B136" s="36">
        <v>31</v>
      </c>
      <c r="C136" s="37" t="s">
        <v>13071</v>
      </c>
      <c r="D136" s="36" t="s">
        <v>460</v>
      </c>
      <c r="E136" s="38" t="s">
        <v>13072</v>
      </c>
      <c r="F136" s="39" t="s">
        <v>751</v>
      </c>
      <c r="G136" s="40">
        <v>1</v>
      </c>
      <c r="H136" s="41">
        <v>0</v>
      </c>
      <c r="I136" s="42">
        <f>ROUND(G136*H136,P4)</f>
        <v>0</v>
      </c>
      <c r="J136" s="39" t="s">
        <v>463</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10201</v>
      </c>
      <c r="F138" s="45"/>
      <c r="G138" s="45"/>
      <c r="H138" s="45"/>
      <c r="I138" s="45"/>
      <c r="J138" s="47"/>
    </row>
    <row r="139">
      <c r="A139" s="36" t="s">
        <v>467</v>
      </c>
      <c r="B139" s="44"/>
      <c r="C139" s="45"/>
      <c r="D139" s="45"/>
      <c r="E139" s="46" t="s">
        <v>460</v>
      </c>
      <c r="F139" s="45"/>
      <c r="G139" s="45"/>
      <c r="H139" s="45"/>
      <c r="I139" s="45"/>
      <c r="J139" s="47"/>
    </row>
    <row r="140">
      <c r="A140" s="30" t="s">
        <v>455</v>
      </c>
      <c r="B140" s="31"/>
      <c r="C140" s="32" t="s">
        <v>1178</v>
      </c>
      <c r="D140" s="33"/>
      <c r="E140" s="30" t="s">
        <v>1179</v>
      </c>
      <c r="F140" s="33"/>
      <c r="G140" s="33"/>
      <c r="H140" s="33"/>
      <c r="I140" s="34">
        <f>SUMIFS(I141:I144,A141:A144,"P")</f>
        <v>0</v>
      </c>
      <c r="J140" s="35"/>
    </row>
    <row r="141" ht="45">
      <c r="A141" s="36" t="s">
        <v>458</v>
      </c>
      <c r="B141" s="36">
        <v>32</v>
      </c>
      <c r="C141" s="37" t="s">
        <v>610</v>
      </c>
      <c r="D141" s="36" t="s">
        <v>611</v>
      </c>
      <c r="E141" s="38" t="s">
        <v>612</v>
      </c>
      <c r="F141" s="39" t="s">
        <v>613</v>
      </c>
      <c r="G141" s="40">
        <v>56.927999999999997</v>
      </c>
      <c r="H141" s="41">
        <v>0</v>
      </c>
      <c r="I141" s="42">
        <f>ROUND(G141*H141,P4)</f>
        <v>0</v>
      </c>
      <c r="J141" s="39" t="s">
        <v>463</v>
      </c>
      <c r="O141" s="43">
        <f>I141*0.21</f>
        <v>0</v>
      </c>
      <c r="P141">
        <v>3</v>
      </c>
    </row>
    <row r="142">
      <c r="A142" s="36" t="s">
        <v>464</v>
      </c>
      <c r="B142" s="44"/>
      <c r="C142" s="45"/>
      <c r="D142" s="45"/>
      <c r="E142" s="38" t="s">
        <v>1180</v>
      </c>
      <c r="F142" s="45"/>
      <c r="G142" s="45"/>
      <c r="H142" s="45"/>
      <c r="I142" s="45"/>
      <c r="J142" s="47"/>
    </row>
    <row r="143" ht="240">
      <c r="A143" s="36" t="s">
        <v>465</v>
      </c>
      <c r="B143" s="44"/>
      <c r="C143" s="45"/>
      <c r="D143" s="45"/>
      <c r="E143" s="48" t="s">
        <v>13073</v>
      </c>
      <c r="F143" s="45"/>
      <c r="G143" s="45"/>
      <c r="H143" s="45"/>
      <c r="I143" s="45"/>
      <c r="J143" s="47"/>
    </row>
    <row r="144" ht="120">
      <c r="A144" s="36" t="s">
        <v>467</v>
      </c>
      <c r="B144" s="44"/>
      <c r="C144" s="45"/>
      <c r="D144" s="45"/>
      <c r="E144" s="38" t="s">
        <v>1181</v>
      </c>
      <c r="F144" s="45"/>
      <c r="G144" s="45"/>
      <c r="H144" s="45"/>
      <c r="I144" s="45"/>
      <c r="J144" s="47"/>
    </row>
    <row r="145">
      <c r="A145" s="30" t="s">
        <v>455</v>
      </c>
      <c r="B145" s="31"/>
      <c r="C145" s="32" t="s">
        <v>2567</v>
      </c>
      <c r="D145" s="33"/>
      <c r="E145" s="30" t="s">
        <v>2568</v>
      </c>
      <c r="F145" s="33"/>
      <c r="G145" s="33"/>
      <c r="H145" s="33"/>
      <c r="I145" s="34">
        <f>SUMIFS(I146:I149,A146:A149,"P")</f>
        <v>0</v>
      </c>
      <c r="J145" s="35"/>
    </row>
    <row r="146">
      <c r="A146" s="36" t="s">
        <v>458</v>
      </c>
      <c r="B146" s="36">
        <v>33</v>
      </c>
      <c r="C146" s="37" t="s">
        <v>12983</v>
      </c>
      <c r="D146" s="36" t="s">
        <v>460</v>
      </c>
      <c r="E146" s="38" t="s">
        <v>12984</v>
      </c>
      <c r="F146" s="39" t="s">
        <v>613</v>
      </c>
      <c r="G146" s="40">
        <v>56.212000000000003</v>
      </c>
      <c r="H146" s="41">
        <v>0</v>
      </c>
      <c r="I146" s="42">
        <f>ROUND(G146*H146,P4)</f>
        <v>0</v>
      </c>
      <c r="J146" s="39" t="s">
        <v>2348</v>
      </c>
      <c r="O146" s="43">
        <f>I146*0.21</f>
        <v>0</v>
      </c>
      <c r="P146">
        <v>3</v>
      </c>
    </row>
    <row r="147">
      <c r="A147" s="36" t="s">
        <v>464</v>
      </c>
      <c r="B147" s="44"/>
      <c r="C147" s="45"/>
      <c r="D147" s="45"/>
      <c r="E147" s="46" t="s">
        <v>460</v>
      </c>
      <c r="F147" s="45"/>
      <c r="G147" s="45"/>
      <c r="H147" s="45"/>
      <c r="I147" s="45"/>
      <c r="J147" s="47"/>
    </row>
    <row r="148">
      <c r="A148" s="36" t="s">
        <v>465</v>
      </c>
      <c r="B148" s="44"/>
      <c r="C148" s="45"/>
      <c r="D148" s="45"/>
      <c r="E148" s="48" t="s">
        <v>13074</v>
      </c>
      <c r="F148" s="45"/>
      <c r="G148" s="45"/>
      <c r="H148" s="45"/>
      <c r="I148" s="45"/>
      <c r="J148" s="47"/>
    </row>
    <row r="149">
      <c r="A149" s="36" t="s">
        <v>467</v>
      </c>
      <c r="B149" s="44"/>
      <c r="C149" s="45"/>
      <c r="D149" s="45"/>
      <c r="E149" s="46" t="s">
        <v>460</v>
      </c>
      <c r="F149" s="45"/>
      <c r="G149" s="45"/>
      <c r="H149" s="45"/>
      <c r="I149" s="45"/>
      <c r="J149" s="47"/>
    </row>
    <row r="150">
      <c r="A150" s="30" t="s">
        <v>455</v>
      </c>
      <c r="B150" s="31"/>
      <c r="C150" s="32" t="s">
        <v>12624</v>
      </c>
      <c r="D150" s="33"/>
      <c r="E150" s="30" t="s">
        <v>12625</v>
      </c>
      <c r="F150" s="33"/>
      <c r="G150" s="33"/>
      <c r="H150" s="33"/>
      <c r="I150" s="34">
        <f>SUMIFS(I151:I158,A151:A158,"P")</f>
        <v>0</v>
      </c>
      <c r="J150" s="35"/>
    </row>
    <row r="151">
      <c r="A151" s="36" t="s">
        <v>458</v>
      </c>
      <c r="B151" s="36">
        <v>34</v>
      </c>
      <c r="C151" s="37" t="s">
        <v>12722</v>
      </c>
      <c r="D151" s="36" t="s">
        <v>460</v>
      </c>
      <c r="E151" s="38" t="s">
        <v>12627</v>
      </c>
      <c r="F151" s="39" t="s">
        <v>6122</v>
      </c>
      <c r="G151" s="40">
        <v>1</v>
      </c>
      <c r="H151" s="41">
        <v>0</v>
      </c>
      <c r="I151" s="42">
        <f>ROUND(G151*H151,P4)</f>
        <v>0</v>
      </c>
      <c r="J151" s="39" t="s">
        <v>2348</v>
      </c>
      <c r="O151" s="43">
        <f>I151*0.21</f>
        <v>0</v>
      </c>
      <c r="P151">
        <v>3</v>
      </c>
    </row>
    <row r="152">
      <c r="A152" s="36" t="s">
        <v>464</v>
      </c>
      <c r="B152" s="44"/>
      <c r="C152" s="45"/>
      <c r="D152" s="45"/>
      <c r="E152" s="46" t="s">
        <v>460</v>
      </c>
      <c r="F152" s="45"/>
      <c r="G152" s="45"/>
      <c r="H152" s="45"/>
      <c r="I152" s="45"/>
      <c r="J152" s="47"/>
    </row>
    <row r="153">
      <c r="A153" s="36" t="s">
        <v>465</v>
      </c>
      <c r="B153" s="44"/>
      <c r="C153" s="45"/>
      <c r="D153" s="45"/>
      <c r="E153" s="48" t="s">
        <v>10201</v>
      </c>
      <c r="F153" s="45"/>
      <c r="G153" s="45"/>
      <c r="H153" s="45"/>
      <c r="I153" s="45"/>
      <c r="J153" s="47"/>
    </row>
    <row r="154">
      <c r="A154" s="36" t="s">
        <v>467</v>
      </c>
      <c r="B154" s="44"/>
      <c r="C154" s="45"/>
      <c r="D154" s="45"/>
      <c r="E154" s="46" t="s">
        <v>460</v>
      </c>
      <c r="F154" s="45"/>
      <c r="G154" s="45"/>
      <c r="H154" s="45"/>
      <c r="I154" s="45"/>
      <c r="J154" s="47"/>
    </row>
    <row r="155">
      <c r="A155" s="36" t="s">
        <v>458</v>
      </c>
      <c r="B155" s="36">
        <v>35</v>
      </c>
      <c r="C155" s="37" t="s">
        <v>12724</v>
      </c>
      <c r="D155" s="36" t="s">
        <v>460</v>
      </c>
      <c r="E155" s="38" t="s">
        <v>12631</v>
      </c>
      <c r="F155" s="39" t="s">
        <v>6122</v>
      </c>
      <c r="G155" s="40">
        <v>1</v>
      </c>
      <c r="H155" s="41">
        <v>0</v>
      </c>
      <c r="I155" s="42">
        <f>ROUND(G155*H155,P4)</f>
        <v>0</v>
      </c>
      <c r="J155" s="39" t="s">
        <v>2348</v>
      </c>
      <c r="O155" s="43">
        <f>I155*0.21</f>
        <v>0</v>
      </c>
      <c r="P155">
        <v>3</v>
      </c>
    </row>
    <row r="156">
      <c r="A156" s="36" t="s">
        <v>464</v>
      </c>
      <c r="B156" s="44"/>
      <c r="C156" s="45"/>
      <c r="D156" s="45"/>
      <c r="E156" s="46" t="s">
        <v>460</v>
      </c>
      <c r="F156" s="45"/>
      <c r="G156" s="45"/>
      <c r="H156" s="45"/>
      <c r="I156" s="45"/>
      <c r="J156" s="47"/>
    </row>
    <row r="157">
      <c r="A157" s="36" t="s">
        <v>465</v>
      </c>
      <c r="B157" s="44"/>
      <c r="C157" s="45"/>
      <c r="D157" s="45"/>
      <c r="E157" s="48" t="s">
        <v>10201</v>
      </c>
      <c r="F157" s="45"/>
      <c r="G157" s="45"/>
      <c r="H157" s="45"/>
      <c r="I157" s="45"/>
      <c r="J157" s="47"/>
    </row>
    <row r="158">
      <c r="A158" s="36" t="s">
        <v>467</v>
      </c>
      <c r="B158" s="49"/>
      <c r="C158" s="50"/>
      <c r="D158" s="50"/>
      <c r="E158" s="52" t="s">
        <v>460</v>
      </c>
      <c r="F158" s="50"/>
      <c r="G158" s="50"/>
      <c r="H158" s="50"/>
      <c r="I158" s="50"/>
      <c r="J158" s="51"/>
    </row>
  </sheetData>
  <sheetProtection sheet="1" objects="1" scenarios="1" spinCount="100000" saltValue="bb8uiGNjFOaGo/NCpIU8sOpPYPktcIW8PG4Ma7sZuPHmwrAxKBW+MoiZsM+FaCF16neaBNCzLYlXrjiazJuisA==" hashValue="jdeurF1P5AeMy8EnHwRLcm0Z/RzKHlj9Bt6h3y+ADyW7mp1HUtm0hqd/Z1EuraayrXwhQK0URE9M9nwJokskl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349</v>
      </c>
      <c r="I3" s="24">
        <f>SUMIFS(I12:I481,A12:A481,"SD")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13075</v>
      </c>
      <c r="D7" s="21"/>
      <c r="E7" s="22" t="s">
        <v>13076</v>
      </c>
      <c r="F7" s="16"/>
      <c r="G7" s="16"/>
      <c r="H7" s="16"/>
      <c r="I7" s="16"/>
      <c r="J7" s="18"/>
    </row>
    <row r="8">
      <c r="A8" s="3" t="s">
        <v>2323</v>
      </c>
      <c r="B8" s="19" t="s">
        <v>443</v>
      </c>
      <c r="C8" s="20" t="s">
        <v>349</v>
      </c>
      <c r="D8" s="21"/>
      <c r="E8" s="22" t="s">
        <v>350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SUMIFS(I13:I128,A13:A128,"P")</f>
        <v>0</v>
      </c>
      <c r="J12" s="35"/>
    </row>
    <row r="13" ht="30">
      <c r="A13" s="36" t="s">
        <v>458</v>
      </c>
      <c r="B13" s="36">
        <v>1</v>
      </c>
      <c r="C13" s="37" t="s">
        <v>12726</v>
      </c>
      <c r="D13" s="36" t="s">
        <v>460</v>
      </c>
      <c r="E13" s="38" t="s">
        <v>12727</v>
      </c>
      <c r="F13" s="39" t="s">
        <v>751</v>
      </c>
      <c r="G13" s="40">
        <v>15</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12728</v>
      </c>
      <c r="F15" s="45"/>
      <c r="G15" s="45"/>
      <c r="H15" s="45"/>
      <c r="I15" s="45"/>
      <c r="J15" s="47"/>
    </row>
    <row r="16">
      <c r="A16" s="36" t="s">
        <v>467</v>
      </c>
      <c r="B16" s="44"/>
      <c r="C16" s="45"/>
      <c r="D16" s="45"/>
      <c r="E16" s="46" t="s">
        <v>460</v>
      </c>
      <c r="F16" s="45"/>
      <c r="G16" s="45"/>
      <c r="H16" s="45"/>
      <c r="I16" s="45"/>
      <c r="J16" s="47"/>
    </row>
    <row r="17" ht="30">
      <c r="A17" s="36" t="s">
        <v>458</v>
      </c>
      <c r="B17" s="36">
        <v>2</v>
      </c>
      <c r="C17" s="37" t="s">
        <v>12729</v>
      </c>
      <c r="D17" s="36" t="s">
        <v>460</v>
      </c>
      <c r="E17" s="38" t="s">
        <v>12730</v>
      </c>
      <c r="F17" s="39" t="s">
        <v>751</v>
      </c>
      <c r="G17" s="40">
        <v>15</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12432</v>
      </c>
      <c r="F19" s="45"/>
      <c r="G19" s="45"/>
      <c r="H19" s="45"/>
      <c r="I19" s="45"/>
      <c r="J19" s="47"/>
    </row>
    <row r="20">
      <c r="A20" s="36" t="s">
        <v>467</v>
      </c>
      <c r="B20" s="44"/>
      <c r="C20" s="45"/>
      <c r="D20" s="45"/>
      <c r="E20" s="46" t="s">
        <v>460</v>
      </c>
      <c r="F20" s="45"/>
      <c r="G20" s="45"/>
      <c r="H20" s="45"/>
      <c r="I20" s="45"/>
      <c r="J20" s="47"/>
    </row>
    <row r="21">
      <c r="A21" s="36" t="s">
        <v>458</v>
      </c>
      <c r="B21" s="36">
        <v>3</v>
      </c>
      <c r="C21" s="37" t="s">
        <v>12731</v>
      </c>
      <c r="D21" s="36" t="s">
        <v>460</v>
      </c>
      <c r="E21" s="38" t="s">
        <v>12732</v>
      </c>
      <c r="F21" s="39" t="s">
        <v>492</v>
      </c>
      <c r="G21" s="40">
        <v>24</v>
      </c>
      <c r="H21" s="41">
        <v>0</v>
      </c>
      <c r="I21" s="42">
        <f>ROUND(G21*H21,P4)</f>
        <v>0</v>
      </c>
      <c r="J21" s="39" t="s">
        <v>2348</v>
      </c>
      <c r="O21" s="43">
        <f>I21*0.21</f>
        <v>0</v>
      </c>
      <c r="P21">
        <v>3</v>
      </c>
    </row>
    <row r="22">
      <c r="A22" s="36" t="s">
        <v>464</v>
      </c>
      <c r="B22" s="44"/>
      <c r="C22" s="45"/>
      <c r="D22" s="45"/>
      <c r="E22" s="46" t="s">
        <v>460</v>
      </c>
      <c r="F22" s="45"/>
      <c r="G22" s="45"/>
      <c r="H22" s="45"/>
      <c r="I22" s="45"/>
      <c r="J22" s="47"/>
    </row>
    <row r="23" ht="30">
      <c r="A23" s="36" t="s">
        <v>465</v>
      </c>
      <c r="B23" s="44"/>
      <c r="C23" s="45"/>
      <c r="D23" s="45"/>
      <c r="E23" s="48" t="s">
        <v>12733</v>
      </c>
      <c r="F23" s="45"/>
      <c r="G23" s="45"/>
      <c r="H23" s="45"/>
      <c r="I23" s="45"/>
      <c r="J23" s="47"/>
    </row>
    <row r="24">
      <c r="A24" s="36" t="s">
        <v>467</v>
      </c>
      <c r="B24" s="44"/>
      <c r="C24" s="45"/>
      <c r="D24" s="45"/>
      <c r="E24" s="46" t="s">
        <v>460</v>
      </c>
      <c r="F24" s="45"/>
      <c r="G24" s="45"/>
      <c r="H24" s="45"/>
      <c r="I24" s="45"/>
      <c r="J24" s="47"/>
    </row>
    <row r="25">
      <c r="A25" s="36" t="s">
        <v>458</v>
      </c>
      <c r="B25" s="36">
        <v>4</v>
      </c>
      <c r="C25" s="37" t="s">
        <v>12734</v>
      </c>
      <c r="D25" s="36" t="s">
        <v>460</v>
      </c>
      <c r="E25" s="38" t="s">
        <v>12735</v>
      </c>
      <c r="F25" s="39" t="s">
        <v>492</v>
      </c>
      <c r="G25" s="40">
        <v>24</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12720</v>
      </c>
      <c r="F27" s="45"/>
      <c r="G27" s="45"/>
      <c r="H27" s="45"/>
      <c r="I27" s="45"/>
      <c r="J27" s="47"/>
    </row>
    <row r="28">
      <c r="A28" s="36" t="s">
        <v>467</v>
      </c>
      <c r="B28" s="44"/>
      <c r="C28" s="45"/>
      <c r="D28" s="45"/>
      <c r="E28" s="46" t="s">
        <v>460</v>
      </c>
      <c r="F28" s="45"/>
      <c r="G28" s="45"/>
      <c r="H28" s="45"/>
      <c r="I28" s="45"/>
      <c r="J28" s="47"/>
    </row>
    <row r="29" ht="30">
      <c r="A29" s="36" t="s">
        <v>458</v>
      </c>
      <c r="B29" s="36">
        <v>5</v>
      </c>
      <c r="C29" s="37" t="s">
        <v>12736</v>
      </c>
      <c r="D29" s="36" t="s">
        <v>460</v>
      </c>
      <c r="E29" s="38" t="s">
        <v>12737</v>
      </c>
      <c r="F29" s="39" t="s">
        <v>743</v>
      </c>
      <c r="G29" s="40">
        <v>200</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12444</v>
      </c>
      <c r="F31" s="45"/>
      <c r="G31" s="45"/>
      <c r="H31" s="45"/>
      <c r="I31" s="45"/>
      <c r="J31" s="47"/>
    </row>
    <row r="32">
      <c r="A32" s="36" t="s">
        <v>467</v>
      </c>
      <c r="B32" s="44"/>
      <c r="C32" s="45"/>
      <c r="D32" s="45"/>
      <c r="E32" s="46" t="s">
        <v>460</v>
      </c>
      <c r="F32" s="45"/>
      <c r="G32" s="45"/>
      <c r="H32" s="45"/>
      <c r="I32" s="45"/>
      <c r="J32" s="47"/>
    </row>
    <row r="33" ht="30">
      <c r="A33" s="36" t="s">
        <v>458</v>
      </c>
      <c r="B33" s="36">
        <v>6</v>
      </c>
      <c r="C33" s="37" t="s">
        <v>12739</v>
      </c>
      <c r="D33" s="36" t="s">
        <v>460</v>
      </c>
      <c r="E33" s="38" t="s">
        <v>12740</v>
      </c>
      <c r="F33" s="39" t="s">
        <v>743</v>
      </c>
      <c r="G33" s="40">
        <v>200</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12444</v>
      </c>
      <c r="F35" s="45"/>
      <c r="G35" s="45"/>
      <c r="H35" s="45"/>
      <c r="I35" s="45"/>
      <c r="J35" s="47"/>
    </row>
    <row r="36">
      <c r="A36" s="36" t="s">
        <v>467</v>
      </c>
      <c r="B36" s="44"/>
      <c r="C36" s="45"/>
      <c r="D36" s="45"/>
      <c r="E36" s="46" t="s">
        <v>460</v>
      </c>
      <c r="F36" s="45"/>
      <c r="G36" s="45"/>
      <c r="H36" s="45"/>
      <c r="I36" s="45"/>
      <c r="J36" s="47"/>
    </row>
    <row r="37">
      <c r="A37" s="36" t="s">
        <v>458</v>
      </c>
      <c r="B37" s="36">
        <v>7</v>
      </c>
      <c r="C37" s="37" t="s">
        <v>12741</v>
      </c>
      <c r="D37" s="36" t="s">
        <v>460</v>
      </c>
      <c r="E37" s="38" t="s">
        <v>12742</v>
      </c>
      <c r="F37" s="39" t="s">
        <v>743</v>
      </c>
      <c r="G37" s="40">
        <v>48</v>
      </c>
      <c r="H37" s="41">
        <v>0</v>
      </c>
      <c r="I37" s="42">
        <f>ROUND(G37*H37,P4)</f>
        <v>0</v>
      </c>
      <c r="J37" s="39" t="s">
        <v>2348</v>
      </c>
      <c r="O37" s="43">
        <f>I37*0.21</f>
        <v>0</v>
      </c>
      <c r="P37">
        <v>3</v>
      </c>
    </row>
    <row r="38">
      <c r="A38" s="36" t="s">
        <v>464</v>
      </c>
      <c r="B38" s="44"/>
      <c r="C38" s="45"/>
      <c r="D38" s="45"/>
      <c r="E38" s="46" t="s">
        <v>460</v>
      </c>
      <c r="F38" s="45"/>
      <c r="G38" s="45"/>
      <c r="H38" s="45"/>
      <c r="I38" s="45"/>
      <c r="J38" s="47"/>
    </row>
    <row r="39">
      <c r="A39" s="36" t="s">
        <v>465</v>
      </c>
      <c r="B39" s="44"/>
      <c r="C39" s="45"/>
      <c r="D39" s="45"/>
      <c r="E39" s="48" t="s">
        <v>13077</v>
      </c>
      <c r="F39" s="45"/>
      <c r="G39" s="45"/>
      <c r="H39" s="45"/>
      <c r="I39" s="45"/>
      <c r="J39" s="47"/>
    </row>
    <row r="40">
      <c r="A40" s="36" t="s">
        <v>467</v>
      </c>
      <c r="B40" s="44"/>
      <c r="C40" s="45"/>
      <c r="D40" s="45"/>
      <c r="E40" s="46" t="s">
        <v>460</v>
      </c>
      <c r="F40" s="45"/>
      <c r="G40" s="45"/>
      <c r="H40" s="45"/>
      <c r="I40" s="45"/>
      <c r="J40" s="47"/>
    </row>
    <row r="41">
      <c r="A41" s="36" t="s">
        <v>458</v>
      </c>
      <c r="B41" s="36">
        <v>8</v>
      </c>
      <c r="C41" s="37" t="s">
        <v>12744</v>
      </c>
      <c r="D41" s="36" t="s">
        <v>460</v>
      </c>
      <c r="E41" s="38" t="s">
        <v>12745</v>
      </c>
      <c r="F41" s="39" t="s">
        <v>743</v>
      </c>
      <c r="G41" s="40">
        <v>48</v>
      </c>
      <c r="H41" s="41">
        <v>0</v>
      </c>
      <c r="I41" s="42">
        <f>ROUND(G41*H41,P4)</f>
        <v>0</v>
      </c>
      <c r="J41" s="39" t="s">
        <v>2348</v>
      </c>
      <c r="O41" s="43">
        <f>I41*0.21</f>
        <v>0</v>
      </c>
      <c r="P41">
        <v>3</v>
      </c>
    </row>
    <row r="42">
      <c r="A42" s="36" t="s">
        <v>464</v>
      </c>
      <c r="B42" s="44"/>
      <c r="C42" s="45"/>
      <c r="D42" s="45"/>
      <c r="E42" s="46" t="s">
        <v>460</v>
      </c>
      <c r="F42" s="45"/>
      <c r="G42" s="45"/>
      <c r="H42" s="45"/>
      <c r="I42" s="45"/>
      <c r="J42" s="47"/>
    </row>
    <row r="43">
      <c r="A43" s="36" t="s">
        <v>465</v>
      </c>
      <c r="B43" s="44"/>
      <c r="C43" s="45"/>
      <c r="D43" s="45"/>
      <c r="E43" s="48" t="s">
        <v>12687</v>
      </c>
      <c r="F43" s="45"/>
      <c r="G43" s="45"/>
      <c r="H43" s="45"/>
      <c r="I43" s="45"/>
      <c r="J43" s="47"/>
    </row>
    <row r="44">
      <c r="A44" s="36" t="s">
        <v>467</v>
      </c>
      <c r="B44" s="44"/>
      <c r="C44" s="45"/>
      <c r="D44" s="45"/>
      <c r="E44" s="46" t="s">
        <v>460</v>
      </c>
      <c r="F44" s="45"/>
      <c r="G44" s="45"/>
      <c r="H44" s="45"/>
      <c r="I44" s="45"/>
      <c r="J44" s="47"/>
    </row>
    <row r="45" ht="30">
      <c r="A45" s="36" t="s">
        <v>458</v>
      </c>
      <c r="B45" s="36">
        <v>9</v>
      </c>
      <c r="C45" s="37" t="s">
        <v>5579</v>
      </c>
      <c r="D45" s="36" t="s">
        <v>460</v>
      </c>
      <c r="E45" s="38" t="s">
        <v>5580</v>
      </c>
      <c r="F45" s="39" t="s">
        <v>475</v>
      </c>
      <c r="G45" s="40">
        <v>326.58100000000002</v>
      </c>
      <c r="H45" s="41">
        <v>0</v>
      </c>
      <c r="I45" s="42">
        <f>ROUND(G45*H45,P4)</f>
        <v>0</v>
      </c>
      <c r="J45" s="39" t="s">
        <v>2348</v>
      </c>
      <c r="O45" s="43">
        <f>I45*0.21</f>
        <v>0</v>
      </c>
      <c r="P45">
        <v>3</v>
      </c>
    </row>
    <row r="46">
      <c r="A46" s="36" t="s">
        <v>464</v>
      </c>
      <c r="B46" s="44"/>
      <c r="C46" s="45"/>
      <c r="D46" s="45"/>
      <c r="E46" s="46" t="s">
        <v>460</v>
      </c>
      <c r="F46" s="45"/>
      <c r="G46" s="45"/>
      <c r="H46" s="45"/>
      <c r="I46" s="45"/>
      <c r="J46" s="47"/>
    </row>
    <row r="47" ht="45">
      <c r="A47" s="36" t="s">
        <v>465</v>
      </c>
      <c r="B47" s="44"/>
      <c r="C47" s="45"/>
      <c r="D47" s="45"/>
      <c r="E47" s="48" t="s">
        <v>13078</v>
      </c>
      <c r="F47" s="45"/>
      <c r="G47" s="45"/>
      <c r="H47" s="45"/>
      <c r="I47" s="45"/>
      <c r="J47" s="47"/>
    </row>
    <row r="48">
      <c r="A48" s="36" t="s">
        <v>467</v>
      </c>
      <c r="B48" s="44"/>
      <c r="C48" s="45"/>
      <c r="D48" s="45"/>
      <c r="E48" s="46" t="s">
        <v>460</v>
      </c>
      <c r="F48" s="45"/>
      <c r="G48" s="45"/>
      <c r="H48" s="45"/>
      <c r="I48" s="45"/>
      <c r="J48" s="47"/>
    </row>
    <row r="49" ht="30">
      <c r="A49" s="36" t="s">
        <v>458</v>
      </c>
      <c r="B49" s="36">
        <v>10</v>
      </c>
      <c r="C49" s="37" t="s">
        <v>13079</v>
      </c>
      <c r="D49" s="36" t="s">
        <v>460</v>
      </c>
      <c r="E49" s="38" t="s">
        <v>13080</v>
      </c>
      <c r="F49" s="39" t="s">
        <v>475</v>
      </c>
      <c r="G49" s="40">
        <v>326.58100000000002</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13081</v>
      </c>
      <c r="F51" s="45"/>
      <c r="G51" s="45"/>
      <c r="H51" s="45"/>
      <c r="I51" s="45"/>
      <c r="J51" s="47"/>
    </row>
    <row r="52">
      <c r="A52" s="36" t="s">
        <v>467</v>
      </c>
      <c r="B52" s="44"/>
      <c r="C52" s="45"/>
      <c r="D52" s="45"/>
      <c r="E52" s="46" t="s">
        <v>460</v>
      </c>
      <c r="F52" s="45"/>
      <c r="G52" s="45"/>
      <c r="H52" s="45"/>
      <c r="I52" s="45"/>
      <c r="J52" s="47"/>
    </row>
    <row r="53" ht="30">
      <c r="A53" s="36" t="s">
        <v>458</v>
      </c>
      <c r="B53" s="36">
        <v>11</v>
      </c>
      <c r="C53" s="37" t="s">
        <v>12297</v>
      </c>
      <c r="D53" s="36" t="s">
        <v>460</v>
      </c>
      <c r="E53" s="38" t="s">
        <v>12298</v>
      </c>
      <c r="F53" s="39" t="s">
        <v>475</v>
      </c>
      <c r="G53" s="40">
        <v>816.87099999999998</v>
      </c>
      <c r="H53" s="41">
        <v>0</v>
      </c>
      <c r="I53" s="42">
        <f>ROUND(G53*H53,P4)</f>
        <v>0</v>
      </c>
      <c r="J53" s="39" t="s">
        <v>2348</v>
      </c>
      <c r="O53" s="43">
        <f>I53*0.21</f>
        <v>0</v>
      </c>
      <c r="P53">
        <v>3</v>
      </c>
    </row>
    <row r="54">
      <c r="A54" s="36" t="s">
        <v>464</v>
      </c>
      <c r="B54" s="44"/>
      <c r="C54" s="45"/>
      <c r="D54" s="45"/>
      <c r="E54" s="46" t="s">
        <v>460</v>
      </c>
      <c r="F54" s="45"/>
      <c r="G54" s="45"/>
      <c r="H54" s="45"/>
      <c r="I54" s="45"/>
      <c r="J54" s="47"/>
    </row>
    <row r="55" ht="90">
      <c r="A55" s="36" t="s">
        <v>465</v>
      </c>
      <c r="B55" s="44"/>
      <c r="C55" s="45"/>
      <c r="D55" s="45"/>
      <c r="E55" s="48" t="s">
        <v>13082</v>
      </c>
      <c r="F55" s="45"/>
      <c r="G55" s="45"/>
      <c r="H55" s="45"/>
      <c r="I55" s="45"/>
      <c r="J55" s="47"/>
    </row>
    <row r="56">
      <c r="A56" s="36" t="s">
        <v>467</v>
      </c>
      <c r="B56" s="44"/>
      <c r="C56" s="45"/>
      <c r="D56" s="45"/>
      <c r="E56" s="46" t="s">
        <v>460</v>
      </c>
      <c r="F56" s="45"/>
      <c r="G56" s="45"/>
      <c r="H56" s="45"/>
      <c r="I56" s="45"/>
      <c r="J56" s="47"/>
    </row>
    <row r="57" ht="30">
      <c r="A57" s="36" t="s">
        <v>458</v>
      </c>
      <c r="B57" s="36">
        <v>12</v>
      </c>
      <c r="C57" s="37" t="s">
        <v>13083</v>
      </c>
      <c r="D57" s="36" t="s">
        <v>460</v>
      </c>
      <c r="E57" s="38" t="s">
        <v>13084</v>
      </c>
      <c r="F57" s="39" t="s">
        <v>475</v>
      </c>
      <c r="G57" s="40">
        <v>816.87099999999998</v>
      </c>
      <c r="H57" s="41">
        <v>0</v>
      </c>
      <c r="I57" s="42">
        <f>ROUND(G57*H57,P4)</f>
        <v>0</v>
      </c>
      <c r="J57" s="39" t="s">
        <v>2348</v>
      </c>
      <c r="O57" s="43">
        <f>I57*0.21</f>
        <v>0</v>
      </c>
      <c r="P57">
        <v>3</v>
      </c>
    </row>
    <row r="58">
      <c r="A58" s="36" t="s">
        <v>464</v>
      </c>
      <c r="B58" s="44"/>
      <c r="C58" s="45"/>
      <c r="D58" s="45"/>
      <c r="E58" s="46" t="s">
        <v>460</v>
      </c>
      <c r="F58" s="45"/>
      <c r="G58" s="45"/>
      <c r="H58" s="45"/>
      <c r="I58" s="45"/>
      <c r="J58" s="47"/>
    </row>
    <row r="59">
      <c r="A59" s="36" t="s">
        <v>465</v>
      </c>
      <c r="B59" s="44"/>
      <c r="C59" s="45"/>
      <c r="D59" s="45"/>
      <c r="E59" s="48" t="s">
        <v>13085</v>
      </c>
      <c r="F59" s="45"/>
      <c r="G59" s="45"/>
      <c r="H59" s="45"/>
      <c r="I59" s="45"/>
      <c r="J59" s="47"/>
    </row>
    <row r="60">
      <c r="A60" s="36" t="s">
        <v>467</v>
      </c>
      <c r="B60" s="44"/>
      <c r="C60" s="45"/>
      <c r="D60" s="45"/>
      <c r="E60" s="46" t="s">
        <v>460</v>
      </c>
      <c r="F60" s="45"/>
      <c r="G60" s="45"/>
      <c r="H60" s="45"/>
      <c r="I60" s="45"/>
      <c r="J60" s="47"/>
    </row>
    <row r="61" ht="30">
      <c r="A61" s="36" t="s">
        <v>458</v>
      </c>
      <c r="B61" s="36">
        <v>13</v>
      </c>
      <c r="C61" s="37" t="s">
        <v>12751</v>
      </c>
      <c r="D61" s="36" t="s">
        <v>460</v>
      </c>
      <c r="E61" s="38" t="s">
        <v>12752</v>
      </c>
      <c r="F61" s="39" t="s">
        <v>475</v>
      </c>
      <c r="G61" s="40">
        <v>151.69</v>
      </c>
      <c r="H61" s="41">
        <v>0</v>
      </c>
      <c r="I61" s="42">
        <f>ROUND(G61*H61,P4)</f>
        <v>0</v>
      </c>
      <c r="J61" s="39" t="s">
        <v>2348</v>
      </c>
      <c r="O61" s="43">
        <f>I61*0.21</f>
        <v>0</v>
      </c>
      <c r="P61">
        <v>3</v>
      </c>
    </row>
    <row r="62">
      <c r="A62" s="36" t="s">
        <v>464</v>
      </c>
      <c r="B62" s="44"/>
      <c r="C62" s="45"/>
      <c r="D62" s="45"/>
      <c r="E62" s="46" t="s">
        <v>460</v>
      </c>
      <c r="F62" s="45"/>
      <c r="G62" s="45"/>
      <c r="H62" s="45"/>
      <c r="I62" s="45"/>
      <c r="J62" s="47"/>
    </row>
    <row r="63" ht="90">
      <c r="A63" s="36" t="s">
        <v>465</v>
      </c>
      <c r="B63" s="44"/>
      <c r="C63" s="45"/>
      <c r="D63" s="45"/>
      <c r="E63" s="48" t="s">
        <v>13086</v>
      </c>
      <c r="F63" s="45"/>
      <c r="G63" s="45"/>
      <c r="H63" s="45"/>
      <c r="I63" s="45"/>
      <c r="J63" s="47"/>
    </row>
    <row r="64">
      <c r="A64" s="36" t="s">
        <v>467</v>
      </c>
      <c r="B64" s="44"/>
      <c r="C64" s="45"/>
      <c r="D64" s="45"/>
      <c r="E64" s="46" t="s">
        <v>460</v>
      </c>
      <c r="F64" s="45"/>
      <c r="G64" s="45"/>
      <c r="H64" s="45"/>
      <c r="I64" s="45"/>
      <c r="J64" s="47"/>
    </row>
    <row r="65" ht="30">
      <c r="A65" s="36" t="s">
        <v>458</v>
      </c>
      <c r="B65" s="36">
        <v>14</v>
      </c>
      <c r="C65" s="37" t="s">
        <v>12754</v>
      </c>
      <c r="D65" s="36" t="s">
        <v>460</v>
      </c>
      <c r="E65" s="38" t="s">
        <v>12755</v>
      </c>
      <c r="F65" s="39" t="s">
        <v>475</v>
      </c>
      <c r="G65" s="40">
        <v>151.69</v>
      </c>
      <c r="H65" s="41">
        <v>0</v>
      </c>
      <c r="I65" s="42">
        <f>ROUND(G65*H65,P4)</f>
        <v>0</v>
      </c>
      <c r="J65" s="39" t="s">
        <v>2348</v>
      </c>
      <c r="O65" s="43">
        <f>I65*0.21</f>
        <v>0</v>
      </c>
      <c r="P65">
        <v>3</v>
      </c>
    </row>
    <row r="66">
      <c r="A66" s="36" t="s">
        <v>464</v>
      </c>
      <c r="B66" s="44"/>
      <c r="C66" s="45"/>
      <c r="D66" s="45"/>
      <c r="E66" s="46" t="s">
        <v>460</v>
      </c>
      <c r="F66" s="45"/>
      <c r="G66" s="45"/>
      <c r="H66" s="45"/>
      <c r="I66" s="45"/>
      <c r="J66" s="47"/>
    </row>
    <row r="67">
      <c r="A67" s="36" t="s">
        <v>465</v>
      </c>
      <c r="B67" s="44"/>
      <c r="C67" s="45"/>
      <c r="D67" s="45"/>
      <c r="E67" s="48" t="s">
        <v>13087</v>
      </c>
      <c r="F67" s="45"/>
      <c r="G67" s="45"/>
      <c r="H67" s="45"/>
      <c r="I67" s="45"/>
      <c r="J67" s="47"/>
    </row>
    <row r="68">
      <c r="A68" s="36" t="s">
        <v>467</v>
      </c>
      <c r="B68" s="44"/>
      <c r="C68" s="45"/>
      <c r="D68" s="45"/>
      <c r="E68" s="46" t="s">
        <v>460</v>
      </c>
      <c r="F68" s="45"/>
      <c r="G68" s="45"/>
      <c r="H68" s="45"/>
      <c r="I68" s="45"/>
      <c r="J68" s="47"/>
    </row>
    <row r="69">
      <c r="A69" s="36" t="s">
        <v>458</v>
      </c>
      <c r="B69" s="36">
        <v>15</v>
      </c>
      <c r="C69" s="37" t="s">
        <v>13088</v>
      </c>
      <c r="D69" s="36" t="s">
        <v>460</v>
      </c>
      <c r="E69" s="38" t="s">
        <v>13089</v>
      </c>
      <c r="F69" s="39" t="s">
        <v>492</v>
      </c>
      <c r="G69" s="40">
        <v>306.06999999999999</v>
      </c>
      <c r="H69" s="41">
        <v>0</v>
      </c>
      <c r="I69" s="42">
        <f>ROUND(G69*H69,P4)</f>
        <v>0</v>
      </c>
      <c r="J69" s="39" t="s">
        <v>2348</v>
      </c>
      <c r="O69" s="43">
        <f>I69*0.21</f>
        <v>0</v>
      </c>
      <c r="P69">
        <v>3</v>
      </c>
    </row>
    <row r="70">
      <c r="A70" s="36" t="s">
        <v>464</v>
      </c>
      <c r="B70" s="44"/>
      <c r="C70" s="45"/>
      <c r="D70" s="45"/>
      <c r="E70" s="46" t="s">
        <v>460</v>
      </c>
      <c r="F70" s="45"/>
      <c r="G70" s="45"/>
      <c r="H70" s="45"/>
      <c r="I70" s="45"/>
      <c r="J70" s="47"/>
    </row>
    <row r="71" ht="75">
      <c r="A71" s="36" t="s">
        <v>465</v>
      </c>
      <c r="B71" s="44"/>
      <c r="C71" s="45"/>
      <c r="D71" s="45"/>
      <c r="E71" s="48" t="s">
        <v>13090</v>
      </c>
      <c r="F71" s="45"/>
      <c r="G71" s="45"/>
      <c r="H71" s="45"/>
      <c r="I71" s="45"/>
      <c r="J71" s="47"/>
    </row>
    <row r="72">
      <c r="A72" s="36" t="s">
        <v>467</v>
      </c>
      <c r="B72" s="44"/>
      <c r="C72" s="45"/>
      <c r="D72" s="45"/>
      <c r="E72" s="46" t="s">
        <v>460</v>
      </c>
      <c r="F72" s="45"/>
      <c r="G72" s="45"/>
      <c r="H72" s="45"/>
      <c r="I72" s="45"/>
      <c r="J72" s="47"/>
    </row>
    <row r="73">
      <c r="A73" s="36" t="s">
        <v>458</v>
      </c>
      <c r="B73" s="36">
        <v>16</v>
      </c>
      <c r="C73" s="37" t="s">
        <v>13091</v>
      </c>
      <c r="D73" s="36" t="s">
        <v>460</v>
      </c>
      <c r="E73" s="38" t="s">
        <v>13092</v>
      </c>
      <c r="F73" s="39" t="s">
        <v>492</v>
      </c>
      <c r="G73" s="40">
        <v>306.06999999999999</v>
      </c>
      <c r="H73" s="41">
        <v>0</v>
      </c>
      <c r="I73" s="42">
        <f>ROUND(G73*H73,P4)</f>
        <v>0</v>
      </c>
      <c r="J73" s="39" t="s">
        <v>2348</v>
      </c>
      <c r="O73" s="43">
        <f>I73*0.21</f>
        <v>0</v>
      </c>
      <c r="P73">
        <v>3</v>
      </c>
    </row>
    <row r="74">
      <c r="A74" s="36" t="s">
        <v>464</v>
      </c>
      <c r="B74" s="44"/>
      <c r="C74" s="45"/>
      <c r="D74" s="45"/>
      <c r="E74" s="46" t="s">
        <v>460</v>
      </c>
      <c r="F74" s="45"/>
      <c r="G74" s="45"/>
      <c r="H74" s="45"/>
      <c r="I74" s="45"/>
      <c r="J74" s="47"/>
    </row>
    <row r="75">
      <c r="A75" s="36" t="s">
        <v>465</v>
      </c>
      <c r="B75" s="44"/>
      <c r="C75" s="45"/>
      <c r="D75" s="45"/>
      <c r="E75" s="48" t="s">
        <v>13093</v>
      </c>
      <c r="F75" s="45"/>
      <c r="G75" s="45"/>
      <c r="H75" s="45"/>
      <c r="I75" s="45"/>
      <c r="J75" s="47"/>
    </row>
    <row r="76">
      <c r="A76" s="36" t="s">
        <v>467</v>
      </c>
      <c r="B76" s="44"/>
      <c r="C76" s="45"/>
      <c r="D76" s="45"/>
      <c r="E76" s="46" t="s">
        <v>460</v>
      </c>
      <c r="F76" s="45"/>
      <c r="G76" s="45"/>
      <c r="H76" s="45"/>
      <c r="I76" s="45"/>
      <c r="J76" s="47"/>
    </row>
    <row r="77">
      <c r="A77" s="36" t="s">
        <v>458</v>
      </c>
      <c r="B77" s="36">
        <v>17</v>
      </c>
      <c r="C77" s="37" t="s">
        <v>13094</v>
      </c>
      <c r="D77" s="36" t="s">
        <v>460</v>
      </c>
      <c r="E77" s="38" t="s">
        <v>13095</v>
      </c>
      <c r="F77" s="39" t="s">
        <v>475</v>
      </c>
      <c r="G77" s="40">
        <v>303.38</v>
      </c>
      <c r="H77" s="41">
        <v>0</v>
      </c>
      <c r="I77" s="42">
        <f>ROUND(G77*H77,P4)</f>
        <v>0</v>
      </c>
      <c r="J77" s="39" t="s">
        <v>2348</v>
      </c>
      <c r="O77" s="43">
        <f>I77*0.21</f>
        <v>0</v>
      </c>
      <c r="P77">
        <v>3</v>
      </c>
    </row>
    <row r="78">
      <c r="A78" s="36" t="s">
        <v>464</v>
      </c>
      <c r="B78" s="44"/>
      <c r="C78" s="45"/>
      <c r="D78" s="45"/>
      <c r="E78" s="46" t="s">
        <v>460</v>
      </c>
      <c r="F78" s="45"/>
      <c r="G78" s="45"/>
      <c r="H78" s="45"/>
      <c r="I78" s="45"/>
      <c r="J78" s="47"/>
    </row>
    <row r="79">
      <c r="A79" s="36" t="s">
        <v>465</v>
      </c>
      <c r="B79" s="44"/>
      <c r="C79" s="45"/>
      <c r="D79" s="45"/>
      <c r="E79" s="48" t="s">
        <v>13096</v>
      </c>
      <c r="F79" s="45"/>
      <c r="G79" s="45"/>
      <c r="H79" s="45"/>
      <c r="I79" s="45"/>
      <c r="J79" s="47"/>
    </row>
    <row r="80">
      <c r="A80" s="36" t="s">
        <v>467</v>
      </c>
      <c r="B80" s="44"/>
      <c r="C80" s="45"/>
      <c r="D80" s="45"/>
      <c r="E80" s="46" t="s">
        <v>460</v>
      </c>
      <c r="F80" s="45"/>
      <c r="G80" s="45"/>
      <c r="H80" s="45"/>
      <c r="I80" s="45"/>
      <c r="J80" s="47"/>
    </row>
    <row r="81">
      <c r="A81" s="36" t="s">
        <v>458</v>
      </c>
      <c r="B81" s="36">
        <v>18</v>
      </c>
      <c r="C81" s="37" t="s">
        <v>13097</v>
      </c>
      <c r="D81" s="36" t="s">
        <v>460</v>
      </c>
      <c r="E81" s="38" t="s">
        <v>13098</v>
      </c>
      <c r="F81" s="39" t="s">
        <v>475</v>
      </c>
      <c r="G81" s="40">
        <v>303.38</v>
      </c>
      <c r="H81" s="41">
        <v>0</v>
      </c>
      <c r="I81" s="42">
        <f>ROUND(G81*H81,P4)</f>
        <v>0</v>
      </c>
      <c r="J81" s="39" t="s">
        <v>2348</v>
      </c>
      <c r="O81" s="43">
        <f>I81*0.21</f>
        <v>0</v>
      </c>
      <c r="P81">
        <v>3</v>
      </c>
    </row>
    <row r="82">
      <c r="A82" s="36" t="s">
        <v>464</v>
      </c>
      <c r="B82" s="44"/>
      <c r="C82" s="45"/>
      <c r="D82" s="45"/>
      <c r="E82" s="46" t="s">
        <v>460</v>
      </c>
      <c r="F82" s="45"/>
      <c r="G82" s="45"/>
      <c r="H82" s="45"/>
      <c r="I82" s="45"/>
      <c r="J82" s="47"/>
    </row>
    <row r="83">
      <c r="A83" s="36" t="s">
        <v>465</v>
      </c>
      <c r="B83" s="44"/>
      <c r="C83" s="45"/>
      <c r="D83" s="45"/>
      <c r="E83" s="48" t="s">
        <v>13096</v>
      </c>
      <c r="F83" s="45"/>
      <c r="G83" s="45"/>
      <c r="H83" s="45"/>
      <c r="I83" s="45"/>
      <c r="J83" s="47"/>
    </row>
    <row r="84">
      <c r="A84" s="36" t="s">
        <v>467</v>
      </c>
      <c r="B84" s="44"/>
      <c r="C84" s="45"/>
      <c r="D84" s="45"/>
      <c r="E84" s="46" t="s">
        <v>460</v>
      </c>
      <c r="F84" s="45"/>
      <c r="G84" s="45"/>
      <c r="H84" s="45"/>
      <c r="I84" s="45"/>
      <c r="J84" s="47"/>
    </row>
    <row r="85">
      <c r="A85" s="36" t="s">
        <v>458</v>
      </c>
      <c r="B85" s="36">
        <v>19</v>
      </c>
      <c r="C85" s="37" t="s">
        <v>13099</v>
      </c>
      <c r="D85" s="36" t="s">
        <v>460</v>
      </c>
      <c r="E85" s="38" t="s">
        <v>13100</v>
      </c>
      <c r="F85" s="39" t="s">
        <v>492</v>
      </c>
      <c r="G85" s="40">
        <v>1633.742</v>
      </c>
      <c r="H85" s="41">
        <v>0</v>
      </c>
      <c r="I85" s="42">
        <f>ROUND(G85*H85,P4)</f>
        <v>0</v>
      </c>
      <c r="J85" s="39" t="s">
        <v>2348</v>
      </c>
      <c r="O85" s="43">
        <f>I85*0.21</f>
        <v>0</v>
      </c>
      <c r="P85">
        <v>3</v>
      </c>
    </row>
    <row r="86">
      <c r="A86" s="36" t="s">
        <v>464</v>
      </c>
      <c r="B86" s="44"/>
      <c r="C86" s="45"/>
      <c r="D86" s="45"/>
      <c r="E86" s="46" t="s">
        <v>460</v>
      </c>
      <c r="F86" s="45"/>
      <c r="G86" s="45"/>
      <c r="H86" s="45"/>
      <c r="I86" s="45"/>
      <c r="J86" s="47"/>
    </row>
    <row r="87">
      <c r="A87" s="36" t="s">
        <v>465</v>
      </c>
      <c r="B87" s="44"/>
      <c r="C87" s="45"/>
      <c r="D87" s="45"/>
      <c r="E87" s="48" t="s">
        <v>13101</v>
      </c>
      <c r="F87" s="45"/>
      <c r="G87" s="45"/>
      <c r="H87" s="45"/>
      <c r="I87" s="45"/>
      <c r="J87" s="47"/>
    </row>
    <row r="88">
      <c r="A88" s="36" t="s">
        <v>467</v>
      </c>
      <c r="B88" s="44"/>
      <c r="C88" s="45"/>
      <c r="D88" s="45"/>
      <c r="E88" s="46" t="s">
        <v>460</v>
      </c>
      <c r="F88" s="45"/>
      <c r="G88" s="45"/>
      <c r="H88" s="45"/>
      <c r="I88" s="45"/>
      <c r="J88" s="47"/>
    </row>
    <row r="89">
      <c r="A89" s="36" t="s">
        <v>458</v>
      </c>
      <c r="B89" s="36">
        <v>20</v>
      </c>
      <c r="C89" s="37" t="s">
        <v>13102</v>
      </c>
      <c r="D89" s="36" t="s">
        <v>460</v>
      </c>
      <c r="E89" s="38" t="s">
        <v>13103</v>
      </c>
      <c r="F89" s="39" t="s">
        <v>492</v>
      </c>
      <c r="G89" s="40">
        <v>1633.742</v>
      </c>
      <c r="H89" s="41">
        <v>0</v>
      </c>
      <c r="I89" s="42">
        <f>ROUND(G89*H89,P4)</f>
        <v>0</v>
      </c>
      <c r="J89" s="39" t="s">
        <v>2348</v>
      </c>
      <c r="O89" s="43">
        <f>I89*0.21</f>
        <v>0</v>
      </c>
      <c r="P89">
        <v>3</v>
      </c>
    </row>
    <row r="90">
      <c r="A90" s="36" t="s">
        <v>464</v>
      </c>
      <c r="B90" s="44"/>
      <c r="C90" s="45"/>
      <c r="D90" s="45"/>
      <c r="E90" s="46" t="s">
        <v>460</v>
      </c>
      <c r="F90" s="45"/>
      <c r="G90" s="45"/>
      <c r="H90" s="45"/>
      <c r="I90" s="45"/>
      <c r="J90" s="47"/>
    </row>
    <row r="91">
      <c r="A91" s="36" t="s">
        <v>465</v>
      </c>
      <c r="B91" s="44"/>
      <c r="C91" s="45"/>
      <c r="D91" s="45"/>
      <c r="E91" s="48" t="s">
        <v>13104</v>
      </c>
      <c r="F91" s="45"/>
      <c r="G91" s="45"/>
      <c r="H91" s="45"/>
      <c r="I91" s="45"/>
      <c r="J91" s="47"/>
    </row>
    <row r="92">
      <c r="A92" s="36" t="s">
        <v>467</v>
      </c>
      <c r="B92" s="44"/>
      <c r="C92" s="45"/>
      <c r="D92" s="45"/>
      <c r="E92" s="46" t="s">
        <v>460</v>
      </c>
      <c r="F92" s="45"/>
      <c r="G92" s="45"/>
      <c r="H92" s="45"/>
      <c r="I92" s="45"/>
      <c r="J92" s="47"/>
    </row>
    <row r="93" ht="30">
      <c r="A93" s="36" t="s">
        <v>458</v>
      </c>
      <c r="B93" s="36">
        <v>21</v>
      </c>
      <c r="C93" s="37" t="s">
        <v>12772</v>
      </c>
      <c r="D93" s="36" t="s">
        <v>460</v>
      </c>
      <c r="E93" s="38" t="s">
        <v>12773</v>
      </c>
      <c r="F93" s="39" t="s">
        <v>475</v>
      </c>
      <c r="G93" s="40">
        <v>754.41800000000001</v>
      </c>
      <c r="H93" s="41">
        <v>0</v>
      </c>
      <c r="I93" s="42">
        <f>ROUND(G93*H93,P4)</f>
        <v>0</v>
      </c>
      <c r="J93" s="39" t="s">
        <v>2348</v>
      </c>
      <c r="O93" s="43">
        <f>I93*0.21</f>
        <v>0</v>
      </c>
      <c r="P93">
        <v>3</v>
      </c>
    </row>
    <row r="94">
      <c r="A94" s="36" t="s">
        <v>464</v>
      </c>
      <c r="B94" s="44"/>
      <c r="C94" s="45"/>
      <c r="D94" s="45"/>
      <c r="E94" s="46" t="s">
        <v>460</v>
      </c>
      <c r="F94" s="45"/>
      <c r="G94" s="45"/>
      <c r="H94" s="45"/>
      <c r="I94" s="45"/>
      <c r="J94" s="47"/>
    </row>
    <row r="95" ht="30">
      <c r="A95" s="36" t="s">
        <v>465</v>
      </c>
      <c r="B95" s="44"/>
      <c r="C95" s="45"/>
      <c r="D95" s="45"/>
      <c r="E95" s="48" t="s">
        <v>13105</v>
      </c>
      <c r="F95" s="45"/>
      <c r="G95" s="45"/>
      <c r="H95" s="45"/>
      <c r="I95" s="45"/>
      <c r="J95" s="47"/>
    </row>
    <row r="96">
      <c r="A96" s="36" t="s">
        <v>467</v>
      </c>
      <c r="B96" s="44"/>
      <c r="C96" s="45"/>
      <c r="D96" s="45"/>
      <c r="E96" s="46" t="s">
        <v>460</v>
      </c>
      <c r="F96" s="45"/>
      <c r="G96" s="45"/>
      <c r="H96" s="45"/>
      <c r="I96" s="45"/>
      <c r="J96" s="47"/>
    </row>
    <row r="97" ht="30">
      <c r="A97" s="36" t="s">
        <v>458</v>
      </c>
      <c r="B97" s="36">
        <v>22</v>
      </c>
      <c r="C97" s="37" t="s">
        <v>12775</v>
      </c>
      <c r="D97" s="36" t="s">
        <v>460</v>
      </c>
      <c r="E97" s="38" t="s">
        <v>12776</v>
      </c>
      <c r="F97" s="39" t="s">
        <v>475</v>
      </c>
      <c r="G97" s="40">
        <v>754.41800000000001</v>
      </c>
      <c r="H97" s="41">
        <v>0</v>
      </c>
      <c r="I97" s="42">
        <f>ROUND(G97*H97,P4)</f>
        <v>0</v>
      </c>
      <c r="J97" s="39" t="s">
        <v>2348</v>
      </c>
      <c r="O97" s="43">
        <f>I97*0.21</f>
        <v>0</v>
      </c>
      <c r="P97">
        <v>3</v>
      </c>
    </row>
    <row r="98">
      <c r="A98" s="36" t="s">
        <v>464</v>
      </c>
      <c r="B98" s="44"/>
      <c r="C98" s="45"/>
      <c r="D98" s="45"/>
      <c r="E98" s="46" t="s">
        <v>460</v>
      </c>
      <c r="F98" s="45"/>
      <c r="G98" s="45"/>
      <c r="H98" s="45"/>
      <c r="I98" s="45"/>
      <c r="J98" s="47"/>
    </row>
    <row r="99" ht="30">
      <c r="A99" s="36" t="s">
        <v>465</v>
      </c>
      <c r="B99" s="44"/>
      <c r="C99" s="45"/>
      <c r="D99" s="45"/>
      <c r="E99" s="48" t="s">
        <v>13105</v>
      </c>
      <c r="F99" s="45"/>
      <c r="G99" s="45"/>
      <c r="H99" s="45"/>
      <c r="I99" s="45"/>
      <c r="J99" s="47"/>
    </row>
    <row r="100">
      <c r="A100" s="36" t="s">
        <v>467</v>
      </c>
      <c r="B100" s="44"/>
      <c r="C100" s="45"/>
      <c r="D100" s="45"/>
      <c r="E100" s="46" t="s">
        <v>460</v>
      </c>
      <c r="F100" s="45"/>
      <c r="G100" s="45"/>
      <c r="H100" s="45"/>
      <c r="I100" s="45"/>
      <c r="J100" s="47"/>
    </row>
    <row r="101">
      <c r="A101" s="36" t="s">
        <v>458</v>
      </c>
      <c r="B101" s="36">
        <v>23</v>
      </c>
      <c r="C101" s="37" t="s">
        <v>6507</v>
      </c>
      <c r="D101" s="36" t="s">
        <v>460</v>
      </c>
      <c r="E101" s="38" t="s">
        <v>6508</v>
      </c>
      <c r="F101" s="39" t="s">
        <v>475</v>
      </c>
      <c r="G101" s="40">
        <v>377.209</v>
      </c>
      <c r="H101" s="41">
        <v>0</v>
      </c>
      <c r="I101" s="42">
        <f>ROUND(G101*H101,P4)</f>
        <v>0</v>
      </c>
      <c r="J101" s="39" t="s">
        <v>2348</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13106</v>
      </c>
      <c r="F103" s="45"/>
      <c r="G103" s="45"/>
      <c r="H103" s="45"/>
      <c r="I103" s="45"/>
      <c r="J103" s="47"/>
    </row>
    <row r="104">
      <c r="A104" s="36" t="s">
        <v>467</v>
      </c>
      <c r="B104" s="44"/>
      <c r="C104" s="45"/>
      <c r="D104" s="45"/>
      <c r="E104" s="46" t="s">
        <v>460</v>
      </c>
      <c r="F104" s="45"/>
      <c r="G104" s="45"/>
      <c r="H104" s="45"/>
      <c r="I104" s="45"/>
      <c r="J104" s="47"/>
    </row>
    <row r="105">
      <c r="A105" s="36" t="s">
        <v>458</v>
      </c>
      <c r="B105" s="36">
        <v>24</v>
      </c>
      <c r="C105" s="37" t="s">
        <v>13107</v>
      </c>
      <c r="D105" s="36" t="s">
        <v>460</v>
      </c>
      <c r="E105" s="38" t="s">
        <v>13108</v>
      </c>
      <c r="F105" s="39" t="s">
        <v>475</v>
      </c>
      <c r="G105" s="40">
        <v>377.209</v>
      </c>
      <c r="H105" s="41">
        <v>0</v>
      </c>
      <c r="I105" s="42">
        <f>ROUND(G105*H105,P4)</f>
        <v>0</v>
      </c>
      <c r="J105" s="39" t="s">
        <v>2348</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13106</v>
      </c>
      <c r="F107" s="45"/>
      <c r="G107" s="45"/>
      <c r="H107" s="45"/>
      <c r="I107" s="45"/>
      <c r="J107" s="47"/>
    </row>
    <row r="108">
      <c r="A108" s="36" t="s">
        <v>467</v>
      </c>
      <c r="B108" s="44"/>
      <c r="C108" s="45"/>
      <c r="D108" s="45"/>
      <c r="E108" s="46" t="s">
        <v>460</v>
      </c>
      <c r="F108" s="45"/>
      <c r="G108" s="45"/>
      <c r="H108" s="45"/>
      <c r="I108" s="45"/>
      <c r="J108" s="47"/>
    </row>
    <row r="109">
      <c r="A109" s="36" t="s">
        <v>458</v>
      </c>
      <c r="B109" s="36">
        <v>25</v>
      </c>
      <c r="C109" s="37" t="s">
        <v>2355</v>
      </c>
      <c r="D109" s="36" t="s">
        <v>460</v>
      </c>
      <c r="E109" s="38" t="s">
        <v>2356</v>
      </c>
      <c r="F109" s="39" t="s">
        <v>475</v>
      </c>
      <c r="G109" s="40">
        <v>1472.3420000000001</v>
      </c>
      <c r="H109" s="41">
        <v>0</v>
      </c>
      <c r="I109" s="42">
        <f>ROUND(G109*H109,P4)</f>
        <v>0</v>
      </c>
      <c r="J109" s="39" t="s">
        <v>2348</v>
      </c>
      <c r="O109" s="43">
        <f>I109*0.21</f>
        <v>0</v>
      </c>
      <c r="P109">
        <v>3</v>
      </c>
    </row>
    <row r="110">
      <c r="A110" s="36" t="s">
        <v>464</v>
      </c>
      <c r="B110" s="44"/>
      <c r="C110" s="45"/>
      <c r="D110" s="45"/>
      <c r="E110" s="46" t="s">
        <v>460</v>
      </c>
      <c r="F110" s="45"/>
      <c r="G110" s="45"/>
      <c r="H110" s="45"/>
      <c r="I110" s="45"/>
      <c r="J110" s="47"/>
    </row>
    <row r="111" ht="45">
      <c r="A111" s="36" t="s">
        <v>465</v>
      </c>
      <c r="B111" s="44"/>
      <c r="C111" s="45"/>
      <c r="D111" s="45"/>
      <c r="E111" s="48" t="s">
        <v>13109</v>
      </c>
      <c r="F111" s="45"/>
      <c r="G111" s="45"/>
      <c r="H111" s="45"/>
      <c r="I111" s="45"/>
      <c r="J111" s="47"/>
    </row>
    <row r="112">
      <c r="A112" s="36" t="s">
        <v>467</v>
      </c>
      <c r="B112" s="44"/>
      <c r="C112" s="45"/>
      <c r="D112" s="45"/>
      <c r="E112" s="46" t="s">
        <v>460</v>
      </c>
      <c r="F112" s="45"/>
      <c r="G112" s="45"/>
      <c r="H112" s="45"/>
      <c r="I112" s="45"/>
      <c r="J112" s="47"/>
    </row>
    <row r="113">
      <c r="A113" s="36" t="s">
        <v>458</v>
      </c>
      <c r="B113" s="36">
        <v>26</v>
      </c>
      <c r="C113" s="37" t="s">
        <v>12782</v>
      </c>
      <c r="D113" s="36" t="s">
        <v>460</v>
      </c>
      <c r="E113" s="38" t="s">
        <v>2356</v>
      </c>
      <c r="F113" s="39" t="s">
        <v>475</v>
      </c>
      <c r="G113" s="40">
        <v>754.41800000000001</v>
      </c>
      <c r="H113" s="41">
        <v>0</v>
      </c>
      <c r="I113" s="42">
        <f>ROUND(G113*H113,P4)</f>
        <v>0</v>
      </c>
      <c r="J113" s="39" t="s">
        <v>2348</v>
      </c>
      <c r="O113" s="43">
        <f>I113*0.21</f>
        <v>0</v>
      </c>
      <c r="P113">
        <v>3</v>
      </c>
    </row>
    <row r="114">
      <c r="A114" s="36" t="s">
        <v>464</v>
      </c>
      <c r="B114" s="44"/>
      <c r="C114" s="45"/>
      <c r="D114" s="45"/>
      <c r="E114" s="46" t="s">
        <v>460</v>
      </c>
      <c r="F114" s="45"/>
      <c r="G114" s="45"/>
      <c r="H114" s="45"/>
      <c r="I114" s="45"/>
      <c r="J114" s="47"/>
    </row>
    <row r="115" ht="120">
      <c r="A115" s="36" t="s">
        <v>465</v>
      </c>
      <c r="B115" s="44"/>
      <c r="C115" s="45"/>
      <c r="D115" s="45"/>
      <c r="E115" s="48" t="s">
        <v>13110</v>
      </c>
      <c r="F115" s="45"/>
      <c r="G115" s="45"/>
      <c r="H115" s="45"/>
      <c r="I115" s="45"/>
      <c r="J115" s="47"/>
    </row>
    <row r="116">
      <c r="A116" s="36" t="s">
        <v>467</v>
      </c>
      <c r="B116" s="44"/>
      <c r="C116" s="45"/>
      <c r="D116" s="45"/>
      <c r="E116" s="46" t="s">
        <v>460</v>
      </c>
      <c r="F116" s="45"/>
      <c r="G116" s="45"/>
      <c r="H116" s="45"/>
      <c r="I116" s="45"/>
      <c r="J116" s="47"/>
    </row>
    <row r="117">
      <c r="A117" s="36" t="s">
        <v>458</v>
      </c>
      <c r="B117" s="36">
        <v>27</v>
      </c>
      <c r="C117" s="37" t="s">
        <v>12325</v>
      </c>
      <c r="D117" s="36" t="s">
        <v>460</v>
      </c>
      <c r="E117" s="38" t="s">
        <v>12326</v>
      </c>
      <c r="F117" s="39" t="s">
        <v>475</v>
      </c>
      <c r="G117" s="40">
        <v>124.8</v>
      </c>
      <c r="H117" s="41">
        <v>0</v>
      </c>
      <c r="I117" s="42">
        <f>ROUND(G117*H117,P4)</f>
        <v>0</v>
      </c>
      <c r="J117" s="39" t="s">
        <v>2348</v>
      </c>
      <c r="O117" s="43">
        <f>I117*0.21</f>
        <v>0</v>
      </c>
      <c r="P117">
        <v>3</v>
      </c>
    </row>
    <row r="118">
      <c r="A118" s="36" t="s">
        <v>464</v>
      </c>
      <c r="B118" s="44"/>
      <c r="C118" s="45"/>
      <c r="D118" s="45"/>
      <c r="E118" s="46" t="s">
        <v>460</v>
      </c>
      <c r="F118" s="45"/>
      <c r="G118" s="45"/>
      <c r="H118" s="45"/>
      <c r="I118" s="45"/>
      <c r="J118" s="47"/>
    </row>
    <row r="119" ht="45">
      <c r="A119" s="36" t="s">
        <v>465</v>
      </c>
      <c r="B119" s="44"/>
      <c r="C119" s="45"/>
      <c r="D119" s="45"/>
      <c r="E119" s="48" t="s">
        <v>13111</v>
      </c>
      <c r="F119" s="45"/>
      <c r="G119" s="45"/>
      <c r="H119" s="45"/>
      <c r="I119" s="45"/>
      <c r="J119" s="47"/>
    </row>
    <row r="120">
      <c r="A120" s="36" t="s">
        <v>467</v>
      </c>
      <c r="B120" s="44"/>
      <c r="C120" s="45"/>
      <c r="D120" s="45"/>
      <c r="E120" s="46" t="s">
        <v>460</v>
      </c>
      <c r="F120" s="45"/>
      <c r="G120" s="45"/>
      <c r="H120" s="45"/>
      <c r="I120" s="45"/>
      <c r="J120" s="47"/>
    </row>
    <row r="121">
      <c r="A121" s="36" t="s">
        <v>458</v>
      </c>
      <c r="B121" s="36">
        <v>28</v>
      </c>
      <c r="C121" s="37" t="s">
        <v>12343</v>
      </c>
      <c r="D121" s="36" t="s">
        <v>460</v>
      </c>
      <c r="E121" s="38" t="s">
        <v>12344</v>
      </c>
      <c r="F121" s="39" t="s">
        <v>613</v>
      </c>
      <c r="G121" s="40">
        <v>2944.6840000000002</v>
      </c>
      <c r="H121" s="41">
        <v>0</v>
      </c>
      <c r="I121" s="42">
        <f>ROUND(G121*H121,P4)</f>
        <v>0</v>
      </c>
      <c r="J121" s="39" t="s">
        <v>2348</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13112</v>
      </c>
      <c r="F123" s="45"/>
      <c r="G123" s="45"/>
      <c r="H123" s="45"/>
      <c r="I123" s="45"/>
      <c r="J123" s="47"/>
    </row>
    <row r="124">
      <c r="A124" s="36" t="s">
        <v>467</v>
      </c>
      <c r="B124" s="44"/>
      <c r="C124" s="45"/>
      <c r="D124" s="45"/>
      <c r="E124" s="46" t="s">
        <v>460</v>
      </c>
      <c r="F124" s="45"/>
      <c r="G124" s="45"/>
      <c r="H124" s="45"/>
      <c r="I124" s="45"/>
      <c r="J124" s="47"/>
    </row>
    <row r="125">
      <c r="A125" s="36" t="s">
        <v>458</v>
      </c>
      <c r="B125" s="36">
        <v>29</v>
      </c>
      <c r="C125" s="37" t="s">
        <v>12789</v>
      </c>
      <c r="D125" s="36" t="s">
        <v>460</v>
      </c>
      <c r="E125" s="38" t="s">
        <v>12790</v>
      </c>
      <c r="F125" s="39" t="s">
        <v>613</v>
      </c>
      <c r="G125" s="40">
        <v>249.59999999999999</v>
      </c>
      <c r="H125" s="41">
        <v>0</v>
      </c>
      <c r="I125" s="42">
        <f>ROUND(G125*H125,P4)</f>
        <v>0</v>
      </c>
      <c r="J125" s="39" t="s">
        <v>2348</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13113</v>
      </c>
      <c r="F127" s="45"/>
      <c r="G127" s="45"/>
      <c r="H127" s="45"/>
      <c r="I127" s="45"/>
      <c r="J127" s="47"/>
    </row>
    <row r="128">
      <c r="A128" s="36" t="s">
        <v>467</v>
      </c>
      <c r="B128" s="44"/>
      <c r="C128" s="45"/>
      <c r="D128" s="45"/>
      <c r="E128" s="46" t="s">
        <v>460</v>
      </c>
      <c r="F128" s="45"/>
      <c r="G128" s="45"/>
      <c r="H128" s="45"/>
      <c r="I128" s="45"/>
      <c r="J128" s="47"/>
    </row>
    <row r="129">
      <c r="A129" s="30" t="s">
        <v>455</v>
      </c>
      <c r="B129" s="31"/>
      <c r="C129" s="32" t="s">
        <v>12375</v>
      </c>
      <c r="D129" s="33"/>
      <c r="E129" s="30" t="s">
        <v>12376</v>
      </c>
      <c r="F129" s="33"/>
      <c r="G129" s="33"/>
      <c r="H129" s="33"/>
      <c r="I129" s="34">
        <f>SUMIFS(I130:I169,A130:A169,"P")</f>
        <v>0</v>
      </c>
      <c r="J129" s="35"/>
    </row>
    <row r="130">
      <c r="A130" s="36" t="s">
        <v>458</v>
      </c>
      <c r="B130" s="36">
        <v>30</v>
      </c>
      <c r="C130" s="37" t="s">
        <v>13114</v>
      </c>
      <c r="D130" s="36" t="s">
        <v>460</v>
      </c>
      <c r="E130" s="38" t="s">
        <v>13115</v>
      </c>
      <c r="F130" s="39" t="s">
        <v>751</v>
      </c>
      <c r="G130" s="40">
        <v>9</v>
      </c>
      <c r="H130" s="41">
        <v>0</v>
      </c>
      <c r="I130" s="42">
        <f>ROUND(G130*H130,P4)</f>
        <v>0</v>
      </c>
      <c r="J130" s="39" t="s">
        <v>2348</v>
      </c>
      <c r="O130" s="43">
        <f>I130*0.21</f>
        <v>0</v>
      </c>
      <c r="P130">
        <v>3</v>
      </c>
    </row>
    <row r="131">
      <c r="A131" s="36" t="s">
        <v>464</v>
      </c>
      <c r="B131" s="44"/>
      <c r="C131" s="45"/>
      <c r="D131" s="45"/>
      <c r="E131" s="46" t="s">
        <v>460</v>
      </c>
      <c r="F131" s="45"/>
      <c r="G131" s="45"/>
      <c r="H131" s="45"/>
      <c r="I131" s="45"/>
      <c r="J131" s="47"/>
    </row>
    <row r="132">
      <c r="A132" s="36" t="s">
        <v>465</v>
      </c>
      <c r="B132" s="44"/>
      <c r="C132" s="45"/>
      <c r="D132" s="45"/>
      <c r="E132" s="48" t="s">
        <v>13116</v>
      </c>
      <c r="F132" s="45"/>
      <c r="G132" s="45"/>
      <c r="H132" s="45"/>
      <c r="I132" s="45"/>
      <c r="J132" s="47"/>
    </row>
    <row r="133">
      <c r="A133" s="36" t="s">
        <v>467</v>
      </c>
      <c r="B133" s="44"/>
      <c r="C133" s="45"/>
      <c r="D133" s="45"/>
      <c r="E133" s="46" t="s">
        <v>460</v>
      </c>
      <c r="F133" s="45"/>
      <c r="G133" s="45"/>
      <c r="H133" s="45"/>
      <c r="I133" s="45"/>
      <c r="J133" s="47"/>
    </row>
    <row r="134">
      <c r="A134" s="36" t="s">
        <v>458</v>
      </c>
      <c r="B134" s="36">
        <v>31</v>
      </c>
      <c r="C134" s="37" t="s">
        <v>13117</v>
      </c>
      <c r="D134" s="36" t="s">
        <v>460</v>
      </c>
      <c r="E134" s="38" t="s">
        <v>13118</v>
      </c>
      <c r="F134" s="39" t="s">
        <v>743</v>
      </c>
      <c r="G134" s="40">
        <v>12</v>
      </c>
      <c r="H134" s="41">
        <v>0</v>
      </c>
      <c r="I134" s="42">
        <f>ROUND(G134*H134,P4)</f>
        <v>0</v>
      </c>
      <c r="J134" s="39" t="s">
        <v>2348</v>
      </c>
      <c r="O134" s="43">
        <f>I134*0.21</f>
        <v>0</v>
      </c>
      <c r="P134">
        <v>3</v>
      </c>
    </row>
    <row r="135">
      <c r="A135" s="36" t="s">
        <v>464</v>
      </c>
      <c r="B135" s="44"/>
      <c r="C135" s="45"/>
      <c r="D135" s="45"/>
      <c r="E135" s="46" t="s">
        <v>460</v>
      </c>
      <c r="F135" s="45"/>
      <c r="G135" s="45"/>
      <c r="H135" s="45"/>
      <c r="I135" s="45"/>
      <c r="J135" s="47"/>
    </row>
    <row r="136">
      <c r="A136" s="36" t="s">
        <v>465</v>
      </c>
      <c r="B136" s="44"/>
      <c r="C136" s="45"/>
      <c r="D136" s="45"/>
      <c r="E136" s="48" t="s">
        <v>12402</v>
      </c>
      <c r="F136" s="45"/>
      <c r="G136" s="45"/>
      <c r="H136" s="45"/>
      <c r="I136" s="45"/>
      <c r="J136" s="47"/>
    </row>
    <row r="137">
      <c r="A137" s="36" t="s">
        <v>467</v>
      </c>
      <c r="B137" s="44"/>
      <c r="C137" s="45"/>
      <c r="D137" s="45"/>
      <c r="E137" s="46" t="s">
        <v>460</v>
      </c>
      <c r="F137" s="45"/>
      <c r="G137" s="45"/>
      <c r="H137" s="45"/>
      <c r="I137" s="45"/>
      <c r="J137" s="47"/>
    </row>
    <row r="138">
      <c r="A138" s="36" t="s">
        <v>458</v>
      </c>
      <c r="B138" s="36">
        <v>32</v>
      </c>
      <c r="C138" s="37" t="s">
        <v>12976</v>
      </c>
      <c r="D138" s="36" t="s">
        <v>460</v>
      </c>
      <c r="E138" s="38" t="s">
        <v>13119</v>
      </c>
      <c r="F138" s="39" t="s">
        <v>743</v>
      </c>
      <c r="G138" s="40">
        <v>12</v>
      </c>
      <c r="H138" s="41">
        <v>0</v>
      </c>
      <c r="I138" s="42">
        <f>ROUND(G138*H138,P4)</f>
        <v>0</v>
      </c>
      <c r="J138" s="39" t="s">
        <v>463</v>
      </c>
      <c r="O138" s="43">
        <f>I138*0.21</f>
        <v>0</v>
      </c>
      <c r="P138">
        <v>3</v>
      </c>
    </row>
    <row r="139">
      <c r="A139" s="36" t="s">
        <v>464</v>
      </c>
      <c r="B139" s="44"/>
      <c r="C139" s="45"/>
      <c r="D139" s="45"/>
      <c r="E139" s="46" t="s">
        <v>460</v>
      </c>
      <c r="F139" s="45"/>
      <c r="G139" s="45"/>
      <c r="H139" s="45"/>
      <c r="I139" s="45"/>
      <c r="J139" s="47"/>
    </row>
    <row r="140">
      <c r="A140" s="36" t="s">
        <v>465</v>
      </c>
      <c r="B140" s="44"/>
      <c r="C140" s="45"/>
      <c r="D140" s="45"/>
      <c r="E140" s="48" t="s">
        <v>12402</v>
      </c>
      <c r="F140" s="45"/>
      <c r="G140" s="45"/>
      <c r="H140" s="45"/>
      <c r="I140" s="45"/>
      <c r="J140" s="47"/>
    </row>
    <row r="141">
      <c r="A141" s="36" t="s">
        <v>467</v>
      </c>
      <c r="B141" s="44"/>
      <c r="C141" s="45"/>
      <c r="D141" s="45"/>
      <c r="E141" s="46" t="s">
        <v>460</v>
      </c>
      <c r="F141" s="45"/>
      <c r="G141" s="45"/>
      <c r="H141" s="45"/>
      <c r="I141" s="45"/>
      <c r="J141" s="47"/>
    </row>
    <row r="142">
      <c r="A142" s="36" t="s">
        <v>458</v>
      </c>
      <c r="B142" s="36">
        <v>33</v>
      </c>
      <c r="C142" s="37" t="s">
        <v>13120</v>
      </c>
      <c r="D142" s="36" t="s">
        <v>460</v>
      </c>
      <c r="E142" s="38" t="s">
        <v>13121</v>
      </c>
      <c r="F142" s="39" t="s">
        <v>751</v>
      </c>
      <c r="G142" s="40">
        <v>3</v>
      </c>
      <c r="H142" s="41">
        <v>0</v>
      </c>
      <c r="I142" s="42">
        <f>ROUND(G142*H142,P4)</f>
        <v>0</v>
      </c>
      <c r="J142" s="39" t="s">
        <v>463</v>
      </c>
      <c r="O142" s="43">
        <f>I142*0.21</f>
        <v>0</v>
      </c>
      <c r="P142">
        <v>3</v>
      </c>
    </row>
    <row r="143">
      <c r="A143" s="36" t="s">
        <v>464</v>
      </c>
      <c r="B143" s="44"/>
      <c r="C143" s="45"/>
      <c r="D143" s="45"/>
      <c r="E143" s="46" t="s">
        <v>460</v>
      </c>
      <c r="F143" s="45"/>
      <c r="G143" s="45"/>
      <c r="H143" s="45"/>
      <c r="I143" s="45"/>
      <c r="J143" s="47"/>
    </row>
    <row r="144">
      <c r="A144" s="36" t="s">
        <v>465</v>
      </c>
      <c r="B144" s="44"/>
      <c r="C144" s="45"/>
      <c r="D144" s="45"/>
      <c r="E144" s="48" t="s">
        <v>12390</v>
      </c>
      <c r="F144" s="45"/>
      <c r="G144" s="45"/>
      <c r="H144" s="45"/>
      <c r="I144" s="45"/>
      <c r="J144" s="47"/>
    </row>
    <row r="145">
      <c r="A145" s="36" t="s">
        <v>467</v>
      </c>
      <c r="B145" s="44"/>
      <c r="C145" s="45"/>
      <c r="D145" s="45"/>
      <c r="E145" s="46" t="s">
        <v>460</v>
      </c>
      <c r="F145" s="45"/>
      <c r="G145" s="45"/>
      <c r="H145" s="45"/>
      <c r="I145" s="45"/>
      <c r="J145" s="47"/>
    </row>
    <row r="146">
      <c r="A146" s="36" t="s">
        <v>458</v>
      </c>
      <c r="B146" s="36">
        <v>34</v>
      </c>
      <c r="C146" s="37" t="s">
        <v>13122</v>
      </c>
      <c r="D146" s="36" t="s">
        <v>460</v>
      </c>
      <c r="E146" s="38" t="s">
        <v>13123</v>
      </c>
      <c r="F146" s="39" t="s">
        <v>751</v>
      </c>
      <c r="G146" s="40">
        <v>2</v>
      </c>
      <c r="H146" s="41">
        <v>0</v>
      </c>
      <c r="I146" s="42">
        <f>ROUND(G146*H146,P4)</f>
        <v>0</v>
      </c>
      <c r="J146" s="39" t="s">
        <v>463</v>
      </c>
      <c r="O146" s="43">
        <f>I146*0.21</f>
        <v>0</v>
      </c>
      <c r="P146">
        <v>3</v>
      </c>
    </row>
    <row r="147">
      <c r="A147" s="36" t="s">
        <v>464</v>
      </c>
      <c r="B147" s="44"/>
      <c r="C147" s="45"/>
      <c r="D147" s="45"/>
      <c r="E147" s="46" t="s">
        <v>460</v>
      </c>
      <c r="F147" s="45"/>
      <c r="G147" s="45"/>
      <c r="H147" s="45"/>
      <c r="I147" s="45"/>
      <c r="J147" s="47"/>
    </row>
    <row r="148">
      <c r="A148" s="36" t="s">
        <v>465</v>
      </c>
      <c r="B148" s="44"/>
      <c r="C148" s="45"/>
      <c r="D148" s="45"/>
      <c r="E148" s="48" t="s">
        <v>11283</v>
      </c>
      <c r="F148" s="45"/>
      <c r="G148" s="45"/>
      <c r="H148" s="45"/>
      <c r="I148" s="45"/>
      <c r="J148" s="47"/>
    </row>
    <row r="149">
      <c r="A149" s="36" t="s">
        <v>467</v>
      </c>
      <c r="B149" s="44"/>
      <c r="C149" s="45"/>
      <c r="D149" s="45"/>
      <c r="E149" s="46" t="s">
        <v>460</v>
      </c>
      <c r="F149" s="45"/>
      <c r="G149" s="45"/>
      <c r="H149" s="45"/>
      <c r="I149" s="45"/>
      <c r="J149" s="47"/>
    </row>
    <row r="150">
      <c r="A150" s="36" t="s">
        <v>458</v>
      </c>
      <c r="B150" s="36">
        <v>35</v>
      </c>
      <c r="C150" s="37" t="s">
        <v>13124</v>
      </c>
      <c r="D150" s="36" t="s">
        <v>460</v>
      </c>
      <c r="E150" s="38" t="s">
        <v>13125</v>
      </c>
      <c r="F150" s="39" t="s">
        <v>751</v>
      </c>
      <c r="G150" s="40">
        <v>6</v>
      </c>
      <c r="H150" s="41">
        <v>0</v>
      </c>
      <c r="I150" s="42">
        <f>ROUND(G150*H150,P4)</f>
        <v>0</v>
      </c>
      <c r="J150" s="39" t="s">
        <v>463</v>
      </c>
      <c r="O150" s="43">
        <f>I150*0.21</f>
        <v>0</v>
      </c>
      <c r="P150">
        <v>3</v>
      </c>
    </row>
    <row r="151">
      <c r="A151" s="36" t="s">
        <v>464</v>
      </c>
      <c r="B151" s="44"/>
      <c r="C151" s="45"/>
      <c r="D151" s="45"/>
      <c r="E151" s="46" t="s">
        <v>460</v>
      </c>
      <c r="F151" s="45"/>
      <c r="G151" s="45"/>
      <c r="H151" s="45"/>
      <c r="I151" s="45"/>
      <c r="J151" s="47"/>
    </row>
    <row r="152">
      <c r="A152" s="36" t="s">
        <v>465</v>
      </c>
      <c r="B152" s="44"/>
      <c r="C152" s="45"/>
      <c r="D152" s="45"/>
      <c r="E152" s="48" t="s">
        <v>12435</v>
      </c>
      <c r="F152" s="45"/>
      <c r="G152" s="45"/>
      <c r="H152" s="45"/>
      <c r="I152" s="45"/>
      <c r="J152" s="47"/>
    </row>
    <row r="153">
      <c r="A153" s="36" t="s">
        <v>467</v>
      </c>
      <c r="B153" s="44"/>
      <c r="C153" s="45"/>
      <c r="D153" s="45"/>
      <c r="E153" s="46" t="s">
        <v>460</v>
      </c>
      <c r="F153" s="45"/>
      <c r="G153" s="45"/>
      <c r="H153" s="45"/>
      <c r="I153" s="45"/>
      <c r="J153" s="47"/>
    </row>
    <row r="154">
      <c r="A154" s="36" t="s">
        <v>458</v>
      </c>
      <c r="B154" s="36">
        <v>36</v>
      </c>
      <c r="C154" s="37" t="s">
        <v>13126</v>
      </c>
      <c r="D154" s="36" t="s">
        <v>460</v>
      </c>
      <c r="E154" s="38" t="s">
        <v>13127</v>
      </c>
      <c r="F154" s="39" t="s">
        <v>751</v>
      </c>
      <c r="G154" s="40">
        <v>1</v>
      </c>
      <c r="H154" s="41">
        <v>0</v>
      </c>
      <c r="I154" s="42">
        <f>ROUND(G154*H154,P4)</f>
        <v>0</v>
      </c>
      <c r="J154" s="39" t="s">
        <v>463</v>
      </c>
      <c r="O154" s="43">
        <f>I154*0.21</f>
        <v>0</v>
      </c>
      <c r="P154">
        <v>3</v>
      </c>
    </row>
    <row r="155">
      <c r="A155" s="36" t="s">
        <v>464</v>
      </c>
      <c r="B155" s="44"/>
      <c r="C155" s="45"/>
      <c r="D155" s="45"/>
      <c r="E155" s="46" t="s">
        <v>460</v>
      </c>
      <c r="F155" s="45"/>
      <c r="G155" s="45"/>
      <c r="H155" s="45"/>
      <c r="I155" s="45"/>
      <c r="J155" s="47"/>
    </row>
    <row r="156">
      <c r="A156" s="36" t="s">
        <v>465</v>
      </c>
      <c r="B156" s="44"/>
      <c r="C156" s="45"/>
      <c r="D156" s="45"/>
      <c r="E156" s="48" t="s">
        <v>10201</v>
      </c>
      <c r="F156" s="45"/>
      <c r="G156" s="45"/>
      <c r="H156" s="45"/>
      <c r="I156" s="45"/>
      <c r="J156" s="47"/>
    </row>
    <row r="157">
      <c r="A157" s="36" t="s">
        <v>467</v>
      </c>
      <c r="B157" s="44"/>
      <c r="C157" s="45"/>
      <c r="D157" s="45"/>
      <c r="E157" s="46" t="s">
        <v>460</v>
      </c>
      <c r="F157" s="45"/>
      <c r="G157" s="45"/>
      <c r="H157" s="45"/>
      <c r="I157" s="45"/>
      <c r="J157" s="47"/>
    </row>
    <row r="158">
      <c r="A158" s="36" t="s">
        <v>458</v>
      </c>
      <c r="B158" s="36">
        <v>37</v>
      </c>
      <c r="C158" s="37" t="s">
        <v>13128</v>
      </c>
      <c r="D158" s="36" t="s">
        <v>460</v>
      </c>
      <c r="E158" s="38" t="s">
        <v>13129</v>
      </c>
      <c r="F158" s="39" t="s">
        <v>751</v>
      </c>
      <c r="G158" s="40">
        <v>1</v>
      </c>
      <c r="H158" s="41">
        <v>0</v>
      </c>
      <c r="I158" s="42">
        <f>ROUND(G158*H158,P4)</f>
        <v>0</v>
      </c>
      <c r="J158" s="39" t="s">
        <v>463</v>
      </c>
      <c r="O158" s="43">
        <f>I158*0.21</f>
        <v>0</v>
      </c>
      <c r="P158">
        <v>3</v>
      </c>
    </row>
    <row r="159">
      <c r="A159" s="36" t="s">
        <v>464</v>
      </c>
      <c r="B159" s="44"/>
      <c r="C159" s="45"/>
      <c r="D159" s="45"/>
      <c r="E159" s="46" t="s">
        <v>460</v>
      </c>
      <c r="F159" s="45"/>
      <c r="G159" s="45"/>
      <c r="H159" s="45"/>
      <c r="I159" s="45"/>
      <c r="J159" s="47"/>
    </row>
    <row r="160">
      <c r="A160" s="36" t="s">
        <v>465</v>
      </c>
      <c r="B160" s="44"/>
      <c r="C160" s="45"/>
      <c r="D160" s="45"/>
      <c r="E160" s="48" t="s">
        <v>10201</v>
      </c>
      <c r="F160" s="45"/>
      <c r="G160" s="45"/>
      <c r="H160" s="45"/>
      <c r="I160" s="45"/>
      <c r="J160" s="47"/>
    </row>
    <row r="161">
      <c r="A161" s="36" t="s">
        <v>467</v>
      </c>
      <c r="B161" s="44"/>
      <c r="C161" s="45"/>
      <c r="D161" s="45"/>
      <c r="E161" s="46" t="s">
        <v>460</v>
      </c>
      <c r="F161" s="45"/>
      <c r="G161" s="45"/>
      <c r="H161" s="45"/>
      <c r="I161" s="45"/>
      <c r="J161" s="47"/>
    </row>
    <row r="162">
      <c r="A162" s="36" t="s">
        <v>458</v>
      </c>
      <c r="B162" s="36">
        <v>38</v>
      </c>
      <c r="C162" s="37" t="s">
        <v>13130</v>
      </c>
      <c r="D162" s="36" t="s">
        <v>460</v>
      </c>
      <c r="E162" s="38" t="s">
        <v>13131</v>
      </c>
      <c r="F162" s="39" t="s">
        <v>751</v>
      </c>
      <c r="G162" s="40">
        <v>1</v>
      </c>
      <c r="H162" s="41">
        <v>0</v>
      </c>
      <c r="I162" s="42">
        <f>ROUND(G162*H162,P4)</f>
        <v>0</v>
      </c>
      <c r="J162" s="39" t="s">
        <v>463</v>
      </c>
      <c r="O162" s="43">
        <f>I162*0.21</f>
        <v>0</v>
      </c>
      <c r="P162">
        <v>3</v>
      </c>
    </row>
    <row r="163">
      <c r="A163" s="36" t="s">
        <v>464</v>
      </c>
      <c r="B163" s="44"/>
      <c r="C163" s="45"/>
      <c r="D163" s="45"/>
      <c r="E163" s="46" t="s">
        <v>460</v>
      </c>
      <c r="F163" s="45"/>
      <c r="G163" s="45"/>
      <c r="H163" s="45"/>
      <c r="I163" s="45"/>
      <c r="J163" s="47"/>
    </row>
    <row r="164">
      <c r="A164" s="36" t="s">
        <v>465</v>
      </c>
      <c r="B164" s="44"/>
      <c r="C164" s="45"/>
      <c r="D164" s="45"/>
      <c r="E164" s="48" t="s">
        <v>10201</v>
      </c>
      <c r="F164" s="45"/>
      <c r="G164" s="45"/>
      <c r="H164" s="45"/>
      <c r="I164" s="45"/>
      <c r="J164" s="47"/>
    </row>
    <row r="165">
      <c r="A165" s="36" t="s">
        <v>467</v>
      </c>
      <c r="B165" s="44"/>
      <c r="C165" s="45"/>
      <c r="D165" s="45"/>
      <c r="E165" s="46" t="s">
        <v>460</v>
      </c>
      <c r="F165" s="45"/>
      <c r="G165" s="45"/>
      <c r="H165" s="45"/>
      <c r="I165" s="45"/>
      <c r="J165" s="47"/>
    </row>
    <row r="166">
      <c r="A166" s="36" t="s">
        <v>458</v>
      </c>
      <c r="B166" s="36">
        <v>39</v>
      </c>
      <c r="C166" s="37" t="s">
        <v>13132</v>
      </c>
      <c r="D166" s="36" t="s">
        <v>460</v>
      </c>
      <c r="E166" s="38" t="s">
        <v>13133</v>
      </c>
      <c r="F166" s="39" t="s">
        <v>751</v>
      </c>
      <c r="G166" s="40">
        <v>1</v>
      </c>
      <c r="H166" s="41">
        <v>0</v>
      </c>
      <c r="I166" s="42">
        <f>ROUND(G166*H166,P4)</f>
        <v>0</v>
      </c>
      <c r="J166" s="39" t="s">
        <v>463</v>
      </c>
      <c r="O166" s="43">
        <f>I166*0.21</f>
        <v>0</v>
      </c>
      <c r="P166">
        <v>3</v>
      </c>
    </row>
    <row r="167">
      <c r="A167" s="36" t="s">
        <v>464</v>
      </c>
      <c r="B167" s="44"/>
      <c r="C167" s="45"/>
      <c r="D167" s="45"/>
      <c r="E167" s="46" t="s">
        <v>460</v>
      </c>
      <c r="F167" s="45"/>
      <c r="G167" s="45"/>
      <c r="H167" s="45"/>
      <c r="I167" s="45"/>
      <c r="J167" s="47"/>
    </row>
    <row r="168">
      <c r="A168" s="36" t="s">
        <v>465</v>
      </c>
      <c r="B168" s="44"/>
      <c r="C168" s="45"/>
      <c r="D168" s="45"/>
      <c r="E168" s="48" t="s">
        <v>10201</v>
      </c>
      <c r="F168" s="45"/>
      <c r="G168" s="45"/>
      <c r="H168" s="45"/>
      <c r="I168" s="45"/>
      <c r="J168" s="47"/>
    </row>
    <row r="169">
      <c r="A169" s="36" t="s">
        <v>467</v>
      </c>
      <c r="B169" s="44"/>
      <c r="C169" s="45"/>
      <c r="D169" s="45"/>
      <c r="E169" s="46" t="s">
        <v>460</v>
      </c>
      <c r="F169" s="45"/>
      <c r="G169" s="45"/>
      <c r="H169" s="45"/>
      <c r="I169" s="45"/>
      <c r="J169" s="47"/>
    </row>
    <row r="170">
      <c r="A170" s="30" t="s">
        <v>455</v>
      </c>
      <c r="B170" s="31"/>
      <c r="C170" s="32" t="s">
        <v>3379</v>
      </c>
      <c r="D170" s="33"/>
      <c r="E170" s="30" t="s">
        <v>5281</v>
      </c>
      <c r="F170" s="33"/>
      <c r="G170" s="33"/>
      <c r="H170" s="33"/>
      <c r="I170" s="34">
        <f>SUMIFS(I171:I198,A171:A198,"P")</f>
        <v>0</v>
      </c>
      <c r="J170" s="35"/>
    </row>
    <row r="171" ht="30">
      <c r="A171" s="36" t="s">
        <v>458</v>
      </c>
      <c r="B171" s="36">
        <v>40</v>
      </c>
      <c r="C171" s="37" t="s">
        <v>12792</v>
      </c>
      <c r="D171" s="36" t="s">
        <v>460</v>
      </c>
      <c r="E171" s="38" t="s">
        <v>12793</v>
      </c>
      <c r="F171" s="39" t="s">
        <v>475</v>
      </c>
      <c r="G171" s="40">
        <v>3.7200000000000002</v>
      </c>
      <c r="H171" s="41">
        <v>0</v>
      </c>
      <c r="I171" s="42">
        <f>ROUND(G171*H171,P4)</f>
        <v>0</v>
      </c>
      <c r="J171" s="39" t="s">
        <v>2348</v>
      </c>
      <c r="O171" s="43">
        <f>I171*0.21</f>
        <v>0</v>
      </c>
      <c r="P171">
        <v>3</v>
      </c>
    </row>
    <row r="172">
      <c r="A172" s="36" t="s">
        <v>464</v>
      </c>
      <c r="B172" s="44"/>
      <c r="C172" s="45"/>
      <c r="D172" s="45"/>
      <c r="E172" s="46" t="s">
        <v>460</v>
      </c>
      <c r="F172" s="45"/>
      <c r="G172" s="45"/>
      <c r="H172" s="45"/>
      <c r="I172" s="45"/>
      <c r="J172" s="47"/>
    </row>
    <row r="173" ht="105">
      <c r="A173" s="36" t="s">
        <v>465</v>
      </c>
      <c r="B173" s="44"/>
      <c r="C173" s="45"/>
      <c r="D173" s="45"/>
      <c r="E173" s="48" t="s">
        <v>13134</v>
      </c>
      <c r="F173" s="45"/>
      <c r="G173" s="45"/>
      <c r="H173" s="45"/>
      <c r="I173" s="45"/>
      <c r="J173" s="47"/>
    </row>
    <row r="174">
      <c r="A174" s="36" t="s">
        <v>467</v>
      </c>
      <c r="B174" s="44"/>
      <c r="C174" s="45"/>
      <c r="D174" s="45"/>
      <c r="E174" s="46" t="s">
        <v>460</v>
      </c>
      <c r="F174" s="45"/>
      <c r="G174" s="45"/>
      <c r="H174" s="45"/>
      <c r="I174" s="45"/>
      <c r="J174" s="47"/>
    </row>
    <row r="175" ht="30">
      <c r="A175" s="36" t="s">
        <v>458</v>
      </c>
      <c r="B175" s="36">
        <v>41</v>
      </c>
      <c r="C175" s="37" t="s">
        <v>12795</v>
      </c>
      <c r="D175" s="36" t="s">
        <v>460</v>
      </c>
      <c r="E175" s="38" t="s">
        <v>12796</v>
      </c>
      <c r="F175" s="39" t="s">
        <v>475</v>
      </c>
      <c r="G175" s="40">
        <v>11.82</v>
      </c>
      <c r="H175" s="41">
        <v>0</v>
      </c>
      <c r="I175" s="42">
        <f>ROUND(G175*H175,P4)</f>
        <v>0</v>
      </c>
      <c r="J175" s="39" t="s">
        <v>2348</v>
      </c>
      <c r="O175" s="43">
        <f>I175*0.21</f>
        <v>0</v>
      </c>
      <c r="P175">
        <v>3</v>
      </c>
    </row>
    <row r="176">
      <c r="A176" s="36" t="s">
        <v>464</v>
      </c>
      <c r="B176" s="44"/>
      <c r="C176" s="45"/>
      <c r="D176" s="45"/>
      <c r="E176" s="46" t="s">
        <v>460</v>
      </c>
      <c r="F176" s="45"/>
      <c r="G176" s="45"/>
      <c r="H176" s="45"/>
      <c r="I176" s="45"/>
      <c r="J176" s="47"/>
    </row>
    <row r="177" ht="60">
      <c r="A177" s="36" t="s">
        <v>465</v>
      </c>
      <c r="B177" s="44"/>
      <c r="C177" s="45"/>
      <c r="D177" s="45"/>
      <c r="E177" s="48" t="s">
        <v>13135</v>
      </c>
      <c r="F177" s="45"/>
      <c r="G177" s="45"/>
      <c r="H177" s="45"/>
      <c r="I177" s="45"/>
      <c r="J177" s="47"/>
    </row>
    <row r="178">
      <c r="A178" s="36" t="s">
        <v>467</v>
      </c>
      <c r="B178" s="44"/>
      <c r="C178" s="45"/>
      <c r="D178" s="45"/>
      <c r="E178" s="46" t="s">
        <v>460</v>
      </c>
      <c r="F178" s="45"/>
      <c r="G178" s="45"/>
      <c r="H178" s="45"/>
      <c r="I178" s="45"/>
      <c r="J178" s="47"/>
    </row>
    <row r="179" ht="30">
      <c r="A179" s="36" t="s">
        <v>458</v>
      </c>
      <c r="B179" s="36">
        <v>42</v>
      </c>
      <c r="C179" s="37" t="s">
        <v>12798</v>
      </c>
      <c r="D179" s="36" t="s">
        <v>460</v>
      </c>
      <c r="E179" s="38" t="s">
        <v>12799</v>
      </c>
      <c r="F179" s="39" t="s">
        <v>492</v>
      </c>
      <c r="G179" s="40">
        <v>70.890000000000001</v>
      </c>
      <c r="H179" s="41">
        <v>0</v>
      </c>
      <c r="I179" s="42">
        <f>ROUND(G179*H179,P4)</f>
        <v>0</v>
      </c>
      <c r="J179" s="39" t="s">
        <v>2348</v>
      </c>
      <c r="O179" s="43">
        <f>I179*0.21</f>
        <v>0</v>
      </c>
      <c r="P179">
        <v>3</v>
      </c>
    </row>
    <row r="180">
      <c r="A180" s="36" t="s">
        <v>464</v>
      </c>
      <c r="B180" s="44"/>
      <c r="C180" s="45"/>
      <c r="D180" s="45"/>
      <c r="E180" s="46" t="s">
        <v>460</v>
      </c>
      <c r="F180" s="45"/>
      <c r="G180" s="45"/>
      <c r="H180" s="45"/>
      <c r="I180" s="45"/>
      <c r="J180" s="47"/>
    </row>
    <row r="181" ht="105">
      <c r="A181" s="36" t="s">
        <v>465</v>
      </c>
      <c r="B181" s="44"/>
      <c r="C181" s="45"/>
      <c r="D181" s="45"/>
      <c r="E181" s="48" t="s">
        <v>13136</v>
      </c>
      <c r="F181" s="45"/>
      <c r="G181" s="45"/>
      <c r="H181" s="45"/>
      <c r="I181" s="45"/>
      <c r="J181" s="47"/>
    </row>
    <row r="182">
      <c r="A182" s="36" t="s">
        <v>467</v>
      </c>
      <c r="B182" s="44"/>
      <c r="C182" s="45"/>
      <c r="D182" s="45"/>
      <c r="E182" s="46" t="s">
        <v>460</v>
      </c>
      <c r="F182" s="45"/>
      <c r="G182" s="45"/>
      <c r="H182" s="45"/>
      <c r="I182" s="45"/>
      <c r="J182" s="47"/>
    </row>
    <row r="183" ht="30">
      <c r="A183" s="36" t="s">
        <v>458</v>
      </c>
      <c r="B183" s="36">
        <v>43</v>
      </c>
      <c r="C183" s="37" t="s">
        <v>12801</v>
      </c>
      <c r="D183" s="36" t="s">
        <v>460</v>
      </c>
      <c r="E183" s="38" t="s">
        <v>12802</v>
      </c>
      <c r="F183" s="39" t="s">
        <v>492</v>
      </c>
      <c r="G183" s="40">
        <v>70.890000000000001</v>
      </c>
      <c r="H183" s="41">
        <v>0</v>
      </c>
      <c r="I183" s="42">
        <f>ROUND(G183*H183,P4)</f>
        <v>0</v>
      </c>
      <c r="J183" s="39" t="s">
        <v>2348</v>
      </c>
      <c r="O183" s="43">
        <f>I183*0.21</f>
        <v>0</v>
      </c>
      <c r="P183">
        <v>3</v>
      </c>
    </row>
    <row r="184">
      <c r="A184" s="36" t="s">
        <v>464</v>
      </c>
      <c r="B184" s="44"/>
      <c r="C184" s="45"/>
      <c r="D184" s="45"/>
      <c r="E184" s="46" t="s">
        <v>460</v>
      </c>
      <c r="F184" s="45"/>
      <c r="G184" s="45"/>
      <c r="H184" s="45"/>
      <c r="I184" s="45"/>
      <c r="J184" s="47"/>
    </row>
    <row r="185">
      <c r="A185" s="36" t="s">
        <v>465</v>
      </c>
      <c r="B185" s="44"/>
      <c r="C185" s="45"/>
      <c r="D185" s="45"/>
      <c r="E185" s="48" t="s">
        <v>13137</v>
      </c>
      <c r="F185" s="45"/>
      <c r="G185" s="45"/>
      <c r="H185" s="45"/>
      <c r="I185" s="45"/>
      <c r="J185" s="47"/>
    </row>
    <row r="186">
      <c r="A186" s="36" t="s">
        <v>467</v>
      </c>
      <c r="B186" s="44"/>
      <c r="C186" s="45"/>
      <c r="D186" s="45"/>
      <c r="E186" s="46" t="s">
        <v>460</v>
      </c>
      <c r="F186" s="45"/>
      <c r="G186" s="45"/>
      <c r="H186" s="45"/>
      <c r="I186" s="45"/>
      <c r="J186" s="47"/>
    </row>
    <row r="187" ht="30">
      <c r="A187" s="36" t="s">
        <v>458</v>
      </c>
      <c r="B187" s="36">
        <v>44</v>
      </c>
      <c r="C187" s="37" t="s">
        <v>12804</v>
      </c>
      <c r="D187" s="36" t="s">
        <v>460</v>
      </c>
      <c r="E187" s="38" t="s">
        <v>12805</v>
      </c>
      <c r="F187" s="39" t="s">
        <v>613</v>
      </c>
      <c r="G187" s="40">
        <v>1.0880000000000001</v>
      </c>
      <c r="H187" s="41">
        <v>0</v>
      </c>
      <c r="I187" s="42">
        <f>ROUND(G187*H187,P4)</f>
        <v>0</v>
      </c>
      <c r="J187" s="39" t="s">
        <v>2348</v>
      </c>
      <c r="O187" s="43">
        <f>I187*0.21</f>
        <v>0</v>
      </c>
      <c r="P187">
        <v>3</v>
      </c>
    </row>
    <row r="188">
      <c r="A188" s="36" t="s">
        <v>464</v>
      </c>
      <c r="B188" s="44"/>
      <c r="C188" s="45"/>
      <c r="D188" s="45"/>
      <c r="E188" s="46" t="s">
        <v>460</v>
      </c>
      <c r="F188" s="45"/>
      <c r="G188" s="45"/>
      <c r="H188" s="45"/>
      <c r="I188" s="45"/>
      <c r="J188" s="47"/>
    </row>
    <row r="189">
      <c r="A189" s="36" t="s">
        <v>465</v>
      </c>
      <c r="B189" s="44"/>
      <c r="C189" s="45"/>
      <c r="D189" s="45"/>
      <c r="E189" s="48" t="s">
        <v>13138</v>
      </c>
      <c r="F189" s="45"/>
      <c r="G189" s="45"/>
      <c r="H189" s="45"/>
      <c r="I189" s="45"/>
      <c r="J189" s="47"/>
    </row>
    <row r="190">
      <c r="A190" s="36" t="s">
        <v>467</v>
      </c>
      <c r="B190" s="44"/>
      <c r="C190" s="45"/>
      <c r="D190" s="45"/>
      <c r="E190" s="46" t="s">
        <v>460</v>
      </c>
      <c r="F190" s="45"/>
      <c r="G190" s="45"/>
      <c r="H190" s="45"/>
      <c r="I190" s="45"/>
      <c r="J190" s="47"/>
    </row>
    <row r="191" ht="30">
      <c r="A191" s="36" t="s">
        <v>458</v>
      </c>
      <c r="B191" s="36">
        <v>45</v>
      </c>
      <c r="C191" s="37" t="s">
        <v>12807</v>
      </c>
      <c r="D191" s="36" t="s">
        <v>460</v>
      </c>
      <c r="E191" s="38" t="s">
        <v>12808</v>
      </c>
      <c r="F191" s="39" t="s">
        <v>613</v>
      </c>
      <c r="G191" s="40">
        <v>1.0580000000000001</v>
      </c>
      <c r="H191" s="41">
        <v>0</v>
      </c>
      <c r="I191" s="42">
        <f>ROUND(G191*H191,P4)</f>
        <v>0</v>
      </c>
      <c r="J191" s="39" t="s">
        <v>2348</v>
      </c>
      <c r="O191" s="43">
        <f>I191*0.21</f>
        <v>0</v>
      </c>
      <c r="P191">
        <v>3</v>
      </c>
    </row>
    <row r="192">
      <c r="A192" s="36" t="s">
        <v>464</v>
      </c>
      <c r="B192" s="44"/>
      <c r="C192" s="45"/>
      <c r="D192" s="45"/>
      <c r="E192" s="46" t="s">
        <v>460</v>
      </c>
      <c r="F192" s="45"/>
      <c r="G192" s="45"/>
      <c r="H192" s="45"/>
      <c r="I192" s="45"/>
      <c r="J192" s="47"/>
    </row>
    <row r="193" ht="30">
      <c r="A193" s="36" t="s">
        <v>465</v>
      </c>
      <c r="B193" s="44"/>
      <c r="C193" s="45"/>
      <c r="D193" s="45"/>
      <c r="E193" s="48" t="s">
        <v>13139</v>
      </c>
      <c r="F193" s="45"/>
      <c r="G193" s="45"/>
      <c r="H193" s="45"/>
      <c r="I193" s="45"/>
      <c r="J193" s="47"/>
    </row>
    <row r="194">
      <c r="A194" s="36" t="s">
        <v>467</v>
      </c>
      <c r="B194" s="44"/>
      <c r="C194" s="45"/>
      <c r="D194" s="45"/>
      <c r="E194" s="46" t="s">
        <v>460</v>
      </c>
      <c r="F194" s="45"/>
      <c r="G194" s="45"/>
      <c r="H194" s="45"/>
      <c r="I194" s="45"/>
      <c r="J194" s="47"/>
    </row>
    <row r="195" ht="30">
      <c r="A195" s="36" t="s">
        <v>458</v>
      </c>
      <c r="B195" s="36">
        <v>46</v>
      </c>
      <c r="C195" s="37" t="s">
        <v>13140</v>
      </c>
      <c r="D195" s="36" t="s">
        <v>460</v>
      </c>
      <c r="E195" s="38" t="s">
        <v>13141</v>
      </c>
      <c r="F195" s="39" t="s">
        <v>751</v>
      </c>
      <c r="G195" s="40">
        <v>1</v>
      </c>
      <c r="H195" s="41">
        <v>0</v>
      </c>
      <c r="I195" s="42">
        <f>ROUND(G195*H195,P4)</f>
        <v>0</v>
      </c>
      <c r="J195" s="39" t="s">
        <v>463</v>
      </c>
      <c r="O195" s="43">
        <f>I195*0.21</f>
        <v>0</v>
      </c>
      <c r="P195">
        <v>3</v>
      </c>
    </row>
    <row r="196">
      <c r="A196" s="36" t="s">
        <v>464</v>
      </c>
      <c r="B196" s="44"/>
      <c r="C196" s="45"/>
      <c r="D196" s="45"/>
      <c r="E196" s="46" t="s">
        <v>460</v>
      </c>
      <c r="F196" s="45"/>
      <c r="G196" s="45"/>
      <c r="H196" s="45"/>
      <c r="I196" s="45"/>
      <c r="J196" s="47"/>
    </row>
    <row r="197">
      <c r="A197" s="36" t="s">
        <v>465</v>
      </c>
      <c r="B197" s="44"/>
      <c r="C197" s="45"/>
      <c r="D197" s="45"/>
      <c r="E197" s="48" t="s">
        <v>10201</v>
      </c>
      <c r="F197" s="45"/>
      <c r="G197" s="45"/>
      <c r="H197" s="45"/>
      <c r="I197" s="45"/>
      <c r="J197" s="47"/>
    </row>
    <row r="198">
      <c r="A198" s="36" t="s">
        <v>467</v>
      </c>
      <c r="B198" s="44"/>
      <c r="C198" s="45"/>
      <c r="D198" s="45"/>
      <c r="E198" s="46" t="s">
        <v>460</v>
      </c>
      <c r="F198" s="45"/>
      <c r="G198" s="45"/>
      <c r="H198" s="45"/>
      <c r="I198" s="45"/>
      <c r="J198" s="47"/>
    </row>
    <row r="199">
      <c r="A199" s="30" t="s">
        <v>455</v>
      </c>
      <c r="B199" s="31"/>
      <c r="C199" s="32" t="s">
        <v>2398</v>
      </c>
      <c r="D199" s="33"/>
      <c r="E199" s="30" t="s">
        <v>2399</v>
      </c>
      <c r="F199" s="33"/>
      <c r="G199" s="33"/>
      <c r="H199" s="33"/>
      <c r="I199" s="34">
        <f>SUMIFS(I200:I251,A200:A251,"P")</f>
        <v>0</v>
      </c>
      <c r="J199" s="35"/>
    </row>
    <row r="200">
      <c r="A200" s="36" t="s">
        <v>458</v>
      </c>
      <c r="B200" s="36">
        <v>47</v>
      </c>
      <c r="C200" s="37" t="s">
        <v>12812</v>
      </c>
      <c r="D200" s="36" t="s">
        <v>460</v>
      </c>
      <c r="E200" s="38" t="s">
        <v>12813</v>
      </c>
      <c r="F200" s="39" t="s">
        <v>475</v>
      </c>
      <c r="G200" s="40">
        <v>37.820999999999998</v>
      </c>
      <c r="H200" s="41">
        <v>0</v>
      </c>
      <c r="I200" s="42">
        <f>ROUND(G200*H200,P4)</f>
        <v>0</v>
      </c>
      <c r="J200" s="39" t="s">
        <v>2348</v>
      </c>
      <c r="O200" s="43">
        <f>I200*0.21</f>
        <v>0</v>
      </c>
      <c r="P200">
        <v>3</v>
      </c>
    </row>
    <row r="201">
      <c r="A201" s="36" t="s">
        <v>464</v>
      </c>
      <c r="B201" s="44"/>
      <c r="C201" s="45"/>
      <c r="D201" s="45"/>
      <c r="E201" s="46" t="s">
        <v>460</v>
      </c>
      <c r="F201" s="45"/>
      <c r="G201" s="45"/>
      <c r="H201" s="45"/>
      <c r="I201" s="45"/>
      <c r="J201" s="47"/>
    </row>
    <row r="202" ht="60">
      <c r="A202" s="36" t="s">
        <v>465</v>
      </c>
      <c r="B202" s="44"/>
      <c r="C202" s="45"/>
      <c r="D202" s="45"/>
      <c r="E202" s="48" t="s">
        <v>13142</v>
      </c>
      <c r="F202" s="45"/>
      <c r="G202" s="45"/>
      <c r="H202" s="45"/>
      <c r="I202" s="45"/>
      <c r="J202" s="47"/>
    </row>
    <row r="203">
      <c r="A203" s="36" t="s">
        <v>467</v>
      </c>
      <c r="B203" s="44"/>
      <c r="C203" s="45"/>
      <c r="D203" s="45"/>
      <c r="E203" s="46" t="s">
        <v>460</v>
      </c>
      <c r="F203" s="45"/>
      <c r="G203" s="45"/>
      <c r="H203" s="45"/>
      <c r="I203" s="45"/>
      <c r="J203" s="47"/>
    </row>
    <row r="204">
      <c r="A204" s="36" t="s">
        <v>458</v>
      </c>
      <c r="B204" s="36">
        <v>48</v>
      </c>
      <c r="C204" s="37" t="s">
        <v>12555</v>
      </c>
      <c r="D204" s="36" t="s">
        <v>460</v>
      </c>
      <c r="E204" s="38" t="s">
        <v>12556</v>
      </c>
      <c r="F204" s="39" t="s">
        <v>475</v>
      </c>
      <c r="G204" s="40">
        <v>9.3840000000000003</v>
      </c>
      <c r="H204" s="41">
        <v>0</v>
      </c>
      <c r="I204" s="42">
        <f>ROUND(G204*H204,P4)</f>
        <v>0</v>
      </c>
      <c r="J204" s="39" t="s">
        <v>2348</v>
      </c>
      <c r="O204" s="43">
        <f>I204*0.21</f>
        <v>0</v>
      </c>
      <c r="P204">
        <v>3</v>
      </c>
    </row>
    <row r="205">
      <c r="A205" s="36" t="s">
        <v>464</v>
      </c>
      <c r="B205" s="44"/>
      <c r="C205" s="45"/>
      <c r="D205" s="45"/>
      <c r="E205" s="46" t="s">
        <v>460</v>
      </c>
      <c r="F205" s="45"/>
      <c r="G205" s="45"/>
      <c r="H205" s="45"/>
      <c r="I205" s="45"/>
      <c r="J205" s="47"/>
    </row>
    <row r="206" ht="30">
      <c r="A206" s="36" t="s">
        <v>465</v>
      </c>
      <c r="B206" s="44"/>
      <c r="C206" s="45"/>
      <c r="D206" s="45"/>
      <c r="E206" s="48" t="s">
        <v>13143</v>
      </c>
      <c r="F206" s="45"/>
      <c r="G206" s="45"/>
      <c r="H206" s="45"/>
      <c r="I206" s="45"/>
      <c r="J206" s="47"/>
    </row>
    <row r="207">
      <c r="A207" s="36" t="s">
        <v>467</v>
      </c>
      <c r="B207" s="44"/>
      <c r="C207" s="45"/>
      <c r="D207" s="45"/>
      <c r="E207" s="46" t="s">
        <v>460</v>
      </c>
      <c r="F207" s="45"/>
      <c r="G207" s="45"/>
      <c r="H207" s="45"/>
      <c r="I207" s="45"/>
      <c r="J207" s="47"/>
    </row>
    <row r="208" ht="30">
      <c r="A208" s="36" t="s">
        <v>458</v>
      </c>
      <c r="B208" s="36">
        <v>49</v>
      </c>
      <c r="C208" s="37" t="s">
        <v>12815</v>
      </c>
      <c r="D208" s="36" t="s">
        <v>460</v>
      </c>
      <c r="E208" s="38" t="s">
        <v>12816</v>
      </c>
      <c r="F208" s="39" t="s">
        <v>475</v>
      </c>
      <c r="G208" s="40">
        <v>3.0529999999999999</v>
      </c>
      <c r="H208" s="41">
        <v>0</v>
      </c>
      <c r="I208" s="42">
        <f>ROUND(G208*H208,P4)</f>
        <v>0</v>
      </c>
      <c r="J208" s="39" t="s">
        <v>2348</v>
      </c>
      <c r="O208" s="43">
        <f>I208*0.21</f>
        <v>0</v>
      </c>
      <c r="P208">
        <v>3</v>
      </c>
    </row>
    <row r="209">
      <c r="A209" s="36" t="s">
        <v>464</v>
      </c>
      <c r="B209" s="44"/>
      <c r="C209" s="45"/>
      <c r="D209" s="45"/>
      <c r="E209" s="46" t="s">
        <v>460</v>
      </c>
      <c r="F209" s="45"/>
      <c r="G209" s="45"/>
      <c r="H209" s="45"/>
      <c r="I209" s="45"/>
      <c r="J209" s="47"/>
    </row>
    <row r="210" ht="30">
      <c r="A210" s="36" t="s">
        <v>465</v>
      </c>
      <c r="B210" s="44"/>
      <c r="C210" s="45"/>
      <c r="D210" s="45"/>
      <c r="E210" s="48" t="s">
        <v>13144</v>
      </c>
      <c r="F210" s="45"/>
      <c r="G210" s="45"/>
      <c r="H210" s="45"/>
      <c r="I210" s="45"/>
      <c r="J210" s="47"/>
    </row>
    <row r="211">
      <c r="A211" s="36" t="s">
        <v>467</v>
      </c>
      <c r="B211" s="44"/>
      <c r="C211" s="45"/>
      <c r="D211" s="45"/>
      <c r="E211" s="46" t="s">
        <v>460</v>
      </c>
      <c r="F211" s="45"/>
      <c r="G211" s="45"/>
      <c r="H211" s="45"/>
      <c r="I211" s="45"/>
      <c r="J211" s="47"/>
    </row>
    <row r="212" ht="30">
      <c r="A212" s="36" t="s">
        <v>458</v>
      </c>
      <c r="B212" s="36">
        <v>50</v>
      </c>
      <c r="C212" s="37" t="s">
        <v>12818</v>
      </c>
      <c r="D212" s="36" t="s">
        <v>460</v>
      </c>
      <c r="E212" s="38" t="s">
        <v>12819</v>
      </c>
      <c r="F212" s="39" t="s">
        <v>475</v>
      </c>
      <c r="G212" s="40">
        <v>0.012999999999999999</v>
      </c>
      <c r="H212" s="41">
        <v>0</v>
      </c>
      <c r="I212" s="42">
        <f>ROUND(G212*H212,P4)</f>
        <v>0</v>
      </c>
      <c r="J212" s="39" t="s">
        <v>2348</v>
      </c>
      <c r="O212" s="43">
        <f>I212*0.21</f>
        <v>0</v>
      </c>
      <c r="P212">
        <v>3</v>
      </c>
    </row>
    <row r="213">
      <c r="A213" s="36" t="s">
        <v>464</v>
      </c>
      <c r="B213" s="44"/>
      <c r="C213" s="45"/>
      <c r="D213" s="45"/>
      <c r="E213" s="46" t="s">
        <v>460</v>
      </c>
      <c r="F213" s="45"/>
      <c r="G213" s="45"/>
      <c r="H213" s="45"/>
      <c r="I213" s="45"/>
      <c r="J213" s="47"/>
    </row>
    <row r="214">
      <c r="A214" s="36" t="s">
        <v>465</v>
      </c>
      <c r="B214" s="44"/>
      <c r="C214" s="45"/>
      <c r="D214" s="45"/>
      <c r="E214" s="48" t="s">
        <v>13145</v>
      </c>
      <c r="F214" s="45"/>
      <c r="G214" s="45"/>
      <c r="H214" s="45"/>
      <c r="I214" s="45"/>
      <c r="J214" s="47"/>
    </row>
    <row r="215">
      <c r="A215" s="36" t="s">
        <v>467</v>
      </c>
      <c r="B215" s="44"/>
      <c r="C215" s="45"/>
      <c r="D215" s="45"/>
      <c r="E215" s="46" t="s">
        <v>460</v>
      </c>
      <c r="F215" s="45"/>
      <c r="G215" s="45"/>
      <c r="H215" s="45"/>
      <c r="I215" s="45"/>
      <c r="J215" s="47"/>
    </row>
    <row r="216" ht="30">
      <c r="A216" s="36" t="s">
        <v>458</v>
      </c>
      <c r="B216" s="36">
        <v>51</v>
      </c>
      <c r="C216" s="37" t="s">
        <v>12821</v>
      </c>
      <c r="D216" s="36" t="s">
        <v>460</v>
      </c>
      <c r="E216" s="38" t="s">
        <v>12822</v>
      </c>
      <c r="F216" s="39" t="s">
        <v>475</v>
      </c>
      <c r="G216" s="40">
        <v>0.012999999999999999</v>
      </c>
      <c r="H216" s="41">
        <v>0</v>
      </c>
      <c r="I216" s="42">
        <f>ROUND(G216*H216,P4)</f>
        <v>0</v>
      </c>
      <c r="J216" s="39" t="s">
        <v>2348</v>
      </c>
      <c r="O216" s="43">
        <f>I216*0.21</f>
        <v>0</v>
      </c>
      <c r="P216">
        <v>3</v>
      </c>
    </row>
    <row r="217">
      <c r="A217" s="36" t="s">
        <v>464</v>
      </c>
      <c r="B217" s="44"/>
      <c r="C217" s="45"/>
      <c r="D217" s="45"/>
      <c r="E217" s="46" t="s">
        <v>460</v>
      </c>
      <c r="F217" s="45"/>
      <c r="G217" s="45"/>
      <c r="H217" s="45"/>
      <c r="I217" s="45"/>
      <c r="J217" s="47"/>
    </row>
    <row r="218">
      <c r="A218" s="36" t="s">
        <v>465</v>
      </c>
      <c r="B218" s="44"/>
      <c r="C218" s="45"/>
      <c r="D218" s="45"/>
      <c r="E218" s="48" t="s">
        <v>13146</v>
      </c>
      <c r="F218" s="45"/>
      <c r="G218" s="45"/>
      <c r="H218" s="45"/>
      <c r="I218" s="45"/>
      <c r="J218" s="47"/>
    </row>
    <row r="219">
      <c r="A219" s="36" t="s">
        <v>467</v>
      </c>
      <c r="B219" s="44"/>
      <c r="C219" s="45"/>
      <c r="D219" s="45"/>
      <c r="E219" s="46" t="s">
        <v>460</v>
      </c>
      <c r="F219" s="45"/>
      <c r="G219" s="45"/>
      <c r="H219" s="45"/>
      <c r="I219" s="45"/>
      <c r="J219" s="47"/>
    </row>
    <row r="220" ht="30">
      <c r="A220" s="36" t="s">
        <v>458</v>
      </c>
      <c r="B220" s="36">
        <v>52</v>
      </c>
      <c r="C220" s="37" t="s">
        <v>13147</v>
      </c>
      <c r="D220" s="36" t="s">
        <v>460</v>
      </c>
      <c r="E220" s="38" t="s">
        <v>13148</v>
      </c>
      <c r="F220" s="39" t="s">
        <v>475</v>
      </c>
      <c r="G220" s="40">
        <v>11.263999999999999</v>
      </c>
      <c r="H220" s="41">
        <v>0</v>
      </c>
      <c r="I220" s="42">
        <f>ROUND(G220*H220,P4)</f>
        <v>0</v>
      </c>
      <c r="J220" s="39" t="s">
        <v>2348</v>
      </c>
      <c r="O220" s="43">
        <f>I220*0.21</f>
        <v>0</v>
      </c>
      <c r="P220">
        <v>3</v>
      </c>
    </row>
    <row r="221">
      <c r="A221" s="36" t="s">
        <v>464</v>
      </c>
      <c r="B221" s="44"/>
      <c r="C221" s="45"/>
      <c r="D221" s="45"/>
      <c r="E221" s="46" t="s">
        <v>460</v>
      </c>
      <c r="F221" s="45"/>
      <c r="G221" s="45"/>
      <c r="H221" s="45"/>
      <c r="I221" s="45"/>
      <c r="J221" s="47"/>
    </row>
    <row r="222" ht="30">
      <c r="A222" s="36" t="s">
        <v>465</v>
      </c>
      <c r="B222" s="44"/>
      <c r="C222" s="45"/>
      <c r="D222" s="45"/>
      <c r="E222" s="48" t="s">
        <v>13149</v>
      </c>
      <c r="F222" s="45"/>
      <c r="G222" s="45"/>
      <c r="H222" s="45"/>
      <c r="I222" s="45"/>
      <c r="J222" s="47"/>
    </row>
    <row r="223">
      <c r="A223" s="36" t="s">
        <v>467</v>
      </c>
      <c r="B223" s="44"/>
      <c r="C223" s="45"/>
      <c r="D223" s="45"/>
      <c r="E223" s="46" t="s">
        <v>460</v>
      </c>
      <c r="F223" s="45"/>
      <c r="G223" s="45"/>
      <c r="H223" s="45"/>
      <c r="I223" s="45"/>
      <c r="J223" s="47"/>
    </row>
    <row r="224" ht="30">
      <c r="A224" s="36" t="s">
        <v>458</v>
      </c>
      <c r="B224" s="36">
        <v>53</v>
      </c>
      <c r="C224" s="37" t="s">
        <v>12824</v>
      </c>
      <c r="D224" s="36" t="s">
        <v>460</v>
      </c>
      <c r="E224" s="38" t="s">
        <v>12825</v>
      </c>
      <c r="F224" s="39" t="s">
        <v>492</v>
      </c>
      <c r="G224" s="40">
        <v>9.5800000000000001</v>
      </c>
      <c r="H224" s="41">
        <v>0</v>
      </c>
      <c r="I224" s="42">
        <f>ROUND(G224*H224,P4)</f>
        <v>0</v>
      </c>
      <c r="J224" s="39" t="s">
        <v>2348</v>
      </c>
      <c r="O224" s="43">
        <f>I224*0.21</f>
        <v>0</v>
      </c>
      <c r="P224">
        <v>3</v>
      </c>
    </row>
    <row r="225">
      <c r="A225" s="36" t="s">
        <v>464</v>
      </c>
      <c r="B225" s="44"/>
      <c r="C225" s="45"/>
      <c r="D225" s="45"/>
      <c r="E225" s="46" t="s">
        <v>460</v>
      </c>
      <c r="F225" s="45"/>
      <c r="G225" s="45"/>
      <c r="H225" s="45"/>
      <c r="I225" s="45"/>
      <c r="J225" s="47"/>
    </row>
    <row r="226" ht="75">
      <c r="A226" s="36" t="s">
        <v>465</v>
      </c>
      <c r="B226" s="44"/>
      <c r="C226" s="45"/>
      <c r="D226" s="45"/>
      <c r="E226" s="48" t="s">
        <v>13150</v>
      </c>
      <c r="F226" s="45"/>
      <c r="G226" s="45"/>
      <c r="H226" s="45"/>
      <c r="I226" s="45"/>
      <c r="J226" s="47"/>
    </row>
    <row r="227">
      <c r="A227" s="36" t="s">
        <v>467</v>
      </c>
      <c r="B227" s="44"/>
      <c r="C227" s="45"/>
      <c r="D227" s="45"/>
      <c r="E227" s="46" t="s">
        <v>460</v>
      </c>
      <c r="F227" s="45"/>
      <c r="G227" s="45"/>
      <c r="H227" s="45"/>
      <c r="I227" s="45"/>
      <c r="J227" s="47"/>
    </row>
    <row r="228" ht="30">
      <c r="A228" s="36" t="s">
        <v>458</v>
      </c>
      <c r="B228" s="36">
        <v>54</v>
      </c>
      <c r="C228" s="37" t="s">
        <v>12827</v>
      </c>
      <c r="D228" s="36" t="s">
        <v>460</v>
      </c>
      <c r="E228" s="38" t="s">
        <v>12828</v>
      </c>
      <c r="F228" s="39" t="s">
        <v>492</v>
      </c>
      <c r="G228" s="40">
        <v>1.216</v>
      </c>
      <c r="H228" s="41">
        <v>0</v>
      </c>
      <c r="I228" s="42">
        <f>ROUND(G228*H228,P4)</f>
        <v>0</v>
      </c>
      <c r="J228" s="39" t="s">
        <v>2348</v>
      </c>
      <c r="O228" s="43">
        <f>I228*0.21</f>
        <v>0</v>
      </c>
      <c r="P228">
        <v>3</v>
      </c>
    </row>
    <row r="229">
      <c r="A229" s="36" t="s">
        <v>464</v>
      </c>
      <c r="B229" s="44"/>
      <c r="C229" s="45"/>
      <c r="D229" s="45"/>
      <c r="E229" s="46" t="s">
        <v>460</v>
      </c>
      <c r="F229" s="45"/>
      <c r="G229" s="45"/>
      <c r="H229" s="45"/>
      <c r="I229" s="45"/>
      <c r="J229" s="47"/>
    </row>
    <row r="230">
      <c r="A230" s="36" t="s">
        <v>465</v>
      </c>
      <c r="B230" s="44"/>
      <c r="C230" s="45"/>
      <c r="D230" s="45"/>
      <c r="E230" s="48" t="s">
        <v>13151</v>
      </c>
      <c r="F230" s="45"/>
      <c r="G230" s="45"/>
      <c r="H230" s="45"/>
      <c r="I230" s="45"/>
      <c r="J230" s="47"/>
    </row>
    <row r="231">
      <c r="A231" s="36" t="s">
        <v>467</v>
      </c>
      <c r="B231" s="44"/>
      <c r="C231" s="45"/>
      <c r="D231" s="45"/>
      <c r="E231" s="46" t="s">
        <v>460</v>
      </c>
      <c r="F231" s="45"/>
      <c r="G231" s="45"/>
      <c r="H231" s="45"/>
      <c r="I231" s="45"/>
      <c r="J231" s="47"/>
    </row>
    <row r="232">
      <c r="A232" s="36" t="s">
        <v>458</v>
      </c>
      <c r="B232" s="36">
        <v>55</v>
      </c>
      <c r="C232" s="37" t="s">
        <v>12830</v>
      </c>
      <c r="D232" s="36" t="s">
        <v>460</v>
      </c>
      <c r="E232" s="38" t="s">
        <v>12831</v>
      </c>
      <c r="F232" s="39" t="s">
        <v>492</v>
      </c>
      <c r="G232" s="40">
        <v>0.216</v>
      </c>
      <c r="H232" s="41">
        <v>0</v>
      </c>
      <c r="I232" s="42">
        <f>ROUND(G232*H232,P4)</f>
        <v>0</v>
      </c>
      <c r="J232" s="39" t="s">
        <v>2348</v>
      </c>
      <c r="O232" s="43">
        <f>I232*0.21</f>
        <v>0</v>
      </c>
      <c r="P232">
        <v>3</v>
      </c>
    </row>
    <row r="233">
      <c r="A233" s="36" t="s">
        <v>464</v>
      </c>
      <c r="B233" s="44"/>
      <c r="C233" s="45"/>
      <c r="D233" s="45"/>
      <c r="E233" s="46" t="s">
        <v>460</v>
      </c>
      <c r="F233" s="45"/>
      <c r="G233" s="45"/>
      <c r="H233" s="45"/>
      <c r="I233" s="45"/>
      <c r="J233" s="47"/>
    </row>
    <row r="234">
      <c r="A234" s="36" t="s">
        <v>465</v>
      </c>
      <c r="B234" s="44"/>
      <c r="C234" s="45"/>
      <c r="D234" s="45"/>
      <c r="E234" s="48" t="s">
        <v>13152</v>
      </c>
      <c r="F234" s="45"/>
      <c r="G234" s="45"/>
      <c r="H234" s="45"/>
      <c r="I234" s="45"/>
      <c r="J234" s="47"/>
    </row>
    <row r="235">
      <c r="A235" s="36" t="s">
        <v>467</v>
      </c>
      <c r="B235" s="44"/>
      <c r="C235" s="45"/>
      <c r="D235" s="45"/>
      <c r="E235" s="46" t="s">
        <v>460</v>
      </c>
      <c r="F235" s="45"/>
      <c r="G235" s="45"/>
      <c r="H235" s="45"/>
      <c r="I235" s="45"/>
      <c r="J235" s="47"/>
    </row>
    <row r="236" ht="30">
      <c r="A236" s="36" t="s">
        <v>458</v>
      </c>
      <c r="B236" s="36">
        <v>56</v>
      </c>
      <c r="C236" s="37" t="s">
        <v>13153</v>
      </c>
      <c r="D236" s="36" t="s">
        <v>460</v>
      </c>
      <c r="E236" s="38" t="s">
        <v>13154</v>
      </c>
      <c r="F236" s="39" t="s">
        <v>613</v>
      </c>
      <c r="G236" s="40">
        <v>0.496</v>
      </c>
      <c r="H236" s="41">
        <v>0</v>
      </c>
      <c r="I236" s="42">
        <f>ROUND(G236*H236,P4)</f>
        <v>0</v>
      </c>
      <c r="J236" s="39" t="s">
        <v>2348</v>
      </c>
      <c r="O236" s="43">
        <f>I236*0.21</f>
        <v>0</v>
      </c>
      <c r="P236">
        <v>3</v>
      </c>
    </row>
    <row r="237">
      <c r="A237" s="36" t="s">
        <v>464</v>
      </c>
      <c r="B237" s="44"/>
      <c r="C237" s="45"/>
      <c r="D237" s="45"/>
      <c r="E237" s="46" t="s">
        <v>460</v>
      </c>
      <c r="F237" s="45"/>
      <c r="G237" s="45"/>
      <c r="H237" s="45"/>
      <c r="I237" s="45"/>
      <c r="J237" s="47"/>
    </row>
    <row r="238">
      <c r="A238" s="36" t="s">
        <v>465</v>
      </c>
      <c r="B238" s="44"/>
      <c r="C238" s="45"/>
      <c r="D238" s="45"/>
      <c r="E238" s="48" t="s">
        <v>13155</v>
      </c>
      <c r="F238" s="45"/>
      <c r="G238" s="45"/>
      <c r="H238" s="45"/>
      <c r="I238" s="45"/>
      <c r="J238" s="47"/>
    </row>
    <row r="239">
      <c r="A239" s="36" t="s">
        <v>467</v>
      </c>
      <c r="B239" s="44"/>
      <c r="C239" s="45"/>
      <c r="D239" s="45"/>
      <c r="E239" s="46" t="s">
        <v>460</v>
      </c>
      <c r="F239" s="45"/>
      <c r="G239" s="45"/>
      <c r="H239" s="45"/>
      <c r="I239" s="45"/>
      <c r="J239" s="47"/>
    </row>
    <row r="240">
      <c r="A240" s="36" t="s">
        <v>458</v>
      </c>
      <c r="B240" s="36">
        <v>57</v>
      </c>
      <c r="C240" s="37" t="s">
        <v>12833</v>
      </c>
      <c r="D240" s="36" t="s">
        <v>460</v>
      </c>
      <c r="E240" s="38" t="s">
        <v>12834</v>
      </c>
      <c r="F240" s="39" t="s">
        <v>751</v>
      </c>
      <c r="G240" s="40">
        <v>5</v>
      </c>
      <c r="H240" s="41">
        <v>0</v>
      </c>
      <c r="I240" s="42">
        <f>ROUND(G240*H240,P4)</f>
        <v>0</v>
      </c>
      <c r="J240" s="39" t="s">
        <v>2348</v>
      </c>
      <c r="O240" s="43">
        <f>I240*0.21</f>
        <v>0</v>
      </c>
      <c r="P240">
        <v>3</v>
      </c>
    </row>
    <row r="241">
      <c r="A241" s="36" t="s">
        <v>464</v>
      </c>
      <c r="B241" s="44"/>
      <c r="C241" s="45"/>
      <c r="D241" s="45"/>
      <c r="E241" s="46" t="s">
        <v>460</v>
      </c>
      <c r="F241" s="45"/>
      <c r="G241" s="45"/>
      <c r="H241" s="45"/>
      <c r="I241" s="45"/>
      <c r="J241" s="47"/>
    </row>
    <row r="242">
      <c r="A242" s="36" t="s">
        <v>465</v>
      </c>
      <c r="B242" s="44"/>
      <c r="C242" s="45"/>
      <c r="D242" s="45"/>
      <c r="E242" s="48" t="s">
        <v>13156</v>
      </c>
      <c r="F242" s="45"/>
      <c r="G242" s="45"/>
      <c r="H242" s="45"/>
      <c r="I242" s="45"/>
      <c r="J242" s="47"/>
    </row>
    <row r="243">
      <c r="A243" s="36" t="s">
        <v>467</v>
      </c>
      <c r="B243" s="44"/>
      <c r="C243" s="45"/>
      <c r="D243" s="45"/>
      <c r="E243" s="46" t="s">
        <v>460</v>
      </c>
      <c r="F243" s="45"/>
      <c r="G243" s="45"/>
      <c r="H243" s="45"/>
      <c r="I243" s="45"/>
      <c r="J243" s="47"/>
    </row>
    <row r="244">
      <c r="A244" s="36" t="s">
        <v>458</v>
      </c>
      <c r="B244" s="36">
        <v>58</v>
      </c>
      <c r="C244" s="37" t="s">
        <v>12836</v>
      </c>
      <c r="D244" s="36" t="s">
        <v>460</v>
      </c>
      <c r="E244" s="38" t="s">
        <v>12837</v>
      </c>
      <c r="F244" s="39" t="s">
        <v>743</v>
      </c>
      <c r="G244" s="40">
        <v>1.8180000000000001</v>
      </c>
      <c r="H244" s="41">
        <v>0</v>
      </c>
      <c r="I244" s="42">
        <f>ROUND(G244*H244,P4)</f>
        <v>0</v>
      </c>
      <c r="J244" s="39" t="s">
        <v>2348</v>
      </c>
      <c r="O244" s="43">
        <f>I244*0.21</f>
        <v>0</v>
      </c>
      <c r="P244">
        <v>3</v>
      </c>
    </row>
    <row r="245">
      <c r="A245" s="36" t="s">
        <v>464</v>
      </c>
      <c r="B245" s="44"/>
      <c r="C245" s="45"/>
      <c r="D245" s="45"/>
      <c r="E245" s="46" t="s">
        <v>460</v>
      </c>
      <c r="F245" s="45"/>
      <c r="G245" s="45"/>
      <c r="H245" s="45"/>
      <c r="I245" s="45"/>
      <c r="J245" s="47"/>
    </row>
    <row r="246" ht="60">
      <c r="A246" s="36" t="s">
        <v>465</v>
      </c>
      <c r="B246" s="44"/>
      <c r="C246" s="45"/>
      <c r="D246" s="45"/>
      <c r="E246" s="48" t="s">
        <v>13157</v>
      </c>
      <c r="F246" s="45"/>
      <c r="G246" s="45"/>
      <c r="H246" s="45"/>
      <c r="I246" s="45"/>
      <c r="J246" s="47"/>
    </row>
    <row r="247">
      <c r="A247" s="36" t="s">
        <v>467</v>
      </c>
      <c r="B247" s="44"/>
      <c r="C247" s="45"/>
      <c r="D247" s="45"/>
      <c r="E247" s="46" t="s">
        <v>460</v>
      </c>
      <c r="F247" s="45"/>
      <c r="G247" s="45"/>
      <c r="H247" s="45"/>
      <c r="I247" s="45"/>
      <c r="J247" s="47"/>
    </row>
    <row r="248">
      <c r="A248" s="36" t="s">
        <v>458</v>
      </c>
      <c r="B248" s="36">
        <v>59</v>
      </c>
      <c r="C248" s="37" t="s">
        <v>12838</v>
      </c>
      <c r="D248" s="36" t="s">
        <v>460</v>
      </c>
      <c r="E248" s="38" t="s">
        <v>12839</v>
      </c>
      <c r="F248" s="39" t="s">
        <v>751</v>
      </c>
      <c r="G248" s="40">
        <v>2</v>
      </c>
      <c r="H248" s="41">
        <v>0</v>
      </c>
      <c r="I248" s="42">
        <f>ROUND(G248*H248,P4)</f>
        <v>0</v>
      </c>
      <c r="J248" s="39" t="s">
        <v>463</v>
      </c>
      <c r="O248" s="43">
        <f>I248*0.21</f>
        <v>0</v>
      </c>
      <c r="P248">
        <v>3</v>
      </c>
    </row>
    <row r="249">
      <c r="A249" s="36" t="s">
        <v>464</v>
      </c>
      <c r="B249" s="44"/>
      <c r="C249" s="45"/>
      <c r="D249" s="45"/>
      <c r="E249" s="46" t="s">
        <v>460</v>
      </c>
      <c r="F249" s="45"/>
      <c r="G249" s="45"/>
      <c r="H249" s="45"/>
      <c r="I249" s="45"/>
      <c r="J249" s="47"/>
    </row>
    <row r="250">
      <c r="A250" s="36" t="s">
        <v>465</v>
      </c>
      <c r="B250" s="44"/>
      <c r="C250" s="45"/>
      <c r="D250" s="45"/>
      <c r="E250" s="48" t="s">
        <v>11283</v>
      </c>
      <c r="F250" s="45"/>
      <c r="G250" s="45"/>
      <c r="H250" s="45"/>
      <c r="I250" s="45"/>
      <c r="J250" s="47"/>
    </row>
    <row r="251">
      <c r="A251" s="36" t="s">
        <v>467</v>
      </c>
      <c r="B251" s="44"/>
      <c r="C251" s="45"/>
      <c r="D251" s="45"/>
      <c r="E251" s="46" t="s">
        <v>460</v>
      </c>
      <c r="F251" s="45"/>
      <c r="G251" s="45"/>
      <c r="H251" s="45"/>
      <c r="I251" s="45"/>
      <c r="J251" s="47"/>
    </row>
    <row r="252">
      <c r="A252" s="30" t="s">
        <v>455</v>
      </c>
      <c r="B252" s="31"/>
      <c r="C252" s="32" t="s">
        <v>3477</v>
      </c>
      <c r="D252" s="33"/>
      <c r="E252" s="30" t="s">
        <v>6559</v>
      </c>
      <c r="F252" s="33"/>
      <c r="G252" s="33"/>
      <c r="H252" s="33"/>
      <c r="I252" s="34">
        <f>SUMIFS(I253:I256,A253:A256,"P")</f>
        <v>0</v>
      </c>
      <c r="J252" s="35"/>
    </row>
    <row r="253">
      <c r="A253" s="36" t="s">
        <v>458</v>
      </c>
      <c r="B253" s="36">
        <v>60</v>
      </c>
      <c r="C253" s="37" t="s">
        <v>12840</v>
      </c>
      <c r="D253" s="36" t="s">
        <v>460</v>
      </c>
      <c r="E253" s="38" t="s">
        <v>12841</v>
      </c>
      <c r="F253" s="39" t="s">
        <v>492</v>
      </c>
      <c r="G253" s="40">
        <v>816.29999999999995</v>
      </c>
      <c r="H253" s="41">
        <v>0</v>
      </c>
      <c r="I253" s="42">
        <f>ROUND(G253*H253,P4)</f>
        <v>0</v>
      </c>
      <c r="J253" s="39" t="s">
        <v>2348</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13158</v>
      </c>
      <c r="F255" s="45"/>
      <c r="G255" s="45"/>
      <c r="H255" s="45"/>
      <c r="I255" s="45"/>
      <c r="J255" s="47"/>
    </row>
    <row r="256">
      <c r="A256" s="36" t="s">
        <v>467</v>
      </c>
      <c r="B256" s="44"/>
      <c r="C256" s="45"/>
      <c r="D256" s="45"/>
      <c r="E256" s="46" t="s">
        <v>460</v>
      </c>
      <c r="F256" s="45"/>
      <c r="G256" s="45"/>
      <c r="H256" s="45"/>
      <c r="I256" s="45"/>
      <c r="J256" s="47"/>
    </row>
    <row r="257">
      <c r="A257" s="30" t="s">
        <v>455</v>
      </c>
      <c r="B257" s="31"/>
      <c r="C257" s="32" t="s">
        <v>6565</v>
      </c>
      <c r="D257" s="33"/>
      <c r="E257" s="30" t="s">
        <v>6566</v>
      </c>
      <c r="F257" s="33"/>
      <c r="G257" s="33"/>
      <c r="H257" s="33"/>
      <c r="I257" s="34">
        <f>SUMIFS(I258:I261,A258:A261,"P")</f>
        <v>0</v>
      </c>
      <c r="J257" s="35"/>
    </row>
    <row r="258" ht="30">
      <c r="A258" s="36" t="s">
        <v>458</v>
      </c>
      <c r="B258" s="36">
        <v>61</v>
      </c>
      <c r="C258" s="37" t="s">
        <v>12843</v>
      </c>
      <c r="D258" s="36" t="s">
        <v>460</v>
      </c>
      <c r="E258" s="38" t="s">
        <v>12844</v>
      </c>
      <c r="F258" s="39" t="s">
        <v>492</v>
      </c>
      <c r="G258" s="40">
        <v>18</v>
      </c>
      <c r="H258" s="41">
        <v>0</v>
      </c>
      <c r="I258" s="42">
        <f>ROUND(G258*H258,P4)</f>
        <v>0</v>
      </c>
      <c r="J258" s="39" t="s">
        <v>2348</v>
      </c>
      <c r="O258" s="43">
        <f>I258*0.21</f>
        <v>0</v>
      </c>
      <c r="P258">
        <v>3</v>
      </c>
    </row>
    <row r="259">
      <c r="A259" s="36" t="s">
        <v>464</v>
      </c>
      <c r="B259" s="44"/>
      <c r="C259" s="45"/>
      <c r="D259" s="45"/>
      <c r="E259" s="46" t="s">
        <v>460</v>
      </c>
      <c r="F259" s="45"/>
      <c r="G259" s="45"/>
      <c r="H259" s="45"/>
      <c r="I259" s="45"/>
      <c r="J259" s="47"/>
    </row>
    <row r="260" ht="30">
      <c r="A260" s="36" t="s">
        <v>465</v>
      </c>
      <c r="B260" s="44"/>
      <c r="C260" s="45"/>
      <c r="D260" s="45"/>
      <c r="E260" s="48" t="s">
        <v>13159</v>
      </c>
      <c r="F260" s="45"/>
      <c r="G260" s="45"/>
      <c r="H260" s="45"/>
      <c r="I260" s="45"/>
      <c r="J260" s="47"/>
    </row>
    <row r="261">
      <c r="A261" s="36" t="s">
        <v>467</v>
      </c>
      <c r="B261" s="44"/>
      <c r="C261" s="45"/>
      <c r="D261" s="45"/>
      <c r="E261" s="46" t="s">
        <v>460</v>
      </c>
      <c r="F261" s="45"/>
      <c r="G261" s="45"/>
      <c r="H261" s="45"/>
      <c r="I261" s="45"/>
      <c r="J261" s="47"/>
    </row>
    <row r="262">
      <c r="A262" s="30" t="s">
        <v>455</v>
      </c>
      <c r="B262" s="31"/>
      <c r="C262" s="32" t="s">
        <v>2445</v>
      </c>
      <c r="D262" s="33"/>
      <c r="E262" s="30" t="s">
        <v>2446</v>
      </c>
      <c r="F262" s="33"/>
      <c r="G262" s="33"/>
      <c r="H262" s="33"/>
      <c r="I262" s="34">
        <f>SUMIFS(I263:I290,A263:A290,"P")</f>
        <v>0</v>
      </c>
      <c r="J262" s="35"/>
    </row>
    <row r="263">
      <c r="A263" s="36" t="s">
        <v>458</v>
      </c>
      <c r="B263" s="36">
        <v>62</v>
      </c>
      <c r="C263" s="37" t="s">
        <v>12846</v>
      </c>
      <c r="D263" s="36" t="s">
        <v>460</v>
      </c>
      <c r="E263" s="38" t="s">
        <v>12847</v>
      </c>
      <c r="F263" s="39" t="s">
        <v>492</v>
      </c>
      <c r="G263" s="40">
        <v>168.24199999999999</v>
      </c>
      <c r="H263" s="41">
        <v>0</v>
      </c>
      <c r="I263" s="42">
        <f>ROUND(G263*H263,P4)</f>
        <v>0</v>
      </c>
      <c r="J263" s="39" t="s">
        <v>2348</v>
      </c>
      <c r="O263" s="43">
        <f>I263*0.21</f>
        <v>0</v>
      </c>
      <c r="P263">
        <v>3</v>
      </c>
    </row>
    <row r="264">
      <c r="A264" s="36" t="s">
        <v>464</v>
      </c>
      <c r="B264" s="44"/>
      <c r="C264" s="45"/>
      <c r="D264" s="45"/>
      <c r="E264" s="46" t="s">
        <v>460</v>
      </c>
      <c r="F264" s="45"/>
      <c r="G264" s="45"/>
      <c r="H264" s="45"/>
      <c r="I264" s="45"/>
      <c r="J264" s="47"/>
    </row>
    <row r="265">
      <c r="A265" s="36" t="s">
        <v>465</v>
      </c>
      <c r="B265" s="44"/>
      <c r="C265" s="45"/>
      <c r="D265" s="45"/>
      <c r="E265" s="48" t="s">
        <v>13160</v>
      </c>
      <c r="F265" s="45"/>
      <c r="G265" s="45"/>
      <c r="H265" s="45"/>
      <c r="I265" s="45"/>
      <c r="J265" s="47"/>
    </row>
    <row r="266">
      <c r="A266" s="36" t="s">
        <v>467</v>
      </c>
      <c r="B266" s="44"/>
      <c r="C266" s="45"/>
      <c r="D266" s="45"/>
      <c r="E266" s="46" t="s">
        <v>460</v>
      </c>
      <c r="F266" s="45"/>
      <c r="G266" s="45"/>
      <c r="H266" s="45"/>
      <c r="I266" s="45"/>
      <c r="J266" s="47"/>
    </row>
    <row r="267" ht="30">
      <c r="A267" s="36" t="s">
        <v>458</v>
      </c>
      <c r="B267" s="36">
        <v>63</v>
      </c>
      <c r="C267" s="37" t="s">
        <v>12849</v>
      </c>
      <c r="D267" s="36" t="s">
        <v>460</v>
      </c>
      <c r="E267" s="38" t="s">
        <v>12850</v>
      </c>
      <c r="F267" s="39" t="s">
        <v>492</v>
      </c>
      <c r="G267" s="40">
        <v>80.296999999999997</v>
      </c>
      <c r="H267" s="41">
        <v>0</v>
      </c>
      <c r="I267" s="42">
        <f>ROUND(G267*H267,P4)</f>
        <v>0</v>
      </c>
      <c r="J267" s="39" t="s">
        <v>2348</v>
      </c>
      <c r="O267" s="43">
        <f>I267*0.21</f>
        <v>0</v>
      </c>
      <c r="P267">
        <v>3</v>
      </c>
    </row>
    <row r="268">
      <c r="A268" s="36" t="s">
        <v>464</v>
      </c>
      <c r="B268" s="44"/>
      <c r="C268" s="45"/>
      <c r="D268" s="45"/>
      <c r="E268" s="46" t="s">
        <v>460</v>
      </c>
      <c r="F268" s="45"/>
      <c r="G268" s="45"/>
      <c r="H268" s="45"/>
      <c r="I268" s="45"/>
      <c r="J268" s="47"/>
    </row>
    <row r="269">
      <c r="A269" s="36" t="s">
        <v>465</v>
      </c>
      <c r="B269" s="44"/>
      <c r="C269" s="45"/>
      <c r="D269" s="45"/>
      <c r="E269" s="48" t="s">
        <v>13161</v>
      </c>
      <c r="F269" s="45"/>
      <c r="G269" s="45"/>
      <c r="H269" s="45"/>
      <c r="I269" s="45"/>
      <c r="J269" s="47"/>
    </row>
    <row r="270">
      <c r="A270" s="36" t="s">
        <v>467</v>
      </c>
      <c r="B270" s="44"/>
      <c r="C270" s="45"/>
      <c r="D270" s="45"/>
      <c r="E270" s="46" t="s">
        <v>460</v>
      </c>
      <c r="F270" s="45"/>
      <c r="G270" s="45"/>
      <c r="H270" s="45"/>
      <c r="I270" s="45"/>
      <c r="J270" s="47"/>
    </row>
    <row r="271" ht="30">
      <c r="A271" s="36" t="s">
        <v>458</v>
      </c>
      <c r="B271" s="36">
        <v>64</v>
      </c>
      <c r="C271" s="37" t="s">
        <v>12852</v>
      </c>
      <c r="D271" s="36" t="s">
        <v>460</v>
      </c>
      <c r="E271" s="38" t="s">
        <v>12850</v>
      </c>
      <c r="F271" s="39" t="s">
        <v>492</v>
      </c>
      <c r="G271" s="40">
        <v>80.296999999999997</v>
      </c>
      <c r="H271" s="41">
        <v>0</v>
      </c>
      <c r="I271" s="42">
        <f>ROUND(G271*H271,P4)</f>
        <v>0</v>
      </c>
      <c r="J271" s="39" t="s">
        <v>2348</v>
      </c>
      <c r="O271" s="43">
        <f>I271*0.21</f>
        <v>0</v>
      </c>
      <c r="P271">
        <v>3</v>
      </c>
    </row>
    <row r="272">
      <c r="A272" s="36" t="s">
        <v>464</v>
      </c>
      <c r="B272" s="44"/>
      <c r="C272" s="45"/>
      <c r="D272" s="45"/>
      <c r="E272" s="46" t="s">
        <v>460</v>
      </c>
      <c r="F272" s="45"/>
      <c r="G272" s="45"/>
      <c r="H272" s="45"/>
      <c r="I272" s="45"/>
      <c r="J272" s="47"/>
    </row>
    <row r="273">
      <c r="A273" s="36" t="s">
        <v>465</v>
      </c>
      <c r="B273" s="44"/>
      <c r="C273" s="45"/>
      <c r="D273" s="45"/>
      <c r="E273" s="48" t="s">
        <v>13161</v>
      </c>
      <c r="F273" s="45"/>
      <c r="G273" s="45"/>
      <c r="H273" s="45"/>
      <c r="I273" s="45"/>
      <c r="J273" s="47"/>
    </row>
    <row r="274">
      <c r="A274" s="36" t="s">
        <v>467</v>
      </c>
      <c r="B274" s="44"/>
      <c r="C274" s="45"/>
      <c r="D274" s="45"/>
      <c r="E274" s="46" t="s">
        <v>460</v>
      </c>
      <c r="F274" s="45"/>
      <c r="G274" s="45"/>
      <c r="H274" s="45"/>
      <c r="I274" s="45"/>
      <c r="J274" s="47"/>
    </row>
    <row r="275">
      <c r="A275" s="36" t="s">
        <v>458</v>
      </c>
      <c r="B275" s="36">
        <v>65</v>
      </c>
      <c r="C275" s="37" t="s">
        <v>12853</v>
      </c>
      <c r="D275" s="36" t="s">
        <v>460</v>
      </c>
      <c r="E275" s="38" t="s">
        <v>12854</v>
      </c>
      <c r="F275" s="39" t="s">
        <v>492</v>
      </c>
      <c r="G275" s="40">
        <v>137.78999999999999</v>
      </c>
      <c r="H275" s="41">
        <v>0</v>
      </c>
      <c r="I275" s="42">
        <f>ROUND(G275*H275,P4)</f>
        <v>0</v>
      </c>
      <c r="J275" s="39" t="s">
        <v>2348</v>
      </c>
      <c r="O275" s="43">
        <f>I275*0.21</f>
        <v>0</v>
      </c>
      <c r="P275">
        <v>3</v>
      </c>
    </row>
    <row r="276">
      <c r="A276" s="36" t="s">
        <v>464</v>
      </c>
      <c r="B276" s="44"/>
      <c r="C276" s="45"/>
      <c r="D276" s="45"/>
      <c r="E276" s="46" t="s">
        <v>460</v>
      </c>
      <c r="F276" s="45"/>
      <c r="G276" s="45"/>
      <c r="H276" s="45"/>
      <c r="I276" s="45"/>
      <c r="J276" s="47"/>
    </row>
    <row r="277" ht="75">
      <c r="A277" s="36" t="s">
        <v>465</v>
      </c>
      <c r="B277" s="44"/>
      <c r="C277" s="45"/>
      <c r="D277" s="45"/>
      <c r="E277" s="48" t="s">
        <v>13162</v>
      </c>
      <c r="F277" s="45"/>
      <c r="G277" s="45"/>
      <c r="H277" s="45"/>
      <c r="I277" s="45"/>
      <c r="J277" s="47"/>
    </row>
    <row r="278">
      <c r="A278" s="36" t="s">
        <v>467</v>
      </c>
      <c r="B278" s="44"/>
      <c r="C278" s="45"/>
      <c r="D278" s="45"/>
      <c r="E278" s="46" t="s">
        <v>460</v>
      </c>
      <c r="F278" s="45"/>
      <c r="G278" s="45"/>
      <c r="H278" s="45"/>
      <c r="I278" s="45"/>
      <c r="J278" s="47"/>
    </row>
    <row r="279">
      <c r="A279" s="36" t="s">
        <v>458</v>
      </c>
      <c r="B279" s="36">
        <v>66</v>
      </c>
      <c r="C279" s="37" t="s">
        <v>12856</v>
      </c>
      <c r="D279" s="36" t="s">
        <v>460</v>
      </c>
      <c r="E279" s="38" t="s">
        <v>12857</v>
      </c>
      <c r="F279" s="39" t="s">
        <v>492</v>
      </c>
      <c r="G279" s="40">
        <v>68.894999999999996</v>
      </c>
      <c r="H279" s="41">
        <v>0</v>
      </c>
      <c r="I279" s="42">
        <f>ROUND(G279*H279,P4)</f>
        <v>0</v>
      </c>
      <c r="J279" s="39" t="s">
        <v>2348</v>
      </c>
      <c r="O279" s="43">
        <f>I279*0.21</f>
        <v>0</v>
      </c>
      <c r="P279">
        <v>3</v>
      </c>
    </row>
    <row r="280">
      <c r="A280" s="36" t="s">
        <v>464</v>
      </c>
      <c r="B280" s="44"/>
      <c r="C280" s="45"/>
      <c r="D280" s="45"/>
      <c r="E280" s="46" t="s">
        <v>460</v>
      </c>
      <c r="F280" s="45"/>
      <c r="G280" s="45"/>
      <c r="H280" s="45"/>
      <c r="I280" s="45"/>
      <c r="J280" s="47"/>
    </row>
    <row r="281">
      <c r="A281" s="36" t="s">
        <v>465</v>
      </c>
      <c r="B281" s="44"/>
      <c r="C281" s="45"/>
      <c r="D281" s="45"/>
      <c r="E281" s="48" t="s">
        <v>13163</v>
      </c>
      <c r="F281" s="45"/>
      <c r="G281" s="45"/>
      <c r="H281" s="45"/>
      <c r="I281" s="45"/>
      <c r="J281" s="47"/>
    </row>
    <row r="282">
      <c r="A282" s="36" t="s">
        <v>467</v>
      </c>
      <c r="B282" s="44"/>
      <c r="C282" s="45"/>
      <c r="D282" s="45"/>
      <c r="E282" s="46" t="s">
        <v>460</v>
      </c>
      <c r="F282" s="45"/>
      <c r="G282" s="45"/>
      <c r="H282" s="45"/>
      <c r="I282" s="45"/>
      <c r="J282" s="47"/>
    </row>
    <row r="283">
      <c r="A283" s="36" t="s">
        <v>458</v>
      </c>
      <c r="B283" s="36">
        <v>67</v>
      </c>
      <c r="C283" s="37" t="s">
        <v>12859</v>
      </c>
      <c r="D283" s="36" t="s">
        <v>460</v>
      </c>
      <c r="E283" s="38" t="s">
        <v>12860</v>
      </c>
      <c r="F283" s="39" t="s">
        <v>492</v>
      </c>
      <c r="G283" s="40">
        <v>68.894999999999996</v>
      </c>
      <c r="H283" s="41">
        <v>0</v>
      </c>
      <c r="I283" s="42">
        <f>ROUND(G283*H283,P4)</f>
        <v>0</v>
      </c>
      <c r="J283" s="39" t="s">
        <v>2348</v>
      </c>
      <c r="O283" s="43">
        <f>I283*0.21</f>
        <v>0</v>
      </c>
      <c r="P283">
        <v>3</v>
      </c>
    </row>
    <row r="284">
      <c r="A284" s="36" t="s">
        <v>464</v>
      </c>
      <c r="B284" s="44"/>
      <c r="C284" s="45"/>
      <c r="D284" s="45"/>
      <c r="E284" s="46" t="s">
        <v>460</v>
      </c>
      <c r="F284" s="45"/>
      <c r="G284" s="45"/>
      <c r="H284" s="45"/>
      <c r="I284" s="45"/>
      <c r="J284" s="47"/>
    </row>
    <row r="285">
      <c r="A285" s="36" t="s">
        <v>465</v>
      </c>
      <c r="B285" s="44"/>
      <c r="C285" s="45"/>
      <c r="D285" s="45"/>
      <c r="E285" s="48" t="s">
        <v>13164</v>
      </c>
      <c r="F285" s="45"/>
      <c r="G285" s="45"/>
      <c r="H285" s="45"/>
      <c r="I285" s="45"/>
      <c r="J285" s="47"/>
    </row>
    <row r="286">
      <c r="A286" s="36" t="s">
        <v>467</v>
      </c>
      <c r="B286" s="44"/>
      <c r="C286" s="45"/>
      <c r="D286" s="45"/>
      <c r="E286" s="46" t="s">
        <v>460</v>
      </c>
      <c r="F286" s="45"/>
      <c r="G286" s="45"/>
      <c r="H286" s="45"/>
      <c r="I286" s="45"/>
      <c r="J286" s="47"/>
    </row>
    <row r="287" ht="30">
      <c r="A287" s="36" t="s">
        <v>458</v>
      </c>
      <c r="B287" s="36">
        <v>68</v>
      </c>
      <c r="C287" s="37" t="s">
        <v>12861</v>
      </c>
      <c r="D287" s="36" t="s">
        <v>460</v>
      </c>
      <c r="E287" s="38" t="s">
        <v>12862</v>
      </c>
      <c r="F287" s="39" t="s">
        <v>6749</v>
      </c>
      <c r="G287" s="40">
        <v>1139.616</v>
      </c>
      <c r="H287" s="41">
        <v>0</v>
      </c>
      <c r="I287" s="42">
        <f>ROUND(G287*H287,P4)</f>
        <v>0</v>
      </c>
      <c r="J287" s="39" t="s">
        <v>2348</v>
      </c>
      <c r="O287" s="43">
        <f>I287*0.21</f>
        <v>0</v>
      </c>
      <c r="P287">
        <v>3</v>
      </c>
    </row>
    <row r="288">
      <c r="A288" s="36" t="s">
        <v>464</v>
      </c>
      <c r="B288" s="44"/>
      <c r="C288" s="45"/>
      <c r="D288" s="45"/>
      <c r="E288" s="46" t="s">
        <v>460</v>
      </c>
      <c r="F288" s="45"/>
      <c r="G288" s="45"/>
      <c r="H288" s="45"/>
      <c r="I288" s="45"/>
      <c r="J288" s="47"/>
    </row>
    <row r="289">
      <c r="A289" s="36" t="s">
        <v>465</v>
      </c>
      <c r="B289" s="44"/>
      <c r="C289" s="45"/>
      <c r="D289" s="45"/>
      <c r="E289" s="48" t="s">
        <v>13165</v>
      </c>
      <c r="F289" s="45"/>
      <c r="G289" s="45"/>
      <c r="H289" s="45"/>
      <c r="I289" s="45"/>
      <c r="J289" s="47"/>
    </row>
    <row r="290">
      <c r="A290" s="36" t="s">
        <v>467</v>
      </c>
      <c r="B290" s="44"/>
      <c r="C290" s="45"/>
      <c r="D290" s="45"/>
      <c r="E290" s="46" t="s">
        <v>460</v>
      </c>
      <c r="F290" s="45"/>
      <c r="G290" s="45"/>
      <c r="H290" s="45"/>
      <c r="I290" s="45"/>
      <c r="J290" s="47"/>
    </row>
    <row r="291">
      <c r="A291" s="30" t="s">
        <v>455</v>
      </c>
      <c r="B291" s="31"/>
      <c r="C291" s="32" t="s">
        <v>13166</v>
      </c>
      <c r="D291" s="33"/>
      <c r="E291" s="30" t="s">
        <v>13167</v>
      </c>
      <c r="F291" s="33"/>
      <c r="G291" s="33"/>
      <c r="H291" s="33"/>
      <c r="I291" s="34">
        <f>SUMIFS(I292:I295,A292:A295,"P")</f>
        <v>0</v>
      </c>
      <c r="J291" s="35"/>
    </row>
    <row r="292">
      <c r="A292" s="36" t="s">
        <v>458</v>
      </c>
      <c r="B292" s="36">
        <v>69</v>
      </c>
      <c r="C292" s="37" t="s">
        <v>13168</v>
      </c>
      <c r="D292" s="36" t="s">
        <v>460</v>
      </c>
      <c r="E292" s="38" t="s">
        <v>13169</v>
      </c>
      <c r="F292" s="39" t="s">
        <v>751</v>
      </c>
      <c r="G292" s="40">
        <v>2</v>
      </c>
      <c r="H292" s="41">
        <v>0</v>
      </c>
      <c r="I292" s="42">
        <f>ROUND(G292*H292,P4)</f>
        <v>0</v>
      </c>
      <c r="J292" s="39" t="s">
        <v>2348</v>
      </c>
      <c r="O292" s="43">
        <f>I292*0.21</f>
        <v>0</v>
      </c>
      <c r="P292">
        <v>3</v>
      </c>
    </row>
    <row r="293">
      <c r="A293" s="36" t="s">
        <v>464</v>
      </c>
      <c r="B293" s="44"/>
      <c r="C293" s="45"/>
      <c r="D293" s="45"/>
      <c r="E293" s="46" t="s">
        <v>460</v>
      </c>
      <c r="F293" s="45"/>
      <c r="G293" s="45"/>
      <c r="H293" s="45"/>
      <c r="I293" s="45"/>
      <c r="J293" s="47"/>
    </row>
    <row r="294">
      <c r="A294" s="36" t="s">
        <v>465</v>
      </c>
      <c r="B294" s="44"/>
      <c r="C294" s="45"/>
      <c r="D294" s="45"/>
      <c r="E294" s="48" t="s">
        <v>11283</v>
      </c>
      <c r="F294" s="45"/>
      <c r="G294" s="45"/>
      <c r="H294" s="45"/>
      <c r="I294" s="45"/>
      <c r="J294" s="47"/>
    </row>
    <row r="295">
      <c r="A295" s="36" t="s">
        <v>467</v>
      </c>
      <c r="B295" s="44"/>
      <c r="C295" s="45"/>
      <c r="D295" s="45"/>
      <c r="E295" s="46" t="s">
        <v>460</v>
      </c>
      <c r="F295" s="45"/>
      <c r="G295" s="45"/>
      <c r="H295" s="45"/>
      <c r="I295" s="45"/>
      <c r="J295" s="47"/>
    </row>
    <row r="296">
      <c r="A296" s="30" t="s">
        <v>455</v>
      </c>
      <c r="B296" s="31"/>
      <c r="C296" s="32" t="s">
        <v>5958</v>
      </c>
      <c r="D296" s="33"/>
      <c r="E296" s="30" t="s">
        <v>5959</v>
      </c>
      <c r="F296" s="33"/>
      <c r="G296" s="33"/>
      <c r="H296" s="33"/>
      <c r="I296" s="34">
        <f>SUMIFS(I297:I312,A297:A312,"P")</f>
        <v>0</v>
      </c>
      <c r="J296" s="35"/>
    </row>
    <row r="297">
      <c r="A297" s="36" t="s">
        <v>458</v>
      </c>
      <c r="B297" s="36">
        <v>70</v>
      </c>
      <c r="C297" s="37" t="s">
        <v>12864</v>
      </c>
      <c r="D297" s="36" t="s">
        <v>460</v>
      </c>
      <c r="E297" s="38" t="s">
        <v>12865</v>
      </c>
      <c r="F297" s="39" t="s">
        <v>743</v>
      </c>
      <c r="G297" s="40">
        <v>10.199999999999999</v>
      </c>
      <c r="H297" s="41">
        <v>0</v>
      </c>
      <c r="I297" s="42">
        <f>ROUND(G297*H297,P4)</f>
        <v>0</v>
      </c>
      <c r="J297" s="39" t="s">
        <v>2348</v>
      </c>
      <c r="O297" s="43">
        <f>I297*0.21</f>
        <v>0</v>
      </c>
      <c r="P297">
        <v>3</v>
      </c>
    </row>
    <row r="298">
      <c r="A298" s="36" t="s">
        <v>464</v>
      </c>
      <c r="B298" s="44"/>
      <c r="C298" s="45"/>
      <c r="D298" s="45"/>
      <c r="E298" s="46" t="s">
        <v>460</v>
      </c>
      <c r="F298" s="45"/>
      <c r="G298" s="45"/>
      <c r="H298" s="45"/>
      <c r="I298" s="45"/>
      <c r="J298" s="47"/>
    </row>
    <row r="299">
      <c r="A299" s="36" t="s">
        <v>465</v>
      </c>
      <c r="B299" s="44"/>
      <c r="C299" s="45"/>
      <c r="D299" s="45"/>
      <c r="E299" s="48" t="s">
        <v>13170</v>
      </c>
      <c r="F299" s="45"/>
      <c r="G299" s="45"/>
      <c r="H299" s="45"/>
      <c r="I299" s="45"/>
      <c r="J299" s="47"/>
    </row>
    <row r="300">
      <c r="A300" s="36" t="s">
        <v>467</v>
      </c>
      <c r="B300" s="44"/>
      <c r="C300" s="45"/>
      <c r="D300" s="45"/>
      <c r="E300" s="46" t="s">
        <v>460</v>
      </c>
      <c r="F300" s="45"/>
      <c r="G300" s="45"/>
      <c r="H300" s="45"/>
      <c r="I300" s="45"/>
      <c r="J300" s="47"/>
    </row>
    <row r="301">
      <c r="A301" s="36" t="s">
        <v>458</v>
      </c>
      <c r="B301" s="36">
        <v>71</v>
      </c>
      <c r="C301" s="37" t="s">
        <v>12867</v>
      </c>
      <c r="D301" s="36" t="s">
        <v>460</v>
      </c>
      <c r="E301" s="38" t="s">
        <v>12868</v>
      </c>
      <c r="F301" s="39" t="s">
        <v>743</v>
      </c>
      <c r="G301" s="40">
        <v>10.199999999999999</v>
      </c>
      <c r="H301" s="41">
        <v>0</v>
      </c>
      <c r="I301" s="42">
        <f>ROUND(G301*H301,P4)</f>
        <v>0</v>
      </c>
      <c r="J301" s="39" t="s">
        <v>2348</v>
      </c>
      <c r="O301" s="43">
        <f>I301*0.21</f>
        <v>0</v>
      </c>
      <c r="P301">
        <v>3</v>
      </c>
    </row>
    <row r="302">
      <c r="A302" s="36" t="s">
        <v>464</v>
      </c>
      <c r="B302" s="44"/>
      <c r="C302" s="45"/>
      <c r="D302" s="45"/>
      <c r="E302" s="46" t="s">
        <v>460</v>
      </c>
      <c r="F302" s="45"/>
      <c r="G302" s="45"/>
      <c r="H302" s="45"/>
      <c r="I302" s="45"/>
      <c r="J302" s="47"/>
    </row>
    <row r="303" ht="45">
      <c r="A303" s="36" t="s">
        <v>465</v>
      </c>
      <c r="B303" s="44"/>
      <c r="C303" s="45"/>
      <c r="D303" s="45"/>
      <c r="E303" s="48" t="s">
        <v>13171</v>
      </c>
      <c r="F303" s="45"/>
      <c r="G303" s="45"/>
      <c r="H303" s="45"/>
      <c r="I303" s="45"/>
      <c r="J303" s="47"/>
    </row>
    <row r="304">
      <c r="A304" s="36" t="s">
        <v>467</v>
      </c>
      <c r="B304" s="44"/>
      <c r="C304" s="45"/>
      <c r="D304" s="45"/>
      <c r="E304" s="46" t="s">
        <v>460</v>
      </c>
      <c r="F304" s="45"/>
      <c r="G304" s="45"/>
      <c r="H304" s="45"/>
      <c r="I304" s="45"/>
      <c r="J304" s="47"/>
    </row>
    <row r="305">
      <c r="A305" s="36" t="s">
        <v>458</v>
      </c>
      <c r="B305" s="36">
        <v>72</v>
      </c>
      <c r="C305" s="37" t="s">
        <v>6852</v>
      </c>
      <c r="D305" s="36" t="s">
        <v>460</v>
      </c>
      <c r="E305" s="38" t="s">
        <v>6853</v>
      </c>
      <c r="F305" s="39" t="s">
        <v>6749</v>
      </c>
      <c r="G305" s="40">
        <v>487.38</v>
      </c>
      <c r="H305" s="41">
        <v>0</v>
      </c>
      <c r="I305" s="42">
        <f>ROUND(G305*H305,P4)</f>
        <v>0</v>
      </c>
      <c r="J305" s="39" t="s">
        <v>2348</v>
      </c>
      <c r="O305" s="43">
        <f>I305*0.21</f>
        <v>0</v>
      </c>
      <c r="P305">
        <v>3</v>
      </c>
    </row>
    <row r="306">
      <c r="A306" s="36" t="s">
        <v>464</v>
      </c>
      <c r="B306" s="44"/>
      <c r="C306" s="45"/>
      <c r="D306" s="45"/>
      <c r="E306" s="46" t="s">
        <v>460</v>
      </c>
      <c r="F306" s="45"/>
      <c r="G306" s="45"/>
      <c r="H306" s="45"/>
      <c r="I306" s="45"/>
      <c r="J306" s="47"/>
    </row>
    <row r="307">
      <c r="A307" s="36" t="s">
        <v>465</v>
      </c>
      <c r="B307" s="44"/>
      <c r="C307" s="45"/>
      <c r="D307" s="45"/>
      <c r="E307" s="48" t="s">
        <v>13172</v>
      </c>
      <c r="F307" s="45"/>
      <c r="G307" s="45"/>
      <c r="H307" s="45"/>
      <c r="I307" s="45"/>
      <c r="J307" s="47"/>
    </row>
    <row r="308">
      <c r="A308" s="36" t="s">
        <v>467</v>
      </c>
      <c r="B308" s="44"/>
      <c r="C308" s="45"/>
      <c r="D308" s="45"/>
      <c r="E308" s="46" t="s">
        <v>460</v>
      </c>
      <c r="F308" s="45"/>
      <c r="G308" s="45"/>
      <c r="H308" s="45"/>
      <c r="I308" s="45"/>
      <c r="J308" s="47"/>
    </row>
    <row r="309">
      <c r="A309" s="36" t="s">
        <v>458</v>
      </c>
      <c r="B309" s="36">
        <v>73</v>
      </c>
      <c r="C309" s="37" t="s">
        <v>12871</v>
      </c>
      <c r="D309" s="36" t="s">
        <v>460</v>
      </c>
      <c r="E309" s="38" t="s">
        <v>13173</v>
      </c>
      <c r="F309" s="39" t="s">
        <v>751</v>
      </c>
      <c r="G309" s="40">
        <v>2</v>
      </c>
      <c r="H309" s="41">
        <v>0</v>
      </c>
      <c r="I309" s="42">
        <f>ROUND(G309*H309,P4)</f>
        <v>0</v>
      </c>
      <c r="J309" s="39" t="s">
        <v>463</v>
      </c>
      <c r="O309" s="43">
        <f>I309*0.21</f>
        <v>0</v>
      </c>
      <c r="P309">
        <v>3</v>
      </c>
    </row>
    <row r="310">
      <c r="A310" s="36" t="s">
        <v>464</v>
      </c>
      <c r="B310" s="44"/>
      <c r="C310" s="45"/>
      <c r="D310" s="45"/>
      <c r="E310" s="46" t="s">
        <v>460</v>
      </c>
      <c r="F310" s="45"/>
      <c r="G310" s="45"/>
      <c r="H310" s="45"/>
      <c r="I310" s="45"/>
      <c r="J310" s="47"/>
    </row>
    <row r="311">
      <c r="A311" s="36" t="s">
        <v>465</v>
      </c>
      <c r="B311" s="44"/>
      <c r="C311" s="45"/>
      <c r="D311" s="45"/>
      <c r="E311" s="48" t="s">
        <v>11283</v>
      </c>
      <c r="F311" s="45"/>
      <c r="G311" s="45"/>
      <c r="H311" s="45"/>
      <c r="I311" s="45"/>
      <c r="J311" s="47"/>
    </row>
    <row r="312">
      <c r="A312" s="36" t="s">
        <v>467</v>
      </c>
      <c r="B312" s="44"/>
      <c r="C312" s="45"/>
      <c r="D312" s="45"/>
      <c r="E312" s="46" t="s">
        <v>460</v>
      </c>
      <c r="F312" s="45"/>
      <c r="G312" s="45"/>
      <c r="H312" s="45"/>
      <c r="I312" s="45"/>
      <c r="J312" s="47"/>
    </row>
    <row r="313">
      <c r="A313" s="30" t="s">
        <v>455</v>
      </c>
      <c r="B313" s="31"/>
      <c r="C313" s="32" t="s">
        <v>5313</v>
      </c>
      <c r="D313" s="33"/>
      <c r="E313" s="30" t="s">
        <v>5314</v>
      </c>
      <c r="F313" s="33"/>
      <c r="G313" s="33"/>
      <c r="H313" s="33"/>
      <c r="I313" s="34">
        <f>SUMIFS(I314:I409,A314:A409,"P")</f>
        <v>0</v>
      </c>
      <c r="J313" s="35"/>
    </row>
    <row r="314" ht="30">
      <c r="A314" s="36" t="s">
        <v>458</v>
      </c>
      <c r="B314" s="36">
        <v>74</v>
      </c>
      <c r="C314" s="37" t="s">
        <v>13174</v>
      </c>
      <c r="D314" s="36" t="s">
        <v>460</v>
      </c>
      <c r="E314" s="38" t="s">
        <v>13175</v>
      </c>
      <c r="F314" s="39" t="s">
        <v>743</v>
      </c>
      <c r="G314" s="40">
        <v>123.83</v>
      </c>
      <c r="H314" s="41">
        <v>0</v>
      </c>
      <c r="I314" s="42">
        <f>ROUND(G314*H314,P4)</f>
        <v>0</v>
      </c>
      <c r="J314" s="39" t="s">
        <v>2348</v>
      </c>
      <c r="O314" s="43">
        <f>I314*0.21</f>
        <v>0</v>
      </c>
      <c r="P314">
        <v>3</v>
      </c>
    </row>
    <row r="315">
      <c r="A315" s="36" t="s">
        <v>464</v>
      </c>
      <c r="B315" s="44"/>
      <c r="C315" s="45"/>
      <c r="D315" s="45"/>
      <c r="E315" s="46" t="s">
        <v>460</v>
      </c>
      <c r="F315" s="45"/>
      <c r="G315" s="45"/>
      <c r="H315" s="45"/>
      <c r="I315" s="45"/>
      <c r="J315" s="47"/>
    </row>
    <row r="316">
      <c r="A316" s="36" t="s">
        <v>465</v>
      </c>
      <c r="B316" s="44"/>
      <c r="C316" s="45"/>
      <c r="D316" s="45"/>
      <c r="E316" s="48" t="s">
        <v>13176</v>
      </c>
      <c r="F316" s="45"/>
      <c r="G316" s="45"/>
      <c r="H316" s="45"/>
      <c r="I316" s="45"/>
      <c r="J316" s="47"/>
    </row>
    <row r="317">
      <c r="A317" s="36" t="s">
        <v>467</v>
      </c>
      <c r="B317" s="44"/>
      <c r="C317" s="45"/>
      <c r="D317" s="45"/>
      <c r="E317" s="46" t="s">
        <v>460</v>
      </c>
      <c r="F317" s="45"/>
      <c r="G317" s="45"/>
      <c r="H317" s="45"/>
      <c r="I317" s="45"/>
      <c r="J317" s="47"/>
    </row>
    <row r="318">
      <c r="A318" s="36" t="s">
        <v>458</v>
      </c>
      <c r="B318" s="36">
        <v>75</v>
      </c>
      <c r="C318" s="37" t="s">
        <v>13177</v>
      </c>
      <c r="D318" s="36" t="s">
        <v>460</v>
      </c>
      <c r="E318" s="38" t="s">
        <v>13178</v>
      </c>
      <c r="F318" s="39" t="s">
        <v>751</v>
      </c>
      <c r="G318" s="40">
        <v>5</v>
      </c>
      <c r="H318" s="41">
        <v>0</v>
      </c>
      <c r="I318" s="42">
        <f>ROUND(G318*H318,P4)</f>
        <v>0</v>
      </c>
      <c r="J318" s="39" t="s">
        <v>2348</v>
      </c>
      <c r="O318" s="43">
        <f>I318*0.21</f>
        <v>0</v>
      </c>
      <c r="P318">
        <v>3</v>
      </c>
    </row>
    <row r="319">
      <c r="A319" s="36" t="s">
        <v>464</v>
      </c>
      <c r="B319" s="44"/>
      <c r="C319" s="45"/>
      <c r="D319" s="45"/>
      <c r="E319" s="46" t="s">
        <v>460</v>
      </c>
      <c r="F319" s="45"/>
      <c r="G319" s="45"/>
      <c r="H319" s="45"/>
      <c r="I319" s="45"/>
      <c r="J319" s="47"/>
    </row>
    <row r="320">
      <c r="A320" s="36" t="s">
        <v>465</v>
      </c>
      <c r="B320" s="44"/>
      <c r="C320" s="45"/>
      <c r="D320" s="45"/>
      <c r="E320" s="48" t="s">
        <v>12358</v>
      </c>
      <c r="F320" s="45"/>
      <c r="G320" s="45"/>
      <c r="H320" s="45"/>
      <c r="I320" s="45"/>
      <c r="J320" s="47"/>
    </row>
    <row r="321">
      <c r="A321" s="36" t="s">
        <v>467</v>
      </c>
      <c r="B321" s="44"/>
      <c r="C321" s="45"/>
      <c r="D321" s="45"/>
      <c r="E321" s="46" t="s">
        <v>460</v>
      </c>
      <c r="F321" s="45"/>
      <c r="G321" s="45"/>
      <c r="H321" s="45"/>
      <c r="I321" s="45"/>
      <c r="J321" s="47"/>
    </row>
    <row r="322">
      <c r="A322" s="36" t="s">
        <v>458</v>
      </c>
      <c r="B322" s="36">
        <v>76</v>
      </c>
      <c r="C322" s="37" t="s">
        <v>12880</v>
      </c>
      <c r="D322" s="36" t="s">
        <v>460</v>
      </c>
      <c r="E322" s="38" t="s">
        <v>12881</v>
      </c>
      <c r="F322" s="39" t="s">
        <v>751</v>
      </c>
      <c r="G322" s="40">
        <v>1</v>
      </c>
      <c r="H322" s="41">
        <v>0</v>
      </c>
      <c r="I322" s="42">
        <f>ROUND(G322*H322,P4)</f>
        <v>0</v>
      </c>
      <c r="J322" s="39" t="s">
        <v>2348</v>
      </c>
      <c r="O322" s="43">
        <f>I322*0.21</f>
        <v>0</v>
      </c>
      <c r="P322">
        <v>3</v>
      </c>
    </row>
    <row r="323">
      <c r="A323" s="36" t="s">
        <v>464</v>
      </c>
      <c r="B323" s="44"/>
      <c r="C323" s="45"/>
      <c r="D323" s="45"/>
      <c r="E323" s="46" t="s">
        <v>460</v>
      </c>
      <c r="F323" s="45"/>
      <c r="G323" s="45"/>
      <c r="H323" s="45"/>
      <c r="I323" s="45"/>
      <c r="J323" s="47"/>
    </row>
    <row r="324">
      <c r="A324" s="36" t="s">
        <v>465</v>
      </c>
      <c r="B324" s="44"/>
      <c r="C324" s="45"/>
      <c r="D324" s="45"/>
      <c r="E324" s="48" t="s">
        <v>10201</v>
      </c>
      <c r="F324" s="45"/>
      <c r="G324" s="45"/>
      <c r="H324" s="45"/>
      <c r="I324" s="45"/>
      <c r="J324" s="47"/>
    </row>
    <row r="325">
      <c r="A325" s="36" t="s">
        <v>467</v>
      </c>
      <c r="B325" s="44"/>
      <c r="C325" s="45"/>
      <c r="D325" s="45"/>
      <c r="E325" s="46" t="s">
        <v>460</v>
      </c>
      <c r="F325" s="45"/>
      <c r="G325" s="45"/>
      <c r="H325" s="45"/>
      <c r="I325" s="45"/>
      <c r="J325" s="47"/>
    </row>
    <row r="326" ht="30">
      <c r="A326" s="36" t="s">
        <v>458</v>
      </c>
      <c r="B326" s="36">
        <v>77</v>
      </c>
      <c r="C326" s="37" t="s">
        <v>13179</v>
      </c>
      <c r="D326" s="36" t="s">
        <v>460</v>
      </c>
      <c r="E326" s="38" t="s">
        <v>13180</v>
      </c>
      <c r="F326" s="39" t="s">
        <v>751</v>
      </c>
      <c r="G326" s="40">
        <v>1</v>
      </c>
      <c r="H326" s="41">
        <v>0</v>
      </c>
      <c r="I326" s="42">
        <f>ROUND(G326*H326,P4)</f>
        <v>0</v>
      </c>
      <c r="J326" s="39" t="s">
        <v>2348</v>
      </c>
      <c r="O326" s="43">
        <f>I326*0.21</f>
        <v>0</v>
      </c>
      <c r="P326">
        <v>3</v>
      </c>
    </row>
    <row r="327">
      <c r="A327" s="36" t="s">
        <v>464</v>
      </c>
      <c r="B327" s="44"/>
      <c r="C327" s="45"/>
      <c r="D327" s="45"/>
      <c r="E327" s="46" t="s">
        <v>460</v>
      </c>
      <c r="F327" s="45"/>
      <c r="G327" s="45"/>
      <c r="H327" s="45"/>
      <c r="I327" s="45"/>
      <c r="J327" s="47"/>
    </row>
    <row r="328">
      <c r="A328" s="36" t="s">
        <v>465</v>
      </c>
      <c r="B328" s="44"/>
      <c r="C328" s="45"/>
      <c r="D328" s="45"/>
      <c r="E328" s="48" t="s">
        <v>10201</v>
      </c>
      <c r="F328" s="45"/>
      <c r="G328" s="45"/>
      <c r="H328" s="45"/>
      <c r="I328" s="45"/>
      <c r="J328" s="47"/>
    </row>
    <row r="329">
      <c r="A329" s="36" t="s">
        <v>467</v>
      </c>
      <c r="B329" s="44"/>
      <c r="C329" s="45"/>
      <c r="D329" s="45"/>
      <c r="E329" s="46" t="s">
        <v>460</v>
      </c>
      <c r="F329" s="45"/>
      <c r="G329" s="45"/>
      <c r="H329" s="45"/>
      <c r="I329" s="45"/>
      <c r="J329" s="47"/>
    </row>
    <row r="330">
      <c r="A330" s="36" t="s">
        <v>458</v>
      </c>
      <c r="B330" s="36">
        <v>78</v>
      </c>
      <c r="C330" s="37" t="s">
        <v>12886</v>
      </c>
      <c r="D330" s="36" t="s">
        <v>460</v>
      </c>
      <c r="E330" s="38" t="s">
        <v>12887</v>
      </c>
      <c r="F330" s="39" t="s">
        <v>751</v>
      </c>
      <c r="G330" s="40">
        <v>1</v>
      </c>
      <c r="H330" s="41">
        <v>0</v>
      </c>
      <c r="I330" s="42">
        <f>ROUND(G330*H330,P4)</f>
        <v>0</v>
      </c>
      <c r="J330" s="39" t="s">
        <v>2348</v>
      </c>
      <c r="O330" s="43">
        <f>I330*0.21</f>
        <v>0</v>
      </c>
      <c r="P330">
        <v>3</v>
      </c>
    </row>
    <row r="331">
      <c r="A331" s="36" t="s">
        <v>464</v>
      </c>
      <c r="B331" s="44"/>
      <c r="C331" s="45"/>
      <c r="D331" s="45"/>
      <c r="E331" s="46" t="s">
        <v>460</v>
      </c>
      <c r="F331" s="45"/>
      <c r="G331" s="45"/>
      <c r="H331" s="45"/>
      <c r="I331" s="45"/>
      <c r="J331" s="47"/>
    </row>
    <row r="332">
      <c r="A332" s="36" t="s">
        <v>465</v>
      </c>
      <c r="B332" s="44"/>
      <c r="C332" s="45"/>
      <c r="D332" s="45"/>
      <c r="E332" s="48" t="s">
        <v>10201</v>
      </c>
      <c r="F332" s="45"/>
      <c r="G332" s="45"/>
      <c r="H332" s="45"/>
      <c r="I332" s="45"/>
      <c r="J332" s="47"/>
    </row>
    <row r="333">
      <c r="A333" s="36" t="s">
        <v>467</v>
      </c>
      <c r="B333" s="44"/>
      <c r="C333" s="45"/>
      <c r="D333" s="45"/>
      <c r="E333" s="46" t="s">
        <v>460</v>
      </c>
      <c r="F333" s="45"/>
      <c r="G333" s="45"/>
      <c r="H333" s="45"/>
      <c r="I333" s="45"/>
      <c r="J333" s="47"/>
    </row>
    <row r="334" ht="30">
      <c r="A334" s="36" t="s">
        <v>458</v>
      </c>
      <c r="B334" s="36">
        <v>79</v>
      </c>
      <c r="C334" s="37" t="s">
        <v>12888</v>
      </c>
      <c r="D334" s="36" t="s">
        <v>460</v>
      </c>
      <c r="E334" s="38" t="s">
        <v>12889</v>
      </c>
      <c r="F334" s="39" t="s">
        <v>751</v>
      </c>
      <c r="G334" s="40">
        <v>1</v>
      </c>
      <c r="H334" s="41">
        <v>0</v>
      </c>
      <c r="I334" s="42">
        <f>ROUND(G334*H334,P4)</f>
        <v>0</v>
      </c>
      <c r="J334" s="39" t="s">
        <v>2348</v>
      </c>
      <c r="O334" s="43">
        <f>I334*0.21</f>
        <v>0</v>
      </c>
      <c r="P334">
        <v>3</v>
      </c>
    </row>
    <row r="335">
      <c r="A335" s="36" t="s">
        <v>464</v>
      </c>
      <c r="B335" s="44"/>
      <c r="C335" s="45"/>
      <c r="D335" s="45"/>
      <c r="E335" s="46" t="s">
        <v>460</v>
      </c>
      <c r="F335" s="45"/>
      <c r="G335" s="45"/>
      <c r="H335" s="45"/>
      <c r="I335" s="45"/>
      <c r="J335" s="47"/>
    </row>
    <row r="336">
      <c r="A336" s="36" t="s">
        <v>465</v>
      </c>
      <c r="B336" s="44"/>
      <c r="C336" s="45"/>
      <c r="D336" s="45"/>
      <c r="E336" s="48" t="s">
        <v>10201</v>
      </c>
      <c r="F336" s="45"/>
      <c r="G336" s="45"/>
      <c r="H336" s="45"/>
      <c r="I336" s="45"/>
      <c r="J336" s="47"/>
    </row>
    <row r="337">
      <c r="A337" s="36" t="s">
        <v>467</v>
      </c>
      <c r="B337" s="44"/>
      <c r="C337" s="45"/>
      <c r="D337" s="45"/>
      <c r="E337" s="46" t="s">
        <v>460</v>
      </c>
      <c r="F337" s="45"/>
      <c r="G337" s="45"/>
      <c r="H337" s="45"/>
      <c r="I337" s="45"/>
      <c r="J337" s="47"/>
    </row>
    <row r="338" ht="30">
      <c r="A338" s="36" t="s">
        <v>458</v>
      </c>
      <c r="B338" s="36">
        <v>80</v>
      </c>
      <c r="C338" s="37" t="s">
        <v>13181</v>
      </c>
      <c r="D338" s="36" t="s">
        <v>460</v>
      </c>
      <c r="E338" s="38" t="s">
        <v>13182</v>
      </c>
      <c r="F338" s="39" t="s">
        <v>751</v>
      </c>
      <c r="G338" s="40">
        <v>3</v>
      </c>
      <c r="H338" s="41">
        <v>0</v>
      </c>
      <c r="I338" s="42">
        <f>ROUND(G338*H338,P4)</f>
        <v>0</v>
      </c>
      <c r="J338" s="39" t="s">
        <v>2348</v>
      </c>
      <c r="O338" s="43">
        <f>I338*0.21</f>
        <v>0</v>
      </c>
      <c r="P338">
        <v>3</v>
      </c>
    </row>
    <row r="339">
      <c r="A339" s="36" t="s">
        <v>464</v>
      </c>
      <c r="B339" s="44"/>
      <c r="C339" s="45"/>
      <c r="D339" s="45"/>
      <c r="E339" s="46" t="s">
        <v>460</v>
      </c>
      <c r="F339" s="45"/>
      <c r="G339" s="45"/>
      <c r="H339" s="45"/>
      <c r="I339" s="45"/>
      <c r="J339" s="47"/>
    </row>
    <row r="340">
      <c r="A340" s="36" t="s">
        <v>465</v>
      </c>
      <c r="B340" s="44"/>
      <c r="C340" s="45"/>
      <c r="D340" s="45"/>
      <c r="E340" s="48" t="s">
        <v>12390</v>
      </c>
      <c r="F340" s="45"/>
      <c r="G340" s="45"/>
      <c r="H340" s="45"/>
      <c r="I340" s="45"/>
      <c r="J340" s="47"/>
    </row>
    <row r="341">
      <c r="A341" s="36" t="s">
        <v>467</v>
      </c>
      <c r="B341" s="44"/>
      <c r="C341" s="45"/>
      <c r="D341" s="45"/>
      <c r="E341" s="46" t="s">
        <v>460</v>
      </c>
      <c r="F341" s="45"/>
      <c r="G341" s="45"/>
      <c r="H341" s="45"/>
      <c r="I341" s="45"/>
      <c r="J341" s="47"/>
    </row>
    <row r="342" ht="30">
      <c r="A342" s="36" t="s">
        <v>458</v>
      </c>
      <c r="B342" s="36">
        <v>81</v>
      </c>
      <c r="C342" s="37" t="s">
        <v>13183</v>
      </c>
      <c r="D342" s="36" t="s">
        <v>460</v>
      </c>
      <c r="E342" s="38" t="s">
        <v>13184</v>
      </c>
      <c r="F342" s="39" t="s">
        <v>751</v>
      </c>
      <c r="G342" s="40">
        <v>3</v>
      </c>
      <c r="H342" s="41">
        <v>0</v>
      </c>
      <c r="I342" s="42">
        <f>ROUND(G342*H342,P4)</f>
        <v>0</v>
      </c>
      <c r="J342" s="39" t="s">
        <v>2348</v>
      </c>
      <c r="O342" s="43">
        <f>I342*0.21</f>
        <v>0</v>
      </c>
      <c r="P342">
        <v>3</v>
      </c>
    </row>
    <row r="343">
      <c r="A343" s="36" t="s">
        <v>464</v>
      </c>
      <c r="B343" s="44"/>
      <c r="C343" s="45"/>
      <c r="D343" s="45"/>
      <c r="E343" s="46" t="s">
        <v>460</v>
      </c>
      <c r="F343" s="45"/>
      <c r="G343" s="45"/>
      <c r="H343" s="45"/>
      <c r="I343" s="45"/>
      <c r="J343" s="47"/>
    </row>
    <row r="344">
      <c r="A344" s="36" t="s">
        <v>465</v>
      </c>
      <c r="B344" s="44"/>
      <c r="C344" s="45"/>
      <c r="D344" s="45"/>
      <c r="E344" s="48" t="s">
        <v>12390</v>
      </c>
      <c r="F344" s="45"/>
      <c r="G344" s="45"/>
      <c r="H344" s="45"/>
      <c r="I344" s="45"/>
      <c r="J344" s="47"/>
    </row>
    <row r="345">
      <c r="A345" s="36" t="s">
        <v>467</v>
      </c>
      <c r="B345" s="44"/>
      <c r="C345" s="45"/>
      <c r="D345" s="45"/>
      <c r="E345" s="46" t="s">
        <v>460</v>
      </c>
      <c r="F345" s="45"/>
      <c r="G345" s="45"/>
      <c r="H345" s="45"/>
      <c r="I345" s="45"/>
      <c r="J345" s="47"/>
    </row>
    <row r="346" ht="30">
      <c r="A346" s="36" t="s">
        <v>458</v>
      </c>
      <c r="B346" s="36">
        <v>82</v>
      </c>
      <c r="C346" s="37" t="s">
        <v>13185</v>
      </c>
      <c r="D346" s="36" t="s">
        <v>460</v>
      </c>
      <c r="E346" s="38" t="s">
        <v>13186</v>
      </c>
      <c r="F346" s="39" t="s">
        <v>743</v>
      </c>
      <c r="G346" s="40">
        <v>122</v>
      </c>
      <c r="H346" s="41">
        <v>0</v>
      </c>
      <c r="I346" s="42">
        <f>ROUND(G346*H346,P4)</f>
        <v>0</v>
      </c>
      <c r="J346" s="39" t="s">
        <v>2348</v>
      </c>
      <c r="O346" s="43">
        <f>I346*0.21</f>
        <v>0</v>
      </c>
      <c r="P346">
        <v>3</v>
      </c>
    </row>
    <row r="347">
      <c r="A347" s="36" t="s">
        <v>464</v>
      </c>
      <c r="B347" s="44"/>
      <c r="C347" s="45"/>
      <c r="D347" s="45"/>
      <c r="E347" s="46" t="s">
        <v>460</v>
      </c>
      <c r="F347" s="45"/>
      <c r="G347" s="45"/>
      <c r="H347" s="45"/>
      <c r="I347" s="45"/>
      <c r="J347" s="47"/>
    </row>
    <row r="348">
      <c r="A348" s="36" t="s">
        <v>465</v>
      </c>
      <c r="B348" s="44"/>
      <c r="C348" s="45"/>
      <c r="D348" s="45"/>
      <c r="E348" s="48" t="s">
        <v>13187</v>
      </c>
      <c r="F348" s="45"/>
      <c r="G348" s="45"/>
      <c r="H348" s="45"/>
      <c r="I348" s="45"/>
      <c r="J348" s="47"/>
    </row>
    <row r="349">
      <c r="A349" s="36" t="s">
        <v>467</v>
      </c>
      <c r="B349" s="44"/>
      <c r="C349" s="45"/>
      <c r="D349" s="45"/>
      <c r="E349" s="46" t="s">
        <v>460</v>
      </c>
      <c r="F349" s="45"/>
      <c r="G349" s="45"/>
      <c r="H349" s="45"/>
      <c r="I349" s="45"/>
      <c r="J349" s="47"/>
    </row>
    <row r="350" ht="30">
      <c r="A350" s="36" t="s">
        <v>458</v>
      </c>
      <c r="B350" s="36">
        <v>83</v>
      </c>
      <c r="C350" s="37" t="s">
        <v>13188</v>
      </c>
      <c r="D350" s="36" t="s">
        <v>460</v>
      </c>
      <c r="E350" s="38" t="s">
        <v>13189</v>
      </c>
      <c r="F350" s="39" t="s">
        <v>751</v>
      </c>
      <c r="G350" s="40">
        <v>8</v>
      </c>
      <c r="H350" s="41">
        <v>0</v>
      </c>
      <c r="I350" s="42">
        <f>ROUND(G350*H350,P4)</f>
        <v>0</v>
      </c>
      <c r="J350" s="39" t="s">
        <v>2348</v>
      </c>
      <c r="O350" s="43">
        <f>I350*0.21</f>
        <v>0</v>
      </c>
      <c r="P350">
        <v>3</v>
      </c>
    </row>
    <row r="351">
      <c r="A351" s="36" t="s">
        <v>464</v>
      </c>
      <c r="B351" s="44"/>
      <c r="C351" s="45"/>
      <c r="D351" s="45"/>
      <c r="E351" s="46" t="s">
        <v>460</v>
      </c>
      <c r="F351" s="45"/>
      <c r="G351" s="45"/>
      <c r="H351" s="45"/>
      <c r="I351" s="45"/>
      <c r="J351" s="47"/>
    </row>
    <row r="352">
      <c r="A352" s="36" t="s">
        <v>465</v>
      </c>
      <c r="B352" s="44"/>
      <c r="C352" s="45"/>
      <c r="D352" s="45"/>
      <c r="E352" s="48" t="s">
        <v>13190</v>
      </c>
      <c r="F352" s="45"/>
      <c r="G352" s="45"/>
      <c r="H352" s="45"/>
      <c r="I352" s="45"/>
      <c r="J352" s="47"/>
    </row>
    <row r="353">
      <c r="A353" s="36" t="s">
        <v>467</v>
      </c>
      <c r="B353" s="44"/>
      <c r="C353" s="45"/>
      <c r="D353" s="45"/>
      <c r="E353" s="46" t="s">
        <v>460</v>
      </c>
      <c r="F353" s="45"/>
      <c r="G353" s="45"/>
      <c r="H353" s="45"/>
      <c r="I353" s="45"/>
      <c r="J353" s="47"/>
    </row>
    <row r="354" ht="30">
      <c r="A354" s="36" t="s">
        <v>458</v>
      </c>
      <c r="B354" s="36">
        <v>84</v>
      </c>
      <c r="C354" s="37" t="s">
        <v>13191</v>
      </c>
      <c r="D354" s="36" t="s">
        <v>460</v>
      </c>
      <c r="E354" s="38" t="s">
        <v>13189</v>
      </c>
      <c r="F354" s="39" t="s">
        <v>751</v>
      </c>
      <c r="G354" s="40">
        <v>5</v>
      </c>
      <c r="H354" s="41">
        <v>0</v>
      </c>
      <c r="I354" s="42">
        <f>ROUND(G354*H354,P4)</f>
        <v>0</v>
      </c>
      <c r="J354" s="39" t="s">
        <v>2348</v>
      </c>
      <c r="O354" s="43">
        <f>I354*0.21</f>
        <v>0</v>
      </c>
      <c r="P354">
        <v>3</v>
      </c>
    </row>
    <row r="355">
      <c r="A355" s="36" t="s">
        <v>464</v>
      </c>
      <c r="B355" s="44"/>
      <c r="C355" s="45"/>
      <c r="D355" s="45"/>
      <c r="E355" s="46" t="s">
        <v>460</v>
      </c>
      <c r="F355" s="45"/>
      <c r="G355" s="45"/>
      <c r="H355" s="45"/>
      <c r="I355" s="45"/>
      <c r="J355" s="47"/>
    </row>
    <row r="356">
      <c r="A356" s="36" t="s">
        <v>465</v>
      </c>
      <c r="B356" s="44"/>
      <c r="C356" s="45"/>
      <c r="D356" s="45"/>
      <c r="E356" s="48" t="s">
        <v>12358</v>
      </c>
      <c r="F356" s="45"/>
      <c r="G356" s="45"/>
      <c r="H356" s="45"/>
      <c r="I356" s="45"/>
      <c r="J356" s="47"/>
    </row>
    <row r="357">
      <c r="A357" s="36" t="s">
        <v>467</v>
      </c>
      <c r="B357" s="44"/>
      <c r="C357" s="45"/>
      <c r="D357" s="45"/>
      <c r="E357" s="46" t="s">
        <v>460</v>
      </c>
      <c r="F357" s="45"/>
      <c r="G357" s="45"/>
      <c r="H357" s="45"/>
      <c r="I357" s="45"/>
      <c r="J357" s="47"/>
    </row>
    <row r="358">
      <c r="A358" s="36" t="s">
        <v>458</v>
      </c>
      <c r="B358" s="36">
        <v>85</v>
      </c>
      <c r="C358" s="37" t="s">
        <v>12917</v>
      </c>
      <c r="D358" s="36" t="s">
        <v>460</v>
      </c>
      <c r="E358" s="38" t="s">
        <v>12918</v>
      </c>
      <c r="F358" s="39" t="s">
        <v>751</v>
      </c>
      <c r="G358" s="40">
        <v>1</v>
      </c>
      <c r="H358" s="41">
        <v>0</v>
      </c>
      <c r="I358" s="42">
        <f>ROUND(G358*H358,P4)</f>
        <v>0</v>
      </c>
      <c r="J358" s="39" t="s">
        <v>2348</v>
      </c>
      <c r="O358" s="43">
        <f>I358*0.21</f>
        <v>0</v>
      </c>
      <c r="P358">
        <v>3</v>
      </c>
    </row>
    <row r="359">
      <c r="A359" s="36" t="s">
        <v>464</v>
      </c>
      <c r="B359" s="44"/>
      <c r="C359" s="45"/>
      <c r="D359" s="45"/>
      <c r="E359" s="46" t="s">
        <v>460</v>
      </c>
      <c r="F359" s="45"/>
      <c r="G359" s="45"/>
      <c r="H359" s="45"/>
      <c r="I359" s="45"/>
      <c r="J359" s="47"/>
    </row>
    <row r="360">
      <c r="A360" s="36" t="s">
        <v>465</v>
      </c>
      <c r="B360" s="44"/>
      <c r="C360" s="45"/>
      <c r="D360" s="45"/>
      <c r="E360" s="48" t="s">
        <v>10201</v>
      </c>
      <c r="F360" s="45"/>
      <c r="G360" s="45"/>
      <c r="H360" s="45"/>
      <c r="I360" s="45"/>
      <c r="J360" s="47"/>
    </row>
    <row r="361">
      <c r="A361" s="36" t="s">
        <v>467</v>
      </c>
      <c r="B361" s="44"/>
      <c r="C361" s="45"/>
      <c r="D361" s="45"/>
      <c r="E361" s="46" t="s">
        <v>460</v>
      </c>
      <c r="F361" s="45"/>
      <c r="G361" s="45"/>
      <c r="H361" s="45"/>
      <c r="I361" s="45"/>
      <c r="J361" s="47"/>
    </row>
    <row r="362">
      <c r="A362" s="36" t="s">
        <v>458</v>
      </c>
      <c r="B362" s="36">
        <v>86</v>
      </c>
      <c r="C362" s="37" t="s">
        <v>13192</v>
      </c>
      <c r="D362" s="36" t="s">
        <v>460</v>
      </c>
      <c r="E362" s="38" t="s">
        <v>13193</v>
      </c>
      <c r="F362" s="39" t="s">
        <v>751</v>
      </c>
      <c r="G362" s="40">
        <v>1</v>
      </c>
      <c r="H362" s="41">
        <v>0</v>
      </c>
      <c r="I362" s="42">
        <f>ROUND(G362*H362,P4)</f>
        <v>0</v>
      </c>
      <c r="J362" s="39" t="s">
        <v>2348</v>
      </c>
      <c r="O362" s="43">
        <f>I362*0.21</f>
        <v>0</v>
      </c>
      <c r="P362">
        <v>3</v>
      </c>
    </row>
    <row r="363">
      <c r="A363" s="36" t="s">
        <v>464</v>
      </c>
      <c r="B363" s="44"/>
      <c r="C363" s="45"/>
      <c r="D363" s="45"/>
      <c r="E363" s="46" t="s">
        <v>460</v>
      </c>
      <c r="F363" s="45"/>
      <c r="G363" s="45"/>
      <c r="H363" s="45"/>
      <c r="I363" s="45"/>
      <c r="J363" s="47"/>
    </row>
    <row r="364">
      <c r="A364" s="36" t="s">
        <v>465</v>
      </c>
      <c r="B364" s="44"/>
      <c r="C364" s="45"/>
      <c r="D364" s="45"/>
      <c r="E364" s="48" t="s">
        <v>10201</v>
      </c>
      <c r="F364" s="45"/>
      <c r="G364" s="45"/>
      <c r="H364" s="45"/>
      <c r="I364" s="45"/>
      <c r="J364" s="47"/>
    </row>
    <row r="365">
      <c r="A365" s="36" t="s">
        <v>467</v>
      </c>
      <c r="B365" s="44"/>
      <c r="C365" s="45"/>
      <c r="D365" s="45"/>
      <c r="E365" s="46" t="s">
        <v>460</v>
      </c>
      <c r="F365" s="45"/>
      <c r="G365" s="45"/>
      <c r="H365" s="45"/>
      <c r="I365" s="45"/>
      <c r="J365" s="47"/>
    </row>
    <row r="366">
      <c r="A366" s="36" t="s">
        <v>458</v>
      </c>
      <c r="B366" s="36">
        <v>87</v>
      </c>
      <c r="C366" s="37" t="s">
        <v>13194</v>
      </c>
      <c r="D366" s="36" t="s">
        <v>460</v>
      </c>
      <c r="E366" s="38" t="s">
        <v>13195</v>
      </c>
      <c r="F366" s="39" t="s">
        <v>751</v>
      </c>
      <c r="G366" s="40">
        <v>1</v>
      </c>
      <c r="H366" s="41">
        <v>0</v>
      </c>
      <c r="I366" s="42">
        <f>ROUND(G366*H366,P4)</f>
        <v>0</v>
      </c>
      <c r="J366" s="39" t="s">
        <v>2348</v>
      </c>
      <c r="O366" s="43">
        <f>I366*0.21</f>
        <v>0</v>
      </c>
      <c r="P366">
        <v>3</v>
      </c>
    </row>
    <row r="367">
      <c r="A367" s="36" t="s">
        <v>464</v>
      </c>
      <c r="B367" s="44"/>
      <c r="C367" s="45"/>
      <c r="D367" s="45"/>
      <c r="E367" s="46" t="s">
        <v>460</v>
      </c>
      <c r="F367" s="45"/>
      <c r="G367" s="45"/>
      <c r="H367" s="45"/>
      <c r="I367" s="45"/>
      <c r="J367" s="47"/>
    </row>
    <row r="368">
      <c r="A368" s="36" t="s">
        <v>465</v>
      </c>
      <c r="B368" s="44"/>
      <c r="C368" s="45"/>
      <c r="D368" s="45"/>
      <c r="E368" s="48" t="s">
        <v>10201</v>
      </c>
      <c r="F368" s="45"/>
      <c r="G368" s="45"/>
      <c r="H368" s="45"/>
      <c r="I368" s="45"/>
      <c r="J368" s="47"/>
    </row>
    <row r="369">
      <c r="A369" s="36" t="s">
        <v>467</v>
      </c>
      <c r="B369" s="44"/>
      <c r="C369" s="45"/>
      <c r="D369" s="45"/>
      <c r="E369" s="46" t="s">
        <v>460</v>
      </c>
      <c r="F369" s="45"/>
      <c r="G369" s="45"/>
      <c r="H369" s="45"/>
      <c r="I369" s="45"/>
      <c r="J369" s="47"/>
    </row>
    <row r="370">
      <c r="A370" s="36" t="s">
        <v>458</v>
      </c>
      <c r="B370" s="36">
        <v>88</v>
      </c>
      <c r="C370" s="37" t="s">
        <v>13196</v>
      </c>
      <c r="D370" s="36" t="s">
        <v>460</v>
      </c>
      <c r="E370" s="38" t="s">
        <v>13197</v>
      </c>
      <c r="F370" s="39" t="s">
        <v>743</v>
      </c>
      <c r="G370" s="40">
        <v>134</v>
      </c>
      <c r="H370" s="41">
        <v>0</v>
      </c>
      <c r="I370" s="42">
        <f>ROUND(G370*H370,P4)</f>
        <v>0</v>
      </c>
      <c r="J370" s="39" t="s">
        <v>2348</v>
      </c>
      <c r="O370" s="43">
        <f>I370*0.21</f>
        <v>0</v>
      </c>
      <c r="P370">
        <v>3</v>
      </c>
    </row>
    <row r="371">
      <c r="A371" s="36" t="s">
        <v>464</v>
      </c>
      <c r="B371" s="44"/>
      <c r="C371" s="45"/>
      <c r="D371" s="45"/>
      <c r="E371" s="46" t="s">
        <v>460</v>
      </c>
      <c r="F371" s="45"/>
      <c r="G371" s="45"/>
      <c r="H371" s="45"/>
      <c r="I371" s="45"/>
      <c r="J371" s="47"/>
    </row>
    <row r="372">
      <c r="A372" s="36" t="s">
        <v>465</v>
      </c>
      <c r="B372" s="44"/>
      <c r="C372" s="45"/>
      <c r="D372" s="45"/>
      <c r="E372" s="48" t="s">
        <v>13198</v>
      </c>
      <c r="F372" s="45"/>
      <c r="G372" s="45"/>
      <c r="H372" s="45"/>
      <c r="I372" s="45"/>
      <c r="J372" s="47"/>
    </row>
    <row r="373">
      <c r="A373" s="36" t="s">
        <v>467</v>
      </c>
      <c r="B373" s="44"/>
      <c r="C373" s="45"/>
      <c r="D373" s="45"/>
      <c r="E373" s="46" t="s">
        <v>460</v>
      </c>
      <c r="F373" s="45"/>
      <c r="G373" s="45"/>
      <c r="H373" s="45"/>
      <c r="I373" s="45"/>
      <c r="J373" s="47"/>
    </row>
    <row r="374">
      <c r="A374" s="36" t="s">
        <v>458</v>
      </c>
      <c r="B374" s="36">
        <v>89</v>
      </c>
      <c r="C374" s="37" t="s">
        <v>13199</v>
      </c>
      <c r="D374" s="36" t="s">
        <v>460</v>
      </c>
      <c r="E374" s="38" t="s">
        <v>13200</v>
      </c>
      <c r="F374" s="39" t="s">
        <v>743</v>
      </c>
      <c r="G374" s="40">
        <v>134</v>
      </c>
      <c r="H374" s="41">
        <v>0</v>
      </c>
      <c r="I374" s="42">
        <f>ROUND(G374*H374,P4)</f>
        <v>0</v>
      </c>
      <c r="J374" s="39" t="s">
        <v>2348</v>
      </c>
      <c r="O374" s="43">
        <f>I374*0.21</f>
        <v>0</v>
      </c>
      <c r="P374">
        <v>3</v>
      </c>
    </row>
    <row r="375">
      <c r="A375" s="36" t="s">
        <v>464</v>
      </c>
      <c r="B375" s="44"/>
      <c r="C375" s="45"/>
      <c r="D375" s="45"/>
      <c r="E375" s="46" t="s">
        <v>460</v>
      </c>
      <c r="F375" s="45"/>
      <c r="G375" s="45"/>
      <c r="H375" s="45"/>
      <c r="I375" s="45"/>
      <c r="J375" s="47"/>
    </row>
    <row r="376">
      <c r="A376" s="36" t="s">
        <v>465</v>
      </c>
      <c r="B376" s="44"/>
      <c r="C376" s="45"/>
      <c r="D376" s="45"/>
      <c r="E376" s="48" t="s">
        <v>13201</v>
      </c>
      <c r="F376" s="45"/>
      <c r="G376" s="45"/>
      <c r="H376" s="45"/>
      <c r="I376" s="45"/>
      <c r="J376" s="47"/>
    </row>
    <row r="377">
      <c r="A377" s="36" t="s">
        <v>467</v>
      </c>
      <c r="B377" s="44"/>
      <c r="C377" s="45"/>
      <c r="D377" s="45"/>
      <c r="E377" s="46" t="s">
        <v>460</v>
      </c>
      <c r="F377" s="45"/>
      <c r="G377" s="45"/>
      <c r="H377" s="45"/>
      <c r="I377" s="45"/>
      <c r="J377" s="47"/>
    </row>
    <row r="378">
      <c r="A378" s="36" t="s">
        <v>458</v>
      </c>
      <c r="B378" s="36">
        <v>90</v>
      </c>
      <c r="C378" s="37" t="s">
        <v>12931</v>
      </c>
      <c r="D378" s="36" t="s">
        <v>460</v>
      </c>
      <c r="E378" s="38" t="s">
        <v>12932</v>
      </c>
      <c r="F378" s="39" t="s">
        <v>751</v>
      </c>
      <c r="G378" s="40">
        <v>2</v>
      </c>
      <c r="H378" s="41">
        <v>0</v>
      </c>
      <c r="I378" s="42">
        <f>ROUND(G378*H378,P4)</f>
        <v>0</v>
      </c>
      <c r="J378" s="39" t="s">
        <v>2348</v>
      </c>
      <c r="O378" s="43">
        <f>I378*0.21</f>
        <v>0</v>
      </c>
      <c r="P378">
        <v>3</v>
      </c>
    </row>
    <row r="379">
      <c r="A379" s="36" t="s">
        <v>464</v>
      </c>
      <c r="B379" s="44"/>
      <c r="C379" s="45"/>
      <c r="D379" s="45"/>
      <c r="E379" s="46" t="s">
        <v>460</v>
      </c>
      <c r="F379" s="45"/>
      <c r="G379" s="45"/>
      <c r="H379" s="45"/>
      <c r="I379" s="45"/>
      <c r="J379" s="47"/>
    </row>
    <row r="380">
      <c r="A380" s="36" t="s">
        <v>465</v>
      </c>
      <c r="B380" s="44"/>
      <c r="C380" s="45"/>
      <c r="D380" s="45"/>
      <c r="E380" s="48" t="s">
        <v>11283</v>
      </c>
      <c r="F380" s="45"/>
      <c r="G380" s="45"/>
      <c r="H380" s="45"/>
      <c r="I380" s="45"/>
      <c r="J380" s="47"/>
    </row>
    <row r="381">
      <c r="A381" s="36" t="s">
        <v>467</v>
      </c>
      <c r="B381" s="44"/>
      <c r="C381" s="45"/>
      <c r="D381" s="45"/>
      <c r="E381" s="46" t="s">
        <v>460</v>
      </c>
      <c r="F381" s="45"/>
      <c r="G381" s="45"/>
      <c r="H381" s="45"/>
      <c r="I381" s="45"/>
      <c r="J381" s="47"/>
    </row>
    <row r="382">
      <c r="A382" s="36" t="s">
        <v>458</v>
      </c>
      <c r="B382" s="36">
        <v>91</v>
      </c>
      <c r="C382" s="37" t="s">
        <v>12933</v>
      </c>
      <c r="D382" s="36" t="s">
        <v>460</v>
      </c>
      <c r="E382" s="38" t="s">
        <v>12934</v>
      </c>
      <c r="F382" s="39" t="s">
        <v>751</v>
      </c>
      <c r="G382" s="40">
        <v>1</v>
      </c>
      <c r="H382" s="41">
        <v>0</v>
      </c>
      <c r="I382" s="42">
        <f>ROUND(G382*H382,P4)</f>
        <v>0</v>
      </c>
      <c r="J382" s="39" t="s">
        <v>2348</v>
      </c>
      <c r="O382" s="43">
        <f>I382*0.21</f>
        <v>0</v>
      </c>
      <c r="P382">
        <v>3</v>
      </c>
    </row>
    <row r="383">
      <c r="A383" s="36" t="s">
        <v>464</v>
      </c>
      <c r="B383" s="44"/>
      <c r="C383" s="45"/>
      <c r="D383" s="45"/>
      <c r="E383" s="46" t="s">
        <v>460</v>
      </c>
      <c r="F383" s="45"/>
      <c r="G383" s="45"/>
      <c r="H383" s="45"/>
      <c r="I383" s="45"/>
      <c r="J383" s="47"/>
    </row>
    <row r="384">
      <c r="A384" s="36" t="s">
        <v>465</v>
      </c>
      <c r="B384" s="44"/>
      <c r="C384" s="45"/>
      <c r="D384" s="45"/>
      <c r="E384" s="48" t="s">
        <v>10201</v>
      </c>
      <c r="F384" s="45"/>
      <c r="G384" s="45"/>
      <c r="H384" s="45"/>
      <c r="I384" s="45"/>
      <c r="J384" s="47"/>
    </row>
    <row r="385">
      <c r="A385" s="36" t="s">
        <v>467</v>
      </c>
      <c r="B385" s="44"/>
      <c r="C385" s="45"/>
      <c r="D385" s="45"/>
      <c r="E385" s="46" t="s">
        <v>460</v>
      </c>
      <c r="F385" s="45"/>
      <c r="G385" s="45"/>
      <c r="H385" s="45"/>
      <c r="I385" s="45"/>
      <c r="J385" s="47"/>
    </row>
    <row r="386">
      <c r="A386" s="36" t="s">
        <v>458</v>
      </c>
      <c r="B386" s="36">
        <v>92</v>
      </c>
      <c r="C386" s="37" t="s">
        <v>12935</v>
      </c>
      <c r="D386" s="36" t="s">
        <v>460</v>
      </c>
      <c r="E386" s="38" t="s">
        <v>12936</v>
      </c>
      <c r="F386" s="39" t="s">
        <v>751</v>
      </c>
      <c r="G386" s="40">
        <v>2</v>
      </c>
      <c r="H386" s="41">
        <v>0</v>
      </c>
      <c r="I386" s="42">
        <f>ROUND(G386*H386,P4)</f>
        <v>0</v>
      </c>
      <c r="J386" s="39" t="s">
        <v>2348</v>
      </c>
      <c r="O386" s="43">
        <f>I386*0.21</f>
        <v>0</v>
      </c>
      <c r="P386">
        <v>3</v>
      </c>
    </row>
    <row r="387">
      <c r="A387" s="36" t="s">
        <v>464</v>
      </c>
      <c r="B387" s="44"/>
      <c r="C387" s="45"/>
      <c r="D387" s="45"/>
      <c r="E387" s="46" t="s">
        <v>460</v>
      </c>
      <c r="F387" s="45"/>
      <c r="G387" s="45"/>
      <c r="H387" s="45"/>
      <c r="I387" s="45"/>
      <c r="J387" s="47"/>
    </row>
    <row r="388">
      <c r="A388" s="36" t="s">
        <v>465</v>
      </c>
      <c r="B388" s="44"/>
      <c r="C388" s="45"/>
      <c r="D388" s="45"/>
      <c r="E388" s="48" t="s">
        <v>11283</v>
      </c>
      <c r="F388" s="45"/>
      <c r="G388" s="45"/>
      <c r="H388" s="45"/>
      <c r="I388" s="45"/>
      <c r="J388" s="47"/>
    </row>
    <row r="389">
      <c r="A389" s="36" t="s">
        <v>467</v>
      </c>
      <c r="B389" s="44"/>
      <c r="C389" s="45"/>
      <c r="D389" s="45"/>
      <c r="E389" s="46" t="s">
        <v>460</v>
      </c>
      <c r="F389" s="45"/>
      <c r="G389" s="45"/>
      <c r="H389" s="45"/>
      <c r="I389" s="45"/>
      <c r="J389" s="47"/>
    </row>
    <row r="390">
      <c r="A390" s="36" t="s">
        <v>458</v>
      </c>
      <c r="B390" s="36">
        <v>93</v>
      </c>
      <c r="C390" s="37" t="s">
        <v>12937</v>
      </c>
      <c r="D390" s="36" t="s">
        <v>460</v>
      </c>
      <c r="E390" s="38" t="s">
        <v>12938</v>
      </c>
      <c r="F390" s="39" t="s">
        <v>743</v>
      </c>
      <c r="G390" s="40">
        <v>140</v>
      </c>
      <c r="H390" s="41">
        <v>0</v>
      </c>
      <c r="I390" s="42">
        <f>ROUND(G390*H390,P4)</f>
        <v>0</v>
      </c>
      <c r="J390" s="39" t="s">
        <v>2348</v>
      </c>
      <c r="O390" s="43">
        <f>I390*0.21</f>
        <v>0</v>
      </c>
      <c r="P390">
        <v>3</v>
      </c>
    </row>
    <row r="391">
      <c r="A391" s="36" t="s">
        <v>464</v>
      </c>
      <c r="B391" s="44"/>
      <c r="C391" s="45"/>
      <c r="D391" s="45"/>
      <c r="E391" s="46" t="s">
        <v>460</v>
      </c>
      <c r="F391" s="45"/>
      <c r="G391" s="45"/>
      <c r="H391" s="45"/>
      <c r="I391" s="45"/>
      <c r="J391" s="47"/>
    </row>
    <row r="392">
      <c r="A392" s="36" t="s">
        <v>465</v>
      </c>
      <c r="B392" s="44"/>
      <c r="C392" s="45"/>
      <c r="D392" s="45"/>
      <c r="E392" s="48" t="s">
        <v>13202</v>
      </c>
      <c r="F392" s="45"/>
      <c r="G392" s="45"/>
      <c r="H392" s="45"/>
      <c r="I392" s="45"/>
      <c r="J392" s="47"/>
    </row>
    <row r="393">
      <c r="A393" s="36" t="s">
        <v>467</v>
      </c>
      <c r="B393" s="44"/>
      <c r="C393" s="45"/>
      <c r="D393" s="45"/>
      <c r="E393" s="46" t="s">
        <v>460</v>
      </c>
      <c r="F393" s="45"/>
      <c r="G393" s="45"/>
      <c r="H393" s="45"/>
      <c r="I393" s="45"/>
      <c r="J393" s="47"/>
    </row>
    <row r="394">
      <c r="A394" s="36" t="s">
        <v>458</v>
      </c>
      <c r="B394" s="36">
        <v>94</v>
      </c>
      <c r="C394" s="37" t="s">
        <v>12940</v>
      </c>
      <c r="D394" s="36" t="s">
        <v>460</v>
      </c>
      <c r="E394" s="38" t="s">
        <v>12941</v>
      </c>
      <c r="F394" s="39" t="s">
        <v>743</v>
      </c>
      <c r="G394" s="40">
        <v>130</v>
      </c>
      <c r="H394" s="41">
        <v>0</v>
      </c>
      <c r="I394" s="42">
        <f>ROUND(G394*H394,P4)</f>
        <v>0</v>
      </c>
      <c r="J394" s="39" t="s">
        <v>2348</v>
      </c>
      <c r="O394" s="43">
        <f>I394*0.21</f>
        <v>0</v>
      </c>
      <c r="P394">
        <v>3</v>
      </c>
    </row>
    <row r="395">
      <c r="A395" s="36" t="s">
        <v>464</v>
      </c>
      <c r="B395" s="44"/>
      <c r="C395" s="45"/>
      <c r="D395" s="45"/>
      <c r="E395" s="46" t="s">
        <v>460</v>
      </c>
      <c r="F395" s="45"/>
      <c r="G395" s="45"/>
      <c r="H395" s="45"/>
      <c r="I395" s="45"/>
      <c r="J395" s="47"/>
    </row>
    <row r="396">
      <c r="A396" s="36" t="s">
        <v>465</v>
      </c>
      <c r="B396" s="44"/>
      <c r="C396" s="45"/>
      <c r="D396" s="45"/>
      <c r="E396" s="48" t="s">
        <v>13203</v>
      </c>
      <c r="F396" s="45"/>
      <c r="G396" s="45"/>
      <c r="H396" s="45"/>
      <c r="I396" s="45"/>
      <c r="J396" s="47"/>
    </row>
    <row r="397">
      <c r="A397" s="36" t="s">
        <v>467</v>
      </c>
      <c r="B397" s="44"/>
      <c r="C397" s="45"/>
      <c r="D397" s="45"/>
      <c r="E397" s="46" t="s">
        <v>460</v>
      </c>
      <c r="F397" s="45"/>
      <c r="G397" s="45"/>
      <c r="H397" s="45"/>
      <c r="I397" s="45"/>
      <c r="J397" s="47"/>
    </row>
    <row r="398">
      <c r="A398" s="36" t="s">
        <v>458</v>
      </c>
      <c r="B398" s="36">
        <v>95</v>
      </c>
      <c r="C398" s="37" t="s">
        <v>13204</v>
      </c>
      <c r="D398" s="36" t="s">
        <v>460</v>
      </c>
      <c r="E398" s="38" t="s">
        <v>13205</v>
      </c>
      <c r="F398" s="39" t="s">
        <v>751</v>
      </c>
      <c r="G398" s="40">
        <v>10</v>
      </c>
      <c r="H398" s="41">
        <v>0</v>
      </c>
      <c r="I398" s="42">
        <f>ROUND(G398*H398,P4)</f>
        <v>0</v>
      </c>
      <c r="J398" s="39" t="s">
        <v>463</v>
      </c>
      <c r="O398" s="43">
        <f>I398*0.21</f>
        <v>0</v>
      </c>
      <c r="P398">
        <v>3</v>
      </c>
    </row>
    <row r="399">
      <c r="A399" s="36" t="s">
        <v>464</v>
      </c>
      <c r="B399" s="44"/>
      <c r="C399" s="45"/>
      <c r="D399" s="45"/>
      <c r="E399" s="46" t="s">
        <v>460</v>
      </c>
      <c r="F399" s="45"/>
      <c r="G399" s="45"/>
      <c r="H399" s="45"/>
      <c r="I399" s="45"/>
      <c r="J399" s="47"/>
    </row>
    <row r="400">
      <c r="A400" s="36" t="s">
        <v>465</v>
      </c>
      <c r="B400" s="44"/>
      <c r="C400" s="45"/>
      <c r="D400" s="45"/>
      <c r="E400" s="48" t="s">
        <v>13206</v>
      </c>
      <c r="F400" s="45"/>
      <c r="G400" s="45"/>
      <c r="H400" s="45"/>
      <c r="I400" s="45"/>
      <c r="J400" s="47"/>
    </row>
    <row r="401">
      <c r="A401" s="36" t="s">
        <v>467</v>
      </c>
      <c r="B401" s="44"/>
      <c r="C401" s="45"/>
      <c r="D401" s="45"/>
      <c r="E401" s="46" t="s">
        <v>460</v>
      </c>
      <c r="F401" s="45"/>
      <c r="G401" s="45"/>
      <c r="H401" s="45"/>
      <c r="I401" s="45"/>
      <c r="J401" s="47"/>
    </row>
    <row r="402">
      <c r="A402" s="36" t="s">
        <v>458</v>
      </c>
      <c r="B402" s="36">
        <v>96</v>
      </c>
      <c r="C402" s="37" t="s">
        <v>13207</v>
      </c>
      <c r="D402" s="36" t="s">
        <v>460</v>
      </c>
      <c r="E402" s="38" t="s">
        <v>13208</v>
      </c>
      <c r="F402" s="39" t="s">
        <v>751</v>
      </c>
      <c r="G402" s="40">
        <v>1</v>
      </c>
      <c r="H402" s="41">
        <v>0</v>
      </c>
      <c r="I402" s="42">
        <f>ROUND(G402*H402,P4)</f>
        <v>0</v>
      </c>
      <c r="J402" s="39" t="s">
        <v>463</v>
      </c>
      <c r="O402" s="43">
        <f>I402*0.21</f>
        <v>0</v>
      </c>
      <c r="P402">
        <v>3</v>
      </c>
    </row>
    <row r="403">
      <c r="A403" s="36" t="s">
        <v>464</v>
      </c>
      <c r="B403" s="44"/>
      <c r="C403" s="45"/>
      <c r="D403" s="45"/>
      <c r="E403" s="46" t="s">
        <v>460</v>
      </c>
      <c r="F403" s="45"/>
      <c r="G403" s="45"/>
      <c r="H403" s="45"/>
      <c r="I403" s="45"/>
      <c r="J403" s="47"/>
    </row>
    <row r="404">
      <c r="A404" s="36" t="s">
        <v>465</v>
      </c>
      <c r="B404" s="44"/>
      <c r="C404" s="45"/>
      <c r="D404" s="45"/>
      <c r="E404" s="48" t="s">
        <v>10201</v>
      </c>
      <c r="F404" s="45"/>
      <c r="G404" s="45"/>
      <c r="H404" s="45"/>
      <c r="I404" s="45"/>
      <c r="J404" s="47"/>
    </row>
    <row r="405">
      <c r="A405" s="36" t="s">
        <v>467</v>
      </c>
      <c r="B405" s="44"/>
      <c r="C405" s="45"/>
      <c r="D405" s="45"/>
      <c r="E405" s="46" t="s">
        <v>460</v>
      </c>
      <c r="F405" s="45"/>
      <c r="G405" s="45"/>
      <c r="H405" s="45"/>
      <c r="I405" s="45"/>
      <c r="J405" s="47"/>
    </row>
    <row r="406">
      <c r="A406" s="36" t="s">
        <v>458</v>
      </c>
      <c r="B406" s="36">
        <v>97</v>
      </c>
      <c r="C406" s="37" t="s">
        <v>13209</v>
      </c>
      <c r="D406" s="36" t="s">
        <v>460</v>
      </c>
      <c r="E406" s="38" t="s">
        <v>13210</v>
      </c>
      <c r="F406" s="39" t="s">
        <v>751</v>
      </c>
      <c r="G406" s="40">
        <v>1</v>
      </c>
      <c r="H406" s="41">
        <v>0</v>
      </c>
      <c r="I406" s="42">
        <f>ROUND(G406*H406,P4)</f>
        <v>0</v>
      </c>
      <c r="J406" s="39" t="s">
        <v>463</v>
      </c>
      <c r="O406" s="43">
        <f>I406*0.21</f>
        <v>0</v>
      </c>
      <c r="P406">
        <v>3</v>
      </c>
    </row>
    <row r="407">
      <c r="A407" s="36" t="s">
        <v>464</v>
      </c>
      <c r="B407" s="44"/>
      <c r="C407" s="45"/>
      <c r="D407" s="45"/>
      <c r="E407" s="46" t="s">
        <v>460</v>
      </c>
      <c r="F407" s="45"/>
      <c r="G407" s="45"/>
      <c r="H407" s="45"/>
      <c r="I407" s="45"/>
      <c r="J407" s="47"/>
    </row>
    <row r="408">
      <c r="A408" s="36" t="s">
        <v>465</v>
      </c>
      <c r="B408" s="44"/>
      <c r="C408" s="45"/>
      <c r="D408" s="45"/>
      <c r="E408" s="48" t="s">
        <v>10201</v>
      </c>
      <c r="F408" s="45"/>
      <c r="G408" s="45"/>
      <c r="H408" s="45"/>
      <c r="I408" s="45"/>
      <c r="J408" s="47"/>
    </row>
    <row r="409">
      <c r="A409" s="36" t="s">
        <v>467</v>
      </c>
      <c r="B409" s="44"/>
      <c r="C409" s="45"/>
      <c r="D409" s="45"/>
      <c r="E409" s="46" t="s">
        <v>460</v>
      </c>
      <c r="F409" s="45"/>
      <c r="G409" s="45"/>
      <c r="H409" s="45"/>
      <c r="I409" s="45"/>
      <c r="J409" s="47"/>
    </row>
    <row r="410">
      <c r="A410" s="30" t="s">
        <v>455</v>
      </c>
      <c r="B410" s="31"/>
      <c r="C410" s="32" t="s">
        <v>5066</v>
      </c>
      <c r="D410" s="33"/>
      <c r="E410" s="30" t="s">
        <v>6461</v>
      </c>
      <c r="F410" s="33"/>
      <c r="G410" s="33"/>
      <c r="H410" s="33"/>
      <c r="I410" s="34">
        <f>SUMIFS(I411:I462,A411:A462,"P")</f>
        <v>0</v>
      </c>
      <c r="J410" s="35"/>
    </row>
    <row r="411" ht="30">
      <c r="A411" s="36" t="s">
        <v>458</v>
      </c>
      <c r="B411" s="36">
        <v>98</v>
      </c>
      <c r="C411" s="37" t="s">
        <v>6074</v>
      </c>
      <c r="D411" s="36" t="s">
        <v>460</v>
      </c>
      <c r="E411" s="38" t="s">
        <v>6075</v>
      </c>
      <c r="F411" s="39" t="s">
        <v>492</v>
      </c>
      <c r="G411" s="40">
        <v>22</v>
      </c>
      <c r="H411" s="41">
        <v>0</v>
      </c>
      <c r="I411" s="42">
        <f>ROUND(G411*H411,P4)</f>
        <v>0</v>
      </c>
      <c r="J411" s="39" t="s">
        <v>2348</v>
      </c>
      <c r="O411" s="43">
        <f>I411*0.21</f>
        <v>0</v>
      </c>
      <c r="P411">
        <v>3</v>
      </c>
    </row>
    <row r="412">
      <c r="A412" s="36" t="s">
        <v>464</v>
      </c>
      <c r="B412" s="44"/>
      <c r="C412" s="45"/>
      <c r="D412" s="45"/>
      <c r="E412" s="46" t="s">
        <v>460</v>
      </c>
      <c r="F412" s="45"/>
      <c r="G412" s="45"/>
      <c r="H412" s="45"/>
      <c r="I412" s="45"/>
      <c r="J412" s="47"/>
    </row>
    <row r="413">
      <c r="A413" s="36" t="s">
        <v>465</v>
      </c>
      <c r="B413" s="44"/>
      <c r="C413" s="45"/>
      <c r="D413" s="45"/>
      <c r="E413" s="48" t="s">
        <v>13211</v>
      </c>
      <c r="F413" s="45"/>
      <c r="G413" s="45"/>
      <c r="H413" s="45"/>
      <c r="I413" s="45"/>
      <c r="J413" s="47"/>
    </row>
    <row r="414">
      <c r="A414" s="36" t="s">
        <v>467</v>
      </c>
      <c r="B414" s="44"/>
      <c r="C414" s="45"/>
      <c r="D414" s="45"/>
      <c r="E414" s="46" t="s">
        <v>460</v>
      </c>
      <c r="F414" s="45"/>
      <c r="G414" s="45"/>
      <c r="H414" s="45"/>
      <c r="I414" s="45"/>
      <c r="J414" s="47"/>
    </row>
    <row r="415">
      <c r="A415" s="36" t="s">
        <v>458</v>
      </c>
      <c r="B415" s="36">
        <v>99</v>
      </c>
      <c r="C415" s="37" t="s">
        <v>12970</v>
      </c>
      <c r="D415" s="36" t="s">
        <v>460</v>
      </c>
      <c r="E415" s="38" t="s">
        <v>12971</v>
      </c>
      <c r="F415" s="39" t="s">
        <v>492</v>
      </c>
      <c r="G415" s="40">
        <v>5.7199999999999998</v>
      </c>
      <c r="H415" s="41">
        <v>0</v>
      </c>
      <c r="I415" s="42">
        <f>ROUND(G415*H415,P4)</f>
        <v>0</v>
      </c>
      <c r="J415" s="39" t="s">
        <v>2348</v>
      </c>
      <c r="O415" s="43">
        <f>I415*0.21</f>
        <v>0</v>
      </c>
      <c r="P415">
        <v>3</v>
      </c>
    </row>
    <row r="416">
      <c r="A416" s="36" t="s">
        <v>464</v>
      </c>
      <c r="B416" s="44"/>
      <c r="C416" s="45"/>
      <c r="D416" s="45"/>
      <c r="E416" s="46" t="s">
        <v>460</v>
      </c>
      <c r="F416" s="45"/>
      <c r="G416" s="45"/>
      <c r="H416" s="45"/>
      <c r="I416" s="45"/>
      <c r="J416" s="47"/>
    </row>
    <row r="417">
      <c r="A417" s="36" t="s">
        <v>465</v>
      </c>
      <c r="B417" s="44"/>
      <c r="C417" s="45"/>
      <c r="D417" s="45"/>
      <c r="E417" s="48" t="s">
        <v>13212</v>
      </c>
      <c r="F417" s="45"/>
      <c r="G417" s="45"/>
      <c r="H417" s="45"/>
      <c r="I417" s="45"/>
      <c r="J417" s="47"/>
    </row>
    <row r="418">
      <c r="A418" s="36" t="s">
        <v>467</v>
      </c>
      <c r="B418" s="44"/>
      <c r="C418" s="45"/>
      <c r="D418" s="45"/>
      <c r="E418" s="46" t="s">
        <v>460</v>
      </c>
      <c r="F418" s="45"/>
      <c r="G418" s="45"/>
      <c r="H418" s="45"/>
      <c r="I418" s="45"/>
      <c r="J418" s="47"/>
    </row>
    <row r="419" ht="30">
      <c r="A419" s="36" t="s">
        <v>458</v>
      </c>
      <c r="B419" s="36">
        <v>100</v>
      </c>
      <c r="C419" s="37" t="s">
        <v>13213</v>
      </c>
      <c r="D419" s="36" t="s">
        <v>460</v>
      </c>
      <c r="E419" s="38" t="s">
        <v>13214</v>
      </c>
      <c r="F419" s="39" t="s">
        <v>492</v>
      </c>
      <c r="G419" s="40">
        <v>5.7199999999999998</v>
      </c>
      <c r="H419" s="41">
        <v>0</v>
      </c>
      <c r="I419" s="42">
        <f>ROUND(G419*H419,P4)</f>
        <v>0</v>
      </c>
      <c r="J419" s="39" t="s">
        <v>2348</v>
      </c>
      <c r="O419" s="43">
        <f>I419*0.21</f>
        <v>0</v>
      </c>
      <c r="P419">
        <v>3</v>
      </c>
    </row>
    <row r="420">
      <c r="A420" s="36" t="s">
        <v>464</v>
      </c>
      <c r="B420" s="44"/>
      <c r="C420" s="45"/>
      <c r="D420" s="45"/>
      <c r="E420" s="46" t="s">
        <v>460</v>
      </c>
      <c r="F420" s="45"/>
      <c r="G420" s="45"/>
      <c r="H420" s="45"/>
      <c r="I420" s="45"/>
      <c r="J420" s="47"/>
    </row>
    <row r="421">
      <c r="A421" s="36" t="s">
        <v>465</v>
      </c>
      <c r="B421" s="44"/>
      <c r="C421" s="45"/>
      <c r="D421" s="45"/>
      <c r="E421" s="48" t="s">
        <v>13215</v>
      </c>
      <c r="F421" s="45"/>
      <c r="G421" s="45"/>
      <c r="H421" s="45"/>
      <c r="I421" s="45"/>
      <c r="J421" s="47"/>
    </row>
    <row r="422">
      <c r="A422" s="36" t="s">
        <v>467</v>
      </c>
      <c r="B422" s="44"/>
      <c r="C422" s="45"/>
      <c r="D422" s="45"/>
      <c r="E422" s="46" t="s">
        <v>460</v>
      </c>
      <c r="F422" s="45"/>
      <c r="G422" s="45"/>
      <c r="H422" s="45"/>
      <c r="I422" s="45"/>
      <c r="J422" s="47"/>
    </row>
    <row r="423">
      <c r="A423" s="36" t="s">
        <v>458</v>
      </c>
      <c r="B423" s="36">
        <v>101</v>
      </c>
      <c r="C423" s="37" t="s">
        <v>12973</v>
      </c>
      <c r="D423" s="36" t="s">
        <v>460</v>
      </c>
      <c r="E423" s="38" t="s">
        <v>12974</v>
      </c>
      <c r="F423" s="39" t="s">
        <v>751</v>
      </c>
      <c r="G423" s="40">
        <v>3</v>
      </c>
      <c r="H423" s="41">
        <v>0</v>
      </c>
      <c r="I423" s="42">
        <f>ROUND(G423*H423,P4)</f>
        <v>0</v>
      </c>
      <c r="J423" s="39" t="s">
        <v>2348</v>
      </c>
      <c r="O423" s="43">
        <f>I423*0.21</f>
        <v>0</v>
      </c>
      <c r="P423">
        <v>3</v>
      </c>
    </row>
    <row r="424">
      <c r="A424" s="36" t="s">
        <v>464</v>
      </c>
      <c r="B424" s="44"/>
      <c r="C424" s="45"/>
      <c r="D424" s="45"/>
      <c r="E424" s="46" t="s">
        <v>460</v>
      </c>
      <c r="F424" s="45"/>
      <c r="G424" s="45"/>
      <c r="H424" s="45"/>
      <c r="I424" s="45"/>
      <c r="J424" s="47"/>
    </row>
    <row r="425">
      <c r="A425" s="36" t="s">
        <v>465</v>
      </c>
      <c r="B425" s="44"/>
      <c r="C425" s="45"/>
      <c r="D425" s="45"/>
      <c r="E425" s="48" t="s">
        <v>13216</v>
      </c>
      <c r="F425" s="45"/>
      <c r="G425" s="45"/>
      <c r="H425" s="45"/>
      <c r="I425" s="45"/>
      <c r="J425" s="47"/>
    </row>
    <row r="426">
      <c r="A426" s="36" t="s">
        <v>467</v>
      </c>
      <c r="B426" s="44"/>
      <c r="C426" s="45"/>
      <c r="D426" s="45"/>
      <c r="E426" s="46" t="s">
        <v>460</v>
      </c>
      <c r="F426" s="45"/>
      <c r="G426" s="45"/>
      <c r="H426" s="45"/>
      <c r="I426" s="45"/>
      <c r="J426" s="47"/>
    </row>
    <row r="427" ht="30">
      <c r="A427" s="36" t="s">
        <v>458</v>
      </c>
      <c r="B427" s="36">
        <v>102</v>
      </c>
      <c r="C427" s="37" t="s">
        <v>12942</v>
      </c>
      <c r="D427" s="36" t="s">
        <v>460</v>
      </c>
      <c r="E427" s="38" t="s">
        <v>12943</v>
      </c>
      <c r="F427" s="39" t="s">
        <v>743</v>
      </c>
      <c r="G427" s="40">
        <v>25</v>
      </c>
      <c r="H427" s="41">
        <v>0</v>
      </c>
      <c r="I427" s="42">
        <f>ROUND(G427*H427,P4)</f>
        <v>0</v>
      </c>
      <c r="J427" s="39" t="s">
        <v>463</v>
      </c>
      <c r="O427" s="43">
        <f>I427*0.21</f>
        <v>0</v>
      </c>
      <c r="P427">
        <v>3</v>
      </c>
    </row>
    <row r="428">
      <c r="A428" s="36" t="s">
        <v>464</v>
      </c>
      <c r="B428" s="44"/>
      <c r="C428" s="45"/>
      <c r="D428" s="45"/>
      <c r="E428" s="46" t="s">
        <v>460</v>
      </c>
      <c r="F428" s="45"/>
      <c r="G428" s="45"/>
      <c r="H428" s="45"/>
      <c r="I428" s="45"/>
      <c r="J428" s="47"/>
    </row>
    <row r="429">
      <c r="A429" s="36" t="s">
        <v>465</v>
      </c>
      <c r="B429" s="44"/>
      <c r="C429" s="45"/>
      <c r="D429" s="45"/>
      <c r="E429" s="48" t="s">
        <v>12963</v>
      </c>
      <c r="F429" s="45"/>
      <c r="G429" s="45"/>
      <c r="H429" s="45"/>
      <c r="I429" s="45"/>
      <c r="J429" s="47"/>
    </row>
    <row r="430">
      <c r="A430" s="36" t="s">
        <v>467</v>
      </c>
      <c r="B430" s="44"/>
      <c r="C430" s="45"/>
      <c r="D430" s="45"/>
      <c r="E430" s="46" t="s">
        <v>460</v>
      </c>
      <c r="F430" s="45"/>
      <c r="G430" s="45"/>
      <c r="H430" s="45"/>
      <c r="I430" s="45"/>
      <c r="J430" s="47"/>
    </row>
    <row r="431">
      <c r="A431" s="36" t="s">
        <v>458</v>
      </c>
      <c r="B431" s="36">
        <v>103</v>
      </c>
      <c r="C431" s="37" t="s">
        <v>13217</v>
      </c>
      <c r="D431" s="36" t="s">
        <v>460</v>
      </c>
      <c r="E431" s="38" t="s">
        <v>13218</v>
      </c>
      <c r="F431" s="39" t="s">
        <v>751</v>
      </c>
      <c r="G431" s="40">
        <v>4</v>
      </c>
      <c r="H431" s="41">
        <v>0</v>
      </c>
      <c r="I431" s="42">
        <f>ROUND(G431*H431,P4)</f>
        <v>0</v>
      </c>
      <c r="J431" s="39" t="s">
        <v>463</v>
      </c>
      <c r="O431" s="43">
        <f>I431*0.21</f>
        <v>0</v>
      </c>
      <c r="P431">
        <v>3</v>
      </c>
    </row>
    <row r="432">
      <c r="A432" s="36" t="s">
        <v>464</v>
      </c>
      <c r="B432" s="44"/>
      <c r="C432" s="45"/>
      <c r="D432" s="45"/>
      <c r="E432" s="46" t="s">
        <v>460</v>
      </c>
      <c r="F432" s="45"/>
      <c r="G432" s="45"/>
      <c r="H432" s="45"/>
      <c r="I432" s="45"/>
      <c r="J432" s="47"/>
    </row>
    <row r="433">
      <c r="A433" s="36" t="s">
        <v>465</v>
      </c>
      <c r="B433" s="44"/>
      <c r="C433" s="45"/>
      <c r="D433" s="45"/>
      <c r="E433" s="48" t="s">
        <v>12520</v>
      </c>
      <c r="F433" s="45"/>
      <c r="G433" s="45"/>
      <c r="H433" s="45"/>
      <c r="I433" s="45"/>
      <c r="J433" s="47"/>
    </row>
    <row r="434">
      <c r="A434" s="36" t="s">
        <v>467</v>
      </c>
      <c r="B434" s="44"/>
      <c r="C434" s="45"/>
      <c r="D434" s="45"/>
      <c r="E434" s="46" t="s">
        <v>460</v>
      </c>
      <c r="F434" s="45"/>
      <c r="G434" s="45"/>
      <c r="H434" s="45"/>
      <c r="I434" s="45"/>
      <c r="J434" s="47"/>
    </row>
    <row r="435">
      <c r="A435" s="36" t="s">
        <v>458</v>
      </c>
      <c r="B435" s="36">
        <v>104</v>
      </c>
      <c r="C435" s="37" t="s">
        <v>13219</v>
      </c>
      <c r="D435" s="36" t="s">
        <v>460</v>
      </c>
      <c r="E435" s="38" t="s">
        <v>13220</v>
      </c>
      <c r="F435" s="39" t="s">
        <v>751</v>
      </c>
      <c r="G435" s="40">
        <v>4</v>
      </c>
      <c r="H435" s="41">
        <v>0</v>
      </c>
      <c r="I435" s="42">
        <f>ROUND(G435*H435,P4)</f>
        <v>0</v>
      </c>
      <c r="J435" s="39" t="s">
        <v>463</v>
      </c>
      <c r="O435" s="43">
        <f>I435*0.21</f>
        <v>0</v>
      </c>
      <c r="P435">
        <v>3</v>
      </c>
    </row>
    <row r="436">
      <c r="A436" s="36" t="s">
        <v>464</v>
      </c>
      <c r="B436" s="44"/>
      <c r="C436" s="45"/>
      <c r="D436" s="45"/>
      <c r="E436" s="46" t="s">
        <v>460</v>
      </c>
      <c r="F436" s="45"/>
      <c r="G436" s="45"/>
      <c r="H436" s="45"/>
      <c r="I436" s="45"/>
      <c r="J436" s="47"/>
    </row>
    <row r="437">
      <c r="A437" s="36" t="s">
        <v>465</v>
      </c>
      <c r="B437" s="44"/>
      <c r="C437" s="45"/>
      <c r="D437" s="45"/>
      <c r="E437" s="48" t="s">
        <v>12520</v>
      </c>
      <c r="F437" s="45"/>
      <c r="G437" s="45"/>
      <c r="H437" s="45"/>
      <c r="I437" s="45"/>
      <c r="J437" s="47"/>
    </row>
    <row r="438">
      <c r="A438" s="36" t="s">
        <v>467</v>
      </c>
      <c r="B438" s="44"/>
      <c r="C438" s="45"/>
      <c r="D438" s="45"/>
      <c r="E438" s="46" t="s">
        <v>460</v>
      </c>
      <c r="F438" s="45"/>
      <c r="G438" s="45"/>
      <c r="H438" s="45"/>
      <c r="I438" s="45"/>
      <c r="J438" s="47"/>
    </row>
    <row r="439">
      <c r="A439" s="36" t="s">
        <v>458</v>
      </c>
      <c r="B439" s="36">
        <v>105</v>
      </c>
      <c r="C439" s="37" t="s">
        <v>13221</v>
      </c>
      <c r="D439" s="36" t="s">
        <v>460</v>
      </c>
      <c r="E439" s="38" t="s">
        <v>13222</v>
      </c>
      <c r="F439" s="39" t="s">
        <v>751</v>
      </c>
      <c r="G439" s="40">
        <v>1</v>
      </c>
      <c r="H439" s="41">
        <v>0</v>
      </c>
      <c r="I439" s="42">
        <f>ROUND(G439*H439,P4)</f>
        <v>0</v>
      </c>
      <c r="J439" s="39" t="s">
        <v>463</v>
      </c>
      <c r="O439" s="43">
        <f>I439*0.21</f>
        <v>0</v>
      </c>
      <c r="P439">
        <v>3</v>
      </c>
    </row>
    <row r="440">
      <c r="A440" s="36" t="s">
        <v>464</v>
      </c>
      <c r="B440" s="44"/>
      <c r="C440" s="45"/>
      <c r="D440" s="45"/>
      <c r="E440" s="46" t="s">
        <v>460</v>
      </c>
      <c r="F440" s="45"/>
      <c r="G440" s="45"/>
      <c r="H440" s="45"/>
      <c r="I440" s="45"/>
      <c r="J440" s="47"/>
    </row>
    <row r="441">
      <c r="A441" s="36" t="s">
        <v>465</v>
      </c>
      <c r="B441" s="44"/>
      <c r="C441" s="45"/>
      <c r="D441" s="45"/>
      <c r="E441" s="48" t="s">
        <v>10201</v>
      </c>
      <c r="F441" s="45"/>
      <c r="G441" s="45"/>
      <c r="H441" s="45"/>
      <c r="I441" s="45"/>
      <c r="J441" s="47"/>
    </row>
    <row r="442">
      <c r="A442" s="36" t="s">
        <v>467</v>
      </c>
      <c r="B442" s="44"/>
      <c r="C442" s="45"/>
      <c r="D442" s="45"/>
      <c r="E442" s="46" t="s">
        <v>460</v>
      </c>
      <c r="F442" s="45"/>
      <c r="G442" s="45"/>
      <c r="H442" s="45"/>
      <c r="I442" s="45"/>
      <c r="J442" s="47"/>
    </row>
    <row r="443">
      <c r="A443" s="36" t="s">
        <v>458</v>
      </c>
      <c r="B443" s="36">
        <v>106</v>
      </c>
      <c r="C443" s="37" t="s">
        <v>12961</v>
      </c>
      <c r="D443" s="36" t="s">
        <v>460</v>
      </c>
      <c r="E443" s="38" t="s">
        <v>12962</v>
      </c>
      <c r="F443" s="39" t="s">
        <v>751</v>
      </c>
      <c r="G443" s="40">
        <v>15</v>
      </c>
      <c r="H443" s="41">
        <v>0</v>
      </c>
      <c r="I443" s="42">
        <f>ROUND(G443*H443,P4)</f>
        <v>0</v>
      </c>
      <c r="J443" s="39" t="s">
        <v>463</v>
      </c>
      <c r="O443" s="43">
        <f>I443*0.21</f>
        <v>0</v>
      </c>
      <c r="P443">
        <v>3</v>
      </c>
    </row>
    <row r="444">
      <c r="A444" s="36" t="s">
        <v>464</v>
      </c>
      <c r="B444" s="44"/>
      <c r="C444" s="45"/>
      <c r="D444" s="45"/>
      <c r="E444" s="46" t="s">
        <v>460</v>
      </c>
      <c r="F444" s="45"/>
      <c r="G444" s="45"/>
      <c r="H444" s="45"/>
      <c r="I444" s="45"/>
      <c r="J444" s="47"/>
    </row>
    <row r="445">
      <c r="A445" s="36" t="s">
        <v>465</v>
      </c>
      <c r="B445" s="44"/>
      <c r="C445" s="45"/>
      <c r="D445" s="45"/>
      <c r="E445" s="48" t="s">
        <v>12432</v>
      </c>
      <c r="F445" s="45"/>
      <c r="G445" s="45"/>
      <c r="H445" s="45"/>
      <c r="I445" s="45"/>
      <c r="J445" s="47"/>
    </row>
    <row r="446">
      <c r="A446" s="36" t="s">
        <v>467</v>
      </c>
      <c r="B446" s="44"/>
      <c r="C446" s="45"/>
      <c r="D446" s="45"/>
      <c r="E446" s="46" t="s">
        <v>460</v>
      </c>
      <c r="F446" s="45"/>
      <c r="G446" s="45"/>
      <c r="H446" s="45"/>
      <c r="I446" s="45"/>
      <c r="J446" s="47"/>
    </row>
    <row r="447">
      <c r="A447" s="36" t="s">
        <v>458</v>
      </c>
      <c r="B447" s="36">
        <v>107</v>
      </c>
      <c r="C447" s="37" t="s">
        <v>12964</v>
      </c>
      <c r="D447" s="36" t="s">
        <v>460</v>
      </c>
      <c r="E447" s="38" t="s">
        <v>12965</v>
      </c>
      <c r="F447" s="39" t="s">
        <v>751</v>
      </c>
      <c r="G447" s="40">
        <v>2</v>
      </c>
      <c r="H447" s="41">
        <v>0</v>
      </c>
      <c r="I447" s="42">
        <f>ROUND(G447*H447,P4)</f>
        <v>0</v>
      </c>
      <c r="J447" s="39" t="s">
        <v>463</v>
      </c>
      <c r="O447" s="43">
        <f>I447*0.21</f>
        <v>0</v>
      </c>
      <c r="P447">
        <v>3</v>
      </c>
    </row>
    <row r="448">
      <c r="A448" s="36" t="s">
        <v>464</v>
      </c>
      <c r="B448" s="44"/>
      <c r="C448" s="45"/>
      <c r="D448" s="45"/>
      <c r="E448" s="46" t="s">
        <v>460</v>
      </c>
      <c r="F448" s="45"/>
      <c r="G448" s="45"/>
      <c r="H448" s="45"/>
      <c r="I448" s="45"/>
      <c r="J448" s="47"/>
    </row>
    <row r="449">
      <c r="A449" s="36" t="s">
        <v>465</v>
      </c>
      <c r="B449" s="44"/>
      <c r="C449" s="45"/>
      <c r="D449" s="45"/>
      <c r="E449" s="48" t="s">
        <v>11283</v>
      </c>
      <c r="F449" s="45"/>
      <c r="G449" s="45"/>
      <c r="H449" s="45"/>
      <c r="I449" s="45"/>
      <c r="J449" s="47"/>
    </row>
    <row r="450">
      <c r="A450" s="36" t="s">
        <v>467</v>
      </c>
      <c r="B450" s="44"/>
      <c r="C450" s="45"/>
      <c r="D450" s="45"/>
      <c r="E450" s="46" t="s">
        <v>460</v>
      </c>
      <c r="F450" s="45"/>
      <c r="G450" s="45"/>
      <c r="H450" s="45"/>
      <c r="I450" s="45"/>
      <c r="J450" s="47"/>
    </row>
    <row r="451">
      <c r="A451" s="36" t="s">
        <v>458</v>
      </c>
      <c r="B451" s="36">
        <v>108</v>
      </c>
      <c r="C451" s="37" t="s">
        <v>12966</v>
      </c>
      <c r="D451" s="36" t="s">
        <v>460</v>
      </c>
      <c r="E451" s="38" t="s">
        <v>12967</v>
      </c>
      <c r="F451" s="39" t="s">
        <v>743</v>
      </c>
      <c r="G451" s="40">
        <v>25</v>
      </c>
      <c r="H451" s="41">
        <v>0</v>
      </c>
      <c r="I451" s="42">
        <f>ROUND(G451*H451,P4)</f>
        <v>0</v>
      </c>
      <c r="J451" s="39" t="s">
        <v>463</v>
      </c>
      <c r="O451" s="43">
        <f>I451*0.21</f>
        <v>0</v>
      </c>
      <c r="P451">
        <v>3</v>
      </c>
    </row>
    <row r="452">
      <c r="A452" s="36" t="s">
        <v>464</v>
      </c>
      <c r="B452" s="44"/>
      <c r="C452" s="45"/>
      <c r="D452" s="45"/>
      <c r="E452" s="46" t="s">
        <v>460</v>
      </c>
      <c r="F452" s="45"/>
      <c r="G452" s="45"/>
      <c r="H452" s="45"/>
      <c r="I452" s="45"/>
      <c r="J452" s="47"/>
    </row>
    <row r="453">
      <c r="A453" s="36" t="s">
        <v>465</v>
      </c>
      <c r="B453" s="44"/>
      <c r="C453" s="45"/>
      <c r="D453" s="45"/>
      <c r="E453" s="48" t="s">
        <v>12963</v>
      </c>
      <c r="F453" s="45"/>
      <c r="G453" s="45"/>
      <c r="H453" s="45"/>
      <c r="I453" s="45"/>
      <c r="J453" s="47"/>
    </row>
    <row r="454">
      <c r="A454" s="36" t="s">
        <v>467</v>
      </c>
      <c r="B454" s="44"/>
      <c r="C454" s="45"/>
      <c r="D454" s="45"/>
      <c r="E454" s="46" t="s">
        <v>460</v>
      </c>
      <c r="F454" s="45"/>
      <c r="G454" s="45"/>
      <c r="H454" s="45"/>
      <c r="I454" s="45"/>
      <c r="J454" s="47"/>
    </row>
    <row r="455" ht="30">
      <c r="A455" s="36" t="s">
        <v>458</v>
      </c>
      <c r="B455" s="36">
        <v>109</v>
      </c>
      <c r="C455" s="37" t="s">
        <v>13223</v>
      </c>
      <c r="D455" s="36" t="s">
        <v>460</v>
      </c>
      <c r="E455" s="38" t="s">
        <v>13224</v>
      </c>
      <c r="F455" s="39" t="s">
        <v>751</v>
      </c>
      <c r="G455" s="40">
        <v>1</v>
      </c>
      <c r="H455" s="41">
        <v>0</v>
      </c>
      <c r="I455" s="42">
        <f>ROUND(G455*H455,P4)</f>
        <v>0</v>
      </c>
      <c r="J455" s="39" t="s">
        <v>463</v>
      </c>
      <c r="O455" s="43">
        <f>I455*0.21</f>
        <v>0</v>
      </c>
      <c r="P455">
        <v>3</v>
      </c>
    </row>
    <row r="456">
      <c r="A456" s="36" t="s">
        <v>464</v>
      </c>
      <c r="B456" s="44"/>
      <c r="C456" s="45"/>
      <c r="D456" s="45"/>
      <c r="E456" s="46" t="s">
        <v>460</v>
      </c>
      <c r="F456" s="45"/>
      <c r="G456" s="45"/>
      <c r="H456" s="45"/>
      <c r="I456" s="45"/>
      <c r="J456" s="47"/>
    </row>
    <row r="457">
      <c r="A457" s="36" t="s">
        <v>465</v>
      </c>
      <c r="B457" s="44"/>
      <c r="C457" s="45"/>
      <c r="D457" s="45"/>
      <c r="E457" s="48" t="s">
        <v>10201</v>
      </c>
      <c r="F457" s="45"/>
      <c r="G457" s="45"/>
      <c r="H457" s="45"/>
      <c r="I457" s="45"/>
      <c r="J457" s="47"/>
    </row>
    <row r="458">
      <c r="A458" s="36" t="s">
        <v>467</v>
      </c>
      <c r="B458" s="44"/>
      <c r="C458" s="45"/>
      <c r="D458" s="45"/>
      <c r="E458" s="46" t="s">
        <v>460</v>
      </c>
      <c r="F458" s="45"/>
      <c r="G458" s="45"/>
      <c r="H458" s="45"/>
      <c r="I458" s="45"/>
      <c r="J458" s="47"/>
    </row>
    <row r="459" ht="30">
      <c r="A459" s="36" t="s">
        <v>458</v>
      </c>
      <c r="B459" s="36">
        <v>110</v>
      </c>
      <c r="C459" s="37" t="s">
        <v>13225</v>
      </c>
      <c r="D459" s="36" t="s">
        <v>460</v>
      </c>
      <c r="E459" s="38" t="s">
        <v>13226</v>
      </c>
      <c r="F459" s="39" t="s">
        <v>751</v>
      </c>
      <c r="G459" s="40">
        <v>3</v>
      </c>
      <c r="H459" s="41">
        <v>0</v>
      </c>
      <c r="I459" s="42">
        <f>ROUND(G459*H459,P4)</f>
        <v>0</v>
      </c>
      <c r="J459" s="39" t="s">
        <v>463</v>
      </c>
      <c r="O459" s="43">
        <f>I459*0.21</f>
        <v>0</v>
      </c>
      <c r="P459">
        <v>3</v>
      </c>
    </row>
    <row r="460">
      <c r="A460" s="36" t="s">
        <v>464</v>
      </c>
      <c r="B460" s="44"/>
      <c r="C460" s="45"/>
      <c r="D460" s="45"/>
      <c r="E460" s="46" t="s">
        <v>460</v>
      </c>
      <c r="F460" s="45"/>
      <c r="G460" s="45"/>
      <c r="H460" s="45"/>
      <c r="I460" s="45"/>
      <c r="J460" s="47"/>
    </row>
    <row r="461">
      <c r="A461" s="36" t="s">
        <v>465</v>
      </c>
      <c r="B461" s="44"/>
      <c r="C461" s="45"/>
      <c r="D461" s="45"/>
      <c r="E461" s="48" t="s">
        <v>12390</v>
      </c>
      <c r="F461" s="45"/>
      <c r="G461" s="45"/>
      <c r="H461" s="45"/>
      <c r="I461" s="45"/>
      <c r="J461" s="47"/>
    </row>
    <row r="462">
      <c r="A462" s="36" t="s">
        <v>467</v>
      </c>
      <c r="B462" s="44"/>
      <c r="C462" s="45"/>
      <c r="D462" s="45"/>
      <c r="E462" s="46" t="s">
        <v>460</v>
      </c>
      <c r="F462" s="45"/>
      <c r="G462" s="45"/>
      <c r="H462" s="45"/>
      <c r="I462" s="45"/>
      <c r="J462" s="47"/>
    </row>
    <row r="463">
      <c r="A463" s="30" t="s">
        <v>455</v>
      </c>
      <c r="B463" s="31"/>
      <c r="C463" s="32" t="s">
        <v>1178</v>
      </c>
      <c r="D463" s="33"/>
      <c r="E463" s="30" t="s">
        <v>1179</v>
      </c>
      <c r="F463" s="33"/>
      <c r="G463" s="33"/>
      <c r="H463" s="33"/>
      <c r="I463" s="34">
        <f>SUMIFS(I464:I467,A464:A467,"P")</f>
        <v>0</v>
      </c>
      <c r="J463" s="35"/>
    </row>
    <row r="464" ht="45">
      <c r="A464" s="36" t="s">
        <v>458</v>
      </c>
      <c r="B464" s="36">
        <v>111</v>
      </c>
      <c r="C464" s="37" t="s">
        <v>610</v>
      </c>
      <c r="D464" s="36" t="s">
        <v>611</v>
      </c>
      <c r="E464" s="38" t="s">
        <v>612</v>
      </c>
      <c r="F464" s="39" t="s">
        <v>613</v>
      </c>
      <c r="G464" s="40">
        <v>3671.73</v>
      </c>
      <c r="H464" s="41">
        <v>0</v>
      </c>
      <c r="I464" s="42">
        <f>ROUND(G464*H464,P4)</f>
        <v>0</v>
      </c>
      <c r="J464" s="39" t="s">
        <v>463</v>
      </c>
      <c r="O464" s="43">
        <f>I464*0.21</f>
        <v>0</v>
      </c>
      <c r="P464">
        <v>3</v>
      </c>
    </row>
    <row r="465">
      <c r="A465" s="36" t="s">
        <v>464</v>
      </c>
      <c r="B465" s="44"/>
      <c r="C465" s="45"/>
      <c r="D465" s="45"/>
      <c r="E465" s="38" t="s">
        <v>1180</v>
      </c>
      <c r="F465" s="45"/>
      <c r="G465" s="45"/>
      <c r="H465" s="45"/>
      <c r="I465" s="45"/>
      <c r="J465" s="47"/>
    </row>
    <row r="466" ht="240">
      <c r="A466" s="36" t="s">
        <v>465</v>
      </c>
      <c r="B466" s="44"/>
      <c r="C466" s="45"/>
      <c r="D466" s="45"/>
      <c r="E466" s="48" t="s">
        <v>13227</v>
      </c>
      <c r="F466" s="45"/>
      <c r="G466" s="45"/>
      <c r="H466" s="45"/>
      <c r="I466" s="45"/>
      <c r="J466" s="47"/>
    </row>
    <row r="467" ht="120">
      <c r="A467" s="36" t="s">
        <v>467</v>
      </c>
      <c r="B467" s="44"/>
      <c r="C467" s="45"/>
      <c r="D467" s="45"/>
      <c r="E467" s="38" t="s">
        <v>1181</v>
      </c>
      <c r="F467" s="45"/>
      <c r="G467" s="45"/>
      <c r="H467" s="45"/>
      <c r="I467" s="45"/>
      <c r="J467" s="47"/>
    </row>
    <row r="468">
      <c r="A468" s="30" t="s">
        <v>455</v>
      </c>
      <c r="B468" s="31"/>
      <c r="C468" s="32" t="s">
        <v>2567</v>
      </c>
      <c r="D468" s="33"/>
      <c r="E468" s="30" t="s">
        <v>2568</v>
      </c>
      <c r="F468" s="33"/>
      <c r="G468" s="33"/>
      <c r="H468" s="33"/>
      <c r="I468" s="34">
        <f>SUMIFS(I469:I472,A469:A472,"P")</f>
        <v>0</v>
      </c>
      <c r="J468" s="35"/>
    </row>
    <row r="469">
      <c r="A469" s="36" t="s">
        <v>458</v>
      </c>
      <c r="B469" s="36">
        <v>112</v>
      </c>
      <c r="C469" s="37" t="s">
        <v>12983</v>
      </c>
      <c r="D469" s="36" t="s">
        <v>460</v>
      </c>
      <c r="E469" s="38" t="s">
        <v>12984</v>
      </c>
      <c r="F469" s="39" t="s">
        <v>613</v>
      </c>
      <c r="G469" s="40">
        <v>3776.578</v>
      </c>
      <c r="H469" s="41">
        <v>0</v>
      </c>
      <c r="I469" s="42">
        <f>ROUND(G469*H469,P4)</f>
        <v>0</v>
      </c>
      <c r="J469" s="39" t="s">
        <v>2348</v>
      </c>
      <c r="O469" s="43">
        <f>I469*0.21</f>
        <v>0</v>
      </c>
      <c r="P469">
        <v>3</v>
      </c>
    </row>
    <row r="470">
      <c r="A470" s="36" t="s">
        <v>464</v>
      </c>
      <c r="B470" s="44"/>
      <c r="C470" s="45"/>
      <c r="D470" s="45"/>
      <c r="E470" s="46" t="s">
        <v>460</v>
      </c>
      <c r="F470" s="45"/>
      <c r="G470" s="45"/>
      <c r="H470" s="45"/>
      <c r="I470" s="45"/>
      <c r="J470" s="47"/>
    </row>
    <row r="471">
      <c r="A471" s="36" t="s">
        <v>465</v>
      </c>
      <c r="B471" s="44"/>
      <c r="C471" s="45"/>
      <c r="D471" s="45"/>
      <c r="E471" s="48" t="s">
        <v>13228</v>
      </c>
      <c r="F471" s="45"/>
      <c r="G471" s="45"/>
      <c r="H471" s="45"/>
      <c r="I471" s="45"/>
      <c r="J471" s="47"/>
    </row>
    <row r="472">
      <c r="A472" s="36" t="s">
        <v>467</v>
      </c>
      <c r="B472" s="44"/>
      <c r="C472" s="45"/>
      <c r="D472" s="45"/>
      <c r="E472" s="46" t="s">
        <v>460</v>
      </c>
      <c r="F472" s="45"/>
      <c r="G472" s="45"/>
      <c r="H472" s="45"/>
      <c r="I472" s="45"/>
      <c r="J472" s="47"/>
    </row>
    <row r="473">
      <c r="A473" s="30" t="s">
        <v>455</v>
      </c>
      <c r="B473" s="31"/>
      <c r="C473" s="32" t="s">
        <v>12624</v>
      </c>
      <c r="D473" s="33"/>
      <c r="E473" s="30" t="s">
        <v>12625</v>
      </c>
      <c r="F473" s="33"/>
      <c r="G473" s="33"/>
      <c r="H473" s="33"/>
      <c r="I473" s="34">
        <f>SUMIFS(I474:I481,A474:A481,"P")</f>
        <v>0</v>
      </c>
      <c r="J473" s="35"/>
    </row>
    <row r="474">
      <c r="A474" s="36" t="s">
        <v>458</v>
      </c>
      <c r="B474" s="36">
        <v>113</v>
      </c>
      <c r="C474" s="37" t="s">
        <v>12722</v>
      </c>
      <c r="D474" s="36" t="s">
        <v>460</v>
      </c>
      <c r="E474" s="38" t="s">
        <v>12627</v>
      </c>
      <c r="F474" s="39" t="s">
        <v>6122</v>
      </c>
      <c r="G474" s="40">
        <v>1</v>
      </c>
      <c r="H474" s="41">
        <v>0</v>
      </c>
      <c r="I474" s="42">
        <f>ROUND(G474*H474,P4)</f>
        <v>0</v>
      </c>
      <c r="J474" s="39" t="s">
        <v>2348</v>
      </c>
      <c r="O474" s="43">
        <f>I474*0.21</f>
        <v>0</v>
      </c>
      <c r="P474">
        <v>3</v>
      </c>
    </row>
    <row r="475">
      <c r="A475" s="36" t="s">
        <v>464</v>
      </c>
      <c r="B475" s="44"/>
      <c r="C475" s="45"/>
      <c r="D475" s="45"/>
      <c r="E475" s="46" t="s">
        <v>460</v>
      </c>
      <c r="F475" s="45"/>
      <c r="G475" s="45"/>
      <c r="H475" s="45"/>
      <c r="I475" s="45"/>
      <c r="J475" s="47"/>
    </row>
    <row r="476">
      <c r="A476" s="36" t="s">
        <v>465</v>
      </c>
      <c r="B476" s="44"/>
      <c r="C476" s="45"/>
      <c r="D476" s="45"/>
      <c r="E476" s="48" t="s">
        <v>10201</v>
      </c>
      <c r="F476" s="45"/>
      <c r="G476" s="45"/>
      <c r="H476" s="45"/>
      <c r="I476" s="45"/>
      <c r="J476" s="47"/>
    </row>
    <row r="477">
      <c r="A477" s="36" t="s">
        <v>467</v>
      </c>
      <c r="B477" s="44"/>
      <c r="C477" s="45"/>
      <c r="D477" s="45"/>
      <c r="E477" s="46" t="s">
        <v>460</v>
      </c>
      <c r="F477" s="45"/>
      <c r="G477" s="45"/>
      <c r="H477" s="45"/>
      <c r="I477" s="45"/>
      <c r="J477" s="47"/>
    </row>
    <row r="478">
      <c r="A478" s="36" t="s">
        <v>458</v>
      </c>
      <c r="B478" s="36">
        <v>114</v>
      </c>
      <c r="C478" s="37" t="s">
        <v>12724</v>
      </c>
      <c r="D478" s="36" t="s">
        <v>460</v>
      </c>
      <c r="E478" s="38" t="s">
        <v>12631</v>
      </c>
      <c r="F478" s="39" t="s">
        <v>6122</v>
      </c>
      <c r="G478" s="40">
        <v>1</v>
      </c>
      <c r="H478" s="41">
        <v>0</v>
      </c>
      <c r="I478" s="42">
        <f>ROUND(G478*H478,P4)</f>
        <v>0</v>
      </c>
      <c r="J478" s="39" t="s">
        <v>2348</v>
      </c>
      <c r="O478" s="43">
        <f>I478*0.21</f>
        <v>0</v>
      </c>
      <c r="P478">
        <v>3</v>
      </c>
    </row>
    <row r="479">
      <c r="A479" s="36" t="s">
        <v>464</v>
      </c>
      <c r="B479" s="44"/>
      <c r="C479" s="45"/>
      <c r="D479" s="45"/>
      <c r="E479" s="46" t="s">
        <v>460</v>
      </c>
      <c r="F479" s="45"/>
      <c r="G479" s="45"/>
      <c r="H479" s="45"/>
      <c r="I479" s="45"/>
      <c r="J479" s="47"/>
    </row>
    <row r="480">
      <c r="A480" s="36" t="s">
        <v>465</v>
      </c>
      <c r="B480" s="44"/>
      <c r="C480" s="45"/>
      <c r="D480" s="45"/>
      <c r="E480" s="48" t="s">
        <v>10201</v>
      </c>
      <c r="F480" s="45"/>
      <c r="G480" s="45"/>
      <c r="H480" s="45"/>
      <c r="I480" s="45"/>
      <c r="J480" s="47"/>
    </row>
    <row r="481">
      <c r="A481" s="36" t="s">
        <v>467</v>
      </c>
      <c r="B481" s="49"/>
      <c r="C481" s="50"/>
      <c r="D481" s="50"/>
      <c r="E481" s="52" t="s">
        <v>460</v>
      </c>
      <c r="F481" s="50"/>
      <c r="G481" s="50"/>
      <c r="H481" s="50"/>
      <c r="I481" s="50"/>
      <c r="J481" s="51"/>
    </row>
  </sheetData>
  <sheetProtection sheet="1" objects="1" scenarios="1" spinCount="100000" saltValue="uUcqc1dbEbjBqlkbRRYhFr+2C/R3no5jIR+7OEdUlBlruek4QEByvArA6XDu28MPX4Ebf4rUpFvvjJ6NnJ1Sfg==" hashValue="oAnOa2b8fkUkSkMgp/ZoLIW2RwjN8w4H4eUQeJiYY9Qu3nKSjD9j++bhx2of0JmltZ9Q3sQ2UEbif6AB0YHHi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351</v>
      </c>
      <c r="I3" s="24">
        <f>SUMIFS(I12:I160,A12:A160,"SD")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13075</v>
      </c>
      <c r="D7" s="21"/>
      <c r="E7" s="22" t="s">
        <v>13076</v>
      </c>
      <c r="F7" s="16"/>
      <c r="G7" s="16"/>
      <c r="H7" s="16"/>
      <c r="I7" s="16"/>
      <c r="J7" s="18"/>
    </row>
    <row r="8">
      <c r="A8" s="3" t="s">
        <v>2323</v>
      </c>
      <c r="B8" s="19" t="s">
        <v>443</v>
      </c>
      <c r="C8" s="20" t="s">
        <v>351</v>
      </c>
      <c r="D8" s="21"/>
      <c r="E8" s="22" t="s">
        <v>352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12375</v>
      </c>
      <c r="D12" s="33"/>
      <c r="E12" s="30" t="s">
        <v>12376</v>
      </c>
      <c r="F12" s="33"/>
      <c r="G12" s="33"/>
      <c r="H12" s="33"/>
      <c r="I12" s="34">
        <f>SUMIFS(I13:I36,A13:A36,"P")</f>
        <v>0</v>
      </c>
      <c r="J12" s="35"/>
    </row>
    <row r="13">
      <c r="A13" s="36" t="s">
        <v>458</v>
      </c>
      <c r="B13" s="36">
        <v>1</v>
      </c>
      <c r="C13" s="37" t="s">
        <v>13229</v>
      </c>
      <c r="D13" s="36" t="s">
        <v>460</v>
      </c>
      <c r="E13" s="38" t="s">
        <v>13230</v>
      </c>
      <c r="F13" s="39" t="s">
        <v>751</v>
      </c>
      <c r="G13" s="40">
        <v>12</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13231</v>
      </c>
      <c r="F15" s="45"/>
      <c r="G15" s="45"/>
      <c r="H15" s="45"/>
      <c r="I15" s="45"/>
      <c r="J15" s="47"/>
    </row>
    <row r="16">
      <c r="A16" s="36" t="s">
        <v>467</v>
      </c>
      <c r="B16" s="44"/>
      <c r="C16" s="45"/>
      <c r="D16" s="45"/>
      <c r="E16" s="46" t="s">
        <v>460</v>
      </c>
      <c r="F16" s="45"/>
      <c r="G16" s="45"/>
      <c r="H16" s="45"/>
      <c r="I16" s="45"/>
      <c r="J16" s="47"/>
    </row>
    <row r="17">
      <c r="A17" s="36" t="s">
        <v>458</v>
      </c>
      <c r="B17" s="36">
        <v>2</v>
      </c>
      <c r="C17" s="37" t="s">
        <v>13232</v>
      </c>
      <c r="D17" s="36" t="s">
        <v>460</v>
      </c>
      <c r="E17" s="38" t="s">
        <v>13233</v>
      </c>
      <c r="F17" s="39" t="s">
        <v>743</v>
      </c>
      <c r="G17" s="40">
        <v>17</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13234</v>
      </c>
      <c r="F19" s="45"/>
      <c r="G19" s="45"/>
      <c r="H19" s="45"/>
      <c r="I19" s="45"/>
      <c r="J19" s="47"/>
    </row>
    <row r="20">
      <c r="A20" s="36" t="s">
        <v>467</v>
      </c>
      <c r="B20" s="44"/>
      <c r="C20" s="45"/>
      <c r="D20" s="45"/>
      <c r="E20" s="46" t="s">
        <v>460</v>
      </c>
      <c r="F20" s="45"/>
      <c r="G20" s="45"/>
      <c r="H20" s="45"/>
      <c r="I20" s="45"/>
      <c r="J20" s="47"/>
    </row>
    <row r="21">
      <c r="A21" s="36" t="s">
        <v>458</v>
      </c>
      <c r="B21" s="36">
        <v>3</v>
      </c>
      <c r="C21" s="37" t="s">
        <v>13235</v>
      </c>
      <c r="D21" s="36" t="s">
        <v>460</v>
      </c>
      <c r="E21" s="38" t="s">
        <v>13236</v>
      </c>
      <c r="F21" s="39" t="s">
        <v>751</v>
      </c>
      <c r="G21" s="40">
        <v>22</v>
      </c>
      <c r="H21" s="41">
        <v>0</v>
      </c>
      <c r="I21" s="42">
        <f>ROUND(G21*H21,P4)</f>
        <v>0</v>
      </c>
      <c r="J21" s="39" t="s">
        <v>463</v>
      </c>
      <c r="O21" s="43">
        <f>I21*0.21</f>
        <v>0</v>
      </c>
      <c r="P21">
        <v>3</v>
      </c>
    </row>
    <row r="22">
      <c r="A22" s="36" t="s">
        <v>464</v>
      </c>
      <c r="B22" s="44"/>
      <c r="C22" s="45"/>
      <c r="D22" s="45"/>
      <c r="E22" s="46" t="s">
        <v>460</v>
      </c>
      <c r="F22" s="45"/>
      <c r="G22" s="45"/>
      <c r="H22" s="45"/>
      <c r="I22" s="45"/>
      <c r="J22" s="47"/>
    </row>
    <row r="23">
      <c r="A23" s="36" t="s">
        <v>465</v>
      </c>
      <c r="B23" s="44"/>
      <c r="C23" s="45"/>
      <c r="D23" s="45"/>
      <c r="E23" s="48" t="s">
        <v>13237</v>
      </c>
      <c r="F23" s="45"/>
      <c r="G23" s="45"/>
      <c r="H23" s="45"/>
      <c r="I23" s="45"/>
      <c r="J23" s="47"/>
    </row>
    <row r="24">
      <c r="A24" s="36" t="s">
        <v>467</v>
      </c>
      <c r="B24" s="44"/>
      <c r="C24" s="45"/>
      <c r="D24" s="45"/>
      <c r="E24" s="46" t="s">
        <v>460</v>
      </c>
      <c r="F24" s="45"/>
      <c r="G24" s="45"/>
      <c r="H24" s="45"/>
      <c r="I24" s="45"/>
      <c r="J24" s="47"/>
    </row>
    <row r="25">
      <c r="A25" s="36" t="s">
        <v>458</v>
      </c>
      <c r="B25" s="36">
        <v>4</v>
      </c>
      <c r="C25" s="37" t="s">
        <v>12976</v>
      </c>
      <c r="D25" s="36" t="s">
        <v>460</v>
      </c>
      <c r="E25" s="38" t="s">
        <v>13238</v>
      </c>
      <c r="F25" s="39" t="s">
        <v>743</v>
      </c>
      <c r="G25" s="40">
        <v>17</v>
      </c>
      <c r="H25" s="41">
        <v>0</v>
      </c>
      <c r="I25" s="42">
        <f>ROUND(G25*H25,P4)</f>
        <v>0</v>
      </c>
      <c r="J25" s="39" t="s">
        <v>463</v>
      </c>
      <c r="O25" s="43">
        <f>I25*0.21</f>
        <v>0</v>
      </c>
      <c r="P25">
        <v>3</v>
      </c>
    </row>
    <row r="26">
      <c r="A26" s="36" t="s">
        <v>464</v>
      </c>
      <c r="B26" s="44"/>
      <c r="C26" s="45"/>
      <c r="D26" s="45"/>
      <c r="E26" s="46" t="s">
        <v>460</v>
      </c>
      <c r="F26" s="45"/>
      <c r="G26" s="45"/>
      <c r="H26" s="45"/>
      <c r="I26" s="45"/>
      <c r="J26" s="47"/>
    </row>
    <row r="27">
      <c r="A27" s="36" t="s">
        <v>465</v>
      </c>
      <c r="B27" s="44"/>
      <c r="C27" s="45"/>
      <c r="D27" s="45"/>
      <c r="E27" s="48" t="s">
        <v>13234</v>
      </c>
      <c r="F27" s="45"/>
      <c r="G27" s="45"/>
      <c r="H27" s="45"/>
      <c r="I27" s="45"/>
      <c r="J27" s="47"/>
    </row>
    <row r="28">
      <c r="A28" s="36" t="s">
        <v>467</v>
      </c>
      <c r="B28" s="44"/>
      <c r="C28" s="45"/>
      <c r="D28" s="45"/>
      <c r="E28" s="46" t="s">
        <v>460</v>
      </c>
      <c r="F28" s="45"/>
      <c r="G28" s="45"/>
      <c r="H28" s="45"/>
      <c r="I28" s="45"/>
      <c r="J28" s="47"/>
    </row>
    <row r="29">
      <c r="A29" s="36" t="s">
        <v>458</v>
      </c>
      <c r="B29" s="36">
        <v>5</v>
      </c>
      <c r="C29" s="37" t="s">
        <v>13120</v>
      </c>
      <c r="D29" s="36" t="s">
        <v>460</v>
      </c>
      <c r="E29" s="38" t="s">
        <v>13239</v>
      </c>
      <c r="F29" s="39" t="s">
        <v>751</v>
      </c>
      <c r="G29" s="40">
        <v>11</v>
      </c>
      <c r="H29" s="41">
        <v>0</v>
      </c>
      <c r="I29" s="42">
        <f>ROUND(G29*H29,P4)</f>
        <v>0</v>
      </c>
      <c r="J29" s="39" t="s">
        <v>463</v>
      </c>
      <c r="O29" s="43">
        <f>I29*0.21</f>
        <v>0</v>
      </c>
      <c r="P29">
        <v>3</v>
      </c>
    </row>
    <row r="30">
      <c r="A30" s="36" t="s">
        <v>464</v>
      </c>
      <c r="B30" s="44"/>
      <c r="C30" s="45"/>
      <c r="D30" s="45"/>
      <c r="E30" s="46" t="s">
        <v>460</v>
      </c>
      <c r="F30" s="45"/>
      <c r="G30" s="45"/>
      <c r="H30" s="45"/>
      <c r="I30" s="45"/>
      <c r="J30" s="47"/>
    </row>
    <row r="31">
      <c r="A31" s="36" t="s">
        <v>465</v>
      </c>
      <c r="B31" s="44"/>
      <c r="C31" s="45"/>
      <c r="D31" s="45"/>
      <c r="E31" s="48" t="s">
        <v>12523</v>
      </c>
      <c r="F31" s="45"/>
      <c r="G31" s="45"/>
      <c r="H31" s="45"/>
      <c r="I31" s="45"/>
      <c r="J31" s="47"/>
    </row>
    <row r="32">
      <c r="A32" s="36" t="s">
        <v>467</v>
      </c>
      <c r="B32" s="44"/>
      <c r="C32" s="45"/>
      <c r="D32" s="45"/>
      <c r="E32" s="46" t="s">
        <v>460</v>
      </c>
      <c r="F32" s="45"/>
      <c r="G32" s="45"/>
      <c r="H32" s="45"/>
      <c r="I32" s="45"/>
      <c r="J32" s="47"/>
    </row>
    <row r="33">
      <c r="A33" s="36" t="s">
        <v>458</v>
      </c>
      <c r="B33" s="36">
        <v>6</v>
      </c>
      <c r="C33" s="37" t="s">
        <v>13122</v>
      </c>
      <c r="D33" s="36" t="s">
        <v>460</v>
      </c>
      <c r="E33" s="38" t="s">
        <v>13240</v>
      </c>
      <c r="F33" s="39" t="s">
        <v>751</v>
      </c>
      <c r="G33" s="40">
        <v>1</v>
      </c>
      <c r="H33" s="41">
        <v>0</v>
      </c>
      <c r="I33" s="42">
        <f>ROUND(G33*H33,P4)</f>
        <v>0</v>
      </c>
      <c r="J33" s="39" t="s">
        <v>463</v>
      </c>
      <c r="O33" s="43">
        <f>I33*0.21</f>
        <v>0</v>
      </c>
      <c r="P33">
        <v>3</v>
      </c>
    </row>
    <row r="34">
      <c r="A34" s="36" t="s">
        <v>464</v>
      </c>
      <c r="B34" s="44"/>
      <c r="C34" s="45"/>
      <c r="D34" s="45"/>
      <c r="E34" s="46" t="s">
        <v>460</v>
      </c>
      <c r="F34" s="45"/>
      <c r="G34" s="45"/>
      <c r="H34" s="45"/>
      <c r="I34" s="45"/>
      <c r="J34" s="47"/>
    </row>
    <row r="35">
      <c r="A35" s="36" t="s">
        <v>465</v>
      </c>
      <c r="B35" s="44"/>
      <c r="C35" s="45"/>
      <c r="D35" s="45"/>
      <c r="E35" s="48" t="s">
        <v>10201</v>
      </c>
      <c r="F35" s="45"/>
      <c r="G35" s="45"/>
      <c r="H35" s="45"/>
      <c r="I35" s="45"/>
      <c r="J35" s="47"/>
    </row>
    <row r="36">
      <c r="A36" s="36" t="s">
        <v>467</v>
      </c>
      <c r="B36" s="44"/>
      <c r="C36" s="45"/>
      <c r="D36" s="45"/>
      <c r="E36" s="46" t="s">
        <v>460</v>
      </c>
      <c r="F36" s="45"/>
      <c r="G36" s="45"/>
      <c r="H36" s="45"/>
      <c r="I36" s="45"/>
      <c r="J36" s="47"/>
    </row>
    <row r="37">
      <c r="A37" s="30" t="s">
        <v>455</v>
      </c>
      <c r="B37" s="31"/>
      <c r="C37" s="32" t="s">
        <v>13166</v>
      </c>
      <c r="D37" s="33"/>
      <c r="E37" s="30" t="s">
        <v>13167</v>
      </c>
      <c r="F37" s="33"/>
      <c r="G37" s="33"/>
      <c r="H37" s="33"/>
      <c r="I37" s="34">
        <f>SUMIFS(I38:I41,A38:A41,"P")</f>
        <v>0</v>
      </c>
      <c r="J37" s="35"/>
    </row>
    <row r="38">
      <c r="A38" s="36" t="s">
        <v>458</v>
      </c>
      <c r="B38" s="36">
        <v>7</v>
      </c>
      <c r="C38" s="37" t="s">
        <v>13241</v>
      </c>
      <c r="D38" s="36" t="s">
        <v>460</v>
      </c>
      <c r="E38" s="38" t="s">
        <v>13242</v>
      </c>
      <c r="F38" s="39" t="s">
        <v>751</v>
      </c>
      <c r="G38" s="40">
        <v>10</v>
      </c>
      <c r="H38" s="41">
        <v>0</v>
      </c>
      <c r="I38" s="42">
        <f>ROUND(G38*H38,P4)</f>
        <v>0</v>
      </c>
      <c r="J38" s="39" t="s">
        <v>463</v>
      </c>
      <c r="O38" s="43">
        <f>I38*0.21</f>
        <v>0</v>
      </c>
      <c r="P38">
        <v>3</v>
      </c>
    </row>
    <row r="39">
      <c r="A39" s="36" t="s">
        <v>464</v>
      </c>
      <c r="B39" s="44"/>
      <c r="C39" s="45"/>
      <c r="D39" s="45"/>
      <c r="E39" s="46" t="s">
        <v>460</v>
      </c>
      <c r="F39" s="45"/>
      <c r="G39" s="45"/>
      <c r="H39" s="45"/>
      <c r="I39" s="45"/>
      <c r="J39" s="47"/>
    </row>
    <row r="40">
      <c r="A40" s="36" t="s">
        <v>465</v>
      </c>
      <c r="B40" s="44"/>
      <c r="C40" s="45"/>
      <c r="D40" s="45"/>
      <c r="E40" s="48" t="s">
        <v>12379</v>
      </c>
      <c r="F40" s="45"/>
      <c r="G40" s="45"/>
      <c r="H40" s="45"/>
      <c r="I40" s="45"/>
      <c r="J40" s="47"/>
    </row>
    <row r="41">
      <c r="A41" s="36" t="s">
        <v>467</v>
      </c>
      <c r="B41" s="44"/>
      <c r="C41" s="45"/>
      <c r="D41" s="45"/>
      <c r="E41" s="46" t="s">
        <v>460</v>
      </c>
      <c r="F41" s="45"/>
      <c r="G41" s="45"/>
      <c r="H41" s="45"/>
      <c r="I41" s="45"/>
      <c r="J41" s="47"/>
    </row>
    <row r="42">
      <c r="A42" s="30" t="s">
        <v>455</v>
      </c>
      <c r="B42" s="31"/>
      <c r="C42" s="32" t="s">
        <v>5313</v>
      </c>
      <c r="D42" s="33"/>
      <c r="E42" s="30" t="s">
        <v>5314</v>
      </c>
      <c r="F42" s="33"/>
      <c r="G42" s="33"/>
      <c r="H42" s="33"/>
      <c r="I42" s="34">
        <f>SUMIFS(I43:I146,A43:A146,"P")</f>
        <v>0</v>
      </c>
      <c r="J42" s="35"/>
    </row>
    <row r="43" ht="30">
      <c r="A43" s="36" t="s">
        <v>458</v>
      </c>
      <c r="B43" s="36">
        <v>8</v>
      </c>
      <c r="C43" s="37" t="s">
        <v>13174</v>
      </c>
      <c r="D43" s="36" t="s">
        <v>460</v>
      </c>
      <c r="E43" s="38" t="s">
        <v>13175</v>
      </c>
      <c r="F43" s="39" t="s">
        <v>743</v>
      </c>
      <c r="G43" s="40">
        <v>730.79999999999995</v>
      </c>
      <c r="H43" s="41">
        <v>0</v>
      </c>
      <c r="I43" s="42">
        <f>ROUND(G43*H43,P4)</f>
        <v>0</v>
      </c>
      <c r="J43" s="39" t="s">
        <v>2348</v>
      </c>
      <c r="O43" s="43">
        <f>I43*0.21</f>
        <v>0</v>
      </c>
      <c r="P43">
        <v>3</v>
      </c>
    </row>
    <row r="44">
      <c r="A44" s="36" t="s">
        <v>464</v>
      </c>
      <c r="B44" s="44"/>
      <c r="C44" s="45"/>
      <c r="D44" s="45"/>
      <c r="E44" s="46" t="s">
        <v>460</v>
      </c>
      <c r="F44" s="45"/>
      <c r="G44" s="45"/>
      <c r="H44" s="45"/>
      <c r="I44" s="45"/>
      <c r="J44" s="47"/>
    </row>
    <row r="45">
      <c r="A45" s="36" t="s">
        <v>465</v>
      </c>
      <c r="B45" s="44"/>
      <c r="C45" s="45"/>
      <c r="D45" s="45"/>
      <c r="E45" s="48" t="s">
        <v>13243</v>
      </c>
      <c r="F45" s="45"/>
      <c r="G45" s="45"/>
      <c r="H45" s="45"/>
      <c r="I45" s="45"/>
      <c r="J45" s="47"/>
    </row>
    <row r="46">
      <c r="A46" s="36" t="s">
        <v>467</v>
      </c>
      <c r="B46" s="44"/>
      <c r="C46" s="45"/>
      <c r="D46" s="45"/>
      <c r="E46" s="46" t="s">
        <v>460</v>
      </c>
      <c r="F46" s="45"/>
      <c r="G46" s="45"/>
      <c r="H46" s="45"/>
      <c r="I46" s="45"/>
      <c r="J46" s="47"/>
    </row>
    <row r="47">
      <c r="A47" s="36" t="s">
        <v>458</v>
      </c>
      <c r="B47" s="36">
        <v>9</v>
      </c>
      <c r="C47" s="37" t="s">
        <v>13244</v>
      </c>
      <c r="D47" s="36" t="s">
        <v>460</v>
      </c>
      <c r="E47" s="38" t="s">
        <v>13245</v>
      </c>
      <c r="F47" s="39" t="s">
        <v>751</v>
      </c>
      <c r="G47" s="40">
        <v>4</v>
      </c>
      <c r="H47" s="41">
        <v>0</v>
      </c>
      <c r="I47" s="42">
        <f>ROUND(G47*H47,P4)</f>
        <v>0</v>
      </c>
      <c r="J47" s="39" t="s">
        <v>2348</v>
      </c>
      <c r="O47" s="43">
        <f>I47*0.21</f>
        <v>0</v>
      </c>
      <c r="P47">
        <v>3</v>
      </c>
    </row>
    <row r="48">
      <c r="A48" s="36" t="s">
        <v>464</v>
      </c>
      <c r="B48" s="44"/>
      <c r="C48" s="45"/>
      <c r="D48" s="45"/>
      <c r="E48" s="46" t="s">
        <v>460</v>
      </c>
      <c r="F48" s="45"/>
      <c r="G48" s="45"/>
      <c r="H48" s="45"/>
      <c r="I48" s="45"/>
      <c r="J48" s="47"/>
    </row>
    <row r="49">
      <c r="A49" s="36" t="s">
        <v>465</v>
      </c>
      <c r="B49" s="44"/>
      <c r="C49" s="45"/>
      <c r="D49" s="45"/>
      <c r="E49" s="48" t="s">
        <v>12520</v>
      </c>
      <c r="F49" s="45"/>
      <c r="G49" s="45"/>
      <c r="H49" s="45"/>
      <c r="I49" s="45"/>
      <c r="J49" s="47"/>
    </row>
    <row r="50">
      <c r="A50" s="36" t="s">
        <v>467</v>
      </c>
      <c r="B50" s="44"/>
      <c r="C50" s="45"/>
      <c r="D50" s="45"/>
      <c r="E50" s="46" t="s">
        <v>460</v>
      </c>
      <c r="F50" s="45"/>
      <c r="G50" s="45"/>
      <c r="H50" s="45"/>
      <c r="I50" s="45"/>
      <c r="J50" s="47"/>
    </row>
    <row r="51">
      <c r="A51" s="36" t="s">
        <v>458</v>
      </c>
      <c r="B51" s="36">
        <v>10</v>
      </c>
      <c r="C51" s="37" t="s">
        <v>13246</v>
      </c>
      <c r="D51" s="36" t="s">
        <v>460</v>
      </c>
      <c r="E51" s="38" t="s">
        <v>13247</v>
      </c>
      <c r="F51" s="39" t="s">
        <v>751</v>
      </c>
      <c r="G51" s="40">
        <v>1</v>
      </c>
      <c r="H51" s="41">
        <v>0</v>
      </c>
      <c r="I51" s="42">
        <f>ROUND(G51*H51,P4)</f>
        <v>0</v>
      </c>
      <c r="J51" s="39" t="s">
        <v>2348</v>
      </c>
      <c r="O51" s="43">
        <f>I51*0.21</f>
        <v>0</v>
      </c>
      <c r="P51">
        <v>3</v>
      </c>
    </row>
    <row r="52">
      <c r="A52" s="36" t="s">
        <v>464</v>
      </c>
      <c r="B52" s="44"/>
      <c r="C52" s="45"/>
      <c r="D52" s="45"/>
      <c r="E52" s="46" t="s">
        <v>460</v>
      </c>
      <c r="F52" s="45"/>
      <c r="G52" s="45"/>
      <c r="H52" s="45"/>
      <c r="I52" s="45"/>
      <c r="J52" s="47"/>
    </row>
    <row r="53">
      <c r="A53" s="36" t="s">
        <v>465</v>
      </c>
      <c r="B53" s="44"/>
      <c r="C53" s="45"/>
      <c r="D53" s="45"/>
      <c r="E53" s="48" t="s">
        <v>10201</v>
      </c>
      <c r="F53" s="45"/>
      <c r="G53" s="45"/>
      <c r="H53" s="45"/>
      <c r="I53" s="45"/>
      <c r="J53" s="47"/>
    </row>
    <row r="54">
      <c r="A54" s="36" t="s">
        <v>467</v>
      </c>
      <c r="B54" s="44"/>
      <c r="C54" s="45"/>
      <c r="D54" s="45"/>
      <c r="E54" s="46" t="s">
        <v>460</v>
      </c>
      <c r="F54" s="45"/>
      <c r="G54" s="45"/>
      <c r="H54" s="45"/>
      <c r="I54" s="45"/>
      <c r="J54" s="47"/>
    </row>
    <row r="55">
      <c r="A55" s="36" t="s">
        <v>458</v>
      </c>
      <c r="B55" s="36">
        <v>11</v>
      </c>
      <c r="C55" s="37" t="s">
        <v>13177</v>
      </c>
      <c r="D55" s="36" t="s">
        <v>460</v>
      </c>
      <c r="E55" s="38" t="s">
        <v>13178</v>
      </c>
      <c r="F55" s="39" t="s">
        <v>751</v>
      </c>
      <c r="G55" s="40">
        <v>5</v>
      </c>
      <c r="H55" s="41">
        <v>0</v>
      </c>
      <c r="I55" s="42">
        <f>ROUND(G55*H55,P4)</f>
        <v>0</v>
      </c>
      <c r="J55" s="39" t="s">
        <v>2348</v>
      </c>
      <c r="O55" s="43">
        <f>I55*0.21</f>
        <v>0</v>
      </c>
      <c r="P55">
        <v>3</v>
      </c>
    </row>
    <row r="56">
      <c r="A56" s="36" t="s">
        <v>464</v>
      </c>
      <c r="B56" s="44"/>
      <c r="C56" s="45"/>
      <c r="D56" s="45"/>
      <c r="E56" s="46" t="s">
        <v>460</v>
      </c>
      <c r="F56" s="45"/>
      <c r="G56" s="45"/>
      <c r="H56" s="45"/>
      <c r="I56" s="45"/>
      <c r="J56" s="47"/>
    </row>
    <row r="57">
      <c r="A57" s="36" t="s">
        <v>465</v>
      </c>
      <c r="B57" s="44"/>
      <c r="C57" s="45"/>
      <c r="D57" s="45"/>
      <c r="E57" s="48" t="s">
        <v>12358</v>
      </c>
      <c r="F57" s="45"/>
      <c r="G57" s="45"/>
      <c r="H57" s="45"/>
      <c r="I57" s="45"/>
      <c r="J57" s="47"/>
    </row>
    <row r="58">
      <c r="A58" s="36" t="s">
        <v>467</v>
      </c>
      <c r="B58" s="44"/>
      <c r="C58" s="45"/>
      <c r="D58" s="45"/>
      <c r="E58" s="46" t="s">
        <v>460</v>
      </c>
      <c r="F58" s="45"/>
      <c r="G58" s="45"/>
      <c r="H58" s="45"/>
      <c r="I58" s="45"/>
      <c r="J58" s="47"/>
    </row>
    <row r="59" ht="30">
      <c r="A59" s="36" t="s">
        <v>458</v>
      </c>
      <c r="B59" s="36">
        <v>12</v>
      </c>
      <c r="C59" s="37" t="s">
        <v>13185</v>
      </c>
      <c r="D59" s="36" t="s">
        <v>460</v>
      </c>
      <c r="E59" s="38" t="s">
        <v>13186</v>
      </c>
      <c r="F59" s="39" t="s">
        <v>743</v>
      </c>
      <c r="G59" s="40">
        <v>720</v>
      </c>
      <c r="H59" s="41">
        <v>0</v>
      </c>
      <c r="I59" s="42">
        <f>ROUND(G59*H59,P4)</f>
        <v>0</v>
      </c>
      <c r="J59" s="39" t="s">
        <v>2348</v>
      </c>
      <c r="O59" s="43">
        <f>I59*0.21</f>
        <v>0</v>
      </c>
      <c r="P59">
        <v>3</v>
      </c>
    </row>
    <row r="60">
      <c r="A60" s="36" t="s">
        <v>464</v>
      </c>
      <c r="B60" s="44"/>
      <c r="C60" s="45"/>
      <c r="D60" s="45"/>
      <c r="E60" s="46" t="s">
        <v>460</v>
      </c>
      <c r="F60" s="45"/>
      <c r="G60" s="45"/>
      <c r="H60" s="45"/>
      <c r="I60" s="45"/>
      <c r="J60" s="47"/>
    </row>
    <row r="61">
      <c r="A61" s="36" t="s">
        <v>465</v>
      </c>
      <c r="B61" s="44"/>
      <c r="C61" s="45"/>
      <c r="D61" s="45"/>
      <c r="E61" s="48" t="s">
        <v>13248</v>
      </c>
      <c r="F61" s="45"/>
      <c r="G61" s="45"/>
      <c r="H61" s="45"/>
      <c r="I61" s="45"/>
      <c r="J61" s="47"/>
    </row>
    <row r="62">
      <c r="A62" s="36" t="s">
        <v>467</v>
      </c>
      <c r="B62" s="44"/>
      <c r="C62" s="45"/>
      <c r="D62" s="45"/>
      <c r="E62" s="46" t="s">
        <v>460</v>
      </c>
      <c r="F62" s="45"/>
      <c r="G62" s="45"/>
      <c r="H62" s="45"/>
      <c r="I62" s="45"/>
      <c r="J62" s="47"/>
    </row>
    <row r="63" ht="30">
      <c r="A63" s="36" t="s">
        <v>458</v>
      </c>
      <c r="B63" s="36">
        <v>13</v>
      </c>
      <c r="C63" s="37" t="s">
        <v>13188</v>
      </c>
      <c r="D63" s="36" t="s">
        <v>460</v>
      </c>
      <c r="E63" s="38" t="s">
        <v>13189</v>
      </c>
      <c r="F63" s="39" t="s">
        <v>751</v>
      </c>
      <c r="G63" s="40">
        <v>6</v>
      </c>
      <c r="H63" s="41">
        <v>0</v>
      </c>
      <c r="I63" s="42">
        <f>ROUND(G63*H63,P4)</f>
        <v>0</v>
      </c>
      <c r="J63" s="39" t="s">
        <v>2348</v>
      </c>
      <c r="O63" s="43">
        <f>I63*0.21</f>
        <v>0</v>
      </c>
      <c r="P63">
        <v>3</v>
      </c>
    </row>
    <row r="64">
      <c r="A64" s="36" t="s">
        <v>464</v>
      </c>
      <c r="B64" s="44"/>
      <c r="C64" s="45"/>
      <c r="D64" s="45"/>
      <c r="E64" s="46" t="s">
        <v>460</v>
      </c>
      <c r="F64" s="45"/>
      <c r="G64" s="45"/>
      <c r="H64" s="45"/>
      <c r="I64" s="45"/>
      <c r="J64" s="47"/>
    </row>
    <row r="65">
      <c r="A65" s="36" t="s">
        <v>465</v>
      </c>
      <c r="B65" s="44"/>
      <c r="C65" s="45"/>
      <c r="D65" s="45"/>
      <c r="E65" s="48" t="s">
        <v>13249</v>
      </c>
      <c r="F65" s="45"/>
      <c r="G65" s="45"/>
      <c r="H65" s="45"/>
      <c r="I65" s="45"/>
      <c r="J65" s="47"/>
    </row>
    <row r="66">
      <c r="A66" s="36" t="s">
        <v>467</v>
      </c>
      <c r="B66" s="44"/>
      <c r="C66" s="45"/>
      <c r="D66" s="45"/>
      <c r="E66" s="46" t="s">
        <v>460</v>
      </c>
      <c r="F66" s="45"/>
      <c r="G66" s="45"/>
      <c r="H66" s="45"/>
      <c r="I66" s="45"/>
      <c r="J66" s="47"/>
    </row>
    <row r="67" ht="30">
      <c r="A67" s="36" t="s">
        <v>458</v>
      </c>
      <c r="B67" s="36">
        <v>14</v>
      </c>
      <c r="C67" s="37" t="s">
        <v>13191</v>
      </c>
      <c r="D67" s="36" t="s">
        <v>460</v>
      </c>
      <c r="E67" s="38" t="s">
        <v>13189</v>
      </c>
      <c r="F67" s="39" t="s">
        <v>751</v>
      </c>
      <c r="G67" s="40">
        <v>5</v>
      </c>
      <c r="H67" s="41">
        <v>0</v>
      </c>
      <c r="I67" s="42">
        <f>ROUND(G67*H67,P4)</f>
        <v>0</v>
      </c>
      <c r="J67" s="39" t="s">
        <v>2348</v>
      </c>
      <c r="O67" s="43">
        <f>I67*0.21</f>
        <v>0</v>
      </c>
      <c r="P67">
        <v>3</v>
      </c>
    </row>
    <row r="68">
      <c r="A68" s="36" t="s">
        <v>464</v>
      </c>
      <c r="B68" s="44"/>
      <c r="C68" s="45"/>
      <c r="D68" s="45"/>
      <c r="E68" s="46" t="s">
        <v>460</v>
      </c>
      <c r="F68" s="45"/>
      <c r="G68" s="45"/>
      <c r="H68" s="45"/>
      <c r="I68" s="45"/>
      <c r="J68" s="47"/>
    </row>
    <row r="69">
      <c r="A69" s="36" t="s">
        <v>465</v>
      </c>
      <c r="B69" s="44"/>
      <c r="C69" s="45"/>
      <c r="D69" s="45"/>
      <c r="E69" s="48" t="s">
        <v>12358</v>
      </c>
      <c r="F69" s="45"/>
      <c r="G69" s="45"/>
      <c r="H69" s="45"/>
      <c r="I69" s="45"/>
      <c r="J69" s="47"/>
    </row>
    <row r="70">
      <c r="A70" s="36" t="s">
        <v>467</v>
      </c>
      <c r="B70" s="44"/>
      <c r="C70" s="45"/>
      <c r="D70" s="45"/>
      <c r="E70" s="46" t="s">
        <v>460</v>
      </c>
      <c r="F70" s="45"/>
      <c r="G70" s="45"/>
      <c r="H70" s="45"/>
      <c r="I70" s="45"/>
      <c r="J70" s="47"/>
    </row>
    <row r="71" ht="30">
      <c r="A71" s="36" t="s">
        <v>458</v>
      </c>
      <c r="B71" s="36">
        <v>15</v>
      </c>
      <c r="C71" s="37" t="s">
        <v>13250</v>
      </c>
      <c r="D71" s="36" t="s">
        <v>460</v>
      </c>
      <c r="E71" s="38" t="s">
        <v>13251</v>
      </c>
      <c r="F71" s="39" t="s">
        <v>751</v>
      </c>
      <c r="G71" s="40">
        <v>1</v>
      </c>
      <c r="H71" s="41">
        <v>0</v>
      </c>
      <c r="I71" s="42">
        <f>ROUND(G71*H71,P4)</f>
        <v>0</v>
      </c>
      <c r="J71" s="39" t="s">
        <v>2348</v>
      </c>
      <c r="O71" s="43">
        <f>I71*0.21</f>
        <v>0</v>
      </c>
      <c r="P71">
        <v>3</v>
      </c>
    </row>
    <row r="72">
      <c r="A72" s="36" t="s">
        <v>464</v>
      </c>
      <c r="B72" s="44"/>
      <c r="C72" s="45"/>
      <c r="D72" s="45"/>
      <c r="E72" s="46" t="s">
        <v>460</v>
      </c>
      <c r="F72" s="45"/>
      <c r="G72" s="45"/>
      <c r="H72" s="45"/>
      <c r="I72" s="45"/>
      <c r="J72" s="47"/>
    </row>
    <row r="73">
      <c r="A73" s="36" t="s">
        <v>465</v>
      </c>
      <c r="B73" s="44"/>
      <c r="C73" s="45"/>
      <c r="D73" s="45"/>
      <c r="E73" s="48" t="s">
        <v>10201</v>
      </c>
      <c r="F73" s="45"/>
      <c r="G73" s="45"/>
      <c r="H73" s="45"/>
      <c r="I73" s="45"/>
      <c r="J73" s="47"/>
    </row>
    <row r="74">
      <c r="A74" s="36" t="s">
        <v>467</v>
      </c>
      <c r="B74" s="44"/>
      <c r="C74" s="45"/>
      <c r="D74" s="45"/>
      <c r="E74" s="46" t="s">
        <v>460</v>
      </c>
      <c r="F74" s="45"/>
      <c r="G74" s="45"/>
      <c r="H74" s="45"/>
      <c r="I74" s="45"/>
      <c r="J74" s="47"/>
    </row>
    <row r="75" ht="30">
      <c r="A75" s="36" t="s">
        <v>458</v>
      </c>
      <c r="B75" s="36">
        <v>16</v>
      </c>
      <c r="C75" s="37" t="s">
        <v>13252</v>
      </c>
      <c r="D75" s="36" t="s">
        <v>460</v>
      </c>
      <c r="E75" s="38" t="s">
        <v>13253</v>
      </c>
      <c r="F75" s="39" t="s">
        <v>751</v>
      </c>
      <c r="G75" s="40">
        <v>4</v>
      </c>
      <c r="H75" s="41">
        <v>0</v>
      </c>
      <c r="I75" s="42">
        <f>ROUND(G75*H75,P4)</f>
        <v>0</v>
      </c>
      <c r="J75" s="39" t="s">
        <v>2348</v>
      </c>
      <c r="O75" s="43">
        <f>I75*0.21</f>
        <v>0</v>
      </c>
      <c r="P75">
        <v>3</v>
      </c>
    </row>
    <row r="76">
      <c r="A76" s="36" t="s">
        <v>464</v>
      </c>
      <c r="B76" s="44"/>
      <c r="C76" s="45"/>
      <c r="D76" s="45"/>
      <c r="E76" s="46" t="s">
        <v>460</v>
      </c>
      <c r="F76" s="45"/>
      <c r="G76" s="45"/>
      <c r="H76" s="45"/>
      <c r="I76" s="45"/>
      <c r="J76" s="47"/>
    </row>
    <row r="77">
      <c r="A77" s="36" t="s">
        <v>465</v>
      </c>
      <c r="B77" s="44"/>
      <c r="C77" s="45"/>
      <c r="D77" s="45"/>
      <c r="E77" s="48" t="s">
        <v>12520</v>
      </c>
      <c r="F77" s="45"/>
      <c r="G77" s="45"/>
      <c r="H77" s="45"/>
      <c r="I77" s="45"/>
      <c r="J77" s="47"/>
    </row>
    <row r="78">
      <c r="A78" s="36" t="s">
        <v>467</v>
      </c>
      <c r="B78" s="44"/>
      <c r="C78" s="45"/>
      <c r="D78" s="45"/>
      <c r="E78" s="46" t="s">
        <v>460</v>
      </c>
      <c r="F78" s="45"/>
      <c r="G78" s="45"/>
      <c r="H78" s="45"/>
      <c r="I78" s="45"/>
      <c r="J78" s="47"/>
    </row>
    <row r="79">
      <c r="A79" s="36" t="s">
        <v>458</v>
      </c>
      <c r="B79" s="36">
        <v>17</v>
      </c>
      <c r="C79" s="37" t="s">
        <v>13254</v>
      </c>
      <c r="D79" s="36" t="s">
        <v>460</v>
      </c>
      <c r="E79" s="38" t="s">
        <v>13255</v>
      </c>
      <c r="F79" s="39" t="s">
        <v>751</v>
      </c>
      <c r="G79" s="40">
        <v>1</v>
      </c>
      <c r="H79" s="41">
        <v>0</v>
      </c>
      <c r="I79" s="42">
        <f>ROUND(G79*H79,P4)</f>
        <v>0</v>
      </c>
      <c r="J79" s="39" t="s">
        <v>2348</v>
      </c>
      <c r="O79" s="43">
        <f>I79*0.21</f>
        <v>0</v>
      </c>
      <c r="P79">
        <v>3</v>
      </c>
    </row>
    <row r="80">
      <c r="A80" s="36" t="s">
        <v>464</v>
      </c>
      <c r="B80" s="44"/>
      <c r="C80" s="45"/>
      <c r="D80" s="45"/>
      <c r="E80" s="46" t="s">
        <v>460</v>
      </c>
      <c r="F80" s="45"/>
      <c r="G80" s="45"/>
      <c r="H80" s="45"/>
      <c r="I80" s="45"/>
      <c r="J80" s="47"/>
    </row>
    <row r="81">
      <c r="A81" s="36" t="s">
        <v>465</v>
      </c>
      <c r="B81" s="44"/>
      <c r="C81" s="45"/>
      <c r="D81" s="45"/>
      <c r="E81" s="48" t="s">
        <v>10201</v>
      </c>
      <c r="F81" s="45"/>
      <c r="G81" s="45"/>
      <c r="H81" s="45"/>
      <c r="I81" s="45"/>
      <c r="J81" s="47"/>
    </row>
    <row r="82">
      <c r="A82" s="36" t="s">
        <v>467</v>
      </c>
      <c r="B82" s="44"/>
      <c r="C82" s="45"/>
      <c r="D82" s="45"/>
      <c r="E82" s="46" t="s">
        <v>460</v>
      </c>
      <c r="F82" s="45"/>
      <c r="G82" s="45"/>
      <c r="H82" s="45"/>
      <c r="I82" s="45"/>
      <c r="J82" s="47"/>
    </row>
    <row r="83">
      <c r="A83" s="36" t="s">
        <v>458</v>
      </c>
      <c r="B83" s="36">
        <v>18</v>
      </c>
      <c r="C83" s="37" t="s">
        <v>13256</v>
      </c>
      <c r="D83" s="36" t="s">
        <v>460</v>
      </c>
      <c r="E83" s="38" t="s">
        <v>13257</v>
      </c>
      <c r="F83" s="39" t="s">
        <v>751</v>
      </c>
      <c r="G83" s="40">
        <v>2</v>
      </c>
      <c r="H83" s="41">
        <v>0</v>
      </c>
      <c r="I83" s="42">
        <f>ROUND(G83*H83,P4)</f>
        <v>0</v>
      </c>
      <c r="J83" s="39" t="s">
        <v>2348</v>
      </c>
      <c r="O83" s="43">
        <f>I83*0.21</f>
        <v>0</v>
      </c>
      <c r="P83">
        <v>3</v>
      </c>
    </row>
    <row r="84">
      <c r="A84" s="36" t="s">
        <v>464</v>
      </c>
      <c r="B84" s="44"/>
      <c r="C84" s="45"/>
      <c r="D84" s="45"/>
      <c r="E84" s="46" t="s">
        <v>460</v>
      </c>
      <c r="F84" s="45"/>
      <c r="G84" s="45"/>
      <c r="H84" s="45"/>
      <c r="I84" s="45"/>
      <c r="J84" s="47"/>
    </row>
    <row r="85">
      <c r="A85" s="36" t="s">
        <v>465</v>
      </c>
      <c r="B85" s="44"/>
      <c r="C85" s="45"/>
      <c r="D85" s="45"/>
      <c r="E85" s="48" t="s">
        <v>11283</v>
      </c>
      <c r="F85" s="45"/>
      <c r="G85" s="45"/>
      <c r="H85" s="45"/>
      <c r="I85" s="45"/>
      <c r="J85" s="47"/>
    </row>
    <row r="86">
      <c r="A86" s="36" t="s">
        <v>467</v>
      </c>
      <c r="B86" s="44"/>
      <c r="C86" s="45"/>
      <c r="D86" s="45"/>
      <c r="E86" s="46" t="s">
        <v>460</v>
      </c>
      <c r="F86" s="45"/>
      <c r="G86" s="45"/>
      <c r="H86" s="45"/>
      <c r="I86" s="45"/>
      <c r="J86" s="47"/>
    </row>
    <row r="87">
      <c r="A87" s="36" t="s">
        <v>458</v>
      </c>
      <c r="B87" s="36">
        <v>19</v>
      </c>
      <c r="C87" s="37" t="s">
        <v>13258</v>
      </c>
      <c r="D87" s="36" t="s">
        <v>460</v>
      </c>
      <c r="E87" s="38" t="s">
        <v>13259</v>
      </c>
      <c r="F87" s="39" t="s">
        <v>751</v>
      </c>
      <c r="G87" s="40">
        <v>1</v>
      </c>
      <c r="H87" s="41">
        <v>0</v>
      </c>
      <c r="I87" s="42">
        <f>ROUND(G87*H87,P4)</f>
        <v>0</v>
      </c>
      <c r="J87" s="39" t="s">
        <v>2348</v>
      </c>
      <c r="O87" s="43">
        <f>I87*0.21</f>
        <v>0</v>
      </c>
      <c r="P87">
        <v>3</v>
      </c>
    </row>
    <row r="88">
      <c r="A88" s="36" t="s">
        <v>464</v>
      </c>
      <c r="B88" s="44"/>
      <c r="C88" s="45"/>
      <c r="D88" s="45"/>
      <c r="E88" s="46" t="s">
        <v>460</v>
      </c>
      <c r="F88" s="45"/>
      <c r="G88" s="45"/>
      <c r="H88" s="45"/>
      <c r="I88" s="45"/>
      <c r="J88" s="47"/>
    </row>
    <row r="89">
      <c r="A89" s="36" t="s">
        <v>465</v>
      </c>
      <c r="B89" s="44"/>
      <c r="C89" s="45"/>
      <c r="D89" s="45"/>
      <c r="E89" s="48" t="s">
        <v>10201</v>
      </c>
      <c r="F89" s="45"/>
      <c r="G89" s="45"/>
      <c r="H89" s="45"/>
      <c r="I89" s="45"/>
      <c r="J89" s="47"/>
    </row>
    <row r="90">
      <c r="A90" s="36" t="s">
        <v>467</v>
      </c>
      <c r="B90" s="44"/>
      <c r="C90" s="45"/>
      <c r="D90" s="45"/>
      <c r="E90" s="46" t="s">
        <v>460</v>
      </c>
      <c r="F90" s="45"/>
      <c r="G90" s="45"/>
      <c r="H90" s="45"/>
      <c r="I90" s="45"/>
      <c r="J90" s="47"/>
    </row>
    <row r="91">
      <c r="A91" s="36" t="s">
        <v>458</v>
      </c>
      <c r="B91" s="36">
        <v>20</v>
      </c>
      <c r="C91" s="37" t="s">
        <v>13260</v>
      </c>
      <c r="D91" s="36" t="s">
        <v>460</v>
      </c>
      <c r="E91" s="38" t="s">
        <v>13261</v>
      </c>
      <c r="F91" s="39" t="s">
        <v>751</v>
      </c>
      <c r="G91" s="40">
        <v>11</v>
      </c>
      <c r="H91" s="41">
        <v>0</v>
      </c>
      <c r="I91" s="42">
        <f>ROUND(G91*H91,P4)</f>
        <v>0</v>
      </c>
      <c r="J91" s="39" t="s">
        <v>2348</v>
      </c>
      <c r="O91" s="43">
        <f>I91*0.21</f>
        <v>0</v>
      </c>
      <c r="P91">
        <v>3</v>
      </c>
    </row>
    <row r="92">
      <c r="A92" s="36" t="s">
        <v>464</v>
      </c>
      <c r="B92" s="44"/>
      <c r="C92" s="45"/>
      <c r="D92" s="45"/>
      <c r="E92" s="46" t="s">
        <v>460</v>
      </c>
      <c r="F92" s="45"/>
      <c r="G92" s="45"/>
      <c r="H92" s="45"/>
      <c r="I92" s="45"/>
      <c r="J92" s="47"/>
    </row>
    <row r="93">
      <c r="A93" s="36" t="s">
        <v>465</v>
      </c>
      <c r="B93" s="44"/>
      <c r="C93" s="45"/>
      <c r="D93" s="45"/>
      <c r="E93" s="48" t="s">
        <v>12523</v>
      </c>
      <c r="F93" s="45"/>
      <c r="G93" s="45"/>
      <c r="H93" s="45"/>
      <c r="I93" s="45"/>
      <c r="J93" s="47"/>
    </row>
    <row r="94">
      <c r="A94" s="36" t="s">
        <v>467</v>
      </c>
      <c r="B94" s="44"/>
      <c r="C94" s="45"/>
      <c r="D94" s="45"/>
      <c r="E94" s="46" t="s">
        <v>460</v>
      </c>
      <c r="F94" s="45"/>
      <c r="G94" s="45"/>
      <c r="H94" s="45"/>
      <c r="I94" s="45"/>
      <c r="J94" s="47"/>
    </row>
    <row r="95">
      <c r="A95" s="36" t="s">
        <v>458</v>
      </c>
      <c r="B95" s="36">
        <v>21</v>
      </c>
      <c r="C95" s="37" t="s">
        <v>13196</v>
      </c>
      <c r="D95" s="36" t="s">
        <v>460</v>
      </c>
      <c r="E95" s="38" t="s">
        <v>13197</v>
      </c>
      <c r="F95" s="39" t="s">
        <v>743</v>
      </c>
      <c r="G95" s="40">
        <v>737</v>
      </c>
      <c r="H95" s="41">
        <v>0</v>
      </c>
      <c r="I95" s="42">
        <f>ROUND(G95*H95,P4)</f>
        <v>0</v>
      </c>
      <c r="J95" s="39" t="s">
        <v>2348</v>
      </c>
      <c r="O95" s="43">
        <f>I95*0.21</f>
        <v>0</v>
      </c>
      <c r="P95">
        <v>3</v>
      </c>
    </row>
    <row r="96">
      <c r="A96" s="36" t="s">
        <v>464</v>
      </c>
      <c r="B96" s="44"/>
      <c r="C96" s="45"/>
      <c r="D96" s="45"/>
      <c r="E96" s="46" t="s">
        <v>460</v>
      </c>
      <c r="F96" s="45"/>
      <c r="G96" s="45"/>
      <c r="H96" s="45"/>
      <c r="I96" s="45"/>
      <c r="J96" s="47"/>
    </row>
    <row r="97">
      <c r="A97" s="36" t="s">
        <v>465</v>
      </c>
      <c r="B97" s="44"/>
      <c r="C97" s="45"/>
      <c r="D97" s="45"/>
      <c r="E97" s="48" t="s">
        <v>13262</v>
      </c>
      <c r="F97" s="45"/>
      <c r="G97" s="45"/>
      <c r="H97" s="45"/>
      <c r="I97" s="45"/>
      <c r="J97" s="47"/>
    </row>
    <row r="98">
      <c r="A98" s="36" t="s">
        <v>467</v>
      </c>
      <c r="B98" s="44"/>
      <c r="C98" s="45"/>
      <c r="D98" s="45"/>
      <c r="E98" s="46" t="s">
        <v>460</v>
      </c>
      <c r="F98" s="45"/>
      <c r="G98" s="45"/>
      <c r="H98" s="45"/>
      <c r="I98" s="45"/>
      <c r="J98" s="47"/>
    </row>
    <row r="99">
      <c r="A99" s="36" t="s">
        <v>458</v>
      </c>
      <c r="B99" s="36">
        <v>22</v>
      </c>
      <c r="C99" s="37" t="s">
        <v>13199</v>
      </c>
      <c r="D99" s="36" t="s">
        <v>460</v>
      </c>
      <c r="E99" s="38" t="s">
        <v>13200</v>
      </c>
      <c r="F99" s="39" t="s">
        <v>743</v>
      </c>
      <c r="G99" s="40">
        <v>737</v>
      </c>
      <c r="H99" s="41">
        <v>0</v>
      </c>
      <c r="I99" s="42">
        <f>ROUND(G99*H99,P4)</f>
        <v>0</v>
      </c>
      <c r="J99" s="39" t="s">
        <v>2348</v>
      </c>
      <c r="O99" s="43">
        <f>I99*0.21</f>
        <v>0</v>
      </c>
      <c r="P99">
        <v>3</v>
      </c>
    </row>
    <row r="100">
      <c r="A100" s="36" t="s">
        <v>464</v>
      </c>
      <c r="B100" s="44"/>
      <c r="C100" s="45"/>
      <c r="D100" s="45"/>
      <c r="E100" s="46" t="s">
        <v>460</v>
      </c>
      <c r="F100" s="45"/>
      <c r="G100" s="45"/>
      <c r="H100" s="45"/>
      <c r="I100" s="45"/>
      <c r="J100" s="47"/>
    </row>
    <row r="101">
      <c r="A101" s="36" t="s">
        <v>465</v>
      </c>
      <c r="B101" s="44"/>
      <c r="C101" s="45"/>
      <c r="D101" s="45"/>
      <c r="E101" s="48" t="s">
        <v>13263</v>
      </c>
      <c r="F101" s="45"/>
      <c r="G101" s="45"/>
      <c r="H101" s="45"/>
      <c r="I101" s="45"/>
      <c r="J101" s="47"/>
    </row>
    <row r="102">
      <c r="A102" s="36" t="s">
        <v>467</v>
      </c>
      <c r="B102" s="44"/>
      <c r="C102" s="45"/>
      <c r="D102" s="45"/>
      <c r="E102" s="46" t="s">
        <v>460</v>
      </c>
      <c r="F102" s="45"/>
      <c r="G102" s="45"/>
      <c r="H102" s="45"/>
      <c r="I102" s="45"/>
      <c r="J102" s="47"/>
    </row>
    <row r="103">
      <c r="A103" s="36" t="s">
        <v>458</v>
      </c>
      <c r="B103" s="36">
        <v>23</v>
      </c>
      <c r="C103" s="37" t="s">
        <v>12931</v>
      </c>
      <c r="D103" s="36" t="s">
        <v>460</v>
      </c>
      <c r="E103" s="38" t="s">
        <v>12932</v>
      </c>
      <c r="F103" s="39" t="s">
        <v>751</v>
      </c>
      <c r="G103" s="40">
        <v>2</v>
      </c>
      <c r="H103" s="41">
        <v>0</v>
      </c>
      <c r="I103" s="42">
        <f>ROUND(G103*H103,P4)</f>
        <v>0</v>
      </c>
      <c r="J103" s="39" t="s">
        <v>2348</v>
      </c>
      <c r="O103" s="43">
        <f>I103*0.21</f>
        <v>0</v>
      </c>
      <c r="P103">
        <v>3</v>
      </c>
    </row>
    <row r="104">
      <c r="A104" s="36" t="s">
        <v>464</v>
      </c>
      <c r="B104" s="44"/>
      <c r="C104" s="45"/>
      <c r="D104" s="45"/>
      <c r="E104" s="46" t="s">
        <v>460</v>
      </c>
      <c r="F104" s="45"/>
      <c r="G104" s="45"/>
      <c r="H104" s="45"/>
      <c r="I104" s="45"/>
      <c r="J104" s="47"/>
    </row>
    <row r="105">
      <c r="A105" s="36" t="s">
        <v>465</v>
      </c>
      <c r="B105" s="44"/>
      <c r="C105" s="45"/>
      <c r="D105" s="45"/>
      <c r="E105" s="48" t="s">
        <v>11283</v>
      </c>
      <c r="F105" s="45"/>
      <c r="G105" s="45"/>
      <c r="H105" s="45"/>
      <c r="I105" s="45"/>
      <c r="J105" s="47"/>
    </row>
    <row r="106">
      <c r="A106" s="36" t="s">
        <v>467</v>
      </c>
      <c r="B106" s="44"/>
      <c r="C106" s="45"/>
      <c r="D106" s="45"/>
      <c r="E106" s="46" t="s">
        <v>460</v>
      </c>
      <c r="F106" s="45"/>
      <c r="G106" s="45"/>
      <c r="H106" s="45"/>
      <c r="I106" s="45"/>
      <c r="J106" s="47"/>
    </row>
    <row r="107">
      <c r="A107" s="36" t="s">
        <v>458</v>
      </c>
      <c r="B107" s="36">
        <v>24</v>
      </c>
      <c r="C107" s="37" t="s">
        <v>12937</v>
      </c>
      <c r="D107" s="36" t="s">
        <v>460</v>
      </c>
      <c r="E107" s="38" t="s">
        <v>12938</v>
      </c>
      <c r="F107" s="39" t="s">
        <v>743</v>
      </c>
      <c r="G107" s="40">
        <v>740</v>
      </c>
      <c r="H107" s="41">
        <v>0</v>
      </c>
      <c r="I107" s="42">
        <f>ROUND(G107*H107,P4)</f>
        <v>0</v>
      </c>
      <c r="J107" s="39" t="s">
        <v>2348</v>
      </c>
      <c r="O107" s="43">
        <f>I107*0.21</f>
        <v>0</v>
      </c>
      <c r="P107">
        <v>3</v>
      </c>
    </row>
    <row r="108">
      <c r="A108" s="36" t="s">
        <v>464</v>
      </c>
      <c r="B108" s="44"/>
      <c r="C108" s="45"/>
      <c r="D108" s="45"/>
      <c r="E108" s="46" t="s">
        <v>460</v>
      </c>
      <c r="F108" s="45"/>
      <c r="G108" s="45"/>
      <c r="H108" s="45"/>
      <c r="I108" s="45"/>
      <c r="J108" s="47"/>
    </row>
    <row r="109">
      <c r="A109" s="36" t="s">
        <v>465</v>
      </c>
      <c r="B109" s="44"/>
      <c r="C109" s="45"/>
      <c r="D109" s="45"/>
      <c r="E109" s="48" t="s">
        <v>13264</v>
      </c>
      <c r="F109" s="45"/>
      <c r="G109" s="45"/>
      <c r="H109" s="45"/>
      <c r="I109" s="45"/>
      <c r="J109" s="47"/>
    </row>
    <row r="110">
      <c r="A110" s="36" t="s">
        <v>467</v>
      </c>
      <c r="B110" s="44"/>
      <c r="C110" s="45"/>
      <c r="D110" s="45"/>
      <c r="E110" s="46" t="s">
        <v>460</v>
      </c>
      <c r="F110" s="45"/>
      <c r="G110" s="45"/>
      <c r="H110" s="45"/>
      <c r="I110" s="45"/>
      <c r="J110" s="47"/>
    </row>
    <row r="111">
      <c r="A111" s="36" t="s">
        <v>458</v>
      </c>
      <c r="B111" s="36">
        <v>25</v>
      </c>
      <c r="C111" s="37" t="s">
        <v>12940</v>
      </c>
      <c r="D111" s="36" t="s">
        <v>460</v>
      </c>
      <c r="E111" s="38" t="s">
        <v>12941</v>
      </c>
      <c r="F111" s="39" t="s">
        <v>743</v>
      </c>
      <c r="G111" s="40">
        <v>730</v>
      </c>
      <c r="H111" s="41">
        <v>0</v>
      </c>
      <c r="I111" s="42">
        <f>ROUND(G111*H111,P4)</f>
        <v>0</v>
      </c>
      <c r="J111" s="39" t="s">
        <v>2348</v>
      </c>
      <c r="O111" s="43">
        <f>I111*0.21</f>
        <v>0</v>
      </c>
      <c r="P111">
        <v>3</v>
      </c>
    </row>
    <row r="112">
      <c r="A112" s="36" t="s">
        <v>464</v>
      </c>
      <c r="B112" s="44"/>
      <c r="C112" s="45"/>
      <c r="D112" s="45"/>
      <c r="E112" s="46" t="s">
        <v>460</v>
      </c>
      <c r="F112" s="45"/>
      <c r="G112" s="45"/>
      <c r="H112" s="45"/>
      <c r="I112" s="45"/>
      <c r="J112" s="47"/>
    </row>
    <row r="113">
      <c r="A113" s="36" t="s">
        <v>465</v>
      </c>
      <c r="B113" s="44"/>
      <c r="C113" s="45"/>
      <c r="D113" s="45"/>
      <c r="E113" s="48" t="s">
        <v>13265</v>
      </c>
      <c r="F113" s="45"/>
      <c r="G113" s="45"/>
      <c r="H113" s="45"/>
      <c r="I113" s="45"/>
      <c r="J113" s="47"/>
    </row>
    <row r="114">
      <c r="A114" s="36" t="s">
        <v>467</v>
      </c>
      <c r="B114" s="44"/>
      <c r="C114" s="45"/>
      <c r="D114" s="45"/>
      <c r="E114" s="46" t="s">
        <v>460</v>
      </c>
      <c r="F114" s="45"/>
      <c r="G114" s="45"/>
      <c r="H114" s="45"/>
      <c r="I114" s="45"/>
      <c r="J114" s="47"/>
    </row>
    <row r="115" ht="30">
      <c r="A115" s="36" t="s">
        <v>458</v>
      </c>
      <c r="B115" s="36">
        <v>26</v>
      </c>
      <c r="C115" s="37" t="s">
        <v>13266</v>
      </c>
      <c r="D115" s="36" t="s">
        <v>460</v>
      </c>
      <c r="E115" s="38" t="s">
        <v>13267</v>
      </c>
      <c r="F115" s="39" t="s">
        <v>751</v>
      </c>
      <c r="G115" s="40">
        <v>1</v>
      </c>
      <c r="H115" s="41">
        <v>0</v>
      </c>
      <c r="I115" s="42">
        <f>ROUND(G115*H115,P4)</f>
        <v>0</v>
      </c>
      <c r="J115" s="39" t="s">
        <v>463</v>
      </c>
      <c r="O115" s="43">
        <f>I115*0.21</f>
        <v>0</v>
      </c>
      <c r="P115">
        <v>3</v>
      </c>
    </row>
    <row r="116">
      <c r="A116" s="36" t="s">
        <v>464</v>
      </c>
      <c r="B116" s="44"/>
      <c r="C116" s="45"/>
      <c r="D116" s="45"/>
      <c r="E116" s="46" t="s">
        <v>460</v>
      </c>
      <c r="F116" s="45"/>
      <c r="G116" s="45"/>
      <c r="H116" s="45"/>
      <c r="I116" s="45"/>
      <c r="J116" s="47"/>
    </row>
    <row r="117">
      <c r="A117" s="36" t="s">
        <v>465</v>
      </c>
      <c r="B117" s="44"/>
      <c r="C117" s="45"/>
      <c r="D117" s="45"/>
      <c r="E117" s="48" t="s">
        <v>10201</v>
      </c>
      <c r="F117" s="45"/>
      <c r="G117" s="45"/>
      <c r="H117" s="45"/>
      <c r="I117" s="45"/>
      <c r="J117" s="47"/>
    </row>
    <row r="118">
      <c r="A118" s="36" t="s">
        <v>467</v>
      </c>
      <c r="B118" s="44"/>
      <c r="C118" s="45"/>
      <c r="D118" s="45"/>
      <c r="E118" s="46" t="s">
        <v>460</v>
      </c>
      <c r="F118" s="45"/>
      <c r="G118" s="45"/>
      <c r="H118" s="45"/>
      <c r="I118" s="45"/>
      <c r="J118" s="47"/>
    </row>
    <row r="119">
      <c r="A119" s="36" t="s">
        <v>458</v>
      </c>
      <c r="B119" s="36">
        <v>27</v>
      </c>
      <c r="C119" s="37" t="s">
        <v>13268</v>
      </c>
      <c r="D119" s="36" t="s">
        <v>460</v>
      </c>
      <c r="E119" s="38" t="s">
        <v>13269</v>
      </c>
      <c r="F119" s="39" t="s">
        <v>751</v>
      </c>
      <c r="G119" s="40">
        <v>360</v>
      </c>
      <c r="H119" s="41">
        <v>0</v>
      </c>
      <c r="I119" s="42">
        <f>ROUND(G119*H119,P4)</f>
        <v>0</v>
      </c>
      <c r="J119" s="39" t="s">
        <v>463</v>
      </c>
      <c r="O119" s="43">
        <f>I119*0.21</f>
        <v>0</v>
      </c>
      <c r="P119">
        <v>3</v>
      </c>
    </row>
    <row r="120">
      <c r="A120" s="36" t="s">
        <v>464</v>
      </c>
      <c r="B120" s="44"/>
      <c r="C120" s="45"/>
      <c r="D120" s="45"/>
      <c r="E120" s="46" t="s">
        <v>460</v>
      </c>
      <c r="F120" s="45"/>
      <c r="G120" s="45"/>
      <c r="H120" s="45"/>
      <c r="I120" s="45"/>
      <c r="J120" s="47"/>
    </row>
    <row r="121">
      <c r="A121" s="36" t="s">
        <v>465</v>
      </c>
      <c r="B121" s="44"/>
      <c r="C121" s="45"/>
      <c r="D121" s="45"/>
      <c r="E121" s="48" t="s">
        <v>13270</v>
      </c>
      <c r="F121" s="45"/>
      <c r="G121" s="45"/>
      <c r="H121" s="45"/>
      <c r="I121" s="45"/>
      <c r="J121" s="47"/>
    </row>
    <row r="122">
      <c r="A122" s="36" t="s">
        <v>467</v>
      </c>
      <c r="B122" s="44"/>
      <c r="C122" s="45"/>
      <c r="D122" s="45"/>
      <c r="E122" s="46" t="s">
        <v>460</v>
      </c>
      <c r="F122" s="45"/>
      <c r="G122" s="45"/>
      <c r="H122" s="45"/>
      <c r="I122" s="45"/>
      <c r="J122" s="47"/>
    </row>
    <row r="123">
      <c r="A123" s="36" t="s">
        <v>458</v>
      </c>
      <c r="B123" s="36">
        <v>28</v>
      </c>
      <c r="C123" s="37" t="s">
        <v>13217</v>
      </c>
      <c r="D123" s="36" t="s">
        <v>460</v>
      </c>
      <c r="E123" s="38" t="s">
        <v>13218</v>
      </c>
      <c r="F123" s="39" t="s">
        <v>751</v>
      </c>
      <c r="G123" s="40">
        <v>3</v>
      </c>
      <c r="H123" s="41">
        <v>0</v>
      </c>
      <c r="I123" s="42">
        <f>ROUND(G123*H123,P4)</f>
        <v>0</v>
      </c>
      <c r="J123" s="39" t="s">
        <v>463</v>
      </c>
      <c r="O123" s="43">
        <f>I123*0.21</f>
        <v>0</v>
      </c>
      <c r="P123">
        <v>3</v>
      </c>
    </row>
    <row r="124">
      <c r="A124" s="36" t="s">
        <v>464</v>
      </c>
      <c r="B124" s="44"/>
      <c r="C124" s="45"/>
      <c r="D124" s="45"/>
      <c r="E124" s="46" t="s">
        <v>460</v>
      </c>
      <c r="F124" s="45"/>
      <c r="G124" s="45"/>
      <c r="H124" s="45"/>
      <c r="I124" s="45"/>
      <c r="J124" s="47"/>
    </row>
    <row r="125">
      <c r="A125" s="36" t="s">
        <v>465</v>
      </c>
      <c r="B125" s="44"/>
      <c r="C125" s="45"/>
      <c r="D125" s="45"/>
      <c r="E125" s="48" t="s">
        <v>12390</v>
      </c>
      <c r="F125" s="45"/>
      <c r="G125" s="45"/>
      <c r="H125" s="45"/>
      <c r="I125" s="45"/>
      <c r="J125" s="47"/>
    </row>
    <row r="126">
      <c r="A126" s="36" t="s">
        <v>467</v>
      </c>
      <c r="B126" s="44"/>
      <c r="C126" s="45"/>
      <c r="D126" s="45"/>
      <c r="E126" s="46" t="s">
        <v>460</v>
      </c>
      <c r="F126" s="45"/>
      <c r="G126" s="45"/>
      <c r="H126" s="45"/>
      <c r="I126" s="45"/>
      <c r="J126" s="47"/>
    </row>
    <row r="127">
      <c r="A127" s="36" t="s">
        <v>458</v>
      </c>
      <c r="B127" s="36">
        <v>29</v>
      </c>
      <c r="C127" s="37" t="s">
        <v>13271</v>
      </c>
      <c r="D127" s="36" t="s">
        <v>460</v>
      </c>
      <c r="E127" s="38" t="s">
        <v>13272</v>
      </c>
      <c r="F127" s="39" t="s">
        <v>751</v>
      </c>
      <c r="G127" s="40">
        <v>11</v>
      </c>
      <c r="H127" s="41">
        <v>0</v>
      </c>
      <c r="I127" s="42">
        <f>ROUND(G127*H127,P4)</f>
        <v>0</v>
      </c>
      <c r="J127" s="39" t="s">
        <v>463</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12523</v>
      </c>
      <c r="F129" s="45"/>
      <c r="G129" s="45"/>
      <c r="H129" s="45"/>
      <c r="I129" s="45"/>
      <c r="J129" s="47"/>
    </row>
    <row r="130">
      <c r="A130" s="36" t="s">
        <v>467</v>
      </c>
      <c r="B130" s="44"/>
      <c r="C130" s="45"/>
      <c r="D130" s="45"/>
      <c r="E130" s="46" t="s">
        <v>460</v>
      </c>
      <c r="F130" s="45"/>
      <c r="G130" s="45"/>
      <c r="H130" s="45"/>
      <c r="I130" s="45"/>
      <c r="J130" s="47"/>
    </row>
    <row r="131">
      <c r="A131" s="36" t="s">
        <v>458</v>
      </c>
      <c r="B131" s="36">
        <v>30</v>
      </c>
      <c r="C131" s="37" t="s">
        <v>13219</v>
      </c>
      <c r="D131" s="36" t="s">
        <v>460</v>
      </c>
      <c r="E131" s="38" t="s">
        <v>13220</v>
      </c>
      <c r="F131" s="39" t="s">
        <v>751</v>
      </c>
      <c r="G131" s="40">
        <v>3</v>
      </c>
      <c r="H131" s="41">
        <v>0</v>
      </c>
      <c r="I131" s="42">
        <f>ROUND(G131*H131,P4)</f>
        <v>0</v>
      </c>
      <c r="J131" s="39" t="s">
        <v>463</v>
      </c>
      <c r="O131" s="43">
        <f>I131*0.21</f>
        <v>0</v>
      </c>
      <c r="P131">
        <v>3</v>
      </c>
    </row>
    <row r="132">
      <c r="A132" s="36" t="s">
        <v>464</v>
      </c>
      <c r="B132" s="44"/>
      <c r="C132" s="45"/>
      <c r="D132" s="45"/>
      <c r="E132" s="46" t="s">
        <v>460</v>
      </c>
      <c r="F132" s="45"/>
      <c r="G132" s="45"/>
      <c r="H132" s="45"/>
      <c r="I132" s="45"/>
      <c r="J132" s="47"/>
    </row>
    <row r="133">
      <c r="A133" s="36" t="s">
        <v>465</v>
      </c>
      <c r="B133" s="44"/>
      <c r="C133" s="45"/>
      <c r="D133" s="45"/>
      <c r="E133" s="48" t="s">
        <v>12390</v>
      </c>
      <c r="F133" s="45"/>
      <c r="G133" s="45"/>
      <c r="H133" s="45"/>
      <c r="I133" s="45"/>
      <c r="J133" s="47"/>
    </row>
    <row r="134">
      <c r="A134" s="36" t="s">
        <v>467</v>
      </c>
      <c r="B134" s="44"/>
      <c r="C134" s="45"/>
      <c r="D134" s="45"/>
      <c r="E134" s="46" t="s">
        <v>460</v>
      </c>
      <c r="F134" s="45"/>
      <c r="G134" s="45"/>
      <c r="H134" s="45"/>
      <c r="I134" s="45"/>
      <c r="J134" s="47"/>
    </row>
    <row r="135">
      <c r="A135" s="36" t="s">
        <v>458</v>
      </c>
      <c r="B135" s="36">
        <v>31</v>
      </c>
      <c r="C135" s="37" t="s">
        <v>13221</v>
      </c>
      <c r="D135" s="36" t="s">
        <v>460</v>
      </c>
      <c r="E135" s="38" t="s">
        <v>13273</v>
      </c>
      <c r="F135" s="39" t="s">
        <v>751</v>
      </c>
      <c r="G135" s="40">
        <v>10</v>
      </c>
      <c r="H135" s="41">
        <v>0</v>
      </c>
      <c r="I135" s="42">
        <f>ROUND(G135*H135,P4)</f>
        <v>0</v>
      </c>
      <c r="J135" s="39" t="s">
        <v>463</v>
      </c>
      <c r="O135" s="43">
        <f>I135*0.21</f>
        <v>0</v>
      </c>
      <c r="P135">
        <v>3</v>
      </c>
    </row>
    <row r="136">
      <c r="A136" s="36" t="s">
        <v>464</v>
      </c>
      <c r="B136" s="44"/>
      <c r="C136" s="45"/>
      <c r="D136" s="45"/>
      <c r="E136" s="46" t="s">
        <v>460</v>
      </c>
      <c r="F136" s="45"/>
      <c r="G136" s="45"/>
      <c r="H136" s="45"/>
      <c r="I136" s="45"/>
      <c r="J136" s="47"/>
    </row>
    <row r="137">
      <c r="A137" s="36" t="s">
        <v>465</v>
      </c>
      <c r="B137" s="44"/>
      <c r="C137" s="45"/>
      <c r="D137" s="45"/>
      <c r="E137" s="48" t="s">
        <v>12379</v>
      </c>
      <c r="F137" s="45"/>
      <c r="G137" s="45"/>
      <c r="H137" s="45"/>
      <c r="I137" s="45"/>
      <c r="J137" s="47"/>
    </row>
    <row r="138">
      <c r="A138" s="36" t="s">
        <v>467</v>
      </c>
      <c r="B138" s="44"/>
      <c r="C138" s="45"/>
      <c r="D138" s="45"/>
      <c r="E138" s="46" t="s">
        <v>460</v>
      </c>
      <c r="F138" s="45"/>
      <c r="G138" s="45"/>
      <c r="H138" s="45"/>
      <c r="I138" s="45"/>
      <c r="J138" s="47"/>
    </row>
    <row r="139">
      <c r="A139" s="36" t="s">
        <v>458</v>
      </c>
      <c r="B139" s="36">
        <v>32</v>
      </c>
      <c r="C139" s="37" t="s">
        <v>13274</v>
      </c>
      <c r="D139" s="36" t="s">
        <v>460</v>
      </c>
      <c r="E139" s="38" t="s">
        <v>13275</v>
      </c>
      <c r="F139" s="39" t="s">
        <v>751</v>
      </c>
      <c r="G139" s="40">
        <v>2</v>
      </c>
      <c r="H139" s="41">
        <v>0</v>
      </c>
      <c r="I139" s="42">
        <f>ROUND(G139*H139,P4)</f>
        <v>0</v>
      </c>
      <c r="J139" s="39" t="s">
        <v>463</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11283</v>
      </c>
      <c r="F141" s="45"/>
      <c r="G141" s="45"/>
      <c r="H141" s="45"/>
      <c r="I141" s="45"/>
      <c r="J141" s="47"/>
    </row>
    <row r="142">
      <c r="A142" s="36" t="s">
        <v>467</v>
      </c>
      <c r="B142" s="44"/>
      <c r="C142" s="45"/>
      <c r="D142" s="45"/>
      <c r="E142" s="46" t="s">
        <v>460</v>
      </c>
      <c r="F142" s="45"/>
      <c r="G142" s="45"/>
      <c r="H142" s="45"/>
      <c r="I142" s="45"/>
      <c r="J142" s="47"/>
    </row>
    <row r="143">
      <c r="A143" s="36" t="s">
        <v>458</v>
      </c>
      <c r="B143" s="36">
        <v>33</v>
      </c>
      <c r="C143" s="37" t="s">
        <v>13124</v>
      </c>
      <c r="D143" s="36" t="s">
        <v>460</v>
      </c>
      <c r="E143" s="38" t="s">
        <v>13276</v>
      </c>
      <c r="F143" s="39" t="s">
        <v>751</v>
      </c>
      <c r="G143" s="40">
        <v>1</v>
      </c>
      <c r="H143" s="41">
        <v>0</v>
      </c>
      <c r="I143" s="42">
        <f>ROUND(G143*H143,P4)</f>
        <v>0</v>
      </c>
      <c r="J143" s="39" t="s">
        <v>463</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10201</v>
      </c>
      <c r="F145" s="45"/>
      <c r="G145" s="45"/>
      <c r="H145" s="45"/>
      <c r="I145" s="45"/>
      <c r="J145" s="47"/>
    </row>
    <row r="146">
      <c r="A146" s="36" t="s">
        <v>467</v>
      </c>
      <c r="B146" s="44"/>
      <c r="C146" s="45"/>
      <c r="D146" s="45"/>
      <c r="E146" s="46" t="s">
        <v>460</v>
      </c>
      <c r="F146" s="45"/>
      <c r="G146" s="45"/>
      <c r="H146" s="45"/>
      <c r="I146" s="45"/>
      <c r="J146" s="47"/>
    </row>
    <row r="147">
      <c r="A147" s="30" t="s">
        <v>455</v>
      </c>
      <c r="B147" s="31"/>
      <c r="C147" s="32" t="s">
        <v>2567</v>
      </c>
      <c r="D147" s="33"/>
      <c r="E147" s="30" t="s">
        <v>2568</v>
      </c>
      <c r="F147" s="33"/>
      <c r="G147" s="33"/>
      <c r="H147" s="33"/>
      <c r="I147" s="34">
        <f>SUMIFS(I148:I151,A148:A151,"P")</f>
        <v>0</v>
      </c>
      <c r="J147" s="35"/>
    </row>
    <row r="148">
      <c r="A148" s="36" t="s">
        <v>458</v>
      </c>
      <c r="B148" s="36">
        <v>34</v>
      </c>
      <c r="C148" s="37" t="s">
        <v>13277</v>
      </c>
      <c r="D148" s="36" t="s">
        <v>460</v>
      </c>
      <c r="E148" s="38" t="s">
        <v>13278</v>
      </c>
      <c r="F148" s="39" t="s">
        <v>613</v>
      </c>
      <c r="G148" s="40">
        <v>7.6600000000000001</v>
      </c>
      <c r="H148" s="41">
        <v>0</v>
      </c>
      <c r="I148" s="42">
        <f>ROUND(G148*H148,P4)</f>
        <v>0</v>
      </c>
      <c r="J148" s="39" t="s">
        <v>2348</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13279</v>
      </c>
      <c r="F150" s="45"/>
      <c r="G150" s="45"/>
      <c r="H150" s="45"/>
      <c r="I150" s="45"/>
      <c r="J150" s="47"/>
    </row>
    <row r="151">
      <c r="A151" s="36" t="s">
        <v>467</v>
      </c>
      <c r="B151" s="44"/>
      <c r="C151" s="45"/>
      <c r="D151" s="45"/>
      <c r="E151" s="46" t="s">
        <v>460</v>
      </c>
      <c r="F151" s="45"/>
      <c r="G151" s="45"/>
      <c r="H151" s="45"/>
      <c r="I151" s="45"/>
      <c r="J151" s="47"/>
    </row>
    <row r="152">
      <c r="A152" s="30" t="s">
        <v>455</v>
      </c>
      <c r="B152" s="31"/>
      <c r="C152" s="32" t="s">
        <v>12624</v>
      </c>
      <c r="D152" s="33"/>
      <c r="E152" s="30" t="s">
        <v>12625</v>
      </c>
      <c r="F152" s="33"/>
      <c r="G152" s="33"/>
      <c r="H152" s="33"/>
      <c r="I152" s="34">
        <f>SUMIFS(I153:I160,A153:A160,"P")</f>
        <v>0</v>
      </c>
      <c r="J152" s="35"/>
    </row>
    <row r="153">
      <c r="A153" s="36" t="s">
        <v>458</v>
      </c>
      <c r="B153" s="36">
        <v>35</v>
      </c>
      <c r="C153" s="37" t="s">
        <v>12722</v>
      </c>
      <c r="D153" s="36" t="s">
        <v>460</v>
      </c>
      <c r="E153" s="38" t="s">
        <v>12627</v>
      </c>
      <c r="F153" s="39" t="s">
        <v>6122</v>
      </c>
      <c r="G153" s="40">
        <v>1</v>
      </c>
      <c r="H153" s="41">
        <v>0</v>
      </c>
      <c r="I153" s="42">
        <f>ROUND(G153*H153,P4)</f>
        <v>0</v>
      </c>
      <c r="J153" s="39" t="s">
        <v>2348</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10201</v>
      </c>
      <c r="F155" s="45"/>
      <c r="G155" s="45"/>
      <c r="H155" s="45"/>
      <c r="I155" s="45"/>
      <c r="J155" s="47"/>
    </row>
    <row r="156">
      <c r="A156" s="36" t="s">
        <v>467</v>
      </c>
      <c r="B156" s="44"/>
      <c r="C156" s="45"/>
      <c r="D156" s="45"/>
      <c r="E156" s="46" t="s">
        <v>460</v>
      </c>
      <c r="F156" s="45"/>
      <c r="G156" s="45"/>
      <c r="H156" s="45"/>
      <c r="I156" s="45"/>
      <c r="J156" s="47"/>
    </row>
    <row r="157">
      <c r="A157" s="36" t="s">
        <v>458</v>
      </c>
      <c r="B157" s="36">
        <v>36</v>
      </c>
      <c r="C157" s="37" t="s">
        <v>12724</v>
      </c>
      <c r="D157" s="36" t="s">
        <v>460</v>
      </c>
      <c r="E157" s="38" t="s">
        <v>12631</v>
      </c>
      <c r="F157" s="39" t="s">
        <v>6122</v>
      </c>
      <c r="G157" s="40">
        <v>1</v>
      </c>
      <c r="H157" s="41">
        <v>0</v>
      </c>
      <c r="I157" s="42">
        <f>ROUND(G157*H157,P4)</f>
        <v>0</v>
      </c>
      <c r="J157" s="39" t="s">
        <v>2348</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10201</v>
      </c>
      <c r="F159" s="45"/>
      <c r="G159" s="45"/>
      <c r="H159" s="45"/>
      <c r="I159" s="45"/>
      <c r="J159" s="47"/>
    </row>
    <row r="160">
      <c r="A160" s="36" t="s">
        <v>467</v>
      </c>
      <c r="B160" s="49"/>
      <c r="C160" s="50"/>
      <c r="D160" s="50"/>
      <c r="E160" s="52" t="s">
        <v>460</v>
      </c>
      <c r="F160" s="50"/>
      <c r="G160" s="50"/>
      <c r="H160" s="50"/>
      <c r="I160" s="50"/>
      <c r="J160" s="51"/>
    </row>
  </sheetData>
  <sheetProtection sheet="1" objects="1" scenarios="1" spinCount="100000" saltValue="DmCvU9cNlUUEhCcvcN3zgU8BG+uT9HfetUFVIZEduEFfQ+Gn8oxKgna78uauI+T4TIfABpXUN+ieGH+VPSLpBA==" hashValue="bsvMLAoOUg73bDZxY/81YU8EBsdWGUFx+ojOnW+q4ays8NRhlDdyyeb570vw6IEYgt2hE1Rsp46X6pMzT7IzS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353</v>
      </c>
      <c r="I3" s="24">
        <f>SUMIFS(I12:I230,A12:A230,"SD")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13075</v>
      </c>
      <c r="D7" s="21"/>
      <c r="E7" s="22" t="s">
        <v>13076</v>
      </c>
      <c r="F7" s="16"/>
      <c r="G7" s="16"/>
      <c r="H7" s="16"/>
      <c r="I7" s="16"/>
      <c r="J7" s="18"/>
    </row>
    <row r="8">
      <c r="A8" s="3" t="s">
        <v>2323</v>
      </c>
      <c r="B8" s="19" t="s">
        <v>443</v>
      </c>
      <c r="C8" s="20" t="s">
        <v>353</v>
      </c>
      <c r="D8" s="21"/>
      <c r="E8" s="22" t="s">
        <v>354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SUMIFS(I13:I92,A13:A92,"P")</f>
        <v>0</v>
      </c>
      <c r="J12" s="35"/>
    </row>
    <row r="13" ht="30">
      <c r="A13" s="36" t="s">
        <v>458</v>
      </c>
      <c r="B13" s="36">
        <v>1</v>
      </c>
      <c r="C13" s="37" t="s">
        <v>12726</v>
      </c>
      <c r="D13" s="36" t="s">
        <v>460</v>
      </c>
      <c r="E13" s="38" t="s">
        <v>12727</v>
      </c>
      <c r="F13" s="39" t="s">
        <v>751</v>
      </c>
      <c r="G13" s="40">
        <v>15</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12728</v>
      </c>
      <c r="F15" s="45"/>
      <c r="G15" s="45"/>
      <c r="H15" s="45"/>
      <c r="I15" s="45"/>
      <c r="J15" s="47"/>
    </row>
    <row r="16">
      <c r="A16" s="36" t="s">
        <v>467</v>
      </c>
      <c r="B16" s="44"/>
      <c r="C16" s="45"/>
      <c r="D16" s="45"/>
      <c r="E16" s="46" t="s">
        <v>460</v>
      </c>
      <c r="F16" s="45"/>
      <c r="G16" s="45"/>
      <c r="H16" s="45"/>
      <c r="I16" s="45"/>
      <c r="J16" s="47"/>
    </row>
    <row r="17" ht="30">
      <c r="A17" s="36" t="s">
        <v>458</v>
      </c>
      <c r="B17" s="36">
        <v>2</v>
      </c>
      <c r="C17" s="37" t="s">
        <v>12729</v>
      </c>
      <c r="D17" s="36" t="s">
        <v>460</v>
      </c>
      <c r="E17" s="38" t="s">
        <v>12730</v>
      </c>
      <c r="F17" s="39" t="s">
        <v>751</v>
      </c>
      <c r="G17" s="40">
        <v>15</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12432</v>
      </c>
      <c r="F19" s="45"/>
      <c r="G19" s="45"/>
      <c r="H19" s="45"/>
      <c r="I19" s="45"/>
      <c r="J19" s="47"/>
    </row>
    <row r="20">
      <c r="A20" s="36" t="s">
        <v>467</v>
      </c>
      <c r="B20" s="44"/>
      <c r="C20" s="45"/>
      <c r="D20" s="45"/>
      <c r="E20" s="46" t="s">
        <v>460</v>
      </c>
      <c r="F20" s="45"/>
      <c r="G20" s="45"/>
      <c r="H20" s="45"/>
      <c r="I20" s="45"/>
      <c r="J20" s="47"/>
    </row>
    <row r="21">
      <c r="A21" s="36" t="s">
        <v>458</v>
      </c>
      <c r="B21" s="36">
        <v>3</v>
      </c>
      <c r="C21" s="37" t="s">
        <v>12731</v>
      </c>
      <c r="D21" s="36" t="s">
        <v>460</v>
      </c>
      <c r="E21" s="38" t="s">
        <v>12732</v>
      </c>
      <c r="F21" s="39" t="s">
        <v>492</v>
      </c>
      <c r="G21" s="40">
        <v>24</v>
      </c>
      <c r="H21" s="41">
        <v>0</v>
      </c>
      <c r="I21" s="42">
        <f>ROUND(G21*H21,P4)</f>
        <v>0</v>
      </c>
      <c r="J21" s="39" t="s">
        <v>2348</v>
      </c>
      <c r="O21" s="43">
        <f>I21*0.21</f>
        <v>0</v>
      </c>
      <c r="P21">
        <v>3</v>
      </c>
    </row>
    <row r="22">
      <c r="A22" s="36" t="s">
        <v>464</v>
      </c>
      <c r="B22" s="44"/>
      <c r="C22" s="45"/>
      <c r="D22" s="45"/>
      <c r="E22" s="46" t="s">
        <v>460</v>
      </c>
      <c r="F22" s="45"/>
      <c r="G22" s="45"/>
      <c r="H22" s="45"/>
      <c r="I22" s="45"/>
      <c r="J22" s="47"/>
    </row>
    <row r="23" ht="30">
      <c r="A23" s="36" t="s">
        <v>465</v>
      </c>
      <c r="B23" s="44"/>
      <c r="C23" s="45"/>
      <c r="D23" s="45"/>
      <c r="E23" s="48" t="s">
        <v>12733</v>
      </c>
      <c r="F23" s="45"/>
      <c r="G23" s="45"/>
      <c r="H23" s="45"/>
      <c r="I23" s="45"/>
      <c r="J23" s="47"/>
    </row>
    <row r="24">
      <c r="A24" s="36" t="s">
        <v>467</v>
      </c>
      <c r="B24" s="44"/>
      <c r="C24" s="45"/>
      <c r="D24" s="45"/>
      <c r="E24" s="46" t="s">
        <v>460</v>
      </c>
      <c r="F24" s="45"/>
      <c r="G24" s="45"/>
      <c r="H24" s="45"/>
      <c r="I24" s="45"/>
      <c r="J24" s="47"/>
    </row>
    <row r="25">
      <c r="A25" s="36" t="s">
        <v>458</v>
      </c>
      <c r="B25" s="36">
        <v>4</v>
      </c>
      <c r="C25" s="37" t="s">
        <v>12734</v>
      </c>
      <c r="D25" s="36" t="s">
        <v>460</v>
      </c>
      <c r="E25" s="38" t="s">
        <v>12735</v>
      </c>
      <c r="F25" s="39" t="s">
        <v>492</v>
      </c>
      <c r="G25" s="40">
        <v>24</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12720</v>
      </c>
      <c r="F27" s="45"/>
      <c r="G27" s="45"/>
      <c r="H27" s="45"/>
      <c r="I27" s="45"/>
      <c r="J27" s="47"/>
    </row>
    <row r="28">
      <c r="A28" s="36" t="s">
        <v>467</v>
      </c>
      <c r="B28" s="44"/>
      <c r="C28" s="45"/>
      <c r="D28" s="45"/>
      <c r="E28" s="46" t="s">
        <v>460</v>
      </c>
      <c r="F28" s="45"/>
      <c r="G28" s="45"/>
      <c r="H28" s="45"/>
      <c r="I28" s="45"/>
      <c r="J28" s="47"/>
    </row>
    <row r="29" ht="30">
      <c r="A29" s="36" t="s">
        <v>458</v>
      </c>
      <c r="B29" s="36">
        <v>5</v>
      </c>
      <c r="C29" s="37" t="s">
        <v>12736</v>
      </c>
      <c r="D29" s="36" t="s">
        <v>460</v>
      </c>
      <c r="E29" s="38" t="s">
        <v>12737</v>
      </c>
      <c r="F29" s="39" t="s">
        <v>743</v>
      </c>
      <c r="G29" s="40">
        <v>150</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13280</v>
      </c>
      <c r="F31" s="45"/>
      <c r="G31" s="45"/>
      <c r="H31" s="45"/>
      <c r="I31" s="45"/>
      <c r="J31" s="47"/>
    </row>
    <row r="32">
      <c r="A32" s="36" t="s">
        <v>467</v>
      </c>
      <c r="B32" s="44"/>
      <c r="C32" s="45"/>
      <c r="D32" s="45"/>
      <c r="E32" s="46" t="s">
        <v>460</v>
      </c>
      <c r="F32" s="45"/>
      <c r="G32" s="45"/>
      <c r="H32" s="45"/>
      <c r="I32" s="45"/>
      <c r="J32" s="47"/>
    </row>
    <row r="33" ht="30">
      <c r="A33" s="36" t="s">
        <v>458</v>
      </c>
      <c r="B33" s="36">
        <v>6</v>
      </c>
      <c r="C33" s="37" t="s">
        <v>12739</v>
      </c>
      <c r="D33" s="36" t="s">
        <v>460</v>
      </c>
      <c r="E33" s="38" t="s">
        <v>12740</v>
      </c>
      <c r="F33" s="39" t="s">
        <v>743</v>
      </c>
      <c r="G33" s="40">
        <v>150</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13280</v>
      </c>
      <c r="F35" s="45"/>
      <c r="G35" s="45"/>
      <c r="H35" s="45"/>
      <c r="I35" s="45"/>
      <c r="J35" s="47"/>
    </row>
    <row r="36">
      <c r="A36" s="36" t="s">
        <v>467</v>
      </c>
      <c r="B36" s="44"/>
      <c r="C36" s="45"/>
      <c r="D36" s="45"/>
      <c r="E36" s="46" t="s">
        <v>460</v>
      </c>
      <c r="F36" s="45"/>
      <c r="G36" s="45"/>
      <c r="H36" s="45"/>
      <c r="I36" s="45"/>
      <c r="J36" s="47"/>
    </row>
    <row r="37">
      <c r="A37" s="36" t="s">
        <v>458</v>
      </c>
      <c r="B37" s="36">
        <v>7</v>
      </c>
      <c r="C37" s="37" t="s">
        <v>12741</v>
      </c>
      <c r="D37" s="36" t="s">
        <v>460</v>
      </c>
      <c r="E37" s="38" t="s">
        <v>12742</v>
      </c>
      <c r="F37" s="39" t="s">
        <v>743</v>
      </c>
      <c r="G37" s="40">
        <v>14</v>
      </c>
      <c r="H37" s="41">
        <v>0</v>
      </c>
      <c r="I37" s="42">
        <f>ROUND(G37*H37,P4)</f>
        <v>0</v>
      </c>
      <c r="J37" s="39" t="s">
        <v>2348</v>
      </c>
      <c r="O37" s="43">
        <f>I37*0.21</f>
        <v>0</v>
      </c>
      <c r="P37">
        <v>3</v>
      </c>
    </row>
    <row r="38">
      <c r="A38" s="36" t="s">
        <v>464</v>
      </c>
      <c r="B38" s="44"/>
      <c r="C38" s="45"/>
      <c r="D38" s="45"/>
      <c r="E38" s="46" t="s">
        <v>460</v>
      </c>
      <c r="F38" s="45"/>
      <c r="G38" s="45"/>
      <c r="H38" s="45"/>
      <c r="I38" s="45"/>
      <c r="J38" s="47"/>
    </row>
    <row r="39">
      <c r="A39" s="36" t="s">
        <v>465</v>
      </c>
      <c r="B39" s="44"/>
      <c r="C39" s="45"/>
      <c r="D39" s="45"/>
      <c r="E39" s="48" t="s">
        <v>13281</v>
      </c>
      <c r="F39" s="45"/>
      <c r="G39" s="45"/>
      <c r="H39" s="45"/>
      <c r="I39" s="45"/>
      <c r="J39" s="47"/>
    </row>
    <row r="40">
      <c r="A40" s="36" t="s">
        <v>467</v>
      </c>
      <c r="B40" s="44"/>
      <c r="C40" s="45"/>
      <c r="D40" s="45"/>
      <c r="E40" s="46" t="s">
        <v>460</v>
      </c>
      <c r="F40" s="45"/>
      <c r="G40" s="45"/>
      <c r="H40" s="45"/>
      <c r="I40" s="45"/>
      <c r="J40" s="47"/>
    </row>
    <row r="41">
      <c r="A41" s="36" t="s">
        <v>458</v>
      </c>
      <c r="B41" s="36">
        <v>8</v>
      </c>
      <c r="C41" s="37" t="s">
        <v>12744</v>
      </c>
      <c r="D41" s="36" t="s">
        <v>460</v>
      </c>
      <c r="E41" s="38" t="s">
        <v>12745</v>
      </c>
      <c r="F41" s="39" t="s">
        <v>743</v>
      </c>
      <c r="G41" s="40">
        <v>14</v>
      </c>
      <c r="H41" s="41">
        <v>0</v>
      </c>
      <c r="I41" s="42">
        <f>ROUND(G41*H41,P4)</f>
        <v>0</v>
      </c>
      <c r="J41" s="39" t="s">
        <v>2348</v>
      </c>
      <c r="O41" s="43">
        <f>I41*0.21</f>
        <v>0</v>
      </c>
      <c r="P41">
        <v>3</v>
      </c>
    </row>
    <row r="42">
      <c r="A42" s="36" t="s">
        <v>464</v>
      </c>
      <c r="B42" s="44"/>
      <c r="C42" s="45"/>
      <c r="D42" s="45"/>
      <c r="E42" s="46" t="s">
        <v>460</v>
      </c>
      <c r="F42" s="45"/>
      <c r="G42" s="45"/>
      <c r="H42" s="45"/>
      <c r="I42" s="45"/>
      <c r="J42" s="47"/>
    </row>
    <row r="43">
      <c r="A43" s="36" t="s">
        <v>465</v>
      </c>
      <c r="B43" s="44"/>
      <c r="C43" s="45"/>
      <c r="D43" s="45"/>
      <c r="E43" s="48" t="s">
        <v>12679</v>
      </c>
      <c r="F43" s="45"/>
      <c r="G43" s="45"/>
      <c r="H43" s="45"/>
      <c r="I43" s="45"/>
      <c r="J43" s="47"/>
    </row>
    <row r="44">
      <c r="A44" s="36" t="s">
        <v>467</v>
      </c>
      <c r="B44" s="44"/>
      <c r="C44" s="45"/>
      <c r="D44" s="45"/>
      <c r="E44" s="46" t="s">
        <v>460</v>
      </c>
      <c r="F44" s="45"/>
      <c r="G44" s="45"/>
      <c r="H44" s="45"/>
      <c r="I44" s="45"/>
      <c r="J44" s="47"/>
    </row>
    <row r="45" ht="30">
      <c r="A45" s="36" t="s">
        <v>458</v>
      </c>
      <c r="B45" s="36">
        <v>9</v>
      </c>
      <c r="C45" s="37" t="s">
        <v>13282</v>
      </c>
      <c r="D45" s="36" t="s">
        <v>460</v>
      </c>
      <c r="E45" s="38" t="s">
        <v>13283</v>
      </c>
      <c r="F45" s="39" t="s">
        <v>475</v>
      </c>
      <c r="G45" s="40">
        <v>289.23899999999998</v>
      </c>
      <c r="H45" s="41">
        <v>0</v>
      </c>
      <c r="I45" s="42">
        <f>ROUND(G45*H45,P4)</f>
        <v>0</v>
      </c>
      <c r="J45" s="39" t="s">
        <v>2348</v>
      </c>
      <c r="O45" s="43">
        <f>I45*0.21</f>
        <v>0</v>
      </c>
      <c r="P45">
        <v>3</v>
      </c>
    </row>
    <row r="46">
      <c r="A46" s="36" t="s">
        <v>464</v>
      </c>
      <c r="B46" s="44"/>
      <c r="C46" s="45"/>
      <c r="D46" s="45"/>
      <c r="E46" s="46" t="s">
        <v>460</v>
      </c>
      <c r="F46" s="45"/>
      <c r="G46" s="45"/>
      <c r="H46" s="45"/>
      <c r="I46" s="45"/>
      <c r="J46" s="47"/>
    </row>
    <row r="47" ht="120">
      <c r="A47" s="36" t="s">
        <v>465</v>
      </c>
      <c r="B47" s="44"/>
      <c r="C47" s="45"/>
      <c r="D47" s="45"/>
      <c r="E47" s="48" t="s">
        <v>13284</v>
      </c>
      <c r="F47" s="45"/>
      <c r="G47" s="45"/>
      <c r="H47" s="45"/>
      <c r="I47" s="45"/>
      <c r="J47" s="47"/>
    </row>
    <row r="48">
      <c r="A48" s="36" t="s">
        <v>467</v>
      </c>
      <c r="B48" s="44"/>
      <c r="C48" s="45"/>
      <c r="D48" s="45"/>
      <c r="E48" s="46" t="s">
        <v>460</v>
      </c>
      <c r="F48" s="45"/>
      <c r="G48" s="45"/>
      <c r="H48" s="45"/>
      <c r="I48" s="45"/>
      <c r="J48" s="47"/>
    </row>
    <row r="49" ht="30">
      <c r="A49" s="36" t="s">
        <v>458</v>
      </c>
      <c r="B49" s="36">
        <v>10</v>
      </c>
      <c r="C49" s="37" t="s">
        <v>13285</v>
      </c>
      <c r="D49" s="36" t="s">
        <v>460</v>
      </c>
      <c r="E49" s="38" t="s">
        <v>13286</v>
      </c>
      <c r="F49" s="39" t="s">
        <v>475</v>
      </c>
      <c r="G49" s="40">
        <v>289.23899999999998</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13287</v>
      </c>
      <c r="F51" s="45"/>
      <c r="G51" s="45"/>
      <c r="H51" s="45"/>
      <c r="I51" s="45"/>
      <c r="J51" s="47"/>
    </row>
    <row r="52">
      <c r="A52" s="36" t="s">
        <v>467</v>
      </c>
      <c r="B52" s="44"/>
      <c r="C52" s="45"/>
      <c r="D52" s="45"/>
      <c r="E52" s="46" t="s">
        <v>460</v>
      </c>
      <c r="F52" s="45"/>
      <c r="G52" s="45"/>
      <c r="H52" s="45"/>
      <c r="I52" s="45"/>
      <c r="J52" s="47"/>
    </row>
    <row r="53">
      <c r="A53" s="36" t="s">
        <v>458</v>
      </c>
      <c r="B53" s="36">
        <v>11</v>
      </c>
      <c r="C53" s="37" t="s">
        <v>12303</v>
      </c>
      <c r="D53" s="36" t="s">
        <v>460</v>
      </c>
      <c r="E53" s="38" t="s">
        <v>12304</v>
      </c>
      <c r="F53" s="39" t="s">
        <v>492</v>
      </c>
      <c r="G53" s="40">
        <v>166.69</v>
      </c>
      <c r="H53" s="41">
        <v>0</v>
      </c>
      <c r="I53" s="42">
        <f>ROUND(G53*H53,P4)</f>
        <v>0</v>
      </c>
      <c r="J53" s="39" t="s">
        <v>2348</v>
      </c>
      <c r="O53" s="43">
        <f>I53*0.21</f>
        <v>0</v>
      </c>
      <c r="P53">
        <v>3</v>
      </c>
    </row>
    <row r="54">
      <c r="A54" s="36" t="s">
        <v>464</v>
      </c>
      <c r="B54" s="44"/>
      <c r="C54" s="45"/>
      <c r="D54" s="45"/>
      <c r="E54" s="46" t="s">
        <v>460</v>
      </c>
      <c r="F54" s="45"/>
      <c r="G54" s="45"/>
      <c r="H54" s="45"/>
      <c r="I54" s="45"/>
      <c r="J54" s="47"/>
    </row>
    <row r="55">
      <c r="A55" s="36" t="s">
        <v>465</v>
      </c>
      <c r="B55" s="44"/>
      <c r="C55" s="45"/>
      <c r="D55" s="45"/>
      <c r="E55" s="48" t="s">
        <v>13288</v>
      </c>
      <c r="F55" s="45"/>
      <c r="G55" s="45"/>
      <c r="H55" s="45"/>
      <c r="I55" s="45"/>
      <c r="J55" s="47"/>
    </row>
    <row r="56">
      <c r="A56" s="36" t="s">
        <v>467</v>
      </c>
      <c r="B56" s="44"/>
      <c r="C56" s="45"/>
      <c r="D56" s="45"/>
      <c r="E56" s="46" t="s">
        <v>460</v>
      </c>
      <c r="F56" s="45"/>
      <c r="G56" s="45"/>
      <c r="H56" s="45"/>
      <c r="I56" s="45"/>
      <c r="J56" s="47"/>
    </row>
    <row r="57">
      <c r="A57" s="36" t="s">
        <v>458</v>
      </c>
      <c r="B57" s="36">
        <v>12</v>
      </c>
      <c r="C57" s="37" t="s">
        <v>12306</v>
      </c>
      <c r="D57" s="36" t="s">
        <v>460</v>
      </c>
      <c r="E57" s="38" t="s">
        <v>12307</v>
      </c>
      <c r="F57" s="39" t="s">
        <v>492</v>
      </c>
      <c r="G57" s="40">
        <v>87.350999999999999</v>
      </c>
      <c r="H57" s="41">
        <v>0</v>
      </c>
      <c r="I57" s="42">
        <f>ROUND(G57*H57,P4)</f>
        <v>0</v>
      </c>
      <c r="J57" s="39" t="s">
        <v>2348</v>
      </c>
      <c r="O57" s="43">
        <f>I57*0.21</f>
        <v>0</v>
      </c>
      <c r="P57">
        <v>3</v>
      </c>
    </row>
    <row r="58">
      <c r="A58" s="36" t="s">
        <v>464</v>
      </c>
      <c r="B58" s="44"/>
      <c r="C58" s="45"/>
      <c r="D58" s="45"/>
      <c r="E58" s="46" t="s">
        <v>460</v>
      </c>
      <c r="F58" s="45"/>
      <c r="G58" s="45"/>
      <c r="H58" s="45"/>
      <c r="I58" s="45"/>
      <c r="J58" s="47"/>
    </row>
    <row r="59">
      <c r="A59" s="36" t="s">
        <v>465</v>
      </c>
      <c r="B59" s="44"/>
      <c r="C59" s="45"/>
      <c r="D59" s="45"/>
      <c r="E59" s="48" t="s">
        <v>13289</v>
      </c>
      <c r="F59" s="45"/>
      <c r="G59" s="45"/>
      <c r="H59" s="45"/>
      <c r="I59" s="45"/>
      <c r="J59" s="47"/>
    </row>
    <row r="60">
      <c r="A60" s="36" t="s">
        <v>467</v>
      </c>
      <c r="B60" s="44"/>
      <c r="C60" s="45"/>
      <c r="D60" s="45"/>
      <c r="E60" s="46" t="s">
        <v>460</v>
      </c>
      <c r="F60" s="45"/>
      <c r="G60" s="45"/>
      <c r="H60" s="45"/>
      <c r="I60" s="45"/>
      <c r="J60" s="47"/>
    </row>
    <row r="61">
      <c r="A61" s="36" t="s">
        <v>458</v>
      </c>
      <c r="B61" s="36">
        <v>13</v>
      </c>
      <c r="C61" s="37" t="s">
        <v>13290</v>
      </c>
      <c r="D61" s="36" t="s">
        <v>460</v>
      </c>
      <c r="E61" s="38" t="s">
        <v>13291</v>
      </c>
      <c r="F61" s="39" t="s">
        <v>492</v>
      </c>
      <c r="G61" s="40">
        <v>508.14499999999998</v>
      </c>
      <c r="H61" s="41">
        <v>0</v>
      </c>
      <c r="I61" s="42">
        <f>ROUND(G61*H61,P4)</f>
        <v>0</v>
      </c>
      <c r="J61" s="39" t="s">
        <v>2348</v>
      </c>
      <c r="O61" s="43">
        <f>I61*0.21</f>
        <v>0</v>
      </c>
      <c r="P61">
        <v>3</v>
      </c>
    </row>
    <row r="62">
      <c r="A62" s="36" t="s">
        <v>464</v>
      </c>
      <c r="B62" s="44"/>
      <c r="C62" s="45"/>
      <c r="D62" s="45"/>
      <c r="E62" s="46" t="s">
        <v>460</v>
      </c>
      <c r="F62" s="45"/>
      <c r="G62" s="45"/>
      <c r="H62" s="45"/>
      <c r="I62" s="45"/>
      <c r="J62" s="47"/>
    </row>
    <row r="63" ht="60">
      <c r="A63" s="36" t="s">
        <v>465</v>
      </c>
      <c r="B63" s="44"/>
      <c r="C63" s="45"/>
      <c r="D63" s="45"/>
      <c r="E63" s="48" t="s">
        <v>13292</v>
      </c>
      <c r="F63" s="45"/>
      <c r="G63" s="45"/>
      <c r="H63" s="45"/>
      <c r="I63" s="45"/>
      <c r="J63" s="47"/>
    </row>
    <row r="64">
      <c r="A64" s="36" t="s">
        <v>467</v>
      </c>
      <c r="B64" s="44"/>
      <c r="C64" s="45"/>
      <c r="D64" s="45"/>
      <c r="E64" s="46" t="s">
        <v>460</v>
      </c>
      <c r="F64" s="45"/>
      <c r="G64" s="45"/>
      <c r="H64" s="45"/>
      <c r="I64" s="45"/>
      <c r="J64" s="47"/>
    </row>
    <row r="65">
      <c r="A65" s="36" t="s">
        <v>458</v>
      </c>
      <c r="B65" s="36">
        <v>14</v>
      </c>
      <c r="C65" s="37" t="s">
        <v>12309</v>
      </c>
      <c r="D65" s="36" t="s">
        <v>460</v>
      </c>
      <c r="E65" s="38" t="s">
        <v>12310</v>
      </c>
      <c r="F65" s="39" t="s">
        <v>492</v>
      </c>
      <c r="G65" s="40">
        <v>166.69</v>
      </c>
      <c r="H65" s="41">
        <v>0</v>
      </c>
      <c r="I65" s="42">
        <f>ROUND(G65*H65,P4)</f>
        <v>0</v>
      </c>
      <c r="J65" s="39" t="s">
        <v>2348</v>
      </c>
      <c r="O65" s="43">
        <f>I65*0.21</f>
        <v>0</v>
      </c>
      <c r="P65">
        <v>3</v>
      </c>
    </row>
    <row r="66">
      <c r="A66" s="36" t="s">
        <v>464</v>
      </c>
      <c r="B66" s="44"/>
      <c r="C66" s="45"/>
      <c r="D66" s="45"/>
      <c r="E66" s="46" t="s">
        <v>460</v>
      </c>
      <c r="F66" s="45"/>
      <c r="G66" s="45"/>
      <c r="H66" s="45"/>
      <c r="I66" s="45"/>
      <c r="J66" s="47"/>
    </row>
    <row r="67">
      <c r="A67" s="36" t="s">
        <v>465</v>
      </c>
      <c r="B67" s="44"/>
      <c r="C67" s="45"/>
      <c r="D67" s="45"/>
      <c r="E67" s="48" t="s">
        <v>13293</v>
      </c>
      <c r="F67" s="45"/>
      <c r="G67" s="45"/>
      <c r="H67" s="45"/>
      <c r="I67" s="45"/>
      <c r="J67" s="47"/>
    </row>
    <row r="68">
      <c r="A68" s="36" t="s">
        <v>467</v>
      </c>
      <c r="B68" s="44"/>
      <c r="C68" s="45"/>
      <c r="D68" s="45"/>
      <c r="E68" s="46" t="s">
        <v>460</v>
      </c>
      <c r="F68" s="45"/>
      <c r="G68" s="45"/>
      <c r="H68" s="45"/>
      <c r="I68" s="45"/>
      <c r="J68" s="47"/>
    </row>
    <row r="69">
      <c r="A69" s="36" t="s">
        <v>458</v>
      </c>
      <c r="B69" s="36">
        <v>15</v>
      </c>
      <c r="C69" s="37" t="s">
        <v>12312</v>
      </c>
      <c r="D69" s="36" t="s">
        <v>460</v>
      </c>
      <c r="E69" s="38" t="s">
        <v>12313</v>
      </c>
      <c r="F69" s="39" t="s">
        <v>492</v>
      </c>
      <c r="G69" s="40">
        <v>87.350999999999999</v>
      </c>
      <c r="H69" s="41">
        <v>0</v>
      </c>
      <c r="I69" s="42">
        <f>ROUND(G69*H69,P4)</f>
        <v>0</v>
      </c>
      <c r="J69" s="39" t="s">
        <v>2348</v>
      </c>
      <c r="O69" s="43">
        <f>I69*0.21</f>
        <v>0</v>
      </c>
      <c r="P69">
        <v>3</v>
      </c>
    </row>
    <row r="70">
      <c r="A70" s="36" t="s">
        <v>464</v>
      </c>
      <c r="B70" s="44"/>
      <c r="C70" s="45"/>
      <c r="D70" s="45"/>
      <c r="E70" s="46" t="s">
        <v>460</v>
      </c>
      <c r="F70" s="45"/>
      <c r="G70" s="45"/>
      <c r="H70" s="45"/>
      <c r="I70" s="45"/>
      <c r="J70" s="47"/>
    </row>
    <row r="71">
      <c r="A71" s="36" t="s">
        <v>465</v>
      </c>
      <c r="B71" s="44"/>
      <c r="C71" s="45"/>
      <c r="D71" s="45"/>
      <c r="E71" s="48" t="s">
        <v>13294</v>
      </c>
      <c r="F71" s="45"/>
      <c r="G71" s="45"/>
      <c r="H71" s="45"/>
      <c r="I71" s="45"/>
      <c r="J71" s="47"/>
    </row>
    <row r="72">
      <c r="A72" s="36" t="s">
        <v>467</v>
      </c>
      <c r="B72" s="44"/>
      <c r="C72" s="45"/>
      <c r="D72" s="45"/>
      <c r="E72" s="46" t="s">
        <v>460</v>
      </c>
      <c r="F72" s="45"/>
      <c r="G72" s="45"/>
      <c r="H72" s="45"/>
      <c r="I72" s="45"/>
      <c r="J72" s="47"/>
    </row>
    <row r="73">
      <c r="A73" s="36" t="s">
        <v>458</v>
      </c>
      <c r="B73" s="36">
        <v>16</v>
      </c>
      <c r="C73" s="37" t="s">
        <v>13295</v>
      </c>
      <c r="D73" s="36" t="s">
        <v>460</v>
      </c>
      <c r="E73" s="38" t="s">
        <v>13296</v>
      </c>
      <c r="F73" s="39" t="s">
        <v>492</v>
      </c>
      <c r="G73" s="40">
        <v>508.14499999999998</v>
      </c>
      <c r="H73" s="41">
        <v>0</v>
      </c>
      <c r="I73" s="42">
        <f>ROUND(G73*H73,P4)</f>
        <v>0</v>
      </c>
      <c r="J73" s="39" t="s">
        <v>2348</v>
      </c>
      <c r="O73" s="43">
        <f>I73*0.21</f>
        <v>0</v>
      </c>
      <c r="P73">
        <v>3</v>
      </c>
    </row>
    <row r="74">
      <c r="A74" s="36" t="s">
        <v>464</v>
      </c>
      <c r="B74" s="44"/>
      <c r="C74" s="45"/>
      <c r="D74" s="45"/>
      <c r="E74" s="46" t="s">
        <v>460</v>
      </c>
      <c r="F74" s="45"/>
      <c r="G74" s="45"/>
      <c r="H74" s="45"/>
      <c r="I74" s="45"/>
      <c r="J74" s="47"/>
    </row>
    <row r="75">
      <c r="A75" s="36" t="s">
        <v>465</v>
      </c>
      <c r="B75" s="44"/>
      <c r="C75" s="45"/>
      <c r="D75" s="45"/>
      <c r="E75" s="48" t="s">
        <v>13297</v>
      </c>
      <c r="F75" s="45"/>
      <c r="G75" s="45"/>
      <c r="H75" s="45"/>
      <c r="I75" s="45"/>
      <c r="J75" s="47"/>
    </row>
    <row r="76">
      <c r="A76" s="36" t="s">
        <v>467</v>
      </c>
      <c r="B76" s="44"/>
      <c r="C76" s="45"/>
      <c r="D76" s="45"/>
      <c r="E76" s="46" t="s">
        <v>460</v>
      </c>
      <c r="F76" s="45"/>
      <c r="G76" s="45"/>
      <c r="H76" s="45"/>
      <c r="I76" s="45"/>
      <c r="J76" s="47"/>
    </row>
    <row r="77">
      <c r="A77" s="36" t="s">
        <v>458</v>
      </c>
      <c r="B77" s="36">
        <v>17</v>
      </c>
      <c r="C77" s="37" t="s">
        <v>2355</v>
      </c>
      <c r="D77" s="36" t="s">
        <v>460</v>
      </c>
      <c r="E77" s="38" t="s">
        <v>2356</v>
      </c>
      <c r="F77" s="39" t="s">
        <v>475</v>
      </c>
      <c r="G77" s="40">
        <v>505.87700000000001</v>
      </c>
      <c r="H77" s="41">
        <v>0</v>
      </c>
      <c r="I77" s="42">
        <f>ROUND(G77*H77,P4)</f>
        <v>0</v>
      </c>
      <c r="J77" s="39" t="s">
        <v>2348</v>
      </c>
      <c r="O77" s="43">
        <f>I77*0.21</f>
        <v>0</v>
      </c>
      <c r="P77">
        <v>3</v>
      </c>
    </row>
    <row r="78">
      <c r="A78" s="36" t="s">
        <v>464</v>
      </c>
      <c r="B78" s="44"/>
      <c r="C78" s="45"/>
      <c r="D78" s="45"/>
      <c r="E78" s="46" t="s">
        <v>460</v>
      </c>
      <c r="F78" s="45"/>
      <c r="G78" s="45"/>
      <c r="H78" s="45"/>
      <c r="I78" s="45"/>
      <c r="J78" s="47"/>
    </row>
    <row r="79" ht="45">
      <c r="A79" s="36" t="s">
        <v>465</v>
      </c>
      <c r="B79" s="44"/>
      <c r="C79" s="45"/>
      <c r="D79" s="45"/>
      <c r="E79" s="48" t="s">
        <v>13298</v>
      </c>
      <c r="F79" s="45"/>
      <c r="G79" s="45"/>
      <c r="H79" s="45"/>
      <c r="I79" s="45"/>
      <c r="J79" s="47"/>
    </row>
    <row r="80">
      <c r="A80" s="36" t="s">
        <v>467</v>
      </c>
      <c r="B80" s="44"/>
      <c r="C80" s="45"/>
      <c r="D80" s="45"/>
      <c r="E80" s="46" t="s">
        <v>460</v>
      </c>
      <c r="F80" s="45"/>
      <c r="G80" s="45"/>
      <c r="H80" s="45"/>
      <c r="I80" s="45"/>
      <c r="J80" s="47"/>
    </row>
    <row r="81">
      <c r="A81" s="36" t="s">
        <v>458</v>
      </c>
      <c r="B81" s="36">
        <v>18</v>
      </c>
      <c r="C81" s="37" t="s">
        <v>12325</v>
      </c>
      <c r="D81" s="36" t="s">
        <v>460</v>
      </c>
      <c r="E81" s="38" t="s">
        <v>12326</v>
      </c>
      <c r="F81" s="39" t="s">
        <v>475</v>
      </c>
      <c r="G81" s="40">
        <v>59.399999999999999</v>
      </c>
      <c r="H81" s="41">
        <v>0</v>
      </c>
      <c r="I81" s="42">
        <f>ROUND(G81*H81,P4)</f>
        <v>0</v>
      </c>
      <c r="J81" s="39" t="s">
        <v>2348</v>
      </c>
      <c r="O81" s="43">
        <f>I81*0.21</f>
        <v>0</v>
      </c>
      <c r="P81">
        <v>3</v>
      </c>
    </row>
    <row r="82">
      <c r="A82" s="36" t="s">
        <v>464</v>
      </c>
      <c r="B82" s="44"/>
      <c r="C82" s="45"/>
      <c r="D82" s="45"/>
      <c r="E82" s="46" t="s">
        <v>460</v>
      </c>
      <c r="F82" s="45"/>
      <c r="G82" s="45"/>
      <c r="H82" s="45"/>
      <c r="I82" s="45"/>
      <c r="J82" s="47"/>
    </row>
    <row r="83" ht="30">
      <c r="A83" s="36" t="s">
        <v>465</v>
      </c>
      <c r="B83" s="44"/>
      <c r="C83" s="45"/>
      <c r="D83" s="45"/>
      <c r="E83" s="48" t="s">
        <v>13299</v>
      </c>
      <c r="F83" s="45"/>
      <c r="G83" s="45"/>
      <c r="H83" s="45"/>
      <c r="I83" s="45"/>
      <c r="J83" s="47"/>
    </row>
    <row r="84">
      <c r="A84" s="36" t="s">
        <v>467</v>
      </c>
      <c r="B84" s="44"/>
      <c r="C84" s="45"/>
      <c r="D84" s="45"/>
      <c r="E84" s="46" t="s">
        <v>460</v>
      </c>
      <c r="F84" s="45"/>
      <c r="G84" s="45"/>
      <c r="H84" s="45"/>
      <c r="I84" s="45"/>
      <c r="J84" s="47"/>
    </row>
    <row r="85">
      <c r="A85" s="36" t="s">
        <v>458</v>
      </c>
      <c r="B85" s="36">
        <v>19</v>
      </c>
      <c r="C85" s="37" t="s">
        <v>12343</v>
      </c>
      <c r="D85" s="36" t="s">
        <v>460</v>
      </c>
      <c r="E85" s="38" t="s">
        <v>12344</v>
      </c>
      <c r="F85" s="39" t="s">
        <v>613</v>
      </c>
      <c r="G85" s="40">
        <v>1011.754</v>
      </c>
      <c r="H85" s="41">
        <v>0</v>
      </c>
      <c r="I85" s="42">
        <f>ROUND(G85*H85,P4)</f>
        <v>0</v>
      </c>
      <c r="J85" s="39" t="s">
        <v>2348</v>
      </c>
      <c r="O85" s="43">
        <f>I85*0.21</f>
        <v>0</v>
      </c>
      <c r="P85">
        <v>3</v>
      </c>
    </row>
    <row r="86">
      <c r="A86" s="36" t="s">
        <v>464</v>
      </c>
      <c r="B86" s="44"/>
      <c r="C86" s="45"/>
      <c r="D86" s="45"/>
      <c r="E86" s="46" t="s">
        <v>460</v>
      </c>
      <c r="F86" s="45"/>
      <c r="G86" s="45"/>
      <c r="H86" s="45"/>
      <c r="I86" s="45"/>
      <c r="J86" s="47"/>
    </row>
    <row r="87">
      <c r="A87" s="36" t="s">
        <v>465</v>
      </c>
      <c r="B87" s="44"/>
      <c r="C87" s="45"/>
      <c r="D87" s="45"/>
      <c r="E87" s="48" t="s">
        <v>13300</v>
      </c>
      <c r="F87" s="45"/>
      <c r="G87" s="45"/>
      <c r="H87" s="45"/>
      <c r="I87" s="45"/>
      <c r="J87" s="47"/>
    </row>
    <row r="88">
      <c r="A88" s="36" t="s">
        <v>467</v>
      </c>
      <c r="B88" s="44"/>
      <c r="C88" s="45"/>
      <c r="D88" s="45"/>
      <c r="E88" s="46" t="s">
        <v>460</v>
      </c>
      <c r="F88" s="45"/>
      <c r="G88" s="45"/>
      <c r="H88" s="45"/>
      <c r="I88" s="45"/>
      <c r="J88" s="47"/>
    </row>
    <row r="89">
      <c r="A89" s="36" t="s">
        <v>458</v>
      </c>
      <c r="B89" s="36">
        <v>20</v>
      </c>
      <c r="C89" s="37" t="s">
        <v>12789</v>
      </c>
      <c r="D89" s="36" t="s">
        <v>460</v>
      </c>
      <c r="E89" s="38" t="s">
        <v>12790</v>
      </c>
      <c r="F89" s="39" t="s">
        <v>613</v>
      </c>
      <c r="G89" s="40">
        <v>118.8</v>
      </c>
      <c r="H89" s="41">
        <v>0</v>
      </c>
      <c r="I89" s="42">
        <f>ROUND(G89*H89,P4)</f>
        <v>0</v>
      </c>
      <c r="J89" s="39" t="s">
        <v>2348</v>
      </c>
      <c r="O89" s="43">
        <f>I89*0.21</f>
        <v>0</v>
      </c>
      <c r="P89">
        <v>3</v>
      </c>
    </row>
    <row r="90">
      <c r="A90" s="36" t="s">
        <v>464</v>
      </c>
      <c r="B90" s="44"/>
      <c r="C90" s="45"/>
      <c r="D90" s="45"/>
      <c r="E90" s="46" t="s">
        <v>460</v>
      </c>
      <c r="F90" s="45"/>
      <c r="G90" s="45"/>
      <c r="H90" s="45"/>
      <c r="I90" s="45"/>
      <c r="J90" s="47"/>
    </row>
    <row r="91">
      <c r="A91" s="36" t="s">
        <v>465</v>
      </c>
      <c r="B91" s="44"/>
      <c r="C91" s="45"/>
      <c r="D91" s="45"/>
      <c r="E91" s="48" t="s">
        <v>13301</v>
      </c>
      <c r="F91" s="45"/>
      <c r="G91" s="45"/>
      <c r="H91" s="45"/>
      <c r="I91" s="45"/>
      <c r="J91" s="47"/>
    </row>
    <row r="92">
      <c r="A92" s="36" t="s">
        <v>467</v>
      </c>
      <c r="B92" s="44"/>
      <c r="C92" s="45"/>
      <c r="D92" s="45"/>
      <c r="E92" s="46" t="s">
        <v>460</v>
      </c>
      <c r="F92" s="45"/>
      <c r="G92" s="45"/>
      <c r="H92" s="45"/>
      <c r="I92" s="45"/>
      <c r="J92" s="47"/>
    </row>
    <row r="93">
      <c r="A93" s="30" t="s">
        <v>455</v>
      </c>
      <c r="B93" s="31"/>
      <c r="C93" s="32" t="s">
        <v>2398</v>
      </c>
      <c r="D93" s="33"/>
      <c r="E93" s="30" t="s">
        <v>2399</v>
      </c>
      <c r="F93" s="33"/>
      <c r="G93" s="33"/>
      <c r="H93" s="33"/>
      <c r="I93" s="34">
        <f>SUMIFS(I94:I105,A94:A105,"P")</f>
        <v>0</v>
      </c>
      <c r="J93" s="35"/>
    </row>
    <row r="94" ht="30">
      <c r="A94" s="36" t="s">
        <v>458</v>
      </c>
      <c r="B94" s="36">
        <v>21</v>
      </c>
      <c r="C94" s="37" t="s">
        <v>13302</v>
      </c>
      <c r="D94" s="36" t="s">
        <v>460</v>
      </c>
      <c r="E94" s="38" t="s">
        <v>13303</v>
      </c>
      <c r="F94" s="39" t="s">
        <v>492</v>
      </c>
      <c r="G94" s="40">
        <v>5</v>
      </c>
      <c r="H94" s="41">
        <v>0</v>
      </c>
      <c r="I94" s="42">
        <f>ROUND(G94*H94,P4)</f>
        <v>0</v>
      </c>
      <c r="J94" s="39" t="s">
        <v>2348</v>
      </c>
      <c r="O94" s="43">
        <f>I94*0.21</f>
        <v>0</v>
      </c>
      <c r="P94">
        <v>3</v>
      </c>
    </row>
    <row r="95">
      <c r="A95" s="36" t="s">
        <v>464</v>
      </c>
      <c r="B95" s="44"/>
      <c r="C95" s="45"/>
      <c r="D95" s="45"/>
      <c r="E95" s="46" t="s">
        <v>460</v>
      </c>
      <c r="F95" s="45"/>
      <c r="G95" s="45"/>
      <c r="H95" s="45"/>
      <c r="I95" s="45"/>
      <c r="J95" s="47"/>
    </row>
    <row r="96">
      <c r="A96" s="36" t="s">
        <v>465</v>
      </c>
      <c r="B96" s="44"/>
      <c r="C96" s="45"/>
      <c r="D96" s="45"/>
      <c r="E96" s="48" t="s">
        <v>12358</v>
      </c>
      <c r="F96" s="45"/>
      <c r="G96" s="45"/>
      <c r="H96" s="45"/>
      <c r="I96" s="45"/>
      <c r="J96" s="47"/>
    </row>
    <row r="97">
      <c r="A97" s="36" t="s">
        <v>467</v>
      </c>
      <c r="B97" s="44"/>
      <c r="C97" s="45"/>
      <c r="D97" s="45"/>
      <c r="E97" s="46" t="s">
        <v>460</v>
      </c>
      <c r="F97" s="45"/>
      <c r="G97" s="45"/>
      <c r="H97" s="45"/>
      <c r="I97" s="45"/>
      <c r="J97" s="47"/>
    </row>
    <row r="98">
      <c r="A98" s="36" t="s">
        <v>458</v>
      </c>
      <c r="B98" s="36">
        <v>22</v>
      </c>
      <c r="C98" s="37" t="s">
        <v>12812</v>
      </c>
      <c r="D98" s="36" t="s">
        <v>460</v>
      </c>
      <c r="E98" s="38" t="s">
        <v>12813</v>
      </c>
      <c r="F98" s="39" t="s">
        <v>475</v>
      </c>
      <c r="G98" s="40">
        <v>13.199999999999999</v>
      </c>
      <c r="H98" s="41">
        <v>0</v>
      </c>
      <c r="I98" s="42">
        <f>ROUND(G98*H98,P4)</f>
        <v>0</v>
      </c>
      <c r="J98" s="39" t="s">
        <v>2348</v>
      </c>
      <c r="O98" s="43">
        <f>I98*0.21</f>
        <v>0</v>
      </c>
      <c r="P98">
        <v>3</v>
      </c>
    </row>
    <row r="99">
      <c r="A99" s="36" t="s">
        <v>464</v>
      </c>
      <c r="B99" s="44"/>
      <c r="C99" s="45"/>
      <c r="D99" s="45"/>
      <c r="E99" s="46" t="s">
        <v>460</v>
      </c>
      <c r="F99" s="45"/>
      <c r="G99" s="45"/>
      <c r="H99" s="45"/>
      <c r="I99" s="45"/>
      <c r="J99" s="47"/>
    </row>
    <row r="100">
      <c r="A100" s="36" t="s">
        <v>465</v>
      </c>
      <c r="B100" s="44"/>
      <c r="C100" s="45"/>
      <c r="D100" s="45"/>
      <c r="E100" s="48" t="s">
        <v>13304</v>
      </c>
      <c r="F100" s="45"/>
      <c r="G100" s="45"/>
      <c r="H100" s="45"/>
      <c r="I100" s="45"/>
      <c r="J100" s="47"/>
    </row>
    <row r="101">
      <c r="A101" s="36" t="s">
        <v>467</v>
      </c>
      <c r="B101" s="44"/>
      <c r="C101" s="45"/>
      <c r="D101" s="45"/>
      <c r="E101" s="46" t="s">
        <v>460</v>
      </c>
      <c r="F101" s="45"/>
      <c r="G101" s="45"/>
      <c r="H101" s="45"/>
      <c r="I101" s="45"/>
      <c r="J101" s="47"/>
    </row>
    <row r="102" ht="30">
      <c r="A102" s="36" t="s">
        <v>458</v>
      </c>
      <c r="B102" s="36">
        <v>23</v>
      </c>
      <c r="C102" s="37" t="s">
        <v>13305</v>
      </c>
      <c r="D102" s="36" t="s">
        <v>460</v>
      </c>
      <c r="E102" s="38" t="s">
        <v>13306</v>
      </c>
      <c r="F102" s="39" t="s">
        <v>492</v>
      </c>
      <c r="G102" s="40">
        <v>5</v>
      </c>
      <c r="H102" s="41">
        <v>0</v>
      </c>
      <c r="I102" s="42">
        <f>ROUND(G102*H102,P4)</f>
        <v>0</v>
      </c>
      <c r="J102" s="39" t="s">
        <v>2348</v>
      </c>
      <c r="O102" s="43">
        <f>I102*0.21</f>
        <v>0</v>
      </c>
      <c r="P102">
        <v>3</v>
      </c>
    </row>
    <row r="103">
      <c r="A103" s="36" t="s">
        <v>464</v>
      </c>
      <c r="B103" s="44"/>
      <c r="C103" s="45"/>
      <c r="D103" s="45"/>
      <c r="E103" s="46" t="s">
        <v>460</v>
      </c>
      <c r="F103" s="45"/>
      <c r="G103" s="45"/>
      <c r="H103" s="45"/>
      <c r="I103" s="45"/>
      <c r="J103" s="47"/>
    </row>
    <row r="104">
      <c r="A104" s="36" t="s">
        <v>465</v>
      </c>
      <c r="B104" s="44"/>
      <c r="C104" s="45"/>
      <c r="D104" s="45"/>
      <c r="E104" s="48" t="s">
        <v>12358</v>
      </c>
      <c r="F104" s="45"/>
      <c r="G104" s="45"/>
      <c r="H104" s="45"/>
      <c r="I104" s="45"/>
      <c r="J104" s="47"/>
    </row>
    <row r="105">
      <c r="A105" s="36" t="s">
        <v>467</v>
      </c>
      <c r="B105" s="44"/>
      <c r="C105" s="45"/>
      <c r="D105" s="45"/>
      <c r="E105" s="46" t="s">
        <v>460</v>
      </c>
      <c r="F105" s="45"/>
      <c r="G105" s="45"/>
      <c r="H105" s="45"/>
      <c r="I105" s="45"/>
      <c r="J105" s="47"/>
    </row>
    <row r="106">
      <c r="A106" s="30" t="s">
        <v>455</v>
      </c>
      <c r="B106" s="31"/>
      <c r="C106" s="32" t="s">
        <v>5313</v>
      </c>
      <c r="D106" s="33"/>
      <c r="E106" s="30" t="s">
        <v>5314</v>
      </c>
      <c r="F106" s="33"/>
      <c r="G106" s="33"/>
      <c r="H106" s="33"/>
      <c r="I106" s="34">
        <f>SUMIFS(I107:I206,A107:A206,"P")</f>
        <v>0</v>
      </c>
      <c r="J106" s="35"/>
    </row>
    <row r="107" ht="30">
      <c r="A107" s="36" t="s">
        <v>458</v>
      </c>
      <c r="B107" s="36">
        <v>24</v>
      </c>
      <c r="C107" s="37" t="s">
        <v>13174</v>
      </c>
      <c r="D107" s="36" t="s">
        <v>460</v>
      </c>
      <c r="E107" s="38" t="s">
        <v>13175</v>
      </c>
      <c r="F107" s="39" t="s">
        <v>743</v>
      </c>
      <c r="G107" s="40">
        <v>121.8</v>
      </c>
      <c r="H107" s="41">
        <v>0</v>
      </c>
      <c r="I107" s="42">
        <f>ROUND(G107*H107,P4)</f>
        <v>0</v>
      </c>
      <c r="J107" s="39" t="s">
        <v>2348</v>
      </c>
      <c r="O107" s="43">
        <f>I107*0.21</f>
        <v>0</v>
      </c>
      <c r="P107">
        <v>3</v>
      </c>
    </row>
    <row r="108">
      <c r="A108" s="36" t="s">
        <v>464</v>
      </c>
      <c r="B108" s="44"/>
      <c r="C108" s="45"/>
      <c r="D108" s="45"/>
      <c r="E108" s="46" t="s">
        <v>460</v>
      </c>
      <c r="F108" s="45"/>
      <c r="G108" s="45"/>
      <c r="H108" s="45"/>
      <c r="I108" s="45"/>
      <c r="J108" s="47"/>
    </row>
    <row r="109">
      <c r="A109" s="36" t="s">
        <v>465</v>
      </c>
      <c r="B109" s="44"/>
      <c r="C109" s="45"/>
      <c r="D109" s="45"/>
      <c r="E109" s="48" t="s">
        <v>13307</v>
      </c>
      <c r="F109" s="45"/>
      <c r="G109" s="45"/>
      <c r="H109" s="45"/>
      <c r="I109" s="45"/>
      <c r="J109" s="47"/>
    </row>
    <row r="110">
      <c r="A110" s="36" t="s">
        <v>467</v>
      </c>
      <c r="B110" s="44"/>
      <c r="C110" s="45"/>
      <c r="D110" s="45"/>
      <c r="E110" s="46" t="s">
        <v>460</v>
      </c>
      <c r="F110" s="45"/>
      <c r="G110" s="45"/>
      <c r="H110" s="45"/>
      <c r="I110" s="45"/>
      <c r="J110" s="47"/>
    </row>
    <row r="111">
      <c r="A111" s="36" t="s">
        <v>458</v>
      </c>
      <c r="B111" s="36">
        <v>25</v>
      </c>
      <c r="C111" s="37" t="s">
        <v>13308</v>
      </c>
      <c r="D111" s="36" t="s">
        <v>460</v>
      </c>
      <c r="E111" s="38" t="s">
        <v>13309</v>
      </c>
      <c r="F111" s="39" t="s">
        <v>751</v>
      </c>
      <c r="G111" s="40">
        <v>2</v>
      </c>
      <c r="H111" s="41">
        <v>0</v>
      </c>
      <c r="I111" s="42">
        <f>ROUND(G111*H111,P4)</f>
        <v>0</v>
      </c>
      <c r="J111" s="39" t="s">
        <v>2348</v>
      </c>
      <c r="O111" s="43">
        <f>I111*0.21</f>
        <v>0</v>
      </c>
      <c r="P111">
        <v>3</v>
      </c>
    </row>
    <row r="112">
      <c r="A112" s="36" t="s">
        <v>464</v>
      </c>
      <c r="B112" s="44"/>
      <c r="C112" s="45"/>
      <c r="D112" s="45"/>
      <c r="E112" s="46" t="s">
        <v>460</v>
      </c>
      <c r="F112" s="45"/>
      <c r="G112" s="45"/>
      <c r="H112" s="45"/>
      <c r="I112" s="45"/>
      <c r="J112" s="47"/>
    </row>
    <row r="113">
      <c r="A113" s="36" t="s">
        <v>465</v>
      </c>
      <c r="B113" s="44"/>
      <c r="C113" s="45"/>
      <c r="D113" s="45"/>
      <c r="E113" s="48" t="s">
        <v>11283</v>
      </c>
      <c r="F113" s="45"/>
      <c r="G113" s="45"/>
      <c r="H113" s="45"/>
      <c r="I113" s="45"/>
      <c r="J113" s="47"/>
    </row>
    <row r="114">
      <c r="A114" s="36" t="s">
        <v>467</v>
      </c>
      <c r="B114" s="44"/>
      <c r="C114" s="45"/>
      <c r="D114" s="45"/>
      <c r="E114" s="46" t="s">
        <v>460</v>
      </c>
      <c r="F114" s="45"/>
      <c r="G114" s="45"/>
      <c r="H114" s="45"/>
      <c r="I114" s="45"/>
      <c r="J114" s="47"/>
    </row>
    <row r="115">
      <c r="A115" s="36" t="s">
        <v>458</v>
      </c>
      <c r="B115" s="36">
        <v>26</v>
      </c>
      <c r="C115" s="37" t="s">
        <v>13177</v>
      </c>
      <c r="D115" s="36" t="s">
        <v>460</v>
      </c>
      <c r="E115" s="38" t="s">
        <v>13178</v>
      </c>
      <c r="F115" s="39" t="s">
        <v>751</v>
      </c>
      <c r="G115" s="40">
        <v>5</v>
      </c>
      <c r="H115" s="41">
        <v>0</v>
      </c>
      <c r="I115" s="42">
        <f>ROUND(G115*H115,P4)</f>
        <v>0</v>
      </c>
      <c r="J115" s="39" t="s">
        <v>2348</v>
      </c>
      <c r="O115" s="43">
        <f>I115*0.21</f>
        <v>0</v>
      </c>
      <c r="P115">
        <v>3</v>
      </c>
    </row>
    <row r="116">
      <c r="A116" s="36" t="s">
        <v>464</v>
      </c>
      <c r="B116" s="44"/>
      <c r="C116" s="45"/>
      <c r="D116" s="45"/>
      <c r="E116" s="46" t="s">
        <v>460</v>
      </c>
      <c r="F116" s="45"/>
      <c r="G116" s="45"/>
      <c r="H116" s="45"/>
      <c r="I116" s="45"/>
      <c r="J116" s="47"/>
    </row>
    <row r="117">
      <c r="A117" s="36" t="s">
        <v>465</v>
      </c>
      <c r="B117" s="44"/>
      <c r="C117" s="45"/>
      <c r="D117" s="45"/>
      <c r="E117" s="48" t="s">
        <v>12358</v>
      </c>
      <c r="F117" s="45"/>
      <c r="G117" s="45"/>
      <c r="H117" s="45"/>
      <c r="I117" s="45"/>
      <c r="J117" s="47"/>
    </row>
    <row r="118">
      <c r="A118" s="36" t="s">
        <v>467</v>
      </c>
      <c r="B118" s="44"/>
      <c r="C118" s="45"/>
      <c r="D118" s="45"/>
      <c r="E118" s="46" t="s">
        <v>460</v>
      </c>
      <c r="F118" s="45"/>
      <c r="G118" s="45"/>
      <c r="H118" s="45"/>
      <c r="I118" s="45"/>
      <c r="J118" s="47"/>
    </row>
    <row r="119">
      <c r="A119" s="36" t="s">
        <v>458</v>
      </c>
      <c r="B119" s="36">
        <v>27</v>
      </c>
      <c r="C119" s="37" t="s">
        <v>12880</v>
      </c>
      <c r="D119" s="36" t="s">
        <v>460</v>
      </c>
      <c r="E119" s="38" t="s">
        <v>12881</v>
      </c>
      <c r="F119" s="39" t="s">
        <v>751</v>
      </c>
      <c r="G119" s="40">
        <v>1</v>
      </c>
      <c r="H119" s="41">
        <v>0</v>
      </c>
      <c r="I119" s="42">
        <f>ROUND(G119*H119,P4)</f>
        <v>0</v>
      </c>
      <c r="J119" s="39" t="s">
        <v>2348</v>
      </c>
      <c r="O119" s="43">
        <f>I119*0.21</f>
        <v>0</v>
      </c>
      <c r="P119">
        <v>3</v>
      </c>
    </row>
    <row r="120">
      <c r="A120" s="36" t="s">
        <v>464</v>
      </c>
      <c r="B120" s="44"/>
      <c r="C120" s="45"/>
      <c r="D120" s="45"/>
      <c r="E120" s="46" t="s">
        <v>460</v>
      </c>
      <c r="F120" s="45"/>
      <c r="G120" s="45"/>
      <c r="H120" s="45"/>
      <c r="I120" s="45"/>
      <c r="J120" s="47"/>
    </row>
    <row r="121">
      <c r="A121" s="36" t="s">
        <v>465</v>
      </c>
      <c r="B121" s="44"/>
      <c r="C121" s="45"/>
      <c r="D121" s="45"/>
      <c r="E121" s="48" t="s">
        <v>10201</v>
      </c>
      <c r="F121" s="45"/>
      <c r="G121" s="45"/>
      <c r="H121" s="45"/>
      <c r="I121" s="45"/>
      <c r="J121" s="47"/>
    </row>
    <row r="122">
      <c r="A122" s="36" t="s">
        <v>467</v>
      </c>
      <c r="B122" s="44"/>
      <c r="C122" s="45"/>
      <c r="D122" s="45"/>
      <c r="E122" s="46" t="s">
        <v>460</v>
      </c>
      <c r="F122" s="45"/>
      <c r="G122" s="45"/>
      <c r="H122" s="45"/>
      <c r="I122" s="45"/>
      <c r="J122" s="47"/>
    </row>
    <row r="123" ht="30">
      <c r="A123" s="36" t="s">
        <v>458</v>
      </c>
      <c r="B123" s="36">
        <v>28</v>
      </c>
      <c r="C123" s="37" t="s">
        <v>13179</v>
      </c>
      <c r="D123" s="36" t="s">
        <v>460</v>
      </c>
      <c r="E123" s="38" t="s">
        <v>13180</v>
      </c>
      <c r="F123" s="39" t="s">
        <v>751</v>
      </c>
      <c r="G123" s="40">
        <v>1</v>
      </c>
      <c r="H123" s="41">
        <v>0</v>
      </c>
      <c r="I123" s="42">
        <f>ROUND(G123*H123,P4)</f>
        <v>0</v>
      </c>
      <c r="J123" s="39" t="s">
        <v>2348</v>
      </c>
      <c r="O123" s="43">
        <f>I123*0.21</f>
        <v>0</v>
      </c>
      <c r="P123">
        <v>3</v>
      </c>
    </row>
    <row r="124">
      <c r="A124" s="36" t="s">
        <v>464</v>
      </c>
      <c r="B124" s="44"/>
      <c r="C124" s="45"/>
      <c r="D124" s="45"/>
      <c r="E124" s="46" t="s">
        <v>460</v>
      </c>
      <c r="F124" s="45"/>
      <c r="G124" s="45"/>
      <c r="H124" s="45"/>
      <c r="I124" s="45"/>
      <c r="J124" s="47"/>
    </row>
    <row r="125">
      <c r="A125" s="36" t="s">
        <v>465</v>
      </c>
      <c r="B125" s="44"/>
      <c r="C125" s="45"/>
      <c r="D125" s="45"/>
      <c r="E125" s="48" t="s">
        <v>10201</v>
      </c>
      <c r="F125" s="45"/>
      <c r="G125" s="45"/>
      <c r="H125" s="45"/>
      <c r="I125" s="45"/>
      <c r="J125" s="47"/>
    </row>
    <row r="126">
      <c r="A126" s="36" t="s">
        <v>467</v>
      </c>
      <c r="B126" s="44"/>
      <c r="C126" s="45"/>
      <c r="D126" s="45"/>
      <c r="E126" s="46" t="s">
        <v>460</v>
      </c>
      <c r="F126" s="45"/>
      <c r="G126" s="45"/>
      <c r="H126" s="45"/>
      <c r="I126" s="45"/>
      <c r="J126" s="47"/>
    </row>
    <row r="127">
      <c r="A127" s="36" t="s">
        <v>458</v>
      </c>
      <c r="B127" s="36">
        <v>29</v>
      </c>
      <c r="C127" s="37" t="s">
        <v>12886</v>
      </c>
      <c r="D127" s="36" t="s">
        <v>460</v>
      </c>
      <c r="E127" s="38" t="s">
        <v>12887</v>
      </c>
      <c r="F127" s="39" t="s">
        <v>751</v>
      </c>
      <c r="G127" s="40">
        <v>1</v>
      </c>
      <c r="H127" s="41">
        <v>0</v>
      </c>
      <c r="I127" s="42">
        <f>ROUND(G127*H127,P4)</f>
        <v>0</v>
      </c>
      <c r="J127" s="39" t="s">
        <v>2348</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10201</v>
      </c>
      <c r="F129" s="45"/>
      <c r="G129" s="45"/>
      <c r="H129" s="45"/>
      <c r="I129" s="45"/>
      <c r="J129" s="47"/>
    </row>
    <row r="130">
      <c r="A130" s="36" t="s">
        <v>467</v>
      </c>
      <c r="B130" s="44"/>
      <c r="C130" s="45"/>
      <c r="D130" s="45"/>
      <c r="E130" s="46" t="s">
        <v>460</v>
      </c>
      <c r="F130" s="45"/>
      <c r="G130" s="45"/>
      <c r="H130" s="45"/>
      <c r="I130" s="45"/>
      <c r="J130" s="47"/>
    </row>
    <row r="131" ht="30">
      <c r="A131" s="36" t="s">
        <v>458</v>
      </c>
      <c r="B131" s="36">
        <v>30</v>
      </c>
      <c r="C131" s="37" t="s">
        <v>12888</v>
      </c>
      <c r="D131" s="36" t="s">
        <v>460</v>
      </c>
      <c r="E131" s="38" t="s">
        <v>12889</v>
      </c>
      <c r="F131" s="39" t="s">
        <v>751</v>
      </c>
      <c r="G131" s="40">
        <v>1</v>
      </c>
      <c r="H131" s="41">
        <v>0</v>
      </c>
      <c r="I131" s="42">
        <f>ROUND(G131*H131,P4)</f>
        <v>0</v>
      </c>
      <c r="J131" s="39" t="s">
        <v>2348</v>
      </c>
      <c r="O131" s="43">
        <f>I131*0.21</f>
        <v>0</v>
      </c>
      <c r="P131">
        <v>3</v>
      </c>
    </row>
    <row r="132">
      <c r="A132" s="36" t="s">
        <v>464</v>
      </c>
      <c r="B132" s="44"/>
      <c r="C132" s="45"/>
      <c r="D132" s="45"/>
      <c r="E132" s="46" t="s">
        <v>460</v>
      </c>
      <c r="F132" s="45"/>
      <c r="G132" s="45"/>
      <c r="H132" s="45"/>
      <c r="I132" s="45"/>
      <c r="J132" s="47"/>
    </row>
    <row r="133">
      <c r="A133" s="36" t="s">
        <v>465</v>
      </c>
      <c r="B133" s="44"/>
      <c r="C133" s="45"/>
      <c r="D133" s="45"/>
      <c r="E133" s="48" t="s">
        <v>10201</v>
      </c>
      <c r="F133" s="45"/>
      <c r="G133" s="45"/>
      <c r="H133" s="45"/>
      <c r="I133" s="45"/>
      <c r="J133" s="47"/>
    </row>
    <row r="134">
      <c r="A134" s="36" t="s">
        <v>467</v>
      </c>
      <c r="B134" s="44"/>
      <c r="C134" s="45"/>
      <c r="D134" s="45"/>
      <c r="E134" s="46" t="s">
        <v>460</v>
      </c>
      <c r="F134" s="45"/>
      <c r="G134" s="45"/>
      <c r="H134" s="45"/>
      <c r="I134" s="45"/>
      <c r="J134" s="47"/>
    </row>
    <row r="135" ht="30">
      <c r="A135" s="36" t="s">
        <v>458</v>
      </c>
      <c r="B135" s="36">
        <v>31</v>
      </c>
      <c r="C135" s="37" t="s">
        <v>13185</v>
      </c>
      <c r="D135" s="36" t="s">
        <v>460</v>
      </c>
      <c r="E135" s="38" t="s">
        <v>13186</v>
      </c>
      <c r="F135" s="39" t="s">
        <v>743</v>
      </c>
      <c r="G135" s="40">
        <v>120</v>
      </c>
      <c r="H135" s="41">
        <v>0</v>
      </c>
      <c r="I135" s="42">
        <f>ROUND(G135*H135,P4)</f>
        <v>0</v>
      </c>
      <c r="J135" s="39" t="s">
        <v>2348</v>
      </c>
      <c r="O135" s="43">
        <f>I135*0.21</f>
        <v>0</v>
      </c>
      <c r="P135">
        <v>3</v>
      </c>
    </row>
    <row r="136">
      <c r="A136" s="36" t="s">
        <v>464</v>
      </c>
      <c r="B136" s="44"/>
      <c r="C136" s="45"/>
      <c r="D136" s="45"/>
      <c r="E136" s="46" t="s">
        <v>460</v>
      </c>
      <c r="F136" s="45"/>
      <c r="G136" s="45"/>
      <c r="H136" s="45"/>
      <c r="I136" s="45"/>
      <c r="J136" s="47"/>
    </row>
    <row r="137">
      <c r="A137" s="36" t="s">
        <v>465</v>
      </c>
      <c r="B137" s="44"/>
      <c r="C137" s="45"/>
      <c r="D137" s="45"/>
      <c r="E137" s="48" t="s">
        <v>13310</v>
      </c>
      <c r="F137" s="45"/>
      <c r="G137" s="45"/>
      <c r="H137" s="45"/>
      <c r="I137" s="45"/>
      <c r="J137" s="47"/>
    </row>
    <row r="138">
      <c r="A138" s="36" t="s">
        <v>467</v>
      </c>
      <c r="B138" s="44"/>
      <c r="C138" s="45"/>
      <c r="D138" s="45"/>
      <c r="E138" s="46" t="s">
        <v>460</v>
      </c>
      <c r="F138" s="45"/>
      <c r="G138" s="45"/>
      <c r="H138" s="45"/>
      <c r="I138" s="45"/>
      <c r="J138" s="47"/>
    </row>
    <row r="139" ht="30">
      <c r="A139" s="36" t="s">
        <v>458</v>
      </c>
      <c r="B139" s="36">
        <v>32</v>
      </c>
      <c r="C139" s="37" t="s">
        <v>13188</v>
      </c>
      <c r="D139" s="36" t="s">
        <v>460</v>
      </c>
      <c r="E139" s="38" t="s">
        <v>13189</v>
      </c>
      <c r="F139" s="39" t="s">
        <v>751</v>
      </c>
      <c r="G139" s="40">
        <v>5</v>
      </c>
      <c r="H139" s="41">
        <v>0</v>
      </c>
      <c r="I139" s="42">
        <f>ROUND(G139*H139,P4)</f>
        <v>0</v>
      </c>
      <c r="J139" s="39" t="s">
        <v>2348</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12358</v>
      </c>
      <c r="F141" s="45"/>
      <c r="G141" s="45"/>
      <c r="H141" s="45"/>
      <c r="I141" s="45"/>
      <c r="J141" s="47"/>
    </row>
    <row r="142">
      <c r="A142" s="36" t="s">
        <v>467</v>
      </c>
      <c r="B142" s="44"/>
      <c r="C142" s="45"/>
      <c r="D142" s="45"/>
      <c r="E142" s="46" t="s">
        <v>460</v>
      </c>
      <c r="F142" s="45"/>
      <c r="G142" s="45"/>
      <c r="H142" s="45"/>
      <c r="I142" s="45"/>
      <c r="J142" s="47"/>
    </row>
    <row r="143" ht="30">
      <c r="A143" s="36" t="s">
        <v>458</v>
      </c>
      <c r="B143" s="36">
        <v>33</v>
      </c>
      <c r="C143" s="37" t="s">
        <v>13191</v>
      </c>
      <c r="D143" s="36" t="s">
        <v>460</v>
      </c>
      <c r="E143" s="38" t="s">
        <v>13189</v>
      </c>
      <c r="F143" s="39" t="s">
        <v>751</v>
      </c>
      <c r="G143" s="40">
        <v>2</v>
      </c>
      <c r="H143" s="41">
        <v>0</v>
      </c>
      <c r="I143" s="42">
        <f>ROUND(G143*H143,P4)</f>
        <v>0</v>
      </c>
      <c r="J143" s="39" t="s">
        <v>2348</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11283</v>
      </c>
      <c r="F145" s="45"/>
      <c r="G145" s="45"/>
      <c r="H145" s="45"/>
      <c r="I145" s="45"/>
      <c r="J145" s="47"/>
    </row>
    <row r="146">
      <c r="A146" s="36" t="s">
        <v>467</v>
      </c>
      <c r="B146" s="44"/>
      <c r="C146" s="45"/>
      <c r="D146" s="45"/>
      <c r="E146" s="46" t="s">
        <v>460</v>
      </c>
      <c r="F146" s="45"/>
      <c r="G146" s="45"/>
      <c r="H146" s="45"/>
      <c r="I146" s="45"/>
      <c r="J146" s="47"/>
    </row>
    <row r="147" ht="30">
      <c r="A147" s="36" t="s">
        <v>458</v>
      </c>
      <c r="B147" s="36">
        <v>34</v>
      </c>
      <c r="C147" s="37" t="s">
        <v>13311</v>
      </c>
      <c r="D147" s="36" t="s">
        <v>460</v>
      </c>
      <c r="E147" s="38" t="s">
        <v>13189</v>
      </c>
      <c r="F147" s="39" t="s">
        <v>751</v>
      </c>
      <c r="G147" s="40">
        <v>2</v>
      </c>
      <c r="H147" s="41">
        <v>0</v>
      </c>
      <c r="I147" s="42">
        <f>ROUND(G147*H147,P4)</f>
        <v>0</v>
      </c>
      <c r="J147" s="39" t="s">
        <v>2348</v>
      </c>
      <c r="O147" s="43">
        <f>I147*0.21</f>
        <v>0</v>
      </c>
      <c r="P147">
        <v>3</v>
      </c>
    </row>
    <row r="148">
      <c r="A148" s="36" t="s">
        <v>464</v>
      </c>
      <c r="B148" s="44"/>
      <c r="C148" s="45"/>
      <c r="D148" s="45"/>
      <c r="E148" s="46" t="s">
        <v>460</v>
      </c>
      <c r="F148" s="45"/>
      <c r="G148" s="45"/>
      <c r="H148" s="45"/>
      <c r="I148" s="45"/>
      <c r="J148" s="47"/>
    </row>
    <row r="149">
      <c r="A149" s="36" t="s">
        <v>465</v>
      </c>
      <c r="B149" s="44"/>
      <c r="C149" s="45"/>
      <c r="D149" s="45"/>
      <c r="E149" s="48" t="s">
        <v>11283</v>
      </c>
      <c r="F149" s="45"/>
      <c r="G149" s="45"/>
      <c r="H149" s="45"/>
      <c r="I149" s="45"/>
      <c r="J149" s="47"/>
    </row>
    <row r="150">
      <c r="A150" s="36" t="s">
        <v>467</v>
      </c>
      <c r="B150" s="44"/>
      <c r="C150" s="45"/>
      <c r="D150" s="45"/>
      <c r="E150" s="46" t="s">
        <v>460</v>
      </c>
      <c r="F150" s="45"/>
      <c r="G150" s="45"/>
      <c r="H150" s="45"/>
      <c r="I150" s="45"/>
      <c r="J150" s="47"/>
    </row>
    <row r="151" ht="30">
      <c r="A151" s="36" t="s">
        <v>458</v>
      </c>
      <c r="B151" s="36">
        <v>35</v>
      </c>
      <c r="C151" s="37" t="s">
        <v>13250</v>
      </c>
      <c r="D151" s="36" t="s">
        <v>460</v>
      </c>
      <c r="E151" s="38" t="s">
        <v>13251</v>
      </c>
      <c r="F151" s="39" t="s">
        <v>751</v>
      </c>
      <c r="G151" s="40">
        <v>2</v>
      </c>
      <c r="H151" s="41">
        <v>0</v>
      </c>
      <c r="I151" s="42">
        <f>ROUND(G151*H151,P4)</f>
        <v>0</v>
      </c>
      <c r="J151" s="39" t="s">
        <v>2348</v>
      </c>
      <c r="O151" s="43">
        <f>I151*0.21</f>
        <v>0</v>
      </c>
      <c r="P151">
        <v>3</v>
      </c>
    </row>
    <row r="152">
      <c r="A152" s="36" t="s">
        <v>464</v>
      </c>
      <c r="B152" s="44"/>
      <c r="C152" s="45"/>
      <c r="D152" s="45"/>
      <c r="E152" s="46" t="s">
        <v>460</v>
      </c>
      <c r="F152" s="45"/>
      <c r="G152" s="45"/>
      <c r="H152" s="45"/>
      <c r="I152" s="45"/>
      <c r="J152" s="47"/>
    </row>
    <row r="153">
      <c r="A153" s="36" t="s">
        <v>465</v>
      </c>
      <c r="B153" s="44"/>
      <c r="C153" s="45"/>
      <c r="D153" s="45"/>
      <c r="E153" s="48" t="s">
        <v>11283</v>
      </c>
      <c r="F153" s="45"/>
      <c r="G153" s="45"/>
      <c r="H153" s="45"/>
      <c r="I153" s="45"/>
      <c r="J153" s="47"/>
    </row>
    <row r="154">
      <c r="A154" s="36" t="s">
        <v>467</v>
      </c>
      <c r="B154" s="44"/>
      <c r="C154" s="45"/>
      <c r="D154" s="45"/>
      <c r="E154" s="46" t="s">
        <v>460</v>
      </c>
      <c r="F154" s="45"/>
      <c r="G154" s="45"/>
      <c r="H154" s="45"/>
      <c r="I154" s="45"/>
      <c r="J154" s="47"/>
    </row>
    <row r="155">
      <c r="A155" s="36" t="s">
        <v>458</v>
      </c>
      <c r="B155" s="36">
        <v>36</v>
      </c>
      <c r="C155" s="37" t="s">
        <v>13192</v>
      </c>
      <c r="D155" s="36" t="s">
        <v>460</v>
      </c>
      <c r="E155" s="38" t="s">
        <v>13193</v>
      </c>
      <c r="F155" s="39" t="s">
        <v>751</v>
      </c>
      <c r="G155" s="40">
        <v>1</v>
      </c>
      <c r="H155" s="41">
        <v>0</v>
      </c>
      <c r="I155" s="42">
        <f>ROUND(G155*H155,P4)</f>
        <v>0</v>
      </c>
      <c r="J155" s="39" t="s">
        <v>2348</v>
      </c>
      <c r="O155" s="43">
        <f>I155*0.21</f>
        <v>0</v>
      </c>
      <c r="P155">
        <v>3</v>
      </c>
    </row>
    <row r="156">
      <c r="A156" s="36" t="s">
        <v>464</v>
      </c>
      <c r="B156" s="44"/>
      <c r="C156" s="45"/>
      <c r="D156" s="45"/>
      <c r="E156" s="46" t="s">
        <v>460</v>
      </c>
      <c r="F156" s="45"/>
      <c r="G156" s="45"/>
      <c r="H156" s="45"/>
      <c r="I156" s="45"/>
      <c r="J156" s="47"/>
    </row>
    <row r="157">
      <c r="A157" s="36" t="s">
        <v>465</v>
      </c>
      <c r="B157" s="44"/>
      <c r="C157" s="45"/>
      <c r="D157" s="45"/>
      <c r="E157" s="48" t="s">
        <v>10201</v>
      </c>
      <c r="F157" s="45"/>
      <c r="G157" s="45"/>
      <c r="H157" s="45"/>
      <c r="I157" s="45"/>
      <c r="J157" s="47"/>
    </row>
    <row r="158">
      <c r="A158" s="36" t="s">
        <v>467</v>
      </c>
      <c r="B158" s="44"/>
      <c r="C158" s="45"/>
      <c r="D158" s="45"/>
      <c r="E158" s="46" t="s">
        <v>460</v>
      </c>
      <c r="F158" s="45"/>
      <c r="G158" s="45"/>
      <c r="H158" s="45"/>
      <c r="I158" s="45"/>
      <c r="J158" s="47"/>
    </row>
    <row r="159">
      <c r="A159" s="36" t="s">
        <v>458</v>
      </c>
      <c r="B159" s="36">
        <v>37</v>
      </c>
      <c r="C159" s="37" t="s">
        <v>13196</v>
      </c>
      <c r="D159" s="36" t="s">
        <v>460</v>
      </c>
      <c r="E159" s="38" t="s">
        <v>13197</v>
      </c>
      <c r="F159" s="39" t="s">
        <v>743</v>
      </c>
      <c r="G159" s="40">
        <v>120</v>
      </c>
      <c r="H159" s="41">
        <v>0</v>
      </c>
      <c r="I159" s="42">
        <f>ROUND(G159*H159,P4)</f>
        <v>0</v>
      </c>
      <c r="J159" s="39" t="s">
        <v>2348</v>
      </c>
      <c r="O159" s="43">
        <f>I159*0.21</f>
        <v>0</v>
      </c>
      <c r="P159">
        <v>3</v>
      </c>
    </row>
    <row r="160">
      <c r="A160" s="36" t="s">
        <v>464</v>
      </c>
      <c r="B160" s="44"/>
      <c r="C160" s="45"/>
      <c r="D160" s="45"/>
      <c r="E160" s="46" t="s">
        <v>460</v>
      </c>
      <c r="F160" s="45"/>
      <c r="G160" s="45"/>
      <c r="H160" s="45"/>
      <c r="I160" s="45"/>
      <c r="J160" s="47"/>
    </row>
    <row r="161">
      <c r="A161" s="36" t="s">
        <v>465</v>
      </c>
      <c r="B161" s="44"/>
      <c r="C161" s="45"/>
      <c r="D161" s="45"/>
      <c r="E161" s="48" t="s">
        <v>13310</v>
      </c>
      <c r="F161" s="45"/>
      <c r="G161" s="45"/>
      <c r="H161" s="45"/>
      <c r="I161" s="45"/>
      <c r="J161" s="47"/>
    </row>
    <row r="162">
      <c r="A162" s="36" t="s">
        <v>467</v>
      </c>
      <c r="B162" s="44"/>
      <c r="C162" s="45"/>
      <c r="D162" s="45"/>
      <c r="E162" s="46" t="s">
        <v>460</v>
      </c>
      <c r="F162" s="45"/>
      <c r="G162" s="45"/>
      <c r="H162" s="45"/>
      <c r="I162" s="45"/>
      <c r="J162" s="47"/>
    </row>
    <row r="163">
      <c r="A163" s="36" t="s">
        <v>458</v>
      </c>
      <c r="B163" s="36">
        <v>38</v>
      </c>
      <c r="C163" s="37" t="s">
        <v>13199</v>
      </c>
      <c r="D163" s="36" t="s">
        <v>460</v>
      </c>
      <c r="E163" s="38" t="s">
        <v>13200</v>
      </c>
      <c r="F163" s="39" t="s">
        <v>743</v>
      </c>
      <c r="G163" s="40">
        <v>120</v>
      </c>
      <c r="H163" s="41">
        <v>0</v>
      </c>
      <c r="I163" s="42">
        <f>ROUND(G163*H163,P4)</f>
        <v>0</v>
      </c>
      <c r="J163" s="39" t="s">
        <v>2348</v>
      </c>
      <c r="O163" s="43">
        <f>I163*0.21</f>
        <v>0</v>
      </c>
      <c r="P163">
        <v>3</v>
      </c>
    </row>
    <row r="164">
      <c r="A164" s="36" t="s">
        <v>464</v>
      </c>
      <c r="B164" s="44"/>
      <c r="C164" s="45"/>
      <c r="D164" s="45"/>
      <c r="E164" s="46" t="s">
        <v>460</v>
      </c>
      <c r="F164" s="45"/>
      <c r="G164" s="45"/>
      <c r="H164" s="45"/>
      <c r="I164" s="45"/>
      <c r="J164" s="47"/>
    </row>
    <row r="165">
      <c r="A165" s="36" t="s">
        <v>465</v>
      </c>
      <c r="B165" s="44"/>
      <c r="C165" s="45"/>
      <c r="D165" s="45"/>
      <c r="E165" s="48" t="s">
        <v>13310</v>
      </c>
      <c r="F165" s="45"/>
      <c r="G165" s="45"/>
      <c r="H165" s="45"/>
      <c r="I165" s="45"/>
      <c r="J165" s="47"/>
    </row>
    <row r="166">
      <c r="A166" s="36" t="s">
        <v>467</v>
      </c>
      <c r="B166" s="44"/>
      <c r="C166" s="45"/>
      <c r="D166" s="45"/>
      <c r="E166" s="46" t="s">
        <v>460</v>
      </c>
      <c r="F166" s="45"/>
      <c r="G166" s="45"/>
      <c r="H166" s="45"/>
      <c r="I166" s="45"/>
      <c r="J166" s="47"/>
    </row>
    <row r="167">
      <c r="A167" s="36" t="s">
        <v>458</v>
      </c>
      <c r="B167" s="36">
        <v>39</v>
      </c>
      <c r="C167" s="37" t="s">
        <v>12931</v>
      </c>
      <c r="D167" s="36" t="s">
        <v>460</v>
      </c>
      <c r="E167" s="38" t="s">
        <v>12932</v>
      </c>
      <c r="F167" s="39" t="s">
        <v>751</v>
      </c>
      <c r="G167" s="40">
        <v>2</v>
      </c>
      <c r="H167" s="41">
        <v>0</v>
      </c>
      <c r="I167" s="42">
        <f>ROUND(G167*H167,P4)</f>
        <v>0</v>
      </c>
      <c r="J167" s="39" t="s">
        <v>2348</v>
      </c>
      <c r="O167" s="43">
        <f>I167*0.21</f>
        <v>0</v>
      </c>
      <c r="P167">
        <v>3</v>
      </c>
    </row>
    <row r="168">
      <c r="A168" s="36" t="s">
        <v>464</v>
      </c>
      <c r="B168" s="44"/>
      <c r="C168" s="45"/>
      <c r="D168" s="45"/>
      <c r="E168" s="46" t="s">
        <v>460</v>
      </c>
      <c r="F168" s="45"/>
      <c r="G168" s="45"/>
      <c r="H168" s="45"/>
      <c r="I168" s="45"/>
      <c r="J168" s="47"/>
    </row>
    <row r="169">
      <c r="A169" s="36" t="s">
        <v>465</v>
      </c>
      <c r="B169" s="44"/>
      <c r="C169" s="45"/>
      <c r="D169" s="45"/>
      <c r="E169" s="48" t="s">
        <v>11283</v>
      </c>
      <c r="F169" s="45"/>
      <c r="G169" s="45"/>
      <c r="H169" s="45"/>
      <c r="I169" s="45"/>
      <c r="J169" s="47"/>
    </row>
    <row r="170">
      <c r="A170" s="36" t="s">
        <v>467</v>
      </c>
      <c r="B170" s="44"/>
      <c r="C170" s="45"/>
      <c r="D170" s="45"/>
      <c r="E170" s="46" t="s">
        <v>460</v>
      </c>
      <c r="F170" s="45"/>
      <c r="G170" s="45"/>
      <c r="H170" s="45"/>
      <c r="I170" s="45"/>
      <c r="J170" s="47"/>
    </row>
    <row r="171">
      <c r="A171" s="36" t="s">
        <v>458</v>
      </c>
      <c r="B171" s="36">
        <v>40</v>
      </c>
      <c r="C171" s="37" t="s">
        <v>12933</v>
      </c>
      <c r="D171" s="36" t="s">
        <v>460</v>
      </c>
      <c r="E171" s="38" t="s">
        <v>12934</v>
      </c>
      <c r="F171" s="39" t="s">
        <v>751</v>
      </c>
      <c r="G171" s="40">
        <v>1</v>
      </c>
      <c r="H171" s="41">
        <v>0</v>
      </c>
      <c r="I171" s="42">
        <f>ROUND(G171*H171,P4)</f>
        <v>0</v>
      </c>
      <c r="J171" s="39" t="s">
        <v>2348</v>
      </c>
      <c r="O171" s="43">
        <f>I171*0.21</f>
        <v>0</v>
      </c>
      <c r="P171">
        <v>3</v>
      </c>
    </row>
    <row r="172">
      <c r="A172" s="36" t="s">
        <v>464</v>
      </c>
      <c r="B172" s="44"/>
      <c r="C172" s="45"/>
      <c r="D172" s="45"/>
      <c r="E172" s="46" t="s">
        <v>460</v>
      </c>
      <c r="F172" s="45"/>
      <c r="G172" s="45"/>
      <c r="H172" s="45"/>
      <c r="I172" s="45"/>
      <c r="J172" s="47"/>
    </row>
    <row r="173">
      <c r="A173" s="36" t="s">
        <v>465</v>
      </c>
      <c r="B173" s="44"/>
      <c r="C173" s="45"/>
      <c r="D173" s="45"/>
      <c r="E173" s="48" t="s">
        <v>10201</v>
      </c>
      <c r="F173" s="45"/>
      <c r="G173" s="45"/>
      <c r="H173" s="45"/>
      <c r="I173" s="45"/>
      <c r="J173" s="47"/>
    </row>
    <row r="174">
      <c r="A174" s="36" t="s">
        <v>467</v>
      </c>
      <c r="B174" s="44"/>
      <c r="C174" s="45"/>
      <c r="D174" s="45"/>
      <c r="E174" s="46" t="s">
        <v>460</v>
      </c>
      <c r="F174" s="45"/>
      <c r="G174" s="45"/>
      <c r="H174" s="45"/>
      <c r="I174" s="45"/>
      <c r="J174" s="47"/>
    </row>
    <row r="175">
      <c r="A175" s="36" t="s">
        <v>458</v>
      </c>
      <c r="B175" s="36">
        <v>41</v>
      </c>
      <c r="C175" s="37" t="s">
        <v>12935</v>
      </c>
      <c r="D175" s="36" t="s">
        <v>460</v>
      </c>
      <c r="E175" s="38" t="s">
        <v>12936</v>
      </c>
      <c r="F175" s="39" t="s">
        <v>751</v>
      </c>
      <c r="G175" s="40">
        <v>1</v>
      </c>
      <c r="H175" s="41">
        <v>0</v>
      </c>
      <c r="I175" s="42">
        <f>ROUND(G175*H175,P4)</f>
        <v>0</v>
      </c>
      <c r="J175" s="39" t="s">
        <v>2348</v>
      </c>
      <c r="O175" s="43">
        <f>I175*0.21</f>
        <v>0</v>
      </c>
      <c r="P175">
        <v>3</v>
      </c>
    </row>
    <row r="176">
      <c r="A176" s="36" t="s">
        <v>464</v>
      </c>
      <c r="B176" s="44"/>
      <c r="C176" s="45"/>
      <c r="D176" s="45"/>
      <c r="E176" s="46" t="s">
        <v>460</v>
      </c>
      <c r="F176" s="45"/>
      <c r="G176" s="45"/>
      <c r="H176" s="45"/>
      <c r="I176" s="45"/>
      <c r="J176" s="47"/>
    </row>
    <row r="177">
      <c r="A177" s="36" t="s">
        <v>465</v>
      </c>
      <c r="B177" s="44"/>
      <c r="C177" s="45"/>
      <c r="D177" s="45"/>
      <c r="E177" s="48" t="s">
        <v>10201</v>
      </c>
      <c r="F177" s="45"/>
      <c r="G177" s="45"/>
      <c r="H177" s="45"/>
      <c r="I177" s="45"/>
      <c r="J177" s="47"/>
    </row>
    <row r="178">
      <c r="A178" s="36" t="s">
        <v>467</v>
      </c>
      <c r="B178" s="44"/>
      <c r="C178" s="45"/>
      <c r="D178" s="45"/>
      <c r="E178" s="46" t="s">
        <v>460</v>
      </c>
      <c r="F178" s="45"/>
      <c r="G178" s="45"/>
      <c r="H178" s="45"/>
      <c r="I178" s="45"/>
      <c r="J178" s="47"/>
    </row>
    <row r="179">
      <c r="A179" s="36" t="s">
        <v>458</v>
      </c>
      <c r="B179" s="36">
        <v>42</v>
      </c>
      <c r="C179" s="37" t="s">
        <v>12937</v>
      </c>
      <c r="D179" s="36" t="s">
        <v>460</v>
      </c>
      <c r="E179" s="38" t="s">
        <v>12938</v>
      </c>
      <c r="F179" s="39" t="s">
        <v>743</v>
      </c>
      <c r="G179" s="40">
        <v>140</v>
      </c>
      <c r="H179" s="41">
        <v>0</v>
      </c>
      <c r="I179" s="42">
        <f>ROUND(G179*H179,P4)</f>
        <v>0</v>
      </c>
      <c r="J179" s="39" t="s">
        <v>2348</v>
      </c>
      <c r="O179" s="43">
        <f>I179*0.21</f>
        <v>0</v>
      </c>
      <c r="P179">
        <v>3</v>
      </c>
    </row>
    <row r="180">
      <c r="A180" s="36" t="s">
        <v>464</v>
      </c>
      <c r="B180" s="44"/>
      <c r="C180" s="45"/>
      <c r="D180" s="45"/>
      <c r="E180" s="46" t="s">
        <v>460</v>
      </c>
      <c r="F180" s="45"/>
      <c r="G180" s="45"/>
      <c r="H180" s="45"/>
      <c r="I180" s="45"/>
      <c r="J180" s="47"/>
    </row>
    <row r="181">
      <c r="A181" s="36" t="s">
        <v>465</v>
      </c>
      <c r="B181" s="44"/>
      <c r="C181" s="45"/>
      <c r="D181" s="45"/>
      <c r="E181" s="48" t="s">
        <v>13202</v>
      </c>
      <c r="F181" s="45"/>
      <c r="G181" s="45"/>
      <c r="H181" s="45"/>
      <c r="I181" s="45"/>
      <c r="J181" s="47"/>
    </row>
    <row r="182">
      <c r="A182" s="36" t="s">
        <v>467</v>
      </c>
      <c r="B182" s="44"/>
      <c r="C182" s="45"/>
      <c r="D182" s="45"/>
      <c r="E182" s="46" t="s">
        <v>460</v>
      </c>
      <c r="F182" s="45"/>
      <c r="G182" s="45"/>
      <c r="H182" s="45"/>
      <c r="I182" s="45"/>
      <c r="J182" s="47"/>
    </row>
    <row r="183">
      <c r="A183" s="36" t="s">
        <v>458</v>
      </c>
      <c r="B183" s="36">
        <v>43</v>
      </c>
      <c r="C183" s="37" t="s">
        <v>12940</v>
      </c>
      <c r="D183" s="36" t="s">
        <v>460</v>
      </c>
      <c r="E183" s="38" t="s">
        <v>12941</v>
      </c>
      <c r="F183" s="39" t="s">
        <v>743</v>
      </c>
      <c r="G183" s="40">
        <v>130</v>
      </c>
      <c r="H183" s="41">
        <v>0</v>
      </c>
      <c r="I183" s="42">
        <f>ROUND(G183*H183,P4)</f>
        <v>0</v>
      </c>
      <c r="J183" s="39" t="s">
        <v>2348</v>
      </c>
      <c r="O183" s="43">
        <f>I183*0.21</f>
        <v>0</v>
      </c>
      <c r="P183">
        <v>3</v>
      </c>
    </row>
    <row r="184">
      <c r="A184" s="36" t="s">
        <v>464</v>
      </c>
      <c r="B184" s="44"/>
      <c r="C184" s="45"/>
      <c r="D184" s="45"/>
      <c r="E184" s="46" t="s">
        <v>460</v>
      </c>
      <c r="F184" s="45"/>
      <c r="G184" s="45"/>
      <c r="H184" s="45"/>
      <c r="I184" s="45"/>
      <c r="J184" s="47"/>
    </row>
    <row r="185">
      <c r="A185" s="36" t="s">
        <v>465</v>
      </c>
      <c r="B185" s="44"/>
      <c r="C185" s="45"/>
      <c r="D185" s="45"/>
      <c r="E185" s="48" t="s">
        <v>13203</v>
      </c>
      <c r="F185" s="45"/>
      <c r="G185" s="45"/>
      <c r="H185" s="45"/>
      <c r="I185" s="45"/>
      <c r="J185" s="47"/>
    </row>
    <row r="186">
      <c r="A186" s="36" t="s">
        <v>467</v>
      </c>
      <c r="B186" s="44"/>
      <c r="C186" s="45"/>
      <c r="D186" s="45"/>
      <c r="E186" s="46" t="s">
        <v>460</v>
      </c>
      <c r="F186" s="45"/>
      <c r="G186" s="45"/>
      <c r="H186" s="45"/>
      <c r="I186" s="45"/>
      <c r="J186" s="47"/>
    </row>
    <row r="187">
      <c r="A187" s="36" t="s">
        <v>458</v>
      </c>
      <c r="B187" s="36">
        <v>44</v>
      </c>
      <c r="C187" s="37" t="s">
        <v>13217</v>
      </c>
      <c r="D187" s="36" t="s">
        <v>460</v>
      </c>
      <c r="E187" s="38" t="s">
        <v>13218</v>
      </c>
      <c r="F187" s="39" t="s">
        <v>751</v>
      </c>
      <c r="G187" s="40">
        <v>1</v>
      </c>
      <c r="H187" s="41">
        <v>0</v>
      </c>
      <c r="I187" s="42">
        <f>ROUND(G187*H187,P4)</f>
        <v>0</v>
      </c>
      <c r="J187" s="39" t="s">
        <v>463</v>
      </c>
      <c r="O187" s="43">
        <f>I187*0.21</f>
        <v>0</v>
      </c>
      <c r="P187">
        <v>3</v>
      </c>
    </row>
    <row r="188">
      <c r="A188" s="36" t="s">
        <v>464</v>
      </c>
      <c r="B188" s="44"/>
      <c r="C188" s="45"/>
      <c r="D188" s="45"/>
      <c r="E188" s="46" t="s">
        <v>460</v>
      </c>
      <c r="F188" s="45"/>
      <c r="G188" s="45"/>
      <c r="H188" s="45"/>
      <c r="I188" s="45"/>
      <c r="J188" s="47"/>
    </row>
    <row r="189">
      <c r="A189" s="36" t="s">
        <v>465</v>
      </c>
      <c r="B189" s="44"/>
      <c r="C189" s="45"/>
      <c r="D189" s="45"/>
      <c r="E189" s="48" t="s">
        <v>10201</v>
      </c>
      <c r="F189" s="45"/>
      <c r="G189" s="45"/>
      <c r="H189" s="45"/>
      <c r="I189" s="45"/>
      <c r="J189" s="47"/>
    </row>
    <row r="190">
      <c r="A190" s="36" t="s">
        <v>467</v>
      </c>
      <c r="B190" s="44"/>
      <c r="C190" s="45"/>
      <c r="D190" s="45"/>
      <c r="E190" s="46" t="s">
        <v>460</v>
      </c>
      <c r="F190" s="45"/>
      <c r="G190" s="45"/>
      <c r="H190" s="45"/>
      <c r="I190" s="45"/>
      <c r="J190" s="47"/>
    </row>
    <row r="191">
      <c r="A191" s="36" t="s">
        <v>458</v>
      </c>
      <c r="B191" s="36">
        <v>45</v>
      </c>
      <c r="C191" s="37" t="s">
        <v>13312</v>
      </c>
      <c r="D191" s="36" t="s">
        <v>460</v>
      </c>
      <c r="E191" s="38" t="s">
        <v>13313</v>
      </c>
      <c r="F191" s="39" t="s">
        <v>751</v>
      </c>
      <c r="G191" s="40">
        <v>1</v>
      </c>
      <c r="H191" s="41">
        <v>0</v>
      </c>
      <c r="I191" s="42">
        <f>ROUND(G191*H191,P4)</f>
        <v>0</v>
      </c>
      <c r="J191" s="39" t="s">
        <v>463</v>
      </c>
      <c r="O191" s="43">
        <f>I191*0.21</f>
        <v>0</v>
      </c>
      <c r="P191">
        <v>3</v>
      </c>
    </row>
    <row r="192">
      <c r="A192" s="36" t="s">
        <v>464</v>
      </c>
      <c r="B192" s="44"/>
      <c r="C192" s="45"/>
      <c r="D192" s="45"/>
      <c r="E192" s="46" t="s">
        <v>460</v>
      </c>
      <c r="F192" s="45"/>
      <c r="G192" s="45"/>
      <c r="H192" s="45"/>
      <c r="I192" s="45"/>
      <c r="J192" s="47"/>
    </row>
    <row r="193">
      <c r="A193" s="36" t="s">
        <v>465</v>
      </c>
      <c r="B193" s="44"/>
      <c r="C193" s="45"/>
      <c r="D193" s="45"/>
      <c r="E193" s="48" t="s">
        <v>10201</v>
      </c>
      <c r="F193" s="45"/>
      <c r="G193" s="45"/>
      <c r="H193" s="45"/>
      <c r="I193" s="45"/>
      <c r="J193" s="47"/>
    </row>
    <row r="194">
      <c r="A194" s="36" t="s">
        <v>467</v>
      </c>
      <c r="B194" s="44"/>
      <c r="C194" s="45"/>
      <c r="D194" s="45"/>
      <c r="E194" s="46" t="s">
        <v>460</v>
      </c>
      <c r="F194" s="45"/>
      <c r="G194" s="45"/>
      <c r="H194" s="45"/>
      <c r="I194" s="45"/>
      <c r="J194" s="47"/>
    </row>
    <row r="195">
      <c r="A195" s="36" t="s">
        <v>458</v>
      </c>
      <c r="B195" s="36">
        <v>46</v>
      </c>
      <c r="C195" s="37" t="s">
        <v>13219</v>
      </c>
      <c r="D195" s="36" t="s">
        <v>460</v>
      </c>
      <c r="E195" s="38" t="s">
        <v>13220</v>
      </c>
      <c r="F195" s="39" t="s">
        <v>751</v>
      </c>
      <c r="G195" s="40">
        <v>1</v>
      </c>
      <c r="H195" s="41">
        <v>0</v>
      </c>
      <c r="I195" s="42">
        <f>ROUND(G195*H195,P4)</f>
        <v>0</v>
      </c>
      <c r="J195" s="39" t="s">
        <v>463</v>
      </c>
      <c r="O195" s="43">
        <f>I195*0.21</f>
        <v>0</v>
      </c>
      <c r="P195">
        <v>3</v>
      </c>
    </row>
    <row r="196">
      <c r="A196" s="36" t="s">
        <v>464</v>
      </c>
      <c r="B196" s="44"/>
      <c r="C196" s="45"/>
      <c r="D196" s="45"/>
      <c r="E196" s="46" t="s">
        <v>460</v>
      </c>
      <c r="F196" s="45"/>
      <c r="G196" s="45"/>
      <c r="H196" s="45"/>
      <c r="I196" s="45"/>
      <c r="J196" s="47"/>
    </row>
    <row r="197">
      <c r="A197" s="36" t="s">
        <v>465</v>
      </c>
      <c r="B197" s="44"/>
      <c r="C197" s="45"/>
      <c r="D197" s="45"/>
      <c r="E197" s="48" t="s">
        <v>10201</v>
      </c>
      <c r="F197" s="45"/>
      <c r="G197" s="45"/>
      <c r="H197" s="45"/>
      <c r="I197" s="45"/>
      <c r="J197" s="47"/>
    </row>
    <row r="198">
      <c r="A198" s="36" t="s">
        <v>467</v>
      </c>
      <c r="B198" s="44"/>
      <c r="C198" s="45"/>
      <c r="D198" s="45"/>
      <c r="E198" s="46" t="s">
        <v>460</v>
      </c>
      <c r="F198" s="45"/>
      <c r="G198" s="45"/>
      <c r="H198" s="45"/>
      <c r="I198" s="45"/>
      <c r="J198" s="47"/>
    </row>
    <row r="199">
      <c r="A199" s="36" t="s">
        <v>458</v>
      </c>
      <c r="B199" s="36">
        <v>47</v>
      </c>
      <c r="C199" s="37" t="s">
        <v>13314</v>
      </c>
      <c r="D199" s="36" t="s">
        <v>460</v>
      </c>
      <c r="E199" s="38" t="s">
        <v>13315</v>
      </c>
      <c r="F199" s="39" t="s">
        <v>751</v>
      </c>
      <c r="G199" s="40">
        <v>1</v>
      </c>
      <c r="H199" s="41">
        <v>0</v>
      </c>
      <c r="I199" s="42">
        <f>ROUND(G199*H199,P4)</f>
        <v>0</v>
      </c>
      <c r="J199" s="39" t="s">
        <v>463</v>
      </c>
      <c r="O199" s="43">
        <f>I199*0.21</f>
        <v>0</v>
      </c>
      <c r="P199">
        <v>3</v>
      </c>
    </row>
    <row r="200">
      <c r="A200" s="36" t="s">
        <v>464</v>
      </c>
      <c r="B200" s="44"/>
      <c r="C200" s="45"/>
      <c r="D200" s="45"/>
      <c r="E200" s="46" t="s">
        <v>460</v>
      </c>
      <c r="F200" s="45"/>
      <c r="G200" s="45"/>
      <c r="H200" s="45"/>
      <c r="I200" s="45"/>
      <c r="J200" s="47"/>
    </row>
    <row r="201">
      <c r="A201" s="36" t="s">
        <v>465</v>
      </c>
      <c r="B201" s="44"/>
      <c r="C201" s="45"/>
      <c r="D201" s="45"/>
      <c r="E201" s="48" t="s">
        <v>10201</v>
      </c>
      <c r="F201" s="45"/>
      <c r="G201" s="45"/>
      <c r="H201" s="45"/>
      <c r="I201" s="45"/>
      <c r="J201" s="47"/>
    </row>
    <row r="202">
      <c r="A202" s="36" t="s">
        <v>467</v>
      </c>
      <c r="B202" s="44"/>
      <c r="C202" s="45"/>
      <c r="D202" s="45"/>
      <c r="E202" s="46" t="s">
        <v>460</v>
      </c>
      <c r="F202" s="45"/>
      <c r="G202" s="45"/>
      <c r="H202" s="45"/>
      <c r="I202" s="45"/>
      <c r="J202" s="47"/>
    </row>
    <row r="203">
      <c r="A203" s="36" t="s">
        <v>458</v>
      </c>
      <c r="B203" s="36">
        <v>48</v>
      </c>
      <c r="C203" s="37" t="s">
        <v>13316</v>
      </c>
      <c r="D203" s="36" t="s">
        <v>460</v>
      </c>
      <c r="E203" s="38" t="s">
        <v>13208</v>
      </c>
      <c r="F203" s="39" t="s">
        <v>751</v>
      </c>
      <c r="G203" s="40">
        <v>1</v>
      </c>
      <c r="H203" s="41">
        <v>0</v>
      </c>
      <c r="I203" s="42">
        <f>ROUND(G203*H203,P4)</f>
        <v>0</v>
      </c>
      <c r="J203" s="39" t="s">
        <v>463</v>
      </c>
      <c r="O203" s="43">
        <f>I203*0.21</f>
        <v>0</v>
      </c>
      <c r="P203">
        <v>3</v>
      </c>
    </row>
    <row r="204">
      <c r="A204" s="36" t="s">
        <v>464</v>
      </c>
      <c r="B204" s="44"/>
      <c r="C204" s="45"/>
      <c r="D204" s="45"/>
      <c r="E204" s="46" t="s">
        <v>460</v>
      </c>
      <c r="F204" s="45"/>
      <c r="G204" s="45"/>
      <c r="H204" s="45"/>
      <c r="I204" s="45"/>
      <c r="J204" s="47"/>
    </row>
    <row r="205">
      <c r="A205" s="36" t="s">
        <v>465</v>
      </c>
      <c r="B205" s="44"/>
      <c r="C205" s="45"/>
      <c r="D205" s="45"/>
      <c r="E205" s="48" t="s">
        <v>10201</v>
      </c>
      <c r="F205" s="45"/>
      <c r="G205" s="45"/>
      <c r="H205" s="45"/>
      <c r="I205" s="45"/>
      <c r="J205" s="47"/>
    </row>
    <row r="206">
      <c r="A206" s="36" t="s">
        <v>467</v>
      </c>
      <c r="B206" s="44"/>
      <c r="C206" s="45"/>
      <c r="D206" s="45"/>
      <c r="E206" s="46" t="s">
        <v>460</v>
      </c>
      <c r="F206" s="45"/>
      <c r="G206" s="45"/>
      <c r="H206" s="45"/>
      <c r="I206" s="45"/>
      <c r="J206" s="47"/>
    </row>
    <row r="207">
      <c r="A207" s="30" t="s">
        <v>455</v>
      </c>
      <c r="B207" s="31"/>
      <c r="C207" s="32" t="s">
        <v>5066</v>
      </c>
      <c r="D207" s="33"/>
      <c r="E207" s="30" t="s">
        <v>6461</v>
      </c>
      <c r="F207" s="33"/>
      <c r="G207" s="33"/>
      <c r="H207" s="33"/>
      <c r="I207" s="34">
        <f>SUMIFS(I208:I211,A208:A211,"P")</f>
        <v>0</v>
      </c>
      <c r="J207" s="35"/>
    </row>
    <row r="208" ht="30">
      <c r="A208" s="36" t="s">
        <v>458</v>
      </c>
      <c r="B208" s="36">
        <v>49</v>
      </c>
      <c r="C208" s="37" t="s">
        <v>13223</v>
      </c>
      <c r="D208" s="36" t="s">
        <v>460</v>
      </c>
      <c r="E208" s="38" t="s">
        <v>13317</v>
      </c>
      <c r="F208" s="39" t="s">
        <v>751</v>
      </c>
      <c r="G208" s="40">
        <v>1</v>
      </c>
      <c r="H208" s="41">
        <v>0</v>
      </c>
      <c r="I208" s="42">
        <f>ROUND(G208*H208,P4)</f>
        <v>0</v>
      </c>
      <c r="J208" s="39" t="s">
        <v>463</v>
      </c>
      <c r="O208" s="43">
        <f>I208*0.21</f>
        <v>0</v>
      </c>
      <c r="P208">
        <v>3</v>
      </c>
    </row>
    <row r="209">
      <c r="A209" s="36" t="s">
        <v>464</v>
      </c>
      <c r="B209" s="44"/>
      <c r="C209" s="45"/>
      <c r="D209" s="45"/>
      <c r="E209" s="46" t="s">
        <v>460</v>
      </c>
      <c r="F209" s="45"/>
      <c r="G209" s="45"/>
      <c r="H209" s="45"/>
      <c r="I209" s="45"/>
      <c r="J209" s="47"/>
    </row>
    <row r="210">
      <c r="A210" s="36" t="s">
        <v>465</v>
      </c>
      <c r="B210" s="44"/>
      <c r="C210" s="45"/>
      <c r="D210" s="45"/>
      <c r="E210" s="48" t="s">
        <v>10201</v>
      </c>
      <c r="F210" s="45"/>
      <c r="G210" s="45"/>
      <c r="H210" s="45"/>
      <c r="I210" s="45"/>
      <c r="J210" s="47"/>
    </row>
    <row r="211">
      <c r="A211" s="36" t="s">
        <v>467</v>
      </c>
      <c r="B211" s="44"/>
      <c r="C211" s="45"/>
      <c r="D211" s="45"/>
      <c r="E211" s="46" t="s">
        <v>460</v>
      </c>
      <c r="F211" s="45"/>
      <c r="G211" s="45"/>
      <c r="H211" s="45"/>
      <c r="I211" s="45"/>
      <c r="J211" s="47"/>
    </row>
    <row r="212">
      <c r="A212" s="30" t="s">
        <v>455</v>
      </c>
      <c r="B212" s="31"/>
      <c r="C212" s="32" t="s">
        <v>1178</v>
      </c>
      <c r="D212" s="33"/>
      <c r="E212" s="30" t="s">
        <v>1179</v>
      </c>
      <c r="F212" s="33"/>
      <c r="G212" s="33"/>
      <c r="H212" s="33"/>
      <c r="I212" s="34">
        <f>SUMIFS(I213:I216,A213:A216,"P")</f>
        <v>0</v>
      </c>
      <c r="J212" s="35"/>
    </row>
    <row r="213" ht="45">
      <c r="A213" s="36" t="s">
        <v>458</v>
      </c>
      <c r="B213" s="36">
        <v>50</v>
      </c>
      <c r="C213" s="37" t="s">
        <v>610</v>
      </c>
      <c r="D213" s="36" t="s">
        <v>611</v>
      </c>
      <c r="E213" s="38" t="s">
        <v>612</v>
      </c>
      <c r="F213" s="39" t="s">
        <v>613</v>
      </c>
      <c r="G213" s="40">
        <v>1156.954</v>
      </c>
      <c r="H213" s="41">
        <v>0</v>
      </c>
      <c r="I213" s="42">
        <f>ROUND(G213*H213,P4)</f>
        <v>0</v>
      </c>
      <c r="J213" s="39" t="s">
        <v>463</v>
      </c>
      <c r="O213" s="43">
        <f>I213*0.21</f>
        <v>0</v>
      </c>
      <c r="P213">
        <v>3</v>
      </c>
    </row>
    <row r="214">
      <c r="A214" s="36" t="s">
        <v>464</v>
      </c>
      <c r="B214" s="44"/>
      <c r="C214" s="45"/>
      <c r="D214" s="45"/>
      <c r="E214" s="38" t="s">
        <v>1180</v>
      </c>
      <c r="F214" s="45"/>
      <c r="G214" s="45"/>
      <c r="H214" s="45"/>
      <c r="I214" s="45"/>
      <c r="J214" s="47"/>
    </row>
    <row r="215" ht="225">
      <c r="A215" s="36" t="s">
        <v>465</v>
      </c>
      <c r="B215" s="44"/>
      <c r="C215" s="45"/>
      <c r="D215" s="45"/>
      <c r="E215" s="48" t="s">
        <v>13318</v>
      </c>
      <c r="F215" s="45"/>
      <c r="G215" s="45"/>
      <c r="H215" s="45"/>
      <c r="I215" s="45"/>
      <c r="J215" s="47"/>
    </row>
    <row r="216" ht="120">
      <c r="A216" s="36" t="s">
        <v>467</v>
      </c>
      <c r="B216" s="44"/>
      <c r="C216" s="45"/>
      <c r="D216" s="45"/>
      <c r="E216" s="38" t="s">
        <v>1181</v>
      </c>
      <c r="F216" s="45"/>
      <c r="G216" s="45"/>
      <c r="H216" s="45"/>
      <c r="I216" s="45"/>
      <c r="J216" s="47"/>
    </row>
    <row r="217">
      <c r="A217" s="30" t="s">
        <v>455</v>
      </c>
      <c r="B217" s="31"/>
      <c r="C217" s="32" t="s">
        <v>2567</v>
      </c>
      <c r="D217" s="33"/>
      <c r="E217" s="30" t="s">
        <v>2568</v>
      </c>
      <c r="F217" s="33"/>
      <c r="G217" s="33"/>
      <c r="H217" s="33"/>
      <c r="I217" s="34">
        <f>SUMIFS(I218:I221,A218:A221,"P")</f>
        <v>0</v>
      </c>
      <c r="J217" s="35"/>
    </row>
    <row r="218">
      <c r="A218" s="36" t="s">
        <v>458</v>
      </c>
      <c r="B218" s="36">
        <v>51</v>
      </c>
      <c r="C218" s="37" t="s">
        <v>12983</v>
      </c>
      <c r="D218" s="36" t="s">
        <v>460</v>
      </c>
      <c r="E218" s="38" t="s">
        <v>12984</v>
      </c>
      <c r="F218" s="39" t="s">
        <v>613</v>
      </c>
      <c r="G218" s="40">
        <v>1184.1199999999999</v>
      </c>
      <c r="H218" s="41">
        <v>0</v>
      </c>
      <c r="I218" s="42">
        <f>ROUND(G218*H218,P4)</f>
        <v>0</v>
      </c>
      <c r="J218" s="39" t="s">
        <v>2348</v>
      </c>
      <c r="O218" s="43">
        <f>I218*0.21</f>
        <v>0</v>
      </c>
      <c r="P218">
        <v>3</v>
      </c>
    </row>
    <row r="219">
      <c r="A219" s="36" t="s">
        <v>464</v>
      </c>
      <c r="B219" s="44"/>
      <c r="C219" s="45"/>
      <c r="D219" s="45"/>
      <c r="E219" s="46" t="s">
        <v>460</v>
      </c>
      <c r="F219" s="45"/>
      <c r="G219" s="45"/>
      <c r="H219" s="45"/>
      <c r="I219" s="45"/>
      <c r="J219" s="47"/>
    </row>
    <row r="220">
      <c r="A220" s="36" t="s">
        <v>465</v>
      </c>
      <c r="B220" s="44"/>
      <c r="C220" s="45"/>
      <c r="D220" s="45"/>
      <c r="E220" s="48" t="s">
        <v>13319</v>
      </c>
      <c r="F220" s="45"/>
      <c r="G220" s="45"/>
      <c r="H220" s="45"/>
      <c r="I220" s="45"/>
      <c r="J220" s="47"/>
    </row>
    <row r="221">
      <c r="A221" s="36" t="s">
        <v>467</v>
      </c>
      <c r="B221" s="44"/>
      <c r="C221" s="45"/>
      <c r="D221" s="45"/>
      <c r="E221" s="46" t="s">
        <v>460</v>
      </c>
      <c r="F221" s="45"/>
      <c r="G221" s="45"/>
      <c r="H221" s="45"/>
      <c r="I221" s="45"/>
      <c r="J221" s="47"/>
    </row>
    <row r="222">
      <c r="A222" s="30" t="s">
        <v>455</v>
      </c>
      <c r="B222" s="31"/>
      <c r="C222" s="32" t="s">
        <v>12624</v>
      </c>
      <c r="D222" s="33"/>
      <c r="E222" s="30" t="s">
        <v>12625</v>
      </c>
      <c r="F222" s="33"/>
      <c r="G222" s="33"/>
      <c r="H222" s="33"/>
      <c r="I222" s="34">
        <f>SUMIFS(I223:I230,A223:A230,"P")</f>
        <v>0</v>
      </c>
      <c r="J222" s="35"/>
    </row>
    <row r="223">
      <c r="A223" s="36" t="s">
        <v>458</v>
      </c>
      <c r="B223" s="36">
        <v>52</v>
      </c>
      <c r="C223" s="37" t="s">
        <v>12722</v>
      </c>
      <c r="D223" s="36" t="s">
        <v>460</v>
      </c>
      <c r="E223" s="38" t="s">
        <v>12627</v>
      </c>
      <c r="F223" s="39" t="s">
        <v>6122</v>
      </c>
      <c r="G223" s="40">
        <v>1</v>
      </c>
      <c r="H223" s="41">
        <v>0</v>
      </c>
      <c r="I223" s="42">
        <f>ROUND(G223*H223,P4)</f>
        <v>0</v>
      </c>
      <c r="J223" s="39" t="s">
        <v>2348</v>
      </c>
      <c r="O223" s="43">
        <f>I223*0.21</f>
        <v>0</v>
      </c>
      <c r="P223">
        <v>3</v>
      </c>
    </row>
    <row r="224">
      <c r="A224" s="36" t="s">
        <v>464</v>
      </c>
      <c r="B224" s="44"/>
      <c r="C224" s="45"/>
      <c r="D224" s="45"/>
      <c r="E224" s="46" t="s">
        <v>460</v>
      </c>
      <c r="F224" s="45"/>
      <c r="G224" s="45"/>
      <c r="H224" s="45"/>
      <c r="I224" s="45"/>
      <c r="J224" s="47"/>
    </row>
    <row r="225">
      <c r="A225" s="36" t="s">
        <v>465</v>
      </c>
      <c r="B225" s="44"/>
      <c r="C225" s="45"/>
      <c r="D225" s="45"/>
      <c r="E225" s="48" t="s">
        <v>10201</v>
      </c>
      <c r="F225" s="45"/>
      <c r="G225" s="45"/>
      <c r="H225" s="45"/>
      <c r="I225" s="45"/>
      <c r="J225" s="47"/>
    </row>
    <row r="226">
      <c r="A226" s="36" t="s">
        <v>467</v>
      </c>
      <c r="B226" s="44"/>
      <c r="C226" s="45"/>
      <c r="D226" s="45"/>
      <c r="E226" s="46" t="s">
        <v>460</v>
      </c>
      <c r="F226" s="45"/>
      <c r="G226" s="45"/>
      <c r="H226" s="45"/>
      <c r="I226" s="45"/>
      <c r="J226" s="47"/>
    </row>
    <row r="227">
      <c r="A227" s="36" t="s">
        <v>458</v>
      </c>
      <c r="B227" s="36">
        <v>53</v>
      </c>
      <c r="C227" s="37" t="s">
        <v>12724</v>
      </c>
      <c r="D227" s="36" t="s">
        <v>460</v>
      </c>
      <c r="E227" s="38" t="s">
        <v>12631</v>
      </c>
      <c r="F227" s="39" t="s">
        <v>6122</v>
      </c>
      <c r="G227" s="40">
        <v>1</v>
      </c>
      <c r="H227" s="41">
        <v>0</v>
      </c>
      <c r="I227" s="42">
        <f>ROUND(G227*H227,P4)</f>
        <v>0</v>
      </c>
      <c r="J227" s="39" t="s">
        <v>2348</v>
      </c>
      <c r="O227" s="43">
        <f>I227*0.21</f>
        <v>0</v>
      </c>
      <c r="P227">
        <v>3</v>
      </c>
    </row>
    <row r="228">
      <c r="A228" s="36" t="s">
        <v>464</v>
      </c>
      <c r="B228" s="44"/>
      <c r="C228" s="45"/>
      <c r="D228" s="45"/>
      <c r="E228" s="46" t="s">
        <v>460</v>
      </c>
      <c r="F228" s="45"/>
      <c r="G228" s="45"/>
      <c r="H228" s="45"/>
      <c r="I228" s="45"/>
      <c r="J228" s="47"/>
    </row>
    <row r="229">
      <c r="A229" s="36" t="s">
        <v>465</v>
      </c>
      <c r="B229" s="44"/>
      <c r="C229" s="45"/>
      <c r="D229" s="45"/>
      <c r="E229" s="48" t="s">
        <v>10201</v>
      </c>
      <c r="F229" s="45"/>
      <c r="G229" s="45"/>
      <c r="H229" s="45"/>
      <c r="I229" s="45"/>
      <c r="J229" s="47"/>
    </row>
    <row r="230">
      <c r="A230" s="36" t="s">
        <v>467</v>
      </c>
      <c r="B230" s="49"/>
      <c r="C230" s="50"/>
      <c r="D230" s="50"/>
      <c r="E230" s="52" t="s">
        <v>460</v>
      </c>
      <c r="F230" s="50"/>
      <c r="G230" s="50"/>
      <c r="H230" s="50"/>
      <c r="I230" s="50"/>
      <c r="J230" s="51"/>
    </row>
  </sheetData>
  <sheetProtection sheet="1" objects="1" scenarios="1" spinCount="100000" saltValue="YayasBO9AV0FdOyjzqOattqKdbkOKBcmx1XGIbKBBZ5pmUkDW996gp/ECyCDOMC2xaeKKxZrsReKgghpPl/9QA==" hashValue="1NNj4+eAjuMAuXsv2/+LxUMbIPvwuSU6XoQHTv7S392s+5aszEDeNEsbv/QtMFccIdbzqcGPpwUcoRjJnBsp1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355</v>
      </c>
      <c r="I3" s="24">
        <f>SUMIFS(I12:I558,A12:A558,"SD")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13320</v>
      </c>
      <c r="D7" s="21"/>
      <c r="E7" s="22" t="s">
        <v>13321</v>
      </c>
      <c r="F7" s="16"/>
      <c r="G7" s="16"/>
      <c r="H7" s="16"/>
      <c r="I7" s="16"/>
      <c r="J7" s="18"/>
    </row>
    <row r="8">
      <c r="A8" s="3" t="s">
        <v>2323</v>
      </c>
      <c r="B8" s="19" t="s">
        <v>443</v>
      </c>
      <c r="C8" s="20" t="s">
        <v>355</v>
      </c>
      <c r="D8" s="21"/>
      <c r="E8" s="22" t="s">
        <v>356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SUMIFS(I13:I192,A13:A192,"P")</f>
        <v>0</v>
      </c>
      <c r="J12" s="35"/>
    </row>
    <row r="13">
      <c r="A13" s="36" t="s">
        <v>458</v>
      </c>
      <c r="B13" s="36">
        <v>1</v>
      </c>
      <c r="C13" s="37" t="s">
        <v>13017</v>
      </c>
      <c r="D13" s="36" t="s">
        <v>460</v>
      </c>
      <c r="E13" s="38" t="s">
        <v>13018</v>
      </c>
      <c r="F13" s="39" t="s">
        <v>1045</v>
      </c>
      <c r="G13" s="40">
        <v>20</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12407</v>
      </c>
      <c r="F15" s="45"/>
      <c r="G15" s="45"/>
      <c r="H15" s="45"/>
      <c r="I15" s="45"/>
      <c r="J15" s="47"/>
    </row>
    <row r="16">
      <c r="A16" s="36" t="s">
        <v>467</v>
      </c>
      <c r="B16" s="44"/>
      <c r="C16" s="45"/>
      <c r="D16" s="45"/>
      <c r="E16" s="46" t="s">
        <v>460</v>
      </c>
      <c r="F16" s="45"/>
      <c r="G16" s="45"/>
      <c r="H16" s="45"/>
      <c r="I16" s="45"/>
      <c r="J16" s="47"/>
    </row>
    <row r="17" ht="30">
      <c r="A17" s="36" t="s">
        <v>458</v>
      </c>
      <c r="B17" s="36">
        <v>2</v>
      </c>
      <c r="C17" s="37" t="s">
        <v>12736</v>
      </c>
      <c r="D17" s="36" t="s">
        <v>460</v>
      </c>
      <c r="E17" s="38" t="s">
        <v>12737</v>
      </c>
      <c r="F17" s="39" t="s">
        <v>743</v>
      </c>
      <c r="G17" s="40">
        <v>700</v>
      </c>
      <c r="H17" s="41">
        <v>0</v>
      </c>
      <c r="I17" s="42">
        <f>ROUND(G17*H17,P4)</f>
        <v>0</v>
      </c>
      <c r="J17" s="39" t="s">
        <v>2348</v>
      </c>
      <c r="O17" s="43">
        <f>I17*0.21</f>
        <v>0</v>
      </c>
      <c r="P17">
        <v>3</v>
      </c>
    </row>
    <row r="18">
      <c r="A18" s="36" t="s">
        <v>464</v>
      </c>
      <c r="B18" s="44"/>
      <c r="C18" s="45"/>
      <c r="D18" s="45"/>
      <c r="E18" s="46" t="s">
        <v>460</v>
      </c>
      <c r="F18" s="45"/>
      <c r="G18" s="45"/>
      <c r="H18" s="45"/>
      <c r="I18" s="45"/>
      <c r="J18" s="47"/>
    </row>
    <row r="19" ht="60">
      <c r="A19" s="36" t="s">
        <v>465</v>
      </c>
      <c r="B19" s="44"/>
      <c r="C19" s="45"/>
      <c r="D19" s="45"/>
      <c r="E19" s="48" t="s">
        <v>13322</v>
      </c>
      <c r="F19" s="45"/>
      <c r="G19" s="45"/>
      <c r="H19" s="45"/>
      <c r="I19" s="45"/>
      <c r="J19" s="47"/>
    </row>
    <row r="20">
      <c r="A20" s="36" t="s">
        <v>467</v>
      </c>
      <c r="B20" s="44"/>
      <c r="C20" s="45"/>
      <c r="D20" s="45"/>
      <c r="E20" s="46" t="s">
        <v>460</v>
      </c>
      <c r="F20" s="45"/>
      <c r="G20" s="45"/>
      <c r="H20" s="45"/>
      <c r="I20" s="45"/>
      <c r="J20" s="47"/>
    </row>
    <row r="21" ht="30">
      <c r="A21" s="36" t="s">
        <v>458</v>
      </c>
      <c r="B21" s="36">
        <v>3</v>
      </c>
      <c r="C21" s="37" t="s">
        <v>12739</v>
      </c>
      <c r="D21" s="36" t="s">
        <v>460</v>
      </c>
      <c r="E21" s="38" t="s">
        <v>12740</v>
      </c>
      <c r="F21" s="39" t="s">
        <v>743</v>
      </c>
      <c r="G21" s="40">
        <v>700</v>
      </c>
      <c r="H21" s="41">
        <v>0</v>
      </c>
      <c r="I21" s="42">
        <f>ROUND(G21*H21,P4)</f>
        <v>0</v>
      </c>
      <c r="J21" s="39" t="s">
        <v>2348</v>
      </c>
      <c r="O21" s="43">
        <f>I21*0.21</f>
        <v>0</v>
      </c>
      <c r="P21">
        <v>3</v>
      </c>
    </row>
    <row r="22">
      <c r="A22" s="36" t="s">
        <v>464</v>
      </c>
      <c r="B22" s="44"/>
      <c r="C22" s="45"/>
      <c r="D22" s="45"/>
      <c r="E22" s="46" t="s">
        <v>460</v>
      </c>
      <c r="F22" s="45"/>
      <c r="G22" s="45"/>
      <c r="H22" s="45"/>
      <c r="I22" s="45"/>
      <c r="J22" s="47"/>
    </row>
    <row r="23">
      <c r="A23" s="36" t="s">
        <v>465</v>
      </c>
      <c r="B23" s="44"/>
      <c r="C23" s="45"/>
      <c r="D23" s="45"/>
      <c r="E23" s="48" t="s">
        <v>13323</v>
      </c>
      <c r="F23" s="45"/>
      <c r="G23" s="45"/>
      <c r="H23" s="45"/>
      <c r="I23" s="45"/>
      <c r="J23" s="47"/>
    </row>
    <row r="24">
      <c r="A24" s="36" t="s">
        <v>467</v>
      </c>
      <c r="B24" s="44"/>
      <c r="C24" s="45"/>
      <c r="D24" s="45"/>
      <c r="E24" s="46" t="s">
        <v>460</v>
      </c>
      <c r="F24" s="45"/>
      <c r="G24" s="45"/>
      <c r="H24" s="45"/>
      <c r="I24" s="45"/>
      <c r="J24" s="47"/>
    </row>
    <row r="25">
      <c r="A25" s="36" t="s">
        <v>458</v>
      </c>
      <c r="B25" s="36">
        <v>4</v>
      </c>
      <c r="C25" s="37" t="s">
        <v>12741</v>
      </c>
      <c r="D25" s="36" t="s">
        <v>460</v>
      </c>
      <c r="E25" s="38" t="s">
        <v>12742</v>
      </c>
      <c r="F25" s="39" t="s">
        <v>743</v>
      </c>
      <c r="G25" s="40">
        <v>50</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13324</v>
      </c>
      <c r="F27" s="45"/>
      <c r="G27" s="45"/>
      <c r="H27" s="45"/>
      <c r="I27" s="45"/>
      <c r="J27" s="47"/>
    </row>
    <row r="28">
      <c r="A28" s="36" t="s">
        <v>467</v>
      </c>
      <c r="B28" s="44"/>
      <c r="C28" s="45"/>
      <c r="D28" s="45"/>
      <c r="E28" s="46" t="s">
        <v>460</v>
      </c>
      <c r="F28" s="45"/>
      <c r="G28" s="45"/>
      <c r="H28" s="45"/>
      <c r="I28" s="45"/>
      <c r="J28" s="47"/>
    </row>
    <row r="29">
      <c r="A29" s="36" t="s">
        <v>458</v>
      </c>
      <c r="B29" s="36">
        <v>5</v>
      </c>
      <c r="C29" s="37" t="s">
        <v>12744</v>
      </c>
      <c r="D29" s="36" t="s">
        <v>460</v>
      </c>
      <c r="E29" s="38" t="s">
        <v>12745</v>
      </c>
      <c r="F29" s="39" t="s">
        <v>743</v>
      </c>
      <c r="G29" s="40">
        <v>50</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13325</v>
      </c>
      <c r="F31" s="45"/>
      <c r="G31" s="45"/>
      <c r="H31" s="45"/>
      <c r="I31" s="45"/>
      <c r="J31" s="47"/>
    </row>
    <row r="32">
      <c r="A32" s="36" t="s">
        <v>467</v>
      </c>
      <c r="B32" s="44"/>
      <c r="C32" s="45"/>
      <c r="D32" s="45"/>
      <c r="E32" s="46" t="s">
        <v>460</v>
      </c>
      <c r="F32" s="45"/>
      <c r="G32" s="45"/>
      <c r="H32" s="45"/>
      <c r="I32" s="45"/>
      <c r="J32" s="47"/>
    </row>
    <row r="33" ht="30">
      <c r="A33" s="36" t="s">
        <v>458</v>
      </c>
      <c r="B33" s="36">
        <v>6</v>
      </c>
      <c r="C33" s="37" t="s">
        <v>13326</v>
      </c>
      <c r="D33" s="36" t="s">
        <v>460</v>
      </c>
      <c r="E33" s="38" t="s">
        <v>13327</v>
      </c>
      <c r="F33" s="39" t="s">
        <v>475</v>
      </c>
      <c r="G33" s="40">
        <v>231.15600000000001</v>
      </c>
      <c r="H33" s="41">
        <v>0</v>
      </c>
      <c r="I33" s="42">
        <f>ROUND(G33*H33,P4)</f>
        <v>0</v>
      </c>
      <c r="J33" s="39" t="s">
        <v>2348</v>
      </c>
      <c r="O33" s="43">
        <f>I33*0.21</f>
        <v>0</v>
      </c>
      <c r="P33">
        <v>3</v>
      </c>
    </row>
    <row r="34">
      <c r="A34" s="36" t="s">
        <v>464</v>
      </c>
      <c r="B34" s="44"/>
      <c r="C34" s="45"/>
      <c r="D34" s="45"/>
      <c r="E34" s="46" t="s">
        <v>460</v>
      </c>
      <c r="F34" s="45"/>
      <c r="G34" s="45"/>
      <c r="H34" s="45"/>
      <c r="I34" s="45"/>
      <c r="J34" s="47"/>
    </row>
    <row r="35" ht="240">
      <c r="A35" s="36" t="s">
        <v>465</v>
      </c>
      <c r="B35" s="44"/>
      <c r="C35" s="45"/>
      <c r="D35" s="45"/>
      <c r="E35" s="48" t="s">
        <v>13328</v>
      </c>
      <c r="F35" s="45"/>
      <c r="G35" s="45"/>
      <c r="H35" s="45"/>
      <c r="I35" s="45"/>
      <c r="J35" s="47"/>
    </row>
    <row r="36">
      <c r="A36" s="36" t="s">
        <v>467</v>
      </c>
      <c r="B36" s="44"/>
      <c r="C36" s="45"/>
      <c r="D36" s="45"/>
      <c r="E36" s="46" t="s">
        <v>460</v>
      </c>
      <c r="F36" s="45"/>
      <c r="G36" s="45"/>
      <c r="H36" s="45"/>
      <c r="I36" s="45"/>
      <c r="J36" s="47"/>
    </row>
    <row r="37" ht="30">
      <c r="A37" s="36" t="s">
        <v>458</v>
      </c>
      <c r="B37" s="36">
        <v>7</v>
      </c>
      <c r="C37" s="37" t="s">
        <v>5579</v>
      </c>
      <c r="D37" s="36" t="s">
        <v>460</v>
      </c>
      <c r="E37" s="38" t="s">
        <v>5580</v>
      </c>
      <c r="F37" s="39" t="s">
        <v>475</v>
      </c>
      <c r="G37" s="40">
        <v>414.81</v>
      </c>
      <c r="H37" s="41">
        <v>0</v>
      </c>
      <c r="I37" s="42">
        <f>ROUND(G37*H37,P4)</f>
        <v>0</v>
      </c>
      <c r="J37" s="39" t="s">
        <v>2348</v>
      </c>
      <c r="O37" s="43">
        <f>I37*0.21</f>
        <v>0</v>
      </c>
      <c r="P37">
        <v>3</v>
      </c>
    </row>
    <row r="38">
      <c r="A38" s="36" t="s">
        <v>464</v>
      </c>
      <c r="B38" s="44"/>
      <c r="C38" s="45"/>
      <c r="D38" s="45"/>
      <c r="E38" s="46" t="s">
        <v>460</v>
      </c>
      <c r="F38" s="45"/>
      <c r="G38" s="45"/>
      <c r="H38" s="45"/>
      <c r="I38" s="45"/>
      <c r="J38" s="47"/>
    </row>
    <row r="39" ht="90">
      <c r="A39" s="36" t="s">
        <v>465</v>
      </c>
      <c r="B39" s="44"/>
      <c r="C39" s="45"/>
      <c r="D39" s="45"/>
      <c r="E39" s="48" t="s">
        <v>13329</v>
      </c>
      <c r="F39" s="45"/>
      <c r="G39" s="45"/>
      <c r="H39" s="45"/>
      <c r="I39" s="45"/>
      <c r="J39" s="47"/>
    </row>
    <row r="40">
      <c r="A40" s="36" t="s">
        <v>467</v>
      </c>
      <c r="B40" s="44"/>
      <c r="C40" s="45"/>
      <c r="D40" s="45"/>
      <c r="E40" s="46" t="s">
        <v>460</v>
      </c>
      <c r="F40" s="45"/>
      <c r="G40" s="45"/>
      <c r="H40" s="45"/>
      <c r="I40" s="45"/>
      <c r="J40" s="47"/>
    </row>
    <row r="41" ht="30">
      <c r="A41" s="36" t="s">
        <v>458</v>
      </c>
      <c r="B41" s="36">
        <v>8</v>
      </c>
      <c r="C41" s="37" t="s">
        <v>13330</v>
      </c>
      <c r="D41" s="36" t="s">
        <v>460</v>
      </c>
      <c r="E41" s="38" t="s">
        <v>13331</v>
      </c>
      <c r="F41" s="39" t="s">
        <v>475</v>
      </c>
      <c r="G41" s="40">
        <v>231.15600000000001</v>
      </c>
      <c r="H41" s="41">
        <v>0</v>
      </c>
      <c r="I41" s="42">
        <f>ROUND(G41*H41,P4)</f>
        <v>0</v>
      </c>
      <c r="J41" s="39" t="s">
        <v>2348</v>
      </c>
      <c r="O41" s="43">
        <f>I41*0.21</f>
        <v>0</v>
      </c>
      <c r="P41">
        <v>3</v>
      </c>
    </row>
    <row r="42">
      <c r="A42" s="36" t="s">
        <v>464</v>
      </c>
      <c r="B42" s="44"/>
      <c r="C42" s="45"/>
      <c r="D42" s="45"/>
      <c r="E42" s="46" t="s">
        <v>460</v>
      </c>
      <c r="F42" s="45"/>
      <c r="G42" s="45"/>
      <c r="H42" s="45"/>
      <c r="I42" s="45"/>
      <c r="J42" s="47"/>
    </row>
    <row r="43">
      <c r="A43" s="36" t="s">
        <v>465</v>
      </c>
      <c r="B43" s="44"/>
      <c r="C43" s="45"/>
      <c r="D43" s="45"/>
      <c r="E43" s="48" t="s">
        <v>13332</v>
      </c>
      <c r="F43" s="45"/>
      <c r="G43" s="45"/>
      <c r="H43" s="45"/>
      <c r="I43" s="45"/>
      <c r="J43" s="47"/>
    </row>
    <row r="44">
      <c r="A44" s="36" t="s">
        <v>467</v>
      </c>
      <c r="B44" s="44"/>
      <c r="C44" s="45"/>
      <c r="D44" s="45"/>
      <c r="E44" s="46" t="s">
        <v>460</v>
      </c>
      <c r="F44" s="45"/>
      <c r="G44" s="45"/>
      <c r="H44" s="45"/>
      <c r="I44" s="45"/>
      <c r="J44" s="47"/>
    </row>
    <row r="45" ht="30">
      <c r="A45" s="36" t="s">
        <v>458</v>
      </c>
      <c r="B45" s="36">
        <v>9</v>
      </c>
      <c r="C45" s="37" t="s">
        <v>13079</v>
      </c>
      <c r="D45" s="36" t="s">
        <v>460</v>
      </c>
      <c r="E45" s="38" t="s">
        <v>13080</v>
      </c>
      <c r="F45" s="39" t="s">
        <v>475</v>
      </c>
      <c r="G45" s="40">
        <v>414.81</v>
      </c>
      <c r="H45" s="41">
        <v>0</v>
      </c>
      <c r="I45" s="42">
        <f>ROUND(G45*H45,P4)</f>
        <v>0</v>
      </c>
      <c r="J45" s="39" t="s">
        <v>2348</v>
      </c>
      <c r="O45" s="43">
        <f>I45*0.21</f>
        <v>0</v>
      </c>
      <c r="P45">
        <v>3</v>
      </c>
    </row>
    <row r="46">
      <c r="A46" s="36" t="s">
        <v>464</v>
      </c>
      <c r="B46" s="44"/>
      <c r="C46" s="45"/>
      <c r="D46" s="45"/>
      <c r="E46" s="46" t="s">
        <v>460</v>
      </c>
      <c r="F46" s="45"/>
      <c r="G46" s="45"/>
      <c r="H46" s="45"/>
      <c r="I46" s="45"/>
      <c r="J46" s="47"/>
    </row>
    <row r="47">
      <c r="A47" s="36" t="s">
        <v>465</v>
      </c>
      <c r="B47" s="44"/>
      <c r="C47" s="45"/>
      <c r="D47" s="45"/>
      <c r="E47" s="48" t="s">
        <v>13333</v>
      </c>
      <c r="F47" s="45"/>
      <c r="G47" s="45"/>
      <c r="H47" s="45"/>
      <c r="I47" s="45"/>
      <c r="J47" s="47"/>
    </row>
    <row r="48">
      <c r="A48" s="36" t="s">
        <v>467</v>
      </c>
      <c r="B48" s="44"/>
      <c r="C48" s="45"/>
      <c r="D48" s="45"/>
      <c r="E48" s="46" t="s">
        <v>460</v>
      </c>
      <c r="F48" s="45"/>
      <c r="G48" s="45"/>
      <c r="H48" s="45"/>
      <c r="I48" s="45"/>
      <c r="J48" s="47"/>
    </row>
    <row r="49" ht="30">
      <c r="A49" s="36" t="s">
        <v>458</v>
      </c>
      <c r="B49" s="36">
        <v>10</v>
      </c>
      <c r="C49" s="37" t="s">
        <v>13334</v>
      </c>
      <c r="D49" s="36" t="s">
        <v>460</v>
      </c>
      <c r="E49" s="38" t="s">
        <v>13335</v>
      </c>
      <c r="F49" s="39" t="s">
        <v>475</v>
      </c>
      <c r="G49" s="40">
        <v>7.9480000000000004</v>
      </c>
      <c r="H49" s="41">
        <v>0</v>
      </c>
      <c r="I49" s="42">
        <f>ROUND(G49*H49,P4)</f>
        <v>0</v>
      </c>
      <c r="J49" s="39" t="s">
        <v>2348</v>
      </c>
      <c r="O49" s="43">
        <f>I49*0.21</f>
        <v>0</v>
      </c>
      <c r="P49">
        <v>3</v>
      </c>
    </row>
    <row r="50">
      <c r="A50" s="36" t="s">
        <v>464</v>
      </c>
      <c r="B50" s="44"/>
      <c r="C50" s="45"/>
      <c r="D50" s="45"/>
      <c r="E50" s="46" t="s">
        <v>460</v>
      </c>
      <c r="F50" s="45"/>
      <c r="G50" s="45"/>
      <c r="H50" s="45"/>
      <c r="I50" s="45"/>
      <c r="J50" s="47"/>
    </row>
    <row r="51" ht="75">
      <c r="A51" s="36" t="s">
        <v>465</v>
      </c>
      <c r="B51" s="44"/>
      <c r="C51" s="45"/>
      <c r="D51" s="45"/>
      <c r="E51" s="48" t="s">
        <v>13336</v>
      </c>
      <c r="F51" s="45"/>
      <c r="G51" s="45"/>
      <c r="H51" s="45"/>
      <c r="I51" s="45"/>
      <c r="J51" s="47"/>
    </row>
    <row r="52">
      <c r="A52" s="36" t="s">
        <v>467</v>
      </c>
      <c r="B52" s="44"/>
      <c r="C52" s="45"/>
      <c r="D52" s="45"/>
      <c r="E52" s="46" t="s">
        <v>460</v>
      </c>
      <c r="F52" s="45"/>
      <c r="G52" s="45"/>
      <c r="H52" s="45"/>
      <c r="I52" s="45"/>
      <c r="J52" s="47"/>
    </row>
    <row r="53" ht="30">
      <c r="A53" s="36" t="s">
        <v>458</v>
      </c>
      <c r="B53" s="36">
        <v>11</v>
      </c>
      <c r="C53" s="37" t="s">
        <v>12297</v>
      </c>
      <c r="D53" s="36" t="s">
        <v>460</v>
      </c>
      <c r="E53" s="38" t="s">
        <v>12298</v>
      </c>
      <c r="F53" s="39" t="s">
        <v>475</v>
      </c>
      <c r="G53" s="40">
        <v>1485.981</v>
      </c>
      <c r="H53" s="41">
        <v>0</v>
      </c>
      <c r="I53" s="42">
        <f>ROUND(G53*H53,P4)</f>
        <v>0</v>
      </c>
      <c r="J53" s="39" t="s">
        <v>2348</v>
      </c>
      <c r="O53" s="43">
        <f>I53*0.21</f>
        <v>0</v>
      </c>
      <c r="P53">
        <v>3</v>
      </c>
    </row>
    <row r="54">
      <c r="A54" s="36" t="s">
        <v>464</v>
      </c>
      <c r="B54" s="44"/>
      <c r="C54" s="45"/>
      <c r="D54" s="45"/>
      <c r="E54" s="46" t="s">
        <v>460</v>
      </c>
      <c r="F54" s="45"/>
      <c r="G54" s="45"/>
      <c r="H54" s="45"/>
      <c r="I54" s="45"/>
      <c r="J54" s="47"/>
    </row>
    <row r="55" ht="240">
      <c r="A55" s="36" t="s">
        <v>465</v>
      </c>
      <c r="B55" s="44"/>
      <c r="C55" s="45"/>
      <c r="D55" s="45"/>
      <c r="E55" s="48" t="s">
        <v>13337</v>
      </c>
      <c r="F55" s="45"/>
      <c r="G55" s="45"/>
      <c r="H55" s="45"/>
      <c r="I55" s="45"/>
      <c r="J55" s="47"/>
    </row>
    <row r="56">
      <c r="A56" s="36" t="s">
        <v>467</v>
      </c>
      <c r="B56" s="44"/>
      <c r="C56" s="45"/>
      <c r="D56" s="45"/>
      <c r="E56" s="46" t="s">
        <v>460</v>
      </c>
      <c r="F56" s="45"/>
      <c r="G56" s="45"/>
      <c r="H56" s="45"/>
      <c r="I56" s="45"/>
      <c r="J56" s="47"/>
    </row>
    <row r="57" ht="30">
      <c r="A57" s="36" t="s">
        <v>458</v>
      </c>
      <c r="B57" s="36">
        <v>12</v>
      </c>
      <c r="C57" s="37" t="s">
        <v>13338</v>
      </c>
      <c r="D57" s="36" t="s">
        <v>460</v>
      </c>
      <c r="E57" s="38" t="s">
        <v>13339</v>
      </c>
      <c r="F57" s="39" t="s">
        <v>475</v>
      </c>
      <c r="G57" s="40">
        <v>7.9480000000000004</v>
      </c>
      <c r="H57" s="41">
        <v>0</v>
      </c>
      <c r="I57" s="42">
        <f>ROUND(G57*H57,P4)</f>
        <v>0</v>
      </c>
      <c r="J57" s="39" t="s">
        <v>2348</v>
      </c>
      <c r="O57" s="43">
        <f>I57*0.21</f>
        <v>0</v>
      </c>
      <c r="P57">
        <v>3</v>
      </c>
    </row>
    <row r="58">
      <c r="A58" s="36" t="s">
        <v>464</v>
      </c>
      <c r="B58" s="44"/>
      <c r="C58" s="45"/>
      <c r="D58" s="45"/>
      <c r="E58" s="46" t="s">
        <v>460</v>
      </c>
      <c r="F58" s="45"/>
      <c r="G58" s="45"/>
      <c r="H58" s="45"/>
      <c r="I58" s="45"/>
      <c r="J58" s="47"/>
    </row>
    <row r="59">
      <c r="A59" s="36" t="s">
        <v>465</v>
      </c>
      <c r="B59" s="44"/>
      <c r="C59" s="45"/>
      <c r="D59" s="45"/>
      <c r="E59" s="48" t="s">
        <v>13340</v>
      </c>
      <c r="F59" s="45"/>
      <c r="G59" s="45"/>
      <c r="H59" s="45"/>
      <c r="I59" s="45"/>
      <c r="J59" s="47"/>
    </row>
    <row r="60">
      <c r="A60" s="36" t="s">
        <v>467</v>
      </c>
      <c r="B60" s="44"/>
      <c r="C60" s="45"/>
      <c r="D60" s="45"/>
      <c r="E60" s="46" t="s">
        <v>460</v>
      </c>
      <c r="F60" s="45"/>
      <c r="G60" s="45"/>
      <c r="H60" s="45"/>
      <c r="I60" s="45"/>
      <c r="J60" s="47"/>
    </row>
    <row r="61" ht="30">
      <c r="A61" s="36" t="s">
        <v>458</v>
      </c>
      <c r="B61" s="36">
        <v>13</v>
      </c>
      <c r="C61" s="37" t="s">
        <v>13083</v>
      </c>
      <c r="D61" s="36" t="s">
        <v>460</v>
      </c>
      <c r="E61" s="38" t="s">
        <v>13084</v>
      </c>
      <c r="F61" s="39" t="s">
        <v>475</v>
      </c>
      <c r="G61" s="40">
        <v>1485.981</v>
      </c>
      <c r="H61" s="41">
        <v>0</v>
      </c>
      <c r="I61" s="42">
        <f>ROUND(G61*H61,P4)</f>
        <v>0</v>
      </c>
      <c r="J61" s="39" t="s">
        <v>2348</v>
      </c>
      <c r="O61" s="43">
        <f>I61*0.21</f>
        <v>0</v>
      </c>
      <c r="P61">
        <v>3</v>
      </c>
    </row>
    <row r="62">
      <c r="A62" s="36" t="s">
        <v>464</v>
      </c>
      <c r="B62" s="44"/>
      <c r="C62" s="45"/>
      <c r="D62" s="45"/>
      <c r="E62" s="46" t="s">
        <v>460</v>
      </c>
      <c r="F62" s="45"/>
      <c r="G62" s="45"/>
      <c r="H62" s="45"/>
      <c r="I62" s="45"/>
      <c r="J62" s="47"/>
    </row>
    <row r="63">
      <c r="A63" s="36" t="s">
        <v>465</v>
      </c>
      <c r="B63" s="44"/>
      <c r="C63" s="45"/>
      <c r="D63" s="45"/>
      <c r="E63" s="48" t="s">
        <v>13341</v>
      </c>
      <c r="F63" s="45"/>
      <c r="G63" s="45"/>
      <c r="H63" s="45"/>
      <c r="I63" s="45"/>
      <c r="J63" s="47"/>
    </row>
    <row r="64">
      <c r="A64" s="36" t="s">
        <v>467</v>
      </c>
      <c r="B64" s="44"/>
      <c r="C64" s="45"/>
      <c r="D64" s="45"/>
      <c r="E64" s="46" t="s">
        <v>460</v>
      </c>
      <c r="F64" s="45"/>
      <c r="G64" s="45"/>
      <c r="H64" s="45"/>
      <c r="I64" s="45"/>
      <c r="J64" s="47"/>
    </row>
    <row r="65" ht="30">
      <c r="A65" s="36" t="s">
        <v>458</v>
      </c>
      <c r="B65" s="36">
        <v>14</v>
      </c>
      <c r="C65" s="37" t="s">
        <v>12751</v>
      </c>
      <c r="D65" s="36" t="s">
        <v>460</v>
      </c>
      <c r="E65" s="38" t="s">
        <v>12752</v>
      </c>
      <c r="F65" s="39" t="s">
        <v>475</v>
      </c>
      <c r="G65" s="40">
        <v>190.44</v>
      </c>
      <c r="H65" s="41">
        <v>0</v>
      </c>
      <c r="I65" s="42">
        <f>ROUND(G65*H65,P4)</f>
        <v>0</v>
      </c>
      <c r="J65" s="39" t="s">
        <v>2348</v>
      </c>
      <c r="O65" s="43">
        <f>I65*0.21</f>
        <v>0</v>
      </c>
      <c r="P65">
        <v>3</v>
      </c>
    </row>
    <row r="66">
      <c r="A66" s="36" t="s">
        <v>464</v>
      </c>
      <c r="B66" s="44"/>
      <c r="C66" s="45"/>
      <c r="D66" s="45"/>
      <c r="E66" s="46" t="s">
        <v>460</v>
      </c>
      <c r="F66" s="45"/>
      <c r="G66" s="45"/>
      <c r="H66" s="45"/>
      <c r="I66" s="45"/>
      <c r="J66" s="47"/>
    </row>
    <row r="67" ht="75">
      <c r="A67" s="36" t="s">
        <v>465</v>
      </c>
      <c r="B67" s="44"/>
      <c r="C67" s="45"/>
      <c r="D67" s="45"/>
      <c r="E67" s="48" t="s">
        <v>13342</v>
      </c>
      <c r="F67" s="45"/>
      <c r="G67" s="45"/>
      <c r="H67" s="45"/>
      <c r="I67" s="45"/>
      <c r="J67" s="47"/>
    </row>
    <row r="68">
      <c r="A68" s="36" t="s">
        <v>467</v>
      </c>
      <c r="B68" s="44"/>
      <c r="C68" s="45"/>
      <c r="D68" s="45"/>
      <c r="E68" s="46" t="s">
        <v>460</v>
      </c>
      <c r="F68" s="45"/>
      <c r="G68" s="45"/>
      <c r="H68" s="45"/>
      <c r="I68" s="45"/>
      <c r="J68" s="47"/>
    </row>
    <row r="69" ht="30">
      <c r="A69" s="36" t="s">
        <v>458</v>
      </c>
      <c r="B69" s="36">
        <v>15</v>
      </c>
      <c r="C69" s="37" t="s">
        <v>12754</v>
      </c>
      <c r="D69" s="36" t="s">
        <v>460</v>
      </c>
      <c r="E69" s="38" t="s">
        <v>12755</v>
      </c>
      <c r="F69" s="39" t="s">
        <v>475</v>
      </c>
      <c r="G69" s="40">
        <v>190.44</v>
      </c>
      <c r="H69" s="41">
        <v>0</v>
      </c>
      <c r="I69" s="42">
        <f>ROUND(G69*H69,P4)</f>
        <v>0</v>
      </c>
      <c r="J69" s="39" t="s">
        <v>2348</v>
      </c>
      <c r="O69" s="43">
        <f>I69*0.21</f>
        <v>0</v>
      </c>
      <c r="P69">
        <v>3</v>
      </c>
    </row>
    <row r="70">
      <c r="A70" s="36" t="s">
        <v>464</v>
      </c>
      <c r="B70" s="44"/>
      <c r="C70" s="45"/>
      <c r="D70" s="45"/>
      <c r="E70" s="46" t="s">
        <v>460</v>
      </c>
      <c r="F70" s="45"/>
      <c r="G70" s="45"/>
      <c r="H70" s="45"/>
      <c r="I70" s="45"/>
      <c r="J70" s="47"/>
    </row>
    <row r="71">
      <c r="A71" s="36" t="s">
        <v>465</v>
      </c>
      <c r="B71" s="44"/>
      <c r="C71" s="45"/>
      <c r="D71" s="45"/>
      <c r="E71" s="48" t="s">
        <v>13343</v>
      </c>
      <c r="F71" s="45"/>
      <c r="G71" s="45"/>
      <c r="H71" s="45"/>
      <c r="I71" s="45"/>
      <c r="J71" s="47"/>
    </row>
    <row r="72">
      <c r="A72" s="36" t="s">
        <v>467</v>
      </c>
      <c r="B72" s="44"/>
      <c r="C72" s="45"/>
      <c r="D72" s="45"/>
      <c r="E72" s="46" t="s">
        <v>460</v>
      </c>
      <c r="F72" s="45"/>
      <c r="G72" s="45"/>
      <c r="H72" s="45"/>
      <c r="I72" s="45"/>
      <c r="J72" s="47"/>
    </row>
    <row r="73">
      <c r="A73" s="36" t="s">
        <v>458</v>
      </c>
      <c r="B73" s="36">
        <v>16</v>
      </c>
      <c r="C73" s="37" t="s">
        <v>13344</v>
      </c>
      <c r="D73" s="36" t="s">
        <v>460</v>
      </c>
      <c r="E73" s="38" t="s">
        <v>13345</v>
      </c>
      <c r="F73" s="39" t="s">
        <v>492</v>
      </c>
      <c r="G73" s="40">
        <v>1226.354</v>
      </c>
      <c r="H73" s="41">
        <v>0</v>
      </c>
      <c r="I73" s="42">
        <f>ROUND(G73*H73,P4)</f>
        <v>0</v>
      </c>
      <c r="J73" s="39" t="s">
        <v>2348</v>
      </c>
      <c r="O73" s="43">
        <f>I73*0.21</f>
        <v>0</v>
      </c>
      <c r="P73">
        <v>3</v>
      </c>
    </row>
    <row r="74">
      <c r="A74" s="36" t="s">
        <v>464</v>
      </c>
      <c r="B74" s="44"/>
      <c r="C74" s="45"/>
      <c r="D74" s="45"/>
      <c r="E74" s="46" t="s">
        <v>460</v>
      </c>
      <c r="F74" s="45"/>
      <c r="G74" s="45"/>
      <c r="H74" s="45"/>
      <c r="I74" s="45"/>
      <c r="J74" s="47"/>
    </row>
    <row r="75" ht="120">
      <c r="A75" s="36" t="s">
        <v>465</v>
      </c>
      <c r="B75" s="44"/>
      <c r="C75" s="45"/>
      <c r="D75" s="45"/>
      <c r="E75" s="48" t="s">
        <v>13346</v>
      </c>
      <c r="F75" s="45"/>
      <c r="G75" s="45"/>
      <c r="H75" s="45"/>
      <c r="I75" s="45"/>
      <c r="J75" s="47"/>
    </row>
    <row r="76">
      <c r="A76" s="36" t="s">
        <v>467</v>
      </c>
      <c r="B76" s="44"/>
      <c r="C76" s="45"/>
      <c r="D76" s="45"/>
      <c r="E76" s="46" t="s">
        <v>460</v>
      </c>
      <c r="F76" s="45"/>
      <c r="G76" s="45"/>
      <c r="H76" s="45"/>
      <c r="I76" s="45"/>
      <c r="J76" s="47"/>
    </row>
    <row r="77">
      <c r="A77" s="36" t="s">
        <v>458</v>
      </c>
      <c r="B77" s="36">
        <v>17</v>
      </c>
      <c r="C77" s="37" t="s">
        <v>13099</v>
      </c>
      <c r="D77" s="36" t="s">
        <v>460</v>
      </c>
      <c r="E77" s="38" t="s">
        <v>13100</v>
      </c>
      <c r="F77" s="39" t="s">
        <v>492</v>
      </c>
      <c r="G77" s="40">
        <v>2402.1010000000001</v>
      </c>
      <c r="H77" s="41">
        <v>0</v>
      </c>
      <c r="I77" s="42">
        <f>ROUND(G77*H77,P4)</f>
        <v>0</v>
      </c>
      <c r="J77" s="39" t="s">
        <v>2348</v>
      </c>
      <c r="O77" s="43">
        <f>I77*0.21</f>
        <v>0</v>
      </c>
      <c r="P77">
        <v>3</v>
      </c>
    </row>
    <row r="78">
      <c r="A78" s="36" t="s">
        <v>464</v>
      </c>
      <c r="B78" s="44"/>
      <c r="C78" s="45"/>
      <c r="D78" s="45"/>
      <c r="E78" s="46" t="s">
        <v>460</v>
      </c>
      <c r="F78" s="45"/>
      <c r="G78" s="45"/>
      <c r="H78" s="45"/>
      <c r="I78" s="45"/>
      <c r="J78" s="47"/>
    </row>
    <row r="79" ht="105">
      <c r="A79" s="36" t="s">
        <v>465</v>
      </c>
      <c r="B79" s="44"/>
      <c r="C79" s="45"/>
      <c r="D79" s="45"/>
      <c r="E79" s="48" t="s">
        <v>13347</v>
      </c>
      <c r="F79" s="45"/>
      <c r="G79" s="45"/>
      <c r="H79" s="45"/>
      <c r="I79" s="45"/>
      <c r="J79" s="47"/>
    </row>
    <row r="80">
      <c r="A80" s="36" t="s">
        <v>467</v>
      </c>
      <c r="B80" s="44"/>
      <c r="C80" s="45"/>
      <c r="D80" s="45"/>
      <c r="E80" s="46" t="s">
        <v>460</v>
      </c>
      <c r="F80" s="45"/>
      <c r="G80" s="45"/>
      <c r="H80" s="45"/>
      <c r="I80" s="45"/>
      <c r="J80" s="47"/>
    </row>
    <row r="81">
      <c r="A81" s="36" t="s">
        <v>458</v>
      </c>
      <c r="B81" s="36">
        <v>18</v>
      </c>
      <c r="C81" s="37" t="s">
        <v>13348</v>
      </c>
      <c r="D81" s="36" t="s">
        <v>460</v>
      </c>
      <c r="E81" s="38" t="s">
        <v>13349</v>
      </c>
      <c r="F81" s="39" t="s">
        <v>492</v>
      </c>
      <c r="G81" s="40">
        <v>1226.354</v>
      </c>
      <c r="H81" s="41">
        <v>0</v>
      </c>
      <c r="I81" s="42">
        <f>ROUND(G81*H81,P4)</f>
        <v>0</v>
      </c>
      <c r="J81" s="39" t="s">
        <v>2348</v>
      </c>
      <c r="O81" s="43">
        <f>I81*0.21</f>
        <v>0</v>
      </c>
      <c r="P81">
        <v>3</v>
      </c>
    </row>
    <row r="82">
      <c r="A82" s="36" t="s">
        <v>464</v>
      </c>
      <c r="B82" s="44"/>
      <c r="C82" s="45"/>
      <c r="D82" s="45"/>
      <c r="E82" s="46" t="s">
        <v>460</v>
      </c>
      <c r="F82" s="45"/>
      <c r="G82" s="45"/>
      <c r="H82" s="45"/>
      <c r="I82" s="45"/>
      <c r="J82" s="47"/>
    </row>
    <row r="83">
      <c r="A83" s="36" t="s">
        <v>465</v>
      </c>
      <c r="B83" s="44"/>
      <c r="C83" s="45"/>
      <c r="D83" s="45"/>
      <c r="E83" s="48" t="s">
        <v>13350</v>
      </c>
      <c r="F83" s="45"/>
      <c r="G83" s="45"/>
      <c r="H83" s="45"/>
      <c r="I83" s="45"/>
      <c r="J83" s="47"/>
    </row>
    <row r="84">
      <c r="A84" s="36" t="s">
        <v>467</v>
      </c>
      <c r="B84" s="44"/>
      <c r="C84" s="45"/>
      <c r="D84" s="45"/>
      <c r="E84" s="46" t="s">
        <v>460</v>
      </c>
      <c r="F84" s="45"/>
      <c r="G84" s="45"/>
      <c r="H84" s="45"/>
      <c r="I84" s="45"/>
      <c r="J84" s="47"/>
    </row>
    <row r="85">
      <c r="A85" s="36" t="s">
        <v>458</v>
      </c>
      <c r="B85" s="36">
        <v>19</v>
      </c>
      <c r="C85" s="37" t="s">
        <v>13102</v>
      </c>
      <c r="D85" s="36" t="s">
        <v>460</v>
      </c>
      <c r="E85" s="38" t="s">
        <v>13103</v>
      </c>
      <c r="F85" s="39" t="s">
        <v>492</v>
      </c>
      <c r="G85" s="40">
        <v>2402.1010000000001</v>
      </c>
      <c r="H85" s="41">
        <v>0</v>
      </c>
      <c r="I85" s="42">
        <f>ROUND(G85*H85,P4)</f>
        <v>0</v>
      </c>
      <c r="J85" s="39" t="s">
        <v>2348</v>
      </c>
      <c r="O85" s="43">
        <f>I85*0.21</f>
        <v>0</v>
      </c>
      <c r="P85">
        <v>3</v>
      </c>
    </row>
    <row r="86">
      <c r="A86" s="36" t="s">
        <v>464</v>
      </c>
      <c r="B86" s="44"/>
      <c r="C86" s="45"/>
      <c r="D86" s="45"/>
      <c r="E86" s="46" t="s">
        <v>460</v>
      </c>
      <c r="F86" s="45"/>
      <c r="G86" s="45"/>
      <c r="H86" s="45"/>
      <c r="I86" s="45"/>
      <c r="J86" s="47"/>
    </row>
    <row r="87">
      <c r="A87" s="36" t="s">
        <v>465</v>
      </c>
      <c r="B87" s="44"/>
      <c r="C87" s="45"/>
      <c r="D87" s="45"/>
      <c r="E87" s="48" t="s">
        <v>13351</v>
      </c>
      <c r="F87" s="45"/>
      <c r="G87" s="45"/>
      <c r="H87" s="45"/>
      <c r="I87" s="45"/>
      <c r="J87" s="47"/>
    </row>
    <row r="88">
      <c r="A88" s="36" t="s">
        <v>467</v>
      </c>
      <c r="B88" s="44"/>
      <c r="C88" s="45"/>
      <c r="D88" s="45"/>
      <c r="E88" s="46" t="s">
        <v>460</v>
      </c>
      <c r="F88" s="45"/>
      <c r="G88" s="45"/>
      <c r="H88" s="45"/>
      <c r="I88" s="45"/>
      <c r="J88" s="47"/>
    </row>
    <row r="89">
      <c r="A89" s="36" t="s">
        <v>458</v>
      </c>
      <c r="B89" s="36">
        <v>20</v>
      </c>
      <c r="C89" s="37" t="s">
        <v>13352</v>
      </c>
      <c r="D89" s="36" t="s">
        <v>460</v>
      </c>
      <c r="E89" s="38" t="s">
        <v>13353</v>
      </c>
      <c r="F89" s="39" t="s">
        <v>492</v>
      </c>
      <c r="G89" s="40">
        <v>256.68000000000001</v>
      </c>
      <c r="H89" s="41">
        <v>0</v>
      </c>
      <c r="I89" s="42">
        <f>ROUND(G89*H89,P4)</f>
        <v>0</v>
      </c>
      <c r="J89" s="39" t="s">
        <v>2348</v>
      </c>
      <c r="O89" s="43">
        <f>I89*0.21</f>
        <v>0</v>
      </c>
      <c r="P89">
        <v>3</v>
      </c>
    </row>
    <row r="90">
      <c r="A90" s="36" t="s">
        <v>464</v>
      </c>
      <c r="B90" s="44"/>
      <c r="C90" s="45"/>
      <c r="D90" s="45"/>
      <c r="E90" s="46" t="s">
        <v>460</v>
      </c>
      <c r="F90" s="45"/>
      <c r="G90" s="45"/>
      <c r="H90" s="45"/>
      <c r="I90" s="45"/>
      <c r="J90" s="47"/>
    </row>
    <row r="91" ht="60">
      <c r="A91" s="36" t="s">
        <v>465</v>
      </c>
      <c r="B91" s="44"/>
      <c r="C91" s="45"/>
      <c r="D91" s="45"/>
      <c r="E91" s="48" t="s">
        <v>13354</v>
      </c>
      <c r="F91" s="45"/>
      <c r="G91" s="45"/>
      <c r="H91" s="45"/>
      <c r="I91" s="45"/>
      <c r="J91" s="47"/>
    </row>
    <row r="92">
      <c r="A92" s="36" t="s">
        <v>467</v>
      </c>
      <c r="B92" s="44"/>
      <c r="C92" s="45"/>
      <c r="D92" s="45"/>
      <c r="E92" s="46" t="s">
        <v>460</v>
      </c>
      <c r="F92" s="45"/>
      <c r="G92" s="45"/>
      <c r="H92" s="45"/>
      <c r="I92" s="45"/>
      <c r="J92" s="47"/>
    </row>
    <row r="93">
      <c r="A93" s="36" t="s">
        <v>458</v>
      </c>
      <c r="B93" s="36">
        <v>21</v>
      </c>
      <c r="C93" s="37" t="s">
        <v>13355</v>
      </c>
      <c r="D93" s="36" t="s">
        <v>460</v>
      </c>
      <c r="E93" s="38" t="s">
        <v>13356</v>
      </c>
      <c r="F93" s="39" t="s">
        <v>492</v>
      </c>
      <c r="G93" s="40">
        <v>251.16</v>
      </c>
      <c r="H93" s="41">
        <v>0</v>
      </c>
      <c r="I93" s="42">
        <f>ROUND(G93*H93,P4)</f>
        <v>0</v>
      </c>
      <c r="J93" s="39" t="s">
        <v>2348</v>
      </c>
      <c r="O93" s="43">
        <f>I93*0.21</f>
        <v>0</v>
      </c>
      <c r="P93">
        <v>3</v>
      </c>
    </row>
    <row r="94">
      <c r="A94" s="36" t="s">
        <v>464</v>
      </c>
      <c r="B94" s="44"/>
      <c r="C94" s="45"/>
      <c r="D94" s="45"/>
      <c r="E94" s="46" t="s">
        <v>460</v>
      </c>
      <c r="F94" s="45"/>
      <c r="G94" s="45"/>
      <c r="H94" s="45"/>
      <c r="I94" s="45"/>
      <c r="J94" s="47"/>
    </row>
    <row r="95" ht="30">
      <c r="A95" s="36" t="s">
        <v>465</v>
      </c>
      <c r="B95" s="44"/>
      <c r="C95" s="45"/>
      <c r="D95" s="45"/>
      <c r="E95" s="48" t="s">
        <v>13357</v>
      </c>
      <c r="F95" s="45"/>
      <c r="G95" s="45"/>
      <c r="H95" s="45"/>
      <c r="I95" s="45"/>
      <c r="J95" s="47"/>
    </row>
    <row r="96">
      <c r="A96" s="36" t="s">
        <v>467</v>
      </c>
      <c r="B96" s="44"/>
      <c r="C96" s="45"/>
      <c r="D96" s="45"/>
      <c r="E96" s="46" t="s">
        <v>460</v>
      </c>
      <c r="F96" s="45"/>
      <c r="G96" s="45"/>
      <c r="H96" s="45"/>
      <c r="I96" s="45"/>
      <c r="J96" s="47"/>
    </row>
    <row r="97">
      <c r="A97" s="36" t="s">
        <v>458</v>
      </c>
      <c r="B97" s="36">
        <v>22</v>
      </c>
      <c r="C97" s="37" t="s">
        <v>13358</v>
      </c>
      <c r="D97" s="36" t="s">
        <v>460</v>
      </c>
      <c r="E97" s="38" t="s">
        <v>13359</v>
      </c>
      <c r="F97" s="39" t="s">
        <v>492</v>
      </c>
      <c r="G97" s="40">
        <v>256.68000000000001</v>
      </c>
      <c r="H97" s="41">
        <v>0</v>
      </c>
      <c r="I97" s="42">
        <f>ROUND(G97*H97,P4)</f>
        <v>0</v>
      </c>
      <c r="J97" s="39" t="s">
        <v>2348</v>
      </c>
      <c r="O97" s="43">
        <f>I97*0.21</f>
        <v>0</v>
      </c>
      <c r="P97">
        <v>3</v>
      </c>
    </row>
    <row r="98">
      <c r="A98" s="36" t="s">
        <v>464</v>
      </c>
      <c r="B98" s="44"/>
      <c r="C98" s="45"/>
      <c r="D98" s="45"/>
      <c r="E98" s="46" t="s">
        <v>460</v>
      </c>
      <c r="F98" s="45"/>
      <c r="G98" s="45"/>
      <c r="H98" s="45"/>
      <c r="I98" s="45"/>
      <c r="J98" s="47"/>
    </row>
    <row r="99">
      <c r="A99" s="36" t="s">
        <v>465</v>
      </c>
      <c r="B99" s="44"/>
      <c r="C99" s="45"/>
      <c r="D99" s="45"/>
      <c r="E99" s="48" t="s">
        <v>13360</v>
      </c>
      <c r="F99" s="45"/>
      <c r="G99" s="45"/>
      <c r="H99" s="45"/>
      <c r="I99" s="45"/>
      <c r="J99" s="47"/>
    </row>
    <row r="100">
      <c r="A100" s="36" t="s">
        <v>467</v>
      </c>
      <c r="B100" s="44"/>
      <c r="C100" s="45"/>
      <c r="D100" s="45"/>
      <c r="E100" s="46" t="s">
        <v>460</v>
      </c>
      <c r="F100" s="45"/>
      <c r="G100" s="45"/>
      <c r="H100" s="45"/>
      <c r="I100" s="45"/>
      <c r="J100" s="47"/>
    </row>
    <row r="101">
      <c r="A101" s="36" t="s">
        <v>458</v>
      </c>
      <c r="B101" s="36">
        <v>23</v>
      </c>
      <c r="C101" s="37" t="s">
        <v>13361</v>
      </c>
      <c r="D101" s="36" t="s">
        <v>460</v>
      </c>
      <c r="E101" s="38" t="s">
        <v>13362</v>
      </c>
      <c r="F101" s="39" t="s">
        <v>492</v>
      </c>
      <c r="G101" s="40">
        <v>251.16</v>
      </c>
      <c r="H101" s="41">
        <v>0</v>
      </c>
      <c r="I101" s="42">
        <f>ROUND(G101*H101,P4)</f>
        <v>0</v>
      </c>
      <c r="J101" s="39" t="s">
        <v>2348</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13363</v>
      </c>
      <c r="F103" s="45"/>
      <c r="G103" s="45"/>
      <c r="H103" s="45"/>
      <c r="I103" s="45"/>
      <c r="J103" s="47"/>
    </row>
    <row r="104">
      <c r="A104" s="36" t="s">
        <v>467</v>
      </c>
      <c r="B104" s="44"/>
      <c r="C104" s="45"/>
      <c r="D104" s="45"/>
      <c r="E104" s="46" t="s">
        <v>460</v>
      </c>
      <c r="F104" s="45"/>
      <c r="G104" s="45"/>
      <c r="H104" s="45"/>
      <c r="I104" s="45"/>
      <c r="J104" s="47"/>
    </row>
    <row r="105">
      <c r="A105" s="36" t="s">
        <v>458</v>
      </c>
      <c r="B105" s="36">
        <v>24</v>
      </c>
      <c r="C105" s="37" t="s">
        <v>13364</v>
      </c>
      <c r="D105" s="36" t="s">
        <v>460</v>
      </c>
      <c r="E105" s="38" t="s">
        <v>13365</v>
      </c>
      <c r="F105" s="39" t="s">
        <v>475</v>
      </c>
      <c r="G105" s="40">
        <v>192.50999999999999</v>
      </c>
      <c r="H105" s="41">
        <v>0</v>
      </c>
      <c r="I105" s="42">
        <f>ROUND(G105*H105,P4)</f>
        <v>0</v>
      </c>
      <c r="J105" s="39" t="s">
        <v>2348</v>
      </c>
      <c r="O105" s="43">
        <f>I105*0.21</f>
        <v>0</v>
      </c>
      <c r="P105">
        <v>3</v>
      </c>
    </row>
    <row r="106">
      <c r="A106" s="36" t="s">
        <v>464</v>
      </c>
      <c r="B106" s="44"/>
      <c r="C106" s="45"/>
      <c r="D106" s="45"/>
      <c r="E106" s="46" t="s">
        <v>460</v>
      </c>
      <c r="F106" s="45"/>
      <c r="G106" s="45"/>
      <c r="H106" s="45"/>
      <c r="I106" s="45"/>
      <c r="J106" s="47"/>
    </row>
    <row r="107" ht="60">
      <c r="A107" s="36" t="s">
        <v>465</v>
      </c>
      <c r="B107" s="44"/>
      <c r="C107" s="45"/>
      <c r="D107" s="45"/>
      <c r="E107" s="48" t="s">
        <v>13366</v>
      </c>
      <c r="F107" s="45"/>
      <c r="G107" s="45"/>
      <c r="H107" s="45"/>
      <c r="I107" s="45"/>
      <c r="J107" s="47"/>
    </row>
    <row r="108">
      <c r="A108" s="36" t="s">
        <v>467</v>
      </c>
      <c r="B108" s="44"/>
      <c r="C108" s="45"/>
      <c r="D108" s="45"/>
      <c r="E108" s="46" t="s">
        <v>460</v>
      </c>
      <c r="F108" s="45"/>
      <c r="G108" s="45"/>
      <c r="H108" s="45"/>
      <c r="I108" s="45"/>
      <c r="J108" s="47"/>
    </row>
    <row r="109">
      <c r="A109" s="36" t="s">
        <v>458</v>
      </c>
      <c r="B109" s="36">
        <v>25</v>
      </c>
      <c r="C109" s="37" t="s">
        <v>13367</v>
      </c>
      <c r="D109" s="36" t="s">
        <v>460</v>
      </c>
      <c r="E109" s="38" t="s">
        <v>13368</v>
      </c>
      <c r="F109" s="39" t="s">
        <v>475</v>
      </c>
      <c r="G109" s="40">
        <v>188.37</v>
      </c>
      <c r="H109" s="41">
        <v>0</v>
      </c>
      <c r="I109" s="42">
        <f>ROUND(G109*H109,P4)</f>
        <v>0</v>
      </c>
      <c r="J109" s="39" t="s">
        <v>2348</v>
      </c>
      <c r="O109" s="43">
        <f>I109*0.21</f>
        <v>0</v>
      </c>
      <c r="P109">
        <v>3</v>
      </c>
    </row>
    <row r="110">
      <c r="A110" s="36" t="s">
        <v>464</v>
      </c>
      <c r="B110" s="44"/>
      <c r="C110" s="45"/>
      <c r="D110" s="45"/>
      <c r="E110" s="46" t="s">
        <v>460</v>
      </c>
      <c r="F110" s="45"/>
      <c r="G110" s="45"/>
      <c r="H110" s="45"/>
      <c r="I110" s="45"/>
      <c r="J110" s="47"/>
    </row>
    <row r="111" ht="30">
      <c r="A111" s="36" t="s">
        <v>465</v>
      </c>
      <c r="B111" s="44"/>
      <c r="C111" s="45"/>
      <c r="D111" s="45"/>
      <c r="E111" s="48" t="s">
        <v>13369</v>
      </c>
      <c r="F111" s="45"/>
      <c r="G111" s="45"/>
      <c r="H111" s="45"/>
      <c r="I111" s="45"/>
      <c r="J111" s="47"/>
    </row>
    <row r="112">
      <c r="A112" s="36" t="s">
        <v>467</v>
      </c>
      <c r="B112" s="44"/>
      <c r="C112" s="45"/>
      <c r="D112" s="45"/>
      <c r="E112" s="46" t="s">
        <v>460</v>
      </c>
      <c r="F112" s="45"/>
      <c r="G112" s="45"/>
      <c r="H112" s="45"/>
      <c r="I112" s="45"/>
      <c r="J112" s="47"/>
    </row>
    <row r="113">
      <c r="A113" s="36" t="s">
        <v>458</v>
      </c>
      <c r="B113" s="36">
        <v>26</v>
      </c>
      <c r="C113" s="37" t="s">
        <v>13370</v>
      </c>
      <c r="D113" s="36" t="s">
        <v>460</v>
      </c>
      <c r="E113" s="38" t="s">
        <v>13371</v>
      </c>
      <c r="F113" s="39" t="s">
        <v>475</v>
      </c>
      <c r="G113" s="40">
        <v>192.50999999999999</v>
      </c>
      <c r="H113" s="41">
        <v>0</v>
      </c>
      <c r="I113" s="42">
        <f>ROUND(G113*H113,P4)</f>
        <v>0</v>
      </c>
      <c r="J113" s="39" t="s">
        <v>2348</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13372</v>
      </c>
      <c r="F115" s="45"/>
      <c r="G115" s="45"/>
      <c r="H115" s="45"/>
      <c r="I115" s="45"/>
      <c r="J115" s="47"/>
    </row>
    <row r="116">
      <c r="A116" s="36" t="s">
        <v>467</v>
      </c>
      <c r="B116" s="44"/>
      <c r="C116" s="45"/>
      <c r="D116" s="45"/>
      <c r="E116" s="46" t="s">
        <v>460</v>
      </c>
      <c r="F116" s="45"/>
      <c r="G116" s="45"/>
      <c r="H116" s="45"/>
      <c r="I116" s="45"/>
      <c r="J116" s="47"/>
    </row>
    <row r="117">
      <c r="A117" s="36" t="s">
        <v>458</v>
      </c>
      <c r="B117" s="36">
        <v>27</v>
      </c>
      <c r="C117" s="37" t="s">
        <v>13373</v>
      </c>
      <c r="D117" s="36" t="s">
        <v>460</v>
      </c>
      <c r="E117" s="38" t="s">
        <v>13374</v>
      </c>
      <c r="F117" s="39" t="s">
        <v>475</v>
      </c>
      <c r="G117" s="40">
        <v>188.37</v>
      </c>
      <c r="H117" s="41">
        <v>0</v>
      </c>
      <c r="I117" s="42">
        <f>ROUND(G117*H117,P4)</f>
        <v>0</v>
      </c>
      <c r="J117" s="39" t="s">
        <v>2348</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13375</v>
      </c>
      <c r="F119" s="45"/>
      <c r="G119" s="45"/>
      <c r="H119" s="45"/>
      <c r="I119" s="45"/>
      <c r="J119" s="47"/>
    </row>
    <row r="120">
      <c r="A120" s="36" t="s">
        <v>467</v>
      </c>
      <c r="B120" s="44"/>
      <c r="C120" s="45"/>
      <c r="D120" s="45"/>
      <c r="E120" s="46" t="s">
        <v>460</v>
      </c>
      <c r="F120" s="45"/>
      <c r="G120" s="45"/>
      <c r="H120" s="45"/>
      <c r="I120" s="45"/>
      <c r="J120" s="47"/>
    </row>
    <row r="121" ht="30">
      <c r="A121" s="36" t="s">
        <v>458</v>
      </c>
      <c r="B121" s="36">
        <v>28</v>
      </c>
      <c r="C121" s="37" t="s">
        <v>5583</v>
      </c>
      <c r="D121" s="36" t="s">
        <v>460</v>
      </c>
      <c r="E121" s="38" t="s">
        <v>5584</v>
      </c>
      <c r="F121" s="39" t="s">
        <v>475</v>
      </c>
      <c r="G121" s="40">
        <v>1170.894</v>
      </c>
      <c r="H121" s="41">
        <v>0</v>
      </c>
      <c r="I121" s="42">
        <f>ROUND(G121*H121,P4)</f>
        <v>0</v>
      </c>
      <c r="J121" s="39" t="s">
        <v>2348</v>
      </c>
      <c r="O121" s="43">
        <f>I121*0.21</f>
        <v>0</v>
      </c>
      <c r="P121">
        <v>3</v>
      </c>
    </row>
    <row r="122">
      <c r="A122" s="36" t="s">
        <v>464</v>
      </c>
      <c r="B122" s="44"/>
      <c r="C122" s="45"/>
      <c r="D122" s="45"/>
      <c r="E122" s="46" t="s">
        <v>460</v>
      </c>
      <c r="F122" s="45"/>
      <c r="G122" s="45"/>
      <c r="H122" s="45"/>
      <c r="I122" s="45"/>
      <c r="J122" s="47"/>
    </row>
    <row r="123" ht="30">
      <c r="A123" s="36" t="s">
        <v>465</v>
      </c>
      <c r="B123" s="44"/>
      <c r="C123" s="45"/>
      <c r="D123" s="45"/>
      <c r="E123" s="48" t="s">
        <v>13376</v>
      </c>
      <c r="F123" s="45"/>
      <c r="G123" s="45"/>
      <c r="H123" s="45"/>
      <c r="I123" s="45"/>
      <c r="J123" s="47"/>
    </row>
    <row r="124">
      <c r="A124" s="36" t="s">
        <v>467</v>
      </c>
      <c r="B124" s="44"/>
      <c r="C124" s="45"/>
      <c r="D124" s="45"/>
      <c r="E124" s="46" t="s">
        <v>460</v>
      </c>
      <c r="F124" s="45"/>
      <c r="G124" s="45"/>
      <c r="H124" s="45"/>
      <c r="I124" s="45"/>
      <c r="J124" s="47"/>
    </row>
    <row r="125" ht="30">
      <c r="A125" s="36" t="s">
        <v>458</v>
      </c>
      <c r="B125" s="36">
        <v>29</v>
      </c>
      <c r="C125" s="37" t="s">
        <v>13377</v>
      </c>
      <c r="D125" s="36" t="s">
        <v>460</v>
      </c>
      <c r="E125" s="38" t="s">
        <v>13378</v>
      </c>
      <c r="F125" s="39" t="s">
        <v>475</v>
      </c>
      <c r="G125" s="40">
        <v>1170.894</v>
      </c>
      <c r="H125" s="41">
        <v>0</v>
      </c>
      <c r="I125" s="42">
        <f>ROUND(G125*H125,P4)</f>
        <v>0</v>
      </c>
      <c r="J125" s="39" t="s">
        <v>2348</v>
      </c>
      <c r="O125" s="43">
        <f>I125*0.21</f>
        <v>0</v>
      </c>
      <c r="P125">
        <v>3</v>
      </c>
    </row>
    <row r="126">
      <c r="A126" s="36" t="s">
        <v>464</v>
      </c>
      <c r="B126" s="44"/>
      <c r="C126" s="45"/>
      <c r="D126" s="45"/>
      <c r="E126" s="46" t="s">
        <v>460</v>
      </c>
      <c r="F126" s="45"/>
      <c r="G126" s="45"/>
      <c r="H126" s="45"/>
      <c r="I126" s="45"/>
      <c r="J126" s="47"/>
    </row>
    <row r="127" ht="30">
      <c r="A127" s="36" t="s">
        <v>465</v>
      </c>
      <c r="B127" s="44"/>
      <c r="C127" s="45"/>
      <c r="D127" s="45"/>
      <c r="E127" s="48" t="s">
        <v>13376</v>
      </c>
      <c r="F127" s="45"/>
      <c r="G127" s="45"/>
      <c r="H127" s="45"/>
      <c r="I127" s="45"/>
      <c r="J127" s="47"/>
    </row>
    <row r="128">
      <c r="A128" s="36" t="s">
        <v>467</v>
      </c>
      <c r="B128" s="44"/>
      <c r="C128" s="45"/>
      <c r="D128" s="45"/>
      <c r="E128" s="46" t="s">
        <v>460</v>
      </c>
      <c r="F128" s="45"/>
      <c r="G128" s="45"/>
      <c r="H128" s="45"/>
      <c r="I128" s="45"/>
      <c r="J128" s="47"/>
    </row>
    <row r="129" ht="30">
      <c r="A129" s="36" t="s">
        <v>458</v>
      </c>
      <c r="B129" s="36">
        <v>30</v>
      </c>
      <c r="C129" s="37" t="s">
        <v>13379</v>
      </c>
      <c r="D129" s="36" t="s">
        <v>460</v>
      </c>
      <c r="E129" s="38" t="s">
        <v>13380</v>
      </c>
      <c r="F129" s="39" t="s">
        <v>475</v>
      </c>
      <c r="G129" s="40">
        <v>150</v>
      </c>
      <c r="H129" s="41">
        <v>0</v>
      </c>
      <c r="I129" s="42">
        <f>ROUND(G129*H129,P4)</f>
        <v>0</v>
      </c>
      <c r="J129" s="39" t="s">
        <v>2348</v>
      </c>
      <c r="O129" s="43">
        <f>I129*0.21</f>
        <v>0</v>
      </c>
      <c r="P129">
        <v>3</v>
      </c>
    </row>
    <row r="130">
      <c r="A130" s="36" t="s">
        <v>464</v>
      </c>
      <c r="B130" s="44"/>
      <c r="C130" s="45"/>
      <c r="D130" s="45"/>
      <c r="E130" s="46" t="s">
        <v>460</v>
      </c>
      <c r="F130" s="45"/>
      <c r="G130" s="45"/>
      <c r="H130" s="45"/>
      <c r="I130" s="45"/>
      <c r="J130" s="47"/>
    </row>
    <row r="131" ht="30">
      <c r="A131" s="36" t="s">
        <v>465</v>
      </c>
      <c r="B131" s="44"/>
      <c r="C131" s="45"/>
      <c r="D131" s="45"/>
      <c r="E131" s="48" t="s">
        <v>13381</v>
      </c>
      <c r="F131" s="45"/>
      <c r="G131" s="45"/>
      <c r="H131" s="45"/>
      <c r="I131" s="45"/>
      <c r="J131" s="47"/>
    </row>
    <row r="132">
      <c r="A132" s="36" t="s">
        <v>467</v>
      </c>
      <c r="B132" s="44"/>
      <c r="C132" s="45"/>
      <c r="D132" s="45"/>
      <c r="E132" s="46" t="s">
        <v>460</v>
      </c>
      <c r="F132" s="45"/>
      <c r="G132" s="45"/>
      <c r="H132" s="45"/>
      <c r="I132" s="45"/>
      <c r="J132" s="47"/>
    </row>
    <row r="133">
      <c r="A133" s="36" t="s">
        <v>458</v>
      </c>
      <c r="B133" s="36">
        <v>31</v>
      </c>
      <c r="C133" s="37" t="s">
        <v>6507</v>
      </c>
      <c r="D133" s="36" t="s">
        <v>460</v>
      </c>
      <c r="E133" s="38" t="s">
        <v>6508</v>
      </c>
      <c r="F133" s="39" t="s">
        <v>475</v>
      </c>
      <c r="G133" s="40">
        <v>150</v>
      </c>
      <c r="H133" s="41">
        <v>0</v>
      </c>
      <c r="I133" s="42">
        <f>ROUND(G133*H133,P4)</f>
        <v>0</v>
      </c>
      <c r="J133" s="39" t="s">
        <v>2348</v>
      </c>
      <c r="O133" s="43">
        <f>I133*0.21</f>
        <v>0</v>
      </c>
      <c r="P133">
        <v>3</v>
      </c>
    </row>
    <row r="134">
      <c r="A134" s="36" t="s">
        <v>464</v>
      </c>
      <c r="B134" s="44"/>
      <c r="C134" s="45"/>
      <c r="D134" s="45"/>
      <c r="E134" s="46" t="s">
        <v>460</v>
      </c>
      <c r="F134" s="45"/>
      <c r="G134" s="45"/>
      <c r="H134" s="45"/>
      <c r="I134" s="45"/>
      <c r="J134" s="47"/>
    </row>
    <row r="135" ht="30">
      <c r="A135" s="36" t="s">
        <v>465</v>
      </c>
      <c r="B135" s="44"/>
      <c r="C135" s="45"/>
      <c r="D135" s="45"/>
      <c r="E135" s="48" t="s">
        <v>13382</v>
      </c>
      <c r="F135" s="45"/>
      <c r="G135" s="45"/>
      <c r="H135" s="45"/>
      <c r="I135" s="45"/>
      <c r="J135" s="47"/>
    </row>
    <row r="136">
      <c r="A136" s="36" t="s">
        <v>467</v>
      </c>
      <c r="B136" s="44"/>
      <c r="C136" s="45"/>
      <c r="D136" s="45"/>
      <c r="E136" s="46" t="s">
        <v>460</v>
      </c>
      <c r="F136" s="45"/>
      <c r="G136" s="45"/>
      <c r="H136" s="45"/>
      <c r="I136" s="45"/>
      <c r="J136" s="47"/>
    </row>
    <row r="137">
      <c r="A137" s="36" t="s">
        <v>458</v>
      </c>
      <c r="B137" s="36">
        <v>32</v>
      </c>
      <c r="C137" s="37" t="s">
        <v>13383</v>
      </c>
      <c r="D137" s="36" t="s">
        <v>460</v>
      </c>
      <c r="E137" s="38" t="s">
        <v>6508</v>
      </c>
      <c r="F137" s="39" t="s">
        <v>475</v>
      </c>
      <c r="G137" s="40">
        <v>585.447</v>
      </c>
      <c r="H137" s="41">
        <v>0</v>
      </c>
      <c r="I137" s="42">
        <f>ROUND(G137*H137,P4)</f>
        <v>0</v>
      </c>
      <c r="J137" s="39" t="s">
        <v>2348</v>
      </c>
      <c r="O137" s="43">
        <f>I137*0.21</f>
        <v>0</v>
      </c>
      <c r="P137">
        <v>3</v>
      </c>
    </row>
    <row r="138">
      <c r="A138" s="36" t="s">
        <v>464</v>
      </c>
      <c r="B138" s="44"/>
      <c r="C138" s="45"/>
      <c r="D138" s="45"/>
      <c r="E138" s="46" t="s">
        <v>460</v>
      </c>
      <c r="F138" s="45"/>
      <c r="G138" s="45"/>
      <c r="H138" s="45"/>
      <c r="I138" s="45"/>
      <c r="J138" s="47"/>
    </row>
    <row r="139" ht="30">
      <c r="A139" s="36" t="s">
        <v>465</v>
      </c>
      <c r="B139" s="44"/>
      <c r="C139" s="45"/>
      <c r="D139" s="45"/>
      <c r="E139" s="48" t="s">
        <v>13384</v>
      </c>
      <c r="F139" s="45"/>
      <c r="G139" s="45"/>
      <c r="H139" s="45"/>
      <c r="I139" s="45"/>
      <c r="J139" s="47"/>
    </row>
    <row r="140">
      <c r="A140" s="36" t="s">
        <v>467</v>
      </c>
      <c r="B140" s="44"/>
      <c r="C140" s="45"/>
      <c r="D140" s="45"/>
      <c r="E140" s="46" t="s">
        <v>460</v>
      </c>
      <c r="F140" s="45"/>
      <c r="G140" s="45"/>
      <c r="H140" s="45"/>
      <c r="I140" s="45"/>
      <c r="J140" s="47"/>
    </row>
    <row r="141">
      <c r="A141" s="36" t="s">
        <v>458</v>
      </c>
      <c r="B141" s="36">
        <v>33</v>
      </c>
      <c r="C141" s="37" t="s">
        <v>13107</v>
      </c>
      <c r="D141" s="36" t="s">
        <v>460</v>
      </c>
      <c r="E141" s="38" t="s">
        <v>13108</v>
      </c>
      <c r="F141" s="39" t="s">
        <v>475</v>
      </c>
      <c r="G141" s="40">
        <v>585.447</v>
      </c>
      <c r="H141" s="41">
        <v>0</v>
      </c>
      <c r="I141" s="42">
        <f>ROUND(G141*H141,P4)</f>
        <v>0</v>
      </c>
      <c r="J141" s="39" t="s">
        <v>2348</v>
      </c>
      <c r="O141" s="43">
        <f>I141*0.21</f>
        <v>0</v>
      </c>
      <c r="P141">
        <v>3</v>
      </c>
    </row>
    <row r="142">
      <c r="A142" s="36" t="s">
        <v>464</v>
      </c>
      <c r="B142" s="44"/>
      <c r="C142" s="45"/>
      <c r="D142" s="45"/>
      <c r="E142" s="46" t="s">
        <v>460</v>
      </c>
      <c r="F142" s="45"/>
      <c r="G142" s="45"/>
      <c r="H142" s="45"/>
      <c r="I142" s="45"/>
      <c r="J142" s="47"/>
    </row>
    <row r="143" ht="30">
      <c r="A143" s="36" t="s">
        <v>465</v>
      </c>
      <c r="B143" s="44"/>
      <c r="C143" s="45"/>
      <c r="D143" s="45"/>
      <c r="E143" s="48" t="s">
        <v>13384</v>
      </c>
      <c r="F143" s="45"/>
      <c r="G143" s="45"/>
      <c r="H143" s="45"/>
      <c r="I143" s="45"/>
      <c r="J143" s="47"/>
    </row>
    <row r="144">
      <c r="A144" s="36" t="s">
        <v>467</v>
      </c>
      <c r="B144" s="44"/>
      <c r="C144" s="45"/>
      <c r="D144" s="45"/>
      <c r="E144" s="46" t="s">
        <v>460</v>
      </c>
      <c r="F144" s="45"/>
      <c r="G144" s="45"/>
      <c r="H144" s="45"/>
      <c r="I144" s="45"/>
      <c r="J144" s="47"/>
    </row>
    <row r="145">
      <c r="A145" s="36" t="s">
        <v>458</v>
      </c>
      <c r="B145" s="36">
        <v>34</v>
      </c>
      <c r="C145" s="37" t="s">
        <v>2355</v>
      </c>
      <c r="D145" s="36" t="s">
        <v>460</v>
      </c>
      <c r="E145" s="38" t="s">
        <v>2356</v>
      </c>
      <c r="F145" s="39" t="s">
        <v>475</v>
      </c>
      <c r="G145" s="40">
        <v>138.69399999999999</v>
      </c>
      <c r="H145" s="41">
        <v>0</v>
      </c>
      <c r="I145" s="42">
        <f>ROUND(G145*H145,P4)</f>
        <v>0</v>
      </c>
      <c r="J145" s="39" t="s">
        <v>2348</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13385</v>
      </c>
      <c r="F147" s="45"/>
      <c r="G147" s="45"/>
      <c r="H147" s="45"/>
      <c r="I147" s="45"/>
      <c r="J147" s="47"/>
    </row>
    <row r="148">
      <c r="A148" s="36" t="s">
        <v>467</v>
      </c>
      <c r="B148" s="44"/>
      <c r="C148" s="45"/>
      <c r="D148" s="45"/>
      <c r="E148" s="46" t="s">
        <v>460</v>
      </c>
      <c r="F148" s="45"/>
      <c r="G148" s="45"/>
      <c r="H148" s="45"/>
      <c r="I148" s="45"/>
      <c r="J148" s="47"/>
    </row>
    <row r="149">
      <c r="A149" s="36" t="s">
        <v>458</v>
      </c>
      <c r="B149" s="36">
        <v>35</v>
      </c>
      <c r="C149" s="37" t="s">
        <v>12782</v>
      </c>
      <c r="D149" s="36" t="s">
        <v>460</v>
      </c>
      <c r="E149" s="38" t="s">
        <v>2356</v>
      </c>
      <c r="F149" s="39" t="s">
        <v>475</v>
      </c>
      <c r="G149" s="40">
        <v>1879.3989999999999</v>
      </c>
      <c r="H149" s="41">
        <v>0</v>
      </c>
      <c r="I149" s="42">
        <f>ROUND(G149*H149,P4)</f>
        <v>0</v>
      </c>
      <c r="J149" s="39" t="s">
        <v>2348</v>
      </c>
      <c r="O149" s="43">
        <f>I149*0.21</f>
        <v>0</v>
      </c>
      <c r="P149">
        <v>3</v>
      </c>
    </row>
    <row r="150">
      <c r="A150" s="36" t="s">
        <v>464</v>
      </c>
      <c r="B150" s="44"/>
      <c r="C150" s="45"/>
      <c r="D150" s="45"/>
      <c r="E150" s="46" t="s">
        <v>460</v>
      </c>
      <c r="F150" s="45"/>
      <c r="G150" s="45"/>
      <c r="H150" s="45"/>
      <c r="I150" s="45"/>
      <c r="J150" s="47"/>
    </row>
    <row r="151" ht="75">
      <c r="A151" s="36" t="s">
        <v>465</v>
      </c>
      <c r="B151" s="44"/>
      <c r="C151" s="45"/>
      <c r="D151" s="45"/>
      <c r="E151" s="48" t="s">
        <v>13386</v>
      </c>
      <c r="F151" s="45"/>
      <c r="G151" s="45"/>
      <c r="H151" s="45"/>
      <c r="I151" s="45"/>
      <c r="J151" s="47"/>
    </row>
    <row r="152">
      <c r="A152" s="36" t="s">
        <v>467</v>
      </c>
      <c r="B152" s="44"/>
      <c r="C152" s="45"/>
      <c r="D152" s="45"/>
      <c r="E152" s="46" t="s">
        <v>460</v>
      </c>
      <c r="F152" s="45"/>
      <c r="G152" s="45"/>
      <c r="H152" s="45"/>
      <c r="I152" s="45"/>
      <c r="J152" s="47"/>
    </row>
    <row r="153">
      <c r="A153" s="36" t="s">
        <v>458</v>
      </c>
      <c r="B153" s="36">
        <v>36</v>
      </c>
      <c r="C153" s="37" t="s">
        <v>13387</v>
      </c>
      <c r="D153" s="36" t="s">
        <v>460</v>
      </c>
      <c r="E153" s="38" t="s">
        <v>13388</v>
      </c>
      <c r="F153" s="39" t="s">
        <v>475</v>
      </c>
      <c r="G153" s="40">
        <v>1032.2</v>
      </c>
      <c r="H153" s="41">
        <v>0</v>
      </c>
      <c r="I153" s="42">
        <f>ROUND(G153*H153,P4)</f>
        <v>0</v>
      </c>
      <c r="J153" s="39" t="s">
        <v>2348</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13389</v>
      </c>
      <c r="F155" s="45"/>
      <c r="G155" s="45"/>
      <c r="H155" s="45"/>
      <c r="I155" s="45"/>
      <c r="J155" s="47"/>
    </row>
    <row r="156">
      <c r="A156" s="36" t="s">
        <v>467</v>
      </c>
      <c r="B156" s="44"/>
      <c r="C156" s="45"/>
      <c r="D156" s="45"/>
      <c r="E156" s="46" t="s">
        <v>460</v>
      </c>
      <c r="F156" s="45"/>
      <c r="G156" s="45"/>
      <c r="H156" s="45"/>
      <c r="I156" s="45"/>
      <c r="J156" s="47"/>
    </row>
    <row r="157">
      <c r="A157" s="36" t="s">
        <v>458</v>
      </c>
      <c r="B157" s="36">
        <v>37</v>
      </c>
      <c r="C157" s="37" t="s">
        <v>12325</v>
      </c>
      <c r="D157" s="36" t="s">
        <v>460</v>
      </c>
      <c r="E157" s="38" t="s">
        <v>12326</v>
      </c>
      <c r="F157" s="39" t="s">
        <v>475</v>
      </c>
      <c r="G157" s="40">
        <v>1032.2</v>
      </c>
      <c r="H157" s="41">
        <v>0</v>
      </c>
      <c r="I157" s="42">
        <f>ROUND(G157*H157,P4)</f>
        <v>0</v>
      </c>
      <c r="J157" s="39" t="s">
        <v>2348</v>
      </c>
      <c r="O157" s="43">
        <f>I157*0.21</f>
        <v>0</v>
      </c>
      <c r="P157">
        <v>3</v>
      </c>
    </row>
    <row r="158">
      <c r="A158" s="36" t="s">
        <v>464</v>
      </c>
      <c r="B158" s="44"/>
      <c r="C158" s="45"/>
      <c r="D158" s="45"/>
      <c r="E158" s="46" t="s">
        <v>460</v>
      </c>
      <c r="F158" s="45"/>
      <c r="G158" s="45"/>
      <c r="H158" s="45"/>
      <c r="I158" s="45"/>
      <c r="J158" s="47"/>
    </row>
    <row r="159" ht="60">
      <c r="A159" s="36" t="s">
        <v>465</v>
      </c>
      <c r="B159" s="44"/>
      <c r="C159" s="45"/>
      <c r="D159" s="45"/>
      <c r="E159" s="48" t="s">
        <v>13390</v>
      </c>
      <c r="F159" s="45"/>
      <c r="G159" s="45"/>
      <c r="H159" s="45"/>
      <c r="I159" s="45"/>
      <c r="J159" s="47"/>
    </row>
    <row r="160">
      <c r="A160" s="36" t="s">
        <v>467</v>
      </c>
      <c r="B160" s="44"/>
      <c r="C160" s="45"/>
      <c r="D160" s="45"/>
      <c r="E160" s="46" t="s">
        <v>460</v>
      </c>
      <c r="F160" s="45"/>
      <c r="G160" s="45"/>
      <c r="H160" s="45"/>
      <c r="I160" s="45"/>
      <c r="J160" s="47"/>
    </row>
    <row r="161" ht="30">
      <c r="A161" s="36" t="s">
        <v>458</v>
      </c>
      <c r="B161" s="36">
        <v>38</v>
      </c>
      <c r="C161" s="37" t="s">
        <v>13391</v>
      </c>
      <c r="D161" s="36" t="s">
        <v>460</v>
      </c>
      <c r="E161" s="38" t="s">
        <v>13392</v>
      </c>
      <c r="F161" s="39" t="s">
        <v>492</v>
      </c>
      <c r="G161" s="40">
        <v>1000</v>
      </c>
      <c r="H161" s="41">
        <v>0</v>
      </c>
      <c r="I161" s="42">
        <f>ROUND(G161*H161,P4)</f>
        <v>0</v>
      </c>
      <c r="J161" s="39" t="s">
        <v>2348</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13393</v>
      </c>
      <c r="F163" s="45"/>
      <c r="G163" s="45"/>
      <c r="H163" s="45"/>
      <c r="I163" s="45"/>
      <c r="J163" s="47"/>
    </row>
    <row r="164">
      <c r="A164" s="36" t="s">
        <v>467</v>
      </c>
      <c r="B164" s="44"/>
      <c r="C164" s="45"/>
      <c r="D164" s="45"/>
      <c r="E164" s="46" t="s">
        <v>460</v>
      </c>
      <c r="F164" s="45"/>
      <c r="G164" s="45"/>
      <c r="H164" s="45"/>
      <c r="I164" s="45"/>
      <c r="J164" s="47"/>
    </row>
    <row r="165" ht="30">
      <c r="A165" s="36" t="s">
        <v>458</v>
      </c>
      <c r="B165" s="36">
        <v>39</v>
      </c>
      <c r="C165" s="37" t="s">
        <v>12331</v>
      </c>
      <c r="D165" s="36" t="s">
        <v>460</v>
      </c>
      <c r="E165" s="38" t="s">
        <v>12332</v>
      </c>
      <c r="F165" s="39" t="s">
        <v>492</v>
      </c>
      <c r="G165" s="40">
        <v>1000</v>
      </c>
      <c r="H165" s="41">
        <v>0</v>
      </c>
      <c r="I165" s="42">
        <f>ROUND(G165*H165,P4)</f>
        <v>0</v>
      </c>
      <c r="J165" s="39" t="s">
        <v>2348</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13393</v>
      </c>
      <c r="F167" s="45"/>
      <c r="G167" s="45"/>
      <c r="H167" s="45"/>
      <c r="I167" s="45"/>
      <c r="J167" s="47"/>
    </row>
    <row r="168">
      <c r="A168" s="36" t="s">
        <v>467</v>
      </c>
      <c r="B168" s="44"/>
      <c r="C168" s="45"/>
      <c r="D168" s="45"/>
      <c r="E168" s="46" t="s">
        <v>460</v>
      </c>
      <c r="F168" s="45"/>
      <c r="G168" s="45"/>
      <c r="H168" s="45"/>
      <c r="I168" s="45"/>
      <c r="J168" s="47"/>
    </row>
    <row r="169">
      <c r="A169" s="36" t="s">
        <v>458</v>
      </c>
      <c r="B169" s="36">
        <v>40</v>
      </c>
      <c r="C169" s="37" t="s">
        <v>13394</v>
      </c>
      <c r="D169" s="36" t="s">
        <v>460</v>
      </c>
      <c r="E169" s="38" t="s">
        <v>13395</v>
      </c>
      <c r="F169" s="39" t="s">
        <v>492</v>
      </c>
      <c r="G169" s="40">
        <v>497.5</v>
      </c>
      <c r="H169" s="41">
        <v>0</v>
      </c>
      <c r="I169" s="42">
        <f>ROUND(G169*H169,P4)</f>
        <v>0</v>
      </c>
      <c r="J169" s="39" t="s">
        <v>2348</v>
      </c>
      <c r="O169" s="43">
        <f>I169*0.21</f>
        <v>0</v>
      </c>
      <c r="P169">
        <v>3</v>
      </c>
    </row>
    <row r="170">
      <c r="A170" s="36" t="s">
        <v>464</v>
      </c>
      <c r="B170" s="44"/>
      <c r="C170" s="45"/>
      <c r="D170" s="45"/>
      <c r="E170" s="46" t="s">
        <v>460</v>
      </c>
      <c r="F170" s="45"/>
      <c r="G170" s="45"/>
      <c r="H170" s="45"/>
      <c r="I170" s="45"/>
      <c r="J170" s="47"/>
    </row>
    <row r="171" ht="90">
      <c r="A171" s="36" t="s">
        <v>465</v>
      </c>
      <c r="B171" s="44"/>
      <c r="C171" s="45"/>
      <c r="D171" s="45"/>
      <c r="E171" s="48" t="s">
        <v>13396</v>
      </c>
      <c r="F171" s="45"/>
      <c r="G171" s="45"/>
      <c r="H171" s="45"/>
      <c r="I171" s="45"/>
      <c r="J171" s="47"/>
    </row>
    <row r="172">
      <c r="A172" s="36" t="s">
        <v>467</v>
      </c>
      <c r="B172" s="44"/>
      <c r="C172" s="45"/>
      <c r="D172" s="45"/>
      <c r="E172" s="46" t="s">
        <v>460</v>
      </c>
      <c r="F172" s="45"/>
      <c r="G172" s="45"/>
      <c r="H172" s="45"/>
      <c r="I172" s="45"/>
      <c r="J172" s="47"/>
    </row>
    <row r="173">
      <c r="A173" s="36" t="s">
        <v>458</v>
      </c>
      <c r="B173" s="36">
        <v>41</v>
      </c>
      <c r="C173" s="37" t="s">
        <v>13397</v>
      </c>
      <c r="D173" s="36" t="s">
        <v>460</v>
      </c>
      <c r="E173" s="38" t="s">
        <v>13398</v>
      </c>
      <c r="F173" s="39" t="s">
        <v>492</v>
      </c>
      <c r="G173" s="40">
        <v>497.5</v>
      </c>
      <c r="H173" s="41">
        <v>0</v>
      </c>
      <c r="I173" s="42">
        <f>ROUND(G173*H173,P4)</f>
        <v>0</v>
      </c>
      <c r="J173" s="39" t="s">
        <v>2348</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13399</v>
      </c>
      <c r="F175" s="45"/>
      <c r="G175" s="45"/>
      <c r="H175" s="45"/>
      <c r="I175" s="45"/>
      <c r="J175" s="47"/>
    </row>
    <row r="176">
      <c r="A176" s="36" t="s">
        <v>467</v>
      </c>
      <c r="B176" s="44"/>
      <c r="C176" s="45"/>
      <c r="D176" s="45"/>
      <c r="E176" s="46" t="s">
        <v>460</v>
      </c>
      <c r="F176" s="45"/>
      <c r="G176" s="45"/>
      <c r="H176" s="45"/>
      <c r="I176" s="45"/>
      <c r="J176" s="47"/>
    </row>
    <row r="177" ht="30">
      <c r="A177" s="36" t="s">
        <v>458</v>
      </c>
      <c r="B177" s="36">
        <v>42</v>
      </c>
      <c r="C177" s="37" t="s">
        <v>13400</v>
      </c>
      <c r="D177" s="36" t="s">
        <v>460</v>
      </c>
      <c r="E177" s="38" t="s">
        <v>13401</v>
      </c>
      <c r="F177" s="39" t="s">
        <v>492</v>
      </c>
      <c r="G177" s="40">
        <v>1000</v>
      </c>
      <c r="H177" s="41">
        <v>0</v>
      </c>
      <c r="I177" s="42">
        <f>ROUND(G177*H177,P4)</f>
        <v>0</v>
      </c>
      <c r="J177" s="39" t="s">
        <v>2348</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13393</v>
      </c>
      <c r="F179" s="45"/>
      <c r="G179" s="45"/>
      <c r="H179" s="45"/>
      <c r="I179" s="45"/>
      <c r="J179" s="47"/>
    </row>
    <row r="180">
      <c r="A180" s="36" t="s">
        <v>467</v>
      </c>
      <c r="B180" s="44"/>
      <c r="C180" s="45"/>
      <c r="D180" s="45"/>
      <c r="E180" s="46" t="s">
        <v>460</v>
      </c>
      <c r="F180" s="45"/>
      <c r="G180" s="45"/>
      <c r="H180" s="45"/>
      <c r="I180" s="45"/>
      <c r="J180" s="47"/>
    </row>
    <row r="181">
      <c r="A181" s="36" t="s">
        <v>458</v>
      </c>
      <c r="B181" s="36">
        <v>43</v>
      </c>
      <c r="C181" s="37" t="s">
        <v>13041</v>
      </c>
      <c r="D181" s="36" t="s">
        <v>460</v>
      </c>
      <c r="E181" s="38" t="s">
        <v>13042</v>
      </c>
      <c r="F181" s="39" t="s">
        <v>492</v>
      </c>
      <c r="G181" s="40">
        <v>1000</v>
      </c>
      <c r="H181" s="41">
        <v>0</v>
      </c>
      <c r="I181" s="42">
        <f>ROUND(G181*H181,P4)</f>
        <v>0</v>
      </c>
      <c r="J181" s="39" t="s">
        <v>2348</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13393</v>
      </c>
      <c r="F183" s="45"/>
      <c r="G183" s="45"/>
      <c r="H183" s="45"/>
      <c r="I183" s="45"/>
      <c r="J183" s="47"/>
    </row>
    <row r="184">
      <c r="A184" s="36" t="s">
        <v>467</v>
      </c>
      <c r="B184" s="44"/>
      <c r="C184" s="45"/>
      <c r="D184" s="45"/>
      <c r="E184" s="46" t="s">
        <v>460</v>
      </c>
      <c r="F184" s="45"/>
      <c r="G184" s="45"/>
      <c r="H184" s="45"/>
      <c r="I184" s="45"/>
      <c r="J184" s="47"/>
    </row>
    <row r="185">
      <c r="A185" s="36" t="s">
        <v>458</v>
      </c>
      <c r="B185" s="36">
        <v>44</v>
      </c>
      <c r="C185" s="37" t="s">
        <v>13402</v>
      </c>
      <c r="D185" s="36" t="s">
        <v>460</v>
      </c>
      <c r="E185" s="38" t="s">
        <v>13403</v>
      </c>
      <c r="F185" s="39" t="s">
        <v>492</v>
      </c>
      <c r="G185" s="40">
        <v>1000</v>
      </c>
      <c r="H185" s="41">
        <v>0</v>
      </c>
      <c r="I185" s="42">
        <f>ROUND(G185*H185,P4)</f>
        <v>0</v>
      </c>
      <c r="J185" s="39" t="s">
        <v>2348</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13393</v>
      </c>
      <c r="F187" s="45"/>
      <c r="G187" s="45"/>
      <c r="H187" s="45"/>
      <c r="I187" s="45"/>
      <c r="J187" s="47"/>
    </row>
    <row r="188">
      <c r="A188" s="36" t="s">
        <v>467</v>
      </c>
      <c r="B188" s="44"/>
      <c r="C188" s="45"/>
      <c r="D188" s="45"/>
      <c r="E188" s="46" t="s">
        <v>460</v>
      </c>
      <c r="F188" s="45"/>
      <c r="G188" s="45"/>
      <c r="H188" s="45"/>
      <c r="I188" s="45"/>
      <c r="J188" s="47"/>
    </row>
    <row r="189">
      <c r="A189" s="36" t="s">
        <v>458</v>
      </c>
      <c r="B189" s="36">
        <v>45</v>
      </c>
      <c r="C189" s="37" t="s">
        <v>12343</v>
      </c>
      <c r="D189" s="36" t="s">
        <v>460</v>
      </c>
      <c r="E189" s="38" t="s">
        <v>12344</v>
      </c>
      <c r="F189" s="39" t="s">
        <v>613</v>
      </c>
      <c r="G189" s="40">
        <v>3758.7979999999998</v>
      </c>
      <c r="H189" s="41">
        <v>0</v>
      </c>
      <c r="I189" s="42">
        <f>ROUND(G189*H189,P4)</f>
        <v>0</v>
      </c>
      <c r="J189" s="39" t="s">
        <v>2348</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13404</v>
      </c>
      <c r="F191" s="45"/>
      <c r="G191" s="45"/>
      <c r="H191" s="45"/>
      <c r="I191" s="45"/>
      <c r="J191" s="47"/>
    </row>
    <row r="192">
      <c r="A192" s="36" t="s">
        <v>467</v>
      </c>
      <c r="B192" s="44"/>
      <c r="C192" s="45"/>
      <c r="D192" s="45"/>
      <c r="E192" s="46" t="s">
        <v>460</v>
      </c>
      <c r="F192" s="45"/>
      <c r="G192" s="45"/>
      <c r="H192" s="45"/>
      <c r="I192" s="45"/>
      <c r="J192" s="47"/>
    </row>
    <row r="193">
      <c r="A193" s="30" t="s">
        <v>455</v>
      </c>
      <c r="B193" s="31"/>
      <c r="C193" s="32" t="s">
        <v>3360</v>
      </c>
      <c r="D193" s="33"/>
      <c r="E193" s="30" t="s">
        <v>6449</v>
      </c>
      <c r="F193" s="33"/>
      <c r="G193" s="33"/>
      <c r="H193" s="33"/>
      <c r="I193" s="34">
        <f>SUMIFS(I194:I197,A194:A197,"P")</f>
        <v>0</v>
      </c>
      <c r="J193" s="35"/>
    </row>
    <row r="194">
      <c r="A194" s="36" t="s">
        <v>458</v>
      </c>
      <c r="B194" s="36">
        <v>46</v>
      </c>
      <c r="C194" s="37" t="s">
        <v>13405</v>
      </c>
      <c r="D194" s="36" t="s">
        <v>460</v>
      </c>
      <c r="E194" s="38" t="s">
        <v>13406</v>
      </c>
      <c r="F194" s="39" t="s">
        <v>743</v>
      </c>
      <c r="G194" s="40">
        <v>67</v>
      </c>
      <c r="H194" s="41">
        <v>0</v>
      </c>
      <c r="I194" s="42">
        <f>ROUND(G194*H194,P4)</f>
        <v>0</v>
      </c>
      <c r="J194" s="39" t="s">
        <v>2348</v>
      </c>
      <c r="O194" s="43">
        <f>I194*0.21</f>
        <v>0</v>
      </c>
      <c r="P194">
        <v>3</v>
      </c>
    </row>
    <row r="195">
      <c r="A195" s="36" t="s">
        <v>464</v>
      </c>
      <c r="B195" s="44"/>
      <c r="C195" s="45"/>
      <c r="D195" s="45"/>
      <c r="E195" s="46" t="s">
        <v>460</v>
      </c>
      <c r="F195" s="45"/>
      <c r="G195" s="45"/>
      <c r="H195" s="45"/>
      <c r="I195" s="45"/>
      <c r="J195" s="47"/>
    </row>
    <row r="196" ht="60">
      <c r="A196" s="36" t="s">
        <v>465</v>
      </c>
      <c r="B196" s="44"/>
      <c r="C196" s="45"/>
      <c r="D196" s="45"/>
      <c r="E196" s="48" t="s">
        <v>13407</v>
      </c>
      <c r="F196" s="45"/>
      <c r="G196" s="45"/>
      <c r="H196" s="45"/>
      <c r="I196" s="45"/>
      <c r="J196" s="47"/>
    </row>
    <row r="197">
      <c r="A197" s="36" t="s">
        <v>467</v>
      </c>
      <c r="B197" s="44"/>
      <c r="C197" s="45"/>
      <c r="D197" s="45"/>
      <c r="E197" s="46" t="s">
        <v>460</v>
      </c>
      <c r="F197" s="45"/>
      <c r="G197" s="45"/>
      <c r="H197" s="45"/>
      <c r="I197" s="45"/>
      <c r="J197" s="47"/>
    </row>
    <row r="198">
      <c r="A198" s="30" t="s">
        <v>455</v>
      </c>
      <c r="B198" s="31"/>
      <c r="C198" s="32" t="s">
        <v>3379</v>
      </c>
      <c r="D198" s="33"/>
      <c r="E198" s="30" t="s">
        <v>5281</v>
      </c>
      <c r="F198" s="33"/>
      <c r="G198" s="33"/>
      <c r="H198" s="33"/>
      <c r="I198" s="34">
        <f>SUMIFS(I199:I234,A199:A234,"P")</f>
        <v>0</v>
      </c>
      <c r="J198" s="35"/>
    </row>
    <row r="199">
      <c r="A199" s="36" t="s">
        <v>458</v>
      </c>
      <c r="B199" s="36">
        <v>47</v>
      </c>
      <c r="C199" s="37" t="s">
        <v>13408</v>
      </c>
      <c r="D199" s="36" t="s">
        <v>460</v>
      </c>
      <c r="E199" s="38" t="s">
        <v>13409</v>
      </c>
      <c r="F199" s="39" t="s">
        <v>475</v>
      </c>
      <c r="G199" s="40">
        <v>23.655999999999999</v>
      </c>
      <c r="H199" s="41">
        <v>0</v>
      </c>
      <c r="I199" s="42">
        <f>ROUND(G199*H199,P4)</f>
        <v>0</v>
      </c>
      <c r="J199" s="39" t="s">
        <v>2348</v>
      </c>
      <c r="O199" s="43">
        <f>I199*0.21</f>
        <v>0</v>
      </c>
      <c r="P199">
        <v>3</v>
      </c>
    </row>
    <row r="200">
      <c r="A200" s="36" t="s">
        <v>464</v>
      </c>
      <c r="B200" s="44"/>
      <c r="C200" s="45"/>
      <c r="D200" s="45"/>
      <c r="E200" s="46" t="s">
        <v>460</v>
      </c>
      <c r="F200" s="45"/>
      <c r="G200" s="45"/>
      <c r="H200" s="45"/>
      <c r="I200" s="45"/>
      <c r="J200" s="47"/>
    </row>
    <row r="201" ht="165">
      <c r="A201" s="36" t="s">
        <v>465</v>
      </c>
      <c r="B201" s="44"/>
      <c r="C201" s="45"/>
      <c r="D201" s="45"/>
      <c r="E201" s="48" t="s">
        <v>13410</v>
      </c>
      <c r="F201" s="45"/>
      <c r="G201" s="45"/>
      <c r="H201" s="45"/>
      <c r="I201" s="45"/>
      <c r="J201" s="47"/>
    </row>
    <row r="202">
      <c r="A202" s="36" t="s">
        <v>467</v>
      </c>
      <c r="B202" s="44"/>
      <c r="C202" s="45"/>
      <c r="D202" s="45"/>
      <c r="E202" s="46" t="s">
        <v>460</v>
      </c>
      <c r="F202" s="45"/>
      <c r="G202" s="45"/>
      <c r="H202" s="45"/>
      <c r="I202" s="45"/>
      <c r="J202" s="47"/>
    </row>
    <row r="203">
      <c r="A203" s="36" t="s">
        <v>458</v>
      </c>
      <c r="B203" s="36">
        <v>48</v>
      </c>
      <c r="C203" s="37" t="s">
        <v>13411</v>
      </c>
      <c r="D203" s="36" t="s">
        <v>460</v>
      </c>
      <c r="E203" s="38" t="s">
        <v>13412</v>
      </c>
      <c r="F203" s="39" t="s">
        <v>492</v>
      </c>
      <c r="G203" s="40">
        <v>118.456</v>
      </c>
      <c r="H203" s="41">
        <v>0</v>
      </c>
      <c r="I203" s="42">
        <f>ROUND(G203*H203,P4)</f>
        <v>0</v>
      </c>
      <c r="J203" s="39" t="s">
        <v>2348</v>
      </c>
      <c r="O203" s="43">
        <f>I203*0.21</f>
        <v>0</v>
      </c>
      <c r="P203">
        <v>3</v>
      </c>
    </row>
    <row r="204">
      <c r="A204" s="36" t="s">
        <v>464</v>
      </c>
      <c r="B204" s="44"/>
      <c r="C204" s="45"/>
      <c r="D204" s="45"/>
      <c r="E204" s="46" t="s">
        <v>460</v>
      </c>
      <c r="F204" s="45"/>
      <c r="G204" s="45"/>
      <c r="H204" s="45"/>
      <c r="I204" s="45"/>
      <c r="J204" s="47"/>
    </row>
    <row r="205" ht="150">
      <c r="A205" s="36" t="s">
        <v>465</v>
      </c>
      <c r="B205" s="44"/>
      <c r="C205" s="45"/>
      <c r="D205" s="45"/>
      <c r="E205" s="48" t="s">
        <v>13413</v>
      </c>
      <c r="F205" s="45"/>
      <c r="G205" s="45"/>
      <c r="H205" s="45"/>
      <c r="I205" s="45"/>
      <c r="J205" s="47"/>
    </row>
    <row r="206">
      <c r="A206" s="36" t="s">
        <v>467</v>
      </c>
      <c r="B206" s="44"/>
      <c r="C206" s="45"/>
      <c r="D206" s="45"/>
      <c r="E206" s="46" t="s">
        <v>460</v>
      </c>
      <c r="F206" s="45"/>
      <c r="G206" s="45"/>
      <c r="H206" s="45"/>
      <c r="I206" s="45"/>
      <c r="J206" s="47"/>
    </row>
    <row r="207">
      <c r="A207" s="36" t="s">
        <v>458</v>
      </c>
      <c r="B207" s="36">
        <v>49</v>
      </c>
      <c r="C207" s="37" t="s">
        <v>13414</v>
      </c>
      <c r="D207" s="36" t="s">
        <v>460</v>
      </c>
      <c r="E207" s="38" t="s">
        <v>13415</v>
      </c>
      <c r="F207" s="39" t="s">
        <v>492</v>
      </c>
      <c r="G207" s="40">
        <v>118.456</v>
      </c>
      <c r="H207" s="41">
        <v>0</v>
      </c>
      <c r="I207" s="42">
        <f>ROUND(G207*H207,P4)</f>
        <v>0</v>
      </c>
      <c r="J207" s="39" t="s">
        <v>2348</v>
      </c>
      <c r="O207" s="43">
        <f>I207*0.21</f>
        <v>0</v>
      </c>
      <c r="P207">
        <v>3</v>
      </c>
    </row>
    <row r="208">
      <c r="A208" s="36" t="s">
        <v>464</v>
      </c>
      <c r="B208" s="44"/>
      <c r="C208" s="45"/>
      <c r="D208" s="45"/>
      <c r="E208" s="46" t="s">
        <v>460</v>
      </c>
      <c r="F208" s="45"/>
      <c r="G208" s="45"/>
      <c r="H208" s="45"/>
      <c r="I208" s="45"/>
      <c r="J208" s="47"/>
    </row>
    <row r="209">
      <c r="A209" s="36" t="s">
        <v>465</v>
      </c>
      <c r="B209" s="44"/>
      <c r="C209" s="45"/>
      <c r="D209" s="45"/>
      <c r="E209" s="48" t="s">
        <v>13416</v>
      </c>
      <c r="F209" s="45"/>
      <c r="G209" s="45"/>
      <c r="H209" s="45"/>
      <c r="I209" s="45"/>
      <c r="J209" s="47"/>
    </row>
    <row r="210">
      <c r="A210" s="36" t="s">
        <v>467</v>
      </c>
      <c r="B210" s="44"/>
      <c r="C210" s="45"/>
      <c r="D210" s="45"/>
      <c r="E210" s="46" t="s">
        <v>460</v>
      </c>
      <c r="F210" s="45"/>
      <c r="G210" s="45"/>
      <c r="H210" s="45"/>
      <c r="I210" s="45"/>
      <c r="J210" s="47"/>
    </row>
    <row r="211" ht="30">
      <c r="A211" s="36" t="s">
        <v>458</v>
      </c>
      <c r="B211" s="36">
        <v>50</v>
      </c>
      <c r="C211" s="37" t="s">
        <v>13417</v>
      </c>
      <c r="D211" s="36" t="s">
        <v>460</v>
      </c>
      <c r="E211" s="38" t="s">
        <v>13418</v>
      </c>
      <c r="F211" s="39" t="s">
        <v>613</v>
      </c>
      <c r="G211" s="40">
        <v>1.6559999999999999</v>
      </c>
      <c r="H211" s="41">
        <v>0</v>
      </c>
      <c r="I211" s="42">
        <f>ROUND(G211*H211,P4)</f>
        <v>0</v>
      </c>
      <c r="J211" s="39" t="s">
        <v>2348</v>
      </c>
      <c r="O211" s="43">
        <f>I211*0.21</f>
        <v>0</v>
      </c>
      <c r="P211">
        <v>3</v>
      </c>
    </row>
    <row r="212">
      <c r="A212" s="36" t="s">
        <v>464</v>
      </c>
      <c r="B212" s="44"/>
      <c r="C212" s="45"/>
      <c r="D212" s="45"/>
      <c r="E212" s="46" t="s">
        <v>460</v>
      </c>
      <c r="F212" s="45"/>
      <c r="G212" s="45"/>
      <c r="H212" s="45"/>
      <c r="I212" s="45"/>
      <c r="J212" s="47"/>
    </row>
    <row r="213">
      <c r="A213" s="36" t="s">
        <v>465</v>
      </c>
      <c r="B213" s="44"/>
      <c r="C213" s="45"/>
      <c r="D213" s="45"/>
      <c r="E213" s="48" t="s">
        <v>13419</v>
      </c>
      <c r="F213" s="45"/>
      <c r="G213" s="45"/>
      <c r="H213" s="45"/>
      <c r="I213" s="45"/>
      <c r="J213" s="47"/>
    </row>
    <row r="214">
      <c r="A214" s="36" t="s">
        <v>467</v>
      </c>
      <c r="B214" s="44"/>
      <c r="C214" s="45"/>
      <c r="D214" s="45"/>
      <c r="E214" s="46" t="s">
        <v>460</v>
      </c>
      <c r="F214" s="45"/>
      <c r="G214" s="45"/>
      <c r="H214" s="45"/>
      <c r="I214" s="45"/>
      <c r="J214" s="47"/>
    </row>
    <row r="215">
      <c r="A215" s="36" t="s">
        <v>458</v>
      </c>
      <c r="B215" s="36">
        <v>51</v>
      </c>
      <c r="C215" s="37" t="s">
        <v>13044</v>
      </c>
      <c r="D215" s="36" t="s">
        <v>460</v>
      </c>
      <c r="E215" s="38" t="s">
        <v>13045</v>
      </c>
      <c r="F215" s="39" t="s">
        <v>743</v>
      </c>
      <c r="G215" s="40">
        <v>475</v>
      </c>
      <c r="H215" s="41">
        <v>0</v>
      </c>
      <c r="I215" s="42">
        <f>ROUND(G215*H215,P4)</f>
        <v>0</v>
      </c>
      <c r="J215" s="39" t="s">
        <v>2348</v>
      </c>
      <c r="O215" s="43">
        <f>I215*0.21</f>
        <v>0</v>
      </c>
      <c r="P215">
        <v>3</v>
      </c>
    </row>
    <row r="216">
      <c r="A216" s="36" t="s">
        <v>464</v>
      </c>
      <c r="B216" s="44"/>
      <c r="C216" s="45"/>
      <c r="D216" s="45"/>
      <c r="E216" s="46" t="s">
        <v>460</v>
      </c>
      <c r="F216" s="45"/>
      <c r="G216" s="45"/>
      <c r="H216" s="45"/>
      <c r="I216" s="45"/>
      <c r="J216" s="47"/>
    </row>
    <row r="217">
      <c r="A217" s="36" t="s">
        <v>465</v>
      </c>
      <c r="B217" s="44"/>
      <c r="C217" s="45"/>
      <c r="D217" s="45"/>
      <c r="E217" s="48" t="s">
        <v>13420</v>
      </c>
      <c r="F217" s="45"/>
      <c r="G217" s="45"/>
      <c r="H217" s="45"/>
      <c r="I217" s="45"/>
      <c r="J217" s="47"/>
    </row>
    <row r="218">
      <c r="A218" s="36" t="s">
        <v>467</v>
      </c>
      <c r="B218" s="44"/>
      <c r="C218" s="45"/>
      <c r="D218" s="45"/>
      <c r="E218" s="46" t="s">
        <v>460</v>
      </c>
      <c r="F218" s="45"/>
      <c r="G218" s="45"/>
      <c r="H218" s="45"/>
      <c r="I218" s="45"/>
      <c r="J218" s="47"/>
    </row>
    <row r="219" ht="30">
      <c r="A219" s="36" t="s">
        <v>458</v>
      </c>
      <c r="B219" s="36">
        <v>52</v>
      </c>
      <c r="C219" s="37" t="s">
        <v>13421</v>
      </c>
      <c r="D219" s="36" t="s">
        <v>460</v>
      </c>
      <c r="E219" s="38" t="s">
        <v>13422</v>
      </c>
      <c r="F219" s="39" t="s">
        <v>475</v>
      </c>
      <c r="G219" s="40">
        <v>27.5</v>
      </c>
      <c r="H219" s="41">
        <v>0</v>
      </c>
      <c r="I219" s="42">
        <f>ROUND(G219*H219,P4)</f>
        <v>0</v>
      </c>
      <c r="J219" s="39" t="s">
        <v>2348</v>
      </c>
      <c r="O219" s="43">
        <f>I219*0.21</f>
        <v>0</v>
      </c>
      <c r="P219">
        <v>3</v>
      </c>
    </row>
    <row r="220">
      <c r="A220" s="36" t="s">
        <v>464</v>
      </c>
      <c r="B220" s="44"/>
      <c r="C220" s="45"/>
      <c r="D220" s="45"/>
      <c r="E220" s="46" t="s">
        <v>460</v>
      </c>
      <c r="F220" s="45"/>
      <c r="G220" s="45"/>
      <c r="H220" s="45"/>
      <c r="I220" s="45"/>
      <c r="J220" s="47"/>
    </row>
    <row r="221" ht="60">
      <c r="A221" s="36" t="s">
        <v>465</v>
      </c>
      <c r="B221" s="44"/>
      <c r="C221" s="45"/>
      <c r="D221" s="45"/>
      <c r="E221" s="48" t="s">
        <v>13423</v>
      </c>
      <c r="F221" s="45"/>
      <c r="G221" s="45"/>
      <c r="H221" s="45"/>
      <c r="I221" s="45"/>
      <c r="J221" s="47"/>
    </row>
    <row r="222">
      <c r="A222" s="36" t="s">
        <v>467</v>
      </c>
      <c r="B222" s="44"/>
      <c r="C222" s="45"/>
      <c r="D222" s="45"/>
      <c r="E222" s="46" t="s">
        <v>460</v>
      </c>
      <c r="F222" s="45"/>
      <c r="G222" s="45"/>
      <c r="H222" s="45"/>
      <c r="I222" s="45"/>
      <c r="J222" s="47"/>
    </row>
    <row r="223" ht="30">
      <c r="A223" s="36" t="s">
        <v>458</v>
      </c>
      <c r="B223" s="36">
        <v>53</v>
      </c>
      <c r="C223" s="37" t="s">
        <v>12798</v>
      </c>
      <c r="D223" s="36" t="s">
        <v>460</v>
      </c>
      <c r="E223" s="38" t="s">
        <v>12799</v>
      </c>
      <c r="F223" s="39" t="s">
        <v>492</v>
      </c>
      <c r="G223" s="40">
        <v>215.67400000000001</v>
      </c>
      <c r="H223" s="41">
        <v>0</v>
      </c>
      <c r="I223" s="42">
        <f>ROUND(G223*H223,P4)</f>
        <v>0</v>
      </c>
      <c r="J223" s="39" t="s">
        <v>2348</v>
      </c>
      <c r="O223" s="43">
        <f>I223*0.21</f>
        <v>0</v>
      </c>
      <c r="P223">
        <v>3</v>
      </c>
    </row>
    <row r="224">
      <c r="A224" s="36" t="s">
        <v>464</v>
      </c>
      <c r="B224" s="44"/>
      <c r="C224" s="45"/>
      <c r="D224" s="45"/>
      <c r="E224" s="46" t="s">
        <v>460</v>
      </c>
      <c r="F224" s="45"/>
      <c r="G224" s="45"/>
      <c r="H224" s="45"/>
      <c r="I224" s="45"/>
      <c r="J224" s="47"/>
    </row>
    <row r="225" ht="285">
      <c r="A225" s="36" t="s">
        <v>465</v>
      </c>
      <c r="B225" s="44"/>
      <c r="C225" s="45"/>
      <c r="D225" s="45"/>
      <c r="E225" s="48" t="s">
        <v>13424</v>
      </c>
      <c r="F225" s="45"/>
      <c r="G225" s="45"/>
      <c r="H225" s="45"/>
      <c r="I225" s="45"/>
      <c r="J225" s="47"/>
    </row>
    <row r="226">
      <c r="A226" s="36" t="s">
        <v>467</v>
      </c>
      <c r="B226" s="44"/>
      <c r="C226" s="45"/>
      <c r="D226" s="45"/>
      <c r="E226" s="46" t="s">
        <v>460</v>
      </c>
      <c r="F226" s="45"/>
      <c r="G226" s="45"/>
      <c r="H226" s="45"/>
      <c r="I226" s="45"/>
      <c r="J226" s="47"/>
    </row>
    <row r="227" ht="30">
      <c r="A227" s="36" t="s">
        <v>458</v>
      </c>
      <c r="B227" s="36">
        <v>54</v>
      </c>
      <c r="C227" s="37" t="s">
        <v>12801</v>
      </c>
      <c r="D227" s="36" t="s">
        <v>460</v>
      </c>
      <c r="E227" s="38" t="s">
        <v>12802</v>
      </c>
      <c r="F227" s="39" t="s">
        <v>492</v>
      </c>
      <c r="G227" s="40">
        <v>215.67400000000001</v>
      </c>
      <c r="H227" s="41">
        <v>0</v>
      </c>
      <c r="I227" s="42">
        <f>ROUND(G227*H227,P4)</f>
        <v>0</v>
      </c>
      <c r="J227" s="39" t="s">
        <v>2348</v>
      </c>
      <c r="O227" s="43">
        <f>I227*0.21</f>
        <v>0</v>
      </c>
      <c r="P227">
        <v>3</v>
      </c>
    </row>
    <row r="228">
      <c r="A228" s="36" t="s">
        <v>464</v>
      </c>
      <c r="B228" s="44"/>
      <c r="C228" s="45"/>
      <c r="D228" s="45"/>
      <c r="E228" s="46" t="s">
        <v>460</v>
      </c>
      <c r="F228" s="45"/>
      <c r="G228" s="45"/>
      <c r="H228" s="45"/>
      <c r="I228" s="45"/>
      <c r="J228" s="47"/>
    </row>
    <row r="229">
      <c r="A229" s="36" t="s">
        <v>465</v>
      </c>
      <c r="B229" s="44"/>
      <c r="C229" s="45"/>
      <c r="D229" s="45"/>
      <c r="E229" s="48" t="s">
        <v>13425</v>
      </c>
      <c r="F229" s="45"/>
      <c r="G229" s="45"/>
      <c r="H229" s="45"/>
      <c r="I229" s="45"/>
      <c r="J229" s="47"/>
    </row>
    <row r="230">
      <c r="A230" s="36" t="s">
        <v>467</v>
      </c>
      <c r="B230" s="44"/>
      <c r="C230" s="45"/>
      <c r="D230" s="45"/>
      <c r="E230" s="46" t="s">
        <v>460</v>
      </c>
      <c r="F230" s="45"/>
      <c r="G230" s="45"/>
      <c r="H230" s="45"/>
      <c r="I230" s="45"/>
      <c r="J230" s="47"/>
    </row>
    <row r="231" ht="30">
      <c r="A231" s="36" t="s">
        <v>458</v>
      </c>
      <c r="B231" s="36">
        <v>55</v>
      </c>
      <c r="C231" s="37" t="s">
        <v>13426</v>
      </c>
      <c r="D231" s="36" t="s">
        <v>460</v>
      </c>
      <c r="E231" s="38" t="s">
        <v>13427</v>
      </c>
      <c r="F231" s="39" t="s">
        <v>751</v>
      </c>
      <c r="G231" s="40">
        <v>1</v>
      </c>
      <c r="H231" s="41">
        <v>0</v>
      </c>
      <c r="I231" s="42">
        <f>ROUND(G231*H231,P4)</f>
        <v>0</v>
      </c>
      <c r="J231" s="39" t="s">
        <v>463</v>
      </c>
      <c r="O231" s="43">
        <f>I231*0.21</f>
        <v>0</v>
      </c>
      <c r="P231">
        <v>3</v>
      </c>
    </row>
    <row r="232">
      <c r="A232" s="36" t="s">
        <v>464</v>
      </c>
      <c r="B232" s="44"/>
      <c r="C232" s="45"/>
      <c r="D232" s="45"/>
      <c r="E232" s="46" t="s">
        <v>460</v>
      </c>
      <c r="F232" s="45"/>
      <c r="G232" s="45"/>
      <c r="H232" s="45"/>
      <c r="I232" s="45"/>
      <c r="J232" s="47"/>
    </row>
    <row r="233">
      <c r="A233" s="36" t="s">
        <v>465</v>
      </c>
      <c r="B233" s="44"/>
      <c r="C233" s="45"/>
      <c r="D233" s="45"/>
      <c r="E233" s="48" t="s">
        <v>10201</v>
      </c>
      <c r="F233" s="45"/>
      <c r="G233" s="45"/>
      <c r="H233" s="45"/>
      <c r="I233" s="45"/>
      <c r="J233" s="47"/>
    </row>
    <row r="234">
      <c r="A234" s="36" t="s">
        <v>467</v>
      </c>
      <c r="B234" s="44"/>
      <c r="C234" s="45"/>
      <c r="D234" s="45"/>
      <c r="E234" s="46" t="s">
        <v>460</v>
      </c>
      <c r="F234" s="45"/>
      <c r="G234" s="45"/>
      <c r="H234" s="45"/>
      <c r="I234" s="45"/>
      <c r="J234" s="47"/>
    </row>
    <row r="235">
      <c r="A235" s="30" t="s">
        <v>455</v>
      </c>
      <c r="B235" s="31"/>
      <c r="C235" s="32" t="s">
        <v>2398</v>
      </c>
      <c r="D235" s="33"/>
      <c r="E235" s="30" t="s">
        <v>2399</v>
      </c>
      <c r="F235" s="33"/>
      <c r="G235" s="33"/>
      <c r="H235" s="33"/>
      <c r="I235" s="34">
        <f>SUMIFS(I236:I315,A236:A315,"P")</f>
        <v>0</v>
      </c>
      <c r="J235" s="35"/>
    </row>
    <row r="236">
      <c r="A236" s="36" t="s">
        <v>458</v>
      </c>
      <c r="B236" s="36">
        <v>56</v>
      </c>
      <c r="C236" s="37" t="s">
        <v>13428</v>
      </c>
      <c r="D236" s="36" t="s">
        <v>460</v>
      </c>
      <c r="E236" s="38" t="s">
        <v>13429</v>
      </c>
      <c r="F236" s="39" t="s">
        <v>492</v>
      </c>
      <c r="G236" s="40">
        <v>115</v>
      </c>
      <c r="H236" s="41">
        <v>0</v>
      </c>
      <c r="I236" s="42">
        <f>ROUND(G236*H236,P4)</f>
        <v>0</v>
      </c>
      <c r="J236" s="39" t="s">
        <v>2348</v>
      </c>
      <c r="O236" s="43">
        <f>I236*0.21</f>
        <v>0</v>
      </c>
      <c r="P236">
        <v>3</v>
      </c>
    </row>
    <row r="237">
      <c r="A237" s="36" t="s">
        <v>464</v>
      </c>
      <c r="B237" s="44"/>
      <c r="C237" s="45"/>
      <c r="D237" s="45"/>
      <c r="E237" s="46" t="s">
        <v>460</v>
      </c>
      <c r="F237" s="45"/>
      <c r="G237" s="45"/>
      <c r="H237" s="45"/>
      <c r="I237" s="45"/>
      <c r="J237" s="47"/>
    </row>
    <row r="238" ht="75">
      <c r="A238" s="36" t="s">
        <v>465</v>
      </c>
      <c r="B238" s="44"/>
      <c r="C238" s="45"/>
      <c r="D238" s="45"/>
      <c r="E238" s="48" t="s">
        <v>13430</v>
      </c>
      <c r="F238" s="45"/>
      <c r="G238" s="45"/>
      <c r="H238" s="45"/>
      <c r="I238" s="45"/>
      <c r="J238" s="47"/>
    </row>
    <row r="239">
      <c r="A239" s="36" t="s">
        <v>467</v>
      </c>
      <c r="B239" s="44"/>
      <c r="C239" s="45"/>
      <c r="D239" s="45"/>
      <c r="E239" s="46" t="s">
        <v>460</v>
      </c>
      <c r="F239" s="45"/>
      <c r="G239" s="45"/>
      <c r="H239" s="45"/>
      <c r="I239" s="45"/>
      <c r="J239" s="47"/>
    </row>
    <row r="240" ht="30">
      <c r="A240" s="36" t="s">
        <v>458</v>
      </c>
      <c r="B240" s="36">
        <v>57</v>
      </c>
      <c r="C240" s="37" t="s">
        <v>13431</v>
      </c>
      <c r="D240" s="36" t="s">
        <v>460</v>
      </c>
      <c r="E240" s="38" t="s">
        <v>13432</v>
      </c>
      <c r="F240" s="39" t="s">
        <v>492</v>
      </c>
      <c r="G240" s="40">
        <v>54.5</v>
      </c>
      <c r="H240" s="41">
        <v>0</v>
      </c>
      <c r="I240" s="42">
        <f>ROUND(G240*H240,P4)</f>
        <v>0</v>
      </c>
      <c r="J240" s="39" t="s">
        <v>2348</v>
      </c>
      <c r="O240" s="43">
        <f>I240*0.21</f>
        <v>0</v>
      </c>
      <c r="P240">
        <v>3</v>
      </c>
    </row>
    <row r="241">
      <c r="A241" s="36" t="s">
        <v>464</v>
      </c>
      <c r="B241" s="44"/>
      <c r="C241" s="45"/>
      <c r="D241" s="45"/>
      <c r="E241" s="46" t="s">
        <v>460</v>
      </c>
      <c r="F241" s="45"/>
      <c r="G241" s="45"/>
      <c r="H241" s="45"/>
      <c r="I241" s="45"/>
      <c r="J241" s="47"/>
    </row>
    <row r="242" ht="60">
      <c r="A242" s="36" t="s">
        <v>465</v>
      </c>
      <c r="B242" s="44"/>
      <c r="C242" s="45"/>
      <c r="D242" s="45"/>
      <c r="E242" s="48" t="s">
        <v>13433</v>
      </c>
      <c r="F242" s="45"/>
      <c r="G242" s="45"/>
      <c r="H242" s="45"/>
      <c r="I242" s="45"/>
      <c r="J242" s="47"/>
    </row>
    <row r="243">
      <c r="A243" s="36" t="s">
        <v>467</v>
      </c>
      <c r="B243" s="44"/>
      <c r="C243" s="45"/>
      <c r="D243" s="45"/>
      <c r="E243" s="46" t="s">
        <v>460</v>
      </c>
      <c r="F243" s="45"/>
      <c r="G243" s="45"/>
      <c r="H243" s="45"/>
      <c r="I243" s="45"/>
      <c r="J243" s="47"/>
    </row>
    <row r="244">
      <c r="A244" s="36" t="s">
        <v>458</v>
      </c>
      <c r="B244" s="36">
        <v>58</v>
      </c>
      <c r="C244" s="37" t="s">
        <v>13047</v>
      </c>
      <c r="D244" s="36" t="s">
        <v>460</v>
      </c>
      <c r="E244" s="38" t="s">
        <v>13048</v>
      </c>
      <c r="F244" s="39" t="s">
        <v>492</v>
      </c>
      <c r="G244" s="40">
        <v>125</v>
      </c>
      <c r="H244" s="41">
        <v>0</v>
      </c>
      <c r="I244" s="42">
        <f>ROUND(G244*H244,P4)</f>
        <v>0</v>
      </c>
      <c r="J244" s="39" t="s">
        <v>2348</v>
      </c>
      <c r="O244" s="43">
        <f>I244*0.21</f>
        <v>0</v>
      </c>
      <c r="P244">
        <v>3</v>
      </c>
    </row>
    <row r="245">
      <c r="A245" s="36" t="s">
        <v>464</v>
      </c>
      <c r="B245" s="44"/>
      <c r="C245" s="45"/>
      <c r="D245" s="45"/>
      <c r="E245" s="46" t="s">
        <v>460</v>
      </c>
      <c r="F245" s="45"/>
      <c r="G245" s="45"/>
      <c r="H245" s="45"/>
      <c r="I245" s="45"/>
      <c r="J245" s="47"/>
    </row>
    <row r="246" ht="75">
      <c r="A246" s="36" t="s">
        <v>465</v>
      </c>
      <c r="B246" s="44"/>
      <c r="C246" s="45"/>
      <c r="D246" s="45"/>
      <c r="E246" s="48" t="s">
        <v>13434</v>
      </c>
      <c r="F246" s="45"/>
      <c r="G246" s="45"/>
      <c r="H246" s="45"/>
      <c r="I246" s="45"/>
      <c r="J246" s="47"/>
    </row>
    <row r="247">
      <c r="A247" s="36" t="s">
        <v>467</v>
      </c>
      <c r="B247" s="44"/>
      <c r="C247" s="45"/>
      <c r="D247" s="45"/>
      <c r="E247" s="46" t="s">
        <v>460</v>
      </c>
      <c r="F247" s="45"/>
      <c r="G247" s="45"/>
      <c r="H247" s="45"/>
      <c r="I247" s="45"/>
      <c r="J247" s="47"/>
    </row>
    <row r="248">
      <c r="A248" s="36" t="s">
        <v>458</v>
      </c>
      <c r="B248" s="36">
        <v>59</v>
      </c>
      <c r="C248" s="37" t="s">
        <v>12812</v>
      </c>
      <c r="D248" s="36" t="s">
        <v>460</v>
      </c>
      <c r="E248" s="38" t="s">
        <v>12813</v>
      </c>
      <c r="F248" s="39" t="s">
        <v>475</v>
      </c>
      <c r="G248" s="40">
        <v>14.606999999999999</v>
      </c>
      <c r="H248" s="41">
        <v>0</v>
      </c>
      <c r="I248" s="42">
        <f>ROUND(G248*H248,P4)</f>
        <v>0</v>
      </c>
      <c r="J248" s="39" t="s">
        <v>2348</v>
      </c>
      <c r="O248" s="43">
        <f>I248*0.21</f>
        <v>0</v>
      </c>
      <c r="P248">
        <v>3</v>
      </c>
    </row>
    <row r="249">
      <c r="A249" s="36" t="s">
        <v>464</v>
      </c>
      <c r="B249" s="44"/>
      <c r="C249" s="45"/>
      <c r="D249" s="45"/>
      <c r="E249" s="46" t="s">
        <v>460</v>
      </c>
      <c r="F249" s="45"/>
      <c r="G249" s="45"/>
      <c r="H249" s="45"/>
      <c r="I249" s="45"/>
      <c r="J249" s="47"/>
    </row>
    <row r="250" ht="105">
      <c r="A250" s="36" t="s">
        <v>465</v>
      </c>
      <c r="B250" s="44"/>
      <c r="C250" s="45"/>
      <c r="D250" s="45"/>
      <c r="E250" s="48" t="s">
        <v>13435</v>
      </c>
      <c r="F250" s="45"/>
      <c r="G250" s="45"/>
      <c r="H250" s="45"/>
      <c r="I250" s="45"/>
      <c r="J250" s="47"/>
    </row>
    <row r="251">
      <c r="A251" s="36" t="s">
        <v>467</v>
      </c>
      <c r="B251" s="44"/>
      <c r="C251" s="45"/>
      <c r="D251" s="45"/>
      <c r="E251" s="46" t="s">
        <v>460</v>
      </c>
      <c r="F251" s="45"/>
      <c r="G251" s="45"/>
      <c r="H251" s="45"/>
      <c r="I251" s="45"/>
      <c r="J251" s="47"/>
    </row>
    <row r="252">
      <c r="A252" s="36" t="s">
        <v>458</v>
      </c>
      <c r="B252" s="36">
        <v>60</v>
      </c>
      <c r="C252" s="37" t="s">
        <v>13436</v>
      </c>
      <c r="D252" s="36" t="s">
        <v>460</v>
      </c>
      <c r="E252" s="38" t="s">
        <v>12813</v>
      </c>
      <c r="F252" s="39" t="s">
        <v>475</v>
      </c>
      <c r="G252" s="40">
        <v>317.60000000000002</v>
      </c>
      <c r="H252" s="41">
        <v>0</v>
      </c>
      <c r="I252" s="42">
        <f>ROUND(G252*H252,P4)</f>
        <v>0</v>
      </c>
      <c r="J252" s="39" t="s">
        <v>2348</v>
      </c>
      <c r="O252" s="43">
        <f>I252*0.21</f>
        <v>0</v>
      </c>
      <c r="P252">
        <v>3</v>
      </c>
    </row>
    <row r="253">
      <c r="A253" s="36" t="s">
        <v>464</v>
      </c>
      <c r="B253" s="44"/>
      <c r="C253" s="45"/>
      <c r="D253" s="45"/>
      <c r="E253" s="46" t="s">
        <v>460</v>
      </c>
      <c r="F253" s="45"/>
      <c r="G253" s="45"/>
      <c r="H253" s="45"/>
      <c r="I253" s="45"/>
      <c r="J253" s="47"/>
    </row>
    <row r="254" ht="45">
      <c r="A254" s="36" t="s">
        <v>465</v>
      </c>
      <c r="B254" s="44"/>
      <c r="C254" s="45"/>
      <c r="D254" s="45"/>
      <c r="E254" s="48" t="s">
        <v>13437</v>
      </c>
      <c r="F254" s="45"/>
      <c r="G254" s="45"/>
      <c r="H254" s="45"/>
      <c r="I254" s="45"/>
      <c r="J254" s="47"/>
    </row>
    <row r="255">
      <c r="A255" s="36" t="s">
        <v>467</v>
      </c>
      <c r="B255" s="44"/>
      <c r="C255" s="45"/>
      <c r="D255" s="45"/>
      <c r="E255" s="46" t="s">
        <v>460</v>
      </c>
      <c r="F255" s="45"/>
      <c r="G255" s="45"/>
      <c r="H255" s="45"/>
      <c r="I255" s="45"/>
      <c r="J255" s="47"/>
    </row>
    <row r="256" ht="30">
      <c r="A256" s="36" t="s">
        <v>458</v>
      </c>
      <c r="B256" s="36">
        <v>61</v>
      </c>
      <c r="C256" s="37" t="s">
        <v>13438</v>
      </c>
      <c r="D256" s="36" t="s">
        <v>460</v>
      </c>
      <c r="E256" s="38" t="s">
        <v>13439</v>
      </c>
      <c r="F256" s="39" t="s">
        <v>751</v>
      </c>
      <c r="G256" s="40">
        <v>8</v>
      </c>
      <c r="H256" s="41">
        <v>0</v>
      </c>
      <c r="I256" s="42">
        <f>ROUND(G256*H256,P4)</f>
        <v>0</v>
      </c>
      <c r="J256" s="39" t="s">
        <v>2348</v>
      </c>
      <c r="O256" s="43">
        <f>I256*0.21</f>
        <v>0</v>
      </c>
      <c r="P256">
        <v>3</v>
      </c>
    </row>
    <row r="257">
      <c r="A257" s="36" t="s">
        <v>464</v>
      </c>
      <c r="B257" s="44"/>
      <c r="C257" s="45"/>
      <c r="D257" s="45"/>
      <c r="E257" s="46" t="s">
        <v>460</v>
      </c>
      <c r="F257" s="45"/>
      <c r="G257" s="45"/>
      <c r="H257" s="45"/>
      <c r="I257" s="45"/>
      <c r="J257" s="47"/>
    </row>
    <row r="258">
      <c r="A258" s="36" t="s">
        <v>465</v>
      </c>
      <c r="B258" s="44"/>
      <c r="C258" s="45"/>
      <c r="D258" s="45"/>
      <c r="E258" s="48" t="s">
        <v>13440</v>
      </c>
      <c r="F258" s="45"/>
      <c r="G258" s="45"/>
      <c r="H258" s="45"/>
      <c r="I258" s="45"/>
      <c r="J258" s="47"/>
    </row>
    <row r="259">
      <c r="A259" s="36" t="s">
        <v>467</v>
      </c>
      <c r="B259" s="44"/>
      <c r="C259" s="45"/>
      <c r="D259" s="45"/>
      <c r="E259" s="46" t="s">
        <v>460</v>
      </c>
      <c r="F259" s="45"/>
      <c r="G259" s="45"/>
      <c r="H259" s="45"/>
      <c r="I259" s="45"/>
      <c r="J259" s="47"/>
    </row>
    <row r="260" ht="30">
      <c r="A260" s="36" t="s">
        <v>458</v>
      </c>
      <c r="B260" s="36">
        <v>62</v>
      </c>
      <c r="C260" s="37" t="s">
        <v>13441</v>
      </c>
      <c r="D260" s="36" t="s">
        <v>460</v>
      </c>
      <c r="E260" s="38" t="s">
        <v>13442</v>
      </c>
      <c r="F260" s="39" t="s">
        <v>751</v>
      </c>
      <c r="G260" s="40">
        <v>7</v>
      </c>
      <c r="H260" s="41">
        <v>0</v>
      </c>
      <c r="I260" s="42">
        <f>ROUND(G260*H260,P4)</f>
        <v>0</v>
      </c>
      <c r="J260" s="39" t="s">
        <v>2348</v>
      </c>
      <c r="O260" s="43">
        <f>I260*0.21</f>
        <v>0</v>
      </c>
      <c r="P260">
        <v>3</v>
      </c>
    </row>
    <row r="261">
      <c r="A261" s="36" t="s">
        <v>464</v>
      </c>
      <c r="B261" s="44"/>
      <c r="C261" s="45"/>
      <c r="D261" s="45"/>
      <c r="E261" s="46" t="s">
        <v>460</v>
      </c>
      <c r="F261" s="45"/>
      <c r="G261" s="45"/>
      <c r="H261" s="45"/>
      <c r="I261" s="45"/>
      <c r="J261" s="47"/>
    </row>
    <row r="262">
      <c r="A262" s="36" t="s">
        <v>465</v>
      </c>
      <c r="B262" s="44"/>
      <c r="C262" s="45"/>
      <c r="D262" s="45"/>
      <c r="E262" s="48" t="s">
        <v>12746</v>
      </c>
      <c r="F262" s="45"/>
      <c r="G262" s="45"/>
      <c r="H262" s="45"/>
      <c r="I262" s="45"/>
      <c r="J262" s="47"/>
    </row>
    <row r="263">
      <c r="A263" s="36" t="s">
        <v>467</v>
      </c>
      <c r="B263" s="44"/>
      <c r="C263" s="45"/>
      <c r="D263" s="45"/>
      <c r="E263" s="46" t="s">
        <v>460</v>
      </c>
      <c r="F263" s="45"/>
      <c r="G263" s="45"/>
      <c r="H263" s="45"/>
      <c r="I263" s="45"/>
      <c r="J263" s="47"/>
    </row>
    <row r="264" ht="30">
      <c r="A264" s="36" t="s">
        <v>458</v>
      </c>
      <c r="B264" s="36">
        <v>63</v>
      </c>
      <c r="C264" s="37" t="s">
        <v>12815</v>
      </c>
      <c r="D264" s="36" t="s">
        <v>460</v>
      </c>
      <c r="E264" s="38" t="s">
        <v>12816</v>
      </c>
      <c r="F264" s="39" t="s">
        <v>475</v>
      </c>
      <c r="G264" s="40">
        <v>4.609</v>
      </c>
      <c r="H264" s="41">
        <v>0</v>
      </c>
      <c r="I264" s="42">
        <f>ROUND(G264*H264,P4)</f>
        <v>0</v>
      </c>
      <c r="J264" s="39" t="s">
        <v>2348</v>
      </c>
      <c r="O264" s="43">
        <f>I264*0.21</f>
        <v>0</v>
      </c>
      <c r="P264">
        <v>3</v>
      </c>
    </row>
    <row r="265">
      <c r="A265" s="36" t="s">
        <v>464</v>
      </c>
      <c r="B265" s="44"/>
      <c r="C265" s="45"/>
      <c r="D265" s="45"/>
      <c r="E265" s="46" t="s">
        <v>460</v>
      </c>
      <c r="F265" s="45"/>
      <c r="G265" s="45"/>
      <c r="H265" s="45"/>
      <c r="I265" s="45"/>
      <c r="J265" s="47"/>
    </row>
    <row r="266" ht="75">
      <c r="A266" s="36" t="s">
        <v>465</v>
      </c>
      <c r="B266" s="44"/>
      <c r="C266" s="45"/>
      <c r="D266" s="45"/>
      <c r="E266" s="48" t="s">
        <v>13443</v>
      </c>
      <c r="F266" s="45"/>
      <c r="G266" s="45"/>
      <c r="H266" s="45"/>
      <c r="I266" s="45"/>
      <c r="J266" s="47"/>
    </row>
    <row r="267">
      <c r="A267" s="36" t="s">
        <v>467</v>
      </c>
      <c r="B267" s="44"/>
      <c r="C267" s="45"/>
      <c r="D267" s="45"/>
      <c r="E267" s="46" t="s">
        <v>460</v>
      </c>
      <c r="F267" s="45"/>
      <c r="G267" s="45"/>
      <c r="H267" s="45"/>
      <c r="I267" s="45"/>
      <c r="J267" s="47"/>
    </row>
    <row r="268" ht="30">
      <c r="A268" s="36" t="s">
        <v>458</v>
      </c>
      <c r="B268" s="36">
        <v>64</v>
      </c>
      <c r="C268" s="37" t="s">
        <v>13444</v>
      </c>
      <c r="D268" s="36" t="s">
        <v>460</v>
      </c>
      <c r="E268" s="38" t="s">
        <v>13445</v>
      </c>
      <c r="F268" s="39" t="s">
        <v>475</v>
      </c>
      <c r="G268" s="40">
        <v>0.28799999999999998</v>
      </c>
      <c r="H268" s="41">
        <v>0</v>
      </c>
      <c r="I268" s="42">
        <f>ROUND(G268*H268,P4)</f>
        <v>0</v>
      </c>
      <c r="J268" s="39" t="s">
        <v>2348</v>
      </c>
      <c r="O268" s="43">
        <f>I268*0.21</f>
        <v>0</v>
      </c>
      <c r="P268">
        <v>3</v>
      </c>
    </row>
    <row r="269">
      <c r="A269" s="36" t="s">
        <v>464</v>
      </c>
      <c r="B269" s="44"/>
      <c r="C269" s="45"/>
      <c r="D269" s="45"/>
      <c r="E269" s="46" t="s">
        <v>460</v>
      </c>
      <c r="F269" s="45"/>
      <c r="G269" s="45"/>
      <c r="H269" s="45"/>
      <c r="I269" s="45"/>
      <c r="J269" s="47"/>
    </row>
    <row r="270">
      <c r="A270" s="36" t="s">
        <v>465</v>
      </c>
      <c r="B270" s="44"/>
      <c r="C270" s="45"/>
      <c r="D270" s="45"/>
      <c r="E270" s="48" t="s">
        <v>13446</v>
      </c>
      <c r="F270" s="45"/>
      <c r="G270" s="45"/>
      <c r="H270" s="45"/>
      <c r="I270" s="45"/>
      <c r="J270" s="47"/>
    </row>
    <row r="271">
      <c r="A271" s="36" t="s">
        <v>467</v>
      </c>
      <c r="B271" s="44"/>
      <c r="C271" s="45"/>
      <c r="D271" s="45"/>
      <c r="E271" s="46" t="s">
        <v>460</v>
      </c>
      <c r="F271" s="45"/>
      <c r="G271" s="45"/>
      <c r="H271" s="45"/>
      <c r="I271" s="45"/>
      <c r="J271" s="47"/>
    </row>
    <row r="272" ht="30">
      <c r="A272" s="36" t="s">
        <v>458</v>
      </c>
      <c r="B272" s="36">
        <v>65</v>
      </c>
      <c r="C272" s="37" t="s">
        <v>12824</v>
      </c>
      <c r="D272" s="36" t="s">
        <v>460</v>
      </c>
      <c r="E272" s="38" t="s">
        <v>12825</v>
      </c>
      <c r="F272" s="39" t="s">
        <v>492</v>
      </c>
      <c r="G272" s="40">
        <v>11.518000000000001</v>
      </c>
      <c r="H272" s="41">
        <v>0</v>
      </c>
      <c r="I272" s="42">
        <f>ROUND(G272*H272,P4)</f>
        <v>0</v>
      </c>
      <c r="J272" s="39" t="s">
        <v>2348</v>
      </c>
      <c r="O272" s="43">
        <f>I272*0.21</f>
        <v>0</v>
      </c>
      <c r="P272">
        <v>3</v>
      </c>
    </row>
    <row r="273">
      <c r="A273" s="36" t="s">
        <v>464</v>
      </c>
      <c r="B273" s="44"/>
      <c r="C273" s="45"/>
      <c r="D273" s="45"/>
      <c r="E273" s="46" t="s">
        <v>460</v>
      </c>
      <c r="F273" s="45"/>
      <c r="G273" s="45"/>
      <c r="H273" s="45"/>
      <c r="I273" s="45"/>
      <c r="J273" s="47"/>
    </row>
    <row r="274" ht="75">
      <c r="A274" s="36" t="s">
        <v>465</v>
      </c>
      <c r="B274" s="44"/>
      <c r="C274" s="45"/>
      <c r="D274" s="45"/>
      <c r="E274" s="48" t="s">
        <v>13447</v>
      </c>
      <c r="F274" s="45"/>
      <c r="G274" s="45"/>
      <c r="H274" s="45"/>
      <c r="I274" s="45"/>
      <c r="J274" s="47"/>
    </row>
    <row r="275">
      <c r="A275" s="36" t="s">
        <v>467</v>
      </c>
      <c r="B275" s="44"/>
      <c r="C275" s="45"/>
      <c r="D275" s="45"/>
      <c r="E275" s="46" t="s">
        <v>460</v>
      </c>
      <c r="F275" s="45"/>
      <c r="G275" s="45"/>
      <c r="H275" s="45"/>
      <c r="I275" s="45"/>
      <c r="J275" s="47"/>
    </row>
    <row r="276">
      <c r="A276" s="36" t="s">
        <v>458</v>
      </c>
      <c r="B276" s="36">
        <v>66</v>
      </c>
      <c r="C276" s="37" t="s">
        <v>12830</v>
      </c>
      <c r="D276" s="36" t="s">
        <v>460</v>
      </c>
      <c r="E276" s="38" t="s">
        <v>12831</v>
      </c>
      <c r="F276" s="39" t="s">
        <v>492</v>
      </c>
      <c r="G276" s="40">
        <v>3.3599999999999999</v>
      </c>
      <c r="H276" s="41">
        <v>0</v>
      </c>
      <c r="I276" s="42">
        <f>ROUND(G276*H276,P4)</f>
        <v>0</v>
      </c>
      <c r="J276" s="39" t="s">
        <v>2348</v>
      </c>
      <c r="O276" s="43">
        <f>I276*0.21</f>
        <v>0</v>
      </c>
      <c r="P276">
        <v>3</v>
      </c>
    </row>
    <row r="277">
      <c r="A277" s="36" t="s">
        <v>464</v>
      </c>
      <c r="B277" s="44"/>
      <c r="C277" s="45"/>
      <c r="D277" s="45"/>
      <c r="E277" s="46" t="s">
        <v>460</v>
      </c>
      <c r="F277" s="45"/>
      <c r="G277" s="45"/>
      <c r="H277" s="45"/>
      <c r="I277" s="45"/>
      <c r="J277" s="47"/>
    </row>
    <row r="278">
      <c r="A278" s="36" t="s">
        <v>465</v>
      </c>
      <c r="B278" s="44"/>
      <c r="C278" s="45"/>
      <c r="D278" s="45"/>
      <c r="E278" s="48" t="s">
        <v>13448</v>
      </c>
      <c r="F278" s="45"/>
      <c r="G278" s="45"/>
      <c r="H278" s="45"/>
      <c r="I278" s="45"/>
      <c r="J278" s="47"/>
    </row>
    <row r="279">
      <c r="A279" s="36" t="s">
        <v>467</v>
      </c>
      <c r="B279" s="44"/>
      <c r="C279" s="45"/>
      <c r="D279" s="45"/>
      <c r="E279" s="46" t="s">
        <v>460</v>
      </c>
      <c r="F279" s="45"/>
      <c r="G279" s="45"/>
      <c r="H279" s="45"/>
      <c r="I279" s="45"/>
      <c r="J279" s="47"/>
    </row>
    <row r="280" ht="30">
      <c r="A280" s="36" t="s">
        <v>458</v>
      </c>
      <c r="B280" s="36">
        <v>67</v>
      </c>
      <c r="C280" s="37" t="s">
        <v>13449</v>
      </c>
      <c r="D280" s="36" t="s">
        <v>460</v>
      </c>
      <c r="E280" s="38" t="s">
        <v>13450</v>
      </c>
      <c r="F280" s="39" t="s">
        <v>475</v>
      </c>
      <c r="G280" s="40">
        <v>16.199999999999999</v>
      </c>
      <c r="H280" s="41">
        <v>0</v>
      </c>
      <c r="I280" s="42">
        <f>ROUND(G280*H280,P4)</f>
        <v>0</v>
      </c>
      <c r="J280" s="39" t="s">
        <v>2348</v>
      </c>
      <c r="O280" s="43">
        <f>I280*0.21</f>
        <v>0</v>
      </c>
      <c r="P280">
        <v>3</v>
      </c>
    </row>
    <row r="281">
      <c r="A281" s="36" t="s">
        <v>464</v>
      </c>
      <c r="B281" s="44"/>
      <c r="C281" s="45"/>
      <c r="D281" s="45"/>
      <c r="E281" s="46" t="s">
        <v>460</v>
      </c>
      <c r="F281" s="45"/>
      <c r="G281" s="45"/>
      <c r="H281" s="45"/>
      <c r="I281" s="45"/>
      <c r="J281" s="47"/>
    </row>
    <row r="282" ht="30">
      <c r="A282" s="36" t="s">
        <v>465</v>
      </c>
      <c r="B282" s="44"/>
      <c r="C282" s="45"/>
      <c r="D282" s="45"/>
      <c r="E282" s="48" t="s">
        <v>13451</v>
      </c>
      <c r="F282" s="45"/>
      <c r="G282" s="45"/>
      <c r="H282" s="45"/>
      <c r="I282" s="45"/>
      <c r="J282" s="47"/>
    </row>
    <row r="283">
      <c r="A283" s="36" t="s">
        <v>467</v>
      </c>
      <c r="B283" s="44"/>
      <c r="C283" s="45"/>
      <c r="D283" s="45"/>
      <c r="E283" s="46" t="s">
        <v>460</v>
      </c>
      <c r="F283" s="45"/>
      <c r="G283" s="45"/>
      <c r="H283" s="45"/>
      <c r="I283" s="45"/>
      <c r="J283" s="47"/>
    </row>
    <row r="284">
      <c r="A284" s="36" t="s">
        <v>458</v>
      </c>
      <c r="B284" s="36">
        <v>68</v>
      </c>
      <c r="C284" s="37" t="s">
        <v>13452</v>
      </c>
      <c r="D284" s="36" t="s">
        <v>460</v>
      </c>
      <c r="E284" s="38" t="s">
        <v>13453</v>
      </c>
      <c r="F284" s="39" t="s">
        <v>475</v>
      </c>
      <c r="G284" s="40">
        <v>22.199999999999999</v>
      </c>
      <c r="H284" s="41">
        <v>0</v>
      </c>
      <c r="I284" s="42">
        <f>ROUND(G284*H284,P4)</f>
        <v>0</v>
      </c>
      <c r="J284" s="39" t="s">
        <v>2348</v>
      </c>
      <c r="O284" s="43">
        <f>I284*0.21</f>
        <v>0</v>
      </c>
      <c r="P284">
        <v>3</v>
      </c>
    </row>
    <row r="285">
      <c r="A285" s="36" t="s">
        <v>464</v>
      </c>
      <c r="B285" s="44"/>
      <c r="C285" s="45"/>
      <c r="D285" s="45"/>
      <c r="E285" s="46" t="s">
        <v>460</v>
      </c>
      <c r="F285" s="45"/>
      <c r="G285" s="45"/>
      <c r="H285" s="45"/>
      <c r="I285" s="45"/>
      <c r="J285" s="47"/>
    </row>
    <row r="286" ht="60">
      <c r="A286" s="36" t="s">
        <v>465</v>
      </c>
      <c r="B286" s="44"/>
      <c r="C286" s="45"/>
      <c r="D286" s="45"/>
      <c r="E286" s="48" t="s">
        <v>13454</v>
      </c>
      <c r="F286" s="45"/>
      <c r="G286" s="45"/>
      <c r="H286" s="45"/>
      <c r="I286" s="45"/>
      <c r="J286" s="47"/>
    </row>
    <row r="287">
      <c r="A287" s="36" t="s">
        <v>467</v>
      </c>
      <c r="B287" s="44"/>
      <c r="C287" s="45"/>
      <c r="D287" s="45"/>
      <c r="E287" s="46" t="s">
        <v>460</v>
      </c>
      <c r="F287" s="45"/>
      <c r="G287" s="45"/>
      <c r="H287" s="45"/>
      <c r="I287" s="45"/>
      <c r="J287" s="47"/>
    </row>
    <row r="288" ht="30">
      <c r="A288" s="36" t="s">
        <v>458</v>
      </c>
      <c r="B288" s="36">
        <v>69</v>
      </c>
      <c r="C288" s="37" t="s">
        <v>13455</v>
      </c>
      <c r="D288" s="36" t="s">
        <v>460</v>
      </c>
      <c r="E288" s="38" t="s">
        <v>13456</v>
      </c>
      <c r="F288" s="39" t="s">
        <v>475</v>
      </c>
      <c r="G288" s="40">
        <v>1</v>
      </c>
      <c r="H288" s="41">
        <v>0</v>
      </c>
      <c r="I288" s="42">
        <f>ROUND(G288*H288,P4)</f>
        <v>0</v>
      </c>
      <c r="J288" s="39" t="s">
        <v>2348</v>
      </c>
      <c r="O288" s="43">
        <f>I288*0.21</f>
        <v>0</v>
      </c>
      <c r="P288">
        <v>3</v>
      </c>
    </row>
    <row r="289">
      <c r="A289" s="36" t="s">
        <v>464</v>
      </c>
      <c r="B289" s="44"/>
      <c r="C289" s="45"/>
      <c r="D289" s="45"/>
      <c r="E289" s="46" t="s">
        <v>460</v>
      </c>
      <c r="F289" s="45"/>
      <c r="G289" s="45"/>
      <c r="H289" s="45"/>
      <c r="I289" s="45"/>
      <c r="J289" s="47"/>
    </row>
    <row r="290" ht="60">
      <c r="A290" s="36" t="s">
        <v>465</v>
      </c>
      <c r="B290" s="44"/>
      <c r="C290" s="45"/>
      <c r="D290" s="45"/>
      <c r="E290" s="48" t="s">
        <v>13457</v>
      </c>
      <c r="F290" s="45"/>
      <c r="G290" s="45"/>
      <c r="H290" s="45"/>
      <c r="I290" s="45"/>
      <c r="J290" s="47"/>
    </row>
    <row r="291">
      <c r="A291" s="36" t="s">
        <v>467</v>
      </c>
      <c r="B291" s="44"/>
      <c r="C291" s="45"/>
      <c r="D291" s="45"/>
      <c r="E291" s="46" t="s">
        <v>460</v>
      </c>
      <c r="F291" s="45"/>
      <c r="G291" s="45"/>
      <c r="H291" s="45"/>
      <c r="I291" s="45"/>
      <c r="J291" s="47"/>
    </row>
    <row r="292" ht="30">
      <c r="A292" s="36" t="s">
        <v>458</v>
      </c>
      <c r="B292" s="36">
        <v>70</v>
      </c>
      <c r="C292" s="37" t="s">
        <v>13458</v>
      </c>
      <c r="D292" s="36" t="s">
        <v>460</v>
      </c>
      <c r="E292" s="38" t="s">
        <v>13459</v>
      </c>
      <c r="F292" s="39" t="s">
        <v>475</v>
      </c>
      <c r="G292" s="40">
        <v>20.5</v>
      </c>
      <c r="H292" s="41">
        <v>0</v>
      </c>
      <c r="I292" s="42">
        <f>ROUND(G292*H292,P4)</f>
        <v>0</v>
      </c>
      <c r="J292" s="39" t="s">
        <v>2348</v>
      </c>
      <c r="O292" s="43">
        <f>I292*0.21</f>
        <v>0</v>
      </c>
      <c r="P292">
        <v>3</v>
      </c>
    </row>
    <row r="293">
      <c r="A293" s="36" t="s">
        <v>464</v>
      </c>
      <c r="B293" s="44"/>
      <c r="C293" s="45"/>
      <c r="D293" s="45"/>
      <c r="E293" s="46" t="s">
        <v>460</v>
      </c>
      <c r="F293" s="45"/>
      <c r="G293" s="45"/>
      <c r="H293" s="45"/>
      <c r="I293" s="45"/>
      <c r="J293" s="47"/>
    </row>
    <row r="294" ht="30">
      <c r="A294" s="36" t="s">
        <v>465</v>
      </c>
      <c r="B294" s="44"/>
      <c r="C294" s="45"/>
      <c r="D294" s="45"/>
      <c r="E294" s="48" t="s">
        <v>13460</v>
      </c>
      <c r="F294" s="45"/>
      <c r="G294" s="45"/>
      <c r="H294" s="45"/>
      <c r="I294" s="45"/>
      <c r="J294" s="47"/>
    </row>
    <row r="295">
      <c r="A295" s="36" t="s">
        <v>467</v>
      </c>
      <c r="B295" s="44"/>
      <c r="C295" s="45"/>
      <c r="D295" s="45"/>
      <c r="E295" s="46" t="s">
        <v>460</v>
      </c>
      <c r="F295" s="45"/>
      <c r="G295" s="45"/>
      <c r="H295" s="45"/>
      <c r="I295" s="45"/>
      <c r="J295" s="47"/>
    </row>
    <row r="296" ht="30">
      <c r="A296" s="36" t="s">
        <v>458</v>
      </c>
      <c r="B296" s="36">
        <v>71</v>
      </c>
      <c r="C296" s="37" t="s">
        <v>13305</v>
      </c>
      <c r="D296" s="36" t="s">
        <v>460</v>
      </c>
      <c r="E296" s="38" t="s">
        <v>13306</v>
      </c>
      <c r="F296" s="39" t="s">
        <v>492</v>
      </c>
      <c r="G296" s="40">
        <v>54.5</v>
      </c>
      <c r="H296" s="41">
        <v>0</v>
      </c>
      <c r="I296" s="42">
        <f>ROUND(G296*H296,P4)</f>
        <v>0</v>
      </c>
      <c r="J296" s="39" t="s">
        <v>2348</v>
      </c>
      <c r="O296" s="43">
        <f>I296*0.21</f>
        <v>0</v>
      </c>
      <c r="P296">
        <v>3</v>
      </c>
    </row>
    <row r="297">
      <c r="A297" s="36" t="s">
        <v>464</v>
      </c>
      <c r="B297" s="44"/>
      <c r="C297" s="45"/>
      <c r="D297" s="45"/>
      <c r="E297" s="46" t="s">
        <v>460</v>
      </c>
      <c r="F297" s="45"/>
      <c r="G297" s="45"/>
      <c r="H297" s="45"/>
      <c r="I297" s="45"/>
      <c r="J297" s="47"/>
    </row>
    <row r="298" ht="60">
      <c r="A298" s="36" t="s">
        <v>465</v>
      </c>
      <c r="B298" s="44"/>
      <c r="C298" s="45"/>
      <c r="D298" s="45"/>
      <c r="E298" s="48" t="s">
        <v>13433</v>
      </c>
      <c r="F298" s="45"/>
      <c r="G298" s="45"/>
      <c r="H298" s="45"/>
      <c r="I298" s="45"/>
      <c r="J298" s="47"/>
    </row>
    <row r="299">
      <c r="A299" s="36" t="s">
        <v>467</v>
      </c>
      <c r="B299" s="44"/>
      <c r="C299" s="45"/>
      <c r="D299" s="45"/>
      <c r="E299" s="46" t="s">
        <v>460</v>
      </c>
      <c r="F299" s="45"/>
      <c r="G299" s="45"/>
      <c r="H299" s="45"/>
      <c r="I299" s="45"/>
      <c r="J299" s="47"/>
    </row>
    <row r="300" ht="30">
      <c r="A300" s="36" t="s">
        <v>458</v>
      </c>
      <c r="B300" s="36">
        <v>72</v>
      </c>
      <c r="C300" s="37" t="s">
        <v>13461</v>
      </c>
      <c r="D300" s="36" t="s">
        <v>460</v>
      </c>
      <c r="E300" s="38" t="s">
        <v>13306</v>
      </c>
      <c r="F300" s="39" t="s">
        <v>492</v>
      </c>
      <c r="G300" s="40">
        <v>82</v>
      </c>
      <c r="H300" s="41">
        <v>0</v>
      </c>
      <c r="I300" s="42">
        <f>ROUND(G300*H300,P4)</f>
        <v>0</v>
      </c>
      <c r="J300" s="39" t="s">
        <v>2348</v>
      </c>
      <c r="O300" s="43">
        <f>I300*0.21</f>
        <v>0</v>
      </c>
      <c r="P300">
        <v>3</v>
      </c>
    </row>
    <row r="301">
      <c r="A301" s="36" t="s">
        <v>464</v>
      </c>
      <c r="B301" s="44"/>
      <c r="C301" s="45"/>
      <c r="D301" s="45"/>
      <c r="E301" s="46" t="s">
        <v>460</v>
      </c>
      <c r="F301" s="45"/>
      <c r="G301" s="45"/>
      <c r="H301" s="45"/>
      <c r="I301" s="45"/>
      <c r="J301" s="47"/>
    </row>
    <row r="302" ht="75">
      <c r="A302" s="36" t="s">
        <v>465</v>
      </c>
      <c r="B302" s="44"/>
      <c r="C302" s="45"/>
      <c r="D302" s="45"/>
      <c r="E302" s="48" t="s">
        <v>13462</v>
      </c>
      <c r="F302" s="45"/>
      <c r="G302" s="45"/>
      <c r="H302" s="45"/>
      <c r="I302" s="45"/>
      <c r="J302" s="47"/>
    </row>
    <row r="303">
      <c r="A303" s="36" t="s">
        <v>467</v>
      </c>
      <c r="B303" s="44"/>
      <c r="C303" s="45"/>
      <c r="D303" s="45"/>
      <c r="E303" s="46" t="s">
        <v>460</v>
      </c>
      <c r="F303" s="45"/>
      <c r="G303" s="45"/>
      <c r="H303" s="45"/>
      <c r="I303" s="45"/>
      <c r="J303" s="47"/>
    </row>
    <row r="304">
      <c r="A304" s="36" t="s">
        <v>458</v>
      </c>
      <c r="B304" s="36">
        <v>73</v>
      </c>
      <c r="C304" s="37" t="s">
        <v>13463</v>
      </c>
      <c r="D304" s="36" t="s">
        <v>460</v>
      </c>
      <c r="E304" s="38" t="s">
        <v>13464</v>
      </c>
      <c r="F304" s="39" t="s">
        <v>751</v>
      </c>
      <c r="G304" s="40">
        <v>3</v>
      </c>
      <c r="H304" s="41">
        <v>0</v>
      </c>
      <c r="I304" s="42">
        <f>ROUND(G304*H304,P4)</f>
        <v>0</v>
      </c>
      <c r="J304" s="39" t="s">
        <v>2348</v>
      </c>
      <c r="O304" s="43">
        <f>I304*0.21</f>
        <v>0</v>
      </c>
      <c r="P304">
        <v>3</v>
      </c>
    </row>
    <row r="305">
      <c r="A305" s="36" t="s">
        <v>464</v>
      </c>
      <c r="B305" s="44"/>
      <c r="C305" s="45"/>
      <c r="D305" s="45"/>
      <c r="E305" s="46" t="s">
        <v>460</v>
      </c>
      <c r="F305" s="45"/>
      <c r="G305" s="45"/>
      <c r="H305" s="45"/>
      <c r="I305" s="45"/>
      <c r="J305" s="47"/>
    </row>
    <row r="306">
      <c r="A306" s="36" t="s">
        <v>465</v>
      </c>
      <c r="B306" s="44"/>
      <c r="C306" s="45"/>
      <c r="D306" s="45"/>
      <c r="E306" s="48" t="s">
        <v>12390</v>
      </c>
      <c r="F306" s="45"/>
      <c r="G306" s="45"/>
      <c r="H306" s="45"/>
      <c r="I306" s="45"/>
      <c r="J306" s="47"/>
    </row>
    <row r="307">
      <c r="A307" s="36" t="s">
        <v>467</v>
      </c>
      <c r="B307" s="44"/>
      <c r="C307" s="45"/>
      <c r="D307" s="45"/>
      <c r="E307" s="46" t="s">
        <v>460</v>
      </c>
      <c r="F307" s="45"/>
      <c r="G307" s="45"/>
      <c r="H307" s="45"/>
      <c r="I307" s="45"/>
      <c r="J307" s="47"/>
    </row>
    <row r="308">
      <c r="A308" s="36" t="s">
        <v>458</v>
      </c>
      <c r="B308" s="36">
        <v>74</v>
      </c>
      <c r="C308" s="37" t="s">
        <v>13465</v>
      </c>
      <c r="D308" s="36" t="s">
        <v>460</v>
      </c>
      <c r="E308" s="38" t="s">
        <v>13466</v>
      </c>
      <c r="F308" s="39" t="s">
        <v>751</v>
      </c>
      <c r="G308" s="40">
        <v>5</v>
      </c>
      <c r="H308" s="41">
        <v>0</v>
      </c>
      <c r="I308" s="42">
        <f>ROUND(G308*H308,P4)</f>
        <v>0</v>
      </c>
      <c r="J308" s="39" t="s">
        <v>2348</v>
      </c>
      <c r="O308" s="43">
        <f>I308*0.21</f>
        <v>0</v>
      </c>
      <c r="P308">
        <v>3</v>
      </c>
    </row>
    <row r="309">
      <c r="A309" s="36" t="s">
        <v>464</v>
      </c>
      <c r="B309" s="44"/>
      <c r="C309" s="45"/>
      <c r="D309" s="45"/>
      <c r="E309" s="46" t="s">
        <v>460</v>
      </c>
      <c r="F309" s="45"/>
      <c r="G309" s="45"/>
      <c r="H309" s="45"/>
      <c r="I309" s="45"/>
      <c r="J309" s="47"/>
    </row>
    <row r="310">
      <c r="A310" s="36" t="s">
        <v>465</v>
      </c>
      <c r="B310" s="44"/>
      <c r="C310" s="45"/>
      <c r="D310" s="45"/>
      <c r="E310" s="48" t="s">
        <v>12358</v>
      </c>
      <c r="F310" s="45"/>
      <c r="G310" s="45"/>
      <c r="H310" s="45"/>
      <c r="I310" s="45"/>
      <c r="J310" s="47"/>
    </row>
    <row r="311">
      <c r="A311" s="36" t="s">
        <v>467</v>
      </c>
      <c r="B311" s="44"/>
      <c r="C311" s="45"/>
      <c r="D311" s="45"/>
      <c r="E311" s="46" t="s">
        <v>460</v>
      </c>
      <c r="F311" s="45"/>
      <c r="G311" s="45"/>
      <c r="H311" s="45"/>
      <c r="I311" s="45"/>
      <c r="J311" s="47"/>
    </row>
    <row r="312">
      <c r="A312" s="36" t="s">
        <v>458</v>
      </c>
      <c r="B312" s="36">
        <v>75</v>
      </c>
      <c r="C312" s="37" t="s">
        <v>13467</v>
      </c>
      <c r="D312" s="36" t="s">
        <v>460</v>
      </c>
      <c r="E312" s="38" t="s">
        <v>13468</v>
      </c>
      <c r="F312" s="39" t="s">
        <v>751</v>
      </c>
      <c r="G312" s="40">
        <v>7</v>
      </c>
      <c r="H312" s="41">
        <v>0</v>
      </c>
      <c r="I312" s="42">
        <f>ROUND(G312*H312,P4)</f>
        <v>0</v>
      </c>
      <c r="J312" s="39" t="s">
        <v>2348</v>
      </c>
      <c r="O312" s="43">
        <f>I312*0.21</f>
        <v>0</v>
      </c>
      <c r="P312">
        <v>3</v>
      </c>
    </row>
    <row r="313">
      <c r="A313" s="36" t="s">
        <v>464</v>
      </c>
      <c r="B313" s="44"/>
      <c r="C313" s="45"/>
      <c r="D313" s="45"/>
      <c r="E313" s="46" t="s">
        <v>460</v>
      </c>
      <c r="F313" s="45"/>
      <c r="G313" s="45"/>
      <c r="H313" s="45"/>
      <c r="I313" s="45"/>
      <c r="J313" s="47"/>
    </row>
    <row r="314">
      <c r="A314" s="36" t="s">
        <v>465</v>
      </c>
      <c r="B314" s="44"/>
      <c r="C314" s="45"/>
      <c r="D314" s="45"/>
      <c r="E314" s="48" t="s">
        <v>12746</v>
      </c>
      <c r="F314" s="45"/>
      <c r="G314" s="45"/>
      <c r="H314" s="45"/>
      <c r="I314" s="45"/>
      <c r="J314" s="47"/>
    </row>
    <row r="315">
      <c r="A315" s="36" t="s">
        <v>467</v>
      </c>
      <c r="B315" s="44"/>
      <c r="C315" s="45"/>
      <c r="D315" s="45"/>
      <c r="E315" s="46" t="s">
        <v>460</v>
      </c>
      <c r="F315" s="45"/>
      <c r="G315" s="45"/>
      <c r="H315" s="45"/>
      <c r="I315" s="45"/>
      <c r="J315" s="47"/>
    </row>
    <row r="316">
      <c r="A316" s="30" t="s">
        <v>455</v>
      </c>
      <c r="B316" s="31"/>
      <c r="C316" s="32" t="s">
        <v>5958</v>
      </c>
      <c r="D316" s="33"/>
      <c r="E316" s="30" t="s">
        <v>5959</v>
      </c>
      <c r="F316" s="33"/>
      <c r="G316" s="33"/>
      <c r="H316" s="33"/>
      <c r="I316" s="34">
        <f>SUMIFS(I317:I332,A317:A332,"P")</f>
        <v>0</v>
      </c>
      <c r="J316" s="35"/>
    </row>
    <row r="317">
      <c r="A317" s="36" t="s">
        <v>458</v>
      </c>
      <c r="B317" s="36">
        <v>76</v>
      </c>
      <c r="C317" s="37" t="s">
        <v>13469</v>
      </c>
      <c r="D317" s="36" t="s">
        <v>460</v>
      </c>
      <c r="E317" s="38" t="s">
        <v>13470</v>
      </c>
      <c r="F317" s="39" t="s">
        <v>743</v>
      </c>
      <c r="G317" s="40">
        <v>16.800000000000001</v>
      </c>
      <c r="H317" s="41">
        <v>0</v>
      </c>
      <c r="I317" s="42">
        <f>ROUND(G317*H317,P4)</f>
        <v>0</v>
      </c>
      <c r="J317" s="39" t="s">
        <v>2348</v>
      </c>
      <c r="O317" s="43">
        <f>I317*0.21</f>
        <v>0</v>
      </c>
      <c r="P317">
        <v>3</v>
      </c>
    </row>
    <row r="318">
      <c r="A318" s="36" t="s">
        <v>464</v>
      </c>
      <c r="B318" s="44"/>
      <c r="C318" s="45"/>
      <c r="D318" s="45"/>
      <c r="E318" s="46" t="s">
        <v>460</v>
      </c>
      <c r="F318" s="45"/>
      <c r="G318" s="45"/>
      <c r="H318" s="45"/>
      <c r="I318" s="45"/>
      <c r="J318" s="47"/>
    </row>
    <row r="319">
      <c r="A319" s="36" t="s">
        <v>465</v>
      </c>
      <c r="B319" s="44"/>
      <c r="C319" s="45"/>
      <c r="D319" s="45"/>
      <c r="E319" s="48" t="s">
        <v>13471</v>
      </c>
      <c r="F319" s="45"/>
      <c r="G319" s="45"/>
      <c r="H319" s="45"/>
      <c r="I319" s="45"/>
      <c r="J319" s="47"/>
    </row>
    <row r="320">
      <c r="A320" s="36" t="s">
        <v>467</v>
      </c>
      <c r="B320" s="44"/>
      <c r="C320" s="45"/>
      <c r="D320" s="45"/>
      <c r="E320" s="46" t="s">
        <v>460</v>
      </c>
      <c r="F320" s="45"/>
      <c r="G320" s="45"/>
      <c r="H320" s="45"/>
      <c r="I320" s="45"/>
      <c r="J320" s="47"/>
    </row>
    <row r="321">
      <c r="A321" s="36" t="s">
        <v>458</v>
      </c>
      <c r="B321" s="36">
        <v>77</v>
      </c>
      <c r="C321" s="37" t="s">
        <v>13472</v>
      </c>
      <c r="D321" s="36" t="s">
        <v>460</v>
      </c>
      <c r="E321" s="38" t="s">
        <v>13473</v>
      </c>
      <c r="F321" s="39" t="s">
        <v>743</v>
      </c>
      <c r="G321" s="40">
        <v>16.800000000000001</v>
      </c>
      <c r="H321" s="41">
        <v>0</v>
      </c>
      <c r="I321" s="42">
        <f>ROUND(G321*H321,P4)</f>
        <v>0</v>
      </c>
      <c r="J321" s="39" t="s">
        <v>2348</v>
      </c>
      <c r="O321" s="43">
        <f>I321*0.21</f>
        <v>0</v>
      </c>
      <c r="P321">
        <v>3</v>
      </c>
    </row>
    <row r="322">
      <c r="A322" s="36" t="s">
        <v>464</v>
      </c>
      <c r="B322" s="44"/>
      <c r="C322" s="45"/>
      <c r="D322" s="45"/>
      <c r="E322" s="46" t="s">
        <v>460</v>
      </c>
      <c r="F322" s="45"/>
      <c r="G322" s="45"/>
      <c r="H322" s="45"/>
      <c r="I322" s="45"/>
      <c r="J322" s="47"/>
    </row>
    <row r="323" ht="60">
      <c r="A323" s="36" t="s">
        <v>465</v>
      </c>
      <c r="B323" s="44"/>
      <c r="C323" s="45"/>
      <c r="D323" s="45"/>
      <c r="E323" s="48" t="s">
        <v>13474</v>
      </c>
      <c r="F323" s="45"/>
      <c r="G323" s="45"/>
      <c r="H323" s="45"/>
      <c r="I323" s="45"/>
      <c r="J323" s="47"/>
    </row>
    <row r="324">
      <c r="A324" s="36" t="s">
        <v>467</v>
      </c>
      <c r="B324" s="44"/>
      <c r="C324" s="45"/>
      <c r="D324" s="45"/>
      <c r="E324" s="46" t="s">
        <v>460</v>
      </c>
      <c r="F324" s="45"/>
      <c r="G324" s="45"/>
      <c r="H324" s="45"/>
      <c r="I324" s="45"/>
      <c r="J324" s="47"/>
    </row>
    <row r="325">
      <c r="A325" s="36" t="s">
        <v>458</v>
      </c>
      <c r="B325" s="36">
        <v>78</v>
      </c>
      <c r="C325" s="37" t="s">
        <v>13475</v>
      </c>
      <c r="D325" s="36" t="s">
        <v>460</v>
      </c>
      <c r="E325" s="38" t="s">
        <v>13476</v>
      </c>
      <c r="F325" s="39" t="s">
        <v>1045</v>
      </c>
      <c r="G325" s="40">
        <v>240.59999999999999</v>
      </c>
      <c r="H325" s="41">
        <v>0</v>
      </c>
      <c r="I325" s="42">
        <f>ROUND(G325*H325,P4)</f>
        <v>0</v>
      </c>
      <c r="J325" s="39" t="s">
        <v>2348</v>
      </c>
      <c r="O325" s="43">
        <f>I325*0.21</f>
        <v>0</v>
      </c>
      <c r="P325">
        <v>3</v>
      </c>
    </row>
    <row r="326">
      <c r="A326" s="36" t="s">
        <v>464</v>
      </c>
      <c r="B326" s="44"/>
      <c r="C326" s="45"/>
      <c r="D326" s="45"/>
      <c r="E326" s="46" t="s">
        <v>460</v>
      </c>
      <c r="F326" s="45"/>
      <c r="G326" s="45"/>
      <c r="H326" s="45"/>
      <c r="I326" s="45"/>
      <c r="J326" s="47"/>
    </row>
    <row r="327" ht="60">
      <c r="A327" s="36" t="s">
        <v>465</v>
      </c>
      <c r="B327" s="44"/>
      <c r="C327" s="45"/>
      <c r="D327" s="45"/>
      <c r="E327" s="48" t="s">
        <v>13477</v>
      </c>
      <c r="F327" s="45"/>
      <c r="G327" s="45"/>
      <c r="H327" s="45"/>
      <c r="I327" s="45"/>
      <c r="J327" s="47"/>
    </row>
    <row r="328">
      <c r="A328" s="36" t="s">
        <v>467</v>
      </c>
      <c r="B328" s="44"/>
      <c r="C328" s="45"/>
      <c r="D328" s="45"/>
      <c r="E328" s="46" t="s">
        <v>460</v>
      </c>
      <c r="F328" s="45"/>
      <c r="G328" s="45"/>
      <c r="H328" s="45"/>
      <c r="I328" s="45"/>
      <c r="J328" s="47"/>
    </row>
    <row r="329">
      <c r="A329" s="36" t="s">
        <v>458</v>
      </c>
      <c r="B329" s="36">
        <v>79</v>
      </c>
      <c r="C329" s="37" t="s">
        <v>13478</v>
      </c>
      <c r="D329" s="36" t="s">
        <v>460</v>
      </c>
      <c r="E329" s="38" t="s">
        <v>13479</v>
      </c>
      <c r="F329" s="39" t="s">
        <v>1045</v>
      </c>
      <c r="G329" s="40">
        <v>240.59999999999999</v>
      </c>
      <c r="H329" s="41">
        <v>0</v>
      </c>
      <c r="I329" s="42">
        <f>ROUND(G329*H329,P4)</f>
        <v>0</v>
      </c>
      <c r="J329" s="39" t="s">
        <v>463</v>
      </c>
      <c r="O329" s="43">
        <f>I329*0.21</f>
        <v>0</v>
      </c>
      <c r="P329">
        <v>3</v>
      </c>
    </row>
    <row r="330">
      <c r="A330" s="36" t="s">
        <v>464</v>
      </c>
      <c r="B330" s="44"/>
      <c r="C330" s="45"/>
      <c r="D330" s="45"/>
      <c r="E330" s="46" t="s">
        <v>460</v>
      </c>
      <c r="F330" s="45"/>
      <c r="G330" s="45"/>
      <c r="H330" s="45"/>
      <c r="I330" s="45"/>
      <c r="J330" s="47"/>
    </row>
    <row r="331">
      <c r="A331" s="36" t="s">
        <v>465</v>
      </c>
      <c r="B331" s="44"/>
      <c r="C331" s="45"/>
      <c r="D331" s="45"/>
      <c r="E331" s="48" t="s">
        <v>13480</v>
      </c>
      <c r="F331" s="45"/>
      <c r="G331" s="45"/>
      <c r="H331" s="45"/>
      <c r="I331" s="45"/>
      <c r="J331" s="47"/>
    </row>
    <row r="332">
      <c r="A332" s="36" t="s">
        <v>467</v>
      </c>
      <c r="B332" s="44"/>
      <c r="C332" s="45"/>
      <c r="D332" s="45"/>
      <c r="E332" s="46" t="s">
        <v>460</v>
      </c>
      <c r="F332" s="45"/>
      <c r="G332" s="45"/>
      <c r="H332" s="45"/>
      <c r="I332" s="45"/>
      <c r="J332" s="47"/>
    </row>
    <row r="333">
      <c r="A333" s="30" t="s">
        <v>455</v>
      </c>
      <c r="B333" s="31"/>
      <c r="C333" s="32" t="s">
        <v>12579</v>
      </c>
      <c r="D333" s="33"/>
      <c r="E333" s="30" t="s">
        <v>12580</v>
      </c>
      <c r="F333" s="33"/>
      <c r="G333" s="33"/>
      <c r="H333" s="33"/>
      <c r="I333" s="34">
        <f>SUMIFS(I334:I341,A334:A341,"P")</f>
        <v>0</v>
      </c>
      <c r="J333" s="35"/>
    </row>
    <row r="334" ht="30">
      <c r="A334" s="36" t="s">
        <v>458</v>
      </c>
      <c r="B334" s="36">
        <v>80</v>
      </c>
      <c r="C334" s="37" t="s">
        <v>13481</v>
      </c>
      <c r="D334" s="36" t="s">
        <v>460</v>
      </c>
      <c r="E334" s="38" t="s">
        <v>13482</v>
      </c>
      <c r="F334" s="39" t="s">
        <v>492</v>
      </c>
      <c r="G334" s="40">
        <v>5.056</v>
      </c>
      <c r="H334" s="41">
        <v>0</v>
      </c>
      <c r="I334" s="42">
        <f>ROUND(G334*H334,P4)</f>
        <v>0</v>
      </c>
      <c r="J334" s="39" t="s">
        <v>2348</v>
      </c>
      <c r="O334" s="43">
        <f>I334*0.21</f>
        <v>0</v>
      </c>
      <c r="P334">
        <v>3</v>
      </c>
    </row>
    <row r="335">
      <c r="A335" s="36" t="s">
        <v>464</v>
      </c>
      <c r="B335" s="44"/>
      <c r="C335" s="45"/>
      <c r="D335" s="45"/>
      <c r="E335" s="46" t="s">
        <v>460</v>
      </c>
      <c r="F335" s="45"/>
      <c r="G335" s="45"/>
      <c r="H335" s="45"/>
      <c r="I335" s="45"/>
      <c r="J335" s="47"/>
    </row>
    <row r="336">
      <c r="A336" s="36" t="s">
        <v>465</v>
      </c>
      <c r="B336" s="44"/>
      <c r="C336" s="45"/>
      <c r="D336" s="45"/>
      <c r="E336" s="48" t="s">
        <v>13483</v>
      </c>
      <c r="F336" s="45"/>
      <c r="G336" s="45"/>
      <c r="H336" s="45"/>
      <c r="I336" s="45"/>
      <c r="J336" s="47"/>
    </row>
    <row r="337">
      <c r="A337" s="36" t="s">
        <v>467</v>
      </c>
      <c r="B337" s="44"/>
      <c r="C337" s="45"/>
      <c r="D337" s="45"/>
      <c r="E337" s="46" t="s">
        <v>460</v>
      </c>
      <c r="F337" s="45"/>
      <c r="G337" s="45"/>
      <c r="H337" s="45"/>
      <c r="I337" s="45"/>
      <c r="J337" s="47"/>
    </row>
    <row r="338">
      <c r="A338" s="36" t="s">
        <v>458</v>
      </c>
      <c r="B338" s="36">
        <v>81</v>
      </c>
      <c r="C338" s="37" t="s">
        <v>13484</v>
      </c>
      <c r="D338" s="36" t="s">
        <v>460</v>
      </c>
      <c r="E338" s="38" t="s">
        <v>13485</v>
      </c>
      <c r="F338" s="39" t="s">
        <v>492</v>
      </c>
      <c r="G338" s="40">
        <v>5.056</v>
      </c>
      <c r="H338" s="41">
        <v>0</v>
      </c>
      <c r="I338" s="42">
        <f>ROUND(G338*H338,P4)</f>
        <v>0</v>
      </c>
      <c r="J338" s="39" t="s">
        <v>2348</v>
      </c>
      <c r="O338" s="43">
        <f>I338*0.21</f>
        <v>0</v>
      </c>
      <c r="P338">
        <v>3</v>
      </c>
    </row>
    <row r="339">
      <c r="A339" s="36" t="s">
        <v>464</v>
      </c>
      <c r="B339" s="44"/>
      <c r="C339" s="45"/>
      <c r="D339" s="45"/>
      <c r="E339" s="46" t="s">
        <v>460</v>
      </c>
      <c r="F339" s="45"/>
      <c r="G339" s="45"/>
      <c r="H339" s="45"/>
      <c r="I339" s="45"/>
      <c r="J339" s="47"/>
    </row>
    <row r="340" ht="30">
      <c r="A340" s="36" t="s">
        <v>465</v>
      </c>
      <c r="B340" s="44"/>
      <c r="C340" s="45"/>
      <c r="D340" s="45"/>
      <c r="E340" s="48" t="s">
        <v>13486</v>
      </c>
      <c r="F340" s="45"/>
      <c r="G340" s="45"/>
      <c r="H340" s="45"/>
      <c r="I340" s="45"/>
      <c r="J340" s="47"/>
    </row>
    <row r="341">
      <c r="A341" s="36" t="s">
        <v>467</v>
      </c>
      <c r="B341" s="44"/>
      <c r="C341" s="45"/>
      <c r="D341" s="45"/>
      <c r="E341" s="46" t="s">
        <v>460</v>
      </c>
      <c r="F341" s="45"/>
      <c r="G341" s="45"/>
      <c r="H341" s="45"/>
      <c r="I341" s="45"/>
      <c r="J341" s="47"/>
    </row>
    <row r="342">
      <c r="A342" s="30" t="s">
        <v>455</v>
      </c>
      <c r="B342" s="31"/>
      <c r="C342" s="32" t="s">
        <v>5313</v>
      </c>
      <c r="D342" s="33"/>
      <c r="E342" s="30" t="s">
        <v>5314</v>
      </c>
      <c r="F342" s="33"/>
      <c r="G342" s="33"/>
      <c r="H342" s="33"/>
      <c r="I342" s="34">
        <f>SUMIFS(I343:I530,A343:A530,"P")</f>
        <v>0</v>
      </c>
      <c r="J342" s="35"/>
    </row>
    <row r="343">
      <c r="A343" s="36" t="s">
        <v>458</v>
      </c>
      <c r="B343" s="36">
        <v>82</v>
      </c>
      <c r="C343" s="37" t="s">
        <v>13487</v>
      </c>
      <c r="D343" s="36" t="s">
        <v>460</v>
      </c>
      <c r="E343" s="38" t="s">
        <v>13488</v>
      </c>
      <c r="F343" s="39" t="s">
        <v>751</v>
      </c>
      <c r="G343" s="40">
        <v>10</v>
      </c>
      <c r="H343" s="41">
        <v>0</v>
      </c>
      <c r="I343" s="42">
        <f>ROUND(G343*H343,P4)</f>
        <v>0</v>
      </c>
      <c r="J343" s="39" t="s">
        <v>2348</v>
      </c>
      <c r="O343" s="43">
        <f>I343*0.21</f>
        <v>0</v>
      </c>
      <c r="P343">
        <v>3</v>
      </c>
    </row>
    <row r="344">
      <c r="A344" s="36" t="s">
        <v>464</v>
      </c>
      <c r="B344" s="44"/>
      <c r="C344" s="45"/>
      <c r="D344" s="45"/>
      <c r="E344" s="46" t="s">
        <v>460</v>
      </c>
      <c r="F344" s="45"/>
      <c r="G344" s="45"/>
      <c r="H344" s="45"/>
      <c r="I344" s="45"/>
      <c r="J344" s="47"/>
    </row>
    <row r="345">
      <c r="A345" s="36" t="s">
        <v>465</v>
      </c>
      <c r="B345" s="44"/>
      <c r="C345" s="45"/>
      <c r="D345" s="45"/>
      <c r="E345" s="48" t="s">
        <v>12379</v>
      </c>
      <c r="F345" s="45"/>
      <c r="G345" s="45"/>
      <c r="H345" s="45"/>
      <c r="I345" s="45"/>
      <c r="J345" s="47"/>
    </row>
    <row r="346">
      <c r="A346" s="36" t="s">
        <v>467</v>
      </c>
      <c r="B346" s="44"/>
      <c r="C346" s="45"/>
      <c r="D346" s="45"/>
      <c r="E346" s="46" t="s">
        <v>460</v>
      </c>
      <c r="F346" s="45"/>
      <c r="G346" s="45"/>
      <c r="H346" s="45"/>
      <c r="I346" s="45"/>
      <c r="J346" s="47"/>
    </row>
    <row r="347">
      <c r="A347" s="36" t="s">
        <v>458</v>
      </c>
      <c r="B347" s="36">
        <v>83</v>
      </c>
      <c r="C347" s="37" t="s">
        <v>13489</v>
      </c>
      <c r="D347" s="36" t="s">
        <v>460</v>
      </c>
      <c r="E347" s="38" t="s">
        <v>13490</v>
      </c>
      <c r="F347" s="39" t="s">
        <v>743</v>
      </c>
      <c r="G347" s="40">
        <v>320.25</v>
      </c>
      <c r="H347" s="41">
        <v>0</v>
      </c>
      <c r="I347" s="42">
        <f>ROUND(G347*H347,P4)</f>
        <v>0</v>
      </c>
      <c r="J347" s="39" t="s">
        <v>2348</v>
      </c>
      <c r="O347" s="43">
        <f>I347*0.21</f>
        <v>0</v>
      </c>
      <c r="P347">
        <v>3</v>
      </c>
    </row>
    <row r="348">
      <c r="A348" s="36" t="s">
        <v>464</v>
      </c>
      <c r="B348" s="44"/>
      <c r="C348" s="45"/>
      <c r="D348" s="45"/>
      <c r="E348" s="46" t="s">
        <v>460</v>
      </c>
      <c r="F348" s="45"/>
      <c r="G348" s="45"/>
      <c r="H348" s="45"/>
      <c r="I348" s="45"/>
      <c r="J348" s="47"/>
    </row>
    <row r="349">
      <c r="A349" s="36" t="s">
        <v>465</v>
      </c>
      <c r="B349" s="44"/>
      <c r="C349" s="45"/>
      <c r="D349" s="45"/>
      <c r="E349" s="48" t="s">
        <v>13491</v>
      </c>
      <c r="F349" s="45"/>
      <c r="G349" s="45"/>
      <c r="H349" s="45"/>
      <c r="I349" s="45"/>
      <c r="J349" s="47"/>
    </row>
    <row r="350">
      <c r="A350" s="36" t="s">
        <v>467</v>
      </c>
      <c r="B350" s="44"/>
      <c r="C350" s="45"/>
      <c r="D350" s="45"/>
      <c r="E350" s="46" t="s">
        <v>460</v>
      </c>
      <c r="F350" s="45"/>
      <c r="G350" s="45"/>
      <c r="H350" s="45"/>
      <c r="I350" s="45"/>
      <c r="J350" s="47"/>
    </row>
    <row r="351">
      <c r="A351" s="36" t="s">
        <v>458</v>
      </c>
      <c r="B351" s="36">
        <v>84</v>
      </c>
      <c r="C351" s="37" t="s">
        <v>13492</v>
      </c>
      <c r="D351" s="36" t="s">
        <v>460</v>
      </c>
      <c r="E351" s="38" t="s">
        <v>13493</v>
      </c>
      <c r="F351" s="39" t="s">
        <v>743</v>
      </c>
      <c r="G351" s="40">
        <v>178.5</v>
      </c>
      <c r="H351" s="41">
        <v>0</v>
      </c>
      <c r="I351" s="42">
        <f>ROUND(G351*H351,P4)</f>
        <v>0</v>
      </c>
      <c r="J351" s="39" t="s">
        <v>2348</v>
      </c>
      <c r="O351" s="43">
        <f>I351*0.21</f>
        <v>0</v>
      </c>
      <c r="P351">
        <v>3</v>
      </c>
    </row>
    <row r="352">
      <c r="A352" s="36" t="s">
        <v>464</v>
      </c>
      <c r="B352" s="44"/>
      <c r="C352" s="45"/>
      <c r="D352" s="45"/>
      <c r="E352" s="46" t="s">
        <v>460</v>
      </c>
      <c r="F352" s="45"/>
      <c r="G352" s="45"/>
      <c r="H352" s="45"/>
      <c r="I352" s="45"/>
      <c r="J352" s="47"/>
    </row>
    <row r="353">
      <c r="A353" s="36" t="s">
        <v>465</v>
      </c>
      <c r="B353" s="44"/>
      <c r="C353" s="45"/>
      <c r="D353" s="45"/>
      <c r="E353" s="48" t="s">
        <v>13494</v>
      </c>
      <c r="F353" s="45"/>
      <c r="G353" s="45"/>
      <c r="H353" s="45"/>
      <c r="I353" s="45"/>
      <c r="J353" s="47"/>
    </row>
    <row r="354">
      <c r="A354" s="36" t="s">
        <v>467</v>
      </c>
      <c r="B354" s="44"/>
      <c r="C354" s="45"/>
      <c r="D354" s="45"/>
      <c r="E354" s="46" t="s">
        <v>460</v>
      </c>
      <c r="F354" s="45"/>
      <c r="G354" s="45"/>
      <c r="H354" s="45"/>
      <c r="I354" s="45"/>
      <c r="J354" s="47"/>
    </row>
    <row r="355">
      <c r="A355" s="36" t="s">
        <v>458</v>
      </c>
      <c r="B355" s="36">
        <v>85</v>
      </c>
      <c r="C355" s="37" t="s">
        <v>13495</v>
      </c>
      <c r="D355" s="36" t="s">
        <v>460</v>
      </c>
      <c r="E355" s="38" t="s">
        <v>13496</v>
      </c>
      <c r="F355" s="39" t="s">
        <v>751</v>
      </c>
      <c r="G355" s="40">
        <v>5</v>
      </c>
      <c r="H355" s="41">
        <v>0</v>
      </c>
      <c r="I355" s="42">
        <f>ROUND(G355*H355,P4)</f>
        <v>0</v>
      </c>
      <c r="J355" s="39" t="s">
        <v>2348</v>
      </c>
      <c r="O355" s="43">
        <f>I355*0.21</f>
        <v>0</v>
      </c>
      <c r="P355">
        <v>3</v>
      </c>
    </row>
    <row r="356">
      <c r="A356" s="36" t="s">
        <v>464</v>
      </c>
      <c r="B356" s="44"/>
      <c r="C356" s="45"/>
      <c r="D356" s="45"/>
      <c r="E356" s="46" t="s">
        <v>460</v>
      </c>
      <c r="F356" s="45"/>
      <c r="G356" s="45"/>
      <c r="H356" s="45"/>
      <c r="I356" s="45"/>
      <c r="J356" s="47"/>
    </row>
    <row r="357">
      <c r="A357" s="36" t="s">
        <v>465</v>
      </c>
      <c r="B357" s="44"/>
      <c r="C357" s="45"/>
      <c r="D357" s="45"/>
      <c r="E357" s="48" t="s">
        <v>12358</v>
      </c>
      <c r="F357" s="45"/>
      <c r="G357" s="45"/>
      <c r="H357" s="45"/>
      <c r="I357" s="45"/>
      <c r="J357" s="47"/>
    </row>
    <row r="358">
      <c r="A358" s="36" t="s">
        <v>467</v>
      </c>
      <c r="B358" s="44"/>
      <c r="C358" s="45"/>
      <c r="D358" s="45"/>
      <c r="E358" s="46" t="s">
        <v>460</v>
      </c>
      <c r="F358" s="45"/>
      <c r="G358" s="45"/>
      <c r="H358" s="45"/>
      <c r="I358" s="45"/>
      <c r="J358" s="47"/>
    </row>
    <row r="359">
      <c r="A359" s="36" t="s">
        <v>458</v>
      </c>
      <c r="B359" s="36">
        <v>86</v>
      </c>
      <c r="C359" s="37" t="s">
        <v>13497</v>
      </c>
      <c r="D359" s="36" t="s">
        <v>460</v>
      </c>
      <c r="E359" s="38" t="s">
        <v>13498</v>
      </c>
      <c r="F359" s="39" t="s">
        <v>751</v>
      </c>
      <c r="G359" s="40">
        <v>2</v>
      </c>
      <c r="H359" s="41">
        <v>0</v>
      </c>
      <c r="I359" s="42">
        <f>ROUND(G359*H359,P4)</f>
        <v>0</v>
      </c>
      <c r="J359" s="39" t="s">
        <v>2348</v>
      </c>
      <c r="O359" s="43">
        <f>I359*0.21</f>
        <v>0</v>
      </c>
      <c r="P359">
        <v>3</v>
      </c>
    </row>
    <row r="360">
      <c r="A360" s="36" t="s">
        <v>464</v>
      </c>
      <c r="B360" s="44"/>
      <c r="C360" s="45"/>
      <c r="D360" s="45"/>
      <c r="E360" s="46" t="s">
        <v>460</v>
      </c>
      <c r="F360" s="45"/>
      <c r="G360" s="45"/>
      <c r="H360" s="45"/>
      <c r="I360" s="45"/>
      <c r="J360" s="47"/>
    </row>
    <row r="361">
      <c r="A361" s="36" t="s">
        <v>465</v>
      </c>
      <c r="B361" s="44"/>
      <c r="C361" s="45"/>
      <c r="D361" s="45"/>
      <c r="E361" s="48" t="s">
        <v>11283</v>
      </c>
      <c r="F361" s="45"/>
      <c r="G361" s="45"/>
      <c r="H361" s="45"/>
      <c r="I361" s="45"/>
      <c r="J361" s="47"/>
    </row>
    <row r="362">
      <c r="A362" s="36" t="s">
        <v>467</v>
      </c>
      <c r="B362" s="44"/>
      <c r="C362" s="45"/>
      <c r="D362" s="45"/>
      <c r="E362" s="46" t="s">
        <v>460</v>
      </c>
      <c r="F362" s="45"/>
      <c r="G362" s="45"/>
      <c r="H362" s="45"/>
      <c r="I362" s="45"/>
      <c r="J362" s="47"/>
    </row>
    <row r="363">
      <c r="A363" s="36" t="s">
        <v>458</v>
      </c>
      <c r="B363" s="36">
        <v>87</v>
      </c>
      <c r="C363" s="37" t="s">
        <v>13499</v>
      </c>
      <c r="D363" s="36" t="s">
        <v>460</v>
      </c>
      <c r="E363" s="38" t="s">
        <v>13500</v>
      </c>
      <c r="F363" s="39" t="s">
        <v>751</v>
      </c>
      <c r="G363" s="40">
        <v>12</v>
      </c>
      <c r="H363" s="41">
        <v>0</v>
      </c>
      <c r="I363" s="42">
        <f>ROUND(G363*H363,P4)</f>
        <v>0</v>
      </c>
      <c r="J363" s="39" t="s">
        <v>2348</v>
      </c>
      <c r="O363" s="43">
        <f>I363*0.21</f>
        <v>0</v>
      </c>
      <c r="P363">
        <v>3</v>
      </c>
    </row>
    <row r="364">
      <c r="A364" s="36" t="s">
        <v>464</v>
      </c>
      <c r="B364" s="44"/>
      <c r="C364" s="45"/>
      <c r="D364" s="45"/>
      <c r="E364" s="46" t="s">
        <v>460</v>
      </c>
      <c r="F364" s="45"/>
      <c r="G364" s="45"/>
      <c r="H364" s="45"/>
      <c r="I364" s="45"/>
      <c r="J364" s="47"/>
    </row>
    <row r="365">
      <c r="A365" s="36" t="s">
        <v>465</v>
      </c>
      <c r="B365" s="44"/>
      <c r="C365" s="45"/>
      <c r="D365" s="45"/>
      <c r="E365" s="48" t="s">
        <v>12402</v>
      </c>
      <c r="F365" s="45"/>
      <c r="G365" s="45"/>
      <c r="H365" s="45"/>
      <c r="I365" s="45"/>
      <c r="J365" s="47"/>
    </row>
    <row r="366">
      <c r="A366" s="36" t="s">
        <v>467</v>
      </c>
      <c r="B366" s="44"/>
      <c r="C366" s="45"/>
      <c r="D366" s="45"/>
      <c r="E366" s="46" t="s">
        <v>460</v>
      </c>
      <c r="F366" s="45"/>
      <c r="G366" s="45"/>
      <c r="H366" s="45"/>
      <c r="I366" s="45"/>
      <c r="J366" s="47"/>
    </row>
    <row r="367">
      <c r="A367" s="36" t="s">
        <v>458</v>
      </c>
      <c r="B367" s="36">
        <v>88</v>
      </c>
      <c r="C367" s="37" t="s">
        <v>13501</v>
      </c>
      <c r="D367" s="36" t="s">
        <v>460</v>
      </c>
      <c r="E367" s="38" t="s">
        <v>13502</v>
      </c>
      <c r="F367" s="39" t="s">
        <v>751</v>
      </c>
      <c r="G367" s="40">
        <v>8</v>
      </c>
      <c r="H367" s="41">
        <v>0</v>
      </c>
      <c r="I367" s="42">
        <f>ROUND(G367*H367,P4)</f>
        <v>0</v>
      </c>
      <c r="J367" s="39" t="s">
        <v>2348</v>
      </c>
      <c r="O367" s="43">
        <f>I367*0.21</f>
        <v>0</v>
      </c>
      <c r="P367">
        <v>3</v>
      </c>
    </row>
    <row r="368">
      <c r="A368" s="36" t="s">
        <v>464</v>
      </c>
      <c r="B368" s="44"/>
      <c r="C368" s="45"/>
      <c r="D368" s="45"/>
      <c r="E368" s="46" t="s">
        <v>460</v>
      </c>
      <c r="F368" s="45"/>
      <c r="G368" s="45"/>
      <c r="H368" s="45"/>
      <c r="I368" s="45"/>
      <c r="J368" s="47"/>
    </row>
    <row r="369">
      <c r="A369" s="36" t="s">
        <v>465</v>
      </c>
      <c r="B369" s="44"/>
      <c r="C369" s="45"/>
      <c r="D369" s="45"/>
      <c r="E369" s="48" t="s">
        <v>12418</v>
      </c>
      <c r="F369" s="45"/>
      <c r="G369" s="45"/>
      <c r="H369" s="45"/>
      <c r="I369" s="45"/>
      <c r="J369" s="47"/>
    </row>
    <row r="370">
      <c r="A370" s="36" t="s">
        <v>467</v>
      </c>
      <c r="B370" s="44"/>
      <c r="C370" s="45"/>
      <c r="D370" s="45"/>
      <c r="E370" s="46" t="s">
        <v>460</v>
      </c>
      <c r="F370" s="45"/>
      <c r="G370" s="45"/>
      <c r="H370" s="45"/>
      <c r="I370" s="45"/>
      <c r="J370" s="47"/>
    </row>
    <row r="371">
      <c r="A371" s="36" t="s">
        <v>458</v>
      </c>
      <c r="B371" s="36">
        <v>89</v>
      </c>
      <c r="C371" s="37" t="s">
        <v>13503</v>
      </c>
      <c r="D371" s="36" t="s">
        <v>460</v>
      </c>
      <c r="E371" s="38" t="s">
        <v>13504</v>
      </c>
      <c r="F371" s="39" t="s">
        <v>751</v>
      </c>
      <c r="G371" s="40">
        <v>6</v>
      </c>
      <c r="H371" s="41">
        <v>0</v>
      </c>
      <c r="I371" s="42">
        <f>ROUND(G371*H371,P4)</f>
        <v>0</v>
      </c>
      <c r="J371" s="39" t="s">
        <v>2348</v>
      </c>
      <c r="O371" s="43">
        <f>I371*0.21</f>
        <v>0</v>
      </c>
      <c r="P371">
        <v>3</v>
      </c>
    </row>
    <row r="372">
      <c r="A372" s="36" t="s">
        <v>464</v>
      </c>
      <c r="B372" s="44"/>
      <c r="C372" s="45"/>
      <c r="D372" s="45"/>
      <c r="E372" s="46" t="s">
        <v>460</v>
      </c>
      <c r="F372" s="45"/>
      <c r="G372" s="45"/>
      <c r="H372" s="45"/>
      <c r="I372" s="45"/>
      <c r="J372" s="47"/>
    </row>
    <row r="373">
      <c r="A373" s="36" t="s">
        <v>465</v>
      </c>
      <c r="B373" s="44"/>
      <c r="C373" s="45"/>
      <c r="D373" s="45"/>
      <c r="E373" s="48" t="s">
        <v>12435</v>
      </c>
      <c r="F373" s="45"/>
      <c r="G373" s="45"/>
      <c r="H373" s="45"/>
      <c r="I373" s="45"/>
      <c r="J373" s="47"/>
    </row>
    <row r="374">
      <c r="A374" s="36" t="s">
        <v>467</v>
      </c>
      <c r="B374" s="44"/>
      <c r="C374" s="45"/>
      <c r="D374" s="45"/>
      <c r="E374" s="46" t="s">
        <v>460</v>
      </c>
      <c r="F374" s="45"/>
      <c r="G374" s="45"/>
      <c r="H374" s="45"/>
      <c r="I374" s="45"/>
      <c r="J374" s="47"/>
    </row>
    <row r="375">
      <c r="A375" s="36" t="s">
        <v>458</v>
      </c>
      <c r="B375" s="36">
        <v>90</v>
      </c>
      <c r="C375" s="37" t="s">
        <v>13505</v>
      </c>
      <c r="D375" s="36" t="s">
        <v>460</v>
      </c>
      <c r="E375" s="38" t="s">
        <v>13506</v>
      </c>
      <c r="F375" s="39" t="s">
        <v>751</v>
      </c>
      <c r="G375" s="40">
        <v>2</v>
      </c>
      <c r="H375" s="41">
        <v>0</v>
      </c>
      <c r="I375" s="42">
        <f>ROUND(G375*H375,P4)</f>
        <v>0</v>
      </c>
      <c r="J375" s="39" t="s">
        <v>2348</v>
      </c>
      <c r="O375" s="43">
        <f>I375*0.21</f>
        <v>0</v>
      </c>
      <c r="P375">
        <v>3</v>
      </c>
    </row>
    <row r="376">
      <c r="A376" s="36" t="s">
        <v>464</v>
      </c>
      <c r="B376" s="44"/>
      <c r="C376" s="45"/>
      <c r="D376" s="45"/>
      <c r="E376" s="46" t="s">
        <v>460</v>
      </c>
      <c r="F376" s="45"/>
      <c r="G376" s="45"/>
      <c r="H376" s="45"/>
      <c r="I376" s="45"/>
      <c r="J376" s="47"/>
    </row>
    <row r="377">
      <c r="A377" s="36" t="s">
        <v>465</v>
      </c>
      <c r="B377" s="44"/>
      <c r="C377" s="45"/>
      <c r="D377" s="45"/>
      <c r="E377" s="48" t="s">
        <v>11283</v>
      </c>
      <c r="F377" s="45"/>
      <c r="G377" s="45"/>
      <c r="H377" s="45"/>
      <c r="I377" s="45"/>
      <c r="J377" s="47"/>
    </row>
    <row r="378">
      <c r="A378" s="36" t="s">
        <v>467</v>
      </c>
      <c r="B378" s="44"/>
      <c r="C378" s="45"/>
      <c r="D378" s="45"/>
      <c r="E378" s="46" t="s">
        <v>460</v>
      </c>
      <c r="F378" s="45"/>
      <c r="G378" s="45"/>
      <c r="H378" s="45"/>
      <c r="I378" s="45"/>
      <c r="J378" s="47"/>
    </row>
    <row r="379">
      <c r="A379" s="36" t="s">
        <v>458</v>
      </c>
      <c r="B379" s="36">
        <v>91</v>
      </c>
      <c r="C379" s="37" t="s">
        <v>13507</v>
      </c>
      <c r="D379" s="36" t="s">
        <v>460</v>
      </c>
      <c r="E379" s="38" t="s">
        <v>13508</v>
      </c>
      <c r="F379" s="39" t="s">
        <v>751</v>
      </c>
      <c r="G379" s="40">
        <v>4</v>
      </c>
      <c r="H379" s="41">
        <v>0</v>
      </c>
      <c r="I379" s="42">
        <f>ROUND(G379*H379,P4)</f>
        <v>0</v>
      </c>
      <c r="J379" s="39" t="s">
        <v>2348</v>
      </c>
      <c r="O379" s="43">
        <f>I379*0.21</f>
        <v>0</v>
      </c>
      <c r="P379">
        <v>3</v>
      </c>
    </row>
    <row r="380">
      <c r="A380" s="36" t="s">
        <v>464</v>
      </c>
      <c r="B380" s="44"/>
      <c r="C380" s="45"/>
      <c r="D380" s="45"/>
      <c r="E380" s="46" t="s">
        <v>460</v>
      </c>
      <c r="F380" s="45"/>
      <c r="G380" s="45"/>
      <c r="H380" s="45"/>
      <c r="I380" s="45"/>
      <c r="J380" s="47"/>
    </row>
    <row r="381">
      <c r="A381" s="36" t="s">
        <v>465</v>
      </c>
      <c r="B381" s="44"/>
      <c r="C381" s="45"/>
      <c r="D381" s="45"/>
      <c r="E381" s="48" t="s">
        <v>12520</v>
      </c>
      <c r="F381" s="45"/>
      <c r="G381" s="45"/>
      <c r="H381" s="45"/>
      <c r="I381" s="45"/>
      <c r="J381" s="47"/>
    </row>
    <row r="382">
      <c r="A382" s="36" t="s">
        <v>467</v>
      </c>
      <c r="B382" s="44"/>
      <c r="C382" s="45"/>
      <c r="D382" s="45"/>
      <c r="E382" s="46" t="s">
        <v>460</v>
      </c>
      <c r="F382" s="45"/>
      <c r="G382" s="45"/>
      <c r="H382" s="45"/>
      <c r="I382" s="45"/>
      <c r="J382" s="47"/>
    </row>
    <row r="383" ht="30">
      <c r="A383" s="36" t="s">
        <v>458</v>
      </c>
      <c r="B383" s="36">
        <v>92</v>
      </c>
      <c r="C383" s="37" t="s">
        <v>13509</v>
      </c>
      <c r="D383" s="36" t="s">
        <v>460</v>
      </c>
      <c r="E383" s="38" t="s">
        <v>13510</v>
      </c>
      <c r="F383" s="39" t="s">
        <v>743</v>
      </c>
      <c r="G383" s="40">
        <v>305</v>
      </c>
      <c r="H383" s="41">
        <v>0</v>
      </c>
      <c r="I383" s="42">
        <f>ROUND(G383*H383,P4)</f>
        <v>0</v>
      </c>
      <c r="J383" s="39" t="s">
        <v>2348</v>
      </c>
      <c r="O383" s="43">
        <f>I383*0.21</f>
        <v>0</v>
      </c>
      <c r="P383">
        <v>3</v>
      </c>
    </row>
    <row r="384">
      <c r="A384" s="36" t="s">
        <v>464</v>
      </c>
      <c r="B384" s="44"/>
      <c r="C384" s="45"/>
      <c r="D384" s="45"/>
      <c r="E384" s="46" t="s">
        <v>460</v>
      </c>
      <c r="F384" s="45"/>
      <c r="G384" s="45"/>
      <c r="H384" s="45"/>
      <c r="I384" s="45"/>
      <c r="J384" s="47"/>
    </row>
    <row r="385">
      <c r="A385" s="36" t="s">
        <v>465</v>
      </c>
      <c r="B385" s="44"/>
      <c r="C385" s="45"/>
      <c r="D385" s="45"/>
      <c r="E385" s="48" t="s">
        <v>13511</v>
      </c>
      <c r="F385" s="45"/>
      <c r="G385" s="45"/>
      <c r="H385" s="45"/>
      <c r="I385" s="45"/>
      <c r="J385" s="47"/>
    </row>
    <row r="386">
      <c r="A386" s="36" t="s">
        <v>467</v>
      </c>
      <c r="B386" s="44"/>
      <c r="C386" s="45"/>
      <c r="D386" s="45"/>
      <c r="E386" s="46" t="s">
        <v>460</v>
      </c>
      <c r="F386" s="45"/>
      <c r="G386" s="45"/>
      <c r="H386" s="45"/>
      <c r="I386" s="45"/>
      <c r="J386" s="47"/>
    </row>
    <row r="387" ht="30">
      <c r="A387" s="36" t="s">
        <v>458</v>
      </c>
      <c r="B387" s="36">
        <v>93</v>
      </c>
      <c r="C387" s="37" t="s">
        <v>13512</v>
      </c>
      <c r="D387" s="36" t="s">
        <v>460</v>
      </c>
      <c r="E387" s="38" t="s">
        <v>13513</v>
      </c>
      <c r="F387" s="39" t="s">
        <v>743</v>
      </c>
      <c r="G387" s="40">
        <v>170</v>
      </c>
      <c r="H387" s="41">
        <v>0</v>
      </c>
      <c r="I387" s="42">
        <f>ROUND(G387*H387,P4)</f>
        <v>0</v>
      </c>
      <c r="J387" s="39" t="s">
        <v>2348</v>
      </c>
      <c r="O387" s="43">
        <f>I387*0.21</f>
        <v>0</v>
      </c>
      <c r="P387">
        <v>3</v>
      </c>
    </row>
    <row r="388">
      <c r="A388" s="36" t="s">
        <v>464</v>
      </c>
      <c r="B388" s="44"/>
      <c r="C388" s="45"/>
      <c r="D388" s="45"/>
      <c r="E388" s="46" t="s">
        <v>460</v>
      </c>
      <c r="F388" s="45"/>
      <c r="G388" s="45"/>
      <c r="H388" s="45"/>
      <c r="I388" s="45"/>
      <c r="J388" s="47"/>
    </row>
    <row r="389">
      <c r="A389" s="36" t="s">
        <v>465</v>
      </c>
      <c r="B389" s="44"/>
      <c r="C389" s="45"/>
      <c r="D389" s="45"/>
      <c r="E389" s="48" t="s">
        <v>13514</v>
      </c>
      <c r="F389" s="45"/>
      <c r="G389" s="45"/>
      <c r="H389" s="45"/>
      <c r="I389" s="45"/>
      <c r="J389" s="47"/>
    </row>
    <row r="390">
      <c r="A390" s="36" t="s">
        <v>467</v>
      </c>
      <c r="B390" s="44"/>
      <c r="C390" s="45"/>
      <c r="D390" s="45"/>
      <c r="E390" s="46" t="s">
        <v>460</v>
      </c>
      <c r="F390" s="45"/>
      <c r="G390" s="45"/>
      <c r="H390" s="45"/>
      <c r="I390" s="45"/>
      <c r="J390" s="47"/>
    </row>
    <row r="391" ht="30">
      <c r="A391" s="36" t="s">
        <v>458</v>
      </c>
      <c r="B391" s="36">
        <v>94</v>
      </c>
      <c r="C391" s="37" t="s">
        <v>13515</v>
      </c>
      <c r="D391" s="36" t="s">
        <v>460</v>
      </c>
      <c r="E391" s="38" t="s">
        <v>13516</v>
      </c>
      <c r="F391" s="39" t="s">
        <v>743</v>
      </c>
      <c r="G391" s="40">
        <v>26</v>
      </c>
      <c r="H391" s="41">
        <v>0</v>
      </c>
      <c r="I391" s="42">
        <f>ROUND(G391*H391,P4)</f>
        <v>0</v>
      </c>
      <c r="J391" s="39" t="s">
        <v>2348</v>
      </c>
      <c r="O391" s="43">
        <f>I391*0.21</f>
        <v>0</v>
      </c>
      <c r="P391">
        <v>3</v>
      </c>
    </row>
    <row r="392">
      <c r="A392" s="36" t="s">
        <v>464</v>
      </c>
      <c r="B392" s="44"/>
      <c r="C392" s="45"/>
      <c r="D392" s="45"/>
      <c r="E392" s="46" t="s">
        <v>460</v>
      </c>
      <c r="F392" s="45"/>
      <c r="G392" s="45"/>
      <c r="H392" s="45"/>
      <c r="I392" s="45"/>
      <c r="J392" s="47"/>
    </row>
    <row r="393">
      <c r="A393" s="36" t="s">
        <v>465</v>
      </c>
      <c r="B393" s="44"/>
      <c r="C393" s="45"/>
      <c r="D393" s="45"/>
      <c r="E393" s="48" t="s">
        <v>13046</v>
      </c>
      <c r="F393" s="45"/>
      <c r="G393" s="45"/>
      <c r="H393" s="45"/>
      <c r="I393" s="45"/>
      <c r="J393" s="47"/>
    </row>
    <row r="394">
      <c r="A394" s="36" t="s">
        <v>467</v>
      </c>
      <c r="B394" s="44"/>
      <c r="C394" s="45"/>
      <c r="D394" s="45"/>
      <c r="E394" s="46" t="s">
        <v>460</v>
      </c>
      <c r="F394" s="45"/>
      <c r="G394" s="45"/>
      <c r="H394" s="45"/>
      <c r="I394" s="45"/>
      <c r="J394" s="47"/>
    </row>
    <row r="395">
      <c r="A395" s="36" t="s">
        <v>458</v>
      </c>
      <c r="B395" s="36">
        <v>95</v>
      </c>
      <c r="C395" s="37" t="s">
        <v>13517</v>
      </c>
      <c r="D395" s="36" t="s">
        <v>460</v>
      </c>
      <c r="E395" s="38" t="s">
        <v>13518</v>
      </c>
      <c r="F395" s="39" t="s">
        <v>743</v>
      </c>
      <c r="G395" s="40">
        <v>305</v>
      </c>
      <c r="H395" s="41">
        <v>0</v>
      </c>
      <c r="I395" s="42">
        <f>ROUND(G395*H395,P4)</f>
        <v>0</v>
      </c>
      <c r="J395" s="39" t="s">
        <v>2348</v>
      </c>
      <c r="O395" s="43">
        <f>I395*0.21</f>
        <v>0</v>
      </c>
      <c r="P395">
        <v>3</v>
      </c>
    </row>
    <row r="396">
      <c r="A396" s="36" t="s">
        <v>464</v>
      </c>
      <c r="B396" s="44"/>
      <c r="C396" s="45"/>
      <c r="D396" s="45"/>
      <c r="E396" s="46" t="s">
        <v>460</v>
      </c>
      <c r="F396" s="45"/>
      <c r="G396" s="45"/>
      <c r="H396" s="45"/>
      <c r="I396" s="45"/>
      <c r="J396" s="47"/>
    </row>
    <row r="397">
      <c r="A397" s="36" t="s">
        <v>465</v>
      </c>
      <c r="B397" s="44"/>
      <c r="C397" s="45"/>
      <c r="D397" s="45"/>
      <c r="E397" s="48" t="s">
        <v>13511</v>
      </c>
      <c r="F397" s="45"/>
      <c r="G397" s="45"/>
      <c r="H397" s="45"/>
      <c r="I397" s="45"/>
      <c r="J397" s="47"/>
    </row>
    <row r="398">
      <c r="A398" s="36" t="s">
        <v>467</v>
      </c>
      <c r="B398" s="44"/>
      <c r="C398" s="45"/>
      <c r="D398" s="45"/>
      <c r="E398" s="46" t="s">
        <v>460</v>
      </c>
      <c r="F398" s="45"/>
      <c r="G398" s="45"/>
      <c r="H398" s="45"/>
      <c r="I398" s="45"/>
      <c r="J398" s="47"/>
    </row>
    <row r="399">
      <c r="A399" s="36" t="s">
        <v>458</v>
      </c>
      <c r="B399" s="36">
        <v>96</v>
      </c>
      <c r="C399" s="37" t="s">
        <v>13519</v>
      </c>
      <c r="D399" s="36" t="s">
        <v>460</v>
      </c>
      <c r="E399" s="38" t="s">
        <v>13520</v>
      </c>
      <c r="F399" s="39" t="s">
        <v>743</v>
      </c>
      <c r="G399" s="40">
        <v>170</v>
      </c>
      <c r="H399" s="41">
        <v>0</v>
      </c>
      <c r="I399" s="42">
        <f>ROUND(G399*H399,P4)</f>
        <v>0</v>
      </c>
      <c r="J399" s="39" t="s">
        <v>2348</v>
      </c>
      <c r="O399" s="43">
        <f>I399*0.21</f>
        <v>0</v>
      </c>
      <c r="P399">
        <v>3</v>
      </c>
    </row>
    <row r="400">
      <c r="A400" s="36" t="s">
        <v>464</v>
      </c>
      <c r="B400" s="44"/>
      <c r="C400" s="45"/>
      <c r="D400" s="45"/>
      <c r="E400" s="46" t="s">
        <v>460</v>
      </c>
      <c r="F400" s="45"/>
      <c r="G400" s="45"/>
      <c r="H400" s="45"/>
      <c r="I400" s="45"/>
      <c r="J400" s="47"/>
    </row>
    <row r="401">
      <c r="A401" s="36" t="s">
        <v>465</v>
      </c>
      <c r="B401" s="44"/>
      <c r="C401" s="45"/>
      <c r="D401" s="45"/>
      <c r="E401" s="48" t="s">
        <v>13514</v>
      </c>
      <c r="F401" s="45"/>
      <c r="G401" s="45"/>
      <c r="H401" s="45"/>
      <c r="I401" s="45"/>
      <c r="J401" s="47"/>
    </row>
    <row r="402">
      <c r="A402" s="36" t="s">
        <v>467</v>
      </c>
      <c r="B402" s="44"/>
      <c r="C402" s="45"/>
      <c r="D402" s="45"/>
      <c r="E402" s="46" t="s">
        <v>460</v>
      </c>
      <c r="F402" s="45"/>
      <c r="G402" s="45"/>
      <c r="H402" s="45"/>
      <c r="I402" s="45"/>
      <c r="J402" s="47"/>
    </row>
    <row r="403" ht="30">
      <c r="A403" s="36" t="s">
        <v>458</v>
      </c>
      <c r="B403" s="36">
        <v>97</v>
      </c>
      <c r="C403" s="37" t="s">
        <v>13521</v>
      </c>
      <c r="D403" s="36" t="s">
        <v>460</v>
      </c>
      <c r="E403" s="38" t="s">
        <v>13522</v>
      </c>
      <c r="F403" s="39" t="s">
        <v>751</v>
      </c>
      <c r="G403" s="40">
        <v>6</v>
      </c>
      <c r="H403" s="41">
        <v>0</v>
      </c>
      <c r="I403" s="42">
        <f>ROUND(G403*H403,P4)</f>
        <v>0</v>
      </c>
      <c r="J403" s="39" t="s">
        <v>2348</v>
      </c>
      <c r="O403" s="43">
        <f>I403*0.21</f>
        <v>0</v>
      </c>
      <c r="P403">
        <v>3</v>
      </c>
    </row>
    <row r="404">
      <c r="A404" s="36" t="s">
        <v>464</v>
      </c>
      <c r="B404" s="44"/>
      <c r="C404" s="45"/>
      <c r="D404" s="45"/>
      <c r="E404" s="46" t="s">
        <v>460</v>
      </c>
      <c r="F404" s="45"/>
      <c r="G404" s="45"/>
      <c r="H404" s="45"/>
      <c r="I404" s="45"/>
      <c r="J404" s="47"/>
    </row>
    <row r="405">
      <c r="A405" s="36" t="s">
        <v>465</v>
      </c>
      <c r="B405" s="44"/>
      <c r="C405" s="45"/>
      <c r="D405" s="45"/>
      <c r="E405" s="48" t="s">
        <v>13523</v>
      </c>
      <c r="F405" s="45"/>
      <c r="G405" s="45"/>
      <c r="H405" s="45"/>
      <c r="I405" s="45"/>
      <c r="J405" s="47"/>
    </row>
    <row r="406">
      <c r="A406" s="36" t="s">
        <v>467</v>
      </c>
      <c r="B406" s="44"/>
      <c r="C406" s="45"/>
      <c r="D406" s="45"/>
      <c r="E406" s="46" t="s">
        <v>460</v>
      </c>
      <c r="F406" s="45"/>
      <c r="G406" s="45"/>
      <c r="H406" s="45"/>
      <c r="I406" s="45"/>
      <c r="J406" s="47"/>
    </row>
    <row r="407" ht="30">
      <c r="A407" s="36" t="s">
        <v>458</v>
      </c>
      <c r="B407" s="36">
        <v>98</v>
      </c>
      <c r="C407" s="37" t="s">
        <v>13524</v>
      </c>
      <c r="D407" s="36" t="s">
        <v>460</v>
      </c>
      <c r="E407" s="38" t="s">
        <v>13525</v>
      </c>
      <c r="F407" s="39" t="s">
        <v>751</v>
      </c>
      <c r="G407" s="40">
        <v>5</v>
      </c>
      <c r="H407" s="41">
        <v>0</v>
      </c>
      <c r="I407" s="42">
        <f>ROUND(G407*H407,P4)</f>
        <v>0</v>
      </c>
      <c r="J407" s="39" t="s">
        <v>2348</v>
      </c>
      <c r="O407" s="43">
        <f>I407*0.21</f>
        <v>0</v>
      </c>
      <c r="P407">
        <v>3</v>
      </c>
    </row>
    <row r="408">
      <c r="A408" s="36" t="s">
        <v>464</v>
      </c>
      <c r="B408" s="44"/>
      <c r="C408" s="45"/>
      <c r="D408" s="45"/>
      <c r="E408" s="46" t="s">
        <v>460</v>
      </c>
      <c r="F408" s="45"/>
      <c r="G408" s="45"/>
      <c r="H408" s="45"/>
      <c r="I408" s="45"/>
      <c r="J408" s="47"/>
    </row>
    <row r="409">
      <c r="A409" s="36" t="s">
        <v>465</v>
      </c>
      <c r="B409" s="44"/>
      <c r="C409" s="45"/>
      <c r="D409" s="45"/>
      <c r="E409" s="48" t="s">
        <v>12358</v>
      </c>
      <c r="F409" s="45"/>
      <c r="G409" s="45"/>
      <c r="H409" s="45"/>
      <c r="I409" s="45"/>
      <c r="J409" s="47"/>
    </row>
    <row r="410">
      <c r="A410" s="36" t="s">
        <v>467</v>
      </c>
      <c r="B410" s="44"/>
      <c r="C410" s="45"/>
      <c r="D410" s="45"/>
      <c r="E410" s="46" t="s">
        <v>460</v>
      </c>
      <c r="F410" s="45"/>
      <c r="G410" s="45"/>
      <c r="H410" s="45"/>
      <c r="I410" s="45"/>
      <c r="J410" s="47"/>
    </row>
    <row r="411" ht="30">
      <c r="A411" s="36" t="s">
        <v>458</v>
      </c>
      <c r="B411" s="36">
        <v>99</v>
      </c>
      <c r="C411" s="37" t="s">
        <v>13526</v>
      </c>
      <c r="D411" s="36" t="s">
        <v>460</v>
      </c>
      <c r="E411" s="38" t="s">
        <v>13527</v>
      </c>
      <c r="F411" s="39" t="s">
        <v>751</v>
      </c>
      <c r="G411" s="40">
        <v>2</v>
      </c>
      <c r="H411" s="41">
        <v>0</v>
      </c>
      <c r="I411" s="42">
        <f>ROUND(G411*H411,P4)</f>
        <v>0</v>
      </c>
      <c r="J411" s="39" t="s">
        <v>2348</v>
      </c>
      <c r="O411" s="43">
        <f>I411*0.21</f>
        <v>0</v>
      </c>
      <c r="P411">
        <v>3</v>
      </c>
    </row>
    <row r="412">
      <c r="A412" s="36" t="s">
        <v>464</v>
      </c>
      <c r="B412" s="44"/>
      <c r="C412" s="45"/>
      <c r="D412" s="45"/>
      <c r="E412" s="46" t="s">
        <v>460</v>
      </c>
      <c r="F412" s="45"/>
      <c r="G412" s="45"/>
      <c r="H412" s="45"/>
      <c r="I412" s="45"/>
      <c r="J412" s="47"/>
    </row>
    <row r="413">
      <c r="A413" s="36" t="s">
        <v>465</v>
      </c>
      <c r="B413" s="44"/>
      <c r="C413" s="45"/>
      <c r="D413" s="45"/>
      <c r="E413" s="48" t="s">
        <v>11283</v>
      </c>
      <c r="F413" s="45"/>
      <c r="G413" s="45"/>
      <c r="H413" s="45"/>
      <c r="I413" s="45"/>
      <c r="J413" s="47"/>
    </row>
    <row r="414">
      <c r="A414" s="36" t="s">
        <v>467</v>
      </c>
      <c r="B414" s="44"/>
      <c r="C414" s="45"/>
      <c r="D414" s="45"/>
      <c r="E414" s="46" t="s">
        <v>460</v>
      </c>
      <c r="F414" s="45"/>
      <c r="G414" s="45"/>
      <c r="H414" s="45"/>
      <c r="I414" s="45"/>
      <c r="J414" s="47"/>
    </row>
    <row r="415" ht="30">
      <c r="A415" s="36" t="s">
        <v>458</v>
      </c>
      <c r="B415" s="36">
        <v>100</v>
      </c>
      <c r="C415" s="37" t="s">
        <v>13528</v>
      </c>
      <c r="D415" s="36" t="s">
        <v>460</v>
      </c>
      <c r="E415" s="38" t="s">
        <v>13529</v>
      </c>
      <c r="F415" s="39" t="s">
        <v>751</v>
      </c>
      <c r="G415" s="40">
        <v>12</v>
      </c>
      <c r="H415" s="41">
        <v>0</v>
      </c>
      <c r="I415" s="42">
        <f>ROUND(G415*H415,P4)</f>
        <v>0</v>
      </c>
      <c r="J415" s="39" t="s">
        <v>2348</v>
      </c>
      <c r="O415" s="43">
        <f>I415*0.21</f>
        <v>0</v>
      </c>
      <c r="P415">
        <v>3</v>
      </c>
    </row>
    <row r="416">
      <c r="A416" s="36" t="s">
        <v>464</v>
      </c>
      <c r="B416" s="44"/>
      <c r="C416" s="45"/>
      <c r="D416" s="45"/>
      <c r="E416" s="46" t="s">
        <v>460</v>
      </c>
      <c r="F416" s="45"/>
      <c r="G416" s="45"/>
      <c r="H416" s="45"/>
      <c r="I416" s="45"/>
      <c r="J416" s="47"/>
    </row>
    <row r="417">
      <c r="A417" s="36" t="s">
        <v>465</v>
      </c>
      <c r="B417" s="44"/>
      <c r="C417" s="45"/>
      <c r="D417" s="45"/>
      <c r="E417" s="48" t="s">
        <v>12402</v>
      </c>
      <c r="F417" s="45"/>
      <c r="G417" s="45"/>
      <c r="H417" s="45"/>
      <c r="I417" s="45"/>
      <c r="J417" s="47"/>
    </row>
    <row r="418">
      <c r="A418" s="36" t="s">
        <v>467</v>
      </c>
      <c r="B418" s="44"/>
      <c r="C418" s="45"/>
      <c r="D418" s="45"/>
      <c r="E418" s="46" t="s">
        <v>460</v>
      </c>
      <c r="F418" s="45"/>
      <c r="G418" s="45"/>
      <c r="H418" s="45"/>
      <c r="I418" s="45"/>
      <c r="J418" s="47"/>
    </row>
    <row r="419" ht="30">
      <c r="A419" s="36" t="s">
        <v>458</v>
      </c>
      <c r="B419" s="36">
        <v>101</v>
      </c>
      <c r="C419" s="37" t="s">
        <v>13530</v>
      </c>
      <c r="D419" s="36" t="s">
        <v>460</v>
      </c>
      <c r="E419" s="38" t="s">
        <v>13531</v>
      </c>
      <c r="F419" s="39" t="s">
        <v>751</v>
      </c>
      <c r="G419" s="40">
        <v>8</v>
      </c>
      <c r="H419" s="41">
        <v>0</v>
      </c>
      <c r="I419" s="42">
        <f>ROUND(G419*H419,P4)</f>
        <v>0</v>
      </c>
      <c r="J419" s="39" t="s">
        <v>2348</v>
      </c>
      <c r="O419" s="43">
        <f>I419*0.21</f>
        <v>0</v>
      </c>
      <c r="P419">
        <v>3</v>
      </c>
    </row>
    <row r="420">
      <c r="A420" s="36" t="s">
        <v>464</v>
      </c>
      <c r="B420" s="44"/>
      <c r="C420" s="45"/>
      <c r="D420" s="45"/>
      <c r="E420" s="46" t="s">
        <v>460</v>
      </c>
      <c r="F420" s="45"/>
      <c r="G420" s="45"/>
      <c r="H420" s="45"/>
      <c r="I420" s="45"/>
      <c r="J420" s="47"/>
    </row>
    <row r="421">
      <c r="A421" s="36" t="s">
        <v>465</v>
      </c>
      <c r="B421" s="44"/>
      <c r="C421" s="45"/>
      <c r="D421" s="45"/>
      <c r="E421" s="48" t="s">
        <v>12418</v>
      </c>
      <c r="F421" s="45"/>
      <c r="G421" s="45"/>
      <c r="H421" s="45"/>
      <c r="I421" s="45"/>
      <c r="J421" s="47"/>
    </row>
    <row r="422">
      <c r="A422" s="36" t="s">
        <v>467</v>
      </c>
      <c r="B422" s="44"/>
      <c r="C422" s="45"/>
      <c r="D422" s="45"/>
      <c r="E422" s="46" t="s">
        <v>460</v>
      </c>
      <c r="F422" s="45"/>
      <c r="G422" s="45"/>
      <c r="H422" s="45"/>
      <c r="I422" s="45"/>
      <c r="J422" s="47"/>
    </row>
    <row r="423" ht="30">
      <c r="A423" s="36" t="s">
        <v>458</v>
      </c>
      <c r="B423" s="36">
        <v>102</v>
      </c>
      <c r="C423" s="37" t="s">
        <v>13532</v>
      </c>
      <c r="D423" s="36" t="s">
        <v>460</v>
      </c>
      <c r="E423" s="38" t="s">
        <v>13533</v>
      </c>
      <c r="F423" s="39" t="s">
        <v>751</v>
      </c>
      <c r="G423" s="40">
        <v>6</v>
      </c>
      <c r="H423" s="41">
        <v>0</v>
      </c>
      <c r="I423" s="42">
        <f>ROUND(G423*H423,P4)</f>
        <v>0</v>
      </c>
      <c r="J423" s="39" t="s">
        <v>2348</v>
      </c>
      <c r="O423" s="43">
        <f>I423*0.21</f>
        <v>0</v>
      </c>
      <c r="P423">
        <v>3</v>
      </c>
    </row>
    <row r="424">
      <c r="A424" s="36" t="s">
        <v>464</v>
      </c>
      <c r="B424" s="44"/>
      <c r="C424" s="45"/>
      <c r="D424" s="45"/>
      <c r="E424" s="46" t="s">
        <v>460</v>
      </c>
      <c r="F424" s="45"/>
      <c r="G424" s="45"/>
      <c r="H424" s="45"/>
      <c r="I424" s="45"/>
      <c r="J424" s="47"/>
    </row>
    <row r="425">
      <c r="A425" s="36" t="s">
        <v>465</v>
      </c>
      <c r="B425" s="44"/>
      <c r="C425" s="45"/>
      <c r="D425" s="45"/>
      <c r="E425" s="48" t="s">
        <v>12435</v>
      </c>
      <c r="F425" s="45"/>
      <c r="G425" s="45"/>
      <c r="H425" s="45"/>
      <c r="I425" s="45"/>
      <c r="J425" s="47"/>
    </row>
    <row r="426">
      <c r="A426" s="36" t="s">
        <v>467</v>
      </c>
      <c r="B426" s="44"/>
      <c r="C426" s="45"/>
      <c r="D426" s="45"/>
      <c r="E426" s="46" t="s">
        <v>460</v>
      </c>
      <c r="F426" s="45"/>
      <c r="G426" s="45"/>
      <c r="H426" s="45"/>
      <c r="I426" s="45"/>
      <c r="J426" s="47"/>
    </row>
    <row r="427" ht="30">
      <c r="A427" s="36" t="s">
        <v>458</v>
      </c>
      <c r="B427" s="36">
        <v>103</v>
      </c>
      <c r="C427" s="37" t="s">
        <v>13056</v>
      </c>
      <c r="D427" s="36" t="s">
        <v>460</v>
      </c>
      <c r="E427" s="38" t="s">
        <v>13057</v>
      </c>
      <c r="F427" s="39" t="s">
        <v>751</v>
      </c>
      <c r="G427" s="40">
        <v>2</v>
      </c>
      <c r="H427" s="41">
        <v>0</v>
      </c>
      <c r="I427" s="42">
        <f>ROUND(G427*H427,P4)</f>
        <v>0</v>
      </c>
      <c r="J427" s="39" t="s">
        <v>2348</v>
      </c>
      <c r="O427" s="43">
        <f>I427*0.21</f>
        <v>0</v>
      </c>
      <c r="P427">
        <v>3</v>
      </c>
    </row>
    <row r="428">
      <c r="A428" s="36" t="s">
        <v>464</v>
      </c>
      <c r="B428" s="44"/>
      <c r="C428" s="45"/>
      <c r="D428" s="45"/>
      <c r="E428" s="46" t="s">
        <v>460</v>
      </c>
      <c r="F428" s="45"/>
      <c r="G428" s="45"/>
      <c r="H428" s="45"/>
      <c r="I428" s="45"/>
      <c r="J428" s="47"/>
    </row>
    <row r="429">
      <c r="A429" s="36" t="s">
        <v>465</v>
      </c>
      <c r="B429" s="44"/>
      <c r="C429" s="45"/>
      <c r="D429" s="45"/>
      <c r="E429" s="48" t="s">
        <v>11283</v>
      </c>
      <c r="F429" s="45"/>
      <c r="G429" s="45"/>
      <c r="H429" s="45"/>
      <c r="I429" s="45"/>
      <c r="J429" s="47"/>
    </row>
    <row r="430">
      <c r="A430" s="36" t="s">
        <v>467</v>
      </c>
      <c r="B430" s="44"/>
      <c r="C430" s="45"/>
      <c r="D430" s="45"/>
      <c r="E430" s="46" t="s">
        <v>460</v>
      </c>
      <c r="F430" s="45"/>
      <c r="G430" s="45"/>
      <c r="H430" s="45"/>
      <c r="I430" s="45"/>
      <c r="J430" s="47"/>
    </row>
    <row r="431" ht="30">
      <c r="A431" s="36" t="s">
        <v>458</v>
      </c>
      <c r="B431" s="36">
        <v>104</v>
      </c>
      <c r="C431" s="37" t="s">
        <v>13534</v>
      </c>
      <c r="D431" s="36" t="s">
        <v>460</v>
      </c>
      <c r="E431" s="38" t="s">
        <v>13535</v>
      </c>
      <c r="F431" s="39" t="s">
        <v>751</v>
      </c>
      <c r="G431" s="40">
        <v>10</v>
      </c>
      <c r="H431" s="41">
        <v>0</v>
      </c>
      <c r="I431" s="42">
        <f>ROUND(G431*H431,P4)</f>
        <v>0</v>
      </c>
      <c r="J431" s="39" t="s">
        <v>2348</v>
      </c>
      <c r="O431" s="43">
        <f>I431*0.21</f>
        <v>0</v>
      </c>
      <c r="P431">
        <v>3</v>
      </c>
    </row>
    <row r="432">
      <c r="A432" s="36" t="s">
        <v>464</v>
      </c>
      <c r="B432" s="44"/>
      <c r="C432" s="45"/>
      <c r="D432" s="45"/>
      <c r="E432" s="46" t="s">
        <v>460</v>
      </c>
      <c r="F432" s="45"/>
      <c r="G432" s="45"/>
      <c r="H432" s="45"/>
      <c r="I432" s="45"/>
      <c r="J432" s="47"/>
    </row>
    <row r="433">
      <c r="A433" s="36" t="s">
        <v>465</v>
      </c>
      <c r="B433" s="44"/>
      <c r="C433" s="45"/>
      <c r="D433" s="45"/>
      <c r="E433" s="48" t="s">
        <v>12379</v>
      </c>
      <c r="F433" s="45"/>
      <c r="G433" s="45"/>
      <c r="H433" s="45"/>
      <c r="I433" s="45"/>
      <c r="J433" s="47"/>
    </row>
    <row r="434">
      <c r="A434" s="36" t="s">
        <v>467</v>
      </c>
      <c r="B434" s="44"/>
      <c r="C434" s="45"/>
      <c r="D434" s="45"/>
      <c r="E434" s="46" t="s">
        <v>460</v>
      </c>
      <c r="F434" s="45"/>
      <c r="G434" s="45"/>
      <c r="H434" s="45"/>
      <c r="I434" s="45"/>
      <c r="J434" s="47"/>
    </row>
    <row r="435">
      <c r="A435" s="36" t="s">
        <v>458</v>
      </c>
      <c r="B435" s="36">
        <v>105</v>
      </c>
      <c r="C435" s="37" t="s">
        <v>13536</v>
      </c>
      <c r="D435" s="36" t="s">
        <v>460</v>
      </c>
      <c r="E435" s="38" t="s">
        <v>13537</v>
      </c>
      <c r="F435" s="39" t="s">
        <v>751</v>
      </c>
      <c r="G435" s="40">
        <v>13</v>
      </c>
      <c r="H435" s="41">
        <v>0</v>
      </c>
      <c r="I435" s="42">
        <f>ROUND(G435*H435,P4)</f>
        <v>0</v>
      </c>
      <c r="J435" s="39" t="s">
        <v>463</v>
      </c>
      <c r="O435" s="43">
        <f>I435*0.21</f>
        <v>0</v>
      </c>
      <c r="P435">
        <v>3</v>
      </c>
    </row>
    <row r="436">
      <c r="A436" s="36" t="s">
        <v>464</v>
      </c>
      <c r="B436" s="44"/>
      <c r="C436" s="45"/>
      <c r="D436" s="45"/>
      <c r="E436" s="46" t="s">
        <v>460</v>
      </c>
      <c r="F436" s="45"/>
      <c r="G436" s="45"/>
      <c r="H436" s="45"/>
      <c r="I436" s="45"/>
      <c r="J436" s="47"/>
    </row>
    <row r="437">
      <c r="A437" s="36" t="s">
        <v>465</v>
      </c>
      <c r="B437" s="44"/>
      <c r="C437" s="45"/>
      <c r="D437" s="45"/>
      <c r="E437" s="48" t="s">
        <v>12387</v>
      </c>
      <c r="F437" s="45"/>
      <c r="G437" s="45"/>
      <c r="H437" s="45"/>
      <c r="I437" s="45"/>
      <c r="J437" s="47"/>
    </row>
    <row r="438">
      <c r="A438" s="36" t="s">
        <v>467</v>
      </c>
      <c r="B438" s="44"/>
      <c r="C438" s="45"/>
      <c r="D438" s="45"/>
      <c r="E438" s="46" t="s">
        <v>460</v>
      </c>
      <c r="F438" s="45"/>
      <c r="G438" s="45"/>
      <c r="H438" s="45"/>
      <c r="I438" s="45"/>
      <c r="J438" s="47"/>
    </row>
    <row r="439">
      <c r="A439" s="36" t="s">
        <v>458</v>
      </c>
      <c r="B439" s="36">
        <v>106</v>
      </c>
      <c r="C439" s="37" t="s">
        <v>13538</v>
      </c>
      <c r="D439" s="36" t="s">
        <v>460</v>
      </c>
      <c r="E439" s="38" t="s">
        <v>13539</v>
      </c>
      <c r="F439" s="39" t="s">
        <v>751</v>
      </c>
      <c r="G439" s="40">
        <v>11</v>
      </c>
      <c r="H439" s="41">
        <v>0</v>
      </c>
      <c r="I439" s="42">
        <f>ROUND(G439*H439,P4)</f>
        <v>0</v>
      </c>
      <c r="J439" s="39" t="s">
        <v>463</v>
      </c>
      <c r="O439" s="43">
        <f>I439*0.21</f>
        <v>0</v>
      </c>
      <c r="P439">
        <v>3</v>
      </c>
    </row>
    <row r="440">
      <c r="A440" s="36" t="s">
        <v>464</v>
      </c>
      <c r="B440" s="44"/>
      <c r="C440" s="45"/>
      <c r="D440" s="45"/>
      <c r="E440" s="46" t="s">
        <v>460</v>
      </c>
      <c r="F440" s="45"/>
      <c r="G440" s="45"/>
      <c r="H440" s="45"/>
      <c r="I440" s="45"/>
      <c r="J440" s="47"/>
    </row>
    <row r="441">
      <c r="A441" s="36" t="s">
        <v>465</v>
      </c>
      <c r="B441" s="44"/>
      <c r="C441" s="45"/>
      <c r="D441" s="45"/>
      <c r="E441" s="48" t="s">
        <v>12523</v>
      </c>
      <c r="F441" s="45"/>
      <c r="G441" s="45"/>
      <c r="H441" s="45"/>
      <c r="I441" s="45"/>
      <c r="J441" s="47"/>
    </row>
    <row r="442">
      <c r="A442" s="36" t="s">
        <v>467</v>
      </c>
      <c r="B442" s="44"/>
      <c r="C442" s="45"/>
      <c r="D442" s="45"/>
      <c r="E442" s="46" t="s">
        <v>460</v>
      </c>
      <c r="F442" s="45"/>
      <c r="G442" s="45"/>
      <c r="H442" s="45"/>
      <c r="I442" s="45"/>
      <c r="J442" s="47"/>
    </row>
    <row r="443">
      <c r="A443" s="36" t="s">
        <v>458</v>
      </c>
      <c r="B443" s="36">
        <v>107</v>
      </c>
      <c r="C443" s="37" t="s">
        <v>13540</v>
      </c>
      <c r="D443" s="36" t="s">
        <v>460</v>
      </c>
      <c r="E443" s="38" t="s">
        <v>13541</v>
      </c>
      <c r="F443" s="39" t="s">
        <v>751</v>
      </c>
      <c r="G443" s="40">
        <v>5</v>
      </c>
      <c r="H443" s="41">
        <v>0</v>
      </c>
      <c r="I443" s="42">
        <f>ROUND(G443*H443,P4)</f>
        <v>0</v>
      </c>
      <c r="J443" s="39" t="s">
        <v>463</v>
      </c>
      <c r="O443" s="43">
        <f>I443*0.21</f>
        <v>0</v>
      </c>
      <c r="P443">
        <v>3</v>
      </c>
    </row>
    <row r="444">
      <c r="A444" s="36" t="s">
        <v>464</v>
      </c>
      <c r="B444" s="44"/>
      <c r="C444" s="45"/>
      <c r="D444" s="45"/>
      <c r="E444" s="46" t="s">
        <v>460</v>
      </c>
      <c r="F444" s="45"/>
      <c r="G444" s="45"/>
      <c r="H444" s="45"/>
      <c r="I444" s="45"/>
      <c r="J444" s="47"/>
    </row>
    <row r="445">
      <c r="A445" s="36" t="s">
        <v>465</v>
      </c>
      <c r="B445" s="44"/>
      <c r="C445" s="45"/>
      <c r="D445" s="45"/>
      <c r="E445" s="48" t="s">
        <v>12358</v>
      </c>
      <c r="F445" s="45"/>
      <c r="G445" s="45"/>
      <c r="H445" s="45"/>
      <c r="I445" s="45"/>
      <c r="J445" s="47"/>
    </row>
    <row r="446">
      <c r="A446" s="36" t="s">
        <v>467</v>
      </c>
      <c r="B446" s="44"/>
      <c r="C446" s="45"/>
      <c r="D446" s="45"/>
      <c r="E446" s="46" t="s">
        <v>460</v>
      </c>
      <c r="F446" s="45"/>
      <c r="G446" s="45"/>
      <c r="H446" s="45"/>
      <c r="I446" s="45"/>
      <c r="J446" s="47"/>
    </row>
    <row r="447">
      <c r="A447" s="36" t="s">
        <v>458</v>
      </c>
      <c r="B447" s="36">
        <v>108</v>
      </c>
      <c r="C447" s="37" t="s">
        <v>13542</v>
      </c>
      <c r="D447" s="36" t="s">
        <v>460</v>
      </c>
      <c r="E447" s="38" t="s">
        <v>13543</v>
      </c>
      <c r="F447" s="39" t="s">
        <v>751</v>
      </c>
      <c r="G447" s="40">
        <v>1</v>
      </c>
      <c r="H447" s="41">
        <v>0</v>
      </c>
      <c r="I447" s="42">
        <f>ROUND(G447*H447,P4)</f>
        <v>0</v>
      </c>
      <c r="J447" s="39" t="s">
        <v>463</v>
      </c>
      <c r="O447" s="43">
        <f>I447*0.21</f>
        <v>0</v>
      </c>
      <c r="P447">
        <v>3</v>
      </c>
    </row>
    <row r="448">
      <c r="A448" s="36" t="s">
        <v>464</v>
      </c>
      <c r="B448" s="44"/>
      <c r="C448" s="45"/>
      <c r="D448" s="45"/>
      <c r="E448" s="46" t="s">
        <v>460</v>
      </c>
      <c r="F448" s="45"/>
      <c r="G448" s="45"/>
      <c r="H448" s="45"/>
      <c r="I448" s="45"/>
      <c r="J448" s="47"/>
    </row>
    <row r="449">
      <c r="A449" s="36" t="s">
        <v>465</v>
      </c>
      <c r="B449" s="44"/>
      <c r="C449" s="45"/>
      <c r="D449" s="45"/>
      <c r="E449" s="48" t="s">
        <v>10201</v>
      </c>
      <c r="F449" s="45"/>
      <c r="G449" s="45"/>
      <c r="H449" s="45"/>
      <c r="I449" s="45"/>
      <c r="J449" s="47"/>
    </row>
    <row r="450">
      <c r="A450" s="36" t="s">
        <v>467</v>
      </c>
      <c r="B450" s="44"/>
      <c r="C450" s="45"/>
      <c r="D450" s="45"/>
      <c r="E450" s="46" t="s">
        <v>460</v>
      </c>
      <c r="F450" s="45"/>
      <c r="G450" s="45"/>
      <c r="H450" s="45"/>
      <c r="I450" s="45"/>
      <c r="J450" s="47"/>
    </row>
    <row r="451">
      <c r="A451" s="36" t="s">
        <v>458</v>
      </c>
      <c r="B451" s="36">
        <v>109</v>
      </c>
      <c r="C451" s="37" t="s">
        <v>13544</v>
      </c>
      <c r="D451" s="36" t="s">
        <v>460</v>
      </c>
      <c r="E451" s="38" t="s">
        <v>13545</v>
      </c>
      <c r="F451" s="39" t="s">
        <v>751</v>
      </c>
      <c r="G451" s="40">
        <v>1</v>
      </c>
      <c r="H451" s="41">
        <v>0</v>
      </c>
      <c r="I451" s="42">
        <f>ROUND(G451*H451,P4)</f>
        <v>0</v>
      </c>
      <c r="J451" s="39" t="s">
        <v>463</v>
      </c>
      <c r="O451" s="43">
        <f>I451*0.21</f>
        <v>0</v>
      </c>
      <c r="P451">
        <v>3</v>
      </c>
    </row>
    <row r="452">
      <c r="A452" s="36" t="s">
        <v>464</v>
      </c>
      <c r="B452" s="44"/>
      <c r="C452" s="45"/>
      <c r="D452" s="45"/>
      <c r="E452" s="46" t="s">
        <v>460</v>
      </c>
      <c r="F452" s="45"/>
      <c r="G452" s="45"/>
      <c r="H452" s="45"/>
      <c r="I452" s="45"/>
      <c r="J452" s="47"/>
    </row>
    <row r="453">
      <c r="A453" s="36" t="s">
        <v>465</v>
      </c>
      <c r="B453" s="44"/>
      <c r="C453" s="45"/>
      <c r="D453" s="45"/>
      <c r="E453" s="48" t="s">
        <v>10201</v>
      </c>
      <c r="F453" s="45"/>
      <c r="G453" s="45"/>
      <c r="H453" s="45"/>
      <c r="I453" s="45"/>
      <c r="J453" s="47"/>
    </row>
    <row r="454">
      <c r="A454" s="36" t="s">
        <v>467</v>
      </c>
      <c r="B454" s="44"/>
      <c r="C454" s="45"/>
      <c r="D454" s="45"/>
      <c r="E454" s="46" t="s">
        <v>460</v>
      </c>
      <c r="F454" s="45"/>
      <c r="G454" s="45"/>
      <c r="H454" s="45"/>
      <c r="I454" s="45"/>
      <c r="J454" s="47"/>
    </row>
    <row r="455">
      <c r="A455" s="36" t="s">
        <v>458</v>
      </c>
      <c r="B455" s="36">
        <v>110</v>
      </c>
      <c r="C455" s="37" t="s">
        <v>13546</v>
      </c>
      <c r="D455" s="36" t="s">
        <v>460</v>
      </c>
      <c r="E455" s="38" t="s">
        <v>13547</v>
      </c>
      <c r="F455" s="39" t="s">
        <v>751</v>
      </c>
      <c r="G455" s="40">
        <v>4</v>
      </c>
      <c r="H455" s="41">
        <v>0</v>
      </c>
      <c r="I455" s="42">
        <f>ROUND(G455*H455,P4)</f>
        <v>0</v>
      </c>
      <c r="J455" s="39" t="s">
        <v>463</v>
      </c>
      <c r="O455" s="43">
        <f>I455*0.21</f>
        <v>0</v>
      </c>
      <c r="P455">
        <v>3</v>
      </c>
    </row>
    <row r="456">
      <c r="A456" s="36" t="s">
        <v>464</v>
      </c>
      <c r="B456" s="44"/>
      <c r="C456" s="45"/>
      <c r="D456" s="45"/>
      <c r="E456" s="46" t="s">
        <v>460</v>
      </c>
      <c r="F456" s="45"/>
      <c r="G456" s="45"/>
      <c r="H456" s="45"/>
      <c r="I456" s="45"/>
      <c r="J456" s="47"/>
    </row>
    <row r="457">
      <c r="A457" s="36" t="s">
        <v>465</v>
      </c>
      <c r="B457" s="44"/>
      <c r="C457" s="45"/>
      <c r="D457" s="45"/>
      <c r="E457" s="48" t="s">
        <v>12520</v>
      </c>
      <c r="F457" s="45"/>
      <c r="G457" s="45"/>
      <c r="H457" s="45"/>
      <c r="I457" s="45"/>
      <c r="J457" s="47"/>
    </row>
    <row r="458">
      <c r="A458" s="36" t="s">
        <v>467</v>
      </c>
      <c r="B458" s="44"/>
      <c r="C458" s="45"/>
      <c r="D458" s="45"/>
      <c r="E458" s="46" t="s">
        <v>460</v>
      </c>
      <c r="F458" s="45"/>
      <c r="G458" s="45"/>
      <c r="H458" s="45"/>
      <c r="I458" s="45"/>
      <c r="J458" s="47"/>
    </row>
    <row r="459">
      <c r="A459" s="36" t="s">
        <v>458</v>
      </c>
      <c r="B459" s="36">
        <v>111</v>
      </c>
      <c r="C459" s="37" t="s">
        <v>13548</v>
      </c>
      <c r="D459" s="36" t="s">
        <v>460</v>
      </c>
      <c r="E459" s="38" t="s">
        <v>13549</v>
      </c>
      <c r="F459" s="39" t="s">
        <v>751</v>
      </c>
      <c r="G459" s="40">
        <v>1</v>
      </c>
      <c r="H459" s="41">
        <v>0</v>
      </c>
      <c r="I459" s="42">
        <f>ROUND(G459*H459,P4)</f>
        <v>0</v>
      </c>
      <c r="J459" s="39" t="s">
        <v>463</v>
      </c>
      <c r="O459" s="43">
        <f>I459*0.21</f>
        <v>0</v>
      </c>
      <c r="P459">
        <v>3</v>
      </c>
    </row>
    <row r="460">
      <c r="A460" s="36" t="s">
        <v>464</v>
      </c>
      <c r="B460" s="44"/>
      <c r="C460" s="45"/>
      <c r="D460" s="45"/>
      <c r="E460" s="46" t="s">
        <v>460</v>
      </c>
      <c r="F460" s="45"/>
      <c r="G460" s="45"/>
      <c r="H460" s="45"/>
      <c r="I460" s="45"/>
      <c r="J460" s="47"/>
    </row>
    <row r="461">
      <c r="A461" s="36" t="s">
        <v>465</v>
      </c>
      <c r="B461" s="44"/>
      <c r="C461" s="45"/>
      <c r="D461" s="45"/>
      <c r="E461" s="48" t="s">
        <v>10201</v>
      </c>
      <c r="F461" s="45"/>
      <c r="G461" s="45"/>
      <c r="H461" s="45"/>
      <c r="I461" s="45"/>
      <c r="J461" s="47"/>
    </row>
    <row r="462">
      <c r="A462" s="36" t="s">
        <v>467</v>
      </c>
      <c r="B462" s="44"/>
      <c r="C462" s="45"/>
      <c r="D462" s="45"/>
      <c r="E462" s="46" t="s">
        <v>460</v>
      </c>
      <c r="F462" s="45"/>
      <c r="G462" s="45"/>
      <c r="H462" s="45"/>
      <c r="I462" s="45"/>
      <c r="J462" s="47"/>
    </row>
    <row r="463">
      <c r="A463" s="36" t="s">
        <v>458</v>
      </c>
      <c r="B463" s="36">
        <v>112</v>
      </c>
      <c r="C463" s="37" t="s">
        <v>13063</v>
      </c>
      <c r="D463" s="36" t="s">
        <v>460</v>
      </c>
      <c r="E463" s="38" t="s">
        <v>13064</v>
      </c>
      <c r="F463" s="39" t="s">
        <v>751</v>
      </c>
      <c r="G463" s="40">
        <v>3</v>
      </c>
      <c r="H463" s="41">
        <v>0</v>
      </c>
      <c r="I463" s="42">
        <f>ROUND(G463*H463,P4)</f>
        <v>0</v>
      </c>
      <c r="J463" s="39" t="s">
        <v>463</v>
      </c>
      <c r="O463" s="43">
        <f>I463*0.21</f>
        <v>0</v>
      </c>
      <c r="P463">
        <v>3</v>
      </c>
    </row>
    <row r="464">
      <c r="A464" s="36" t="s">
        <v>464</v>
      </c>
      <c r="B464" s="44"/>
      <c r="C464" s="45"/>
      <c r="D464" s="45"/>
      <c r="E464" s="46" t="s">
        <v>460</v>
      </c>
      <c r="F464" s="45"/>
      <c r="G464" s="45"/>
      <c r="H464" s="45"/>
      <c r="I464" s="45"/>
      <c r="J464" s="47"/>
    </row>
    <row r="465">
      <c r="A465" s="36" t="s">
        <v>465</v>
      </c>
      <c r="B465" s="44"/>
      <c r="C465" s="45"/>
      <c r="D465" s="45"/>
      <c r="E465" s="48" t="s">
        <v>12390</v>
      </c>
      <c r="F465" s="45"/>
      <c r="G465" s="45"/>
      <c r="H465" s="45"/>
      <c r="I465" s="45"/>
      <c r="J465" s="47"/>
    </row>
    <row r="466">
      <c r="A466" s="36" t="s">
        <v>467</v>
      </c>
      <c r="B466" s="44"/>
      <c r="C466" s="45"/>
      <c r="D466" s="45"/>
      <c r="E466" s="46" t="s">
        <v>460</v>
      </c>
      <c r="F466" s="45"/>
      <c r="G466" s="45"/>
      <c r="H466" s="45"/>
      <c r="I466" s="45"/>
      <c r="J466" s="47"/>
    </row>
    <row r="467">
      <c r="A467" s="36" t="s">
        <v>458</v>
      </c>
      <c r="B467" s="36">
        <v>113</v>
      </c>
      <c r="C467" s="37" t="s">
        <v>13550</v>
      </c>
      <c r="D467" s="36" t="s">
        <v>460</v>
      </c>
      <c r="E467" s="38" t="s">
        <v>13551</v>
      </c>
      <c r="F467" s="39" t="s">
        <v>751</v>
      </c>
      <c r="G467" s="40">
        <v>4</v>
      </c>
      <c r="H467" s="41">
        <v>0</v>
      </c>
      <c r="I467" s="42">
        <f>ROUND(G467*H467,P4)</f>
        <v>0</v>
      </c>
      <c r="J467" s="39" t="s">
        <v>463</v>
      </c>
      <c r="O467" s="43">
        <f>I467*0.21</f>
        <v>0</v>
      </c>
      <c r="P467">
        <v>3</v>
      </c>
    </row>
    <row r="468">
      <c r="A468" s="36" t="s">
        <v>464</v>
      </c>
      <c r="B468" s="44"/>
      <c r="C468" s="45"/>
      <c r="D468" s="45"/>
      <c r="E468" s="46" t="s">
        <v>460</v>
      </c>
      <c r="F468" s="45"/>
      <c r="G468" s="45"/>
      <c r="H468" s="45"/>
      <c r="I468" s="45"/>
      <c r="J468" s="47"/>
    </row>
    <row r="469">
      <c r="A469" s="36" t="s">
        <v>465</v>
      </c>
      <c r="B469" s="44"/>
      <c r="C469" s="45"/>
      <c r="D469" s="45"/>
      <c r="E469" s="48" t="s">
        <v>12520</v>
      </c>
      <c r="F469" s="45"/>
      <c r="G469" s="45"/>
      <c r="H469" s="45"/>
      <c r="I469" s="45"/>
      <c r="J469" s="47"/>
    </row>
    <row r="470">
      <c r="A470" s="36" t="s">
        <v>467</v>
      </c>
      <c r="B470" s="44"/>
      <c r="C470" s="45"/>
      <c r="D470" s="45"/>
      <c r="E470" s="46" t="s">
        <v>460</v>
      </c>
      <c r="F470" s="45"/>
      <c r="G470" s="45"/>
      <c r="H470" s="45"/>
      <c r="I470" s="45"/>
      <c r="J470" s="47"/>
    </row>
    <row r="471">
      <c r="A471" s="36" t="s">
        <v>458</v>
      </c>
      <c r="B471" s="36">
        <v>114</v>
      </c>
      <c r="C471" s="37" t="s">
        <v>13552</v>
      </c>
      <c r="D471" s="36" t="s">
        <v>460</v>
      </c>
      <c r="E471" s="38" t="s">
        <v>13553</v>
      </c>
      <c r="F471" s="39" t="s">
        <v>751</v>
      </c>
      <c r="G471" s="40">
        <v>2</v>
      </c>
      <c r="H471" s="41">
        <v>0</v>
      </c>
      <c r="I471" s="42">
        <f>ROUND(G471*H471,P4)</f>
        <v>0</v>
      </c>
      <c r="J471" s="39" t="s">
        <v>463</v>
      </c>
      <c r="O471" s="43">
        <f>I471*0.21</f>
        <v>0</v>
      </c>
      <c r="P471">
        <v>3</v>
      </c>
    </row>
    <row r="472">
      <c r="A472" s="36" t="s">
        <v>464</v>
      </c>
      <c r="B472" s="44"/>
      <c r="C472" s="45"/>
      <c r="D472" s="45"/>
      <c r="E472" s="46" t="s">
        <v>460</v>
      </c>
      <c r="F472" s="45"/>
      <c r="G472" s="45"/>
      <c r="H472" s="45"/>
      <c r="I472" s="45"/>
      <c r="J472" s="47"/>
    </row>
    <row r="473">
      <c r="A473" s="36" t="s">
        <v>465</v>
      </c>
      <c r="B473" s="44"/>
      <c r="C473" s="45"/>
      <c r="D473" s="45"/>
      <c r="E473" s="48" t="s">
        <v>11283</v>
      </c>
      <c r="F473" s="45"/>
      <c r="G473" s="45"/>
      <c r="H473" s="45"/>
      <c r="I473" s="45"/>
      <c r="J473" s="47"/>
    </row>
    <row r="474">
      <c r="A474" s="36" t="s">
        <v>467</v>
      </c>
      <c r="B474" s="44"/>
      <c r="C474" s="45"/>
      <c r="D474" s="45"/>
      <c r="E474" s="46" t="s">
        <v>460</v>
      </c>
      <c r="F474" s="45"/>
      <c r="G474" s="45"/>
      <c r="H474" s="45"/>
      <c r="I474" s="45"/>
      <c r="J474" s="47"/>
    </row>
    <row r="475">
      <c r="A475" s="36" t="s">
        <v>458</v>
      </c>
      <c r="B475" s="36">
        <v>115</v>
      </c>
      <c r="C475" s="37" t="s">
        <v>13554</v>
      </c>
      <c r="D475" s="36" t="s">
        <v>460</v>
      </c>
      <c r="E475" s="38" t="s">
        <v>13555</v>
      </c>
      <c r="F475" s="39" t="s">
        <v>751</v>
      </c>
      <c r="G475" s="40">
        <v>13</v>
      </c>
      <c r="H475" s="41">
        <v>0</v>
      </c>
      <c r="I475" s="42">
        <f>ROUND(G475*H475,P4)</f>
        <v>0</v>
      </c>
      <c r="J475" s="39" t="s">
        <v>463</v>
      </c>
      <c r="O475" s="43">
        <f>I475*0.21</f>
        <v>0</v>
      </c>
      <c r="P475">
        <v>3</v>
      </c>
    </row>
    <row r="476">
      <c r="A476" s="36" t="s">
        <v>464</v>
      </c>
      <c r="B476" s="44"/>
      <c r="C476" s="45"/>
      <c r="D476" s="45"/>
      <c r="E476" s="46" t="s">
        <v>460</v>
      </c>
      <c r="F476" s="45"/>
      <c r="G476" s="45"/>
      <c r="H476" s="45"/>
      <c r="I476" s="45"/>
      <c r="J476" s="47"/>
    </row>
    <row r="477">
      <c r="A477" s="36" t="s">
        <v>465</v>
      </c>
      <c r="B477" s="44"/>
      <c r="C477" s="45"/>
      <c r="D477" s="45"/>
      <c r="E477" s="48" t="s">
        <v>12387</v>
      </c>
      <c r="F477" s="45"/>
      <c r="G477" s="45"/>
      <c r="H477" s="45"/>
      <c r="I477" s="45"/>
      <c r="J477" s="47"/>
    </row>
    <row r="478">
      <c r="A478" s="36" t="s">
        <v>467</v>
      </c>
      <c r="B478" s="44"/>
      <c r="C478" s="45"/>
      <c r="D478" s="45"/>
      <c r="E478" s="46" t="s">
        <v>460</v>
      </c>
      <c r="F478" s="45"/>
      <c r="G478" s="45"/>
      <c r="H478" s="45"/>
      <c r="I478" s="45"/>
      <c r="J478" s="47"/>
    </row>
    <row r="479">
      <c r="A479" s="36" t="s">
        <v>458</v>
      </c>
      <c r="B479" s="36">
        <v>116</v>
      </c>
      <c r="C479" s="37" t="s">
        <v>13556</v>
      </c>
      <c r="D479" s="36" t="s">
        <v>460</v>
      </c>
      <c r="E479" s="38" t="s">
        <v>13557</v>
      </c>
      <c r="F479" s="39" t="s">
        <v>751</v>
      </c>
      <c r="G479" s="40">
        <v>11</v>
      </c>
      <c r="H479" s="41">
        <v>0</v>
      </c>
      <c r="I479" s="42">
        <f>ROUND(G479*H479,P4)</f>
        <v>0</v>
      </c>
      <c r="J479" s="39" t="s">
        <v>463</v>
      </c>
      <c r="O479" s="43">
        <f>I479*0.21</f>
        <v>0</v>
      </c>
      <c r="P479">
        <v>3</v>
      </c>
    </row>
    <row r="480">
      <c r="A480" s="36" t="s">
        <v>464</v>
      </c>
      <c r="B480" s="44"/>
      <c r="C480" s="45"/>
      <c r="D480" s="45"/>
      <c r="E480" s="46" t="s">
        <v>460</v>
      </c>
      <c r="F480" s="45"/>
      <c r="G480" s="45"/>
      <c r="H480" s="45"/>
      <c r="I480" s="45"/>
      <c r="J480" s="47"/>
    </row>
    <row r="481">
      <c r="A481" s="36" t="s">
        <v>465</v>
      </c>
      <c r="B481" s="44"/>
      <c r="C481" s="45"/>
      <c r="D481" s="45"/>
      <c r="E481" s="48" t="s">
        <v>12523</v>
      </c>
      <c r="F481" s="45"/>
      <c r="G481" s="45"/>
      <c r="H481" s="45"/>
      <c r="I481" s="45"/>
      <c r="J481" s="47"/>
    </row>
    <row r="482">
      <c r="A482" s="36" t="s">
        <v>467</v>
      </c>
      <c r="B482" s="44"/>
      <c r="C482" s="45"/>
      <c r="D482" s="45"/>
      <c r="E482" s="46" t="s">
        <v>460</v>
      </c>
      <c r="F482" s="45"/>
      <c r="G482" s="45"/>
      <c r="H482" s="45"/>
      <c r="I482" s="45"/>
      <c r="J482" s="47"/>
    </row>
    <row r="483">
      <c r="A483" s="36" t="s">
        <v>458</v>
      </c>
      <c r="B483" s="36">
        <v>117</v>
      </c>
      <c r="C483" s="37" t="s">
        <v>13558</v>
      </c>
      <c r="D483" s="36" t="s">
        <v>460</v>
      </c>
      <c r="E483" s="38" t="s">
        <v>13559</v>
      </c>
      <c r="F483" s="39" t="s">
        <v>751</v>
      </c>
      <c r="G483" s="40">
        <v>5</v>
      </c>
      <c r="H483" s="41">
        <v>0</v>
      </c>
      <c r="I483" s="42">
        <f>ROUND(G483*H483,P4)</f>
        <v>0</v>
      </c>
      <c r="J483" s="39" t="s">
        <v>463</v>
      </c>
      <c r="O483" s="43">
        <f>I483*0.21</f>
        <v>0</v>
      </c>
      <c r="P483">
        <v>3</v>
      </c>
    </row>
    <row r="484">
      <c r="A484" s="36" t="s">
        <v>464</v>
      </c>
      <c r="B484" s="44"/>
      <c r="C484" s="45"/>
      <c r="D484" s="45"/>
      <c r="E484" s="46" t="s">
        <v>460</v>
      </c>
      <c r="F484" s="45"/>
      <c r="G484" s="45"/>
      <c r="H484" s="45"/>
      <c r="I484" s="45"/>
      <c r="J484" s="47"/>
    </row>
    <row r="485">
      <c r="A485" s="36" t="s">
        <v>465</v>
      </c>
      <c r="B485" s="44"/>
      <c r="C485" s="45"/>
      <c r="D485" s="45"/>
      <c r="E485" s="48" t="s">
        <v>12358</v>
      </c>
      <c r="F485" s="45"/>
      <c r="G485" s="45"/>
      <c r="H485" s="45"/>
      <c r="I485" s="45"/>
      <c r="J485" s="47"/>
    </row>
    <row r="486">
      <c r="A486" s="36" t="s">
        <v>467</v>
      </c>
      <c r="B486" s="44"/>
      <c r="C486" s="45"/>
      <c r="D486" s="45"/>
      <c r="E486" s="46" t="s">
        <v>460</v>
      </c>
      <c r="F486" s="45"/>
      <c r="G486" s="45"/>
      <c r="H486" s="45"/>
      <c r="I486" s="45"/>
      <c r="J486" s="47"/>
    </row>
    <row r="487">
      <c r="A487" s="36" t="s">
        <v>458</v>
      </c>
      <c r="B487" s="36">
        <v>118</v>
      </c>
      <c r="C487" s="37" t="s">
        <v>13560</v>
      </c>
      <c r="D487" s="36" t="s">
        <v>460</v>
      </c>
      <c r="E487" s="38" t="s">
        <v>13561</v>
      </c>
      <c r="F487" s="39" t="s">
        <v>751</v>
      </c>
      <c r="G487" s="40">
        <v>1</v>
      </c>
      <c r="H487" s="41">
        <v>0</v>
      </c>
      <c r="I487" s="42">
        <f>ROUND(G487*H487,P4)</f>
        <v>0</v>
      </c>
      <c r="J487" s="39" t="s">
        <v>463</v>
      </c>
      <c r="O487" s="43">
        <f>I487*0.21</f>
        <v>0</v>
      </c>
      <c r="P487">
        <v>3</v>
      </c>
    </row>
    <row r="488">
      <c r="A488" s="36" t="s">
        <v>464</v>
      </c>
      <c r="B488" s="44"/>
      <c r="C488" s="45"/>
      <c r="D488" s="45"/>
      <c r="E488" s="46" t="s">
        <v>460</v>
      </c>
      <c r="F488" s="45"/>
      <c r="G488" s="45"/>
      <c r="H488" s="45"/>
      <c r="I488" s="45"/>
      <c r="J488" s="47"/>
    </row>
    <row r="489">
      <c r="A489" s="36" t="s">
        <v>465</v>
      </c>
      <c r="B489" s="44"/>
      <c r="C489" s="45"/>
      <c r="D489" s="45"/>
      <c r="E489" s="48" t="s">
        <v>10201</v>
      </c>
      <c r="F489" s="45"/>
      <c r="G489" s="45"/>
      <c r="H489" s="45"/>
      <c r="I489" s="45"/>
      <c r="J489" s="47"/>
    </row>
    <row r="490">
      <c r="A490" s="36" t="s">
        <v>467</v>
      </c>
      <c r="B490" s="44"/>
      <c r="C490" s="45"/>
      <c r="D490" s="45"/>
      <c r="E490" s="46" t="s">
        <v>460</v>
      </c>
      <c r="F490" s="45"/>
      <c r="G490" s="45"/>
      <c r="H490" s="45"/>
      <c r="I490" s="45"/>
      <c r="J490" s="47"/>
    </row>
    <row r="491" ht="30">
      <c r="A491" s="36" t="s">
        <v>458</v>
      </c>
      <c r="B491" s="36">
        <v>119</v>
      </c>
      <c r="C491" s="37" t="s">
        <v>13562</v>
      </c>
      <c r="D491" s="36" t="s">
        <v>460</v>
      </c>
      <c r="E491" s="38" t="s">
        <v>13563</v>
      </c>
      <c r="F491" s="39" t="s">
        <v>751</v>
      </c>
      <c r="G491" s="40">
        <v>6</v>
      </c>
      <c r="H491" s="41">
        <v>0</v>
      </c>
      <c r="I491" s="42">
        <f>ROUND(G491*H491,P4)</f>
        <v>0</v>
      </c>
      <c r="J491" s="39" t="s">
        <v>463</v>
      </c>
      <c r="O491" s="43">
        <f>I491*0.21</f>
        <v>0</v>
      </c>
      <c r="P491">
        <v>3</v>
      </c>
    </row>
    <row r="492">
      <c r="A492" s="36" t="s">
        <v>464</v>
      </c>
      <c r="B492" s="44"/>
      <c r="C492" s="45"/>
      <c r="D492" s="45"/>
      <c r="E492" s="46" t="s">
        <v>460</v>
      </c>
      <c r="F492" s="45"/>
      <c r="G492" s="45"/>
      <c r="H492" s="45"/>
      <c r="I492" s="45"/>
      <c r="J492" s="47"/>
    </row>
    <row r="493">
      <c r="A493" s="36" t="s">
        <v>465</v>
      </c>
      <c r="B493" s="44"/>
      <c r="C493" s="45"/>
      <c r="D493" s="45"/>
      <c r="E493" s="48" t="s">
        <v>13564</v>
      </c>
      <c r="F493" s="45"/>
      <c r="G493" s="45"/>
      <c r="H493" s="45"/>
      <c r="I493" s="45"/>
      <c r="J493" s="47"/>
    </row>
    <row r="494">
      <c r="A494" s="36" t="s">
        <v>467</v>
      </c>
      <c r="B494" s="44"/>
      <c r="C494" s="45"/>
      <c r="D494" s="45"/>
      <c r="E494" s="46" t="s">
        <v>460</v>
      </c>
      <c r="F494" s="45"/>
      <c r="G494" s="45"/>
      <c r="H494" s="45"/>
      <c r="I494" s="45"/>
      <c r="J494" s="47"/>
    </row>
    <row r="495" ht="30">
      <c r="A495" s="36" t="s">
        <v>458</v>
      </c>
      <c r="B495" s="36">
        <v>120</v>
      </c>
      <c r="C495" s="37" t="s">
        <v>13565</v>
      </c>
      <c r="D495" s="36" t="s">
        <v>460</v>
      </c>
      <c r="E495" s="38" t="s">
        <v>13566</v>
      </c>
      <c r="F495" s="39" t="s">
        <v>751</v>
      </c>
      <c r="G495" s="40">
        <v>6</v>
      </c>
      <c r="H495" s="41">
        <v>0</v>
      </c>
      <c r="I495" s="42">
        <f>ROUND(G495*H495,P4)</f>
        <v>0</v>
      </c>
      <c r="J495" s="39" t="s">
        <v>463</v>
      </c>
      <c r="O495" s="43">
        <f>I495*0.21</f>
        <v>0</v>
      </c>
      <c r="P495">
        <v>3</v>
      </c>
    </row>
    <row r="496">
      <c r="A496" s="36" t="s">
        <v>464</v>
      </c>
      <c r="B496" s="44"/>
      <c r="C496" s="45"/>
      <c r="D496" s="45"/>
      <c r="E496" s="46" t="s">
        <v>460</v>
      </c>
      <c r="F496" s="45"/>
      <c r="G496" s="45"/>
      <c r="H496" s="45"/>
      <c r="I496" s="45"/>
      <c r="J496" s="47"/>
    </row>
    <row r="497">
      <c r="A497" s="36" t="s">
        <v>465</v>
      </c>
      <c r="B497" s="44"/>
      <c r="C497" s="45"/>
      <c r="D497" s="45"/>
      <c r="E497" s="48" t="s">
        <v>12435</v>
      </c>
      <c r="F497" s="45"/>
      <c r="G497" s="45"/>
      <c r="H497" s="45"/>
      <c r="I497" s="45"/>
      <c r="J497" s="47"/>
    </row>
    <row r="498">
      <c r="A498" s="36" t="s">
        <v>467</v>
      </c>
      <c r="B498" s="44"/>
      <c r="C498" s="45"/>
      <c r="D498" s="45"/>
      <c r="E498" s="46" t="s">
        <v>460</v>
      </c>
      <c r="F498" s="45"/>
      <c r="G498" s="45"/>
      <c r="H498" s="45"/>
      <c r="I498" s="45"/>
      <c r="J498" s="47"/>
    </row>
    <row r="499">
      <c r="A499" s="36" t="s">
        <v>458</v>
      </c>
      <c r="B499" s="36">
        <v>121</v>
      </c>
      <c r="C499" s="37" t="s">
        <v>13567</v>
      </c>
      <c r="D499" s="36" t="s">
        <v>460</v>
      </c>
      <c r="E499" s="38" t="s">
        <v>13568</v>
      </c>
      <c r="F499" s="39" t="s">
        <v>751</v>
      </c>
      <c r="G499" s="40">
        <v>2</v>
      </c>
      <c r="H499" s="41">
        <v>0</v>
      </c>
      <c r="I499" s="42">
        <f>ROUND(G499*H499,P4)</f>
        <v>0</v>
      </c>
      <c r="J499" s="39" t="s">
        <v>463</v>
      </c>
      <c r="O499" s="43">
        <f>I499*0.21</f>
        <v>0</v>
      </c>
      <c r="P499">
        <v>3</v>
      </c>
    </row>
    <row r="500">
      <c r="A500" s="36" t="s">
        <v>464</v>
      </c>
      <c r="B500" s="44"/>
      <c r="C500" s="45"/>
      <c r="D500" s="45"/>
      <c r="E500" s="46" t="s">
        <v>460</v>
      </c>
      <c r="F500" s="45"/>
      <c r="G500" s="45"/>
      <c r="H500" s="45"/>
      <c r="I500" s="45"/>
      <c r="J500" s="47"/>
    </row>
    <row r="501">
      <c r="A501" s="36" t="s">
        <v>465</v>
      </c>
      <c r="B501" s="44"/>
      <c r="C501" s="45"/>
      <c r="D501" s="45"/>
      <c r="E501" s="48" t="s">
        <v>11283</v>
      </c>
      <c r="F501" s="45"/>
      <c r="G501" s="45"/>
      <c r="H501" s="45"/>
      <c r="I501" s="45"/>
      <c r="J501" s="47"/>
    </row>
    <row r="502">
      <c r="A502" s="36" t="s">
        <v>467</v>
      </c>
      <c r="B502" s="44"/>
      <c r="C502" s="45"/>
      <c r="D502" s="45"/>
      <c r="E502" s="46" t="s">
        <v>460</v>
      </c>
      <c r="F502" s="45"/>
      <c r="G502" s="45"/>
      <c r="H502" s="45"/>
      <c r="I502" s="45"/>
      <c r="J502" s="47"/>
    </row>
    <row r="503">
      <c r="A503" s="36" t="s">
        <v>458</v>
      </c>
      <c r="B503" s="36">
        <v>122</v>
      </c>
      <c r="C503" s="37" t="s">
        <v>13569</v>
      </c>
      <c r="D503" s="36" t="s">
        <v>460</v>
      </c>
      <c r="E503" s="38" t="s">
        <v>13570</v>
      </c>
      <c r="F503" s="39" t="s">
        <v>751</v>
      </c>
      <c r="G503" s="40">
        <v>5</v>
      </c>
      <c r="H503" s="41">
        <v>0</v>
      </c>
      <c r="I503" s="42">
        <f>ROUND(G503*H503,P4)</f>
        <v>0</v>
      </c>
      <c r="J503" s="39" t="s">
        <v>463</v>
      </c>
      <c r="O503" s="43">
        <f>I503*0.21</f>
        <v>0</v>
      </c>
      <c r="P503">
        <v>3</v>
      </c>
    </row>
    <row r="504">
      <c r="A504" s="36" t="s">
        <v>464</v>
      </c>
      <c r="B504" s="44"/>
      <c r="C504" s="45"/>
      <c r="D504" s="45"/>
      <c r="E504" s="46" t="s">
        <v>460</v>
      </c>
      <c r="F504" s="45"/>
      <c r="G504" s="45"/>
      <c r="H504" s="45"/>
      <c r="I504" s="45"/>
      <c r="J504" s="47"/>
    </row>
    <row r="505" ht="30">
      <c r="A505" s="36" t="s">
        <v>465</v>
      </c>
      <c r="B505" s="44"/>
      <c r="C505" s="45"/>
      <c r="D505" s="45"/>
      <c r="E505" s="48" t="s">
        <v>13571</v>
      </c>
      <c r="F505" s="45"/>
      <c r="G505" s="45"/>
      <c r="H505" s="45"/>
      <c r="I505" s="45"/>
      <c r="J505" s="47"/>
    </row>
    <row r="506">
      <c r="A506" s="36" t="s">
        <v>467</v>
      </c>
      <c r="B506" s="44"/>
      <c r="C506" s="45"/>
      <c r="D506" s="45"/>
      <c r="E506" s="46" t="s">
        <v>460</v>
      </c>
      <c r="F506" s="45"/>
      <c r="G506" s="45"/>
      <c r="H506" s="45"/>
      <c r="I506" s="45"/>
      <c r="J506" s="47"/>
    </row>
    <row r="507">
      <c r="A507" s="36" t="s">
        <v>458</v>
      </c>
      <c r="B507" s="36">
        <v>123</v>
      </c>
      <c r="C507" s="37" t="s">
        <v>13572</v>
      </c>
      <c r="D507" s="36" t="s">
        <v>460</v>
      </c>
      <c r="E507" s="38" t="s">
        <v>13573</v>
      </c>
      <c r="F507" s="39" t="s">
        <v>751</v>
      </c>
      <c r="G507" s="40">
        <v>4</v>
      </c>
      <c r="H507" s="41">
        <v>0</v>
      </c>
      <c r="I507" s="42">
        <f>ROUND(G507*H507,P4)</f>
        <v>0</v>
      </c>
      <c r="J507" s="39" t="s">
        <v>463</v>
      </c>
      <c r="O507" s="43">
        <f>I507*0.21</f>
        <v>0</v>
      </c>
      <c r="P507">
        <v>3</v>
      </c>
    </row>
    <row r="508">
      <c r="A508" s="36" t="s">
        <v>464</v>
      </c>
      <c r="B508" s="44"/>
      <c r="C508" s="45"/>
      <c r="D508" s="45"/>
      <c r="E508" s="46" t="s">
        <v>460</v>
      </c>
      <c r="F508" s="45"/>
      <c r="G508" s="45"/>
      <c r="H508" s="45"/>
      <c r="I508" s="45"/>
      <c r="J508" s="47"/>
    </row>
    <row r="509">
      <c r="A509" s="36" t="s">
        <v>465</v>
      </c>
      <c r="B509" s="44"/>
      <c r="C509" s="45"/>
      <c r="D509" s="45"/>
      <c r="E509" s="48" t="s">
        <v>12520</v>
      </c>
      <c r="F509" s="45"/>
      <c r="G509" s="45"/>
      <c r="H509" s="45"/>
      <c r="I509" s="45"/>
      <c r="J509" s="47"/>
    </row>
    <row r="510">
      <c r="A510" s="36" t="s">
        <v>467</v>
      </c>
      <c r="B510" s="44"/>
      <c r="C510" s="45"/>
      <c r="D510" s="45"/>
      <c r="E510" s="46" t="s">
        <v>460</v>
      </c>
      <c r="F510" s="45"/>
      <c r="G510" s="45"/>
      <c r="H510" s="45"/>
      <c r="I510" s="45"/>
      <c r="J510" s="47"/>
    </row>
    <row r="511">
      <c r="A511" s="36" t="s">
        <v>458</v>
      </c>
      <c r="B511" s="36">
        <v>124</v>
      </c>
      <c r="C511" s="37" t="s">
        <v>13069</v>
      </c>
      <c r="D511" s="36" t="s">
        <v>460</v>
      </c>
      <c r="E511" s="38" t="s">
        <v>13574</v>
      </c>
      <c r="F511" s="39" t="s">
        <v>751</v>
      </c>
      <c r="G511" s="40">
        <v>3</v>
      </c>
      <c r="H511" s="41">
        <v>0</v>
      </c>
      <c r="I511" s="42">
        <f>ROUND(G511*H511,P4)</f>
        <v>0</v>
      </c>
      <c r="J511" s="39" t="s">
        <v>463</v>
      </c>
      <c r="O511" s="43">
        <f>I511*0.21</f>
        <v>0</v>
      </c>
      <c r="P511">
        <v>3</v>
      </c>
    </row>
    <row r="512">
      <c r="A512" s="36" t="s">
        <v>464</v>
      </c>
      <c r="B512" s="44"/>
      <c r="C512" s="45"/>
      <c r="D512" s="45"/>
      <c r="E512" s="46" t="s">
        <v>460</v>
      </c>
      <c r="F512" s="45"/>
      <c r="G512" s="45"/>
      <c r="H512" s="45"/>
      <c r="I512" s="45"/>
      <c r="J512" s="47"/>
    </row>
    <row r="513">
      <c r="A513" s="36" t="s">
        <v>465</v>
      </c>
      <c r="B513" s="44"/>
      <c r="C513" s="45"/>
      <c r="D513" s="45"/>
      <c r="E513" s="48" t="s">
        <v>12390</v>
      </c>
      <c r="F513" s="45"/>
      <c r="G513" s="45"/>
      <c r="H513" s="45"/>
      <c r="I513" s="45"/>
      <c r="J513" s="47"/>
    </row>
    <row r="514">
      <c r="A514" s="36" t="s">
        <v>467</v>
      </c>
      <c r="B514" s="44"/>
      <c r="C514" s="45"/>
      <c r="D514" s="45"/>
      <c r="E514" s="46" t="s">
        <v>460</v>
      </c>
      <c r="F514" s="45"/>
      <c r="G514" s="45"/>
      <c r="H514" s="45"/>
      <c r="I514" s="45"/>
      <c r="J514" s="47"/>
    </row>
    <row r="515" ht="30">
      <c r="A515" s="36" t="s">
        <v>458</v>
      </c>
      <c r="B515" s="36">
        <v>125</v>
      </c>
      <c r="C515" s="37" t="s">
        <v>13575</v>
      </c>
      <c r="D515" s="36" t="s">
        <v>460</v>
      </c>
      <c r="E515" s="38" t="s">
        <v>13072</v>
      </c>
      <c r="F515" s="39" t="s">
        <v>751</v>
      </c>
      <c r="G515" s="40">
        <v>2</v>
      </c>
      <c r="H515" s="41">
        <v>0</v>
      </c>
      <c r="I515" s="42">
        <f>ROUND(G515*H515,P4)</f>
        <v>0</v>
      </c>
      <c r="J515" s="39" t="s">
        <v>463</v>
      </c>
      <c r="O515" s="43">
        <f>I515*0.21</f>
        <v>0</v>
      </c>
      <c r="P515">
        <v>3</v>
      </c>
    </row>
    <row r="516">
      <c r="A516" s="36" t="s">
        <v>464</v>
      </c>
      <c r="B516" s="44"/>
      <c r="C516" s="45"/>
      <c r="D516" s="45"/>
      <c r="E516" s="46" t="s">
        <v>460</v>
      </c>
      <c r="F516" s="45"/>
      <c r="G516" s="45"/>
      <c r="H516" s="45"/>
      <c r="I516" s="45"/>
      <c r="J516" s="47"/>
    </row>
    <row r="517">
      <c r="A517" s="36" t="s">
        <v>465</v>
      </c>
      <c r="B517" s="44"/>
      <c r="C517" s="45"/>
      <c r="D517" s="45"/>
      <c r="E517" s="48" t="s">
        <v>11283</v>
      </c>
      <c r="F517" s="45"/>
      <c r="G517" s="45"/>
      <c r="H517" s="45"/>
      <c r="I517" s="45"/>
      <c r="J517" s="47"/>
    </row>
    <row r="518">
      <c r="A518" s="36" t="s">
        <v>467</v>
      </c>
      <c r="B518" s="44"/>
      <c r="C518" s="45"/>
      <c r="D518" s="45"/>
      <c r="E518" s="46" t="s">
        <v>460</v>
      </c>
      <c r="F518" s="45"/>
      <c r="G518" s="45"/>
      <c r="H518" s="45"/>
      <c r="I518" s="45"/>
      <c r="J518" s="47"/>
    </row>
    <row r="519">
      <c r="A519" s="36" t="s">
        <v>458</v>
      </c>
      <c r="B519" s="36">
        <v>126</v>
      </c>
      <c r="C519" s="37" t="s">
        <v>13576</v>
      </c>
      <c r="D519" s="36" t="s">
        <v>460</v>
      </c>
      <c r="E519" s="38" t="s">
        <v>13577</v>
      </c>
      <c r="F519" s="39" t="s">
        <v>751</v>
      </c>
      <c r="G519" s="40">
        <v>23</v>
      </c>
      <c r="H519" s="41">
        <v>0</v>
      </c>
      <c r="I519" s="42">
        <f>ROUND(G519*H519,P4)</f>
        <v>0</v>
      </c>
      <c r="J519" s="39" t="s">
        <v>463</v>
      </c>
      <c r="O519" s="43">
        <f>I519*0.21</f>
        <v>0</v>
      </c>
      <c r="P519">
        <v>3</v>
      </c>
    </row>
    <row r="520">
      <c r="A520" s="36" t="s">
        <v>464</v>
      </c>
      <c r="B520" s="44"/>
      <c r="C520" s="45"/>
      <c r="D520" s="45"/>
      <c r="E520" s="46" t="s">
        <v>460</v>
      </c>
      <c r="F520" s="45"/>
      <c r="G520" s="45"/>
      <c r="H520" s="45"/>
      <c r="I520" s="45"/>
      <c r="J520" s="47"/>
    </row>
    <row r="521">
      <c r="A521" s="36" t="s">
        <v>465</v>
      </c>
      <c r="B521" s="44"/>
      <c r="C521" s="45"/>
      <c r="D521" s="45"/>
      <c r="E521" s="48" t="s">
        <v>13578</v>
      </c>
      <c r="F521" s="45"/>
      <c r="G521" s="45"/>
      <c r="H521" s="45"/>
      <c r="I521" s="45"/>
      <c r="J521" s="47"/>
    </row>
    <row r="522">
      <c r="A522" s="36" t="s">
        <v>467</v>
      </c>
      <c r="B522" s="44"/>
      <c r="C522" s="45"/>
      <c r="D522" s="45"/>
      <c r="E522" s="46" t="s">
        <v>460</v>
      </c>
      <c r="F522" s="45"/>
      <c r="G522" s="45"/>
      <c r="H522" s="45"/>
      <c r="I522" s="45"/>
      <c r="J522" s="47"/>
    </row>
    <row r="523">
      <c r="A523" s="36" t="s">
        <v>458</v>
      </c>
      <c r="B523" s="36">
        <v>127</v>
      </c>
      <c r="C523" s="37" t="s">
        <v>13579</v>
      </c>
      <c r="D523" s="36" t="s">
        <v>460</v>
      </c>
      <c r="E523" s="38" t="s">
        <v>13580</v>
      </c>
      <c r="F523" s="39" t="s">
        <v>751</v>
      </c>
      <c r="G523" s="40">
        <v>6</v>
      </c>
      <c r="H523" s="41">
        <v>0</v>
      </c>
      <c r="I523" s="42">
        <f>ROUND(G523*H523,P4)</f>
        <v>0</v>
      </c>
      <c r="J523" s="39" t="s">
        <v>463</v>
      </c>
      <c r="O523" s="43">
        <f>I523*0.21</f>
        <v>0</v>
      </c>
      <c r="P523">
        <v>3</v>
      </c>
    </row>
    <row r="524">
      <c r="A524" s="36" t="s">
        <v>464</v>
      </c>
      <c r="B524" s="44"/>
      <c r="C524" s="45"/>
      <c r="D524" s="45"/>
      <c r="E524" s="46" t="s">
        <v>460</v>
      </c>
      <c r="F524" s="45"/>
      <c r="G524" s="45"/>
      <c r="H524" s="45"/>
      <c r="I524" s="45"/>
      <c r="J524" s="47"/>
    </row>
    <row r="525">
      <c r="A525" s="36" t="s">
        <v>465</v>
      </c>
      <c r="B525" s="44"/>
      <c r="C525" s="45"/>
      <c r="D525" s="45"/>
      <c r="E525" s="48" t="s">
        <v>12435</v>
      </c>
      <c r="F525" s="45"/>
      <c r="G525" s="45"/>
      <c r="H525" s="45"/>
      <c r="I525" s="45"/>
      <c r="J525" s="47"/>
    </row>
    <row r="526">
      <c r="A526" s="36" t="s">
        <v>467</v>
      </c>
      <c r="B526" s="44"/>
      <c r="C526" s="45"/>
      <c r="D526" s="45"/>
      <c r="E526" s="46" t="s">
        <v>460</v>
      </c>
      <c r="F526" s="45"/>
      <c r="G526" s="45"/>
      <c r="H526" s="45"/>
      <c r="I526" s="45"/>
      <c r="J526" s="47"/>
    </row>
    <row r="527">
      <c r="A527" s="36" t="s">
        <v>458</v>
      </c>
      <c r="B527" s="36">
        <v>128</v>
      </c>
      <c r="C527" s="37" t="s">
        <v>13581</v>
      </c>
      <c r="D527" s="36" t="s">
        <v>460</v>
      </c>
      <c r="E527" s="38" t="s">
        <v>13582</v>
      </c>
      <c r="F527" s="39" t="s">
        <v>751</v>
      </c>
      <c r="G527" s="40">
        <v>6</v>
      </c>
      <c r="H527" s="41">
        <v>0</v>
      </c>
      <c r="I527" s="42">
        <f>ROUND(G527*H527,P4)</f>
        <v>0</v>
      </c>
      <c r="J527" s="39" t="s">
        <v>463</v>
      </c>
      <c r="O527" s="43">
        <f>I527*0.21</f>
        <v>0</v>
      </c>
      <c r="P527">
        <v>3</v>
      </c>
    </row>
    <row r="528">
      <c r="A528" s="36" t="s">
        <v>464</v>
      </c>
      <c r="B528" s="44"/>
      <c r="C528" s="45"/>
      <c r="D528" s="45"/>
      <c r="E528" s="46" t="s">
        <v>460</v>
      </c>
      <c r="F528" s="45"/>
      <c r="G528" s="45"/>
      <c r="H528" s="45"/>
      <c r="I528" s="45"/>
      <c r="J528" s="47"/>
    </row>
    <row r="529">
      <c r="A529" s="36" t="s">
        <v>465</v>
      </c>
      <c r="B529" s="44"/>
      <c r="C529" s="45"/>
      <c r="D529" s="45"/>
      <c r="E529" s="48" t="s">
        <v>12435</v>
      </c>
      <c r="F529" s="45"/>
      <c r="G529" s="45"/>
      <c r="H529" s="45"/>
      <c r="I529" s="45"/>
      <c r="J529" s="47"/>
    </row>
    <row r="530">
      <c r="A530" s="36" t="s">
        <v>467</v>
      </c>
      <c r="B530" s="44"/>
      <c r="C530" s="45"/>
      <c r="D530" s="45"/>
      <c r="E530" s="46" t="s">
        <v>460</v>
      </c>
      <c r="F530" s="45"/>
      <c r="G530" s="45"/>
      <c r="H530" s="45"/>
      <c r="I530" s="45"/>
      <c r="J530" s="47"/>
    </row>
    <row r="531">
      <c r="A531" s="30" t="s">
        <v>455</v>
      </c>
      <c r="B531" s="31"/>
      <c r="C531" s="32" t="s">
        <v>5066</v>
      </c>
      <c r="D531" s="33"/>
      <c r="E531" s="30" t="s">
        <v>6461</v>
      </c>
      <c r="F531" s="33"/>
      <c r="G531" s="33"/>
      <c r="H531" s="33"/>
      <c r="I531" s="34">
        <f>SUMIFS(I532:I539,A532:A539,"P")</f>
        <v>0</v>
      </c>
      <c r="J531" s="35"/>
    </row>
    <row r="532">
      <c r="A532" s="36" t="s">
        <v>458</v>
      </c>
      <c r="B532" s="36">
        <v>129</v>
      </c>
      <c r="C532" s="37" t="s">
        <v>12970</v>
      </c>
      <c r="D532" s="36" t="s">
        <v>460</v>
      </c>
      <c r="E532" s="38" t="s">
        <v>12971</v>
      </c>
      <c r="F532" s="39" t="s">
        <v>492</v>
      </c>
      <c r="G532" s="40">
        <v>3</v>
      </c>
      <c r="H532" s="41">
        <v>0</v>
      </c>
      <c r="I532" s="42">
        <f>ROUND(G532*H532,P4)</f>
        <v>0</v>
      </c>
      <c r="J532" s="39" t="s">
        <v>2348</v>
      </c>
      <c r="O532" s="43">
        <f>I532*0.21</f>
        <v>0</v>
      </c>
      <c r="P532">
        <v>3</v>
      </c>
    </row>
    <row r="533">
      <c r="A533" s="36" t="s">
        <v>464</v>
      </c>
      <c r="B533" s="44"/>
      <c r="C533" s="45"/>
      <c r="D533" s="45"/>
      <c r="E533" s="46" t="s">
        <v>460</v>
      </c>
      <c r="F533" s="45"/>
      <c r="G533" s="45"/>
      <c r="H533" s="45"/>
      <c r="I533" s="45"/>
      <c r="J533" s="47"/>
    </row>
    <row r="534">
      <c r="A534" s="36" t="s">
        <v>465</v>
      </c>
      <c r="B534" s="44"/>
      <c r="C534" s="45"/>
      <c r="D534" s="45"/>
      <c r="E534" s="48" t="s">
        <v>13583</v>
      </c>
      <c r="F534" s="45"/>
      <c r="G534" s="45"/>
      <c r="H534" s="45"/>
      <c r="I534" s="45"/>
      <c r="J534" s="47"/>
    </row>
    <row r="535">
      <c r="A535" s="36" t="s">
        <v>467</v>
      </c>
      <c r="B535" s="44"/>
      <c r="C535" s="45"/>
      <c r="D535" s="45"/>
      <c r="E535" s="46" t="s">
        <v>460</v>
      </c>
      <c r="F535" s="45"/>
      <c r="G535" s="45"/>
      <c r="H535" s="45"/>
      <c r="I535" s="45"/>
      <c r="J535" s="47"/>
    </row>
    <row r="536" ht="30">
      <c r="A536" s="36" t="s">
        <v>458</v>
      </c>
      <c r="B536" s="36">
        <v>130</v>
      </c>
      <c r="C536" s="37" t="s">
        <v>13584</v>
      </c>
      <c r="D536" s="36" t="s">
        <v>460</v>
      </c>
      <c r="E536" s="38" t="s">
        <v>13585</v>
      </c>
      <c r="F536" s="39" t="s">
        <v>751</v>
      </c>
      <c r="G536" s="40">
        <v>3</v>
      </c>
      <c r="H536" s="41">
        <v>0</v>
      </c>
      <c r="I536" s="42">
        <f>ROUND(G536*H536,P4)</f>
        <v>0</v>
      </c>
      <c r="J536" s="39" t="s">
        <v>2348</v>
      </c>
      <c r="O536" s="43">
        <f>I536*0.21</f>
        <v>0</v>
      </c>
      <c r="P536">
        <v>3</v>
      </c>
    </row>
    <row r="537">
      <c r="A537" s="36" t="s">
        <v>464</v>
      </c>
      <c r="B537" s="44"/>
      <c r="C537" s="45"/>
      <c r="D537" s="45"/>
      <c r="E537" s="46" t="s">
        <v>460</v>
      </c>
      <c r="F537" s="45"/>
      <c r="G537" s="45"/>
      <c r="H537" s="45"/>
      <c r="I537" s="45"/>
      <c r="J537" s="47"/>
    </row>
    <row r="538" ht="30">
      <c r="A538" s="36" t="s">
        <v>465</v>
      </c>
      <c r="B538" s="44"/>
      <c r="C538" s="45"/>
      <c r="D538" s="45"/>
      <c r="E538" s="48" t="s">
        <v>13586</v>
      </c>
      <c r="F538" s="45"/>
      <c r="G538" s="45"/>
      <c r="H538" s="45"/>
      <c r="I538" s="45"/>
      <c r="J538" s="47"/>
    </row>
    <row r="539">
      <c r="A539" s="36" t="s">
        <v>467</v>
      </c>
      <c r="B539" s="44"/>
      <c r="C539" s="45"/>
      <c r="D539" s="45"/>
      <c r="E539" s="46" t="s">
        <v>460</v>
      </c>
      <c r="F539" s="45"/>
      <c r="G539" s="45"/>
      <c r="H539" s="45"/>
      <c r="I539" s="45"/>
      <c r="J539" s="47"/>
    </row>
    <row r="540">
      <c r="A540" s="30" t="s">
        <v>455</v>
      </c>
      <c r="B540" s="31"/>
      <c r="C540" s="32" t="s">
        <v>1178</v>
      </c>
      <c r="D540" s="33"/>
      <c r="E540" s="30" t="s">
        <v>1179</v>
      </c>
      <c r="F540" s="33"/>
      <c r="G540" s="33"/>
      <c r="H540" s="33"/>
      <c r="I540" s="34">
        <f>SUMIFS(I541:I544,A541:A544,"P")</f>
        <v>0</v>
      </c>
      <c r="J540" s="35"/>
    </row>
    <row r="541" ht="45">
      <c r="A541" s="36" t="s">
        <v>458</v>
      </c>
      <c r="B541" s="36">
        <v>131</v>
      </c>
      <c r="C541" s="37" t="s">
        <v>610</v>
      </c>
      <c r="D541" s="36" t="s">
        <v>611</v>
      </c>
      <c r="E541" s="38" t="s">
        <v>612</v>
      </c>
      <c r="F541" s="39" t="s">
        <v>613</v>
      </c>
      <c r="G541" s="40">
        <v>9679.1499999999996</v>
      </c>
      <c r="H541" s="41">
        <v>0</v>
      </c>
      <c r="I541" s="42">
        <f>ROUND(G541*H541,P4)</f>
        <v>0</v>
      </c>
      <c r="J541" s="39" t="s">
        <v>463</v>
      </c>
      <c r="O541" s="43">
        <f>I541*0.21</f>
        <v>0</v>
      </c>
      <c r="P541">
        <v>3</v>
      </c>
    </row>
    <row r="542">
      <c r="A542" s="36" t="s">
        <v>464</v>
      </c>
      <c r="B542" s="44"/>
      <c r="C542" s="45"/>
      <c r="D542" s="45"/>
      <c r="E542" s="38" t="s">
        <v>1180</v>
      </c>
      <c r="F542" s="45"/>
      <c r="G542" s="45"/>
      <c r="H542" s="45"/>
      <c r="I542" s="45"/>
      <c r="J542" s="47"/>
    </row>
    <row r="543" ht="240">
      <c r="A543" s="36" t="s">
        <v>465</v>
      </c>
      <c r="B543" s="44"/>
      <c r="C543" s="45"/>
      <c r="D543" s="45"/>
      <c r="E543" s="48" t="s">
        <v>13587</v>
      </c>
      <c r="F543" s="45"/>
      <c r="G543" s="45"/>
      <c r="H543" s="45"/>
      <c r="I543" s="45"/>
      <c r="J543" s="47"/>
    </row>
    <row r="544" ht="120">
      <c r="A544" s="36" t="s">
        <v>467</v>
      </c>
      <c r="B544" s="44"/>
      <c r="C544" s="45"/>
      <c r="D544" s="45"/>
      <c r="E544" s="38" t="s">
        <v>1181</v>
      </c>
      <c r="F544" s="45"/>
      <c r="G544" s="45"/>
      <c r="H544" s="45"/>
      <c r="I544" s="45"/>
      <c r="J544" s="47"/>
    </row>
    <row r="545">
      <c r="A545" s="30" t="s">
        <v>455</v>
      </c>
      <c r="B545" s="31"/>
      <c r="C545" s="32" t="s">
        <v>2567</v>
      </c>
      <c r="D545" s="33"/>
      <c r="E545" s="30" t="s">
        <v>2568</v>
      </c>
      <c r="F545" s="33"/>
      <c r="G545" s="33"/>
      <c r="H545" s="33"/>
      <c r="I545" s="34">
        <f>SUMIFS(I546:I549,A546:A549,"P")</f>
        <v>0</v>
      </c>
      <c r="J545" s="35"/>
    </row>
    <row r="546">
      <c r="A546" s="36" t="s">
        <v>458</v>
      </c>
      <c r="B546" s="36">
        <v>132</v>
      </c>
      <c r="C546" s="37" t="s">
        <v>13010</v>
      </c>
      <c r="D546" s="36" t="s">
        <v>460</v>
      </c>
      <c r="E546" s="38" t="s">
        <v>13011</v>
      </c>
      <c r="F546" s="39" t="s">
        <v>613</v>
      </c>
      <c r="G546" s="40">
        <v>5650.1509999999998</v>
      </c>
      <c r="H546" s="41">
        <v>0</v>
      </c>
      <c r="I546" s="42">
        <f>ROUND(G546*H546,P4)</f>
        <v>0</v>
      </c>
      <c r="J546" s="39" t="s">
        <v>2348</v>
      </c>
      <c r="O546" s="43">
        <f>I546*0.21</f>
        <v>0</v>
      </c>
      <c r="P546">
        <v>3</v>
      </c>
    </row>
    <row r="547">
      <c r="A547" s="36" t="s">
        <v>464</v>
      </c>
      <c r="B547" s="44"/>
      <c r="C547" s="45"/>
      <c r="D547" s="45"/>
      <c r="E547" s="46" t="s">
        <v>460</v>
      </c>
      <c r="F547" s="45"/>
      <c r="G547" s="45"/>
      <c r="H547" s="45"/>
      <c r="I547" s="45"/>
      <c r="J547" s="47"/>
    </row>
    <row r="548">
      <c r="A548" s="36" t="s">
        <v>465</v>
      </c>
      <c r="B548" s="44"/>
      <c r="C548" s="45"/>
      <c r="D548" s="45"/>
      <c r="E548" s="48" t="s">
        <v>13588</v>
      </c>
      <c r="F548" s="45"/>
      <c r="G548" s="45"/>
      <c r="H548" s="45"/>
      <c r="I548" s="45"/>
      <c r="J548" s="47"/>
    </row>
    <row r="549">
      <c r="A549" s="36" t="s">
        <v>467</v>
      </c>
      <c r="B549" s="44"/>
      <c r="C549" s="45"/>
      <c r="D549" s="45"/>
      <c r="E549" s="46" t="s">
        <v>460</v>
      </c>
      <c r="F549" s="45"/>
      <c r="G549" s="45"/>
      <c r="H549" s="45"/>
      <c r="I549" s="45"/>
      <c r="J549" s="47"/>
    </row>
    <row r="550">
      <c r="A550" s="30" t="s">
        <v>455</v>
      </c>
      <c r="B550" s="31"/>
      <c r="C550" s="32" t="s">
        <v>12624</v>
      </c>
      <c r="D550" s="33"/>
      <c r="E550" s="30" t="s">
        <v>12625</v>
      </c>
      <c r="F550" s="33"/>
      <c r="G550" s="33"/>
      <c r="H550" s="33"/>
      <c r="I550" s="34">
        <f>SUMIFS(I551:I558,A551:A558,"P")</f>
        <v>0</v>
      </c>
      <c r="J550" s="35"/>
    </row>
    <row r="551">
      <c r="A551" s="36" t="s">
        <v>458</v>
      </c>
      <c r="B551" s="36">
        <v>133</v>
      </c>
      <c r="C551" s="37" t="s">
        <v>12722</v>
      </c>
      <c r="D551" s="36" t="s">
        <v>460</v>
      </c>
      <c r="E551" s="38" t="s">
        <v>12627</v>
      </c>
      <c r="F551" s="39" t="s">
        <v>6122</v>
      </c>
      <c r="G551" s="40">
        <v>1</v>
      </c>
      <c r="H551" s="41">
        <v>0</v>
      </c>
      <c r="I551" s="42">
        <f>ROUND(G551*H551,P4)</f>
        <v>0</v>
      </c>
      <c r="J551" s="39" t="s">
        <v>2348</v>
      </c>
      <c r="O551" s="43">
        <f>I551*0.21</f>
        <v>0</v>
      </c>
      <c r="P551">
        <v>3</v>
      </c>
    </row>
    <row r="552">
      <c r="A552" s="36" t="s">
        <v>464</v>
      </c>
      <c r="B552" s="44"/>
      <c r="C552" s="45"/>
      <c r="D552" s="45"/>
      <c r="E552" s="46" t="s">
        <v>460</v>
      </c>
      <c r="F552" s="45"/>
      <c r="G552" s="45"/>
      <c r="H552" s="45"/>
      <c r="I552" s="45"/>
      <c r="J552" s="47"/>
    </row>
    <row r="553">
      <c r="A553" s="36" t="s">
        <v>465</v>
      </c>
      <c r="B553" s="44"/>
      <c r="C553" s="45"/>
      <c r="D553" s="45"/>
      <c r="E553" s="48" t="s">
        <v>10201</v>
      </c>
      <c r="F553" s="45"/>
      <c r="G553" s="45"/>
      <c r="H553" s="45"/>
      <c r="I553" s="45"/>
      <c r="J553" s="47"/>
    </row>
    <row r="554">
      <c r="A554" s="36" t="s">
        <v>467</v>
      </c>
      <c r="B554" s="44"/>
      <c r="C554" s="45"/>
      <c r="D554" s="45"/>
      <c r="E554" s="46" t="s">
        <v>460</v>
      </c>
      <c r="F554" s="45"/>
      <c r="G554" s="45"/>
      <c r="H554" s="45"/>
      <c r="I554" s="45"/>
      <c r="J554" s="47"/>
    </row>
    <row r="555">
      <c r="A555" s="36" t="s">
        <v>458</v>
      </c>
      <c r="B555" s="36">
        <v>134</v>
      </c>
      <c r="C555" s="37" t="s">
        <v>12724</v>
      </c>
      <c r="D555" s="36" t="s">
        <v>460</v>
      </c>
      <c r="E555" s="38" t="s">
        <v>12631</v>
      </c>
      <c r="F555" s="39" t="s">
        <v>6122</v>
      </c>
      <c r="G555" s="40">
        <v>1</v>
      </c>
      <c r="H555" s="41">
        <v>0</v>
      </c>
      <c r="I555" s="42">
        <f>ROUND(G555*H555,P4)</f>
        <v>0</v>
      </c>
      <c r="J555" s="39" t="s">
        <v>2348</v>
      </c>
      <c r="O555" s="43">
        <f>I555*0.21</f>
        <v>0</v>
      </c>
      <c r="P555">
        <v>3</v>
      </c>
    </row>
    <row r="556">
      <c r="A556" s="36" t="s">
        <v>464</v>
      </c>
      <c r="B556" s="44"/>
      <c r="C556" s="45"/>
      <c r="D556" s="45"/>
      <c r="E556" s="46" t="s">
        <v>460</v>
      </c>
      <c r="F556" s="45"/>
      <c r="G556" s="45"/>
      <c r="H556" s="45"/>
      <c r="I556" s="45"/>
      <c r="J556" s="47"/>
    </row>
    <row r="557">
      <c r="A557" s="36" t="s">
        <v>465</v>
      </c>
      <c r="B557" s="44"/>
      <c r="C557" s="45"/>
      <c r="D557" s="45"/>
      <c r="E557" s="48" t="s">
        <v>10201</v>
      </c>
      <c r="F557" s="45"/>
      <c r="G557" s="45"/>
      <c r="H557" s="45"/>
      <c r="I557" s="45"/>
      <c r="J557" s="47"/>
    </row>
    <row r="558">
      <c r="A558" s="36" t="s">
        <v>467</v>
      </c>
      <c r="B558" s="49"/>
      <c r="C558" s="50"/>
      <c r="D558" s="50"/>
      <c r="E558" s="52" t="s">
        <v>460</v>
      </c>
      <c r="F558" s="50"/>
      <c r="G558" s="50"/>
      <c r="H558" s="50"/>
      <c r="I558" s="50"/>
      <c r="J558" s="51"/>
    </row>
  </sheetData>
  <sheetProtection sheet="1" objects="1" scenarios="1" spinCount="100000" saltValue="If/OfLHIhWdMdAgWEuy5ckiSU4Fkx5JGDa3g5hMcBg1yJ3YdDR4sDjH8FofxCroo5SMTgtNS+D0FWl7Lo4cj9g==" hashValue="cS35BsFaSo3+nfe3za0eCDFN+SFxrWBvXCSUGndi0ZvJbtNv1necKKDjRj3NGnm/DzQsxC4xZlMltEVEbUb1I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357</v>
      </c>
      <c r="I3" s="24">
        <f>SUMIFS(I12:I134,A12:A134,"SD")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13320</v>
      </c>
      <c r="D7" s="21"/>
      <c r="E7" s="22" t="s">
        <v>13321</v>
      </c>
      <c r="F7" s="16"/>
      <c r="G7" s="16"/>
      <c r="H7" s="16"/>
      <c r="I7" s="16"/>
      <c r="J7" s="18"/>
    </row>
    <row r="8">
      <c r="A8" s="3" t="s">
        <v>2323</v>
      </c>
      <c r="B8" s="19" t="s">
        <v>443</v>
      </c>
      <c r="C8" s="20" t="s">
        <v>357</v>
      </c>
      <c r="D8" s="21"/>
      <c r="E8" s="22" t="s">
        <v>358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SUMIFS(I13:I60,A13:A60,"P")</f>
        <v>0</v>
      </c>
      <c r="J12" s="35"/>
    </row>
    <row r="13" ht="30">
      <c r="A13" s="36" t="s">
        <v>458</v>
      </c>
      <c r="B13" s="36">
        <v>1</v>
      </c>
      <c r="C13" s="37" t="s">
        <v>12736</v>
      </c>
      <c r="D13" s="36" t="s">
        <v>460</v>
      </c>
      <c r="E13" s="38" t="s">
        <v>12737</v>
      </c>
      <c r="F13" s="39" t="s">
        <v>743</v>
      </c>
      <c r="G13" s="40">
        <v>70</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13589</v>
      </c>
      <c r="F15" s="45"/>
      <c r="G15" s="45"/>
      <c r="H15" s="45"/>
      <c r="I15" s="45"/>
      <c r="J15" s="47"/>
    </row>
    <row r="16">
      <c r="A16" s="36" t="s">
        <v>467</v>
      </c>
      <c r="B16" s="44"/>
      <c r="C16" s="45"/>
      <c r="D16" s="45"/>
      <c r="E16" s="46" t="s">
        <v>460</v>
      </c>
      <c r="F16" s="45"/>
      <c r="G16" s="45"/>
      <c r="H16" s="45"/>
      <c r="I16" s="45"/>
      <c r="J16" s="47"/>
    </row>
    <row r="17" ht="30">
      <c r="A17" s="36" t="s">
        <v>458</v>
      </c>
      <c r="B17" s="36">
        <v>2</v>
      </c>
      <c r="C17" s="37" t="s">
        <v>12739</v>
      </c>
      <c r="D17" s="36" t="s">
        <v>460</v>
      </c>
      <c r="E17" s="38" t="s">
        <v>12740</v>
      </c>
      <c r="F17" s="39" t="s">
        <v>743</v>
      </c>
      <c r="G17" s="40">
        <v>70</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13589</v>
      </c>
      <c r="F19" s="45"/>
      <c r="G19" s="45"/>
      <c r="H19" s="45"/>
      <c r="I19" s="45"/>
      <c r="J19" s="47"/>
    </row>
    <row r="20">
      <c r="A20" s="36" t="s">
        <v>467</v>
      </c>
      <c r="B20" s="44"/>
      <c r="C20" s="45"/>
      <c r="D20" s="45"/>
      <c r="E20" s="46" t="s">
        <v>460</v>
      </c>
      <c r="F20" s="45"/>
      <c r="G20" s="45"/>
      <c r="H20" s="45"/>
      <c r="I20" s="45"/>
      <c r="J20" s="47"/>
    </row>
    <row r="21" ht="30">
      <c r="A21" s="36" t="s">
        <v>458</v>
      </c>
      <c r="B21" s="36">
        <v>3</v>
      </c>
      <c r="C21" s="37" t="s">
        <v>13590</v>
      </c>
      <c r="D21" s="36" t="s">
        <v>460</v>
      </c>
      <c r="E21" s="38" t="s">
        <v>13591</v>
      </c>
      <c r="F21" s="39" t="s">
        <v>475</v>
      </c>
      <c r="G21" s="40">
        <v>57.402000000000001</v>
      </c>
      <c r="H21" s="41">
        <v>0</v>
      </c>
      <c r="I21" s="42">
        <f>ROUND(G21*H21,P4)</f>
        <v>0</v>
      </c>
      <c r="J21" s="39" t="s">
        <v>2348</v>
      </c>
      <c r="O21" s="43">
        <f>I21*0.21</f>
        <v>0</v>
      </c>
      <c r="P21">
        <v>3</v>
      </c>
    </row>
    <row r="22">
      <c r="A22" s="36" t="s">
        <v>464</v>
      </c>
      <c r="B22" s="44"/>
      <c r="C22" s="45"/>
      <c r="D22" s="45"/>
      <c r="E22" s="46" t="s">
        <v>460</v>
      </c>
      <c r="F22" s="45"/>
      <c r="G22" s="45"/>
      <c r="H22" s="45"/>
      <c r="I22" s="45"/>
      <c r="J22" s="47"/>
    </row>
    <row r="23" ht="285">
      <c r="A23" s="36" t="s">
        <v>465</v>
      </c>
      <c r="B23" s="44"/>
      <c r="C23" s="45"/>
      <c r="D23" s="45"/>
      <c r="E23" s="48" t="s">
        <v>13592</v>
      </c>
      <c r="F23" s="45"/>
      <c r="G23" s="45"/>
      <c r="H23" s="45"/>
      <c r="I23" s="45"/>
      <c r="J23" s="47"/>
    </row>
    <row r="24">
      <c r="A24" s="36" t="s">
        <v>467</v>
      </c>
      <c r="B24" s="44"/>
      <c r="C24" s="45"/>
      <c r="D24" s="45"/>
      <c r="E24" s="46" t="s">
        <v>460</v>
      </c>
      <c r="F24" s="45"/>
      <c r="G24" s="45"/>
      <c r="H24" s="45"/>
      <c r="I24" s="45"/>
      <c r="J24" s="47"/>
    </row>
    <row r="25" ht="30">
      <c r="A25" s="36" t="s">
        <v>458</v>
      </c>
      <c r="B25" s="36">
        <v>4</v>
      </c>
      <c r="C25" s="37" t="s">
        <v>13593</v>
      </c>
      <c r="D25" s="36" t="s">
        <v>460</v>
      </c>
      <c r="E25" s="38" t="s">
        <v>13594</v>
      </c>
      <c r="F25" s="39" t="s">
        <v>475</v>
      </c>
      <c r="G25" s="40">
        <v>57.402000000000001</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13595</v>
      </c>
      <c r="F27" s="45"/>
      <c r="G27" s="45"/>
      <c r="H27" s="45"/>
      <c r="I27" s="45"/>
      <c r="J27" s="47"/>
    </row>
    <row r="28">
      <c r="A28" s="36" t="s">
        <v>467</v>
      </c>
      <c r="B28" s="44"/>
      <c r="C28" s="45"/>
      <c r="D28" s="45"/>
      <c r="E28" s="46" t="s">
        <v>460</v>
      </c>
      <c r="F28" s="45"/>
      <c r="G28" s="45"/>
      <c r="H28" s="45"/>
      <c r="I28" s="45"/>
      <c r="J28" s="47"/>
    </row>
    <row r="29">
      <c r="A29" s="36" t="s">
        <v>458</v>
      </c>
      <c r="B29" s="36">
        <v>5</v>
      </c>
      <c r="C29" s="37" t="s">
        <v>12303</v>
      </c>
      <c r="D29" s="36" t="s">
        <v>460</v>
      </c>
      <c r="E29" s="38" t="s">
        <v>12304</v>
      </c>
      <c r="F29" s="39" t="s">
        <v>492</v>
      </c>
      <c r="G29" s="40">
        <v>91.125</v>
      </c>
      <c r="H29" s="41">
        <v>0</v>
      </c>
      <c r="I29" s="42">
        <f>ROUND(G29*H29,P4)</f>
        <v>0</v>
      </c>
      <c r="J29" s="39" t="s">
        <v>2348</v>
      </c>
      <c r="O29" s="43">
        <f>I29*0.21</f>
        <v>0</v>
      </c>
      <c r="P29">
        <v>3</v>
      </c>
    </row>
    <row r="30">
      <c r="A30" s="36" t="s">
        <v>464</v>
      </c>
      <c r="B30" s="44"/>
      <c r="C30" s="45"/>
      <c r="D30" s="45"/>
      <c r="E30" s="46" t="s">
        <v>460</v>
      </c>
      <c r="F30" s="45"/>
      <c r="G30" s="45"/>
      <c r="H30" s="45"/>
      <c r="I30" s="45"/>
      <c r="J30" s="47"/>
    </row>
    <row r="31" ht="165">
      <c r="A31" s="36" t="s">
        <v>465</v>
      </c>
      <c r="B31" s="44"/>
      <c r="C31" s="45"/>
      <c r="D31" s="45"/>
      <c r="E31" s="48" t="s">
        <v>13596</v>
      </c>
      <c r="F31" s="45"/>
      <c r="G31" s="45"/>
      <c r="H31" s="45"/>
      <c r="I31" s="45"/>
      <c r="J31" s="47"/>
    </row>
    <row r="32">
      <c r="A32" s="36" t="s">
        <v>467</v>
      </c>
      <c r="B32" s="44"/>
      <c r="C32" s="45"/>
      <c r="D32" s="45"/>
      <c r="E32" s="46" t="s">
        <v>460</v>
      </c>
      <c r="F32" s="45"/>
      <c r="G32" s="45"/>
      <c r="H32" s="45"/>
      <c r="I32" s="45"/>
      <c r="J32" s="47"/>
    </row>
    <row r="33">
      <c r="A33" s="36" t="s">
        <v>458</v>
      </c>
      <c r="B33" s="36">
        <v>6</v>
      </c>
      <c r="C33" s="37" t="s">
        <v>12306</v>
      </c>
      <c r="D33" s="36" t="s">
        <v>460</v>
      </c>
      <c r="E33" s="38" t="s">
        <v>12307</v>
      </c>
      <c r="F33" s="39" t="s">
        <v>492</v>
      </c>
      <c r="G33" s="40">
        <v>97.980000000000004</v>
      </c>
      <c r="H33" s="41">
        <v>0</v>
      </c>
      <c r="I33" s="42">
        <f>ROUND(G33*H33,P4)</f>
        <v>0</v>
      </c>
      <c r="J33" s="39" t="s">
        <v>2348</v>
      </c>
      <c r="O33" s="43">
        <f>I33*0.21</f>
        <v>0</v>
      </c>
      <c r="P33">
        <v>3</v>
      </c>
    </row>
    <row r="34">
      <c r="A34" s="36" t="s">
        <v>464</v>
      </c>
      <c r="B34" s="44"/>
      <c r="C34" s="45"/>
      <c r="D34" s="45"/>
      <c r="E34" s="46" t="s">
        <v>460</v>
      </c>
      <c r="F34" s="45"/>
      <c r="G34" s="45"/>
      <c r="H34" s="45"/>
      <c r="I34" s="45"/>
      <c r="J34" s="47"/>
    </row>
    <row r="35" ht="135">
      <c r="A35" s="36" t="s">
        <v>465</v>
      </c>
      <c r="B35" s="44"/>
      <c r="C35" s="45"/>
      <c r="D35" s="45"/>
      <c r="E35" s="48" t="s">
        <v>13597</v>
      </c>
      <c r="F35" s="45"/>
      <c r="G35" s="45"/>
      <c r="H35" s="45"/>
      <c r="I35" s="45"/>
      <c r="J35" s="47"/>
    </row>
    <row r="36">
      <c r="A36" s="36" t="s">
        <v>467</v>
      </c>
      <c r="B36" s="44"/>
      <c r="C36" s="45"/>
      <c r="D36" s="45"/>
      <c r="E36" s="46" t="s">
        <v>460</v>
      </c>
      <c r="F36" s="45"/>
      <c r="G36" s="45"/>
      <c r="H36" s="45"/>
      <c r="I36" s="45"/>
      <c r="J36" s="47"/>
    </row>
    <row r="37">
      <c r="A37" s="36" t="s">
        <v>458</v>
      </c>
      <c r="B37" s="36">
        <v>7</v>
      </c>
      <c r="C37" s="37" t="s">
        <v>12309</v>
      </c>
      <c r="D37" s="36" t="s">
        <v>460</v>
      </c>
      <c r="E37" s="38" t="s">
        <v>12310</v>
      </c>
      <c r="F37" s="39" t="s">
        <v>492</v>
      </c>
      <c r="G37" s="40">
        <v>91.125</v>
      </c>
      <c r="H37" s="41">
        <v>0</v>
      </c>
      <c r="I37" s="42">
        <f>ROUND(G37*H37,P4)</f>
        <v>0</v>
      </c>
      <c r="J37" s="39" t="s">
        <v>2348</v>
      </c>
      <c r="O37" s="43">
        <f>I37*0.21</f>
        <v>0</v>
      </c>
      <c r="P37">
        <v>3</v>
      </c>
    </row>
    <row r="38">
      <c r="A38" s="36" t="s">
        <v>464</v>
      </c>
      <c r="B38" s="44"/>
      <c r="C38" s="45"/>
      <c r="D38" s="45"/>
      <c r="E38" s="46" t="s">
        <v>460</v>
      </c>
      <c r="F38" s="45"/>
      <c r="G38" s="45"/>
      <c r="H38" s="45"/>
      <c r="I38" s="45"/>
      <c r="J38" s="47"/>
    </row>
    <row r="39">
      <c r="A39" s="36" t="s">
        <v>465</v>
      </c>
      <c r="B39" s="44"/>
      <c r="C39" s="45"/>
      <c r="D39" s="45"/>
      <c r="E39" s="48" t="s">
        <v>13598</v>
      </c>
      <c r="F39" s="45"/>
      <c r="G39" s="45"/>
      <c r="H39" s="45"/>
      <c r="I39" s="45"/>
      <c r="J39" s="47"/>
    </row>
    <row r="40">
      <c r="A40" s="36" t="s">
        <v>467</v>
      </c>
      <c r="B40" s="44"/>
      <c r="C40" s="45"/>
      <c r="D40" s="45"/>
      <c r="E40" s="46" t="s">
        <v>460</v>
      </c>
      <c r="F40" s="45"/>
      <c r="G40" s="45"/>
      <c r="H40" s="45"/>
      <c r="I40" s="45"/>
      <c r="J40" s="47"/>
    </row>
    <row r="41">
      <c r="A41" s="36" t="s">
        <v>458</v>
      </c>
      <c r="B41" s="36">
        <v>8</v>
      </c>
      <c r="C41" s="37" t="s">
        <v>12312</v>
      </c>
      <c r="D41" s="36" t="s">
        <v>460</v>
      </c>
      <c r="E41" s="38" t="s">
        <v>12313</v>
      </c>
      <c r="F41" s="39" t="s">
        <v>492</v>
      </c>
      <c r="G41" s="40">
        <v>97.980000000000004</v>
      </c>
      <c r="H41" s="41">
        <v>0</v>
      </c>
      <c r="I41" s="42">
        <f>ROUND(G41*H41,P4)</f>
        <v>0</v>
      </c>
      <c r="J41" s="39" t="s">
        <v>2348</v>
      </c>
      <c r="O41" s="43">
        <f>I41*0.21</f>
        <v>0</v>
      </c>
      <c r="P41">
        <v>3</v>
      </c>
    </row>
    <row r="42">
      <c r="A42" s="36" t="s">
        <v>464</v>
      </c>
      <c r="B42" s="44"/>
      <c r="C42" s="45"/>
      <c r="D42" s="45"/>
      <c r="E42" s="46" t="s">
        <v>460</v>
      </c>
      <c r="F42" s="45"/>
      <c r="G42" s="45"/>
      <c r="H42" s="45"/>
      <c r="I42" s="45"/>
      <c r="J42" s="47"/>
    </row>
    <row r="43">
      <c r="A43" s="36" t="s">
        <v>465</v>
      </c>
      <c r="B43" s="44"/>
      <c r="C43" s="45"/>
      <c r="D43" s="45"/>
      <c r="E43" s="48" t="s">
        <v>13599</v>
      </c>
      <c r="F43" s="45"/>
      <c r="G43" s="45"/>
      <c r="H43" s="45"/>
      <c r="I43" s="45"/>
      <c r="J43" s="47"/>
    </row>
    <row r="44">
      <c r="A44" s="36" t="s">
        <v>467</v>
      </c>
      <c r="B44" s="44"/>
      <c r="C44" s="45"/>
      <c r="D44" s="45"/>
      <c r="E44" s="46" t="s">
        <v>460</v>
      </c>
      <c r="F44" s="45"/>
      <c r="G44" s="45"/>
      <c r="H44" s="45"/>
      <c r="I44" s="45"/>
      <c r="J44" s="47"/>
    </row>
    <row r="45">
      <c r="A45" s="36" t="s">
        <v>458</v>
      </c>
      <c r="B45" s="36">
        <v>9</v>
      </c>
      <c r="C45" s="37" t="s">
        <v>2355</v>
      </c>
      <c r="D45" s="36" t="s">
        <v>460</v>
      </c>
      <c r="E45" s="38" t="s">
        <v>2356</v>
      </c>
      <c r="F45" s="39" t="s">
        <v>475</v>
      </c>
      <c r="G45" s="40">
        <v>54.652999999999999</v>
      </c>
      <c r="H45" s="41">
        <v>0</v>
      </c>
      <c r="I45" s="42">
        <f>ROUND(G45*H45,P4)</f>
        <v>0</v>
      </c>
      <c r="J45" s="39" t="s">
        <v>2348</v>
      </c>
      <c r="O45" s="43">
        <f>I45*0.21</f>
        <v>0</v>
      </c>
      <c r="P45">
        <v>3</v>
      </c>
    </row>
    <row r="46">
      <c r="A46" s="36" t="s">
        <v>464</v>
      </c>
      <c r="B46" s="44"/>
      <c r="C46" s="45"/>
      <c r="D46" s="45"/>
      <c r="E46" s="46" t="s">
        <v>460</v>
      </c>
      <c r="F46" s="45"/>
      <c r="G46" s="45"/>
      <c r="H46" s="45"/>
      <c r="I46" s="45"/>
      <c r="J46" s="47"/>
    </row>
    <row r="47" ht="45">
      <c r="A47" s="36" t="s">
        <v>465</v>
      </c>
      <c r="B47" s="44"/>
      <c r="C47" s="45"/>
      <c r="D47" s="45"/>
      <c r="E47" s="48" t="s">
        <v>13600</v>
      </c>
      <c r="F47" s="45"/>
      <c r="G47" s="45"/>
      <c r="H47" s="45"/>
      <c r="I47" s="45"/>
      <c r="J47" s="47"/>
    </row>
    <row r="48">
      <c r="A48" s="36" t="s">
        <v>467</v>
      </c>
      <c r="B48" s="44"/>
      <c r="C48" s="45"/>
      <c r="D48" s="45"/>
      <c r="E48" s="46" t="s">
        <v>460</v>
      </c>
      <c r="F48" s="45"/>
      <c r="G48" s="45"/>
      <c r="H48" s="45"/>
      <c r="I48" s="45"/>
      <c r="J48" s="47"/>
    </row>
    <row r="49">
      <c r="A49" s="36" t="s">
        <v>458</v>
      </c>
      <c r="B49" s="36">
        <v>10</v>
      </c>
      <c r="C49" s="37" t="s">
        <v>12325</v>
      </c>
      <c r="D49" s="36" t="s">
        <v>460</v>
      </c>
      <c r="E49" s="38" t="s">
        <v>12326</v>
      </c>
      <c r="F49" s="39" t="s">
        <v>475</v>
      </c>
      <c r="G49" s="40">
        <v>51.081000000000003</v>
      </c>
      <c r="H49" s="41">
        <v>0</v>
      </c>
      <c r="I49" s="42">
        <f>ROUND(G49*H49,P4)</f>
        <v>0</v>
      </c>
      <c r="J49" s="39" t="s">
        <v>2348</v>
      </c>
      <c r="O49" s="43">
        <f>I49*0.21</f>
        <v>0</v>
      </c>
      <c r="P49">
        <v>3</v>
      </c>
    </row>
    <row r="50">
      <c r="A50" s="36" t="s">
        <v>464</v>
      </c>
      <c r="B50" s="44"/>
      <c r="C50" s="45"/>
      <c r="D50" s="45"/>
      <c r="E50" s="46" t="s">
        <v>460</v>
      </c>
      <c r="F50" s="45"/>
      <c r="G50" s="45"/>
      <c r="H50" s="45"/>
      <c r="I50" s="45"/>
      <c r="J50" s="47"/>
    </row>
    <row r="51" ht="75">
      <c r="A51" s="36" t="s">
        <v>465</v>
      </c>
      <c r="B51" s="44"/>
      <c r="C51" s="45"/>
      <c r="D51" s="45"/>
      <c r="E51" s="48" t="s">
        <v>13601</v>
      </c>
      <c r="F51" s="45"/>
      <c r="G51" s="45"/>
      <c r="H51" s="45"/>
      <c r="I51" s="45"/>
      <c r="J51" s="47"/>
    </row>
    <row r="52">
      <c r="A52" s="36" t="s">
        <v>467</v>
      </c>
      <c r="B52" s="44"/>
      <c r="C52" s="45"/>
      <c r="D52" s="45"/>
      <c r="E52" s="46" t="s">
        <v>460</v>
      </c>
      <c r="F52" s="45"/>
      <c r="G52" s="45"/>
      <c r="H52" s="45"/>
      <c r="I52" s="45"/>
      <c r="J52" s="47"/>
    </row>
    <row r="53">
      <c r="A53" s="36" t="s">
        <v>458</v>
      </c>
      <c r="B53" s="36">
        <v>11</v>
      </c>
      <c r="C53" s="37" t="s">
        <v>12343</v>
      </c>
      <c r="D53" s="36" t="s">
        <v>460</v>
      </c>
      <c r="E53" s="38" t="s">
        <v>12344</v>
      </c>
      <c r="F53" s="39" t="s">
        <v>613</v>
      </c>
      <c r="G53" s="40">
        <v>109.306</v>
      </c>
      <c r="H53" s="41">
        <v>0</v>
      </c>
      <c r="I53" s="42">
        <f>ROUND(G53*H53,P4)</f>
        <v>0</v>
      </c>
      <c r="J53" s="39" t="s">
        <v>2348</v>
      </c>
      <c r="O53" s="43">
        <f>I53*0.21</f>
        <v>0</v>
      </c>
      <c r="P53">
        <v>3</v>
      </c>
    </row>
    <row r="54">
      <c r="A54" s="36" t="s">
        <v>464</v>
      </c>
      <c r="B54" s="44"/>
      <c r="C54" s="45"/>
      <c r="D54" s="45"/>
      <c r="E54" s="46" t="s">
        <v>460</v>
      </c>
      <c r="F54" s="45"/>
      <c r="G54" s="45"/>
      <c r="H54" s="45"/>
      <c r="I54" s="45"/>
      <c r="J54" s="47"/>
    </row>
    <row r="55">
      <c r="A55" s="36" t="s">
        <v>465</v>
      </c>
      <c r="B55" s="44"/>
      <c r="C55" s="45"/>
      <c r="D55" s="45"/>
      <c r="E55" s="48" t="s">
        <v>13602</v>
      </c>
      <c r="F55" s="45"/>
      <c r="G55" s="45"/>
      <c r="H55" s="45"/>
      <c r="I55" s="45"/>
      <c r="J55" s="47"/>
    </row>
    <row r="56">
      <c r="A56" s="36" t="s">
        <v>467</v>
      </c>
      <c r="B56" s="44"/>
      <c r="C56" s="45"/>
      <c r="D56" s="45"/>
      <c r="E56" s="46" t="s">
        <v>460</v>
      </c>
      <c r="F56" s="45"/>
      <c r="G56" s="45"/>
      <c r="H56" s="45"/>
      <c r="I56" s="45"/>
      <c r="J56" s="47"/>
    </row>
    <row r="57">
      <c r="A57" s="36" t="s">
        <v>458</v>
      </c>
      <c r="B57" s="36">
        <v>12</v>
      </c>
      <c r="C57" s="37" t="s">
        <v>12789</v>
      </c>
      <c r="D57" s="36" t="s">
        <v>460</v>
      </c>
      <c r="E57" s="38" t="s">
        <v>12790</v>
      </c>
      <c r="F57" s="39" t="s">
        <v>613</v>
      </c>
      <c r="G57" s="40">
        <v>102.16200000000001</v>
      </c>
      <c r="H57" s="41">
        <v>0</v>
      </c>
      <c r="I57" s="42">
        <f>ROUND(G57*H57,P4)</f>
        <v>0</v>
      </c>
      <c r="J57" s="39" t="s">
        <v>2348</v>
      </c>
      <c r="O57" s="43">
        <f>I57*0.21</f>
        <v>0</v>
      </c>
      <c r="P57">
        <v>3</v>
      </c>
    </row>
    <row r="58">
      <c r="A58" s="36" t="s">
        <v>464</v>
      </c>
      <c r="B58" s="44"/>
      <c r="C58" s="45"/>
      <c r="D58" s="45"/>
      <c r="E58" s="46" t="s">
        <v>460</v>
      </c>
      <c r="F58" s="45"/>
      <c r="G58" s="45"/>
      <c r="H58" s="45"/>
      <c r="I58" s="45"/>
      <c r="J58" s="47"/>
    </row>
    <row r="59">
      <c r="A59" s="36" t="s">
        <v>465</v>
      </c>
      <c r="B59" s="44"/>
      <c r="C59" s="45"/>
      <c r="D59" s="45"/>
      <c r="E59" s="48" t="s">
        <v>13603</v>
      </c>
      <c r="F59" s="45"/>
      <c r="G59" s="45"/>
      <c r="H59" s="45"/>
      <c r="I59" s="45"/>
      <c r="J59" s="47"/>
    </row>
    <row r="60">
      <c r="A60" s="36" t="s">
        <v>467</v>
      </c>
      <c r="B60" s="44"/>
      <c r="C60" s="45"/>
      <c r="D60" s="45"/>
      <c r="E60" s="46" t="s">
        <v>460</v>
      </c>
      <c r="F60" s="45"/>
      <c r="G60" s="45"/>
      <c r="H60" s="45"/>
      <c r="I60" s="45"/>
      <c r="J60" s="47"/>
    </row>
    <row r="61">
      <c r="A61" s="30" t="s">
        <v>455</v>
      </c>
      <c r="B61" s="31"/>
      <c r="C61" s="32" t="s">
        <v>3379</v>
      </c>
      <c r="D61" s="33"/>
      <c r="E61" s="30" t="s">
        <v>5281</v>
      </c>
      <c r="F61" s="33"/>
      <c r="G61" s="33"/>
      <c r="H61" s="33"/>
      <c r="I61" s="34">
        <f>SUMIFS(I62:I65,A62:A65,"P")</f>
        <v>0</v>
      </c>
      <c r="J61" s="35"/>
    </row>
    <row r="62">
      <c r="A62" s="36" t="s">
        <v>458</v>
      </c>
      <c r="B62" s="36">
        <v>13</v>
      </c>
      <c r="C62" s="37" t="s">
        <v>13044</v>
      </c>
      <c r="D62" s="36" t="s">
        <v>460</v>
      </c>
      <c r="E62" s="38" t="s">
        <v>13045</v>
      </c>
      <c r="F62" s="39" t="s">
        <v>743</v>
      </c>
      <c r="G62" s="40">
        <v>61</v>
      </c>
      <c r="H62" s="41">
        <v>0</v>
      </c>
      <c r="I62" s="42">
        <f>ROUND(G62*H62,P4)</f>
        <v>0</v>
      </c>
      <c r="J62" s="39" t="s">
        <v>2348</v>
      </c>
      <c r="O62" s="43">
        <f>I62*0.21</f>
        <v>0</v>
      </c>
      <c r="P62">
        <v>3</v>
      </c>
    </row>
    <row r="63">
      <c r="A63" s="36" t="s">
        <v>464</v>
      </c>
      <c r="B63" s="44"/>
      <c r="C63" s="45"/>
      <c r="D63" s="45"/>
      <c r="E63" s="46" t="s">
        <v>460</v>
      </c>
      <c r="F63" s="45"/>
      <c r="G63" s="45"/>
      <c r="H63" s="45"/>
      <c r="I63" s="45"/>
      <c r="J63" s="47"/>
    </row>
    <row r="64">
      <c r="A64" s="36" t="s">
        <v>465</v>
      </c>
      <c r="B64" s="44"/>
      <c r="C64" s="45"/>
      <c r="D64" s="45"/>
      <c r="E64" s="48" t="s">
        <v>13604</v>
      </c>
      <c r="F64" s="45"/>
      <c r="G64" s="45"/>
      <c r="H64" s="45"/>
      <c r="I64" s="45"/>
      <c r="J64" s="47"/>
    </row>
    <row r="65">
      <c r="A65" s="36" t="s">
        <v>467</v>
      </c>
      <c r="B65" s="44"/>
      <c r="C65" s="45"/>
      <c r="D65" s="45"/>
      <c r="E65" s="46" t="s">
        <v>460</v>
      </c>
      <c r="F65" s="45"/>
      <c r="G65" s="45"/>
      <c r="H65" s="45"/>
      <c r="I65" s="45"/>
      <c r="J65" s="47"/>
    </row>
    <row r="66">
      <c r="A66" s="30" t="s">
        <v>455</v>
      </c>
      <c r="B66" s="31"/>
      <c r="C66" s="32" t="s">
        <v>2398</v>
      </c>
      <c r="D66" s="33"/>
      <c r="E66" s="30" t="s">
        <v>2399</v>
      </c>
      <c r="F66" s="33"/>
      <c r="G66" s="33"/>
      <c r="H66" s="33"/>
      <c r="I66" s="34">
        <f>SUMIFS(I67:I70,A67:A70,"P")</f>
        <v>0</v>
      </c>
      <c r="J66" s="35"/>
    </row>
    <row r="67">
      <c r="A67" s="36" t="s">
        <v>458</v>
      </c>
      <c r="B67" s="36">
        <v>14</v>
      </c>
      <c r="C67" s="37" t="s">
        <v>12812</v>
      </c>
      <c r="D67" s="36" t="s">
        <v>460</v>
      </c>
      <c r="E67" s="38" t="s">
        <v>12813</v>
      </c>
      <c r="F67" s="39" t="s">
        <v>475</v>
      </c>
      <c r="G67" s="40">
        <v>9.0700000000000003</v>
      </c>
      <c r="H67" s="41">
        <v>0</v>
      </c>
      <c r="I67" s="42">
        <f>ROUND(G67*H67,P4)</f>
        <v>0</v>
      </c>
      <c r="J67" s="39" t="s">
        <v>2348</v>
      </c>
      <c r="O67" s="43">
        <f>I67*0.21</f>
        <v>0</v>
      </c>
      <c r="P67">
        <v>3</v>
      </c>
    </row>
    <row r="68">
      <c r="A68" s="36" t="s">
        <v>464</v>
      </c>
      <c r="B68" s="44"/>
      <c r="C68" s="45"/>
      <c r="D68" s="45"/>
      <c r="E68" s="46" t="s">
        <v>460</v>
      </c>
      <c r="F68" s="45"/>
      <c r="G68" s="45"/>
      <c r="H68" s="45"/>
      <c r="I68" s="45"/>
      <c r="J68" s="47"/>
    </row>
    <row r="69" ht="75">
      <c r="A69" s="36" t="s">
        <v>465</v>
      </c>
      <c r="B69" s="44"/>
      <c r="C69" s="45"/>
      <c r="D69" s="45"/>
      <c r="E69" s="48" t="s">
        <v>13605</v>
      </c>
      <c r="F69" s="45"/>
      <c r="G69" s="45"/>
      <c r="H69" s="45"/>
      <c r="I69" s="45"/>
      <c r="J69" s="47"/>
    </row>
    <row r="70">
      <c r="A70" s="36" t="s">
        <v>467</v>
      </c>
      <c r="B70" s="44"/>
      <c r="C70" s="45"/>
      <c r="D70" s="45"/>
      <c r="E70" s="46" t="s">
        <v>460</v>
      </c>
      <c r="F70" s="45"/>
      <c r="G70" s="45"/>
      <c r="H70" s="45"/>
      <c r="I70" s="45"/>
      <c r="J70" s="47"/>
    </row>
    <row r="71">
      <c r="A71" s="30" t="s">
        <v>455</v>
      </c>
      <c r="B71" s="31"/>
      <c r="C71" s="32" t="s">
        <v>5313</v>
      </c>
      <c r="D71" s="33"/>
      <c r="E71" s="30" t="s">
        <v>5314</v>
      </c>
      <c r="F71" s="33"/>
      <c r="G71" s="33"/>
      <c r="H71" s="33"/>
      <c r="I71" s="34">
        <f>SUMIFS(I72:I115,A72:A115,"P")</f>
        <v>0</v>
      </c>
      <c r="J71" s="35"/>
    </row>
    <row r="72" ht="30">
      <c r="A72" s="36" t="s">
        <v>458</v>
      </c>
      <c r="B72" s="36">
        <v>15</v>
      </c>
      <c r="C72" s="37" t="s">
        <v>13606</v>
      </c>
      <c r="D72" s="36" t="s">
        <v>460</v>
      </c>
      <c r="E72" s="38" t="s">
        <v>13607</v>
      </c>
      <c r="F72" s="39" t="s">
        <v>743</v>
      </c>
      <c r="G72" s="40">
        <v>35</v>
      </c>
      <c r="H72" s="41">
        <v>0</v>
      </c>
      <c r="I72" s="42">
        <f>ROUND(G72*H72,P4)</f>
        <v>0</v>
      </c>
      <c r="J72" s="39" t="s">
        <v>2348</v>
      </c>
      <c r="O72" s="43">
        <f>I72*0.21</f>
        <v>0</v>
      </c>
      <c r="P72">
        <v>3</v>
      </c>
    </row>
    <row r="73">
      <c r="A73" s="36" t="s">
        <v>464</v>
      </c>
      <c r="B73" s="44"/>
      <c r="C73" s="45"/>
      <c r="D73" s="45"/>
      <c r="E73" s="46" t="s">
        <v>460</v>
      </c>
      <c r="F73" s="45"/>
      <c r="G73" s="45"/>
      <c r="H73" s="45"/>
      <c r="I73" s="45"/>
      <c r="J73" s="47"/>
    </row>
    <row r="74">
      <c r="A74" s="36" t="s">
        <v>465</v>
      </c>
      <c r="B74" s="44"/>
      <c r="C74" s="45"/>
      <c r="D74" s="45"/>
      <c r="E74" s="48" t="s">
        <v>13608</v>
      </c>
      <c r="F74" s="45"/>
      <c r="G74" s="45"/>
      <c r="H74" s="45"/>
      <c r="I74" s="45"/>
      <c r="J74" s="47"/>
    </row>
    <row r="75">
      <c r="A75" s="36" t="s">
        <v>467</v>
      </c>
      <c r="B75" s="44"/>
      <c r="C75" s="45"/>
      <c r="D75" s="45"/>
      <c r="E75" s="46" t="s">
        <v>460</v>
      </c>
      <c r="F75" s="45"/>
      <c r="G75" s="45"/>
      <c r="H75" s="45"/>
      <c r="I75" s="45"/>
      <c r="J75" s="47"/>
    </row>
    <row r="76" ht="30">
      <c r="A76" s="36" t="s">
        <v>458</v>
      </c>
      <c r="B76" s="36">
        <v>16</v>
      </c>
      <c r="C76" s="37" t="s">
        <v>13052</v>
      </c>
      <c r="D76" s="36" t="s">
        <v>460</v>
      </c>
      <c r="E76" s="38" t="s">
        <v>13053</v>
      </c>
      <c r="F76" s="39" t="s">
        <v>743</v>
      </c>
      <c r="G76" s="40">
        <v>5</v>
      </c>
      <c r="H76" s="41">
        <v>0</v>
      </c>
      <c r="I76" s="42">
        <f>ROUND(G76*H76,P4)</f>
        <v>0</v>
      </c>
      <c r="J76" s="39" t="s">
        <v>2348</v>
      </c>
      <c r="O76" s="43">
        <f>I76*0.21</f>
        <v>0</v>
      </c>
      <c r="P76">
        <v>3</v>
      </c>
    </row>
    <row r="77">
      <c r="A77" s="36" t="s">
        <v>464</v>
      </c>
      <c r="B77" s="44"/>
      <c r="C77" s="45"/>
      <c r="D77" s="45"/>
      <c r="E77" s="46" t="s">
        <v>460</v>
      </c>
      <c r="F77" s="45"/>
      <c r="G77" s="45"/>
      <c r="H77" s="45"/>
      <c r="I77" s="45"/>
      <c r="J77" s="47"/>
    </row>
    <row r="78">
      <c r="A78" s="36" t="s">
        <v>465</v>
      </c>
      <c r="B78" s="44"/>
      <c r="C78" s="45"/>
      <c r="D78" s="45"/>
      <c r="E78" s="48" t="s">
        <v>12358</v>
      </c>
      <c r="F78" s="45"/>
      <c r="G78" s="45"/>
      <c r="H78" s="45"/>
      <c r="I78" s="45"/>
      <c r="J78" s="47"/>
    </row>
    <row r="79">
      <c r="A79" s="36" t="s">
        <v>467</v>
      </c>
      <c r="B79" s="44"/>
      <c r="C79" s="45"/>
      <c r="D79" s="45"/>
      <c r="E79" s="46" t="s">
        <v>460</v>
      </c>
      <c r="F79" s="45"/>
      <c r="G79" s="45"/>
      <c r="H79" s="45"/>
      <c r="I79" s="45"/>
      <c r="J79" s="47"/>
    </row>
    <row r="80" ht="30">
      <c r="A80" s="36" t="s">
        <v>458</v>
      </c>
      <c r="B80" s="36">
        <v>17</v>
      </c>
      <c r="C80" s="37" t="s">
        <v>13609</v>
      </c>
      <c r="D80" s="36" t="s">
        <v>460</v>
      </c>
      <c r="E80" s="38" t="s">
        <v>13610</v>
      </c>
      <c r="F80" s="39" t="s">
        <v>743</v>
      </c>
      <c r="G80" s="40">
        <v>16</v>
      </c>
      <c r="H80" s="41">
        <v>0</v>
      </c>
      <c r="I80" s="42">
        <f>ROUND(G80*H80,P4)</f>
        <v>0</v>
      </c>
      <c r="J80" s="39" t="s">
        <v>2348</v>
      </c>
      <c r="O80" s="43">
        <f>I80*0.21</f>
        <v>0</v>
      </c>
      <c r="P80">
        <v>3</v>
      </c>
    </row>
    <row r="81">
      <c r="A81" s="36" t="s">
        <v>464</v>
      </c>
      <c r="B81" s="44"/>
      <c r="C81" s="45"/>
      <c r="D81" s="45"/>
      <c r="E81" s="46" t="s">
        <v>460</v>
      </c>
      <c r="F81" s="45"/>
      <c r="G81" s="45"/>
      <c r="H81" s="45"/>
      <c r="I81" s="45"/>
      <c r="J81" s="47"/>
    </row>
    <row r="82">
      <c r="A82" s="36" t="s">
        <v>465</v>
      </c>
      <c r="B82" s="44"/>
      <c r="C82" s="45"/>
      <c r="D82" s="45"/>
      <c r="E82" s="48" t="s">
        <v>12597</v>
      </c>
      <c r="F82" s="45"/>
      <c r="G82" s="45"/>
      <c r="H82" s="45"/>
      <c r="I82" s="45"/>
      <c r="J82" s="47"/>
    </row>
    <row r="83">
      <c r="A83" s="36" t="s">
        <v>467</v>
      </c>
      <c r="B83" s="44"/>
      <c r="C83" s="45"/>
      <c r="D83" s="45"/>
      <c r="E83" s="46" t="s">
        <v>460</v>
      </c>
      <c r="F83" s="45"/>
      <c r="G83" s="45"/>
      <c r="H83" s="45"/>
      <c r="I83" s="45"/>
      <c r="J83" s="47"/>
    </row>
    <row r="84">
      <c r="A84" s="36" t="s">
        <v>458</v>
      </c>
      <c r="B84" s="36">
        <v>18</v>
      </c>
      <c r="C84" s="37" t="s">
        <v>13196</v>
      </c>
      <c r="D84" s="36" t="s">
        <v>460</v>
      </c>
      <c r="E84" s="38" t="s">
        <v>13197</v>
      </c>
      <c r="F84" s="39" t="s">
        <v>743</v>
      </c>
      <c r="G84" s="40">
        <v>35</v>
      </c>
      <c r="H84" s="41">
        <v>0</v>
      </c>
      <c r="I84" s="42">
        <f>ROUND(G84*H84,P4)</f>
        <v>0</v>
      </c>
      <c r="J84" s="39" t="s">
        <v>2348</v>
      </c>
      <c r="O84" s="43">
        <f>I84*0.21</f>
        <v>0</v>
      </c>
      <c r="P84">
        <v>3</v>
      </c>
    </row>
    <row r="85">
      <c r="A85" s="36" t="s">
        <v>464</v>
      </c>
      <c r="B85" s="44"/>
      <c r="C85" s="45"/>
      <c r="D85" s="45"/>
      <c r="E85" s="46" t="s">
        <v>460</v>
      </c>
      <c r="F85" s="45"/>
      <c r="G85" s="45"/>
      <c r="H85" s="45"/>
      <c r="I85" s="45"/>
      <c r="J85" s="47"/>
    </row>
    <row r="86">
      <c r="A86" s="36" t="s">
        <v>465</v>
      </c>
      <c r="B86" s="44"/>
      <c r="C86" s="45"/>
      <c r="D86" s="45"/>
      <c r="E86" s="48" t="s">
        <v>13608</v>
      </c>
      <c r="F86" s="45"/>
      <c r="G86" s="45"/>
      <c r="H86" s="45"/>
      <c r="I86" s="45"/>
      <c r="J86" s="47"/>
    </row>
    <row r="87">
      <c r="A87" s="36" t="s">
        <v>467</v>
      </c>
      <c r="B87" s="44"/>
      <c r="C87" s="45"/>
      <c r="D87" s="45"/>
      <c r="E87" s="46" t="s">
        <v>460</v>
      </c>
      <c r="F87" s="45"/>
      <c r="G87" s="45"/>
      <c r="H87" s="45"/>
      <c r="I87" s="45"/>
      <c r="J87" s="47"/>
    </row>
    <row r="88">
      <c r="A88" s="36" t="s">
        <v>458</v>
      </c>
      <c r="B88" s="36">
        <v>19</v>
      </c>
      <c r="C88" s="37" t="s">
        <v>13054</v>
      </c>
      <c r="D88" s="36" t="s">
        <v>460</v>
      </c>
      <c r="E88" s="38" t="s">
        <v>13055</v>
      </c>
      <c r="F88" s="39" t="s">
        <v>743</v>
      </c>
      <c r="G88" s="40">
        <v>21</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13611</v>
      </c>
      <c r="F90" s="45"/>
      <c r="G90" s="45"/>
      <c r="H90" s="45"/>
      <c r="I90" s="45"/>
      <c r="J90" s="47"/>
    </row>
    <row r="91">
      <c r="A91" s="36" t="s">
        <v>467</v>
      </c>
      <c r="B91" s="44"/>
      <c r="C91" s="45"/>
      <c r="D91" s="45"/>
      <c r="E91" s="46" t="s">
        <v>460</v>
      </c>
      <c r="F91" s="45"/>
      <c r="G91" s="45"/>
      <c r="H91" s="45"/>
      <c r="I91" s="45"/>
      <c r="J91" s="47"/>
    </row>
    <row r="92">
      <c r="A92" s="36" t="s">
        <v>458</v>
      </c>
      <c r="B92" s="36">
        <v>20</v>
      </c>
      <c r="C92" s="37" t="s">
        <v>13517</v>
      </c>
      <c r="D92" s="36" t="s">
        <v>460</v>
      </c>
      <c r="E92" s="38" t="s">
        <v>13518</v>
      </c>
      <c r="F92" s="39" t="s">
        <v>743</v>
      </c>
      <c r="G92" s="40">
        <v>5</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12358</v>
      </c>
      <c r="F94" s="45"/>
      <c r="G94" s="45"/>
      <c r="H94" s="45"/>
      <c r="I94" s="45"/>
      <c r="J94" s="47"/>
    </row>
    <row r="95">
      <c r="A95" s="36" t="s">
        <v>467</v>
      </c>
      <c r="B95" s="44"/>
      <c r="C95" s="45"/>
      <c r="D95" s="45"/>
      <c r="E95" s="46" t="s">
        <v>460</v>
      </c>
      <c r="F95" s="45"/>
      <c r="G95" s="45"/>
      <c r="H95" s="45"/>
      <c r="I95" s="45"/>
      <c r="J95" s="47"/>
    </row>
    <row r="96">
      <c r="A96" s="36" t="s">
        <v>458</v>
      </c>
      <c r="B96" s="36">
        <v>21</v>
      </c>
      <c r="C96" s="37" t="s">
        <v>13612</v>
      </c>
      <c r="D96" s="36" t="s">
        <v>460</v>
      </c>
      <c r="E96" s="38" t="s">
        <v>13613</v>
      </c>
      <c r="F96" s="39" t="s">
        <v>751</v>
      </c>
      <c r="G96" s="40">
        <v>3</v>
      </c>
      <c r="H96" s="41">
        <v>0</v>
      </c>
      <c r="I96" s="42">
        <f>ROUND(G96*H96,P4)</f>
        <v>0</v>
      </c>
      <c r="J96" s="39" t="s">
        <v>463</v>
      </c>
      <c r="O96" s="43">
        <f>I96*0.21</f>
        <v>0</v>
      </c>
      <c r="P96">
        <v>3</v>
      </c>
    </row>
    <row r="97">
      <c r="A97" s="36" t="s">
        <v>464</v>
      </c>
      <c r="B97" s="44"/>
      <c r="C97" s="45"/>
      <c r="D97" s="45"/>
      <c r="E97" s="46" t="s">
        <v>460</v>
      </c>
      <c r="F97" s="45"/>
      <c r="G97" s="45"/>
      <c r="H97" s="45"/>
      <c r="I97" s="45"/>
      <c r="J97" s="47"/>
    </row>
    <row r="98">
      <c r="A98" s="36" t="s">
        <v>465</v>
      </c>
      <c r="B98" s="44"/>
      <c r="C98" s="45"/>
      <c r="D98" s="45"/>
      <c r="E98" s="48" t="s">
        <v>12390</v>
      </c>
      <c r="F98" s="45"/>
      <c r="G98" s="45"/>
      <c r="H98" s="45"/>
      <c r="I98" s="45"/>
      <c r="J98" s="47"/>
    </row>
    <row r="99">
      <c r="A99" s="36" t="s">
        <v>467</v>
      </c>
      <c r="B99" s="44"/>
      <c r="C99" s="45"/>
      <c r="D99" s="45"/>
      <c r="E99" s="46" t="s">
        <v>460</v>
      </c>
      <c r="F99" s="45"/>
      <c r="G99" s="45"/>
      <c r="H99" s="45"/>
      <c r="I99" s="45"/>
      <c r="J99" s="47"/>
    </row>
    <row r="100" ht="30">
      <c r="A100" s="36" t="s">
        <v>458</v>
      </c>
      <c r="B100" s="36">
        <v>22</v>
      </c>
      <c r="C100" s="37" t="s">
        <v>13614</v>
      </c>
      <c r="D100" s="36" t="s">
        <v>460</v>
      </c>
      <c r="E100" s="38" t="s">
        <v>13615</v>
      </c>
      <c r="F100" s="39" t="s">
        <v>743</v>
      </c>
      <c r="G100" s="40">
        <v>5</v>
      </c>
      <c r="H100" s="41">
        <v>0</v>
      </c>
      <c r="I100" s="42">
        <f>ROUND(G100*H100,P4)</f>
        <v>0</v>
      </c>
      <c r="J100" s="39" t="s">
        <v>463</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12358</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13616</v>
      </c>
      <c r="D104" s="36" t="s">
        <v>460</v>
      </c>
      <c r="E104" s="38" t="s">
        <v>13617</v>
      </c>
      <c r="F104" s="39" t="s">
        <v>751</v>
      </c>
      <c r="G104" s="40">
        <v>1</v>
      </c>
      <c r="H104" s="41">
        <v>0</v>
      </c>
      <c r="I104" s="42">
        <f>ROUND(G104*H104,P4)</f>
        <v>0</v>
      </c>
      <c r="J104" s="39" t="s">
        <v>463</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10201</v>
      </c>
      <c r="F106" s="45"/>
      <c r="G106" s="45"/>
      <c r="H106" s="45"/>
      <c r="I106" s="45"/>
      <c r="J106" s="47"/>
    </row>
    <row r="107">
      <c r="A107" s="36" t="s">
        <v>467</v>
      </c>
      <c r="B107" s="44"/>
      <c r="C107" s="45"/>
      <c r="D107" s="45"/>
      <c r="E107" s="46" t="s">
        <v>460</v>
      </c>
      <c r="F107" s="45"/>
      <c r="G107" s="45"/>
      <c r="H107" s="45"/>
      <c r="I107" s="45"/>
      <c r="J107" s="47"/>
    </row>
    <row r="108">
      <c r="A108" s="36" t="s">
        <v>458</v>
      </c>
      <c r="B108" s="36">
        <v>24</v>
      </c>
      <c r="C108" s="37" t="s">
        <v>13618</v>
      </c>
      <c r="D108" s="36" t="s">
        <v>460</v>
      </c>
      <c r="E108" s="38" t="s">
        <v>13619</v>
      </c>
      <c r="F108" s="39" t="s">
        <v>751</v>
      </c>
      <c r="G108" s="40">
        <v>6</v>
      </c>
      <c r="H108" s="41">
        <v>0</v>
      </c>
      <c r="I108" s="42">
        <f>ROUND(G108*H108,P4)</f>
        <v>0</v>
      </c>
      <c r="J108" s="39" t="s">
        <v>463</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12435</v>
      </c>
      <c r="F110" s="45"/>
      <c r="G110" s="45"/>
      <c r="H110" s="45"/>
      <c r="I110" s="45"/>
      <c r="J110" s="47"/>
    </row>
    <row r="111">
      <c r="A111" s="36" t="s">
        <v>467</v>
      </c>
      <c r="B111" s="44"/>
      <c r="C111" s="45"/>
      <c r="D111" s="45"/>
      <c r="E111" s="46" t="s">
        <v>460</v>
      </c>
      <c r="F111" s="45"/>
      <c r="G111" s="45"/>
      <c r="H111" s="45"/>
      <c r="I111" s="45"/>
      <c r="J111" s="47"/>
    </row>
    <row r="112">
      <c r="A112" s="36" t="s">
        <v>458</v>
      </c>
      <c r="B112" s="36">
        <v>25</v>
      </c>
      <c r="C112" s="37" t="s">
        <v>13620</v>
      </c>
      <c r="D112" s="36" t="s">
        <v>460</v>
      </c>
      <c r="E112" s="38" t="s">
        <v>13059</v>
      </c>
      <c r="F112" s="39" t="s">
        <v>751</v>
      </c>
      <c r="G112" s="40">
        <v>1</v>
      </c>
      <c r="H112" s="41">
        <v>0</v>
      </c>
      <c r="I112" s="42">
        <f>ROUND(G112*H112,P4)</f>
        <v>0</v>
      </c>
      <c r="J112" s="39" t="s">
        <v>463</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10201</v>
      </c>
      <c r="F114" s="45"/>
      <c r="G114" s="45"/>
      <c r="H114" s="45"/>
      <c r="I114" s="45"/>
      <c r="J114" s="47"/>
    </row>
    <row r="115">
      <c r="A115" s="36" t="s">
        <v>467</v>
      </c>
      <c r="B115" s="44"/>
      <c r="C115" s="45"/>
      <c r="D115" s="45"/>
      <c r="E115" s="46" t="s">
        <v>460</v>
      </c>
      <c r="F115" s="45"/>
      <c r="G115" s="45"/>
      <c r="H115" s="45"/>
      <c r="I115" s="45"/>
      <c r="J115" s="47"/>
    </row>
    <row r="116">
      <c r="A116" s="30" t="s">
        <v>455</v>
      </c>
      <c r="B116" s="31"/>
      <c r="C116" s="32" t="s">
        <v>1178</v>
      </c>
      <c r="D116" s="33"/>
      <c r="E116" s="30" t="s">
        <v>1179</v>
      </c>
      <c r="F116" s="33"/>
      <c r="G116" s="33"/>
      <c r="H116" s="33"/>
      <c r="I116" s="34">
        <f>SUMIFS(I117:I120,A117:A120,"P")</f>
        <v>0</v>
      </c>
      <c r="J116" s="35"/>
    </row>
    <row r="117" ht="45">
      <c r="A117" s="36" t="s">
        <v>458</v>
      </c>
      <c r="B117" s="36">
        <v>26</v>
      </c>
      <c r="C117" s="37" t="s">
        <v>610</v>
      </c>
      <c r="D117" s="36" t="s">
        <v>611</v>
      </c>
      <c r="E117" s="38" t="s">
        <v>612</v>
      </c>
      <c r="F117" s="39" t="s">
        <v>613</v>
      </c>
      <c r="G117" s="40">
        <v>229.608</v>
      </c>
      <c r="H117" s="41">
        <v>0</v>
      </c>
      <c r="I117" s="42">
        <f>ROUND(G117*H117,P4)</f>
        <v>0</v>
      </c>
      <c r="J117" s="39" t="s">
        <v>463</v>
      </c>
      <c r="O117" s="43">
        <f>I117*0.21</f>
        <v>0</v>
      </c>
      <c r="P117">
        <v>3</v>
      </c>
    </row>
    <row r="118">
      <c r="A118" s="36" t="s">
        <v>464</v>
      </c>
      <c r="B118" s="44"/>
      <c r="C118" s="45"/>
      <c r="D118" s="45"/>
      <c r="E118" s="38" t="s">
        <v>1180</v>
      </c>
      <c r="F118" s="45"/>
      <c r="G118" s="45"/>
      <c r="H118" s="45"/>
      <c r="I118" s="45"/>
      <c r="J118" s="47"/>
    </row>
    <row r="119" ht="225">
      <c r="A119" s="36" t="s">
        <v>465</v>
      </c>
      <c r="B119" s="44"/>
      <c r="C119" s="45"/>
      <c r="D119" s="45"/>
      <c r="E119" s="48" t="s">
        <v>13621</v>
      </c>
      <c r="F119" s="45"/>
      <c r="G119" s="45"/>
      <c r="H119" s="45"/>
      <c r="I119" s="45"/>
      <c r="J119" s="47"/>
    </row>
    <row r="120" ht="120">
      <c r="A120" s="36" t="s">
        <v>467</v>
      </c>
      <c r="B120" s="44"/>
      <c r="C120" s="45"/>
      <c r="D120" s="45"/>
      <c r="E120" s="38" t="s">
        <v>1181</v>
      </c>
      <c r="F120" s="45"/>
      <c r="G120" s="45"/>
      <c r="H120" s="45"/>
      <c r="I120" s="45"/>
      <c r="J120" s="47"/>
    </row>
    <row r="121">
      <c r="A121" s="30" t="s">
        <v>455</v>
      </c>
      <c r="B121" s="31"/>
      <c r="C121" s="32" t="s">
        <v>2567</v>
      </c>
      <c r="D121" s="33"/>
      <c r="E121" s="30" t="s">
        <v>2568</v>
      </c>
      <c r="F121" s="33"/>
      <c r="G121" s="33"/>
      <c r="H121" s="33"/>
      <c r="I121" s="34">
        <f>SUMIFS(I122:I125,A122:A125,"P")</f>
        <v>0</v>
      </c>
      <c r="J121" s="35"/>
    </row>
    <row r="122">
      <c r="A122" s="36" t="s">
        <v>458</v>
      </c>
      <c r="B122" s="36">
        <v>27</v>
      </c>
      <c r="C122" s="37" t="s">
        <v>12983</v>
      </c>
      <c r="D122" s="36" t="s">
        <v>460</v>
      </c>
      <c r="E122" s="38" t="s">
        <v>12984</v>
      </c>
      <c r="F122" s="39" t="s">
        <v>613</v>
      </c>
      <c r="G122" s="40">
        <v>230.13200000000001</v>
      </c>
      <c r="H122" s="41">
        <v>0</v>
      </c>
      <c r="I122" s="42">
        <f>ROUND(G122*H122,P4)</f>
        <v>0</v>
      </c>
      <c r="J122" s="39" t="s">
        <v>2348</v>
      </c>
      <c r="O122" s="43">
        <f>I122*0.21</f>
        <v>0</v>
      </c>
      <c r="P122">
        <v>3</v>
      </c>
    </row>
    <row r="123">
      <c r="A123" s="36" t="s">
        <v>464</v>
      </c>
      <c r="B123" s="44"/>
      <c r="C123" s="45"/>
      <c r="D123" s="45"/>
      <c r="E123" s="46" t="s">
        <v>460</v>
      </c>
      <c r="F123" s="45"/>
      <c r="G123" s="45"/>
      <c r="H123" s="45"/>
      <c r="I123" s="45"/>
      <c r="J123" s="47"/>
    </row>
    <row r="124">
      <c r="A124" s="36" t="s">
        <v>465</v>
      </c>
      <c r="B124" s="44"/>
      <c r="C124" s="45"/>
      <c r="D124" s="45"/>
      <c r="E124" s="48" t="s">
        <v>13622</v>
      </c>
      <c r="F124" s="45"/>
      <c r="G124" s="45"/>
      <c r="H124" s="45"/>
      <c r="I124" s="45"/>
      <c r="J124" s="47"/>
    </row>
    <row r="125">
      <c r="A125" s="36" t="s">
        <v>467</v>
      </c>
      <c r="B125" s="44"/>
      <c r="C125" s="45"/>
      <c r="D125" s="45"/>
      <c r="E125" s="46" t="s">
        <v>460</v>
      </c>
      <c r="F125" s="45"/>
      <c r="G125" s="45"/>
      <c r="H125" s="45"/>
      <c r="I125" s="45"/>
      <c r="J125" s="47"/>
    </row>
    <row r="126">
      <c r="A126" s="30" t="s">
        <v>455</v>
      </c>
      <c r="B126" s="31"/>
      <c r="C126" s="32" t="s">
        <v>12624</v>
      </c>
      <c r="D126" s="33"/>
      <c r="E126" s="30" t="s">
        <v>12625</v>
      </c>
      <c r="F126" s="33"/>
      <c r="G126" s="33"/>
      <c r="H126" s="33"/>
      <c r="I126" s="34">
        <f>SUMIFS(I127:I134,A127:A134,"P")</f>
        <v>0</v>
      </c>
      <c r="J126" s="35"/>
    </row>
    <row r="127">
      <c r="A127" s="36" t="s">
        <v>458</v>
      </c>
      <c r="B127" s="36">
        <v>28</v>
      </c>
      <c r="C127" s="37" t="s">
        <v>12722</v>
      </c>
      <c r="D127" s="36" t="s">
        <v>460</v>
      </c>
      <c r="E127" s="38" t="s">
        <v>12627</v>
      </c>
      <c r="F127" s="39" t="s">
        <v>6122</v>
      </c>
      <c r="G127" s="40">
        <v>1</v>
      </c>
      <c r="H127" s="41">
        <v>0</v>
      </c>
      <c r="I127" s="42">
        <f>ROUND(G127*H127,P4)</f>
        <v>0</v>
      </c>
      <c r="J127" s="39" t="s">
        <v>2348</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10201</v>
      </c>
      <c r="F129" s="45"/>
      <c r="G129" s="45"/>
      <c r="H129" s="45"/>
      <c r="I129" s="45"/>
      <c r="J129" s="47"/>
    </row>
    <row r="130">
      <c r="A130" s="36" t="s">
        <v>467</v>
      </c>
      <c r="B130" s="44"/>
      <c r="C130" s="45"/>
      <c r="D130" s="45"/>
      <c r="E130" s="46" t="s">
        <v>460</v>
      </c>
      <c r="F130" s="45"/>
      <c r="G130" s="45"/>
      <c r="H130" s="45"/>
      <c r="I130" s="45"/>
      <c r="J130" s="47"/>
    </row>
    <row r="131">
      <c r="A131" s="36" t="s">
        <v>458</v>
      </c>
      <c r="B131" s="36">
        <v>29</v>
      </c>
      <c r="C131" s="37" t="s">
        <v>12724</v>
      </c>
      <c r="D131" s="36" t="s">
        <v>460</v>
      </c>
      <c r="E131" s="38" t="s">
        <v>12631</v>
      </c>
      <c r="F131" s="39" t="s">
        <v>6122</v>
      </c>
      <c r="G131" s="40">
        <v>1</v>
      </c>
      <c r="H131" s="41">
        <v>0</v>
      </c>
      <c r="I131" s="42">
        <f>ROUND(G131*H131,P4)</f>
        <v>0</v>
      </c>
      <c r="J131" s="39" t="s">
        <v>2348</v>
      </c>
      <c r="O131" s="43">
        <f>I131*0.21</f>
        <v>0</v>
      </c>
      <c r="P131">
        <v>3</v>
      </c>
    </row>
    <row r="132">
      <c r="A132" s="36" t="s">
        <v>464</v>
      </c>
      <c r="B132" s="44"/>
      <c r="C132" s="45"/>
      <c r="D132" s="45"/>
      <c r="E132" s="46" t="s">
        <v>460</v>
      </c>
      <c r="F132" s="45"/>
      <c r="G132" s="45"/>
      <c r="H132" s="45"/>
      <c r="I132" s="45"/>
      <c r="J132" s="47"/>
    </row>
    <row r="133">
      <c r="A133" s="36" t="s">
        <v>465</v>
      </c>
      <c r="B133" s="44"/>
      <c r="C133" s="45"/>
      <c r="D133" s="45"/>
      <c r="E133" s="48" t="s">
        <v>10201</v>
      </c>
      <c r="F133" s="45"/>
      <c r="G133" s="45"/>
      <c r="H133" s="45"/>
      <c r="I133" s="45"/>
      <c r="J133" s="47"/>
    </row>
    <row r="134">
      <c r="A134" s="36" t="s">
        <v>467</v>
      </c>
      <c r="B134" s="49"/>
      <c r="C134" s="50"/>
      <c r="D134" s="50"/>
      <c r="E134" s="52" t="s">
        <v>460</v>
      </c>
      <c r="F134" s="50"/>
      <c r="G134" s="50"/>
      <c r="H134" s="50"/>
      <c r="I134" s="50"/>
      <c r="J134" s="51"/>
    </row>
  </sheetData>
  <sheetProtection sheet="1" objects="1" scenarios="1" spinCount="100000" saltValue="Dedk+PF88hg1DI/CD6Hbgy4n5JiLWTJo4N8SJD5xe17B3ZcCvOeMv+5ztVCke4N8jmStwLjjZt9wStAO2MeIeg==" hashValue="vyROIBrS/cCL0XwushI3muXyTgOJazJpIeAVq7iQz0j0+9IPNN6NetI849ZzphZ3E6Nlp8bhPkYqlbgKlBZj6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359</v>
      </c>
      <c r="I3" s="24">
        <f>SUMIFS(I12:I170,A12:A170,"SD")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13320</v>
      </c>
      <c r="D7" s="21"/>
      <c r="E7" s="22" t="s">
        <v>13321</v>
      </c>
      <c r="F7" s="16"/>
      <c r="G7" s="16"/>
      <c r="H7" s="16"/>
      <c r="I7" s="16"/>
      <c r="J7" s="18"/>
    </row>
    <row r="8">
      <c r="A8" s="3" t="s">
        <v>2323</v>
      </c>
      <c r="B8" s="19" t="s">
        <v>443</v>
      </c>
      <c r="C8" s="20" t="s">
        <v>359</v>
      </c>
      <c r="D8" s="21"/>
      <c r="E8" s="22" t="s">
        <v>360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SUMIFS(I13:I76,A13:A76,"P")</f>
        <v>0</v>
      </c>
      <c r="J12" s="35"/>
    </row>
    <row r="13" ht="30">
      <c r="A13" s="36" t="s">
        <v>458</v>
      </c>
      <c r="B13" s="36">
        <v>1</v>
      </c>
      <c r="C13" s="37" t="s">
        <v>12736</v>
      </c>
      <c r="D13" s="36" t="s">
        <v>460</v>
      </c>
      <c r="E13" s="38" t="s">
        <v>12737</v>
      </c>
      <c r="F13" s="39" t="s">
        <v>743</v>
      </c>
      <c r="G13" s="40">
        <v>45</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12688</v>
      </c>
      <c r="F15" s="45"/>
      <c r="G15" s="45"/>
      <c r="H15" s="45"/>
      <c r="I15" s="45"/>
      <c r="J15" s="47"/>
    </row>
    <row r="16">
      <c r="A16" s="36" t="s">
        <v>467</v>
      </c>
      <c r="B16" s="44"/>
      <c r="C16" s="45"/>
      <c r="D16" s="45"/>
      <c r="E16" s="46" t="s">
        <v>460</v>
      </c>
      <c r="F16" s="45"/>
      <c r="G16" s="45"/>
      <c r="H16" s="45"/>
      <c r="I16" s="45"/>
      <c r="J16" s="47"/>
    </row>
    <row r="17" ht="30">
      <c r="A17" s="36" t="s">
        <v>458</v>
      </c>
      <c r="B17" s="36">
        <v>2</v>
      </c>
      <c r="C17" s="37" t="s">
        <v>12739</v>
      </c>
      <c r="D17" s="36" t="s">
        <v>460</v>
      </c>
      <c r="E17" s="38" t="s">
        <v>12740</v>
      </c>
      <c r="F17" s="39" t="s">
        <v>743</v>
      </c>
      <c r="G17" s="40">
        <v>45</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12688</v>
      </c>
      <c r="F19" s="45"/>
      <c r="G19" s="45"/>
      <c r="H19" s="45"/>
      <c r="I19" s="45"/>
      <c r="J19" s="47"/>
    </row>
    <row r="20">
      <c r="A20" s="36" t="s">
        <v>467</v>
      </c>
      <c r="B20" s="44"/>
      <c r="C20" s="45"/>
      <c r="D20" s="45"/>
      <c r="E20" s="46" t="s">
        <v>460</v>
      </c>
      <c r="F20" s="45"/>
      <c r="G20" s="45"/>
      <c r="H20" s="45"/>
      <c r="I20" s="45"/>
      <c r="J20" s="47"/>
    </row>
    <row r="21" ht="30">
      <c r="A21" s="36" t="s">
        <v>458</v>
      </c>
      <c r="B21" s="36">
        <v>3</v>
      </c>
      <c r="C21" s="37" t="s">
        <v>13020</v>
      </c>
      <c r="D21" s="36" t="s">
        <v>460</v>
      </c>
      <c r="E21" s="38" t="s">
        <v>13021</v>
      </c>
      <c r="F21" s="39" t="s">
        <v>475</v>
      </c>
      <c r="G21" s="40">
        <v>24.739999999999998</v>
      </c>
      <c r="H21" s="41">
        <v>0</v>
      </c>
      <c r="I21" s="42">
        <f>ROUND(G21*H21,P4)</f>
        <v>0</v>
      </c>
      <c r="J21" s="39" t="s">
        <v>2348</v>
      </c>
      <c r="O21" s="43">
        <f>I21*0.21</f>
        <v>0</v>
      </c>
      <c r="P21">
        <v>3</v>
      </c>
    </row>
    <row r="22">
      <c r="A22" s="36" t="s">
        <v>464</v>
      </c>
      <c r="B22" s="44"/>
      <c r="C22" s="45"/>
      <c r="D22" s="45"/>
      <c r="E22" s="46" t="s">
        <v>460</v>
      </c>
      <c r="F22" s="45"/>
      <c r="G22" s="45"/>
      <c r="H22" s="45"/>
      <c r="I22" s="45"/>
      <c r="J22" s="47"/>
    </row>
    <row r="23" ht="60">
      <c r="A23" s="36" t="s">
        <v>465</v>
      </c>
      <c r="B23" s="44"/>
      <c r="C23" s="45"/>
      <c r="D23" s="45"/>
      <c r="E23" s="48" t="s">
        <v>13623</v>
      </c>
      <c r="F23" s="45"/>
      <c r="G23" s="45"/>
      <c r="H23" s="45"/>
      <c r="I23" s="45"/>
      <c r="J23" s="47"/>
    </row>
    <row r="24">
      <c r="A24" s="36" t="s">
        <v>467</v>
      </c>
      <c r="B24" s="44"/>
      <c r="C24" s="45"/>
      <c r="D24" s="45"/>
      <c r="E24" s="46" t="s">
        <v>460</v>
      </c>
      <c r="F24" s="45"/>
      <c r="G24" s="45"/>
      <c r="H24" s="45"/>
      <c r="I24" s="45"/>
      <c r="J24" s="47"/>
    </row>
    <row r="25" ht="30">
      <c r="A25" s="36" t="s">
        <v>458</v>
      </c>
      <c r="B25" s="36">
        <v>4</v>
      </c>
      <c r="C25" s="37" t="s">
        <v>13023</v>
      </c>
      <c r="D25" s="36" t="s">
        <v>460</v>
      </c>
      <c r="E25" s="38" t="s">
        <v>13024</v>
      </c>
      <c r="F25" s="39" t="s">
        <v>475</v>
      </c>
      <c r="G25" s="40">
        <v>24.739999999999998</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13624</v>
      </c>
      <c r="F27" s="45"/>
      <c r="G27" s="45"/>
      <c r="H27" s="45"/>
      <c r="I27" s="45"/>
      <c r="J27" s="47"/>
    </row>
    <row r="28">
      <c r="A28" s="36" t="s">
        <v>467</v>
      </c>
      <c r="B28" s="44"/>
      <c r="C28" s="45"/>
      <c r="D28" s="45"/>
      <c r="E28" s="46" t="s">
        <v>460</v>
      </c>
      <c r="F28" s="45"/>
      <c r="G28" s="45"/>
      <c r="H28" s="45"/>
      <c r="I28" s="45"/>
      <c r="J28" s="47"/>
    </row>
    <row r="29" ht="30">
      <c r="A29" s="36" t="s">
        <v>458</v>
      </c>
      <c r="B29" s="36">
        <v>5</v>
      </c>
      <c r="C29" s="37" t="s">
        <v>13026</v>
      </c>
      <c r="D29" s="36" t="s">
        <v>460</v>
      </c>
      <c r="E29" s="38" t="s">
        <v>13027</v>
      </c>
      <c r="F29" s="39" t="s">
        <v>475</v>
      </c>
      <c r="G29" s="40">
        <v>7.5750000000000002</v>
      </c>
      <c r="H29" s="41">
        <v>0</v>
      </c>
      <c r="I29" s="42">
        <f>ROUND(G29*H29,P4)</f>
        <v>0</v>
      </c>
      <c r="J29" s="39" t="s">
        <v>2348</v>
      </c>
      <c r="O29" s="43">
        <f>I29*0.21</f>
        <v>0</v>
      </c>
      <c r="P29">
        <v>3</v>
      </c>
    </row>
    <row r="30">
      <c r="A30" s="36" t="s">
        <v>464</v>
      </c>
      <c r="B30" s="44"/>
      <c r="C30" s="45"/>
      <c r="D30" s="45"/>
      <c r="E30" s="46" t="s">
        <v>460</v>
      </c>
      <c r="F30" s="45"/>
      <c r="G30" s="45"/>
      <c r="H30" s="45"/>
      <c r="I30" s="45"/>
      <c r="J30" s="47"/>
    </row>
    <row r="31" ht="30">
      <c r="A31" s="36" t="s">
        <v>465</v>
      </c>
      <c r="B31" s="44"/>
      <c r="C31" s="45"/>
      <c r="D31" s="45"/>
      <c r="E31" s="48" t="s">
        <v>13625</v>
      </c>
      <c r="F31" s="45"/>
      <c r="G31" s="45"/>
      <c r="H31" s="45"/>
      <c r="I31" s="45"/>
      <c r="J31" s="47"/>
    </row>
    <row r="32">
      <c r="A32" s="36" t="s">
        <v>467</v>
      </c>
      <c r="B32" s="44"/>
      <c r="C32" s="45"/>
      <c r="D32" s="45"/>
      <c r="E32" s="46" t="s">
        <v>460</v>
      </c>
      <c r="F32" s="45"/>
      <c r="G32" s="45"/>
      <c r="H32" s="45"/>
      <c r="I32" s="45"/>
      <c r="J32" s="47"/>
    </row>
    <row r="33" ht="30">
      <c r="A33" s="36" t="s">
        <v>458</v>
      </c>
      <c r="B33" s="36">
        <v>6</v>
      </c>
      <c r="C33" s="37" t="s">
        <v>13029</v>
      </c>
      <c r="D33" s="36" t="s">
        <v>460</v>
      </c>
      <c r="E33" s="38" t="s">
        <v>13030</v>
      </c>
      <c r="F33" s="39" t="s">
        <v>475</v>
      </c>
      <c r="G33" s="40">
        <v>7.5750000000000002</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13626</v>
      </c>
      <c r="F35" s="45"/>
      <c r="G35" s="45"/>
      <c r="H35" s="45"/>
      <c r="I35" s="45"/>
      <c r="J35" s="47"/>
    </row>
    <row r="36">
      <c r="A36" s="36" t="s">
        <v>467</v>
      </c>
      <c r="B36" s="44"/>
      <c r="C36" s="45"/>
      <c r="D36" s="45"/>
      <c r="E36" s="46" t="s">
        <v>460</v>
      </c>
      <c r="F36" s="45"/>
      <c r="G36" s="45"/>
      <c r="H36" s="45"/>
      <c r="I36" s="45"/>
      <c r="J36" s="47"/>
    </row>
    <row r="37">
      <c r="A37" s="36" t="s">
        <v>458</v>
      </c>
      <c r="B37" s="36">
        <v>7</v>
      </c>
      <c r="C37" s="37" t="s">
        <v>12303</v>
      </c>
      <c r="D37" s="36" t="s">
        <v>460</v>
      </c>
      <c r="E37" s="38" t="s">
        <v>12304</v>
      </c>
      <c r="F37" s="39" t="s">
        <v>492</v>
      </c>
      <c r="G37" s="40">
        <v>89.963999999999999</v>
      </c>
      <c r="H37" s="41">
        <v>0</v>
      </c>
      <c r="I37" s="42">
        <f>ROUND(G37*H37,P4)</f>
        <v>0</v>
      </c>
      <c r="J37" s="39" t="s">
        <v>2348</v>
      </c>
      <c r="O37" s="43">
        <f>I37*0.21</f>
        <v>0</v>
      </c>
      <c r="P37">
        <v>3</v>
      </c>
    </row>
    <row r="38">
      <c r="A38" s="36" t="s">
        <v>464</v>
      </c>
      <c r="B38" s="44"/>
      <c r="C38" s="45"/>
      <c r="D38" s="45"/>
      <c r="E38" s="46" t="s">
        <v>460</v>
      </c>
      <c r="F38" s="45"/>
      <c r="G38" s="45"/>
      <c r="H38" s="45"/>
      <c r="I38" s="45"/>
      <c r="J38" s="47"/>
    </row>
    <row r="39">
      <c r="A39" s="36" t="s">
        <v>465</v>
      </c>
      <c r="B39" s="44"/>
      <c r="C39" s="45"/>
      <c r="D39" s="45"/>
      <c r="E39" s="48" t="s">
        <v>13627</v>
      </c>
      <c r="F39" s="45"/>
      <c r="G39" s="45"/>
      <c r="H39" s="45"/>
      <c r="I39" s="45"/>
      <c r="J39" s="47"/>
    </row>
    <row r="40">
      <c r="A40" s="36" t="s">
        <v>467</v>
      </c>
      <c r="B40" s="44"/>
      <c r="C40" s="45"/>
      <c r="D40" s="45"/>
      <c r="E40" s="46" t="s">
        <v>460</v>
      </c>
      <c r="F40" s="45"/>
      <c r="G40" s="45"/>
      <c r="H40" s="45"/>
      <c r="I40" s="45"/>
      <c r="J40" s="47"/>
    </row>
    <row r="41">
      <c r="A41" s="36" t="s">
        <v>458</v>
      </c>
      <c r="B41" s="36">
        <v>8</v>
      </c>
      <c r="C41" s="37" t="s">
        <v>12309</v>
      </c>
      <c r="D41" s="36" t="s">
        <v>460</v>
      </c>
      <c r="E41" s="38" t="s">
        <v>12310</v>
      </c>
      <c r="F41" s="39" t="s">
        <v>492</v>
      </c>
      <c r="G41" s="40">
        <v>89.963999999999999</v>
      </c>
      <c r="H41" s="41">
        <v>0</v>
      </c>
      <c r="I41" s="42">
        <f>ROUND(G41*H41,P4)</f>
        <v>0</v>
      </c>
      <c r="J41" s="39" t="s">
        <v>2348</v>
      </c>
      <c r="O41" s="43">
        <f>I41*0.21</f>
        <v>0</v>
      </c>
      <c r="P41">
        <v>3</v>
      </c>
    </row>
    <row r="42">
      <c r="A42" s="36" t="s">
        <v>464</v>
      </c>
      <c r="B42" s="44"/>
      <c r="C42" s="45"/>
      <c r="D42" s="45"/>
      <c r="E42" s="46" t="s">
        <v>460</v>
      </c>
      <c r="F42" s="45"/>
      <c r="G42" s="45"/>
      <c r="H42" s="45"/>
      <c r="I42" s="45"/>
      <c r="J42" s="47"/>
    </row>
    <row r="43">
      <c r="A43" s="36" t="s">
        <v>465</v>
      </c>
      <c r="B43" s="44"/>
      <c r="C43" s="45"/>
      <c r="D43" s="45"/>
      <c r="E43" s="48" t="s">
        <v>13628</v>
      </c>
      <c r="F43" s="45"/>
      <c r="G43" s="45"/>
      <c r="H43" s="45"/>
      <c r="I43" s="45"/>
      <c r="J43" s="47"/>
    </row>
    <row r="44">
      <c r="A44" s="36" t="s">
        <v>467</v>
      </c>
      <c r="B44" s="44"/>
      <c r="C44" s="45"/>
      <c r="D44" s="45"/>
      <c r="E44" s="46" t="s">
        <v>460</v>
      </c>
      <c r="F44" s="45"/>
      <c r="G44" s="45"/>
      <c r="H44" s="45"/>
      <c r="I44" s="45"/>
      <c r="J44" s="47"/>
    </row>
    <row r="45">
      <c r="A45" s="36" t="s">
        <v>458</v>
      </c>
      <c r="B45" s="36">
        <v>9</v>
      </c>
      <c r="C45" s="37" t="s">
        <v>12761</v>
      </c>
      <c r="D45" s="36" t="s">
        <v>460</v>
      </c>
      <c r="E45" s="38" t="s">
        <v>12762</v>
      </c>
      <c r="F45" s="39" t="s">
        <v>492</v>
      </c>
      <c r="G45" s="40">
        <v>25.248000000000001</v>
      </c>
      <c r="H45" s="41">
        <v>0</v>
      </c>
      <c r="I45" s="42">
        <f>ROUND(G45*H45,P4)</f>
        <v>0</v>
      </c>
      <c r="J45" s="39" t="s">
        <v>2348</v>
      </c>
      <c r="O45" s="43">
        <f>I45*0.21</f>
        <v>0</v>
      </c>
      <c r="P45">
        <v>3</v>
      </c>
    </row>
    <row r="46">
      <c r="A46" s="36" t="s">
        <v>464</v>
      </c>
      <c r="B46" s="44"/>
      <c r="C46" s="45"/>
      <c r="D46" s="45"/>
      <c r="E46" s="46" t="s">
        <v>460</v>
      </c>
      <c r="F46" s="45"/>
      <c r="G46" s="45"/>
      <c r="H46" s="45"/>
      <c r="I46" s="45"/>
      <c r="J46" s="47"/>
    </row>
    <row r="47">
      <c r="A47" s="36" t="s">
        <v>465</v>
      </c>
      <c r="B47" s="44"/>
      <c r="C47" s="45"/>
      <c r="D47" s="45"/>
      <c r="E47" s="48" t="s">
        <v>13629</v>
      </c>
      <c r="F47" s="45"/>
      <c r="G47" s="45"/>
      <c r="H47" s="45"/>
      <c r="I47" s="45"/>
      <c r="J47" s="47"/>
    </row>
    <row r="48">
      <c r="A48" s="36" t="s">
        <v>467</v>
      </c>
      <c r="B48" s="44"/>
      <c r="C48" s="45"/>
      <c r="D48" s="45"/>
      <c r="E48" s="46" t="s">
        <v>460</v>
      </c>
      <c r="F48" s="45"/>
      <c r="G48" s="45"/>
      <c r="H48" s="45"/>
      <c r="I48" s="45"/>
      <c r="J48" s="47"/>
    </row>
    <row r="49">
      <c r="A49" s="36" t="s">
        <v>458</v>
      </c>
      <c r="B49" s="36">
        <v>10</v>
      </c>
      <c r="C49" s="37" t="s">
        <v>12764</v>
      </c>
      <c r="D49" s="36" t="s">
        <v>460</v>
      </c>
      <c r="E49" s="38" t="s">
        <v>12765</v>
      </c>
      <c r="F49" s="39" t="s">
        <v>492</v>
      </c>
      <c r="G49" s="40">
        <v>25.248000000000001</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13630</v>
      </c>
      <c r="F51" s="45"/>
      <c r="G51" s="45"/>
      <c r="H51" s="45"/>
      <c r="I51" s="45"/>
      <c r="J51" s="47"/>
    </row>
    <row r="52">
      <c r="A52" s="36" t="s">
        <v>467</v>
      </c>
      <c r="B52" s="44"/>
      <c r="C52" s="45"/>
      <c r="D52" s="45"/>
      <c r="E52" s="46" t="s">
        <v>460</v>
      </c>
      <c r="F52" s="45"/>
      <c r="G52" s="45"/>
      <c r="H52" s="45"/>
      <c r="I52" s="45"/>
      <c r="J52" s="47"/>
    </row>
    <row r="53">
      <c r="A53" s="36" t="s">
        <v>458</v>
      </c>
      <c r="B53" s="36">
        <v>11</v>
      </c>
      <c r="C53" s="37" t="s">
        <v>12767</v>
      </c>
      <c r="D53" s="36" t="s">
        <v>460</v>
      </c>
      <c r="E53" s="38" t="s">
        <v>12768</v>
      </c>
      <c r="F53" s="39" t="s">
        <v>475</v>
      </c>
      <c r="G53" s="40">
        <v>15.148999999999999</v>
      </c>
      <c r="H53" s="41">
        <v>0</v>
      </c>
      <c r="I53" s="42">
        <f>ROUND(G53*H53,P4)</f>
        <v>0</v>
      </c>
      <c r="J53" s="39" t="s">
        <v>2348</v>
      </c>
      <c r="O53" s="43">
        <f>I53*0.21</f>
        <v>0</v>
      </c>
      <c r="P53">
        <v>3</v>
      </c>
    </row>
    <row r="54">
      <c r="A54" s="36" t="s">
        <v>464</v>
      </c>
      <c r="B54" s="44"/>
      <c r="C54" s="45"/>
      <c r="D54" s="45"/>
      <c r="E54" s="46" t="s">
        <v>460</v>
      </c>
      <c r="F54" s="45"/>
      <c r="G54" s="45"/>
      <c r="H54" s="45"/>
      <c r="I54" s="45"/>
      <c r="J54" s="47"/>
    </row>
    <row r="55">
      <c r="A55" s="36" t="s">
        <v>465</v>
      </c>
      <c r="B55" s="44"/>
      <c r="C55" s="45"/>
      <c r="D55" s="45"/>
      <c r="E55" s="48" t="s">
        <v>13631</v>
      </c>
      <c r="F55" s="45"/>
      <c r="G55" s="45"/>
      <c r="H55" s="45"/>
      <c r="I55" s="45"/>
      <c r="J55" s="47"/>
    </row>
    <row r="56">
      <c r="A56" s="36" t="s">
        <v>467</v>
      </c>
      <c r="B56" s="44"/>
      <c r="C56" s="45"/>
      <c r="D56" s="45"/>
      <c r="E56" s="46" t="s">
        <v>460</v>
      </c>
      <c r="F56" s="45"/>
      <c r="G56" s="45"/>
      <c r="H56" s="45"/>
      <c r="I56" s="45"/>
      <c r="J56" s="47"/>
    </row>
    <row r="57">
      <c r="A57" s="36" t="s">
        <v>458</v>
      </c>
      <c r="B57" s="36">
        <v>12</v>
      </c>
      <c r="C57" s="37" t="s">
        <v>12770</v>
      </c>
      <c r="D57" s="36" t="s">
        <v>460</v>
      </c>
      <c r="E57" s="38" t="s">
        <v>12771</v>
      </c>
      <c r="F57" s="39" t="s">
        <v>475</v>
      </c>
      <c r="G57" s="40">
        <v>15.148999999999999</v>
      </c>
      <c r="H57" s="41">
        <v>0</v>
      </c>
      <c r="I57" s="42">
        <f>ROUND(G57*H57,P4)</f>
        <v>0</v>
      </c>
      <c r="J57" s="39" t="s">
        <v>2348</v>
      </c>
      <c r="O57" s="43">
        <f>I57*0.21</f>
        <v>0</v>
      </c>
      <c r="P57">
        <v>3</v>
      </c>
    </row>
    <row r="58">
      <c r="A58" s="36" t="s">
        <v>464</v>
      </c>
      <c r="B58" s="44"/>
      <c r="C58" s="45"/>
      <c r="D58" s="45"/>
      <c r="E58" s="46" t="s">
        <v>460</v>
      </c>
      <c r="F58" s="45"/>
      <c r="G58" s="45"/>
      <c r="H58" s="45"/>
      <c r="I58" s="45"/>
      <c r="J58" s="47"/>
    </row>
    <row r="59">
      <c r="A59" s="36" t="s">
        <v>465</v>
      </c>
      <c r="B59" s="44"/>
      <c r="C59" s="45"/>
      <c r="D59" s="45"/>
      <c r="E59" s="48" t="s">
        <v>13631</v>
      </c>
      <c r="F59" s="45"/>
      <c r="G59" s="45"/>
      <c r="H59" s="45"/>
      <c r="I59" s="45"/>
      <c r="J59" s="47"/>
    </row>
    <row r="60">
      <c r="A60" s="36" t="s">
        <v>467</v>
      </c>
      <c r="B60" s="44"/>
      <c r="C60" s="45"/>
      <c r="D60" s="45"/>
      <c r="E60" s="46" t="s">
        <v>460</v>
      </c>
      <c r="F60" s="45"/>
      <c r="G60" s="45"/>
      <c r="H60" s="45"/>
      <c r="I60" s="45"/>
      <c r="J60" s="47"/>
    </row>
    <row r="61">
      <c r="A61" s="36" t="s">
        <v>458</v>
      </c>
      <c r="B61" s="36">
        <v>13</v>
      </c>
      <c r="C61" s="37" t="s">
        <v>2355</v>
      </c>
      <c r="D61" s="36" t="s">
        <v>460</v>
      </c>
      <c r="E61" s="38" t="s">
        <v>2356</v>
      </c>
      <c r="F61" s="39" t="s">
        <v>475</v>
      </c>
      <c r="G61" s="40">
        <v>27.289000000000001</v>
      </c>
      <c r="H61" s="41">
        <v>0</v>
      </c>
      <c r="I61" s="42">
        <f>ROUND(G61*H61,P4)</f>
        <v>0</v>
      </c>
      <c r="J61" s="39" t="s">
        <v>2348</v>
      </c>
      <c r="O61" s="43">
        <f>I61*0.21</f>
        <v>0</v>
      </c>
      <c r="P61">
        <v>3</v>
      </c>
    </row>
    <row r="62">
      <c r="A62" s="36" t="s">
        <v>464</v>
      </c>
      <c r="B62" s="44"/>
      <c r="C62" s="45"/>
      <c r="D62" s="45"/>
      <c r="E62" s="46" t="s">
        <v>460</v>
      </c>
      <c r="F62" s="45"/>
      <c r="G62" s="45"/>
      <c r="H62" s="45"/>
      <c r="I62" s="45"/>
      <c r="J62" s="47"/>
    </row>
    <row r="63" ht="75">
      <c r="A63" s="36" t="s">
        <v>465</v>
      </c>
      <c r="B63" s="44"/>
      <c r="C63" s="45"/>
      <c r="D63" s="45"/>
      <c r="E63" s="48" t="s">
        <v>13632</v>
      </c>
      <c r="F63" s="45"/>
      <c r="G63" s="45"/>
      <c r="H63" s="45"/>
      <c r="I63" s="45"/>
      <c r="J63" s="47"/>
    </row>
    <row r="64">
      <c r="A64" s="36" t="s">
        <v>467</v>
      </c>
      <c r="B64" s="44"/>
      <c r="C64" s="45"/>
      <c r="D64" s="45"/>
      <c r="E64" s="46" t="s">
        <v>460</v>
      </c>
      <c r="F64" s="45"/>
      <c r="G64" s="45"/>
      <c r="H64" s="45"/>
      <c r="I64" s="45"/>
      <c r="J64" s="47"/>
    </row>
    <row r="65">
      <c r="A65" s="36" t="s">
        <v>458</v>
      </c>
      <c r="B65" s="36">
        <v>14</v>
      </c>
      <c r="C65" s="37" t="s">
        <v>12325</v>
      </c>
      <c r="D65" s="36" t="s">
        <v>460</v>
      </c>
      <c r="E65" s="38" t="s">
        <v>12326</v>
      </c>
      <c r="F65" s="39" t="s">
        <v>475</v>
      </c>
      <c r="G65" s="40">
        <v>25.844999999999999</v>
      </c>
      <c r="H65" s="41">
        <v>0</v>
      </c>
      <c r="I65" s="42">
        <f>ROUND(G65*H65,P4)</f>
        <v>0</v>
      </c>
      <c r="J65" s="39" t="s">
        <v>2348</v>
      </c>
      <c r="O65" s="43">
        <f>I65*0.21</f>
        <v>0</v>
      </c>
      <c r="P65">
        <v>3</v>
      </c>
    </row>
    <row r="66">
      <c r="A66" s="36" t="s">
        <v>464</v>
      </c>
      <c r="B66" s="44"/>
      <c r="C66" s="45"/>
      <c r="D66" s="45"/>
      <c r="E66" s="46" t="s">
        <v>460</v>
      </c>
      <c r="F66" s="45"/>
      <c r="G66" s="45"/>
      <c r="H66" s="45"/>
      <c r="I66" s="45"/>
      <c r="J66" s="47"/>
    </row>
    <row r="67" ht="30">
      <c r="A67" s="36" t="s">
        <v>465</v>
      </c>
      <c r="B67" s="44"/>
      <c r="C67" s="45"/>
      <c r="D67" s="45"/>
      <c r="E67" s="48" t="s">
        <v>13633</v>
      </c>
      <c r="F67" s="45"/>
      <c r="G67" s="45"/>
      <c r="H67" s="45"/>
      <c r="I67" s="45"/>
      <c r="J67" s="47"/>
    </row>
    <row r="68">
      <c r="A68" s="36" t="s">
        <v>467</v>
      </c>
      <c r="B68" s="44"/>
      <c r="C68" s="45"/>
      <c r="D68" s="45"/>
      <c r="E68" s="46" t="s">
        <v>460</v>
      </c>
      <c r="F68" s="45"/>
      <c r="G68" s="45"/>
      <c r="H68" s="45"/>
      <c r="I68" s="45"/>
      <c r="J68" s="47"/>
    </row>
    <row r="69">
      <c r="A69" s="36" t="s">
        <v>458</v>
      </c>
      <c r="B69" s="36">
        <v>15</v>
      </c>
      <c r="C69" s="37" t="s">
        <v>12343</v>
      </c>
      <c r="D69" s="36" t="s">
        <v>460</v>
      </c>
      <c r="E69" s="38" t="s">
        <v>12344</v>
      </c>
      <c r="F69" s="39" t="s">
        <v>613</v>
      </c>
      <c r="G69" s="40">
        <v>54.578000000000003</v>
      </c>
      <c r="H69" s="41">
        <v>0</v>
      </c>
      <c r="I69" s="42">
        <f>ROUND(G69*H69,P4)</f>
        <v>0</v>
      </c>
      <c r="J69" s="39" t="s">
        <v>2348</v>
      </c>
      <c r="O69" s="43">
        <f>I69*0.21</f>
        <v>0</v>
      </c>
      <c r="P69">
        <v>3</v>
      </c>
    </row>
    <row r="70">
      <c r="A70" s="36" t="s">
        <v>464</v>
      </c>
      <c r="B70" s="44"/>
      <c r="C70" s="45"/>
      <c r="D70" s="45"/>
      <c r="E70" s="46" t="s">
        <v>460</v>
      </c>
      <c r="F70" s="45"/>
      <c r="G70" s="45"/>
      <c r="H70" s="45"/>
      <c r="I70" s="45"/>
      <c r="J70" s="47"/>
    </row>
    <row r="71">
      <c r="A71" s="36" t="s">
        <v>465</v>
      </c>
      <c r="B71" s="44"/>
      <c r="C71" s="45"/>
      <c r="D71" s="45"/>
      <c r="E71" s="48" t="s">
        <v>13634</v>
      </c>
      <c r="F71" s="45"/>
      <c r="G71" s="45"/>
      <c r="H71" s="45"/>
      <c r="I71" s="45"/>
      <c r="J71" s="47"/>
    </row>
    <row r="72">
      <c r="A72" s="36" t="s">
        <v>467</v>
      </c>
      <c r="B72" s="44"/>
      <c r="C72" s="45"/>
      <c r="D72" s="45"/>
      <c r="E72" s="46" t="s">
        <v>460</v>
      </c>
      <c r="F72" s="45"/>
      <c r="G72" s="45"/>
      <c r="H72" s="45"/>
      <c r="I72" s="45"/>
      <c r="J72" s="47"/>
    </row>
    <row r="73">
      <c r="A73" s="36" t="s">
        <v>458</v>
      </c>
      <c r="B73" s="36">
        <v>16</v>
      </c>
      <c r="C73" s="37" t="s">
        <v>12789</v>
      </c>
      <c r="D73" s="36" t="s">
        <v>460</v>
      </c>
      <c r="E73" s="38" t="s">
        <v>12790</v>
      </c>
      <c r="F73" s="39" t="s">
        <v>613</v>
      </c>
      <c r="G73" s="40">
        <v>51.689999999999998</v>
      </c>
      <c r="H73" s="41">
        <v>0</v>
      </c>
      <c r="I73" s="42">
        <f>ROUND(G73*H73,P4)</f>
        <v>0</v>
      </c>
      <c r="J73" s="39" t="s">
        <v>2348</v>
      </c>
      <c r="O73" s="43">
        <f>I73*0.21</f>
        <v>0</v>
      </c>
      <c r="P73">
        <v>3</v>
      </c>
    </row>
    <row r="74">
      <c r="A74" s="36" t="s">
        <v>464</v>
      </c>
      <c r="B74" s="44"/>
      <c r="C74" s="45"/>
      <c r="D74" s="45"/>
      <c r="E74" s="46" t="s">
        <v>460</v>
      </c>
      <c r="F74" s="45"/>
      <c r="G74" s="45"/>
      <c r="H74" s="45"/>
      <c r="I74" s="45"/>
      <c r="J74" s="47"/>
    </row>
    <row r="75">
      <c r="A75" s="36" t="s">
        <v>465</v>
      </c>
      <c r="B75" s="44"/>
      <c r="C75" s="45"/>
      <c r="D75" s="45"/>
      <c r="E75" s="48" t="s">
        <v>13635</v>
      </c>
      <c r="F75" s="45"/>
      <c r="G75" s="45"/>
      <c r="H75" s="45"/>
      <c r="I75" s="45"/>
      <c r="J75" s="47"/>
    </row>
    <row r="76">
      <c r="A76" s="36" t="s">
        <v>467</v>
      </c>
      <c r="B76" s="44"/>
      <c r="C76" s="45"/>
      <c r="D76" s="45"/>
      <c r="E76" s="46" t="s">
        <v>460</v>
      </c>
      <c r="F76" s="45"/>
      <c r="G76" s="45"/>
      <c r="H76" s="45"/>
      <c r="I76" s="45"/>
      <c r="J76" s="47"/>
    </row>
    <row r="77">
      <c r="A77" s="30" t="s">
        <v>455</v>
      </c>
      <c r="B77" s="31"/>
      <c r="C77" s="32" t="s">
        <v>3379</v>
      </c>
      <c r="D77" s="33"/>
      <c r="E77" s="30" t="s">
        <v>5281</v>
      </c>
      <c r="F77" s="33"/>
      <c r="G77" s="33"/>
      <c r="H77" s="33"/>
      <c r="I77" s="34">
        <f>SUMIFS(I78:I81,A78:A81,"P")</f>
        <v>0</v>
      </c>
      <c r="J77" s="35"/>
    </row>
    <row r="78">
      <c r="A78" s="36" t="s">
        <v>458</v>
      </c>
      <c r="B78" s="36">
        <v>17</v>
      </c>
      <c r="C78" s="37" t="s">
        <v>13044</v>
      </c>
      <c r="D78" s="36" t="s">
        <v>460</v>
      </c>
      <c r="E78" s="38" t="s">
        <v>13045</v>
      </c>
      <c r="F78" s="39" t="s">
        <v>743</v>
      </c>
      <c r="G78" s="40">
        <v>37</v>
      </c>
      <c r="H78" s="41">
        <v>0</v>
      </c>
      <c r="I78" s="42">
        <f>ROUND(G78*H78,P4)</f>
        <v>0</v>
      </c>
      <c r="J78" s="39" t="s">
        <v>2348</v>
      </c>
      <c r="O78" s="43">
        <f>I78*0.21</f>
        <v>0</v>
      </c>
      <c r="P78">
        <v>3</v>
      </c>
    </row>
    <row r="79">
      <c r="A79" s="36" t="s">
        <v>464</v>
      </c>
      <c r="B79" s="44"/>
      <c r="C79" s="45"/>
      <c r="D79" s="45"/>
      <c r="E79" s="46" t="s">
        <v>460</v>
      </c>
      <c r="F79" s="45"/>
      <c r="G79" s="45"/>
      <c r="H79" s="45"/>
      <c r="I79" s="45"/>
      <c r="J79" s="47"/>
    </row>
    <row r="80">
      <c r="A80" s="36" t="s">
        <v>465</v>
      </c>
      <c r="B80" s="44"/>
      <c r="C80" s="45"/>
      <c r="D80" s="45"/>
      <c r="E80" s="48" t="s">
        <v>13636</v>
      </c>
      <c r="F80" s="45"/>
      <c r="G80" s="45"/>
      <c r="H80" s="45"/>
      <c r="I80" s="45"/>
      <c r="J80" s="47"/>
    </row>
    <row r="81">
      <c r="A81" s="36" t="s">
        <v>467</v>
      </c>
      <c r="B81" s="44"/>
      <c r="C81" s="45"/>
      <c r="D81" s="45"/>
      <c r="E81" s="46" t="s">
        <v>460</v>
      </c>
      <c r="F81" s="45"/>
      <c r="G81" s="45"/>
      <c r="H81" s="45"/>
      <c r="I81" s="45"/>
      <c r="J81" s="47"/>
    </row>
    <row r="82">
      <c r="A82" s="30" t="s">
        <v>455</v>
      </c>
      <c r="B82" s="31"/>
      <c r="C82" s="32" t="s">
        <v>2398</v>
      </c>
      <c r="D82" s="33"/>
      <c r="E82" s="30" t="s">
        <v>2399</v>
      </c>
      <c r="F82" s="33"/>
      <c r="G82" s="33"/>
      <c r="H82" s="33"/>
      <c r="I82" s="34">
        <f>SUMIFS(I83:I94,A83:A94,"P")</f>
        <v>0</v>
      </c>
      <c r="J82" s="35"/>
    </row>
    <row r="83">
      <c r="A83" s="36" t="s">
        <v>458</v>
      </c>
      <c r="B83" s="36">
        <v>18</v>
      </c>
      <c r="C83" s="37" t="s">
        <v>12812</v>
      </c>
      <c r="D83" s="36" t="s">
        <v>460</v>
      </c>
      <c r="E83" s="38" t="s">
        <v>12813</v>
      </c>
      <c r="F83" s="39" t="s">
        <v>475</v>
      </c>
      <c r="G83" s="40">
        <v>6.5549999999999997</v>
      </c>
      <c r="H83" s="41">
        <v>0</v>
      </c>
      <c r="I83" s="42">
        <f>ROUND(G83*H83,P4)</f>
        <v>0</v>
      </c>
      <c r="J83" s="39" t="s">
        <v>2348</v>
      </c>
      <c r="O83" s="43">
        <f>I83*0.21</f>
        <v>0</v>
      </c>
      <c r="P83">
        <v>3</v>
      </c>
    </row>
    <row r="84">
      <c r="A84" s="36" t="s">
        <v>464</v>
      </c>
      <c r="B84" s="44"/>
      <c r="C84" s="45"/>
      <c r="D84" s="45"/>
      <c r="E84" s="46" t="s">
        <v>460</v>
      </c>
      <c r="F84" s="45"/>
      <c r="G84" s="45"/>
      <c r="H84" s="45"/>
      <c r="I84" s="45"/>
      <c r="J84" s="47"/>
    </row>
    <row r="85" ht="60">
      <c r="A85" s="36" t="s">
        <v>465</v>
      </c>
      <c r="B85" s="44"/>
      <c r="C85" s="45"/>
      <c r="D85" s="45"/>
      <c r="E85" s="48" t="s">
        <v>13637</v>
      </c>
      <c r="F85" s="45"/>
      <c r="G85" s="45"/>
      <c r="H85" s="45"/>
      <c r="I85" s="45"/>
      <c r="J85" s="47"/>
    </row>
    <row r="86">
      <c r="A86" s="36" t="s">
        <v>467</v>
      </c>
      <c r="B86" s="44"/>
      <c r="C86" s="45"/>
      <c r="D86" s="45"/>
      <c r="E86" s="46" t="s">
        <v>460</v>
      </c>
      <c r="F86" s="45"/>
      <c r="G86" s="45"/>
      <c r="H86" s="45"/>
      <c r="I86" s="45"/>
      <c r="J86" s="47"/>
    </row>
    <row r="87" ht="30">
      <c r="A87" s="36" t="s">
        <v>458</v>
      </c>
      <c r="B87" s="36">
        <v>19</v>
      </c>
      <c r="C87" s="37" t="s">
        <v>13438</v>
      </c>
      <c r="D87" s="36" t="s">
        <v>460</v>
      </c>
      <c r="E87" s="38" t="s">
        <v>13439</v>
      </c>
      <c r="F87" s="39" t="s">
        <v>751</v>
      </c>
      <c r="G87" s="40">
        <v>1</v>
      </c>
      <c r="H87" s="41">
        <v>0</v>
      </c>
      <c r="I87" s="42">
        <f>ROUND(G87*H87,P4)</f>
        <v>0</v>
      </c>
      <c r="J87" s="39" t="s">
        <v>2348</v>
      </c>
      <c r="O87" s="43">
        <f>I87*0.21</f>
        <v>0</v>
      </c>
      <c r="P87">
        <v>3</v>
      </c>
    </row>
    <row r="88">
      <c r="A88" s="36" t="s">
        <v>464</v>
      </c>
      <c r="B88" s="44"/>
      <c r="C88" s="45"/>
      <c r="D88" s="45"/>
      <c r="E88" s="46" t="s">
        <v>460</v>
      </c>
      <c r="F88" s="45"/>
      <c r="G88" s="45"/>
      <c r="H88" s="45"/>
      <c r="I88" s="45"/>
      <c r="J88" s="47"/>
    </row>
    <row r="89">
      <c r="A89" s="36" t="s">
        <v>465</v>
      </c>
      <c r="B89" s="44"/>
      <c r="C89" s="45"/>
      <c r="D89" s="45"/>
      <c r="E89" s="48" t="s">
        <v>10201</v>
      </c>
      <c r="F89" s="45"/>
      <c r="G89" s="45"/>
      <c r="H89" s="45"/>
      <c r="I89" s="45"/>
      <c r="J89" s="47"/>
    </row>
    <row r="90">
      <c r="A90" s="36" t="s">
        <v>467</v>
      </c>
      <c r="B90" s="44"/>
      <c r="C90" s="45"/>
      <c r="D90" s="45"/>
      <c r="E90" s="46" t="s">
        <v>460</v>
      </c>
      <c r="F90" s="45"/>
      <c r="G90" s="45"/>
      <c r="H90" s="45"/>
      <c r="I90" s="45"/>
      <c r="J90" s="47"/>
    </row>
    <row r="91">
      <c r="A91" s="36" t="s">
        <v>458</v>
      </c>
      <c r="B91" s="36">
        <v>20</v>
      </c>
      <c r="C91" s="37" t="s">
        <v>13463</v>
      </c>
      <c r="D91" s="36" t="s">
        <v>460</v>
      </c>
      <c r="E91" s="38" t="s">
        <v>13464</v>
      </c>
      <c r="F91" s="39" t="s">
        <v>751</v>
      </c>
      <c r="G91" s="40">
        <v>1</v>
      </c>
      <c r="H91" s="41">
        <v>0</v>
      </c>
      <c r="I91" s="42">
        <f>ROUND(G91*H91,P4)</f>
        <v>0</v>
      </c>
      <c r="J91" s="39" t="s">
        <v>2348</v>
      </c>
      <c r="O91" s="43">
        <f>I91*0.21</f>
        <v>0</v>
      </c>
      <c r="P91">
        <v>3</v>
      </c>
    </row>
    <row r="92">
      <c r="A92" s="36" t="s">
        <v>464</v>
      </c>
      <c r="B92" s="44"/>
      <c r="C92" s="45"/>
      <c r="D92" s="45"/>
      <c r="E92" s="46" t="s">
        <v>460</v>
      </c>
      <c r="F92" s="45"/>
      <c r="G92" s="45"/>
      <c r="H92" s="45"/>
      <c r="I92" s="45"/>
      <c r="J92" s="47"/>
    </row>
    <row r="93">
      <c r="A93" s="36" t="s">
        <v>465</v>
      </c>
      <c r="B93" s="44"/>
      <c r="C93" s="45"/>
      <c r="D93" s="45"/>
      <c r="E93" s="48" t="s">
        <v>10201</v>
      </c>
      <c r="F93" s="45"/>
      <c r="G93" s="45"/>
      <c r="H93" s="45"/>
      <c r="I93" s="45"/>
      <c r="J93" s="47"/>
    </row>
    <row r="94">
      <c r="A94" s="36" t="s">
        <v>467</v>
      </c>
      <c r="B94" s="44"/>
      <c r="C94" s="45"/>
      <c r="D94" s="45"/>
      <c r="E94" s="46" t="s">
        <v>460</v>
      </c>
      <c r="F94" s="45"/>
      <c r="G94" s="45"/>
      <c r="H94" s="45"/>
      <c r="I94" s="45"/>
      <c r="J94" s="47"/>
    </row>
    <row r="95">
      <c r="A95" s="30" t="s">
        <v>455</v>
      </c>
      <c r="B95" s="31"/>
      <c r="C95" s="32" t="s">
        <v>5313</v>
      </c>
      <c r="D95" s="33"/>
      <c r="E95" s="30" t="s">
        <v>5314</v>
      </c>
      <c r="F95" s="33"/>
      <c r="G95" s="33"/>
      <c r="H95" s="33"/>
      <c r="I95" s="34">
        <f>SUMIFS(I96:I151,A96:A151,"P")</f>
        <v>0</v>
      </c>
      <c r="J95" s="35"/>
    </row>
    <row r="96">
      <c r="A96" s="36" t="s">
        <v>458</v>
      </c>
      <c r="B96" s="36">
        <v>21</v>
      </c>
      <c r="C96" s="37" t="s">
        <v>13487</v>
      </c>
      <c r="D96" s="36" t="s">
        <v>460</v>
      </c>
      <c r="E96" s="38" t="s">
        <v>13488</v>
      </c>
      <c r="F96" s="39" t="s">
        <v>751</v>
      </c>
      <c r="G96" s="40">
        <v>2</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11283</v>
      </c>
      <c r="F98" s="45"/>
      <c r="G98" s="45"/>
      <c r="H98" s="45"/>
      <c r="I98" s="45"/>
      <c r="J98" s="47"/>
    </row>
    <row r="99">
      <c r="A99" s="36" t="s">
        <v>467</v>
      </c>
      <c r="B99" s="44"/>
      <c r="C99" s="45"/>
      <c r="D99" s="45"/>
      <c r="E99" s="46" t="s">
        <v>460</v>
      </c>
      <c r="F99" s="45"/>
      <c r="G99" s="45"/>
      <c r="H99" s="45"/>
      <c r="I99" s="45"/>
      <c r="J99" s="47"/>
    </row>
    <row r="100">
      <c r="A100" s="36" t="s">
        <v>458</v>
      </c>
      <c r="B100" s="36">
        <v>22</v>
      </c>
      <c r="C100" s="37" t="s">
        <v>13638</v>
      </c>
      <c r="D100" s="36" t="s">
        <v>460</v>
      </c>
      <c r="E100" s="38" t="s">
        <v>13639</v>
      </c>
      <c r="F100" s="39" t="s">
        <v>751</v>
      </c>
      <c r="G100" s="40">
        <v>1</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10201</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13640</v>
      </c>
      <c r="D104" s="36" t="s">
        <v>460</v>
      </c>
      <c r="E104" s="38" t="s">
        <v>13641</v>
      </c>
      <c r="F104" s="39" t="s">
        <v>751</v>
      </c>
      <c r="G104" s="40">
        <v>1</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10201</v>
      </c>
      <c r="F106" s="45"/>
      <c r="G106" s="45"/>
      <c r="H106" s="45"/>
      <c r="I106" s="45"/>
      <c r="J106" s="47"/>
    </row>
    <row r="107">
      <c r="A107" s="36" t="s">
        <v>467</v>
      </c>
      <c r="B107" s="44"/>
      <c r="C107" s="45"/>
      <c r="D107" s="45"/>
      <c r="E107" s="46" t="s">
        <v>460</v>
      </c>
      <c r="F107" s="45"/>
      <c r="G107" s="45"/>
      <c r="H107" s="45"/>
      <c r="I107" s="45"/>
      <c r="J107" s="47"/>
    </row>
    <row r="108">
      <c r="A108" s="36" t="s">
        <v>458</v>
      </c>
      <c r="B108" s="36">
        <v>24</v>
      </c>
      <c r="C108" s="37" t="s">
        <v>13642</v>
      </c>
      <c r="D108" s="36" t="s">
        <v>460</v>
      </c>
      <c r="E108" s="38" t="s">
        <v>13643</v>
      </c>
      <c r="F108" s="39" t="s">
        <v>751</v>
      </c>
      <c r="G108" s="40">
        <v>1</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10201</v>
      </c>
      <c r="F110" s="45"/>
      <c r="G110" s="45"/>
      <c r="H110" s="45"/>
      <c r="I110" s="45"/>
      <c r="J110" s="47"/>
    </row>
    <row r="111">
      <c r="A111" s="36" t="s">
        <v>467</v>
      </c>
      <c r="B111" s="44"/>
      <c r="C111" s="45"/>
      <c r="D111" s="45"/>
      <c r="E111" s="46" t="s">
        <v>460</v>
      </c>
      <c r="F111" s="45"/>
      <c r="G111" s="45"/>
      <c r="H111" s="45"/>
      <c r="I111" s="45"/>
      <c r="J111" s="47"/>
    </row>
    <row r="112" ht="30">
      <c r="A112" s="36" t="s">
        <v>458</v>
      </c>
      <c r="B112" s="36">
        <v>25</v>
      </c>
      <c r="C112" s="37" t="s">
        <v>13515</v>
      </c>
      <c r="D112" s="36" t="s">
        <v>460</v>
      </c>
      <c r="E112" s="38" t="s">
        <v>13516</v>
      </c>
      <c r="F112" s="39" t="s">
        <v>743</v>
      </c>
      <c r="G112" s="40">
        <v>35</v>
      </c>
      <c r="H112" s="41">
        <v>0</v>
      </c>
      <c r="I112" s="42">
        <f>ROUND(G112*H112,P4)</f>
        <v>0</v>
      </c>
      <c r="J112" s="39" t="s">
        <v>2348</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13608</v>
      </c>
      <c r="F114" s="45"/>
      <c r="G114" s="45"/>
      <c r="H114" s="45"/>
      <c r="I114" s="45"/>
      <c r="J114" s="47"/>
    </row>
    <row r="115">
      <c r="A115" s="36" t="s">
        <v>467</v>
      </c>
      <c r="B115" s="44"/>
      <c r="C115" s="45"/>
      <c r="D115" s="45"/>
      <c r="E115" s="46" t="s">
        <v>460</v>
      </c>
      <c r="F115" s="45"/>
      <c r="G115" s="45"/>
      <c r="H115" s="45"/>
      <c r="I115" s="45"/>
      <c r="J115" s="47"/>
    </row>
    <row r="116">
      <c r="A116" s="36" t="s">
        <v>458</v>
      </c>
      <c r="B116" s="36">
        <v>26</v>
      </c>
      <c r="C116" s="37" t="s">
        <v>13644</v>
      </c>
      <c r="D116" s="36" t="s">
        <v>460</v>
      </c>
      <c r="E116" s="38" t="s">
        <v>13645</v>
      </c>
      <c r="F116" s="39" t="s">
        <v>743</v>
      </c>
      <c r="G116" s="40">
        <v>37</v>
      </c>
      <c r="H116" s="41">
        <v>0</v>
      </c>
      <c r="I116" s="42">
        <f>ROUND(G116*H116,P4)</f>
        <v>0</v>
      </c>
      <c r="J116" s="39" t="s">
        <v>2348</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13636</v>
      </c>
      <c r="F118" s="45"/>
      <c r="G118" s="45"/>
      <c r="H118" s="45"/>
      <c r="I118" s="45"/>
      <c r="J118" s="47"/>
    </row>
    <row r="119">
      <c r="A119" s="36" t="s">
        <v>467</v>
      </c>
      <c r="B119" s="44"/>
      <c r="C119" s="45"/>
      <c r="D119" s="45"/>
      <c r="E119" s="46" t="s">
        <v>460</v>
      </c>
      <c r="F119" s="45"/>
      <c r="G119" s="45"/>
      <c r="H119" s="45"/>
      <c r="I119" s="45"/>
      <c r="J119" s="47"/>
    </row>
    <row r="120" ht="30">
      <c r="A120" s="36" t="s">
        <v>458</v>
      </c>
      <c r="B120" s="36">
        <v>27</v>
      </c>
      <c r="C120" s="37" t="s">
        <v>13646</v>
      </c>
      <c r="D120" s="36" t="s">
        <v>460</v>
      </c>
      <c r="E120" s="38" t="s">
        <v>13647</v>
      </c>
      <c r="F120" s="39" t="s">
        <v>751</v>
      </c>
      <c r="G120" s="40">
        <v>1</v>
      </c>
      <c r="H120" s="41">
        <v>0</v>
      </c>
      <c r="I120" s="42">
        <f>ROUND(G120*H120,P4)</f>
        <v>0</v>
      </c>
      <c r="J120" s="39" t="s">
        <v>2348</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10201</v>
      </c>
      <c r="F122" s="45"/>
      <c r="G122" s="45"/>
      <c r="H122" s="45"/>
      <c r="I122" s="45"/>
      <c r="J122" s="47"/>
    </row>
    <row r="123">
      <c r="A123" s="36" t="s">
        <v>467</v>
      </c>
      <c r="B123" s="44"/>
      <c r="C123" s="45"/>
      <c r="D123" s="45"/>
      <c r="E123" s="46" t="s">
        <v>460</v>
      </c>
      <c r="F123" s="45"/>
      <c r="G123" s="45"/>
      <c r="H123" s="45"/>
      <c r="I123" s="45"/>
      <c r="J123" s="47"/>
    </row>
    <row r="124" ht="30">
      <c r="A124" s="36" t="s">
        <v>458</v>
      </c>
      <c r="B124" s="36">
        <v>28</v>
      </c>
      <c r="C124" s="37" t="s">
        <v>13648</v>
      </c>
      <c r="D124" s="36" t="s">
        <v>460</v>
      </c>
      <c r="E124" s="38" t="s">
        <v>13649</v>
      </c>
      <c r="F124" s="39" t="s">
        <v>751</v>
      </c>
      <c r="G124" s="40">
        <v>1</v>
      </c>
      <c r="H124" s="41">
        <v>0</v>
      </c>
      <c r="I124" s="42">
        <f>ROUND(G124*H124,P4)</f>
        <v>0</v>
      </c>
      <c r="J124" s="39" t="s">
        <v>2348</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10201</v>
      </c>
      <c r="F126" s="45"/>
      <c r="G126" s="45"/>
      <c r="H126" s="45"/>
      <c r="I126" s="45"/>
      <c r="J126" s="47"/>
    </row>
    <row r="127">
      <c r="A127" s="36" t="s">
        <v>467</v>
      </c>
      <c r="B127" s="44"/>
      <c r="C127" s="45"/>
      <c r="D127" s="45"/>
      <c r="E127" s="46" t="s">
        <v>460</v>
      </c>
      <c r="F127" s="45"/>
      <c r="G127" s="45"/>
      <c r="H127" s="45"/>
      <c r="I127" s="45"/>
      <c r="J127" s="47"/>
    </row>
    <row r="128">
      <c r="A128" s="36" t="s">
        <v>458</v>
      </c>
      <c r="B128" s="36">
        <v>29</v>
      </c>
      <c r="C128" s="37" t="s">
        <v>13650</v>
      </c>
      <c r="D128" s="36" t="s">
        <v>460</v>
      </c>
      <c r="E128" s="38" t="s">
        <v>13651</v>
      </c>
      <c r="F128" s="39" t="s">
        <v>751</v>
      </c>
      <c r="G128" s="40">
        <v>1</v>
      </c>
      <c r="H128" s="41">
        <v>0</v>
      </c>
      <c r="I128" s="42">
        <f>ROUND(G128*H128,P4)</f>
        <v>0</v>
      </c>
      <c r="J128" s="39" t="s">
        <v>2348</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10201</v>
      </c>
      <c r="F130" s="45"/>
      <c r="G130" s="45"/>
      <c r="H130" s="45"/>
      <c r="I130" s="45"/>
      <c r="J130" s="47"/>
    </row>
    <row r="131">
      <c r="A131" s="36" t="s">
        <v>467</v>
      </c>
      <c r="B131" s="44"/>
      <c r="C131" s="45"/>
      <c r="D131" s="45"/>
      <c r="E131" s="46" t="s">
        <v>460</v>
      </c>
      <c r="F131" s="45"/>
      <c r="G131" s="45"/>
      <c r="H131" s="45"/>
      <c r="I131" s="45"/>
      <c r="J131" s="47"/>
    </row>
    <row r="132" ht="30">
      <c r="A132" s="36" t="s">
        <v>458</v>
      </c>
      <c r="B132" s="36">
        <v>30</v>
      </c>
      <c r="C132" s="37" t="s">
        <v>13534</v>
      </c>
      <c r="D132" s="36" t="s">
        <v>460</v>
      </c>
      <c r="E132" s="38" t="s">
        <v>13535</v>
      </c>
      <c r="F132" s="39" t="s">
        <v>751</v>
      </c>
      <c r="G132" s="40">
        <v>2</v>
      </c>
      <c r="H132" s="41">
        <v>0</v>
      </c>
      <c r="I132" s="42">
        <f>ROUND(G132*H132,P4)</f>
        <v>0</v>
      </c>
      <c r="J132" s="39" t="s">
        <v>2348</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11283</v>
      </c>
      <c r="F134" s="45"/>
      <c r="G134" s="45"/>
      <c r="H134" s="45"/>
      <c r="I134" s="45"/>
      <c r="J134" s="47"/>
    </row>
    <row r="135">
      <c r="A135" s="36" t="s">
        <v>467</v>
      </c>
      <c r="B135" s="44"/>
      <c r="C135" s="45"/>
      <c r="D135" s="45"/>
      <c r="E135" s="46" t="s">
        <v>460</v>
      </c>
      <c r="F135" s="45"/>
      <c r="G135" s="45"/>
      <c r="H135" s="45"/>
      <c r="I135" s="45"/>
      <c r="J135" s="47"/>
    </row>
    <row r="136">
      <c r="A136" s="36" t="s">
        <v>458</v>
      </c>
      <c r="B136" s="36">
        <v>31</v>
      </c>
      <c r="C136" s="37" t="s">
        <v>13652</v>
      </c>
      <c r="D136" s="36" t="s">
        <v>460</v>
      </c>
      <c r="E136" s="38" t="s">
        <v>13653</v>
      </c>
      <c r="F136" s="39" t="s">
        <v>751</v>
      </c>
      <c r="G136" s="40">
        <v>3</v>
      </c>
      <c r="H136" s="41">
        <v>0</v>
      </c>
      <c r="I136" s="42">
        <f>ROUND(G136*H136,P4)</f>
        <v>0</v>
      </c>
      <c r="J136" s="39" t="s">
        <v>463</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12390</v>
      </c>
      <c r="F138" s="45"/>
      <c r="G138" s="45"/>
      <c r="H138" s="45"/>
      <c r="I138" s="45"/>
      <c r="J138" s="47"/>
    </row>
    <row r="139">
      <c r="A139" s="36" t="s">
        <v>467</v>
      </c>
      <c r="B139" s="44"/>
      <c r="C139" s="45"/>
      <c r="D139" s="45"/>
      <c r="E139" s="46" t="s">
        <v>460</v>
      </c>
      <c r="F139" s="45"/>
      <c r="G139" s="45"/>
      <c r="H139" s="45"/>
      <c r="I139" s="45"/>
      <c r="J139" s="47"/>
    </row>
    <row r="140">
      <c r="A140" s="36" t="s">
        <v>458</v>
      </c>
      <c r="B140" s="36">
        <v>32</v>
      </c>
      <c r="C140" s="37" t="s">
        <v>13654</v>
      </c>
      <c r="D140" s="36" t="s">
        <v>460</v>
      </c>
      <c r="E140" s="38" t="s">
        <v>13655</v>
      </c>
      <c r="F140" s="39" t="s">
        <v>751</v>
      </c>
      <c r="G140" s="40">
        <v>1</v>
      </c>
      <c r="H140" s="41">
        <v>0</v>
      </c>
      <c r="I140" s="42">
        <f>ROUND(G140*H140,P4)</f>
        <v>0</v>
      </c>
      <c r="J140" s="39" t="s">
        <v>463</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10201</v>
      </c>
      <c r="F142" s="45"/>
      <c r="G142" s="45"/>
      <c r="H142" s="45"/>
      <c r="I142" s="45"/>
      <c r="J142" s="47"/>
    </row>
    <row r="143">
      <c r="A143" s="36" t="s">
        <v>467</v>
      </c>
      <c r="B143" s="44"/>
      <c r="C143" s="45"/>
      <c r="D143" s="45"/>
      <c r="E143" s="46" t="s">
        <v>460</v>
      </c>
      <c r="F143" s="45"/>
      <c r="G143" s="45"/>
      <c r="H143" s="45"/>
      <c r="I143" s="45"/>
      <c r="J143" s="47"/>
    </row>
    <row r="144">
      <c r="A144" s="36" t="s">
        <v>458</v>
      </c>
      <c r="B144" s="36">
        <v>33</v>
      </c>
      <c r="C144" s="37" t="s">
        <v>13656</v>
      </c>
      <c r="D144" s="36" t="s">
        <v>460</v>
      </c>
      <c r="E144" s="38" t="s">
        <v>13657</v>
      </c>
      <c r="F144" s="39" t="s">
        <v>751</v>
      </c>
      <c r="G144" s="40">
        <v>3</v>
      </c>
      <c r="H144" s="41">
        <v>0</v>
      </c>
      <c r="I144" s="42">
        <f>ROUND(G144*H144,P4)</f>
        <v>0</v>
      </c>
      <c r="J144" s="39" t="s">
        <v>463</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12390</v>
      </c>
      <c r="F146" s="45"/>
      <c r="G146" s="45"/>
      <c r="H146" s="45"/>
      <c r="I146" s="45"/>
      <c r="J146" s="47"/>
    </row>
    <row r="147">
      <c r="A147" s="36" t="s">
        <v>467</v>
      </c>
      <c r="B147" s="44"/>
      <c r="C147" s="45"/>
      <c r="D147" s="45"/>
      <c r="E147" s="46" t="s">
        <v>460</v>
      </c>
      <c r="F147" s="45"/>
      <c r="G147" s="45"/>
      <c r="H147" s="45"/>
      <c r="I147" s="45"/>
      <c r="J147" s="47"/>
    </row>
    <row r="148">
      <c r="A148" s="36" t="s">
        <v>458</v>
      </c>
      <c r="B148" s="36">
        <v>34</v>
      </c>
      <c r="C148" s="37" t="s">
        <v>13658</v>
      </c>
      <c r="D148" s="36" t="s">
        <v>460</v>
      </c>
      <c r="E148" s="38" t="s">
        <v>13570</v>
      </c>
      <c r="F148" s="39" t="s">
        <v>751</v>
      </c>
      <c r="G148" s="40">
        <v>7</v>
      </c>
      <c r="H148" s="41">
        <v>0</v>
      </c>
      <c r="I148" s="42">
        <f>ROUND(G148*H148,P4)</f>
        <v>0</v>
      </c>
      <c r="J148" s="39" t="s">
        <v>463</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12746</v>
      </c>
      <c r="F150" s="45"/>
      <c r="G150" s="45"/>
      <c r="H150" s="45"/>
      <c r="I150" s="45"/>
      <c r="J150" s="47"/>
    </row>
    <row r="151">
      <c r="A151" s="36" t="s">
        <v>467</v>
      </c>
      <c r="B151" s="44"/>
      <c r="C151" s="45"/>
      <c r="D151" s="45"/>
      <c r="E151" s="46" t="s">
        <v>460</v>
      </c>
      <c r="F151" s="45"/>
      <c r="G151" s="45"/>
      <c r="H151" s="45"/>
      <c r="I151" s="45"/>
      <c r="J151" s="47"/>
    </row>
    <row r="152">
      <c r="A152" s="30" t="s">
        <v>455</v>
      </c>
      <c r="B152" s="31"/>
      <c r="C152" s="32" t="s">
        <v>1178</v>
      </c>
      <c r="D152" s="33"/>
      <c r="E152" s="30" t="s">
        <v>1179</v>
      </c>
      <c r="F152" s="33"/>
      <c r="G152" s="33"/>
      <c r="H152" s="33"/>
      <c r="I152" s="34">
        <f>SUMIFS(I153:I156,A153:A156,"P")</f>
        <v>0</v>
      </c>
      <c r="J152" s="35"/>
    </row>
    <row r="153" ht="45">
      <c r="A153" s="36" t="s">
        <v>458</v>
      </c>
      <c r="B153" s="36">
        <v>35</v>
      </c>
      <c r="C153" s="37" t="s">
        <v>610</v>
      </c>
      <c r="D153" s="36" t="s">
        <v>611</v>
      </c>
      <c r="E153" s="38" t="s">
        <v>612</v>
      </c>
      <c r="F153" s="39" t="s">
        <v>613</v>
      </c>
      <c r="G153" s="40">
        <v>129.25800000000001</v>
      </c>
      <c r="H153" s="41">
        <v>0</v>
      </c>
      <c r="I153" s="42">
        <f>ROUND(G153*H153,P4)</f>
        <v>0</v>
      </c>
      <c r="J153" s="39" t="s">
        <v>463</v>
      </c>
      <c r="O153" s="43">
        <f>I153*0.21</f>
        <v>0</v>
      </c>
      <c r="P153">
        <v>3</v>
      </c>
    </row>
    <row r="154">
      <c r="A154" s="36" t="s">
        <v>464</v>
      </c>
      <c r="B154" s="44"/>
      <c r="C154" s="45"/>
      <c r="D154" s="45"/>
      <c r="E154" s="38" t="s">
        <v>1180</v>
      </c>
      <c r="F154" s="45"/>
      <c r="G154" s="45"/>
      <c r="H154" s="45"/>
      <c r="I154" s="45"/>
      <c r="J154" s="47"/>
    </row>
    <row r="155" ht="225">
      <c r="A155" s="36" t="s">
        <v>465</v>
      </c>
      <c r="B155" s="44"/>
      <c r="C155" s="45"/>
      <c r="D155" s="45"/>
      <c r="E155" s="48" t="s">
        <v>13659</v>
      </c>
      <c r="F155" s="45"/>
      <c r="G155" s="45"/>
      <c r="H155" s="45"/>
      <c r="I155" s="45"/>
      <c r="J155" s="47"/>
    </row>
    <row r="156" ht="120">
      <c r="A156" s="36" t="s">
        <v>467</v>
      </c>
      <c r="B156" s="44"/>
      <c r="C156" s="45"/>
      <c r="D156" s="45"/>
      <c r="E156" s="38" t="s">
        <v>1181</v>
      </c>
      <c r="F156" s="45"/>
      <c r="G156" s="45"/>
      <c r="H156" s="45"/>
      <c r="I156" s="45"/>
      <c r="J156" s="47"/>
    </row>
    <row r="157">
      <c r="A157" s="30" t="s">
        <v>455</v>
      </c>
      <c r="B157" s="31"/>
      <c r="C157" s="32" t="s">
        <v>2567</v>
      </c>
      <c r="D157" s="33"/>
      <c r="E157" s="30" t="s">
        <v>2568</v>
      </c>
      <c r="F157" s="33"/>
      <c r="G157" s="33"/>
      <c r="H157" s="33"/>
      <c r="I157" s="34">
        <f>SUMIFS(I158:I161,A158:A161,"P")</f>
        <v>0</v>
      </c>
      <c r="J157" s="35"/>
    </row>
    <row r="158">
      <c r="A158" s="36" t="s">
        <v>458</v>
      </c>
      <c r="B158" s="36">
        <v>36</v>
      </c>
      <c r="C158" s="37" t="s">
        <v>12983</v>
      </c>
      <c r="D158" s="36" t="s">
        <v>460</v>
      </c>
      <c r="E158" s="38" t="s">
        <v>12984</v>
      </c>
      <c r="F158" s="39" t="s">
        <v>613</v>
      </c>
      <c r="G158" s="40">
        <v>124.748</v>
      </c>
      <c r="H158" s="41">
        <v>0</v>
      </c>
      <c r="I158" s="42">
        <f>ROUND(G158*H158,P4)</f>
        <v>0</v>
      </c>
      <c r="J158" s="39" t="s">
        <v>2348</v>
      </c>
      <c r="O158" s="43">
        <f>I158*0.21</f>
        <v>0</v>
      </c>
      <c r="P158">
        <v>3</v>
      </c>
    </row>
    <row r="159">
      <c r="A159" s="36" t="s">
        <v>464</v>
      </c>
      <c r="B159" s="44"/>
      <c r="C159" s="45"/>
      <c r="D159" s="45"/>
      <c r="E159" s="46" t="s">
        <v>460</v>
      </c>
      <c r="F159" s="45"/>
      <c r="G159" s="45"/>
      <c r="H159" s="45"/>
      <c r="I159" s="45"/>
      <c r="J159" s="47"/>
    </row>
    <row r="160">
      <c r="A160" s="36" t="s">
        <v>465</v>
      </c>
      <c r="B160" s="44"/>
      <c r="C160" s="45"/>
      <c r="D160" s="45"/>
      <c r="E160" s="48" t="s">
        <v>13660</v>
      </c>
      <c r="F160" s="45"/>
      <c r="G160" s="45"/>
      <c r="H160" s="45"/>
      <c r="I160" s="45"/>
      <c r="J160" s="47"/>
    </row>
    <row r="161">
      <c r="A161" s="36" t="s">
        <v>467</v>
      </c>
      <c r="B161" s="44"/>
      <c r="C161" s="45"/>
      <c r="D161" s="45"/>
      <c r="E161" s="46" t="s">
        <v>460</v>
      </c>
      <c r="F161" s="45"/>
      <c r="G161" s="45"/>
      <c r="H161" s="45"/>
      <c r="I161" s="45"/>
      <c r="J161" s="47"/>
    </row>
    <row r="162">
      <c r="A162" s="30" t="s">
        <v>455</v>
      </c>
      <c r="B162" s="31"/>
      <c r="C162" s="32" t="s">
        <v>12624</v>
      </c>
      <c r="D162" s="33"/>
      <c r="E162" s="30" t="s">
        <v>12625</v>
      </c>
      <c r="F162" s="33"/>
      <c r="G162" s="33"/>
      <c r="H162" s="33"/>
      <c r="I162" s="34">
        <f>SUMIFS(I163:I170,A163:A170,"P")</f>
        <v>0</v>
      </c>
      <c r="J162" s="35"/>
    </row>
    <row r="163">
      <c r="A163" s="36" t="s">
        <v>458</v>
      </c>
      <c r="B163" s="36">
        <v>37</v>
      </c>
      <c r="C163" s="37" t="s">
        <v>12722</v>
      </c>
      <c r="D163" s="36" t="s">
        <v>460</v>
      </c>
      <c r="E163" s="38" t="s">
        <v>12627</v>
      </c>
      <c r="F163" s="39" t="s">
        <v>6122</v>
      </c>
      <c r="G163" s="40">
        <v>1</v>
      </c>
      <c r="H163" s="41">
        <v>0</v>
      </c>
      <c r="I163" s="42">
        <f>ROUND(G163*H163,P4)</f>
        <v>0</v>
      </c>
      <c r="J163" s="39" t="s">
        <v>2348</v>
      </c>
      <c r="O163" s="43">
        <f>I163*0.21</f>
        <v>0</v>
      </c>
      <c r="P163">
        <v>3</v>
      </c>
    </row>
    <row r="164">
      <c r="A164" s="36" t="s">
        <v>464</v>
      </c>
      <c r="B164" s="44"/>
      <c r="C164" s="45"/>
      <c r="D164" s="45"/>
      <c r="E164" s="46" t="s">
        <v>460</v>
      </c>
      <c r="F164" s="45"/>
      <c r="G164" s="45"/>
      <c r="H164" s="45"/>
      <c r="I164" s="45"/>
      <c r="J164" s="47"/>
    </row>
    <row r="165">
      <c r="A165" s="36" t="s">
        <v>465</v>
      </c>
      <c r="B165" s="44"/>
      <c r="C165" s="45"/>
      <c r="D165" s="45"/>
      <c r="E165" s="48" t="s">
        <v>10201</v>
      </c>
      <c r="F165" s="45"/>
      <c r="G165" s="45"/>
      <c r="H165" s="45"/>
      <c r="I165" s="45"/>
      <c r="J165" s="47"/>
    </row>
    <row r="166">
      <c r="A166" s="36" t="s">
        <v>467</v>
      </c>
      <c r="B166" s="44"/>
      <c r="C166" s="45"/>
      <c r="D166" s="45"/>
      <c r="E166" s="46" t="s">
        <v>460</v>
      </c>
      <c r="F166" s="45"/>
      <c r="G166" s="45"/>
      <c r="H166" s="45"/>
      <c r="I166" s="45"/>
      <c r="J166" s="47"/>
    </row>
    <row r="167">
      <c r="A167" s="36" t="s">
        <v>458</v>
      </c>
      <c r="B167" s="36">
        <v>38</v>
      </c>
      <c r="C167" s="37" t="s">
        <v>12724</v>
      </c>
      <c r="D167" s="36" t="s">
        <v>460</v>
      </c>
      <c r="E167" s="38" t="s">
        <v>12631</v>
      </c>
      <c r="F167" s="39" t="s">
        <v>6122</v>
      </c>
      <c r="G167" s="40">
        <v>1</v>
      </c>
      <c r="H167" s="41">
        <v>0</v>
      </c>
      <c r="I167" s="42">
        <f>ROUND(G167*H167,P4)</f>
        <v>0</v>
      </c>
      <c r="J167" s="39" t="s">
        <v>2348</v>
      </c>
      <c r="O167" s="43">
        <f>I167*0.21</f>
        <v>0</v>
      </c>
      <c r="P167">
        <v>3</v>
      </c>
    </row>
    <row r="168">
      <c r="A168" s="36" t="s">
        <v>464</v>
      </c>
      <c r="B168" s="44"/>
      <c r="C168" s="45"/>
      <c r="D168" s="45"/>
      <c r="E168" s="46" t="s">
        <v>460</v>
      </c>
      <c r="F168" s="45"/>
      <c r="G168" s="45"/>
      <c r="H168" s="45"/>
      <c r="I168" s="45"/>
      <c r="J168" s="47"/>
    </row>
    <row r="169">
      <c r="A169" s="36" t="s">
        <v>465</v>
      </c>
      <c r="B169" s="44"/>
      <c r="C169" s="45"/>
      <c r="D169" s="45"/>
      <c r="E169" s="48" t="s">
        <v>10201</v>
      </c>
      <c r="F169" s="45"/>
      <c r="G169" s="45"/>
      <c r="H169" s="45"/>
      <c r="I169" s="45"/>
      <c r="J169" s="47"/>
    </row>
    <row r="170">
      <c r="A170" s="36" t="s">
        <v>467</v>
      </c>
      <c r="B170" s="49"/>
      <c r="C170" s="50"/>
      <c r="D170" s="50"/>
      <c r="E170" s="52" t="s">
        <v>460</v>
      </c>
      <c r="F170" s="50"/>
      <c r="G170" s="50"/>
      <c r="H170" s="50"/>
      <c r="I170" s="50"/>
      <c r="J170" s="51"/>
    </row>
  </sheetData>
  <sheetProtection sheet="1" objects="1" scenarios="1" spinCount="100000" saltValue="35/h+6Z2KU4ujpB57MSxiSdrU+L/aPLX3QkXpwMHj4JTpczsW21etgcjt7i+QitpVlqk7ir2aqdcZNpNWkC+UA==" hashValue="7nktDPrT4lJjskr2paBPYUzJnq5MSSVN3OKvYLr9IdMSe0GzDpnc3/LYYkPccCUpgk+dUpDIZmYRmHH38w3cu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361</v>
      </c>
      <c r="I3" s="24">
        <f>SUMIFS(I11:I349,A11:A349,"SD")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443</v>
      </c>
      <c r="C7" s="20" t="s">
        <v>361</v>
      </c>
      <c r="D7" s="21"/>
      <c r="E7" s="22" t="s">
        <v>362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SUMIFS(I12:I99,A12:A99,"P")</f>
        <v>0</v>
      </c>
      <c r="J11" s="35"/>
    </row>
    <row r="12" ht="30">
      <c r="A12" s="36" t="s">
        <v>458</v>
      </c>
      <c r="B12" s="36">
        <v>1</v>
      </c>
      <c r="C12" s="37" t="s">
        <v>12726</v>
      </c>
      <c r="D12" s="36" t="s">
        <v>460</v>
      </c>
      <c r="E12" s="38" t="s">
        <v>12727</v>
      </c>
      <c r="F12" s="39" t="s">
        <v>751</v>
      </c>
      <c r="G12" s="40">
        <v>15</v>
      </c>
      <c r="H12" s="41">
        <v>0</v>
      </c>
      <c r="I12" s="42">
        <f>ROUND(G12*H12,P4)</f>
        <v>0</v>
      </c>
      <c r="J12" s="39" t="s">
        <v>2348</v>
      </c>
      <c r="O12" s="43">
        <f>I12*0.21</f>
        <v>0</v>
      </c>
      <c r="P12">
        <v>3</v>
      </c>
    </row>
    <row r="13">
      <c r="A13" s="36" t="s">
        <v>464</v>
      </c>
      <c r="B13" s="44"/>
      <c r="C13" s="45"/>
      <c r="D13" s="45"/>
      <c r="E13" s="46" t="s">
        <v>460</v>
      </c>
      <c r="F13" s="45"/>
      <c r="G13" s="45"/>
      <c r="H13" s="45"/>
      <c r="I13" s="45"/>
      <c r="J13" s="47"/>
    </row>
    <row r="14" ht="30">
      <c r="A14" s="36" t="s">
        <v>465</v>
      </c>
      <c r="B14" s="44"/>
      <c r="C14" s="45"/>
      <c r="D14" s="45"/>
      <c r="E14" s="48" t="s">
        <v>12728</v>
      </c>
      <c r="F14" s="45"/>
      <c r="G14" s="45"/>
      <c r="H14" s="45"/>
      <c r="I14" s="45"/>
      <c r="J14" s="47"/>
    </row>
    <row r="15">
      <c r="A15" s="36" t="s">
        <v>467</v>
      </c>
      <c r="B15" s="44"/>
      <c r="C15" s="45"/>
      <c r="D15" s="45"/>
      <c r="E15" s="46" t="s">
        <v>460</v>
      </c>
      <c r="F15" s="45"/>
      <c r="G15" s="45"/>
      <c r="H15" s="45"/>
      <c r="I15" s="45"/>
      <c r="J15" s="47"/>
    </row>
    <row r="16" ht="30">
      <c r="A16" s="36" t="s">
        <v>458</v>
      </c>
      <c r="B16" s="36">
        <v>2</v>
      </c>
      <c r="C16" s="37" t="s">
        <v>12729</v>
      </c>
      <c r="D16" s="36" t="s">
        <v>460</v>
      </c>
      <c r="E16" s="38" t="s">
        <v>12730</v>
      </c>
      <c r="F16" s="39" t="s">
        <v>751</v>
      </c>
      <c r="G16" s="40">
        <v>15</v>
      </c>
      <c r="H16" s="41">
        <v>0</v>
      </c>
      <c r="I16" s="42">
        <f>ROUND(G16*H16,P4)</f>
        <v>0</v>
      </c>
      <c r="J16" s="39" t="s">
        <v>2348</v>
      </c>
      <c r="O16" s="43">
        <f>I16*0.21</f>
        <v>0</v>
      </c>
      <c r="P16">
        <v>3</v>
      </c>
    </row>
    <row r="17">
      <c r="A17" s="36" t="s">
        <v>464</v>
      </c>
      <c r="B17" s="44"/>
      <c r="C17" s="45"/>
      <c r="D17" s="45"/>
      <c r="E17" s="46" t="s">
        <v>460</v>
      </c>
      <c r="F17" s="45"/>
      <c r="G17" s="45"/>
      <c r="H17" s="45"/>
      <c r="I17" s="45"/>
      <c r="J17" s="47"/>
    </row>
    <row r="18">
      <c r="A18" s="36" t="s">
        <v>465</v>
      </c>
      <c r="B18" s="44"/>
      <c r="C18" s="45"/>
      <c r="D18" s="45"/>
      <c r="E18" s="48" t="s">
        <v>12432</v>
      </c>
      <c r="F18" s="45"/>
      <c r="G18" s="45"/>
      <c r="H18" s="45"/>
      <c r="I18" s="45"/>
      <c r="J18" s="47"/>
    </row>
    <row r="19">
      <c r="A19" s="36" t="s">
        <v>467</v>
      </c>
      <c r="B19" s="44"/>
      <c r="C19" s="45"/>
      <c r="D19" s="45"/>
      <c r="E19" s="46" t="s">
        <v>460</v>
      </c>
      <c r="F19" s="45"/>
      <c r="G19" s="45"/>
      <c r="H19" s="45"/>
      <c r="I19" s="45"/>
      <c r="J19" s="47"/>
    </row>
    <row r="20">
      <c r="A20" s="36" t="s">
        <v>458</v>
      </c>
      <c r="B20" s="36">
        <v>3</v>
      </c>
      <c r="C20" s="37" t="s">
        <v>12731</v>
      </c>
      <c r="D20" s="36" t="s">
        <v>460</v>
      </c>
      <c r="E20" s="38" t="s">
        <v>12732</v>
      </c>
      <c r="F20" s="39" t="s">
        <v>492</v>
      </c>
      <c r="G20" s="40">
        <v>24</v>
      </c>
      <c r="H20" s="41">
        <v>0</v>
      </c>
      <c r="I20" s="42">
        <f>ROUND(G20*H20,P4)</f>
        <v>0</v>
      </c>
      <c r="J20" s="39" t="s">
        <v>2348</v>
      </c>
      <c r="O20" s="43">
        <f>I20*0.21</f>
        <v>0</v>
      </c>
      <c r="P20">
        <v>3</v>
      </c>
    </row>
    <row r="21">
      <c r="A21" s="36" t="s">
        <v>464</v>
      </c>
      <c r="B21" s="44"/>
      <c r="C21" s="45"/>
      <c r="D21" s="45"/>
      <c r="E21" s="46" t="s">
        <v>460</v>
      </c>
      <c r="F21" s="45"/>
      <c r="G21" s="45"/>
      <c r="H21" s="45"/>
      <c r="I21" s="45"/>
      <c r="J21" s="47"/>
    </row>
    <row r="22" ht="30">
      <c r="A22" s="36" t="s">
        <v>465</v>
      </c>
      <c r="B22" s="44"/>
      <c r="C22" s="45"/>
      <c r="D22" s="45"/>
      <c r="E22" s="48" t="s">
        <v>12733</v>
      </c>
      <c r="F22" s="45"/>
      <c r="G22" s="45"/>
      <c r="H22" s="45"/>
      <c r="I22" s="45"/>
      <c r="J22" s="47"/>
    </row>
    <row r="23">
      <c r="A23" s="36" t="s">
        <v>467</v>
      </c>
      <c r="B23" s="44"/>
      <c r="C23" s="45"/>
      <c r="D23" s="45"/>
      <c r="E23" s="46" t="s">
        <v>460</v>
      </c>
      <c r="F23" s="45"/>
      <c r="G23" s="45"/>
      <c r="H23" s="45"/>
      <c r="I23" s="45"/>
      <c r="J23" s="47"/>
    </row>
    <row r="24">
      <c r="A24" s="36" t="s">
        <v>458</v>
      </c>
      <c r="B24" s="36">
        <v>4</v>
      </c>
      <c r="C24" s="37" t="s">
        <v>12734</v>
      </c>
      <c r="D24" s="36" t="s">
        <v>460</v>
      </c>
      <c r="E24" s="38" t="s">
        <v>12735</v>
      </c>
      <c r="F24" s="39" t="s">
        <v>492</v>
      </c>
      <c r="G24" s="40">
        <v>24</v>
      </c>
      <c r="H24" s="41">
        <v>0</v>
      </c>
      <c r="I24" s="42">
        <f>ROUND(G24*H24,P4)</f>
        <v>0</v>
      </c>
      <c r="J24" s="39" t="s">
        <v>2348</v>
      </c>
      <c r="O24" s="43">
        <f>I24*0.21</f>
        <v>0</v>
      </c>
      <c r="P24">
        <v>3</v>
      </c>
    </row>
    <row r="25">
      <c r="A25" s="36" t="s">
        <v>464</v>
      </c>
      <c r="B25" s="44"/>
      <c r="C25" s="45"/>
      <c r="D25" s="45"/>
      <c r="E25" s="46" t="s">
        <v>460</v>
      </c>
      <c r="F25" s="45"/>
      <c r="G25" s="45"/>
      <c r="H25" s="45"/>
      <c r="I25" s="45"/>
      <c r="J25" s="47"/>
    </row>
    <row r="26">
      <c r="A26" s="36" t="s">
        <v>465</v>
      </c>
      <c r="B26" s="44"/>
      <c r="C26" s="45"/>
      <c r="D26" s="45"/>
      <c r="E26" s="48" t="s">
        <v>12720</v>
      </c>
      <c r="F26" s="45"/>
      <c r="G26" s="45"/>
      <c r="H26" s="45"/>
      <c r="I26" s="45"/>
      <c r="J26" s="47"/>
    </row>
    <row r="27">
      <c r="A27" s="36" t="s">
        <v>467</v>
      </c>
      <c r="B27" s="44"/>
      <c r="C27" s="45"/>
      <c r="D27" s="45"/>
      <c r="E27" s="46" t="s">
        <v>460</v>
      </c>
      <c r="F27" s="45"/>
      <c r="G27" s="45"/>
      <c r="H27" s="45"/>
      <c r="I27" s="45"/>
      <c r="J27" s="47"/>
    </row>
    <row r="28" ht="30">
      <c r="A28" s="36" t="s">
        <v>458</v>
      </c>
      <c r="B28" s="36">
        <v>5</v>
      </c>
      <c r="C28" s="37" t="s">
        <v>12736</v>
      </c>
      <c r="D28" s="36" t="s">
        <v>460</v>
      </c>
      <c r="E28" s="38" t="s">
        <v>12737</v>
      </c>
      <c r="F28" s="39" t="s">
        <v>743</v>
      </c>
      <c r="G28" s="40">
        <v>800</v>
      </c>
      <c r="H28" s="41">
        <v>0</v>
      </c>
      <c r="I28" s="42">
        <f>ROUND(G28*H28,P4)</f>
        <v>0</v>
      </c>
      <c r="J28" s="39" t="s">
        <v>2348</v>
      </c>
      <c r="O28" s="43">
        <f>I28*0.21</f>
        <v>0</v>
      </c>
      <c r="P28">
        <v>3</v>
      </c>
    </row>
    <row r="29">
      <c r="A29" s="36" t="s">
        <v>464</v>
      </c>
      <c r="B29" s="44"/>
      <c r="C29" s="45"/>
      <c r="D29" s="45"/>
      <c r="E29" s="46" t="s">
        <v>460</v>
      </c>
      <c r="F29" s="45"/>
      <c r="G29" s="45"/>
      <c r="H29" s="45"/>
      <c r="I29" s="45"/>
      <c r="J29" s="47"/>
    </row>
    <row r="30">
      <c r="A30" s="36" t="s">
        <v>465</v>
      </c>
      <c r="B30" s="44"/>
      <c r="C30" s="45"/>
      <c r="D30" s="45"/>
      <c r="E30" s="48" t="s">
        <v>13661</v>
      </c>
      <c r="F30" s="45"/>
      <c r="G30" s="45"/>
      <c r="H30" s="45"/>
      <c r="I30" s="45"/>
      <c r="J30" s="47"/>
    </row>
    <row r="31">
      <c r="A31" s="36" t="s">
        <v>467</v>
      </c>
      <c r="B31" s="44"/>
      <c r="C31" s="45"/>
      <c r="D31" s="45"/>
      <c r="E31" s="46" t="s">
        <v>460</v>
      </c>
      <c r="F31" s="45"/>
      <c r="G31" s="45"/>
      <c r="H31" s="45"/>
      <c r="I31" s="45"/>
      <c r="J31" s="47"/>
    </row>
    <row r="32" ht="30">
      <c r="A32" s="36" t="s">
        <v>458</v>
      </c>
      <c r="B32" s="36">
        <v>6</v>
      </c>
      <c r="C32" s="37" t="s">
        <v>12739</v>
      </c>
      <c r="D32" s="36" t="s">
        <v>460</v>
      </c>
      <c r="E32" s="38" t="s">
        <v>12740</v>
      </c>
      <c r="F32" s="39" t="s">
        <v>743</v>
      </c>
      <c r="G32" s="40">
        <v>800</v>
      </c>
      <c r="H32" s="41">
        <v>0</v>
      </c>
      <c r="I32" s="42">
        <f>ROUND(G32*H32,P4)</f>
        <v>0</v>
      </c>
      <c r="J32" s="39" t="s">
        <v>2348</v>
      </c>
      <c r="O32" s="43">
        <f>I32*0.21</f>
        <v>0</v>
      </c>
      <c r="P32">
        <v>3</v>
      </c>
    </row>
    <row r="33">
      <c r="A33" s="36" t="s">
        <v>464</v>
      </c>
      <c r="B33" s="44"/>
      <c r="C33" s="45"/>
      <c r="D33" s="45"/>
      <c r="E33" s="46" t="s">
        <v>460</v>
      </c>
      <c r="F33" s="45"/>
      <c r="G33" s="45"/>
      <c r="H33" s="45"/>
      <c r="I33" s="45"/>
      <c r="J33" s="47"/>
    </row>
    <row r="34">
      <c r="A34" s="36" t="s">
        <v>465</v>
      </c>
      <c r="B34" s="44"/>
      <c r="C34" s="45"/>
      <c r="D34" s="45"/>
      <c r="E34" s="48" t="s">
        <v>13661</v>
      </c>
      <c r="F34" s="45"/>
      <c r="G34" s="45"/>
      <c r="H34" s="45"/>
      <c r="I34" s="45"/>
      <c r="J34" s="47"/>
    </row>
    <row r="35">
      <c r="A35" s="36" t="s">
        <v>467</v>
      </c>
      <c r="B35" s="44"/>
      <c r="C35" s="45"/>
      <c r="D35" s="45"/>
      <c r="E35" s="46" t="s">
        <v>460</v>
      </c>
      <c r="F35" s="45"/>
      <c r="G35" s="45"/>
      <c r="H35" s="45"/>
      <c r="I35" s="45"/>
      <c r="J35" s="47"/>
    </row>
    <row r="36" ht="30">
      <c r="A36" s="36" t="s">
        <v>458</v>
      </c>
      <c r="B36" s="36">
        <v>7</v>
      </c>
      <c r="C36" s="37" t="s">
        <v>12297</v>
      </c>
      <c r="D36" s="36" t="s">
        <v>460</v>
      </c>
      <c r="E36" s="38" t="s">
        <v>12298</v>
      </c>
      <c r="F36" s="39" t="s">
        <v>475</v>
      </c>
      <c r="G36" s="40">
        <v>803.25300000000004</v>
      </c>
      <c r="H36" s="41">
        <v>0</v>
      </c>
      <c r="I36" s="42">
        <f>ROUND(G36*H36,P4)</f>
        <v>0</v>
      </c>
      <c r="J36" s="39" t="s">
        <v>2348</v>
      </c>
      <c r="O36" s="43">
        <f>I36*0.21</f>
        <v>0</v>
      </c>
      <c r="P36">
        <v>3</v>
      </c>
    </row>
    <row r="37">
      <c r="A37" s="36" t="s">
        <v>464</v>
      </c>
      <c r="B37" s="44"/>
      <c r="C37" s="45"/>
      <c r="D37" s="45"/>
      <c r="E37" s="46" t="s">
        <v>460</v>
      </c>
      <c r="F37" s="45"/>
      <c r="G37" s="45"/>
      <c r="H37" s="45"/>
      <c r="I37" s="45"/>
      <c r="J37" s="47"/>
    </row>
    <row r="38" ht="165">
      <c r="A38" s="36" t="s">
        <v>465</v>
      </c>
      <c r="B38" s="44"/>
      <c r="C38" s="45"/>
      <c r="D38" s="45"/>
      <c r="E38" s="48" t="s">
        <v>13662</v>
      </c>
      <c r="F38" s="45"/>
      <c r="G38" s="45"/>
      <c r="H38" s="45"/>
      <c r="I38" s="45"/>
      <c r="J38" s="47"/>
    </row>
    <row r="39">
      <c r="A39" s="36" t="s">
        <v>467</v>
      </c>
      <c r="B39" s="44"/>
      <c r="C39" s="45"/>
      <c r="D39" s="45"/>
      <c r="E39" s="46" t="s">
        <v>460</v>
      </c>
      <c r="F39" s="45"/>
      <c r="G39" s="45"/>
      <c r="H39" s="45"/>
      <c r="I39" s="45"/>
      <c r="J39" s="47"/>
    </row>
    <row r="40" ht="30">
      <c r="A40" s="36" t="s">
        <v>458</v>
      </c>
      <c r="B40" s="36">
        <v>8</v>
      </c>
      <c r="C40" s="37" t="s">
        <v>13083</v>
      </c>
      <c r="D40" s="36" t="s">
        <v>460</v>
      </c>
      <c r="E40" s="38" t="s">
        <v>13084</v>
      </c>
      <c r="F40" s="39" t="s">
        <v>475</v>
      </c>
      <c r="G40" s="40">
        <v>803.25300000000004</v>
      </c>
      <c r="H40" s="41">
        <v>0</v>
      </c>
      <c r="I40" s="42">
        <f>ROUND(G40*H40,P4)</f>
        <v>0</v>
      </c>
      <c r="J40" s="39" t="s">
        <v>2348</v>
      </c>
      <c r="O40" s="43">
        <f>I40*0.21</f>
        <v>0</v>
      </c>
      <c r="P40">
        <v>3</v>
      </c>
    </row>
    <row r="41">
      <c r="A41" s="36" t="s">
        <v>464</v>
      </c>
      <c r="B41" s="44"/>
      <c r="C41" s="45"/>
      <c r="D41" s="45"/>
      <c r="E41" s="46" t="s">
        <v>460</v>
      </c>
      <c r="F41" s="45"/>
      <c r="G41" s="45"/>
      <c r="H41" s="45"/>
      <c r="I41" s="45"/>
      <c r="J41" s="47"/>
    </row>
    <row r="42">
      <c r="A42" s="36" t="s">
        <v>465</v>
      </c>
      <c r="B42" s="44"/>
      <c r="C42" s="45"/>
      <c r="D42" s="45"/>
      <c r="E42" s="48" t="s">
        <v>13663</v>
      </c>
      <c r="F42" s="45"/>
      <c r="G42" s="45"/>
      <c r="H42" s="45"/>
      <c r="I42" s="45"/>
      <c r="J42" s="47"/>
    </row>
    <row r="43">
      <c r="A43" s="36" t="s">
        <v>467</v>
      </c>
      <c r="B43" s="44"/>
      <c r="C43" s="45"/>
      <c r="D43" s="45"/>
      <c r="E43" s="46" t="s">
        <v>460</v>
      </c>
      <c r="F43" s="45"/>
      <c r="G43" s="45"/>
      <c r="H43" s="45"/>
      <c r="I43" s="45"/>
      <c r="J43" s="47"/>
    </row>
    <row r="44" ht="30">
      <c r="A44" s="36" t="s">
        <v>458</v>
      </c>
      <c r="B44" s="36">
        <v>9</v>
      </c>
      <c r="C44" s="37" t="s">
        <v>13026</v>
      </c>
      <c r="D44" s="36" t="s">
        <v>460</v>
      </c>
      <c r="E44" s="38" t="s">
        <v>13027</v>
      </c>
      <c r="F44" s="39" t="s">
        <v>475</v>
      </c>
      <c r="G44" s="40">
        <v>13.669</v>
      </c>
      <c r="H44" s="41">
        <v>0</v>
      </c>
      <c r="I44" s="42">
        <f>ROUND(G44*H44,P4)</f>
        <v>0</v>
      </c>
      <c r="J44" s="39" t="s">
        <v>2348</v>
      </c>
      <c r="O44" s="43">
        <f>I44*0.21</f>
        <v>0</v>
      </c>
      <c r="P44">
        <v>3</v>
      </c>
    </row>
    <row r="45">
      <c r="A45" s="36" t="s">
        <v>464</v>
      </c>
      <c r="B45" s="44"/>
      <c r="C45" s="45"/>
      <c r="D45" s="45"/>
      <c r="E45" s="46" t="s">
        <v>460</v>
      </c>
      <c r="F45" s="45"/>
      <c r="G45" s="45"/>
      <c r="H45" s="45"/>
      <c r="I45" s="45"/>
      <c r="J45" s="47"/>
    </row>
    <row r="46" ht="90">
      <c r="A46" s="36" t="s">
        <v>465</v>
      </c>
      <c r="B46" s="44"/>
      <c r="C46" s="45"/>
      <c r="D46" s="45"/>
      <c r="E46" s="48" t="s">
        <v>13664</v>
      </c>
      <c r="F46" s="45"/>
      <c r="G46" s="45"/>
      <c r="H46" s="45"/>
      <c r="I46" s="45"/>
      <c r="J46" s="47"/>
    </row>
    <row r="47">
      <c r="A47" s="36" t="s">
        <v>467</v>
      </c>
      <c r="B47" s="44"/>
      <c r="C47" s="45"/>
      <c r="D47" s="45"/>
      <c r="E47" s="46" t="s">
        <v>460</v>
      </c>
      <c r="F47" s="45"/>
      <c r="G47" s="45"/>
      <c r="H47" s="45"/>
      <c r="I47" s="45"/>
      <c r="J47" s="47"/>
    </row>
    <row r="48" ht="30">
      <c r="A48" s="36" t="s">
        <v>458</v>
      </c>
      <c r="B48" s="36">
        <v>10</v>
      </c>
      <c r="C48" s="37" t="s">
        <v>13029</v>
      </c>
      <c r="D48" s="36" t="s">
        <v>460</v>
      </c>
      <c r="E48" s="38" t="s">
        <v>13030</v>
      </c>
      <c r="F48" s="39" t="s">
        <v>475</v>
      </c>
      <c r="G48" s="40">
        <v>13.669</v>
      </c>
      <c r="H48" s="41">
        <v>0</v>
      </c>
      <c r="I48" s="42">
        <f>ROUND(G48*H48,P4)</f>
        <v>0</v>
      </c>
      <c r="J48" s="39" t="s">
        <v>2348</v>
      </c>
      <c r="O48" s="43">
        <f>I48*0.21</f>
        <v>0</v>
      </c>
      <c r="P48">
        <v>3</v>
      </c>
    </row>
    <row r="49">
      <c r="A49" s="36" t="s">
        <v>464</v>
      </c>
      <c r="B49" s="44"/>
      <c r="C49" s="45"/>
      <c r="D49" s="45"/>
      <c r="E49" s="46" t="s">
        <v>460</v>
      </c>
      <c r="F49" s="45"/>
      <c r="G49" s="45"/>
      <c r="H49" s="45"/>
      <c r="I49" s="45"/>
      <c r="J49" s="47"/>
    </row>
    <row r="50">
      <c r="A50" s="36" t="s">
        <v>465</v>
      </c>
      <c r="B50" s="44"/>
      <c r="C50" s="45"/>
      <c r="D50" s="45"/>
      <c r="E50" s="48" t="s">
        <v>13665</v>
      </c>
      <c r="F50" s="45"/>
      <c r="G50" s="45"/>
      <c r="H50" s="45"/>
      <c r="I50" s="45"/>
      <c r="J50" s="47"/>
    </row>
    <row r="51">
      <c r="A51" s="36" t="s">
        <v>467</v>
      </c>
      <c r="B51" s="44"/>
      <c r="C51" s="45"/>
      <c r="D51" s="45"/>
      <c r="E51" s="46" t="s">
        <v>460</v>
      </c>
      <c r="F51" s="45"/>
      <c r="G51" s="45"/>
      <c r="H51" s="45"/>
      <c r="I51" s="45"/>
      <c r="J51" s="47"/>
    </row>
    <row r="52">
      <c r="A52" s="36" t="s">
        <v>458</v>
      </c>
      <c r="B52" s="36">
        <v>11</v>
      </c>
      <c r="C52" s="37" t="s">
        <v>12303</v>
      </c>
      <c r="D52" s="36" t="s">
        <v>460</v>
      </c>
      <c r="E52" s="38" t="s">
        <v>12304</v>
      </c>
      <c r="F52" s="39" t="s">
        <v>492</v>
      </c>
      <c r="G52" s="40">
        <v>1679.999</v>
      </c>
      <c r="H52" s="41">
        <v>0</v>
      </c>
      <c r="I52" s="42">
        <f>ROUND(G52*H52,P4)</f>
        <v>0</v>
      </c>
      <c r="J52" s="39" t="s">
        <v>2348</v>
      </c>
      <c r="O52" s="43">
        <f>I52*0.21</f>
        <v>0</v>
      </c>
      <c r="P52">
        <v>3</v>
      </c>
    </row>
    <row r="53">
      <c r="A53" s="36" t="s">
        <v>464</v>
      </c>
      <c r="B53" s="44"/>
      <c r="C53" s="45"/>
      <c r="D53" s="45"/>
      <c r="E53" s="46" t="s">
        <v>460</v>
      </c>
      <c r="F53" s="45"/>
      <c r="G53" s="45"/>
      <c r="H53" s="45"/>
      <c r="I53" s="45"/>
      <c r="J53" s="47"/>
    </row>
    <row r="54" ht="60">
      <c r="A54" s="36" t="s">
        <v>465</v>
      </c>
      <c r="B54" s="44"/>
      <c r="C54" s="45"/>
      <c r="D54" s="45"/>
      <c r="E54" s="48" t="s">
        <v>13666</v>
      </c>
      <c r="F54" s="45"/>
      <c r="G54" s="45"/>
      <c r="H54" s="45"/>
      <c r="I54" s="45"/>
      <c r="J54" s="47"/>
    </row>
    <row r="55">
      <c r="A55" s="36" t="s">
        <v>467</v>
      </c>
      <c r="B55" s="44"/>
      <c r="C55" s="45"/>
      <c r="D55" s="45"/>
      <c r="E55" s="46" t="s">
        <v>460</v>
      </c>
      <c r="F55" s="45"/>
      <c r="G55" s="45"/>
      <c r="H55" s="45"/>
      <c r="I55" s="45"/>
      <c r="J55" s="47"/>
    </row>
    <row r="56">
      <c r="A56" s="36" t="s">
        <v>458</v>
      </c>
      <c r="B56" s="36">
        <v>12</v>
      </c>
      <c r="C56" s="37" t="s">
        <v>12306</v>
      </c>
      <c r="D56" s="36" t="s">
        <v>460</v>
      </c>
      <c r="E56" s="38" t="s">
        <v>12307</v>
      </c>
      <c r="F56" s="39" t="s">
        <v>492</v>
      </c>
      <c r="G56" s="40">
        <v>1240.921</v>
      </c>
      <c r="H56" s="41">
        <v>0</v>
      </c>
      <c r="I56" s="42">
        <f>ROUND(G56*H56,P4)</f>
        <v>0</v>
      </c>
      <c r="J56" s="39" t="s">
        <v>2348</v>
      </c>
      <c r="O56" s="43">
        <f>I56*0.21</f>
        <v>0</v>
      </c>
      <c r="P56">
        <v>3</v>
      </c>
    </row>
    <row r="57">
      <c r="A57" s="36" t="s">
        <v>464</v>
      </c>
      <c r="B57" s="44"/>
      <c r="C57" s="45"/>
      <c r="D57" s="45"/>
      <c r="E57" s="46" t="s">
        <v>460</v>
      </c>
      <c r="F57" s="45"/>
      <c r="G57" s="45"/>
      <c r="H57" s="45"/>
      <c r="I57" s="45"/>
      <c r="J57" s="47"/>
    </row>
    <row r="58" ht="75">
      <c r="A58" s="36" t="s">
        <v>465</v>
      </c>
      <c r="B58" s="44"/>
      <c r="C58" s="45"/>
      <c r="D58" s="45"/>
      <c r="E58" s="48" t="s">
        <v>13667</v>
      </c>
      <c r="F58" s="45"/>
      <c r="G58" s="45"/>
      <c r="H58" s="45"/>
      <c r="I58" s="45"/>
      <c r="J58" s="47"/>
    </row>
    <row r="59">
      <c r="A59" s="36" t="s">
        <v>467</v>
      </c>
      <c r="B59" s="44"/>
      <c r="C59" s="45"/>
      <c r="D59" s="45"/>
      <c r="E59" s="46" t="s">
        <v>460</v>
      </c>
      <c r="F59" s="45"/>
      <c r="G59" s="45"/>
      <c r="H59" s="45"/>
      <c r="I59" s="45"/>
      <c r="J59" s="47"/>
    </row>
    <row r="60">
      <c r="A60" s="36" t="s">
        <v>458</v>
      </c>
      <c r="B60" s="36">
        <v>13</v>
      </c>
      <c r="C60" s="37" t="s">
        <v>12309</v>
      </c>
      <c r="D60" s="36" t="s">
        <v>460</v>
      </c>
      <c r="E60" s="38" t="s">
        <v>12310</v>
      </c>
      <c r="F60" s="39" t="s">
        <v>492</v>
      </c>
      <c r="G60" s="40">
        <v>1679.999</v>
      </c>
      <c r="H60" s="41">
        <v>0</v>
      </c>
      <c r="I60" s="42">
        <f>ROUND(G60*H60,P4)</f>
        <v>0</v>
      </c>
      <c r="J60" s="39" t="s">
        <v>2348</v>
      </c>
      <c r="O60" s="43">
        <f>I60*0.21</f>
        <v>0</v>
      </c>
      <c r="P60">
        <v>3</v>
      </c>
    </row>
    <row r="61">
      <c r="A61" s="36" t="s">
        <v>464</v>
      </c>
      <c r="B61" s="44"/>
      <c r="C61" s="45"/>
      <c r="D61" s="45"/>
      <c r="E61" s="46" t="s">
        <v>460</v>
      </c>
      <c r="F61" s="45"/>
      <c r="G61" s="45"/>
      <c r="H61" s="45"/>
      <c r="I61" s="45"/>
      <c r="J61" s="47"/>
    </row>
    <row r="62">
      <c r="A62" s="36" t="s">
        <v>465</v>
      </c>
      <c r="B62" s="44"/>
      <c r="C62" s="45"/>
      <c r="D62" s="45"/>
      <c r="E62" s="48" t="s">
        <v>13668</v>
      </c>
      <c r="F62" s="45"/>
      <c r="G62" s="45"/>
      <c r="H62" s="45"/>
      <c r="I62" s="45"/>
      <c r="J62" s="47"/>
    </row>
    <row r="63">
      <c r="A63" s="36" t="s">
        <v>467</v>
      </c>
      <c r="B63" s="44"/>
      <c r="C63" s="45"/>
      <c r="D63" s="45"/>
      <c r="E63" s="46" t="s">
        <v>460</v>
      </c>
      <c r="F63" s="45"/>
      <c r="G63" s="45"/>
      <c r="H63" s="45"/>
      <c r="I63" s="45"/>
      <c r="J63" s="47"/>
    </row>
    <row r="64">
      <c r="A64" s="36" t="s">
        <v>458</v>
      </c>
      <c r="B64" s="36">
        <v>14</v>
      </c>
      <c r="C64" s="37" t="s">
        <v>12312</v>
      </c>
      <c r="D64" s="36" t="s">
        <v>460</v>
      </c>
      <c r="E64" s="38" t="s">
        <v>12313</v>
      </c>
      <c r="F64" s="39" t="s">
        <v>492</v>
      </c>
      <c r="G64" s="40">
        <v>1240.921</v>
      </c>
      <c r="H64" s="41">
        <v>0</v>
      </c>
      <c r="I64" s="42">
        <f>ROUND(G64*H64,P4)</f>
        <v>0</v>
      </c>
      <c r="J64" s="39" t="s">
        <v>2348</v>
      </c>
      <c r="O64" s="43">
        <f>I64*0.21</f>
        <v>0</v>
      </c>
      <c r="P64">
        <v>3</v>
      </c>
    </row>
    <row r="65">
      <c r="A65" s="36" t="s">
        <v>464</v>
      </c>
      <c r="B65" s="44"/>
      <c r="C65" s="45"/>
      <c r="D65" s="45"/>
      <c r="E65" s="46" t="s">
        <v>460</v>
      </c>
      <c r="F65" s="45"/>
      <c r="G65" s="45"/>
      <c r="H65" s="45"/>
      <c r="I65" s="45"/>
      <c r="J65" s="47"/>
    </row>
    <row r="66">
      <c r="A66" s="36" t="s">
        <v>465</v>
      </c>
      <c r="B66" s="44"/>
      <c r="C66" s="45"/>
      <c r="D66" s="45"/>
      <c r="E66" s="48" t="s">
        <v>13669</v>
      </c>
      <c r="F66" s="45"/>
      <c r="G66" s="45"/>
      <c r="H66" s="45"/>
      <c r="I66" s="45"/>
      <c r="J66" s="47"/>
    </row>
    <row r="67">
      <c r="A67" s="36" t="s">
        <v>467</v>
      </c>
      <c r="B67" s="44"/>
      <c r="C67" s="45"/>
      <c r="D67" s="45"/>
      <c r="E67" s="46" t="s">
        <v>460</v>
      </c>
      <c r="F67" s="45"/>
      <c r="G67" s="45"/>
      <c r="H67" s="45"/>
      <c r="I67" s="45"/>
      <c r="J67" s="47"/>
    </row>
    <row r="68">
      <c r="A68" s="36" t="s">
        <v>458</v>
      </c>
      <c r="B68" s="36">
        <v>15</v>
      </c>
      <c r="C68" s="37" t="s">
        <v>12761</v>
      </c>
      <c r="D68" s="36" t="s">
        <v>460</v>
      </c>
      <c r="E68" s="38" t="s">
        <v>12762</v>
      </c>
      <c r="F68" s="39" t="s">
        <v>492</v>
      </c>
      <c r="G68" s="40">
        <v>72.900000000000006</v>
      </c>
      <c r="H68" s="41">
        <v>0</v>
      </c>
      <c r="I68" s="42">
        <f>ROUND(G68*H68,P4)</f>
        <v>0</v>
      </c>
      <c r="J68" s="39" t="s">
        <v>2348</v>
      </c>
      <c r="O68" s="43">
        <f>I68*0.21</f>
        <v>0</v>
      </c>
      <c r="P68">
        <v>3</v>
      </c>
    </row>
    <row r="69">
      <c r="A69" s="36" t="s">
        <v>464</v>
      </c>
      <c r="B69" s="44"/>
      <c r="C69" s="45"/>
      <c r="D69" s="45"/>
      <c r="E69" s="46" t="s">
        <v>460</v>
      </c>
      <c r="F69" s="45"/>
      <c r="G69" s="45"/>
      <c r="H69" s="45"/>
      <c r="I69" s="45"/>
      <c r="J69" s="47"/>
    </row>
    <row r="70" ht="75">
      <c r="A70" s="36" t="s">
        <v>465</v>
      </c>
      <c r="B70" s="44"/>
      <c r="C70" s="45"/>
      <c r="D70" s="45"/>
      <c r="E70" s="48" t="s">
        <v>13670</v>
      </c>
      <c r="F70" s="45"/>
      <c r="G70" s="45"/>
      <c r="H70" s="45"/>
      <c r="I70" s="45"/>
      <c r="J70" s="47"/>
    </row>
    <row r="71">
      <c r="A71" s="36" t="s">
        <v>467</v>
      </c>
      <c r="B71" s="44"/>
      <c r="C71" s="45"/>
      <c r="D71" s="45"/>
      <c r="E71" s="46" t="s">
        <v>460</v>
      </c>
      <c r="F71" s="45"/>
      <c r="G71" s="45"/>
      <c r="H71" s="45"/>
      <c r="I71" s="45"/>
      <c r="J71" s="47"/>
    </row>
    <row r="72">
      <c r="A72" s="36" t="s">
        <v>458</v>
      </c>
      <c r="B72" s="36">
        <v>16</v>
      </c>
      <c r="C72" s="37" t="s">
        <v>12764</v>
      </c>
      <c r="D72" s="36" t="s">
        <v>460</v>
      </c>
      <c r="E72" s="38" t="s">
        <v>12765</v>
      </c>
      <c r="F72" s="39" t="s">
        <v>492</v>
      </c>
      <c r="G72" s="40">
        <v>72.900000000000006</v>
      </c>
      <c r="H72" s="41">
        <v>0</v>
      </c>
      <c r="I72" s="42">
        <f>ROUND(G72*H72,P4)</f>
        <v>0</v>
      </c>
      <c r="J72" s="39" t="s">
        <v>2348</v>
      </c>
      <c r="O72" s="43">
        <f>I72*0.21</f>
        <v>0</v>
      </c>
      <c r="P72">
        <v>3</v>
      </c>
    </row>
    <row r="73">
      <c r="A73" s="36" t="s">
        <v>464</v>
      </c>
      <c r="B73" s="44"/>
      <c r="C73" s="45"/>
      <c r="D73" s="45"/>
      <c r="E73" s="46" t="s">
        <v>460</v>
      </c>
      <c r="F73" s="45"/>
      <c r="G73" s="45"/>
      <c r="H73" s="45"/>
      <c r="I73" s="45"/>
      <c r="J73" s="47"/>
    </row>
    <row r="74">
      <c r="A74" s="36" t="s">
        <v>465</v>
      </c>
      <c r="B74" s="44"/>
      <c r="C74" s="45"/>
      <c r="D74" s="45"/>
      <c r="E74" s="48" t="s">
        <v>13671</v>
      </c>
      <c r="F74" s="45"/>
      <c r="G74" s="45"/>
      <c r="H74" s="45"/>
      <c r="I74" s="45"/>
      <c r="J74" s="47"/>
    </row>
    <row r="75">
      <c r="A75" s="36" t="s">
        <v>467</v>
      </c>
      <c r="B75" s="44"/>
      <c r="C75" s="45"/>
      <c r="D75" s="45"/>
      <c r="E75" s="46" t="s">
        <v>460</v>
      </c>
      <c r="F75" s="45"/>
      <c r="G75" s="45"/>
      <c r="H75" s="45"/>
      <c r="I75" s="45"/>
      <c r="J75" s="47"/>
    </row>
    <row r="76">
      <c r="A76" s="36" t="s">
        <v>458</v>
      </c>
      <c r="B76" s="36">
        <v>17</v>
      </c>
      <c r="C76" s="37" t="s">
        <v>12767</v>
      </c>
      <c r="D76" s="36" t="s">
        <v>460</v>
      </c>
      <c r="E76" s="38" t="s">
        <v>12768</v>
      </c>
      <c r="F76" s="39" t="s">
        <v>475</v>
      </c>
      <c r="G76" s="40">
        <v>27.338000000000001</v>
      </c>
      <c r="H76" s="41">
        <v>0</v>
      </c>
      <c r="I76" s="42">
        <f>ROUND(G76*H76,P4)</f>
        <v>0</v>
      </c>
      <c r="J76" s="39" t="s">
        <v>2348</v>
      </c>
      <c r="O76" s="43">
        <f>I76*0.21</f>
        <v>0</v>
      </c>
      <c r="P76">
        <v>3</v>
      </c>
    </row>
    <row r="77">
      <c r="A77" s="36" t="s">
        <v>464</v>
      </c>
      <c r="B77" s="44"/>
      <c r="C77" s="45"/>
      <c r="D77" s="45"/>
      <c r="E77" s="46" t="s">
        <v>460</v>
      </c>
      <c r="F77" s="45"/>
      <c r="G77" s="45"/>
      <c r="H77" s="45"/>
      <c r="I77" s="45"/>
      <c r="J77" s="47"/>
    </row>
    <row r="78">
      <c r="A78" s="36" t="s">
        <v>465</v>
      </c>
      <c r="B78" s="44"/>
      <c r="C78" s="45"/>
      <c r="D78" s="45"/>
      <c r="E78" s="48" t="s">
        <v>13672</v>
      </c>
      <c r="F78" s="45"/>
      <c r="G78" s="45"/>
      <c r="H78" s="45"/>
      <c r="I78" s="45"/>
      <c r="J78" s="47"/>
    </row>
    <row r="79">
      <c r="A79" s="36" t="s">
        <v>467</v>
      </c>
      <c r="B79" s="44"/>
      <c r="C79" s="45"/>
      <c r="D79" s="45"/>
      <c r="E79" s="46" t="s">
        <v>460</v>
      </c>
      <c r="F79" s="45"/>
      <c r="G79" s="45"/>
      <c r="H79" s="45"/>
      <c r="I79" s="45"/>
      <c r="J79" s="47"/>
    </row>
    <row r="80">
      <c r="A80" s="36" t="s">
        <v>458</v>
      </c>
      <c r="B80" s="36">
        <v>18</v>
      </c>
      <c r="C80" s="37" t="s">
        <v>12770</v>
      </c>
      <c r="D80" s="36" t="s">
        <v>460</v>
      </c>
      <c r="E80" s="38" t="s">
        <v>12771</v>
      </c>
      <c r="F80" s="39" t="s">
        <v>475</v>
      </c>
      <c r="G80" s="40">
        <v>27.338000000000001</v>
      </c>
      <c r="H80" s="41">
        <v>0</v>
      </c>
      <c r="I80" s="42">
        <f>ROUND(G80*H80,P4)</f>
        <v>0</v>
      </c>
      <c r="J80" s="39" t="s">
        <v>2348</v>
      </c>
      <c r="O80" s="43">
        <f>I80*0.21</f>
        <v>0</v>
      </c>
      <c r="P80">
        <v>3</v>
      </c>
    </row>
    <row r="81">
      <c r="A81" s="36" t="s">
        <v>464</v>
      </c>
      <c r="B81" s="44"/>
      <c r="C81" s="45"/>
      <c r="D81" s="45"/>
      <c r="E81" s="46" t="s">
        <v>460</v>
      </c>
      <c r="F81" s="45"/>
      <c r="G81" s="45"/>
      <c r="H81" s="45"/>
      <c r="I81" s="45"/>
      <c r="J81" s="47"/>
    </row>
    <row r="82">
      <c r="A82" s="36" t="s">
        <v>465</v>
      </c>
      <c r="B82" s="44"/>
      <c r="C82" s="45"/>
      <c r="D82" s="45"/>
      <c r="E82" s="48" t="s">
        <v>13672</v>
      </c>
      <c r="F82" s="45"/>
      <c r="G82" s="45"/>
      <c r="H82" s="45"/>
      <c r="I82" s="45"/>
      <c r="J82" s="47"/>
    </row>
    <row r="83">
      <c r="A83" s="36" t="s">
        <v>467</v>
      </c>
      <c r="B83" s="44"/>
      <c r="C83" s="45"/>
      <c r="D83" s="45"/>
      <c r="E83" s="46" t="s">
        <v>460</v>
      </c>
      <c r="F83" s="45"/>
      <c r="G83" s="45"/>
      <c r="H83" s="45"/>
      <c r="I83" s="45"/>
      <c r="J83" s="47"/>
    </row>
    <row r="84">
      <c r="A84" s="36" t="s">
        <v>458</v>
      </c>
      <c r="B84" s="36">
        <v>19</v>
      </c>
      <c r="C84" s="37" t="s">
        <v>2355</v>
      </c>
      <c r="D84" s="36" t="s">
        <v>460</v>
      </c>
      <c r="E84" s="38" t="s">
        <v>2356</v>
      </c>
      <c r="F84" s="39" t="s">
        <v>475</v>
      </c>
      <c r="G84" s="40">
        <v>1113.104</v>
      </c>
      <c r="H84" s="41">
        <v>0</v>
      </c>
      <c r="I84" s="42">
        <f>ROUND(G84*H84,P4)</f>
        <v>0</v>
      </c>
      <c r="J84" s="39" t="s">
        <v>2348</v>
      </c>
      <c r="O84" s="43">
        <f>I84*0.21</f>
        <v>0</v>
      </c>
      <c r="P84">
        <v>3</v>
      </c>
    </row>
    <row r="85">
      <c r="A85" s="36" t="s">
        <v>464</v>
      </c>
      <c r="B85" s="44"/>
      <c r="C85" s="45"/>
      <c r="D85" s="45"/>
      <c r="E85" s="46" t="s">
        <v>460</v>
      </c>
      <c r="F85" s="45"/>
      <c r="G85" s="45"/>
      <c r="H85" s="45"/>
      <c r="I85" s="45"/>
      <c r="J85" s="47"/>
    </row>
    <row r="86" ht="45">
      <c r="A86" s="36" t="s">
        <v>465</v>
      </c>
      <c r="B86" s="44"/>
      <c r="C86" s="45"/>
      <c r="D86" s="45"/>
      <c r="E86" s="48" t="s">
        <v>13673</v>
      </c>
      <c r="F86" s="45"/>
      <c r="G86" s="45"/>
      <c r="H86" s="45"/>
      <c r="I86" s="45"/>
      <c r="J86" s="47"/>
    </row>
    <row r="87">
      <c r="A87" s="36" t="s">
        <v>467</v>
      </c>
      <c r="B87" s="44"/>
      <c r="C87" s="45"/>
      <c r="D87" s="45"/>
      <c r="E87" s="46" t="s">
        <v>460</v>
      </c>
      <c r="F87" s="45"/>
      <c r="G87" s="45"/>
      <c r="H87" s="45"/>
      <c r="I87" s="45"/>
      <c r="J87" s="47"/>
    </row>
    <row r="88">
      <c r="A88" s="36" t="s">
        <v>458</v>
      </c>
      <c r="B88" s="36">
        <v>20</v>
      </c>
      <c r="C88" s="37" t="s">
        <v>12325</v>
      </c>
      <c r="D88" s="36" t="s">
        <v>460</v>
      </c>
      <c r="E88" s="38" t="s">
        <v>12326</v>
      </c>
      <c r="F88" s="39" t="s">
        <v>475</v>
      </c>
      <c r="G88" s="40">
        <v>433.94999999999999</v>
      </c>
      <c r="H88" s="41">
        <v>0</v>
      </c>
      <c r="I88" s="42">
        <f>ROUND(G88*H88,P4)</f>
        <v>0</v>
      </c>
      <c r="J88" s="39" t="s">
        <v>2348</v>
      </c>
      <c r="O88" s="43">
        <f>I88*0.21</f>
        <v>0</v>
      </c>
      <c r="P88">
        <v>3</v>
      </c>
    </row>
    <row r="89">
      <c r="A89" s="36" t="s">
        <v>464</v>
      </c>
      <c r="B89" s="44"/>
      <c r="C89" s="45"/>
      <c r="D89" s="45"/>
      <c r="E89" s="46" t="s">
        <v>460</v>
      </c>
      <c r="F89" s="45"/>
      <c r="G89" s="45"/>
      <c r="H89" s="45"/>
      <c r="I89" s="45"/>
      <c r="J89" s="47"/>
    </row>
    <row r="90" ht="30">
      <c r="A90" s="36" t="s">
        <v>465</v>
      </c>
      <c r="B90" s="44"/>
      <c r="C90" s="45"/>
      <c r="D90" s="45"/>
      <c r="E90" s="48" t="s">
        <v>13674</v>
      </c>
      <c r="F90" s="45"/>
      <c r="G90" s="45"/>
      <c r="H90" s="45"/>
      <c r="I90" s="45"/>
      <c r="J90" s="47"/>
    </row>
    <row r="91">
      <c r="A91" s="36" t="s">
        <v>467</v>
      </c>
      <c r="B91" s="44"/>
      <c r="C91" s="45"/>
      <c r="D91" s="45"/>
      <c r="E91" s="46" t="s">
        <v>460</v>
      </c>
      <c r="F91" s="45"/>
      <c r="G91" s="45"/>
      <c r="H91" s="45"/>
      <c r="I91" s="45"/>
      <c r="J91" s="47"/>
    </row>
    <row r="92">
      <c r="A92" s="36" t="s">
        <v>458</v>
      </c>
      <c r="B92" s="36">
        <v>21</v>
      </c>
      <c r="C92" s="37" t="s">
        <v>12343</v>
      </c>
      <c r="D92" s="36" t="s">
        <v>460</v>
      </c>
      <c r="E92" s="38" t="s">
        <v>12344</v>
      </c>
      <c r="F92" s="39" t="s">
        <v>613</v>
      </c>
      <c r="G92" s="40">
        <v>2226.2080000000001</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13675</v>
      </c>
      <c r="F94" s="45"/>
      <c r="G94" s="45"/>
      <c r="H94" s="45"/>
      <c r="I94" s="45"/>
      <c r="J94" s="47"/>
    </row>
    <row r="95">
      <c r="A95" s="36" t="s">
        <v>467</v>
      </c>
      <c r="B95" s="44"/>
      <c r="C95" s="45"/>
      <c r="D95" s="45"/>
      <c r="E95" s="46" t="s">
        <v>460</v>
      </c>
      <c r="F95" s="45"/>
      <c r="G95" s="45"/>
      <c r="H95" s="45"/>
      <c r="I95" s="45"/>
      <c r="J95" s="47"/>
    </row>
    <row r="96">
      <c r="A96" s="36" t="s">
        <v>458</v>
      </c>
      <c r="B96" s="36">
        <v>22</v>
      </c>
      <c r="C96" s="37" t="s">
        <v>12789</v>
      </c>
      <c r="D96" s="36" t="s">
        <v>460</v>
      </c>
      <c r="E96" s="38" t="s">
        <v>12790</v>
      </c>
      <c r="F96" s="39" t="s">
        <v>613</v>
      </c>
      <c r="G96" s="40">
        <v>867.89999999999998</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13676</v>
      </c>
      <c r="F98" s="45"/>
      <c r="G98" s="45"/>
      <c r="H98" s="45"/>
      <c r="I98" s="45"/>
      <c r="J98" s="47"/>
    </row>
    <row r="99">
      <c r="A99" s="36" t="s">
        <v>467</v>
      </c>
      <c r="B99" s="44"/>
      <c r="C99" s="45"/>
      <c r="D99" s="45"/>
      <c r="E99" s="46" t="s">
        <v>460</v>
      </c>
      <c r="F99" s="45"/>
      <c r="G99" s="45"/>
      <c r="H99" s="45"/>
      <c r="I99" s="45"/>
      <c r="J99" s="47"/>
    </row>
    <row r="100">
      <c r="A100" s="30" t="s">
        <v>455</v>
      </c>
      <c r="B100" s="31"/>
      <c r="C100" s="32" t="s">
        <v>3379</v>
      </c>
      <c r="D100" s="33"/>
      <c r="E100" s="30" t="s">
        <v>5281</v>
      </c>
      <c r="F100" s="33"/>
      <c r="G100" s="33"/>
      <c r="H100" s="33"/>
      <c r="I100" s="34">
        <f>SUMIFS(I101:I104,A101:A104,"P")</f>
        <v>0</v>
      </c>
      <c r="J100" s="35"/>
    </row>
    <row r="101">
      <c r="A101" s="36" t="s">
        <v>458</v>
      </c>
      <c r="B101" s="36">
        <v>23</v>
      </c>
      <c r="C101" s="37" t="s">
        <v>13677</v>
      </c>
      <c r="D101" s="36" t="s">
        <v>460</v>
      </c>
      <c r="E101" s="38" t="s">
        <v>13678</v>
      </c>
      <c r="F101" s="39" t="s">
        <v>475</v>
      </c>
      <c r="G101" s="40">
        <v>8</v>
      </c>
      <c r="H101" s="41">
        <v>0</v>
      </c>
      <c r="I101" s="42">
        <f>ROUND(G101*H101,P4)</f>
        <v>0</v>
      </c>
      <c r="J101" s="39" t="s">
        <v>463</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13679</v>
      </c>
      <c r="F103" s="45"/>
      <c r="G103" s="45"/>
      <c r="H103" s="45"/>
      <c r="I103" s="45"/>
      <c r="J103" s="47"/>
    </row>
    <row r="104">
      <c r="A104" s="36" t="s">
        <v>467</v>
      </c>
      <c r="B104" s="44"/>
      <c r="C104" s="45"/>
      <c r="D104" s="45"/>
      <c r="E104" s="46" t="s">
        <v>460</v>
      </c>
      <c r="F104" s="45"/>
      <c r="G104" s="45"/>
      <c r="H104" s="45"/>
      <c r="I104" s="45"/>
      <c r="J104" s="47"/>
    </row>
    <row r="105">
      <c r="A105" s="30" t="s">
        <v>455</v>
      </c>
      <c r="B105" s="31"/>
      <c r="C105" s="32" t="s">
        <v>2398</v>
      </c>
      <c r="D105" s="33"/>
      <c r="E105" s="30" t="s">
        <v>2399</v>
      </c>
      <c r="F105" s="33"/>
      <c r="G105" s="33"/>
      <c r="H105" s="33"/>
      <c r="I105" s="34">
        <f>SUMIFS(I106:I117,A106:A117,"P")</f>
        <v>0</v>
      </c>
      <c r="J105" s="35"/>
    </row>
    <row r="106">
      <c r="A106" s="36" t="s">
        <v>458</v>
      </c>
      <c r="B106" s="36">
        <v>24</v>
      </c>
      <c r="C106" s="37" t="s">
        <v>12812</v>
      </c>
      <c r="D106" s="36" t="s">
        <v>460</v>
      </c>
      <c r="E106" s="38" t="s">
        <v>12813</v>
      </c>
      <c r="F106" s="39" t="s">
        <v>475</v>
      </c>
      <c r="G106" s="40">
        <v>86.790000000000006</v>
      </c>
      <c r="H106" s="41">
        <v>0</v>
      </c>
      <c r="I106" s="42">
        <f>ROUND(G106*H106,P4)</f>
        <v>0</v>
      </c>
      <c r="J106" s="39" t="s">
        <v>2348</v>
      </c>
      <c r="O106" s="43">
        <f>I106*0.21</f>
        <v>0</v>
      </c>
      <c r="P106">
        <v>3</v>
      </c>
    </row>
    <row r="107">
      <c r="A107" s="36" t="s">
        <v>464</v>
      </c>
      <c r="B107" s="44"/>
      <c r="C107" s="45"/>
      <c r="D107" s="45"/>
      <c r="E107" s="46" t="s">
        <v>460</v>
      </c>
      <c r="F107" s="45"/>
      <c r="G107" s="45"/>
      <c r="H107" s="45"/>
      <c r="I107" s="45"/>
      <c r="J107" s="47"/>
    </row>
    <row r="108">
      <c r="A108" s="36" t="s">
        <v>465</v>
      </c>
      <c r="B108" s="44"/>
      <c r="C108" s="45"/>
      <c r="D108" s="45"/>
      <c r="E108" s="48" t="s">
        <v>13680</v>
      </c>
      <c r="F108" s="45"/>
      <c r="G108" s="45"/>
      <c r="H108" s="45"/>
      <c r="I108" s="45"/>
      <c r="J108" s="47"/>
    </row>
    <row r="109">
      <c r="A109" s="36" t="s">
        <v>467</v>
      </c>
      <c r="B109" s="44"/>
      <c r="C109" s="45"/>
      <c r="D109" s="45"/>
      <c r="E109" s="46" t="s">
        <v>460</v>
      </c>
      <c r="F109" s="45"/>
      <c r="G109" s="45"/>
      <c r="H109" s="45"/>
      <c r="I109" s="45"/>
      <c r="J109" s="47"/>
    </row>
    <row r="110" ht="30">
      <c r="A110" s="36" t="s">
        <v>458</v>
      </c>
      <c r="B110" s="36">
        <v>25</v>
      </c>
      <c r="C110" s="37" t="s">
        <v>13444</v>
      </c>
      <c r="D110" s="36" t="s">
        <v>460</v>
      </c>
      <c r="E110" s="38" t="s">
        <v>13445</v>
      </c>
      <c r="F110" s="39" t="s">
        <v>475</v>
      </c>
      <c r="G110" s="40">
        <v>0.28799999999999998</v>
      </c>
      <c r="H110" s="41">
        <v>0</v>
      </c>
      <c r="I110" s="42">
        <f>ROUND(G110*H110,P4)</f>
        <v>0</v>
      </c>
      <c r="J110" s="39" t="s">
        <v>2348</v>
      </c>
      <c r="O110" s="43">
        <f>I110*0.21</f>
        <v>0</v>
      </c>
      <c r="P110">
        <v>3</v>
      </c>
    </row>
    <row r="111">
      <c r="A111" s="36" t="s">
        <v>464</v>
      </c>
      <c r="B111" s="44"/>
      <c r="C111" s="45"/>
      <c r="D111" s="45"/>
      <c r="E111" s="46" t="s">
        <v>460</v>
      </c>
      <c r="F111" s="45"/>
      <c r="G111" s="45"/>
      <c r="H111" s="45"/>
      <c r="I111" s="45"/>
      <c r="J111" s="47"/>
    </row>
    <row r="112">
      <c r="A112" s="36" t="s">
        <v>465</v>
      </c>
      <c r="B112" s="44"/>
      <c r="C112" s="45"/>
      <c r="D112" s="45"/>
      <c r="E112" s="48" t="s">
        <v>13446</v>
      </c>
      <c r="F112" s="45"/>
      <c r="G112" s="45"/>
      <c r="H112" s="45"/>
      <c r="I112" s="45"/>
      <c r="J112" s="47"/>
    </row>
    <row r="113">
      <c r="A113" s="36" t="s">
        <v>467</v>
      </c>
      <c r="B113" s="44"/>
      <c r="C113" s="45"/>
      <c r="D113" s="45"/>
      <c r="E113" s="46" t="s">
        <v>460</v>
      </c>
      <c r="F113" s="45"/>
      <c r="G113" s="45"/>
      <c r="H113" s="45"/>
      <c r="I113" s="45"/>
      <c r="J113" s="47"/>
    </row>
    <row r="114">
      <c r="A114" s="36" t="s">
        <v>458</v>
      </c>
      <c r="B114" s="36">
        <v>26</v>
      </c>
      <c r="C114" s="37" t="s">
        <v>12830</v>
      </c>
      <c r="D114" s="36" t="s">
        <v>460</v>
      </c>
      <c r="E114" s="38" t="s">
        <v>12831</v>
      </c>
      <c r="F114" s="39" t="s">
        <v>492</v>
      </c>
      <c r="G114" s="40">
        <v>3.3599999999999999</v>
      </c>
      <c r="H114" s="41">
        <v>0</v>
      </c>
      <c r="I114" s="42">
        <f>ROUND(G114*H114,P4)</f>
        <v>0</v>
      </c>
      <c r="J114" s="39" t="s">
        <v>2348</v>
      </c>
      <c r="O114" s="43">
        <f>I114*0.21</f>
        <v>0</v>
      </c>
      <c r="P114">
        <v>3</v>
      </c>
    </row>
    <row r="115">
      <c r="A115" s="36" t="s">
        <v>464</v>
      </c>
      <c r="B115" s="44"/>
      <c r="C115" s="45"/>
      <c r="D115" s="45"/>
      <c r="E115" s="46" t="s">
        <v>460</v>
      </c>
      <c r="F115" s="45"/>
      <c r="G115" s="45"/>
      <c r="H115" s="45"/>
      <c r="I115" s="45"/>
      <c r="J115" s="47"/>
    </row>
    <row r="116">
      <c r="A116" s="36" t="s">
        <v>465</v>
      </c>
      <c r="B116" s="44"/>
      <c r="C116" s="45"/>
      <c r="D116" s="45"/>
      <c r="E116" s="48" t="s">
        <v>13448</v>
      </c>
      <c r="F116" s="45"/>
      <c r="G116" s="45"/>
      <c r="H116" s="45"/>
      <c r="I116" s="45"/>
      <c r="J116" s="47"/>
    </row>
    <row r="117">
      <c r="A117" s="36" t="s">
        <v>467</v>
      </c>
      <c r="B117" s="44"/>
      <c r="C117" s="45"/>
      <c r="D117" s="45"/>
      <c r="E117" s="46" t="s">
        <v>460</v>
      </c>
      <c r="F117" s="45"/>
      <c r="G117" s="45"/>
      <c r="H117" s="45"/>
      <c r="I117" s="45"/>
      <c r="J117" s="47"/>
    </row>
    <row r="118">
      <c r="A118" s="30" t="s">
        <v>455</v>
      </c>
      <c r="B118" s="31"/>
      <c r="C118" s="32" t="s">
        <v>5313</v>
      </c>
      <c r="D118" s="33"/>
      <c r="E118" s="30" t="s">
        <v>5314</v>
      </c>
      <c r="F118" s="33"/>
      <c r="G118" s="33"/>
      <c r="H118" s="33"/>
      <c r="I118" s="34">
        <f>SUMIFS(I119:I326,A119:A326,"P")</f>
        <v>0</v>
      </c>
      <c r="J118" s="35"/>
    </row>
    <row r="119" ht="30">
      <c r="A119" s="36" t="s">
        <v>458</v>
      </c>
      <c r="B119" s="36">
        <v>27</v>
      </c>
      <c r="C119" s="37" t="s">
        <v>13681</v>
      </c>
      <c r="D119" s="36" t="s">
        <v>460</v>
      </c>
      <c r="E119" s="38" t="s">
        <v>13682</v>
      </c>
      <c r="F119" s="39" t="s">
        <v>743</v>
      </c>
      <c r="G119" s="40">
        <v>800.83500000000004</v>
      </c>
      <c r="H119" s="41">
        <v>0</v>
      </c>
      <c r="I119" s="42">
        <f>ROUND(G119*H119,P4)</f>
        <v>0</v>
      </c>
      <c r="J119" s="39" t="s">
        <v>2348</v>
      </c>
      <c r="O119" s="43">
        <f>I119*0.21</f>
        <v>0</v>
      </c>
      <c r="P119">
        <v>3</v>
      </c>
    </row>
    <row r="120">
      <c r="A120" s="36" t="s">
        <v>464</v>
      </c>
      <c r="B120" s="44"/>
      <c r="C120" s="45"/>
      <c r="D120" s="45"/>
      <c r="E120" s="46" t="s">
        <v>460</v>
      </c>
      <c r="F120" s="45"/>
      <c r="G120" s="45"/>
      <c r="H120" s="45"/>
      <c r="I120" s="45"/>
      <c r="J120" s="47"/>
    </row>
    <row r="121">
      <c r="A121" s="36" t="s">
        <v>465</v>
      </c>
      <c r="B121" s="44"/>
      <c r="C121" s="45"/>
      <c r="D121" s="45"/>
      <c r="E121" s="48" t="s">
        <v>13683</v>
      </c>
      <c r="F121" s="45"/>
      <c r="G121" s="45"/>
      <c r="H121" s="45"/>
      <c r="I121" s="45"/>
      <c r="J121" s="47"/>
    </row>
    <row r="122">
      <c r="A122" s="36" t="s">
        <v>467</v>
      </c>
      <c r="B122" s="44"/>
      <c r="C122" s="45"/>
      <c r="D122" s="45"/>
      <c r="E122" s="46" t="s">
        <v>460</v>
      </c>
      <c r="F122" s="45"/>
      <c r="G122" s="45"/>
      <c r="H122" s="45"/>
      <c r="I122" s="45"/>
      <c r="J122" s="47"/>
    </row>
    <row r="123">
      <c r="A123" s="36" t="s">
        <v>458</v>
      </c>
      <c r="B123" s="36">
        <v>28</v>
      </c>
      <c r="C123" s="37" t="s">
        <v>13684</v>
      </c>
      <c r="D123" s="36" t="s">
        <v>460</v>
      </c>
      <c r="E123" s="38" t="s">
        <v>13685</v>
      </c>
      <c r="F123" s="39" t="s">
        <v>751</v>
      </c>
      <c r="G123" s="40">
        <v>2</v>
      </c>
      <c r="H123" s="41">
        <v>0</v>
      </c>
      <c r="I123" s="42">
        <f>ROUND(G123*H123,P4)</f>
        <v>0</v>
      </c>
      <c r="J123" s="39" t="s">
        <v>2348</v>
      </c>
      <c r="O123" s="43">
        <f>I123*0.21</f>
        <v>0</v>
      </c>
      <c r="P123">
        <v>3</v>
      </c>
    </row>
    <row r="124">
      <c r="A124" s="36" t="s">
        <v>464</v>
      </c>
      <c r="B124" s="44"/>
      <c r="C124" s="45"/>
      <c r="D124" s="45"/>
      <c r="E124" s="46" t="s">
        <v>460</v>
      </c>
      <c r="F124" s="45"/>
      <c r="G124" s="45"/>
      <c r="H124" s="45"/>
      <c r="I124" s="45"/>
      <c r="J124" s="47"/>
    </row>
    <row r="125">
      <c r="A125" s="36" t="s">
        <v>465</v>
      </c>
      <c r="B125" s="44"/>
      <c r="C125" s="45"/>
      <c r="D125" s="45"/>
      <c r="E125" s="48" t="s">
        <v>11283</v>
      </c>
      <c r="F125" s="45"/>
      <c r="G125" s="45"/>
      <c r="H125" s="45"/>
      <c r="I125" s="45"/>
      <c r="J125" s="47"/>
    </row>
    <row r="126">
      <c r="A126" s="36" t="s">
        <v>467</v>
      </c>
      <c r="B126" s="44"/>
      <c r="C126" s="45"/>
      <c r="D126" s="45"/>
      <c r="E126" s="46" t="s">
        <v>460</v>
      </c>
      <c r="F126" s="45"/>
      <c r="G126" s="45"/>
      <c r="H126" s="45"/>
      <c r="I126" s="45"/>
      <c r="J126" s="47"/>
    </row>
    <row r="127">
      <c r="A127" s="36" t="s">
        <v>458</v>
      </c>
      <c r="B127" s="36">
        <v>29</v>
      </c>
      <c r="C127" s="37" t="s">
        <v>13686</v>
      </c>
      <c r="D127" s="36" t="s">
        <v>460</v>
      </c>
      <c r="E127" s="38" t="s">
        <v>13687</v>
      </c>
      <c r="F127" s="39" t="s">
        <v>751</v>
      </c>
      <c r="G127" s="40">
        <v>2</v>
      </c>
      <c r="H127" s="41">
        <v>0</v>
      </c>
      <c r="I127" s="42">
        <f>ROUND(G127*H127,P4)</f>
        <v>0</v>
      </c>
      <c r="J127" s="39" t="s">
        <v>2348</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11283</v>
      </c>
      <c r="F129" s="45"/>
      <c r="G129" s="45"/>
      <c r="H129" s="45"/>
      <c r="I129" s="45"/>
      <c r="J129" s="47"/>
    </row>
    <row r="130">
      <c r="A130" s="36" t="s">
        <v>467</v>
      </c>
      <c r="B130" s="44"/>
      <c r="C130" s="45"/>
      <c r="D130" s="45"/>
      <c r="E130" s="46" t="s">
        <v>460</v>
      </c>
      <c r="F130" s="45"/>
      <c r="G130" s="45"/>
      <c r="H130" s="45"/>
      <c r="I130" s="45"/>
      <c r="J130" s="47"/>
    </row>
    <row r="131">
      <c r="A131" s="36" t="s">
        <v>458</v>
      </c>
      <c r="B131" s="36">
        <v>30</v>
      </c>
      <c r="C131" s="37" t="s">
        <v>13688</v>
      </c>
      <c r="D131" s="36" t="s">
        <v>460</v>
      </c>
      <c r="E131" s="38" t="s">
        <v>13689</v>
      </c>
      <c r="F131" s="39" t="s">
        <v>751</v>
      </c>
      <c r="G131" s="40">
        <v>78</v>
      </c>
      <c r="H131" s="41">
        <v>0</v>
      </c>
      <c r="I131" s="42">
        <f>ROUND(G131*H131,P4)</f>
        <v>0</v>
      </c>
      <c r="J131" s="39" t="s">
        <v>2348</v>
      </c>
      <c r="O131" s="43">
        <f>I131*0.21</f>
        <v>0</v>
      </c>
      <c r="P131">
        <v>3</v>
      </c>
    </row>
    <row r="132">
      <c r="A132" s="36" t="s">
        <v>464</v>
      </c>
      <c r="B132" s="44"/>
      <c r="C132" s="45"/>
      <c r="D132" s="45"/>
      <c r="E132" s="46" t="s">
        <v>460</v>
      </c>
      <c r="F132" s="45"/>
      <c r="G132" s="45"/>
      <c r="H132" s="45"/>
      <c r="I132" s="45"/>
      <c r="J132" s="47"/>
    </row>
    <row r="133">
      <c r="A133" s="36" t="s">
        <v>465</v>
      </c>
      <c r="B133" s="44"/>
      <c r="C133" s="45"/>
      <c r="D133" s="45"/>
      <c r="E133" s="48" t="s">
        <v>13690</v>
      </c>
      <c r="F133" s="45"/>
      <c r="G133" s="45"/>
      <c r="H133" s="45"/>
      <c r="I133" s="45"/>
      <c r="J133" s="47"/>
    </row>
    <row r="134">
      <c r="A134" s="36" t="s">
        <v>467</v>
      </c>
      <c r="B134" s="44"/>
      <c r="C134" s="45"/>
      <c r="D134" s="45"/>
      <c r="E134" s="46" t="s">
        <v>460</v>
      </c>
      <c r="F134" s="45"/>
      <c r="G134" s="45"/>
      <c r="H134" s="45"/>
      <c r="I134" s="45"/>
      <c r="J134" s="47"/>
    </row>
    <row r="135">
      <c r="A135" s="36" t="s">
        <v>458</v>
      </c>
      <c r="B135" s="36">
        <v>31</v>
      </c>
      <c r="C135" s="37" t="s">
        <v>12880</v>
      </c>
      <c r="D135" s="36" t="s">
        <v>460</v>
      </c>
      <c r="E135" s="38" t="s">
        <v>12881</v>
      </c>
      <c r="F135" s="39" t="s">
        <v>751</v>
      </c>
      <c r="G135" s="40">
        <v>4</v>
      </c>
      <c r="H135" s="41">
        <v>0</v>
      </c>
      <c r="I135" s="42">
        <f>ROUND(G135*H135,P4)</f>
        <v>0</v>
      </c>
      <c r="J135" s="39" t="s">
        <v>2348</v>
      </c>
      <c r="O135" s="43">
        <f>I135*0.21</f>
        <v>0</v>
      </c>
      <c r="P135">
        <v>3</v>
      </c>
    </row>
    <row r="136">
      <c r="A136" s="36" t="s">
        <v>464</v>
      </c>
      <c r="B136" s="44"/>
      <c r="C136" s="45"/>
      <c r="D136" s="45"/>
      <c r="E136" s="46" t="s">
        <v>460</v>
      </c>
      <c r="F136" s="45"/>
      <c r="G136" s="45"/>
      <c r="H136" s="45"/>
      <c r="I136" s="45"/>
      <c r="J136" s="47"/>
    </row>
    <row r="137">
      <c r="A137" s="36" t="s">
        <v>465</v>
      </c>
      <c r="B137" s="44"/>
      <c r="C137" s="45"/>
      <c r="D137" s="45"/>
      <c r="E137" s="48" t="s">
        <v>12520</v>
      </c>
      <c r="F137" s="45"/>
      <c r="G137" s="45"/>
      <c r="H137" s="45"/>
      <c r="I137" s="45"/>
      <c r="J137" s="47"/>
    </row>
    <row r="138">
      <c r="A138" s="36" t="s">
        <v>467</v>
      </c>
      <c r="B138" s="44"/>
      <c r="C138" s="45"/>
      <c r="D138" s="45"/>
      <c r="E138" s="46" t="s">
        <v>460</v>
      </c>
      <c r="F138" s="45"/>
      <c r="G138" s="45"/>
      <c r="H138" s="45"/>
      <c r="I138" s="45"/>
      <c r="J138" s="47"/>
    </row>
    <row r="139">
      <c r="A139" s="36" t="s">
        <v>458</v>
      </c>
      <c r="B139" s="36">
        <v>32</v>
      </c>
      <c r="C139" s="37" t="s">
        <v>13691</v>
      </c>
      <c r="D139" s="36" t="s">
        <v>460</v>
      </c>
      <c r="E139" s="38" t="s">
        <v>13692</v>
      </c>
      <c r="F139" s="39" t="s">
        <v>751</v>
      </c>
      <c r="G139" s="40">
        <v>4</v>
      </c>
      <c r="H139" s="41">
        <v>0</v>
      </c>
      <c r="I139" s="42">
        <f>ROUND(G139*H139,P4)</f>
        <v>0</v>
      </c>
      <c r="J139" s="39" t="s">
        <v>2348</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12520</v>
      </c>
      <c r="F141" s="45"/>
      <c r="G141" s="45"/>
      <c r="H141" s="45"/>
      <c r="I141" s="45"/>
      <c r="J141" s="47"/>
    </row>
    <row r="142">
      <c r="A142" s="36" t="s">
        <v>467</v>
      </c>
      <c r="B142" s="44"/>
      <c r="C142" s="45"/>
      <c r="D142" s="45"/>
      <c r="E142" s="46" t="s">
        <v>460</v>
      </c>
      <c r="F142" s="45"/>
      <c r="G142" s="45"/>
      <c r="H142" s="45"/>
      <c r="I142" s="45"/>
      <c r="J142" s="47"/>
    </row>
    <row r="143" ht="30">
      <c r="A143" s="36" t="s">
        <v>458</v>
      </c>
      <c r="B143" s="36">
        <v>33</v>
      </c>
      <c r="C143" s="37" t="s">
        <v>13693</v>
      </c>
      <c r="D143" s="36" t="s">
        <v>460</v>
      </c>
      <c r="E143" s="38" t="s">
        <v>13694</v>
      </c>
      <c r="F143" s="39" t="s">
        <v>751</v>
      </c>
      <c r="G143" s="40">
        <v>4</v>
      </c>
      <c r="H143" s="41">
        <v>0</v>
      </c>
      <c r="I143" s="42">
        <f>ROUND(G143*H143,P4)</f>
        <v>0</v>
      </c>
      <c r="J143" s="39" t="s">
        <v>2348</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12520</v>
      </c>
      <c r="F145" s="45"/>
      <c r="G145" s="45"/>
      <c r="H145" s="45"/>
      <c r="I145" s="45"/>
      <c r="J145" s="47"/>
    </row>
    <row r="146">
      <c r="A146" s="36" t="s">
        <v>467</v>
      </c>
      <c r="B146" s="44"/>
      <c r="C146" s="45"/>
      <c r="D146" s="45"/>
      <c r="E146" s="46" t="s">
        <v>460</v>
      </c>
      <c r="F146" s="45"/>
      <c r="G146" s="45"/>
      <c r="H146" s="45"/>
      <c r="I146" s="45"/>
      <c r="J146" s="47"/>
    </row>
    <row r="147">
      <c r="A147" s="36" t="s">
        <v>458</v>
      </c>
      <c r="B147" s="36">
        <v>34</v>
      </c>
      <c r="C147" s="37" t="s">
        <v>13695</v>
      </c>
      <c r="D147" s="36" t="s">
        <v>460</v>
      </c>
      <c r="E147" s="38" t="s">
        <v>13696</v>
      </c>
      <c r="F147" s="39" t="s">
        <v>751</v>
      </c>
      <c r="G147" s="40">
        <v>4</v>
      </c>
      <c r="H147" s="41">
        <v>0</v>
      </c>
      <c r="I147" s="42">
        <f>ROUND(G147*H147,P4)</f>
        <v>0</v>
      </c>
      <c r="J147" s="39" t="s">
        <v>2348</v>
      </c>
      <c r="O147" s="43">
        <f>I147*0.21</f>
        <v>0</v>
      </c>
      <c r="P147">
        <v>3</v>
      </c>
    </row>
    <row r="148">
      <c r="A148" s="36" t="s">
        <v>464</v>
      </c>
      <c r="B148" s="44"/>
      <c r="C148" s="45"/>
      <c r="D148" s="45"/>
      <c r="E148" s="46" t="s">
        <v>460</v>
      </c>
      <c r="F148" s="45"/>
      <c r="G148" s="45"/>
      <c r="H148" s="45"/>
      <c r="I148" s="45"/>
      <c r="J148" s="47"/>
    </row>
    <row r="149">
      <c r="A149" s="36" t="s">
        <v>465</v>
      </c>
      <c r="B149" s="44"/>
      <c r="C149" s="45"/>
      <c r="D149" s="45"/>
      <c r="E149" s="48" t="s">
        <v>12520</v>
      </c>
      <c r="F149" s="45"/>
      <c r="G149" s="45"/>
      <c r="H149" s="45"/>
      <c r="I149" s="45"/>
      <c r="J149" s="47"/>
    </row>
    <row r="150">
      <c r="A150" s="36" t="s">
        <v>467</v>
      </c>
      <c r="B150" s="44"/>
      <c r="C150" s="45"/>
      <c r="D150" s="45"/>
      <c r="E150" s="46" t="s">
        <v>460</v>
      </c>
      <c r="F150" s="45"/>
      <c r="G150" s="45"/>
      <c r="H150" s="45"/>
      <c r="I150" s="45"/>
      <c r="J150" s="47"/>
    </row>
    <row r="151">
      <c r="A151" s="36" t="s">
        <v>458</v>
      </c>
      <c r="B151" s="36">
        <v>35</v>
      </c>
      <c r="C151" s="37" t="s">
        <v>12886</v>
      </c>
      <c r="D151" s="36" t="s">
        <v>460</v>
      </c>
      <c r="E151" s="38" t="s">
        <v>12887</v>
      </c>
      <c r="F151" s="39" t="s">
        <v>751</v>
      </c>
      <c r="G151" s="40">
        <v>1</v>
      </c>
      <c r="H151" s="41">
        <v>0</v>
      </c>
      <c r="I151" s="42">
        <f>ROUND(G151*H151,P4)</f>
        <v>0</v>
      </c>
      <c r="J151" s="39" t="s">
        <v>2348</v>
      </c>
      <c r="O151" s="43">
        <f>I151*0.21</f>
        <v>0</v>
      </c>
      <c r="P151">
        <v>3</v>
      </c>
    </row>
    <row r="152">
      <c r="A152" s="36" t="s">
        <v>464</v>
      </c>
      <c r="B152" s="44"/>
      <c r="C152" s="45"/>
      <c r="D152" s="45"/>
      <c r="E152" s="46" t="s">
        <v>460</v>
      </c>
      <c r="F152" s="45"/>
      <c r="G152" s="45"/>
      <c r="H152" s="45"/>
      <c r="I152" s="45"/>
      <c r="J152" s="47"/>
    </row>
    <row r="153">
      <c r="A153" s="36" t="s">
        <v>465</v>
      </c>
      <c r="B153" s="44"/>
      <c r="C153" s="45"/>
      <c r="D153" s="45"/>
      <c r="E153" s="48" t="s">
        <v>10201</v>
      </c>
      <c r="F153" s="45"/>
      <c r="G153" s="45"/>
      <c r="H153" s="45"/>
      <c r="I153" s="45"/>
      <c r="J153" s="47"/>
    </row>
    <row r="154">
      <c r="A154" s="36" t="s">
        <v>467</v>
      </c>
      <c r="B154" s="44"/>
      <c r="C154" s="45"/>
      <c r="D154" s="45"/>
      <c r="E154" s="46" t="s">
        <v>460</v>
      </c>
      <c r="F154" s="45"/>
      <c r="G154" s="45"/>
      <c r="H154" s="45"/>
      <c r="I154" s="45"/>
      <c r="J154" s="47"/>
    </row>
    <row r="155" ht="30">
      <c r="A155" s="36" t="s">
        <v>458</v>
      </c>
      <c r="B155" s="36">
        <v>36</v>
      </c>
      <c r="C155" s="37" t="s">
        <v>12888</v>
      </c>
      <c r="D155" s="36" t="s">
        <v>460</v>
      </c>
      <c r="E155" s="38" t="s">
        <v>12889</v>
      </c>
      <c r="F155" s="39" t="s">
        <v>751</v>
      </c>
      <c r="G155" s="40">
        <v>4</v>
      </c>
      <c r="H155" s="41">
        <v>0</v>
      </c>
      <c r="I155" s="42">
        <f>ROUND(G155*H155,P4)</f>
        <v>0</v>
      </c>
      <c r="J155" s="39" t="s">
        <v>2348</v>
      </c>
      <c r="O155" s="43">
        <f>I155*0.21</f>
        <v>0</v>
      </c>
      <c r="P155">
        <v>3</v>
      </c>
    </row>
    <row r="156">
      <c r="A156" s="36" t="s">
        <v>464</v>
      </c>
      <c r="B156" s="44"/>
      <c r="C156" s="45"/>
      <c r="D156" s="45"/>
      <c r="E156" s="46" t="s">
        <v>460</v>
      </c>
      <c r="F156" s="45"/>
      <c r="G156" s="45"/>
      <c r="H156" s="45"/>
      <c r="I156" s="45"/>
      <c r="J156" s="47"/>
    </row>
    <row r="157">
      <c r="A157" s="36" t="s">
        <v>465</v>
      </c>
      <c r="B157" s="44"/>
      <c r="C157" s="45"/>
      <c r="D157" s="45"/>
      <c r="E157" s="48" t="s">
        <v>12520</v>
      </c>
      <c r="F157" s="45"/>
      <c r="G157" s="45"/>
      <c r="H157" s="45"/>
      <c r="I157" s="45"/>
      <c r="J157" s="47"/>
    </row>
    <row r="158">
      <c r="A158" s="36" t="s">
        <v>467</v>
      </c>
      <c r="B158" s="44"/>
      <c r="C158" s="45"/>
      <c r="D158" s="45"/>
      <c r="E158" s="46" t="s">
        <v>460</v>
      </c>
      <c r="F158" s="45"/>
      <c r="G158" s="45"/>
      <c r="H158" s="45"/>
      <c r="I158" s="45"/>
      <c r="J158" s="47"/>
    </row>
    <row r="159">
      <c r="A159" s="36" t="s">
        <v>458</v>
      </c>
      <c r="B159" s="36">
        <v>37</v>
      </c>
      <c r="C159" s="37" t="s">
        <v>13697</v>
      </c>
      <c r="D159" s="36" t="s">
        <v>460</v>
      </c>
      <c r="E159" s="38" t="s">
        <v>13698</v>
      </c>
      <c r="F159" s="39" t="s">
        <v>751</v>
      </c>
      <c r="G159" s="40">
        <v>4</v>
      </c>
      <c r="H159" s="41">
        <v>0</v>
      </c>
      <c r="I159" s="42">
        <f>ROUND(G159*H159,P4)</f>
        <v>0</v>
      </c>
      <c r="J159" s="39" t="s">
        <v>2348</v>
      </c>
      <c r="O159" s="43">
        <f>I159*0.21</f>
        <v>0</v>
      </c>
      <c r="P159">
        <v>3</v>
      </c>
    </row>
    <row r="160">
      <c r="A160" s="36" t="s">
        <v>464</v>
      </c>
      <c r="B160" s="44"/>
      <c r="C160" s="45"/>
      <c r="D160" s="45"/>
      <c r="E160" s="46" t="s">
        <v>460</v>
      </c>
      <c r="F160" s="45"/>
      <c r="G160" s="45"/>
      <c r="H160" s="45"/>
      <c r="I160" s="45"/>
      <c r="J160" s="47"/>
    </row>
    <row r="161">
      <c r="A161" s="36" t="s">
        <v>465</v>
      </c>
      <c r="B161" s="44"/>
      <c r="C161" s="45"/>
      <c r="D161" s="45"/>
      <c r="E161" s="48" t="s">
        <v>12520</v>
      </c>
      <c r="F161" s="45"/>
      <c r="G161" s="45"/>
      <c r="H161" s="45"/>
      <c r="I161" s="45"/>
      <c r="J161" s="47"/>
    </row>
    <row r="162">
      <c r="A162" s="36" t="s">
        <v>467</v>
      </c>
      <c r="B162" s="44"/>
      <c r="C162" s="45"/>
      <c r="D162" s="45"/>
      <c r="E162" s="46" t="s">
        <v>460</v>
      </c>
      <c r="F162" s="45"/>
      <c r="G162" s="45"/>
      <c r="H162" s="45"/>
      <c r="I162" s="45"/>
      <c r="J162" s="47"/>
    </row>
    <row r="163">
      <c r="A163" s="36" t="s">
        <v>458</v>
      </c>
      <c r="B163" s="36">
        <v>38</v>
      </c>
      <c r="C163" s="37" t="s">
        <v>13699</v>
      </c>
      <c r="D163" s="36" t="s">
        <v>460</v>
      </c>
      <c r="E163" s="38" t="s">
        <v>13700</v>
      </c>
      <c r="F163" s="39" t="s">
        <v>751</v>
      </c>
      <c r="G163" s="40">
        <v>3.0299999999999998</v>
      </c>
      <c r="H163" s="41">
        <v>0</v>
      </c>
      <c r="I163" s="42">
        <f>ROUND(G163*H163,P4)</f>
        <v>0</v>
      </c>
      <c r="J163" s="39" t="s">
        <v>2348</v>
      </c>
      <c r="O163" s="43">
        <f>I163*0.21</f>
        <v>0</v>
      </c>
      <c r="P163">
        <v>3</v>
      </c>
    </row>
    <row r="164">
      <c r="A164" s="36" t="s">
        <v>464</v>
      </c>
      <c r="B164" s="44"/>
      <c r="C164" s="45"/>
      <c r="D164" s="45"/>
      <c r="E164" s="46" t="s">
        <v>460</v>
      </c>
      <c r="F164" s="45"/>
      <c r="G164" s="45"/>
      <c r="H164" s="45"/>
      <c r="I164" s="45"/>
      <c r="J164" s="47"/>
    </row>
    <row r="165">
      <c r="A165" s="36" t="s">
        <v>465</v>
      </c>
      <c r="B165" s="44"/>
      <c r="C165" s="45"/>
      <c r="D165" s="45"/>
      <c r="E165" s="48" t="s">
        <v>13701</v>
      </c>
      <c r="F165" s="45"/>
      <c r="G165" s="45"/>
      <c r="H165" s="45"/>
      <c r="I165" s="45"/>
      <c r="J165" s="47"/>
    </row>
    <row r="166">
      <c r="A166" s="36" t="s">
        <v>467</v>
      </c>
      <c r="B166" s="44"/>
      <c r="C166" s="45"/>
      <c r="D166" s="45"/>
      <c r="E166" s="46" t="s">
        <v>460</v>
      </c>
      <c r="F166" s="45"/>
      <c r="G166" s="45"/>
      <c r="H166" s="45"/>
      <c r="I166" s="45"/>
      <c r="J166" s="47"/>
    </row>
    <row r="167">
      <c r="A167" s="36" t="s">
        <v>458</v>
      </c>
      <c r="B167" s="36">
        <v>39</v>
      </c>
      <c r="C167" s="37" t="s">
        <v>13702</v>
      </c>
      <c r="D167" s="36" t="s">
        <v>460</v>
      </c>
      <c r="E167" s="38" t="s">
        <v>13703</v>
      </c>
      <c r="F167" s="39" t="s">
        <v>751</v>
      </c>
      <c r="G167" s="40">
        <v>4.04</v>
      </c>
      <c r="H167" s="41">
        <v>0</v>
      </c>
      <c r="I167" s="42">
        <f>ROUND(G167*H167,P4)</f>
        <v>0</v>
      </c>
      <c r="J167" s="39" t="s">
        <v>2348</v>
      </c>
      <c r="O167" s="43">
        <f>I167*0.21</f>
        <v>0</v>
      </c>
      <c r="P167">
        <v>3</v>
      </c>
    </row>
    <row r="168">
      <c r="A168" s="36" t="s">
        <v>464</v>
      </c>
      <c r="B168" s="44"/>
      <c r="C168" s="45"/>
      <c r="D168" s="45"/>
      <c r="E168" s="46" t="s">
        <v>460</v>
      </c>
      <c r="F168" s="45"/>
      <c r="G168" s="45"/>
      <c r="H168" s="45"/>
      <c r="I168" s="45"/>
      <c r="J168" s="47"/>
    </row>
    <row r="169">
      <c r="A169" s="36" t="s">
        <v>465</v>
      </c>
      <c r="B169" s="44"/>
      <c r="C169" s="45"/>
      <c r="D169" s="45"/>
      <c r="E169" s="48" t="s">
        <v>13704</v>
      </c>
      <c r="F169" s="45"/>
      <c r="G169" s="45"/>
      <c r="H169" s="45"/>
      <c r="I169" s="45"/>
      <c r="J169" s="47"/>
    </row>
    <row r="170">
      <c r="A170" s="36" t="s">
        <v>467</v>
      </c>
      <c r="B170" s="44"/>
      <c r="C170" s="45"/>
      <c r="D170" s="45"/>
      <c r="E170" s="46" t="s">
        <v>460</v>
      </c>
      <c r="F170" s="45"/>
      <c r="G170" s="45"/>
      <c r="H170" s="45"/>
      <c r="I170" s="45"/>
      <c r="J170" s="47"/>
    </row>
    <row r="171">
      <c r="A171" s="36" t="s">
        <v>458</v>
      </c>
      <c r="B171" s="36">
        <v>40</v>
      </c>
      <c r="C171" s="37" t="s">
        <v>13705</v>
      </c>
      <c r="D171" s="36" t="s">
        <v>460</v>
      </c>
      <c r="E171" s="38" t="s">
        <v>13706</v>
      </c>
      <c r="F171" s="39" t="s">
        <v>751</v>
      </c>
      <c r="G171" s="40">
        <v>1.01</v>
      </c>
      <c r="H171" s="41">
        <v>0</v>
      </c>
      <c r="I171" s="42">
        <f>ROUND(G171*H171,P4)</f>
        <v>0</v>
      </c>
      <c r="J171" s="39" t="s">
        <v>2348</v>
      </c>
      <c r="O171" s="43">
        <f>I171*0.21</f>
        <v>0</v>
      </c>
      <c r="P171">
        <v>3</v>
      </c>
    </row>
    <row r="172">
      <c r="A172" s="36" t="s">
        <v>464</v>
      </c>
      <c r="B172" s="44"/>
      <c r="C172" s="45"/>
      <c r="D172" s="45"/>
      <c r="E172" s="46" t="s">
        <v>460</v>
      </c>
      <c r="F172" s="45"/>
      <c r="G172" s="45"/>
      <c r="H172" s="45"/>
      <c r="I172" s="45"/>
      <c r="J172" s="47"/>
    </row>
    <row r="173">
      <c r="A173" s="36" t="s">
        <v>465</v>
      </c>
      <c r="B173" s="44"/>
      <c r="C173" s="45"/>
      <c r="D173" s="45"/>
      <c r="E173" s="48" t="s">
        <v>12892</v>
      </c>
      <c r="F173" s="45"/>
      <c r="G173" s="45"/>
      <c r="H173" s="45"/>
      <c r="I173" s="45"/>
      <c r="J173" s="47"/>
    </row>
    <row r="174">
      <c r="A174" s="36" t="s">
        <v>467</v>
      </c>
      <c r="B174" s="44"/>
      <c r="C174" s="45"/>
      <c r="D174" s="45"/>
      <c r="E174" s="46" t="s">
        <v>460</v>
      </c>
      <c r="F174" s="45"/>
      <c r="G174" s="45"/>
      <c r="H174" s="45"/>
      <c r="I174" s="45"/>
      <c r="J174" s="47"/>
    </row>
    <row r="175" ht="30">
      <c r="A175" s="36" t="s">
        <v>458</v>
      </c>
      <c r="B175" s="36">
        <v>41</v>
      </c>
      <c r="C175" s="37" t="s">
        <v>13707</v>
      </c>
      <c r="D175" s="36" t="s">
        <v>460</v>
      </c>
      <c r="E175" s="38" t="s">
        <v>13708</v>
      </c>
      <c r="F175" s="39" t="s">
        <v>751</v>
      </c>
      <c r="G175" s="40">
        <v>4</v>
      </c>
      <c r="H175" s="41">
        <v>0</v>
      </c>
      <c r="I175" s="42">
        <f>ROUND(G175*H175,P4)</f>
        <v>0</v>
      </c>
      <c r="J175" s="39" t="s">
        <v>2348</v>
      </c>
      <c r="O175" s="43">
        <f>I175*0.21</f>
        <v>0</v>
      </c>
      <c r="P175">
        <v>3</v>
      </c>
    </row>
    <row r="176">
      <c r="A176" s="36" t="s">
        <v>464</v>
      </c>
      <c r="B176" s="44"/>
      <c r="C176" s="45"/>
      <c r="D176" s="45"/>
      <c r="E176" s="46" t="s">
        <v>460</v>
      </c>
      <c r="F176" s="45"/>
      <c r="G176" s="45"/>
      <c r="H176" s="45"/>
      <c r="I176" s="45"/>
      <c r="J176" s="47"/>
    </row>
    <row r="177">
      <c r="A177" s="36" t="s">
        <v>465</v>
      </c>
      <c r="B177" s="44"/>
      <c r="C177" s="45"/>
      <c r="D177" s="45"/>
      <c r="E177" s="48" t="s">
        <v>12520</v>
      </c>
      <c r="F177" s="45"/>
      <c r="G177" s="45"/>
      <c r="H177" s="45"/>
      <c r="I177" s="45"/>
      <c r="J177" s="47"/>
    </row>
    <row r="178">
      <c r="A178" s="36" t="s">
        <v>467</v>
      </c>
      <c r="B178" s="44"/>
      <c r="C178" s="45"/>
      <c r="D178" s="45"/>
      <c r="E178" s="46" t="s">
        <v>460</v>
      </c>
      <c r="F178" s="45"/>
      <c r="G178" s="45"/>
      <c r="H178" s="45"/>
      <c r="I178" s="45"/>
      <c r="J178" s="47"/>
    </row>
    <row r="179" ht="30">
      <c r="A179" s="36" t="s">
        <v>458</v>
      </c>
      <c r="B179" s="36">
        <v>42</v>
      </c>
      <c r="C179" s="37" t="s">
        <v>13709</v>
      </c>
      <c r="D179" s="36" t="s">
        <v>460</v>
      </c>
      <c r="E179" s="38" t="s">
        <v>13710</v>
      </c>
      <c r="F179" s="39" t="s">
        <v>751</v>
      </c>
      <c r="G179" s="40">
        <v>3</v>
      </c>
      <c r="H179" s="41">
        <v>0</v>
      </c>
      <c r="I179" s="42">
        <f>ROUND(G179*H179,P4)</f>
        <v>0</v>
      </c>
      <c r="J179" s="39" t="s">
        <v>2348</v>
      </c>
      <c r="O179" s="43">
        <f>I179*0.21</f>
        <v>0</v>
      </c>
      <c r="P179">
        <v>3</v>
      </c>
    </row>
    <row r="180">
      <c r="A180" s="36" t="s">
        <v>464</v>
      </c>
      <c r="B180" s="44"/>
      <c r="C180" s="45"/>
      <c r="D180" s="45"/>
      <c r="E180" s="46" t="s">
        <v>460</v>
      </c>
      <c r="F180" s="45"/>
      <c r="G180" s="45"/>
      <c r="H180" s="45"/>
      <c r="I180" s="45"/>
      <c r="J180" s="47"/>
    </row>
    <row r="181">
      <c r="A181" s="36" t="s">
        <v>465</v>
      </c>
      <c r="B181" s="44"/>
      <c r="C181" s="45"/>
      <c r="D181" s="45"/>
      <c r="E181" s="48" t="s">
        <v>12390</v>
      </c>
      <c r="F181" s="45"/>
      <c r="G181" s="45"/>
      <c r="H181" s="45"/>
      <c r="I181" s="45"/>
      <c r="J181" s="47"/>
    </row>
    <row r="182">
      <c r="A182" s="36" t="s">
        <v>467</v>
      </c>
      <c r="B182" s="44"/>
      <c r="C182" s="45"/>
      <c r="D182" s="45"/>
      <c r="E182" s="46" t="s">
        <v>460</v>
      </c>
      <c r="F182" s="45"/>
      <c r="G182" s="45"/>
      <c r="H182" s="45"/>
      <c r="I182" s="45"/>
      <c r="J182" s="47"/>
    </row>
    <row r="183">
      <c r="A183" s="36" t="s">
        <v>458</v>
      </c>
      <c r="B183" s="36">
        <v>43</v>
      </c>
      <c r="C183" s="37" t="s">
        <v>13711</v>
      </c>
      <c r="D183" s="36" t="s">
        <v>460</v>
      </c>
      <c r="E183" s="38" t="s">
        <v>13712</v>
      </c>
      <c r="F183" s="39" t="s">
        <v>751</v>
      </c>
      <c r="G183" s="40">
        <v>4</v>
      </c>
      <c r="H183" s="41">
        <v>0</v>
      </c>
      <c r="I183" s="42">
        <f>ROUND(G183*H183,P4)</f>
        <v>0</v>
      </c>
      <c r="J183" s="39" t="s">
        <v>2348</v>
      </c>
      <c r="O183" s="43">
        <f>I183*0.21</f>
        <v>0</v>
      </c>
      <c r="P183">
        <v>3</v>
      </c>
    </row>
    <row r="184">
      <c r="A184" s="36" t="s">
        <v>464</v>
      </c>
      <c r="B184" s="44"/>
      <c r="C184" s="45"/>
      <c r="D184" s="45"/>
      <c r="E184" s="46" t="s">
        <v>460</v>
      </c>
      <c r="F184" s="45"/>
      <c r="G184" s="45"/>
      <c r="H184" s="45"/>
      <c r="I184" s="45"/>
      <c r="J184" s="47"/>
    </row>
    <row r="185">
      <c r="A185" s="36" t="s">
        <v>465</v>
      </c>
      <c r="B185" s="44"/>
      <c r="C185" s="45"/>
      <c r="D185" s="45"/>
      <c r="E185" s="48" t="s">
        <v>12520</v>
      </c>
      <c r="F185" s="45"/>
      <c r="G185" s="45"/>
      <c r="H185" s="45"/>
      <c r="I185" s="45"/>
      <c r="J185" s="47"/>
    </row>
    <row r="186">
      <c r="A186" s="36" t="s">
        <v>467</v>
      </c>
      <c r="B186" s="44"/>
      <c r="C186" s="45"/>
      <c r="D186" s="45"/>
      <c r="E186" s="46" t="s">
        <v>460</v>
      </c>
      <c r="F186" s="45"/>
      <c r="G186" s="45"/>
      <c r="H186" s="45"/>
      <c r="I186" s="45"/>
      <c r="J186" s="47"/>
    </row>
    <row r="187" ht="30">
      <c r="A187" s="36" t="s">
        <v>458</v>
      </c>
      <c r="B187" s="36">
        <v>44</v>
      </c>
      <c r="C187" s="37" t="s">
        <v>13713</v>
      </c>
      <c r="D187" s="36" t="s">
        <v>460</v>
      </c>
      <c r="E187" s="38" t="s">
        <v>13714</v>
      </c>
      <c r="F187" s="39" t="s">
        <v>751</v>
      </c>
      <c r="G187" s="40">
        <v>1</v>
      </c>
      <c r="H187" s="41">
        <v>0</v>
      </c>
      <c r="I187" s="42">
        <f>ROUND(G187*H187,P4)</f>
        <v>0</v>
      </c>
      <c r="J187" s="39" t="s">
        <v>2348</v>
      </c>
      <c r="O187" s="43">
        <f>I187*0.21</f>
        <v>0</v>
      </c>
      <c r="P187">
        <v>3</v>
      </c>
    </row>
    <row r="188">
      <c r="A188" s="36" t="s">
        <v>464</v>
      </c>
      <c r="B188" s="44"/>
      <c r="C188" s="45"/>
      <c r="D188" s="45"/>
      <c r="E188" s="46" t="s">
        <v>460</v>
      </c>
      <c r="F188" s="45"/>
      <c r="G188" s="45"/>
      <c r="H188" s="45"/>
      <c r="I188" s="45"/>
      <c r="J188" s="47"/>
    </row>
    <row r="189">
      <c r="A189" s="36" t="s">
        <v>465</v>
      </c>
      <c r="B189" s="44"/>
      <c r="C189" s="45"/>
      <c r="D189" s="45"/>
      <c r="E189" s="48" t="s">
        <v>10201</v>
      </c>
      <c r="F189" s="45"/>
      <c r="G189" s="45"/>
      <c r="H189" s="45"/>
      <c r="I189" s="45"/>
      <c r="J189" s="47"/>
    </row>
    <row r="190">
      <c r="A190" s="36" t="s">
        <v>467</v>
      </c>
      <c r="B190" s="44"/>
      <c r="C190" s="45"/>
      <c r="D190" s="45"/>
      <c r="E190" s="46" t="s">
        <v>460</v>
      </c>
      <c r="F190" s="45"/>
      <c r="G190" s="45"/>
      <c r="H190" s="45"/>
      <c r="I190" s="45"/>
      <c r="J190" s="47"/>
    </row>
    <row r="191" ht="30">
      <c r="A191" s="36" t="s">
        <v>458</v>
      </c>
      <c r="B191" s="36">
        <v>45</v>
      </c>
      <c r="C191" s="37" t="s">
        <v>13715</v>
      </c>
      <c r="D191" s="36" t="s">
        <v>460</v>
      </c>
      <c r="E191" s="38" t="s">
        <v>13716</v>
      </c>
      <c r="F191" s="39" t="s">
        <v>751</v>
      </c>
      <c r="G191" s="40">
        <v>8</v>
      </c>
      <c r="H191" s="41">
        <v>0</v>
      </c>
      <c r="I191" s="42">
        <f>ROUND(G191*H191,P4)</f>
        <v>0</v>
      </c>
      <c r="J191" s="39" t="s">
        <v>2348</v>
      </c>
      <c r="O191" s="43">
        <f>I191*0.21</f>
        <v>0</v>
      </c>
      <c r="P191">
        <v>3</v>
      </c>
    </row>
    <row r="192">
      <c r="A192" s="36" t="s">
        <v>464</v>
      </c>
      <c r="B192" s="44"/>
      <c r="C192" s="45"/>
      <c r="D192" s="45"/>
      <c r="E192" s="46" t="s">
        <v>460</v>
      </c>
      <c r="F192" s="45"/>
      <c r="G192" s="45"/>
      <c r="H192" s="45"/>
      <c r="I192" s="45"/>
      <c r="J192" s="47"/>
    </row>
    <row r="193">
      <c r="A193" s="36" t="s">
        <v>465</v>
      </c>
      <c r="B193" s="44"/>
      <c r="C193" s="45"/>
      <c r="D193" s="45"/>
      <c r="E193" s="48" t="s">
        <v>13717</v>
      </c>
      <c r="F193" s="45"/>
      <c r="G193" s="45"/>
      <c r="H193" s="45"/>
      <c r="I193" s="45"/>
      <c r="J193" s="47"/>
    </row>
    <row r="194">
      <c r="A194" s="36" t="s">
        <v>467</v>
      </c>
      <c r="B194" s="44"/>
      <c r="C194" s="45"/>
      <c r="D194" s="45"/>
      <c r="E194" s="46" t="s">
        <v>460</v>
      </c>
      <c r="F194" s="45"/>
      <c r="G194" s="45"/>
      <c r="H194" s="45"/>
      <c r="I194" s="45"/>
      <c r="J194" s="47"/>
    </row>
    <row r="195" ht="30">
      <c r="A195" s="36" t="s">
        <v>458</v>
      </c>
      <c r="B195" s="36">
        <v>46</v>
      </c>
      <c r="C195" s="37" t="s">
        <v>13718</v>
      </c>
      <c r="D195" s="36" t="s">
        <v>460</v>
      </c>
      <c r="E195" s="38" t="s">
        <v>13719</v>
      </c>
      <c r="F195" s="39" t="s">
        <v>751</v>
      </c>
      <c r="G195" s="40">
        <v>4</v>
      </c>
      <c r="H195" s="41">
        <v>0</v>
      </c>
      <c r="I195" s="42">
        <f>ROUND(G195*H195,P4)</f>
        <v>0</v>
      </c>
      <c r="J195" s="39" t="s">
        <v>2348</v>
      </c>
      <c r="O195" s="43">
        <f>I195*0.21</f>
        <v>0</v>
      </c>
      <c r="P195">
        <v>3</v>
      </c>
    </row>
    <row r="196">
      <c r="A196" s="36" t="s">
        <v>464</v>
      </c>
      <c r="B196" s="44"/>
      <c r="C196" s="45"/>
      <c r="D196" s="45"/>
      <c r="E196" s="46" t="s">
        <v>460</v>
      </c>
      <c r="F196" s="45"/>
      <c r="G196" s="45"/>
      <c r="H196" s="45"/>
      <c r="I196" s="45"/>
      <c r="J196" s="47"/>
    </row>
    <row r="197">
      <c r="A197" s="36" t="s">
        <v>465</v>
      </c>
      <c r="B197" s="44"/>
      <c r="C197" s="45"/>
      <c r="D197" s="45"/>
      <c r="E197" s="48" t="s">
        <v>12520</v>
      </c>
      <c r="F197" s="45"/>
      <c r="G197" s="45"/>
      <c r="H197" s="45"/>
      <c r="I197" s="45"/>
      <c r="J197" s="47"/>
    </row>
    <row r="198">
      <c r="A198" s="36" t="s">
        <v>467</v>
      </c>
      <c r="B198" s="44"/>
      <c r="C198" s="45"/>
      <c r="D198" s="45"/>
      <c r="E198" s="46" t="s">
        <v>460</v>
      </c>
      <c r="F198" s="45"/>
      <c r="G198" s="45"/>
      <c r="H198" s="45"/>
      <c r="I198" s="45"/>
      <c r="J198" s="47"/>
    </row>
    <row r="199" ht="30">
      <c r="A199" s="36" t="s">
        <v>458</v>
      </c>
      <c r="B199" s="36">
        <v>47</v>
      </c>
      <c r="C199" s="37" t="s">
        <v>13720</v>
      </c>
      <c r="D199" s="36" t="s">
        <v>460</v>
      </c>
      <c r="E199" s="38" t="s">
        <v>13721</v>
      </c>
      <c r="F199" s="39" t="s">
        <v>751</v>
      </c>
      <c r="G199" s="40">
        <v>3</v>
      </c>
      <c r="H199" s="41">
        <v>0</v>
      </c>
      <c r="I199" s="42">
        <f>ROUND(G199*H199,P4)</f>
        <v>0</v>
      </c>
      <c r="J199" s="39" t="s">
        <v>2348</v>
      </c>
      <c r="O199" s="43">
        <f>I199*0.21</f>
        <v>0</v>
      </c>
      <c r="P199">
        <v>3</v>
      </c>
    </row>
    <row r="200">
      <c r="A200" s="36" t="s">
        <v>464</v>
      </c>
      <c r="B200" s="44"/>
      <c r="C200" s="45"/>
      <c r="D200" s="45"/>
      <c r="E200" s="46" t="s">
        <v>460</v>
      </c>
      <c r="F200" s="45"/>
      <c r="G200" s="45"/>
      <c r="H200" s="45"/>
      <c r="I200" s="45"/>
      <c r="J200" s="47"/>
    </row>
    <row r="201">
      <c r="A201" s="36" t="s">
        <v>465</v>
      </c>
      <c r="B201" s="44"/>
      <c r="C201" s="45"/>
      <c r="D201" s="45"/>
      <c r="E201" s="48" t="s">
        <v>12390</v>
      </c>
      <c r="F201" s="45"/>
      <c r="G201" s="45"/>
      <c r="H201" s="45"/>
      <c r="I201" s="45"/>
      <c r="J201" s="47"/>
    </row>
    <row r="202">
      <c r="A202" s="36" t="s">
        <v>467</v>
      </c>
      <c r="B202" s="44"/>
      <c r="C202" s="45"/>
      <c r="D202" s="45"/>
      <c r="E202" s="46" t="s">
        <v>460</v>
      </c>
      <c r="F202" s="45"/>
      <c r="G202" s="45"/>
      <c r="H202" s="45"/>
      <c r="I202" s="45"/>
      <c r="J202" s="47"/>
    </row>
    <row r="203" ht="30">
      <c r="A203" s="36" t="s">
        <v>458</v>
      </c>
      <c r="B203" s="36">
        <v>48</v>
      </c>
      <c r="C203" s="37" t="s">
        <v>13722</v>
      </c>
      <c r="D203" s="36" t="s">
        <v>460</v>
      </c>
      <c r="E203" s="38" t="s">
        <v>13723</v>
      </c>
      <c r="F203" s="39" t="s">
        <v>751</v>
      </c>
      <c r="G203" s="40">
        <v>4</v>
      </c>
      <c r="H203" s="41">
        <v>0</v>
      </c>
      <c r="I203" s="42">
        <f>ROUND(G203*H203,P4)</f>
        <v>0</v>
      </c>
      <c r="J203" s="39" t="s">
        <v>2348</v>
      </c>
      <c r="O203" s="43">
        <f>I203*0.21</f>
        <v>0</v>
      </c>
      <c r="P203">
        <v>3</v>
      </c>
    </row>
    <row r="204">
      <c r="A204" s="36" t="s">
        <v>464</v>
      </c>
      <c r="B204" s="44"/>
      <c r="C204" s="45"/>
      <c r="D204" s="45"/>
      <c r="E204" s="46" t="s">
        <v>460</v>
      </c>
      <c r="F204" s="45"/>
      <c r="G204" s="45"/>
      <c r="H204" s="45"/>
      <c r="I204" s="45"/>
      <c r="J204" s="47"/>
    </row>
    <row r="205">
      <c r="A205" s="36" t="s">
        <v>465</v>
      </c>
      <c r="B205" s="44"/>
      <c r="C205" s="45"/>
      <c r="D205" s="45"/>
      <c r="E205" s="48" t="s">
        <v>12520</v>
      </c>
      <c r="F205" s="45"/>
      <c r="G205" s="45"/>
      <c r="H205" s="45"/>
      <c r="I205" s="45"/>
      <c r="J205" s="47"/>
    </row>
    <row r="206">
      <c r="A206" s="36" t="s">
        <v>467</v>
      </c>
      <c r="B206" s="44"/>
      <c r="C206" s="45"/>
      <c r="D206" s="45"/>
      <c r="E206" s="46" t="s">
        <v>460</v>
      </c>
      <c r="F206" s="45"/>
      <c r="G206" s="45"/>
      <c r="H206" s="45"/>
      <c r="I206" s="45"/>
      <c r="J206" s="47"/>
    </row>
    <row r="207" ht="30">
      <c r="A207" s="36" t="s">
        <v>458</v>
      </c>
      <c r="B207" s="36">
        <v>49</v>
      </c>
      <c r="C207" s="37" t="s">
        <v>13724</v>
      </c>
      <c r="D207" s="36" t="s">
        <v>460</v>
      </c>
      <c r="E207" s="38" t="s">
        <v>13725</v>
      </c>
      <c r="F207" s="39" t="s">
        <v>743</v>
      </c>
      <c r="G207" s="40">
        <v>789</v>
      </c>
      <c r="H207" s="41">
        <v>0</v>
      </c>
      <c r="I207" s="42">
        <f>ROUND(G207*H207,P4)</f>
        <v>0</v>
      </c>
      <c r="J207" s="39" t="s">
        <v>2348</v>
      </c>
      <c r="O207" s="43">
        <f>I207*0.21</f>
        <v>0</v>
      </c>
      <c r="P207">
        <v>3</v>
      </c>
    </row>
    <row r="208">
      <c r="A208" s="36" t="s">
        <v>464</v>
      </c>
      <c r="B208" s="44"/>
      <c r="C208" s="45"/>
      <c r="D208" s="45"/>
      <c r="E208" s="46" t="s">
        <v>460</v>
      </c>
      <c r="F208" s="45"/>
      <c r="G208" s="45"/>
      <c r="H208" s="45"/>
      <c r="I208" s="45"/>
      <c r="J208" s="47"/>
    </row>
    <row r="209">
      <c r="A209" s="36" t="s">
        <v>465</v>
      </c>
      <c r="B209" s="44"/>
      <c r="C209" s="45"/>
      <c r="D209" s="45"/>
      <c r="E209" s="48" t="s">
        <v>13726</v>
      </c>
      <c r="F209" s="45"/>
      <c r="G209" s="45"/>
      <c r="H209" s="45"/>
      <c r="I209" s="45"/>
      <c r="J209" s="47"/>
    </row>
    <row r="210">
      <c r="A210" s="36" t="s">
        <v>467</v>
      </c>
      <c r="B210" s="44"/>
      <c r="C210" s="45"/>
      <c r="D210" s="45"/>
      <c r="E210" s="46" t="s">
        <v>460</v>
      </c>
      <c r="F210" s="45"/>
      <c r="G210" s="45"/>
      <c r="H210" s="45"/>
      <c r="I210" s="45"/>
      <c r="J210" s="47"/>
    </row>
    <row r="211">
      <c r="A211" s="36" t="s">
        <v>458</v>
      </c>
      <c r="B211" s="36">
        <v>50</v>
      </c>
      <c r="C211" s="37" t="s">
        <v>13727</v>
      </c>
      <c r="D211" s="36" t="s">
        <v>460</v>
      </c>
      <c r="E211" s="38" t="s">
        <v>13728</v>
      </c>
      <c r="F211" s="39" t="s">
        <v>743</v>
      </c>
      <c r="G211" s="40">
        <v>360</v>
      </c>
      <c r="H211" s="41">
        <v>0</v>
      </c>
      <c r="I211" s="42">
        <f>ROUND(G211*H211,P4)</f>
        <v>0</v>
      </c>
      <c r="J211" s="39" t="s">
        <v>2348</v>
      </c>
      <c r="O211" s="43">
        <f>I211*0.21</f>
        <v>0</v>
      </c>
      <c r="P211">
        <v>3</v>
      </c>
    </row>
    <row r="212">
      <c r="A212" s="36" t="s">
        <v>464</v>
      </c>
      <c r="B212" s="44"/>
      <c r="C212" s="45"/>
      <c r="D212" s="45"/>
      <c r="E212" s="46" t="s">
        <v>460</v>
      </c>
      <c r="F212" s="45"/>
      <c r="G212" s="45"/>
      <c r="H212" s="45"/>
      <c r="I212" s="45"/>
      <c r="J212" s="47"/>
    </row>
    <row r="213">
      <c r="A213" s="36" t="s">
        <v>465</v>
      </c>
      <c r="B213" s="44"/>
      <c r="C213" s="45"/>
      <c r="D213" s="45"/>
      <c r="E213" s="48" t="s">
        <v>13270</v>
      </c>
      <c r="F213" s="45"/>
      <c r="G213" s="45"/>
      <c r="H213" s="45"/>
      <c r="I213" s="45"/>
      <c r="J213" s="47"/>
    </row>
    <row r="214">
      <c r="A214" s="36" t="s">
        <v>467</v>
      </c>
      <c r="B214" s="44"/>
      <c r="C214" s="45"/>
      <c r="D214" s="45"/>
      <c r="E214" s="46" t="s">
        <v>460</v>
      </c>
      <c r="F214" s="45"/>
      <c r="G214" s="45"/>
      <c r="H214" s="45"/>
      <c r="I214" s="45"/>
      <c r="J214" s="47"/>
    </row>
    <row r="215" ht="30">
      <c r="A215" s="36" t="s">
        <v>458</v>
      </c>
      <c r="B215" s="36">
        <v>51</v>
      </c>
      <c r="C215" s="37" t="s">
        <v>13729</v>
      </c>
      <c r="D215" s="36" t="s">
        <v>460</v>
      </c>
      <c r="E215" s="38" t="s">
        <v>13730</v>
      </c>
      <c r="F215" s="39" t="s">
        <v>751</v>
      </c>
      <c r="G215" s="40">
        <v>101</v>
      </c>
      <c r="H215" s="41">
        <v>0</v>
      </c>
      <c r="I215" s="42">
        <f>ROUND(G215*H215,P4)</f>
        <v>0</v>
      </c>
      <c r="J215" s="39" t="s">
        <v>2348</v>
      </c>
      <c r="O215" s="43">
        <f>I215*0.21</f>
        <v>0</v>
      </c>
      <c r="P215">
        <v>3</v>
      </c>
    </row>
    <row r="216">
      <c r="A216" s="36" t="s">
        <v>464</v>
      </c>
      <c r="B216" s="44"/>
      <c r="C216" s="45"/>
      <c r="D216" s="45"/>
      <c r="E216" s="46" t="s">
        <v>460</v>
      </c>
      <c r="F216" s="45"/>
      <c r="G216" s="45"/>
      <c r="H216" s="45"/>
      <c r="I216" s="45"/>
      <c r="J216" s="47"/>
    </row>
    <row r="217" ht="60">
      <c r="A217" s="36" t="s">
        <v>465</v>
      </c>
      <c r="B217" s="44"/>
      <c r="C217" s="45"/>
      <c r="D217" s="45"/>
      <c r="E217" s="48" t="s">
        <v>13731</v>
      </c>
      <c r="F217" s="45"/>
      <c r="G217" s="45"/>
      <c r="H217" s="45"/>
      <c r="I217" s="45"/>
      <c r="J217" s="47"/>
    </row>
    <row r="218">
      <c r="A218" s="36" t="s">
        <v>467</v>
      </c>
      <c r="B218" s="44"/>
      <c r="C218" s="45"/>
      <c r="D218" s="45"/>
      <c r="E218" s="46" t="s">
        <v>460</v>
      </c>
      <c r="F218" s="45"/>
      <c r="G218" s="45"/>
      <c r="H218" s="45"/>
      <c r="I218" s="45"/>
      <c r="J218" s="47"/>
    </row>
    <row r="219" ht="30">
      <c r="A219" s="36" t="s">
        <v>458</v>
      </c>
      <c r="B219" s="36">
        <v>52</v>
      </c>
      <c r="C219" s="37" t="s">
        <v>13732</v>
      </c>
      <c r="D219" s="36" t="s">
        <v>460</v>
      </c>
      <c r="E219" s="38" t="s">
        <v>13733</v>
      </c>
      <c r="F219" s="39" t="s">
        <v>751</v>
      </c>
      <c r="G219" s="40">
        <v>2</v>
      </c>
      <c r="H219" s="41">
        <v>0</v>
      </c>
      <c r="I219" s="42">
        <f>ROUND(G219*H219,P4)</f>
        <v>0</v>
      </c>
      <c r="J219" s="39" t="s">
        <v>2348</v>
      </c>
      <c r="O219" s="43">
        <f>I219*0.21</f>
        <v>0</v>
      </c>
      <c r="P219">
        <v>3</v>
      </c>
    </row>
    <row r="220">
      <c r="A220" s="36" t="s">
        <v>464</v>
      </c>
      <c r="B220" s="44"/>
      <c r="C220" s="45"/>
      <c r="D220" s="45"/>
      <c r="E220" s="46" t="s">
        <v>460</v>
      </c>
      <c r="F220" s="45"/>
      <c r="G220" s="45"/>
      <c r="H220" s="45"/>
      <c r="I220" s="45"/>
      <c r="J220" s="47"/>
    </row>
    <row r="221">
      <c r="A221" s="36" t="s">
        <v>465</v>
      </c>
      <c r="B221" s="44"/>
      <c r="C221" s="45"/>
      <c r="D221" s="45"/>
      <c r="E221" s="48" t="s">
        <v>11283</v>
      </c>
      <c r="F221" s="45"/>
      <c r="G221" s="45"/>
      <c r="H221" s="45"/>
      <c r="I221" s="45"/>
      <c r="J221" s="47"/>
    </row>
    <row r="222">
      <c r="A222" s="36" t="s">
        <v>467</v>
      </c>
      <c r="B222" s="44"/>
      <c r="C222" s="45"/>
      <c r="D222" s="45"/>
      <c r="E222" s="46" t="s">
        <v>460</v>
      </c>
      <c r="F222" s="45"/>
      <c r="G222" s="45"/>
      <c r="H222" s="45"/>
      <c r="I222" s="45"/>
      <c r="J222" s="47"/>
    </row>
    <row r="223" ht="30">
      <c r="A223" s="36" t="s">
        <v>458</v>
      </c>
      <c r="B223" s="36">
        <v>53</v>
      </c>
      <c r="C223" s="37" t="s">
        <v>13734</v>
      </c>
      <c r="D223" s="36" t="s">
        <v>460</v>
      </c>
      <c r="E223" s="38" t="s">
        <v>13735</v>
      </c>
      <c r="F223" s="39" t="s">
        <v>751</v>
      </c>
      <c r="G223" s="40">
        <v>2</v>
      </c>
      <c r="H223" s="41">
        <v>0</v>
      </c>
      <c r="I223" s="42">
        <f>ROUND(G223*H223,P4)</f>
        <v>0</v>
      </c>
      <c r="J223" s="39" t="s">
        <v>2348</v>
      </c>
      <c r="O223" s="43">
        <f>I223*0.21</f>
        <v>0</v>
      </c>
      <c r="P223">
        <v>3</v>
      </c>
    </row>
    <row r="224">
      <c r="A224" s="36" t="s">
        <v>464</v>
      </c>
      <c r="B224" s="44"/>
      <c r="C224" s="45"/>
      <c r="D224" s="45"/>
      <c r="E224" s="46" t="s">
        <v>460</v>
      </c>
      <c r="F224" s="45"/>
      <c r="G224" s="45"/>
      <c r="H224" s="45"/>
      <c r="I224" s="45"/>
      <c r="J224" s="47"/>
    </row>
    <row r="225">
      <c r="A225" s="36" t="s">
        <v>465</v>
      </c>
      <c r="B225" s="44"/>
      <c r="C225" s="45"/>
      <c r="D225" s="45"/>
      <c r="E225" s="48" t="s">
        <v>11283</v>
      </c>
      <c r="F225" s="45"/>
      <c r="G225" s="45"/>
      <c r="H225" s="45"/>
      <c r="I225" s="45"/>
      <c r="J225" s="47"/>
    </row>
    <row r="226">
      <c r="A226" s="36" t="s">
        <v>467</v>
      </c>
      <c r="B226" s="44"/>
      <c r="C226" s="45"/>
      <c r="D226" s="45"/>
      <c r="E226" s="46" t="s">
        <v>460</v>
      </c>
      <c r="F226" s="45"/>
      <c r="G226" s="45"/>
      <c r="H226" s="45"/>
      <c r="I226" s="45"/>
      <c r="J226" s="47"/>
    </row>
    <row r="227">
      <c r="A227" s="36" t="s">
        <v>458</v>
      </c>
      <c r="B227" s="36">
        <v>54</v>
      </c>
      <c r="C227" s="37" t="s">
        <v>13736</v>
      </c>
      <c r="D227" s="36" t="s">
        <v>460</v>
      </c>
      <c r="E227" s="38" t="s">
        <v>13737</v>
      </c>
      <c r="F227" s="39" t="s">
        <v>751</v>
      </c>
      <c r="G227" s="40">
        <v>4</v>
      </c>
      <c r="H227" s="41">
        <v>0</v>
      </c>
      <c r="I227" s="42">
        <f>ROUND(G227*H227,P4)</f>
        <v>0</v>
      </c>
      <c r="J227" s="39" t="s">
        <v>2348</v>
      </c>
      <c r="O227" s="43">
        <f>I227*0.21</f>
        <v>0</v>
      </c>
      <c r="P227">
        <v>3</v>
      </c>
    </row>
    <row r="228">
      <c r="A228" s="36" t="s">
        <v>464</v>
      </c>
      <c r="B228" s="44"/>
      <c r="C228" s="45"/>
      <c r="D228" s="45"/>
      <c r="E228" s="46" t="s">
        <v>460</v>
      </c>
      <c r="F228" s="45"/>
      <c r="G228" s="45"/>
      <c r="H228" s="45"/>
      <c r="I228" s="45"/>
      <c r="J228" s="47"/>
    </row>
    <row r="229">
      <c r="A229" s="36" t="s">
        <v>465</v>
      </c>
      <c r="B229" s="44"/>
      <c r="C229" s="45"/>
      <c r="D229" s="45"/>
      <c r="E229" s="48" t="s">
        <v>12520</v>
      </c>
      <c r="F229" s="45"/>
      <c r="G229" s="45"/>
      <c r="H229" s="45"/>
      <c r="I229" s="45"/>
      <c r="J229" s="47"/>
    </row>
    <row r="230">
      <c r="A230" s="36" t="s">
        <v>467</v>
      </c>
      <c r="B230" s="44"/>
      <c r="C230" s="45"/>
      <c r="D230" s="45"/>
      <c r="E230" s="46" t="s">
        <v>460</v>
      </c>
      <c r="F230" s="45"/>
      <c r="G230" s="45"/>
      <c r="H230" s="45"/>
      <c r="I230" s="45"/>
      <c r="J230" s="47"/>
    </row>
    <row r="231">
      <c r="A231" s="36" t="s">
        <v>458</v>
      </c>
      <c r="B231" s="36">
        <v>55</v>
      </c>
      <c r="C231" s="37" t="s">
        <v>13738</v>
      </c>
      <c r="D231" s="36" t="s">
        <v>460</v>
      </c>
      <c r="E231" s="38" t="s">
        <v>13739</v>
      </c>
      <c r="F231" s="39" t="s">
        <v>751</v>
      </c>
      <c r="G231" s="40">
        <v>4</v>
      </c>
      <c r="H231" s="41">
        <v>0</v>
      </c>
      <c r="I231" s="42">
        <f>ROUND(G231*H231,P4)</f>
        <v>0</v>
      </c>
      <c r="J231" s="39" t="s">
        <v>2348</v>
      </c>
      <c r="O231" s="43">
        <f>I231*0.21</f>
        <v>0</v>
      </c>
      <c r="P231">
        <v>3</v>
      </c>
    </row>
    <row r="232">
      <c r="A232" s="36" t="s">
        <v>464</v>
      </c>
      <c r="B232" s="44"/>
      <c r="C232" s="45"/>
      <c r="D232" s="45"/>
      <c r="E232" s="46" t="s">
        <v>460</v>
      </c>
      <c r="F232" s="45"/>
      <c r="G232" s="45"/>
      <c r="H232" s="45"/>
      <c r="I232" s="45"/>
      <c r="J232" s="47"/>
    </row>
    <row r="233">
      <c r="A233" s="36" t="s">
        <v>465</v>
      </c>
      <c r="B233" s="44"/>
      <c r="C233" s="45"/>
      <c r="D233" s="45"/>
      <c r="E233" s="48" t="s">
        <v>12520</v>
      </c>
      <c r="F233" s="45"/>
      <c r="G233" s="45"/>
      <c r="H233" s="45"/>
      <c r="I233" s="45"/>
      <c r="J233" s="47"/>
    </row>
    <row r="234">
      <c r="A234" s="36" t="s">
        <v>467</v>
      </c>
      <c r="B234" s="44"/>
      <c r="C234" s="45"/>
      <c r="D234" s="45"/>
      <c r="E234" s="46" t="s">
        <v>460</v>
      </c>
      <c r="F234" s="45"/>
      <c r="G234" s="45"/>
      <c r="H234" s="45"/>
      <c r="I234" s="45"/>
      <c r="J234" s="47"/>
    </row>
    <row r="235">
      <c r="A235" s="36" t="s">
        <v>458</v>
      </c>
      <c r="B235" s="36">
        <v>56</v>
      </c>
      <c r="C235" s="37" t="s">
        <v>13196</v>
      </c>
      <c r="D235" s="36" t="s">
        <v>460</v>
      </c>
      <c r="E235" s="38" t="s">
        <v>13197</v>
      </c>
      <c r="F235" s="39" t="s">
        <v>743</v>
      </c>
      <c r="G235" s="40">
        <v>789</v>
      </c>
      <c r="H235" s="41">
        <v>0</v>
      </c>
      <c r="I235" s="42">
        <f>ROUND(G235*H235,P4)</f>
        <v>0</v>
      </c>
      <c r="J235" s="39" t="s">
        <v>2348</v>
      </c>
      <c r="O235" s="43">
        <f>I235*0.21</f>
        <v>0</v>
      </c>
      <c r="P235">
        <v>3</v>
      </c>
    </row>
    <row r="236">
      <c r="A236" s="36" t="s">
        <v>464</v>
      </c>
      <c r="B236" s="44"/>
      <c r="C236" s="45"/>
      <c r="D236" s="45"/>
      <c r="E236" s="46" t="s">
        <v>460</v>
      </c>
      <c r="F236" s="45"/>
      <c r="G236" s="45"/>
      <c r="H236" s="45"/>
      <c r="I236" s="45"/>
      <c r="J236" s="47"/>
    </row>
    <row r="237">
      <c r="A237" s="36" t="s">
        <v>465</v>
      </c>
      <c r="B237" s="44"/>
      <c r="C237" s="45"/>
      <c r="D237" s="45"/>
      <c r="E237" s="48" t="s">
        <v>13726</v>
      </c>
      <c r="F237" s="45"/>
      <c r="G237" s="45"/>
      <c r="H237" s="45"/>
      <c r="I237" s="45"/>
      <c r="J237" s="47"/>
    </row>
    <row r="238">
      <c r="A238" s="36" t="s">
        <v>467</v>
      </c>
      <c r="B238" s="44"/>
      <c r="C238" s="45"/>
      <c r="D238" s="45"/>
      <c r="E238" s="46" t="s">
        <v>460</v>
      </c>
      <c r="F238" s="45"/>
      <c r="G238" s="45"/>
      <c r="H238" s="45"/>
      <c r="I238" s="45"/>
      <c r="J238" s="47"/>
    </row>
    <row r="239">
      <c r="A239" s="36" t="s">
        <v>458</v>
      </c>
      <c r="B239" s="36">
        <v>57</v>
      </c>
      <c r="C239" s="37" t="s">
        <v>13199</v>
      </c>
      <c r="D239" s="36" t="s">
        <v>460</v>
      </c>
      <c r="E239" s="38" t="s">
        <v>13200</v>
      </c>
      <c r="F239" s="39" t="s">
        <v>743</v>
      </c>
      <c r="G239" s="40">
        <v>789</v>
      </c>
      <c r="H239" s="41">
        <v>0</v>
      </c>
      <c r="I239" s="42">
        <f>ROUND(G239*H239,P4)</f>
        <v>0</v>
      </c>
      <c r="J239" s="39" t="s">
        <v>2348</v>
      </c>
      <c r="O239" s="43">
        <f>I239*0.21</f>
        <v>0</v>
      </c>
      <c r="P239">
        <v>3</v>
      </c>
    </row>
    <row r="240">
      <c r="A240" s="36" t="s">
        <v>464</v>
      </c>
      <c r="B240" s="44"/>
      <c r="C240" s="45"/>
      <c r="D240" s="45"/>
      <c r="E240" s="46" t="s">
        <v>460</v>
      </c>
      <c r="F240" s="45"/>
      <c r="G240" s="45"/>
      <c r="H240" s="45"/>
      <c r="I240" s="45"/>
      <c r="J240" s="47"/>
    </row>
    <row r="241">
      <c r="A241" s="36" t="s">
        <v>465</v>
      </c>
      <c r="B241" s="44"/>
      <c r="C241" s="45"/>
      <c r="D241" s="45"/>
      <c r="E241" s="48" t="s">
        <v>13726</v>
      </c>
      <c r="F241" s="45"/>
      <c r="G241" s="45"/>
      <c r="H241" s="45"/>
      <c r="I241" s="45"/>
      <c r="J241" s="47"/>
    </row>
    <row r="242">
      <c r="A242" s="36" t="s">
        <v>467</v>
      </c>
      <c r="B242" s="44"/>
      <c r="C242" s="45"/>
      <c r="D242" s="45"/>
      <c r="E242" s="46" t="s">
        <v>460</v>
      </c>
      <c r="F242" s="45"/>
      <c r="G242" s="45"/>
      <c r="H242" s="45"/>
      <c r="I242" s="45"/>
      <c r="J242" s="47"/>
    </row>
    <row r="243">
      <c r="A243" s="36" t="s">
        <v>458</v>
      </c>
      <c r="B243" s="36">
        <v>58</v>
      </c>
      <c r="C243" s="37" t="s">
        <v>12931</v>
      </c>
      <c r="D243" s="36" t="s">
        <v>460</v>
      </c>
      <c r="E243" s="38" t="s">
        <v>12932</v>
      </c>
      <c r="F243" s="39" t="s">
        <v>751</v>
      </c>
      <c r="G243" s="40">
        <v>2</v>
      </c>
      <c r="H243" s="41">
        <v>0</v>
      </c>
      <c r="I243" s="42">
        <f>ROUND(G243*H243,P4)</f>
        <v>0</v>
      </c>
      <c r="J243" s="39" t="s">
        <v>2348</v>
      </c>
      <c r="O243" s="43">
        <f>I243*0.21</f>
        <v>0</v>
      </c>
      <c r="P243">
        <v>3</v>
      </c>
    </row>
    <row r="244">
      <c r="A244" s="36" t="s">
        <v>464</v>
      </c>
      <c r="B244" s="44"/>
      <c r="C244" s="45"/>
      <c r="D244" s="45"/>
      <c r="E244" s="46" t="s">
        <v>460</v>
      </c>
      <c r="F244" s="45"/>
      <c r="G244" s="45"/>
      <c r="H244" s="45"/>
      <c r="I244" s="45"/>
      <c r="J244" s="47"/>
    </row>
    <row r="245">
      <c r="A245" s="36" t="s">
        <v>465</v>
      </c>
      <c r="B245" s="44"/>
      <c r="C245" s="45"/>
      <c r="D245" s="45"/>
      <c r="E245" s="48" t="s">
        <v>11283</v>
      </c>
      <c r="F245" s="45"/>
      <c r="G245" s="45"/>
      <c r="H245" s="45"/>
      <c r="I245" s="45"/>
      <c r="J245" s="47"/>
    </row>
    <row r="246">
      <c r="A246" s="36" t="s">
        <v>467</v>
      </c>
      <c r="B246" s="44"/>
      <c r="C246" s="45"/>
      <c r="D246" s="45"/>
      <c r="E246" s="46" t="s">
        <v>460</v>
      </c>
      <c r="F246" s="45"/>
      <c r="G246" s="45"/>
      <c r="H246" s="45"/>
      <c r="I246" s="45"/>
      <c r="J246" s="47"/>
    </row>
    <row r="247">
      <c r="A247" s="36" t="s">
        <v>458</v>
      </c>
      <c r="B247" s="36">
        <v>59</v>
      </c>
      <c r="C247" s="37" t="s">
        <v>12933</v>
      </c>
      <c r="D247" s="36" t="s">
        <v>460</v>
      </c>
      <c r="E247" s="38" t="s">
        <v>12934</v>
      </c>
      <c r="F247" s="39" t="s">
        <v>751</v>
      </c>
      <c r="G247" s="40">
        <v>4</v>
      </c>
      <c r="H247" s="41">
        <v>0</v>
      </c>
      <c r="I247" s="42">
        <f>ROUND(G247*H247,P4)</f>
        <v>0</v>
      </c>
      <c r="J247" s="39" t="s">
        <v>2348</v>
      </c>
      <c r="O247" s="43">
        <f>I247*0.21</f>
        <v>0</v>
      </c>
      <c r="P247">
        <v>3</v>
      </c>
    </row>
    <row r="248">
      <c r="A248" s="36" t="s">
        <v>464</v>
      </c>
      <c r="B248" s="44"/>
      <c r="C248" s="45"/>
      <c r="D248" s="45"/>
      <c r="E248" s="46" t="s">
        <v>460</v>
      </c>
      <c r="F248" s="45"/>
      <c r="G248" s="45"/>
      <c r="H248" s="45"/>
      <c r="I248" s="45"/>
      <c r="J248" s="47"/>
    </row>
    <row r="249">
      <c r="A249" s="36" t="s">
        <v>465</v>
      </c>
      <c r="B249" s="44"/>
      <c r="C249" s="45"/>
      <c r="D249" s="45"/>
      <c r="E249" s="48" t="s">
        <v>12520</v>
      </c>
      <c r="F249" s="45"/>
      <c r="G249" s="45"/>
      <c r="H249" s="45"/>
      <c r="I249" s="45"/>
      <c r="J249" s="47"/>
    </row>
    <row r="250">
      <c r="A250" s="36" t="s">
        <v>467</v>
      </c>
      <c r="B250" s="44"/>
      <c r="C250" s="45"/>
      <c r="D250" s="45"/>
      <c r="E250" s="46" t="s">
        <v>460</v>
      </c>
      <c r="F250" s="45"/>
      <c r="G250" s="45"/>
      <c r="H250" s="45"/>
      <c r="I250" s="45"/>
      <c r="J250" s="47"/>
    </row>
    <row r="251">
      <c r="A251" s="36" t="s">
        <v>458</v>
      </c>
      <c r="B251" s="36">
        <v>60</v>
      </c>
      <c r="C251" s="37" t="s">
        <v>13740</v>
      </c>
      <c r="D251" s="36" t="s">
        <v>460</v>
      </c>
      <c r="E251" s="38" t="s">
        <v>13741</v>
      </c>
      <c r="F251" s="39" t="s">
        <v>751</v>
      </c>
      <c r="G251" s="40">
        <v>4</v>
      </c>
      <c r="H251" s="41">
        <v>0</v>
      </c>
      <c r="I251" s="42">
        <f>ROUND(G251*H251,P4)</f>
        <v>0</v>
      </c>
      <c r="J251" s="39" t="s">
        <v>2348</v>
      </c>
      <c r="O251" s="43">
        <f>I251*0.21</f>
        <v>0</v>
      </c>
      <c r="P251">
        <v>3</v>
      </c>
    </row>
    <row r="252">
      <c r="A252" s="36" t="s">
        <v>464</v>
      </c>
      <c r="B252" s="44"/>
      <c r="C252" s="45"/>
      <c r="D252" s="45"/>
      <c r="E252" s="46" t="s">
        <v>460</v>
      </c>
      <c r="F252" s="45"/>
      <c r="G252" s="45"/>
      <c r="H252" s="45"/>
      <c r="I252" s="45"/>
      <c r="J252" s="47"/>
    </row>
    <row r="253">
      <c r="A253" s="36" t="s">
        <v>465</v>
      </c>
      <c r="B253" s="44"/>
      <c r="C253" s="45"/>
      <c r="D253" s="45"/>
      <c r="E253" s="48" t="s">
        <v>12520</v>
      </c>
      <c r="F253" s="45"/>
      <c r="G253" s="45"/>
      <c r="H253" s="45"/>
      <c r="I253" s="45"/>
      <c r="J253" s="47"/>
    </row>
    <row r="254">
      <c r="A254" s="36" t="s">
        <v>467</v>
      </c>
      <c r="B254" s="44"/>
      <c r="C254" s="45"/>
      <c r="D254" s="45"/>
      <c r="E254" s="46" t="s">
        <v>460</v>
      </c>
      <c r="F254" s="45"/>
      <c r="G254" s="45"/>
      <c r="H254" s="45"/>
      <c r="I254" s="45"/>
      <c r="J254" s="47"/>
    </row>
    <row r="255">
      <c r="A255" s="36" t="s">
        <v>458</v>
      </c>
      <c r="B255" s="36">
        <v>61</v>
      </c>
      <c r="C255" s="37" t="s">
        <v>12935</v>
      </c>
      <c r="D255" s="36" t="s">
        <v>460</v>
      </c>
      <c r="E255" s="38" t="s">
        <v>12936</v>
      </c>
      <c r="F255" s="39" t="s">
        <v>751</v>
      </c>
      <c r="G255" s="40">
        <v>4</v>
      </c>
      <c r="H255" s="41">
        <v>0</v>
      </c>
      <c r="I255" s="42">
        <f>ROUND(G255*H255,P4)</f>
        <v>0</v>
      </c>
      <c r="J255" s="39" t="s">
        <v>2348</v>
      </c>
      <c r="O255" s="43">
        <f>I255*0.21</f>
        <v>0</v>
      </c>
      <c r="P255">
        <v>3</v>
      </c>
    </row>
    <row r="256">
      <c r="A256" s="36" t="s">
        <v>464</v>
      </c>
      <c r="B256" s="44"/>
      <c r="C256" s="45"/>
      <c r="D256" s="45"/>
      <c r="E256" s="46" t="s">
        <v>460</v>
      </c>
      <c r="F256" s="45"/>
      <c r="G256" s="45"/>
      <c r="H256" s="45"/>
      <c r="I256" s="45"/>
      <c r="J256" s="47"/>
    </row>
    <row r="257">
      <c r="A257" s="36" t="s">
        <v>465</v>
      </c>
      <c r="B257" s="44"/>
      <c r="C257" s="45"/>
      <c r="D257" s="45"/>
      <c r="E257" s="48" t="s">
        <v>12520</v>
      </c>
      <c r="F257" s="45"/>
      <c r="G257" s="45"/>
      <c r="H257" s="45"/>
      <c r="I257" s="45"/>
      <c r="J257" s="47"/>
    </row>
    <row r="258">
      <c r="A258" s="36" t="s">
        <v>467</v>
      </c>
      <c r="B258" s="44"/>
      <c r="C258" s="45"/>
      <c r="D258" s="45"/>
      <c r="E258" s="46" t="s">
        <v>460</v>
      </c>
      <c r="F258" s="45"/>
      <c r="G258" s="45"/>
      <c r="H258" s="45"/>
      <c r="I258" s="45"/>
      <c r="J258" s="47"/>
    </row>
    <row r="259">
      <c r="A259" s="36" t="s">
        <v>458</v>
      </c>
      <c r="B259" s="36">
        <v>62</v>
      </c>
      <c r="C259" s="37" t="s">
        <v>12937</v>
      </c>
      <c r="D259" s="36" t="s">
        <v>460</v>
      </c>
      <c r="E259" s="38" t="s">
        <v>12938</v>
      </c>
      <c r="F259" s="39" t="s">
        <v>743</v>
      </c>
      <c r="G259" s="40">
        <v>810</v>
      </c>
      <c r="H259" s="41">
        <v>0</v>
      </c>
      <c r="I259" s="42">
        <f>ROUND(G259*H259,P4)</f>
        <v>0</v>
      </c>
      <c r="J259" s="39" t="s">
        <v>2348</v>
      </c>
      <c r="O259" s="43">
        <f>I259*0.21</f>
        <v>0</v>
      </c>
      <c r="P259">
        <v>3</v>
      </c>
    </row>
    <row r="260">
      <c r="A260" s="36" t="s">
        <v>464</v>
      </c>
      <c r="B260" s="44"/>
      <c r="C260" s="45"/>
      <c r="D260" s="45"/>
      <c r="E260" s="46" t="s">
        <v>460</v>
      </c>
      <c r="F260" s="45"/>
      <c r="G260" s="45"/>
      <c r="H260" s="45"/>
      <c r="I260" s="45"/>
      <c r="J260" s="47"/>
    </row>
    <row r="261">
      <c r="A261" s="36" t="s">
        <v>465</v>
      </c>
      <c r="B261" s="44"/>
      <c r="C261" s="45"/>
      <c r="D261" s="45"/>
      <c r="E261" s="48" t="s">
        <v>13742</v>
      </c>
      <c r="F261" s="45"/>
      <c r="G261" s="45"/>
      <c r="H261" s="45"/>
      <c r="I261" s="45"/>
      <c r="J261" s="47"/>
    </row>
    <row r="262">
      <c r="A262" s="36" t="s">
        <v>467</v>
      </c>
      <c r="B262" s="44"/>
      <c r="C262" s="45"/>
      <c r="D262" s="45"/>
      <c r="E262" s="46" t="s">
        <v>460</v>
      </c>
      <c r="F262" s="45"/>
      <c r="G262" s="45"/>
      <c r="H262" s="45"/>
      <c r="I262" s="45"/>
      <c r="J262" s="47"/>
    </row>
    <row r="263">
      <c r="A263" s="36" t="s">
        <v>458</v>
      </c>
      <c r="B263" s="36">
        <v>63</v>
      </c>
      <c r="C263" s="37" t="s">
        <v>12940</v>
      </c>
      <c r="D263" s="36" t="s">
        <v>460</v>
      </c>
      <c r="E263" s="38" t="s">
        <v>12941</v>
      </c>
      <c r="F263" s="39" t="s">
        <v>743</v>
      </c>
      <c r="G263" s="40">
        <v>800</v>
      </c>
      <c r="H263" s="41">
        <v>0</v>
      </c>
      <c r="I263" s="42">
        <f>ROUND(G263*H263,P4)</f>
        <v>0</v>
      </c>
      <c r="J263" s="39" t="s">
        <v>2348</v>
      </c>
      <c r="O263" s="43">
        <f>I263*0.21</f>
        <v>0</v>
      </c>
      <c r="P263">
        <v>3</v>
      </c>
    </row>
    <row r="264">
      <c r="A264" s="36" t="s">
        <v>464</v>
      </c>
      <c r="B264" s="44"/>
      <c r="C264" s="45"/>
      <c r="D264" s="45"/>
      <c r="E264" s="46" t="s">
        <v>460</v>
      </c>
      <c r="F264" s="45"/>
      <c r="G264" s="45"/>
      <c r="H264" s="45"/>
      <c r="I264" s="45"/>
      <c r="J264" s="47"/>
    </row>
    <row r="265">
      <c r="A265" s="36" t="s">
        <v>465</v>
      </c>
      <c r="B265" s="44"/>
      <c r="C265" s="45"/>
      <c r="D265" s="45"/>
      <c r="E265" s="48" t="s">
        <v>13661</v>
      </c>
      <c r="F265" s="45"/>
      <c r="G265" s="45"/>
      <c r="H265" s="45"/>
      <c r="I265" s="45"/>
      <c r="J265" s="47"/>
    </row>
    <row r="266">
      <c r="A266" s="36" t="s">
        <v>467</v>
      </c>
      <c r="B266" s="44"/>
      <c r="C266" s="45"/>
      <c r="D266" s="45"/>
      <c r="E266" s="46" t="s">
        <v>460</v>
      </c>
      <c r="F266" s="45"/>
      <c r="G266" s="45"/>
      <c r="H266" s="45"/>
      <c r="I266" s="45"/>
      <c r="J266" s="47"/>
    </row>
    <row r="267" ht="30">
      <c r="A267" s="36" t="s">
        <v>458</v>
      </c>
      <c r="B267" s="36">
        <v>64</v>
      </c>
      <c r="C267" s="37" t="s">
        <v>13003</v>
      </c>
      <c r="D267" s="36" t="s">
        <v>460</v>
      </c>
      <c r="E267" s="38" t="s">
        <v>13004</v>
      </c>
      <c r="F267" s="39" t="s">
        <v>475</v>
      </c>
      <c r="G267" s="40">
        <v>12</v>
      </c>
      <c r="H267" s="41">
        <v>0</v>
      </c>
      <c r="I267" s="42">
        <f>ROUND(G267*H267,P4)</f>
        <v>0</v>
      </c>
      <c r="J267" s="39" t="s">
        <v>2348</v>
      </c>
      <c r="O267" s="43">
        <f>I267*0.21</f>
        <v>0</v>
      </c>
      <c r="P267">
        <v>3</v>
      </c>
    </row>
    <row r="268">
      <c r="A268" s="36" t="s">
        <v>464</v>
      </c>
      <c r="B268" s="44"/>
      <c r="C268" s="45"/>
      <c r="D268" s="45"/>
      <c r="E268" s="46" t="s">
        <v>460</v>
      </c>
      <c r="F268" s="45"/>
      <c r="G268" s="45"/>
      <c r="H268" s="45"/>
      <c r="I268" s="45"/>
      <c r="J268" s="47"/>
    </row>
    <row r="269">
      <c r="A269" s="36" t="s">
        <v>465</v>
      </c>
      <c r="B269" s="44"/>
      <c r="C269" s="45"/>
      <c r="D269" s="45"/>
      <c r="E269" s="48" t="s">
        <v>13743</v>
      </c>
      <c r="F269" s="45"/>
      <c r="G269" s="45"/>
      <c r="H269" s="45"/>
      <c r="I269" s="45"/>
      <c r="J269" s="47"/>
    </row>
    <row r="270">
      <c r="A270" s="36" t="s">
        <v>467</v>
      </c>
      <c r="B270" s="44"/>
      <c r="C270" s="45"/>
      <c r="D270" s="45"/>
      <c r="E270" s="46" t="s">
        <v>460</v>
      </c>
      <c r="F270" s="45"/>
      <c r="G270" s="45"/>
      <c r="H270" s="45"/>
      <c r="I270" s="45"/>
      <c r="J270" s="47"/>
    </row>
    <row r="271">
      <c r="A271" s="36" t="s">
        <v>458</v>
      </c>
      <c r="B271" s="36">
        <v>65</v>
      </c>
      <c r="C271" s="37" t="s">
        <v>13744</v>
      </c>
      <c r="D271" s="36" t="s">
        <v>460</v>
      </c>
      <c r="E271" s="38" t="s">
        <v>13745</v>
      </c>
      <c r="F271" s="39" t="s">
        <v>751</v>
      </c>
      <c r="G271" s="40">
        <v>2</v>
      </c>
      <c r="H271" s="41">
        <v>0</v>
      </c>
      <c r="I271" s="42">
        <f>ROUND(G271*H271,P4)</f>
        <v>0</v>
      </c>
      <c r="J271" s="39" t="s">
        <v>2348</v>
      </c>
      <c r="O271" s="43">
        <f>I271*0.21</f>
        <v>0</v>
      </c>
      <c r="P271">
        <v>3</v>
      </c>
    </row>
    <row r="272">
      <c r="A272" s="36" t="s">
        <v>464</v>
      </c>
      <c r="B272" s="44"/>
      <c r="C272" s="45"/>
      <c r="D272" s="45"/>
      <c r="E272" s="46" t="s">
        <v>460</v>
      </c>
      <c r="F272" s="45"/>
      <c r="G272" s="45"/>
      <c r="H272" s="45"/>
      <c r="I272" s="45"/>
      <c r="J272" s="47"/>
    </row>
    <row r="273">
      <c r="A273" s="36" t="s">
        <v>465</v>
      </c>
      <c r="B273" s="44"/>
      <c r="C273" s="45"/>
      <c r="D273" s="45"/>
      <c r="E273" s="48" t="s">
        <v>11283</v>
      </c>
      <c r="F273" s="45"/>
      <c r="G273" s="45"/>
      <c r="H273" s="45"/>
      <c r="I273" s="45"/>
      <c r="J273" s="47"/>
    </row>
    <row r="274">
      <c r="A274" s="36" t="s">
        <v>467</v>
      </c>
      <c r="B274" s="44"/>
      <c r="C274" s="45"/>
      <c r="D274" s="45"/>
      <c r="E274" s="46" t="s">
        <v>460</v>
      </c>
      <c r="F274" s="45"/>
      <c r="G274" s="45"/>
      <c r="H274" s="45"/>
      <c r="I274" s="45"/>
      <c r="J274" s="47"/>
    </row>
    <row r="275">
      <c r="A275" s="36" t="s">
        <v>458</v>
      </c>
      <c r="B275" s="36">
        <v>66</v>
      </c>
      <c r="C275" s="37" t="s">
        <v>13746</v>
      </c>
      <c r="D275" s="36" t="s">
        <v>460</v>
      </c>
      <c r="E275" s="38" t="s">
        <v>13747</v>
      </c>
      <c r="F275" s="39" t="s">
        <v>743</v>
      </c>
      <c r="G275" s="40">
        <v>6</v>
      </c>
      <c r="H275" s="41">
        <v>0</v>
      </c>
      <c r="I275" s="42">
        <f>ROUND(G275*H275,P4)</f>
        <v>0</v>
      </c>
      <c r="J275" s="39" t="s">
        <v>2348</v>
      </c>
      <c r="O275" s="43">
        <f>I275*0.21</f>
        <v>0</v>
      </c>
      <c r="P275">
        <v>3</v>
      </c>
    </row>
    <row r="276">
      <c r="A276" s="36" t="s">
        <v>464</v>
      </c>
      <c r="B276" s="44"/>
      <c r="C276" s="45"/>
      <c r="D276" s="45"/>
      <c r="E276" s="46" t="s">
        <v>460</v>
      </c>
      <c r="F276" s="45"/>
      <c r="G276" s="45"/>
      <c r="H276" s="45"/>
      <c r="I276" s="45"/>
      <c r="J276" s="47"/>
    </row>
    <row r="277">
      <c r="A277" s="36" t="s">
        <v>465</v>
      </c>
      <c r="B277" s="44"/>
      <c r="C277" s="45"/>
      <c r="D277" s="45"/>
      <c r="E277" s="48" t="s">
        <v>12435</v>
      </c>
      <c r="F277" s="45"/>
      <c r="G277" s="45"/>
      <c r="H277" s="45"/>
      <c r="I277" s="45"/>
      <c r="J277" s="47"/>
    </row>
    <row r="278">
      <c r="A278" s="36" t="s">
        <v>467</v>
      </c>
      <c r="B278" s="44"/>
      <c r="C278" s="45"/>
      <c r="D278" s="45"/>
      <c r="E278" s="46" t="s">
        <v>460</v>
      </c>
      <c r="F278" s="45"/>
      <c r="G278" s="45"/>
      <c r="H278" s="45"/>
      <c r="I278" s="45"/>
      <c r="J278" s="47"/>
    </row>
    <row r="279">
      <c r="A279" s="36" t="s">
        <v>458</v>
      </c>
      <c r="B279" s="36">
        <v>67</v>
      </c>
      <c r="C279" s="37" t="s">
        <v>13748</v>
      </c>
      <c r="D279" s="36" t="s">
        <v>460</v>
      </c>
      <c r="E279" s="38" t="s">
        <v>13749</v>
      </c>
      <c r="F279" s="39" t="s">
        <v>751</v>
      </c>
      <c r="G279" s="40">
        <v>1</v>
      </c>
      <c r="H279" s="41">
        <v>0</v>
      </c>
      <c r="I279" s="42">
        <f>ROUND(G279*H279,P4)</f>
        <v>0</v>
      </c>
      <c r="J279" s="39" t="s">
        <v>463</v>
      </c>
      <c r="O279" s="43">
        <f>I279*0.21</f>
        <v>0</v>
      </c>
      <c r="P279">
        <v>3</v>
      </c>
    </row>
    <row r="280">
      <c r="A280" s="36" t="s">
        <v>464</v>
      </c>
      <c r="B280" s="44"/>
      <c r="C280" s="45"/>
      <c r="D280" s="45"/>
      <c r="E280" s="46" t="s">
        <v>460</v>
      </c>
      <c r="F280" s="45"/>
      <c r="G280" s="45"/>
      <c r="H280" s="45"/>
      <c r="I280" s="45"/>
      <c r="J280" s="47"/>
    </row>
    <row r="281">
      <c r="A281" s="36" t="s">
        <v>465</v>
      </c>
      <c r="B281" s="44"/>
      <c r="C281" s="45"/>
      <c r="D281" s="45"/>
      <c r="E281" s="48" t="s">
        <v>10201</v>
      </c>
      <c r="F281" s="45"/>
      <c r="G281" s="45"/>
      <c r="H281" s="45"/>
      <c r="I281" s="45"/>
      <c r="J281" s="47"/>
    </row>
    <row r="282">
      <c r="A282" s="36" t="s">
        <v>467</v>
      </c>
      <c r="B282" s="44"/>
      <c r="C282" s="45"/>
      <c r="D282" s="45"/>
      <c r="E282" s="46" t="s">
        <v>460</v>
      </c>
      <c r="F282" s="45"/>
      <c r="G282" s="45"/>
      <c r="H282" s="45"/>
      <c r="I282" s="45"/>
      <c r="J282" s="47"/>
    </row>
    <row r="283" ht="30">
      <c r="A283" s="36" t="s">
        <v>458</v>
      </c>
      <c r="B283" s="36">
        <v>68</v>
      </c>
      <c r="C283" s="37" t="s">
        <v>13750</v>
      </c>
      <c r="D283" s="36" t="s">
        <v>460</v>
      </c>
      <c r="E283" s="38" t="s">
        <v>13751</v>
      </c>
      <c r="F283" s="39" t="s">
        <v>743</v>
      </c>
      <c r="G283" s="40">
        <v>6</v>
      </c>
      <c r="H283" s="41">
        <v>0</v>
      </c>
      <c r="I283" s="42">
        <f>ROUND(G283*H283,P4)</f>
        <v>0</v>
      </c>
      <c r="J283" s="39" t="s">
        <v>463</v>
      </c>
      <c r="O283" s="43">
        <f>I283*0.21</f>
        <v>0</v>
      </c>
      <c r="P283">
        <v>3</v>
      </c>
    </row>
    <row r="284">
      <c r="A284" s="36" t="s">
        <v>464</v>
      </c>
      <c r="B284" s="44"/>
      <c r="C284" s="45"/>
      <c r="D284" s="45"/>
      <c r="E284" s="46" t="s">
        <v>460</v>
      </c>
      <c r="F284" s="45"/>
      <c r="G284" s="45"/>
      <c r="H284" s="45"/>
      <c r="I284" s="45"/>
      <c r="J284" s="47"/>
    </row>
    <row r="285">
      <c r="A285" s="36" t="s">
        <v>465</v>
      </c>
      <c r="B285" s="44"/>
      <c r="C285" s="45"/>
      <c r="D285" s="45"/>
      <c r="E285" s="48" t="s">
        <v>12435</v>
      </c>
      <c r="F285" s="45"/>
      <c r="G285" s="45"/>
      <c r="H285" s="45"/>
      <c r="I285" s="45"/>
      <c r="J285" s="47"/>
    </row>
    <row r="286">
      <c r="A286" s="36" t="s">
        <v>467</v>
      </c>
      <c r="B286" s="44"/>
      <c r="C286" s="45"/>
      <c r="D286" s="45"/>
      <c r="E286" s="46" t="s">
        <v>460</v>
      </c>
      <c r="F286" s="45"/>
      <c r="G286" s="45"/>
      <c r="H286" s="45"/>
      <c r="I286" s="45"/>
      <c r="J286" s="47"/>
    </row>
    <row r="287">
      <c r="A287" s="36" t="s">
        <v>458</v>
      </c>
      <c r="B287" s="36">
        <v>69</v>
      </c>
      <c r="C287" s="37" t="s">
        <v>13752</v>
      </c>
      <c r="D287" s="36" t="s">
        <v>460</v>
      </c>
      <c r="E287" s="38" t="s">
        <v>13753</v>
      </c>
      <c r="F287" s="39" t="s">
        <v>751</v>
      </c>
      <c r="G287" s="40">
        <v>1</v>
      </c>
      <c r="H287" s="41">
        <v>0</v>
      </c>
      <c r="I287" s="42">
        <f>ROUND(G287*H287,P4)</f>
        <v>0</v>
      </c>
      <c r="J287" s="39" t="s">
        <v>463</v>
      </c>
      <c r="O287" s="43">
        <f>I287*0.21</f>
        <v>0</v>
      </c>
      <c r="P287">
        <v>3</v>
      </c>
    </row>
    <row r="288">
      <c r="A288" s="36" t="s">
        <v>464</v>
      </c>
      <c r="B288" s="44"/>
      <c r="C288" s="45"/>
      <c r="D288" s="45"/>
      <c r="E288" s="46" t="s">
        <v>460</v>
      </c>
      <c r="F288" s="45"/>
      <c r="G288" s="45"/>
      <c r="H288" s="45"/>
      <c r="I288" s="45"/>
      <c r="J288" s="47"/>
    </row>
    <row r="289">
      <c r="A289" s="36" t="s">
        <v>465</v>
      </c>
      <c r="B289" s="44"/>
      <c r="C289" s="45"/>
      <c r="D289" s="45"/>
      <c r="E289" s="48" t="s">
        <v>10201</v>
      </c>
      <c r="F289" s="45"/>
      <c r="G289" s="45"/>
      <c r="H289" s="45"/>
      <c r="I289" s="45"/>
      <c r="J289" s="47"/>
    </row>
    <row r="290">
      <c r="A290" s="36" t="s">
        <v>467</v>
      </c>
      <c r="B290" s="44"/>
      <c r="C290" s="45"/>
      <c r="D290" s="45"/>
      <c r="E290" s="46" t="s">
        <v>460</v>
      </c>
      <c r="F290" s="45"/>
      <c r="G290" s="45"/>
      <c r="H290" s="45"/>
      <c r="I290" s="45"/>
      <c r="J290" s="47"/>
    </row>
    <row r="291">
      <c r="A291" s="36" t="s">
        <v>458</v>
      </c>
      <c r="B291" s="36">
        <v>70</v>
      </c>
      <c r="C291" s="37" t="s">
        <v>13754</v>
      </c>
      <c r="D291" s="36" t="s">
        <v>460</v>
      </c>
      <c r="E291" s="38" t="s">
        <v>13755</v>
      </c>
      <c r="F291" s="39" t="s">
        <v>751</v>
      </c>
      <c r="G291" s="40">
        <v>9</v>
      </c>
      <c r="H291" s="41">
        <v>0</v>
      </c>
      <c r="I291" s="42">
        <f>ROUND(G291*H291,P4)</f>
        <v>0</v>
      </c>
      <c r="J291" s="39" t="s">
        <v>463</v>
      </c>
      <c r="O291" s="43">
        <f>I291*0.21</f>
        <v>0</v>
      </c>
      <c r="P291">
        <v>3</v>
      </c>
    </row>
    <row r="292">
      <c r="A292" s="36" t="s">
        <v>464</v>
      </c>
      <c r="B292" s="44"/>
      <c r="C292" s="45"/>
      <c r="D292" s="45"/>
      <c r="E292" s="46" t="s">
        <v>460</v>
      </c>
      <c r="F292" s="45"/>
      <c r="G292" s="45"/>
      <c r="H292" s="45"/>
      <c r="I292" s="45"/>
      <c r="J292" s="47"/>
    </row>
    <row r="293">
      <c r="A293" s="36" t="s">
        <v>465</v>
      </c>
      <c r="B293" s="44"/>
      <c r="C293" s="45"/>
      <c r="D293" s="45"/>
      <c r="E293" s="48" t="s">
        <v>12701</v>
      </c>
      <c r="F293" s="45"/>
      <c r="G293" s="45"/>
      <c r="H293" s="45"/>
      <c r="I293" s="45"/>
      <c r="J293" s="47"/>
    </row>
    <row r="294">
      <c r="A294" s="36" t="s">
        <v>467</v>
      </c>
      <c r="B294" s="44"/>
      <c r="C294" s="45"/>
      <c r="D294" s="45"/>
      <c r="E294" s="46" t="s">
        <v>460</v>
      </c>
      <c r="F294" s="45"/>
      <c r="G294" s="45"/>
      <c r="H294" s="45"/>
      <c r="I294" s="45"/>
      <c r="J294" s="47"/>
    </row>
    <row r="295">
      <c r="A295" s="36" t="s">
        <v>458</v>
      </c>
      <c r="B295" s="36">
        <v>71</v>
      </c>
      <c r="C295" s="37" t="s">
        <v>13756</v>
      </c>
      <c r="D295" s="36" t="s">
        <v>460</v>
      </c>
      <c r="E295" s="38" t="s">
        <v>13757</v>
      </c>
      <c r="F295" s="39" t="s">
        <v>751</v>
      </c>
      <c r="G295" s="40">
        <v>9</v>
      </c>
      <c r="H295" s="41">
        <v>0</v>
      </c>
      <c r="I295" s="42">
        <f>ROUND(G295*H295,P4)</f>
        <v>0</v>
      </c>
      <c r="J295" s="39" t="s">
        <v>463</v>
      </c>
      <c r="O295" s="43">
        <f>I295*0.21</f>
        <v>0</v>
      </c>
      <c r="P295">
        <v>3</v>
      </c>
    </row>
    <row r="296">
      <c r="A296" s="36" t="s">
        <v>464</v>
      </c>
      <c r="B296" s="44"/>
      <c r="C296" s="45"/>
      <c r="D296" s="45"/>
      <c r="E296" s="46" t="s">
        <v>460</v>
      </c>
      <c r="F296" s="45"/>
      <c r="G296" s="45"/>
      <c r="H296" s="45"/>
      <c r="I296" s="45"/>
      <c r="J296" s="47"/>
    </row>
    <row r="297">
      <c r="A297" s="36" t="s">
        <v>465</v>
      </c>
      <c r="B297" s="44"/>
      <c r="C297" s="45"/>
      <c r="D297" s="45"/>
      <c r="E297" s="48" t="s">
        <v>12701</v>
      </c>
      <c r="F297" s="45"/>
      <c r="G297" s="45"/>
      <c r="H297" s="45"/>
      <c r="I297" s="45"/>
      <c r="J297" s="47"/>
    </row>
    <row r="298">
      <c r="A298" s="36" t="s">
        <v>467</v>
      </c>
      <c r="B298" s="44"/>
      <c r="C298" s="45"/>
      <c r="D298" s="45"/>
      <c r="E298" s="46" t="s">
        <v>460</v>
      </c>
      <c r="F298" s="45"/>
      <c r="G298" s="45"/>
      <c r="H298" s="45"/>
      <c r="I298" s="45"/>
      <c r="J298" s="47"/>
    </row>
    <row r="299">
      <c r="A299" s="36" t="s">
        <v>458</v>
      </c>
      <c r="B299" s="36">
        <v>72</v>
      </c>
      <c r="C299" s="37" t="s">
        <v>13758</v>
      </c>
      <c r="D299" s="36" t="s">
        <v>460</v>
      </c>
      <c r="E299" s="38" t="s">
        <v>13759</v>
      </c>
      <c r="F299" s="39" t="s">
        <v>751</v>
      </c>
      <c r="G299" s="40">
        <v>1</v>
      </c>
      <c r="H299" s="41">
        <v>0</v>
      </c>
      <c r="I299" s="42">
        <f>ROUND(G299*H299,P4)</f>
        <v>0</v>
      </c>
      <c r="J299" s="39" t="s">
        <v>463</v>
      </c>
      <c r="O299" s="43">
        <f>I299*0.21</f>
        <v>0</v>
      </c>
      <c r="P299">
        <v>3</v>
      </c>
    </row>
    <row r="300">
      <c r="A300" s="36" t="s">
        <v>464</v>
      </c>
      <c r="B300" s="44"/>
      <c r="C300" s="45"/>
      <c r="D300" s="45"/>
      <c r="E300" s="46" t="s">
        <v>460</v>
      </c>
      <c r="F300" s="45"/>
      <c r="G300" s="45"/>
      <c r="H300" s="45"/>
      <c r="I300" s="45"/>
      <c r="J300" s="47"/>
    </row>
    <row r="301">
      <c r="A301" s="36" t="s">
        <v>465</v>
      </c>
      <c r="B301" s="44"/>
      <c r="C301" s="45"/>
      <c r="D301" s="45"/>
      <c r="E301" s="48" t="s">
        <v>10201</v>
      </c>
      <c r="F301" s="45"/>
      <c r="G301" s="45"/>
      <c r="H301" s="45"/>
      <c r="I301" s="45"/>
      <c r="J301" s="47"/>
    </row>
    <row r="302">
      <c r="A302" s="36" t="s">
        <v>467</v>
      </c>
      <c r="B302" s="44"/>
      <c r="C302" s="45"/>
      <c r="D302" s="45"/>
      <c r="E302" s="46" t="s">
        <v>460</v>
      </c>
      <c r="F302" s="45"/>
      <c r="G302" s="45"/>
      <c r="H302" s="45"/>
      <c r="I302" s="45"/>
      <c r="J302" s="47"/>
    </row>
    <row r="303" ht="30">
      <c r="A303" s="36" t="s">
        <v>458</v>
      </c>
      <c r="B303" s="36">
        <v>73</v>
      </c>
      <c r="C303" s="37" t="s">
        <v>12955</v>
      </c>
      <c r="D303" s="36" t="s">
        <v>460</v>
      </c>
      <c r="E303" s="38" t="s">
        <v>12956</v>
      </c>
      <c r="F303" s="39" t="s">
        <v>751</v>
      </c>
      <c r="G303" s="40">
        <v>2</v>
      </c>
      <c r="H303" s="41">
        <v>0</v>
      </c>
      <c r="I303" s="42">
        <f>ROUND(G303*H303,P4)</f>
        <v>0</v>
      </c>
      <c r="J303" s="39" t="s">
        <v>463</v>
      </c>
      <c r="O303" s="43">
        <f>I303*0.21</f>
        <v>0</v>
      </c>
      <c r="P303">
        <v>3</v>
      </c>
    </row>
    <row r="304">
      <c r="A304" s="36" t="s">
        <v>464</v>
      </c>
      <c r="B304" s="44"/>
      <c r="C304" s="45"/>
      <c r="D304" s="45"/>
      <c r="E304" s="46" t="s">
        <v>460</v>
      </c>
      <c r="F304" s="45"/>
      <c r="G304" s="45"/>
      <c r="H304" s="45"/>
      <c r="I304" s="45"/>
      <c r="J304" s="47"/>
    </row>
    <row r="305">
      <c r="A305" s="36" t="s">
        <v>465</v>
      </c>
      <c r="B305" s="44"/>
      <c r="C305" s="45"/>
      <c r="D305" s="45"/>
      <c r="E305" s="48" t="s">
        <v>11283</v>
      </c>
      <c r="F305" s="45"/>
      <c r="G305" s="45"/>
      <c r="H305" s="45"/>
      <c r="I305" s="45"/>
      <c r="J305" s="47"/>
    </row>
    <row r="306">
      <c r="A306" s="36" t="s">
        <v>467</v>
      </c>
      <c r="B306" s="44"/>
      <c r="C306" s="45"/>
      <c r="D306" s="45"/>
      <c r="E306" s="46" t="s">
        <v>460</v>
      </c>
      <c r="F306" s="45"/>
      <c r="G306" s="45"/>
      <c r="H306" s="45"/>
      <c r="I306" s="45"/>
      <c r="J306" s="47"/>
    </row>
    <row r="307">
      <c r="A307" s="36" t="s">
        <v>458</v>
      </c>
      <c r="B307" s="36">
        <v>74</v>
      </c>
      <c r="C307" s="37" t="s">
        <v>13760</v>
      </c>
      <c r="D307" s="36" t="s">
        <v>460</v>
      </c>
      <c r="E307" s="38" t="s">
        <v>13761</v>
      </c>
      <c r="F307" s="39" t="s">
        <v>751</v>
      </c>
      <c r="G307" s="40">
        <v>6</v>
      </c>
      <c r="H307" s="41">
        <v>0</v>
      </c>
      <c r="I307" s="42">
        <f>ROUND(G307*H307,P4)</f>
        <v>0</v>
      </c>
      <c r="J307" s="39" t="s">
        <v>463</v>
      </c>
      <c r="O307" s="43">
        <f>I307*0.21</f>
        <v>0</v>
      </c>
      <c r="P307">
        <v>3</v>
      </c>
    </row>
    <row r="308">
      <c r="A308" s="36" t="s">
        <v>464</v>
      </c>
      <c r="B308" s="44"/>
      <c r="C308" s="45"/>
      <c r="D308" s="45"/>
      <c r="E308" s="46" t="s">
        <v>460</v>
      </c>
      <c r="F308" s="45"/>
      <c r="G308" s="45"/>
      <c r="H308" s="45"/>
      <c r="I308" s="45"/>
      <c r="J308" s="47"/>
    </row>
    <row r="309">
      <c r="A309" s="36" t="s">
        <v>465</v>
      </c>
      <c r="B309" s="44"/>
      <c r="C309" s="45"/>
      <c r="D309" s="45"/>
      <c r="E309" s="48" t="s">
        <v>12435</v>
      </c>
      <c r="F309" s="45"/>
      <c r="G309" s="45"/>
      <c r="H309" s="45"/>
      <c r="I309" s="45"/>
      <c r="J309" s="47"/>
    </row>
    <row r="310">
      <c r="A310" s="36" t="s">
        <v>467</v>
      </c>
      <c r="B310" s="44"/>
      <c r="C310" s="45"/>
      <c r="D310" s="45"/>
      <c r="E310" s="46" t="s">
        <v>460</v>
      </c>
      <c r="F310" s="45"/>
      <c r="G310" s="45"/>
      <c r="H310" s="45"/>
      <c r="I310" s="45"/>
      <c r="J310" s="47"/>
    </row>
    <row r="311">
      <c r="A311" s="36" t="s">
        <v>458</v>
      </c>
      <c r="B311" s="36">
        <v>75</v>
      </c>
      <c r="C311" s="37" t="s">
        <v>13762</v>
      </c>
      <c r="D311" s="36" t="s">
        <v>460</v>
      </c>
      <c r="E311" s="38" t="s">
        <v>13763</v>
      </c>
      <c r="F311" s="39" t="s">
        <v>751</v>
      </c>
      <c r="G311" s="40">
        <v>3</v>
      </c>
      <c r="H311" s="41">
        <v>0</v>
      </c>
      <c r="I311" s="42">
        <f>ROUND(G311*H311,P4)</f>
        <v>0</v>
      </c>
      <c r="J311" s="39" t="s">
        <v>463</v>
      </c>
      <c r="O311" s="43">
        <f>I311*0.21</f>
        <v>0</v>
      </c>
      <c r="P311">
        <v>3</v>
      </c>
    </row>
    <row r="312">
      <c r="A312" s="36" t="s">
        <v>464</v>
      </c>
      <c r="B312" s="44"/>
      <c r="C312" s="45"/>
      <c r="D312" s="45"/>
      <c r="E312" s="46" t="s">
        <v>460</v>
      </c>
      <c r="F312" s="45"/>
      <c r="G312" s="45"/>
      <c r="H312" s="45"/>
      <c r="I312" s="45"/>
      <c r="J312" s="47"/>
    </row>
    <row r="313">
      <c r="A313" s="36" t="s">
        <v>465</v>
      </c>
      <c r="B313" s="44"/>
      <c r="C313" s="45"/>
      <c r="D313" s="45"/>
      <c r="E313" s="48" t="s">
        <v>12390</v>
      </c>
      <c r="F313" s="45"/>
      <c r="G313" s="45"/>
      <c r="H313" s="45"/>
      <c r="I313" s="45"/>
      <c r="J313" s="47"/>
    </row>
    <row r="314">
      <c r="A314" s="36" t="s">
        <v>467</v>
      </c>
      <c r="B314" s="44"/>
      <c r="C314" s="45"/>
      <c r="D314" s="45"/>
      <c r="E314" s="46" t="s">
        <v>460</v>
      </c>
      <c r="F314" s="45"/>
      <c r="G314" s="45"/>
      <c r="H314" s="45"/>
      <c r="I314" s="45"/>
      <c r="J314" s="47"/>
    </row>
    <row r="315">
      <c r="A315" s="36" t="s">
        <v>458</v>
      </c>
      <c r="B315" s="36">
        <v>76</v>
      </c>
      <c r="C315" s="37" t="s">
        <v>13764</v>
      </c>
      <c r="D315" s="36" t="s">
        <v>460</v>
      </c>
      <c r="E315" s="38" t="s">
        <v>13765</v>
      </c>
      <c r="F315" s="39" t="s">
        <v>751</v>
      </c>
      <c r="G315" s="40">
        <v>1</v>
      </c>
      <c r="H315" s="41">
        <v>0</v>
      </c>
      <c r="I315" s="42">
        <f>ROUND(G315*H315,P4)</f>
        <v>0</v>
      </c>
      <c r="J315" s="39" t="s">
        <v>463</v>
      </c>
      <c r="O315" s="43">
        <f>I315*0.21</f>
        <v>0</v>
      </c>
      <c r="P315">
        <v>3</v>
      </c>
    </row>
    <row r="316">
      <c r="A316" s="36" t="s">
        <v>464</v>
      </c>
      <c r="B316" s="44"/>
      <c r="C316" s="45"/>
      <c r="D316" s="45"/>
      <c r="E316" s="46" t="s">
        <v>460</v>
      </c>
      <c r="F316" s="45"/>
      <c r="G316" s="45"/>
      <c r="H316" s="45"/>
      <c r="I316" s="45"/>
      <c r="J316" s="47"/>
    </row>
    <row r="317">
      <c r="A317" s="36" t="s">
        <v>465</v>
      </c>
      <c r="B317" s="44"/>
      <c r="C317" s="45"/>
      <c r="D317" s="45"/>
      <c r="E317" s="48" t="s">
        <v>10201</v>
      </c>
      <c r="F317" s="45"/>
      <c r="G317" s="45"/>
      <c r="H317" s="45"/>
      <c r="I317" s="45"/>
      <c r="J317" s="47"/>
    </row>
    <row r="318">
      <c r="A318" s="36" t="s">
        <v>467</v>
      </c>
      <c r="B318" s="44"/>
      <c r="C318" s="45"/>
      <c r="D318" s="45"/>
      <c r="E318" s="46" t="s">
        <v>460</v>
      </c>
      <c r="F318" s="45"/>
      <c r="G318" s="45"/>
      <c r="H318" s="45"/>
      <c r="I318" s="45"/>
      <c r="J318" s="47"/>
    </row>
    <row r="319">
      <c r="A319" s="36" t="s">
        <v>458</v>
      </c>
      <c r="B319" s="36">
        <v>77</v>
      </c>
      <c r="C319" s="37" t="s">
        <v>13766</v>
      </c>
      <c r="D319" s="36" t="s">
        <v>460</v>
      </c>
      <c r="E319" s="38" t="s">
        <v>13767</v>
      </c>
      <c r="F319" s="39" t="s">
        <v>751</v>
      </c>
      <c r="G319" s="40">
        <v>1</v>
      </c>
      <c r="H319" s="41">
        <v>0</v>
      </c>
      <c r="I319" s="42">
        <f>ROUND(G319*H319,P4)</f>
        <v>0</v>
      </c>
      <c r="J319" s="39" t="s">
        <v>463</v>
      </c>
      <c r="O319" s="43">
        <f>I319*0.21</f>
        <v>0</v>
      </c>
      <c r="P319">
        <v>3</v>
      </c>
    </row>
    <row r="320">
      <c r="A320" s="36" t="s">
        <v>464</v>
      </c>
      <c r="B320" s="44"/>
      <c r="C320" s="45"/>
      <c r="D320" s="45"/>
      <c r="E320" s="46" t="s">
        <v>460</v>
      </c>
      <c r="F320" s="45"/>
      <c r="G320" s="45"/>
      <c r="H320" s="45"/>
      <c r="I320" s="45"/>
      <c r="J320" s="47"/>
    </row>
    <row r="321">
      <c r="A321" s="36" t="s">
        <v>465</v>
      </c>
      <c r="B321" s="44"/>
      <c r="C321" s="45"/>
      <c r="D321" s="45"/>
      <c r="E321" s="48" t="s">
        <v>10201</v>
      </c>
      <c r="F321" s="45"/>
      <c r="G321" s="45"/>
      <c r="H321" s="45"/>
      <c r="I321" s="45"/>
      <c r="J321" s="47"/>
    </row>
    <row r="322">
      <c r="A322" s="36" t="s">
        <v>467</v>
      </c>
      <c r="B322" s="44"/>
      <c r="C322" s="45"/>
      <c r="D322" s="45"/>
      <c r="E322" s="46" t="s">
        <v>460</v>
      </c>
      <c r="F322" s="45"/>
      <c r="G322" s="45"/>
      <c r="H322" s="45"/>
      <c r="I322" s="45"/>
      <c r="J322" s="47"/>
    </row>
    <row r="323">
      <c r="A323" s="36" t="s">
        <v>458</v>
      </c>
      <c r="B323" s="36">
        <v>78</v>
      </c>
      <c r="C323" s="37" t="s">
        <v>13768</v>
      </c>
      <c r="D323" s="36" t="s">
        <v>460</v>
      </c>
      <c r="E323" s="38" t="s">
        <v>13769</v>
      </c>
      <c r="F323" s="39" t="s">
        <v>751</v>
      </c>
      <c r="G323" s="40">
        <v>3</v>
      </c>
      <c r="H323" s="41">
        <v>0</v>
      </c>
      <c r="I323" s="42">
        <f>ROUND(G323*H323,P4)</f>
        <v>0</v>
      </c>
      <c r="J323" s="39" t="s">
        <v>463</v>
      </c>
      <c r="O323" s="43">
        <f>I323*0.21</f>
        <v>0</v>
      </c>
      <c r="P323">
        <v>3</v>
      </c>
    </row>
    <row r="324">
      <c r="A324" s="36" t="s">
        <v>464</v>
      </c>
      <c r="B324" s="44"/>
      <c r="C324" s="45"/>
      <c r="D324" s="45"/>
      <c r="E324" s="46" t="s">
        <v>460</v>
      </c>
      <c r="F324" s="45"/>
      <c r="G324" s="45"/>
      <c r="H324" s="45"/>
      <c r="I324" s="45"/>
      <c r="J324" s="47"/>
    </row>
    <row r="325">
      <c r="A325" s="36" t="s">
        <v>465</v>
      </c>
      <c r="B325" s="44"/>
      <c r="C325" s="45"/>
      <c r="D325" s="45"/>
      <c r="E325" s="48" t="s">
        <v>12390</v>
      </c>
      <c r="F325" s="45"/>
      <c r="G325" s="45"/>
      <c r="H325" s="45"/>
      <c r="I325" s="45"/>
      <c r="J325" s="47"/>
    </row>
    <row r="326">
      <c r="A326" s="36" t="s">
        <v>467</v>
      </c>
      <c r="B326" s="44"/>
      <c r="C326" s="45"/>
      <c r="D326" s="45"/>
      <c r="E326" s="46" t="s">
        <v>460</v>
      </c>
      <c r="F326" s="45"/>
      <c r="G326" s="45"/>
      <c r="H326" s="45"/>
      <c r="I326" s="45"/>
      <c r="J326" s="47"/>
    </row>
    <row r="327">
      <c r="A327" s="30" t="s">
        <v>455</v>
      </c>
      <c r="B327" s="31"/>
      <c r="C327" s="32" t="s">
        <v>1178</v>
      </c>
      <c r="D327" s="33"/>
      <c r="E327" s="30" t="s">
        <v>1179</v>
      </c>
      <c r="F327" s="33"/>
      <c r="G327" s="33"/>
      <c r="H327" s="33"/>
      <c r="I327" s="34">
        <f>SUMIFS(I328:I335,A328:A335,"P")</f>
        <v>0</v>
      </c>
      <c r="J327" s="35"/>
    </row>
    <row r="328" ht="45">
      <c r="A328" s="36" t="s">
        <v>458</v>
      </c>
      <c r="B328" s="36">
        <v>79</v>
      </c>
      <c r="C328" s="37" t="s">
        <v>610</v>
      </c>
      <c r="D328" s="36" t="s">
        <v>611</v>
      </c>
      <c r="E328" s="38" t="s">
        <v>612</v>
      </c>
      <c r="F328" s="39" t="s">
        <v>613</v>
      </c>
      <c r="G328" s="40">
        <v>3267.6880000000001</v>
      </c>
      <c r="H328" s="41">
        <v>0</v>
      </c>
      <c r="I328" s="42">
        <f>ROUND(G328*H328,P4)</f>
        <v>0</v>
      </c>
      <c r="J328" s="39" t="s">
        <v>463</v>
      </c>
      <c r="O328" s="43">
        <f>I328*0.21</f>
        <v>0</v>
      </c>
      <c r="P328">
        <v>3</v>
      </c>
    </row>
    <row r="329">
      <c r="A329" s="36" t="s">
        <v>464</v>
      </c>
      <c r="B329" s="44"/>
      <c r="C329" s="45"/>
      <c r="D329" s="45"/>
      <c r="E329" s="38" t="s">
        <v>1180</v>
      </c>
      <c r="F329" s="45"/>
      <c r="G329" s="45"/>
      <c r="H329" s="45"/>
      <c r="I329" s="45"/>
      <c r="J329" s="47"/>
    </row>
    <row r="330" ht="225">
      <c r="A330" s="36" t="s">
        <v>465</v>
      </c>
      <c r="B330" s="44"/>
      <c r="C330" s="45"/>
      <c r="D330" s="45"/>
      <c r="E330" s="48" t="s">
        <v>13770</v>
      </c>
      <c r="F330" s="45"/>
      <c r="G330" s="45"/>
      <c r="H330" s="45"/>
      <c r="I330" s="45"/>
      <c r="J330" s="47"/>
    </row>
    <row r="331" ht="120">
      <c r="A331" s="36" t="s">
        <v>467</v>
      </c>
      <c r="B331" s="44"/>
      <c r="C331" s="45"/>
      <c r="D331" s="45"/>
      <c r="E331" s="38" t="s">
        <v>1181</v>
      </c>
      <c r="F331" s="45"/>
      <c r="G331" s="45"/>
      <c r="H331" s="45"/>
      <c r="I331" s="45"/>
      <c r="J331" s="47"/>
    </row>
    <row r="332" ht="60">
      <c r="A332" s="36" t="s">
        <v>458</v>
      </c>
      <c r="B332" s="36">
        <v>80</v>
      </c>
      <c r="C332" s="37" t="s">
        <v>12979</v>
      </c>
      <c r="D332" s="36" t="s">
        <v>12980</v>
      </c>
      <c r="E332" s="38" t="s">
        <v>12981</v>
      </c>
      <c r="F332" s="39" t="s">
        <v>613</v>
      </c>
      <c r="G332" s="40">
        <v>5.4000000000000004</v>
      </c>
      <c r="H332" s="41">
        <v>0</v>
      </c>
      <c r="I332" s="42">
        <f>ROUND(G332*H332,P4)</f>
        <v>0</v>
      </c>
      <c r="J332" s="39" t="s">
        <v>463</v>
      </c>
      <c r="O332" s="43">
        <f>I332*0.21</f>
        <v>0</v>
      </c>
      <c r="P332">
        <v>3</v>
      </c>
    </row>
    <row r="333">
      <c r="A333" s="36" t="s">
        <v>464</v>
      </c>
      <c r="B333" s="44"/>
      <c r="C333" s="45"/>
      <c r="D333" s="45"/>
      <c r="E333" s="38" t="s">
        <v>1180</v>
      </c>
      <c r="F333" s="45"/>
      <c r="G333" s="45"/>
      <c r="H333" s="45"/>
      <c r="I333" s="45"/>
      <c r="J333" s="47"/>
    </row>
    <row r="334">
      <c r="A334" s="36" t="s">
        <v>465</v>
      </c>
      <c r="B334" s="44"/>
      <c r="C334" s="45"/>
      <c r="D334" s="45"/>
      <c r="E334" s="48" t="s">
        <v>13771</v>
      </c>
      <c r="F334" s="45"/>
      <c r="G334" s="45"/>
      <c r="H334" s="45"/>
      <c r="I334" s="45"/>
      <c r="J334" s="47"/>
    </row>
    <row r="335" ht="120">
      <c r="A335" s="36" t="s">
        <v>467</v>
      </c>
      <c r="B335" s="44"/>
      <c r="C335" s="45"/>
      <c r="D335" s="45"/>
      <c r="E335" s="38" t="s">
        <v>1181</v>
      </c>
      <c r="F335" s="45"/>
      <c r="G335" s="45"/>
      <c r="H335" s="45"/>
      <c r="I335" s="45"/>
      <c r="J335" s="47"/>
    </row>
    <row r="336">
      <c r="A336" s="30" t="s">
        <v>455</v>
      </c>
      <c r="B336" s="31"/>
      <c r="C336" s="32" t="s">
        <v>2567</v>
      </c>
      <c r="D336" s="33"/>
      <c r="E336" s="30" t="s">
        <v>2568</v>
      </c>
      <c r="F336" s="33"/>
      <c r="G336" s="33"/>
      <c r="H336" s="33"/>
      <c r="I336" s="34">
        <f>SUMIFS(I337:I340,A337:A340,"P")</f>
        <v>0</v>
      </c>
      <c r="J336" s="35"/>
    </row>
    <row r="337">
      <c r="A337" s="36" t="s">
        <v>458</v>
      </c>
      <c r="B337" s="36">
        <v>81</v>
      </c>
      <c r="C337" s="37" t="s">
        <v>12983</v>
      </c>
      <c r="D337" s="36" t="s">
        <v>460</v>
      </c>
      <c r="E337" s="38" t="s">
        <v>12984</v>
      </c>
      <c r="F337" s="39" t="s">
        <v>613</v>
      </c>
      <c r="G337" s="40">
        <v>3309.433</v>
      </c>
      <c r="H337" s="41">
        <v>0</v>
      </c>
      <c r="I337" s="42">
        <f>ROUND(G337*H337,P4)</f>
        <v>0</v>
      </c>
      <c r="J337" s="39" t="s">
        <v>2348</v>
      </c>
      <c r="O337" s="43">
        <f>I337*0.21</f>
        <v>0</v>
      </c>
      <c r="P337">
        <v>3</v>
      </c>
    </row>
    <row r="338">
      <c r="A338" s="36" t="s">
        <v>464</v>
      </c>
      <c r="B338" s="44"/>
      <c r="C338" s="45"/>
      <c r="D338" s="45"/>
      <c r="E338" s="46" t="s">
        <v>460</v>
      </c>
      <c r="F338" s="45"/>
      <c r="G338" s="45"/>
      <c r="H338" s="45"/>
      <c r="I338" s="45"/>
      <c r="J338" s="47"/>
    </row>
    <row r="339">
      <c r="A339" s="36" t="s">
        <v>465</v>
      </c>
      <c r="B339" s="44"/>
      <c r="C339" s="45"/>
      <c r="D339" s="45"/>
      <c r="E339" s="48" t="s">
        <v>13772</v>
      </c>
      <c r="F339" s="45"/>
      <c r="G339" s="45"/>
      <c r="H339" s="45"/>
      <c r="I339" s="45"/>
      <c r="J339" s="47"/>
    </row>
    <row r="340">
      <c r="A340" s="36" t="s">
        <v>467</v>
      </c>
      <c r="B340" s="44"/>
      <c r="C340" s="45"/>
      <c r="D340" s="45"/>
      <c r="E340" s="46" t="s">
        <v>460</v>
      </c>
      <c r="F340" s="45"/>
      <c r="G340" s="45"/>
      <c r="H340" s="45"/>
      <c r="I340" s="45"/>
      <c r="J340" s="47"/>
    </row>
    <row r="341">
      <c r="A341" s="30" t="s">
        <v>455</v>
      </c>
      <c r="B341" s="31"/>
      <c r="C341" s="32" t="s">
        <v>12624</v>
      </c>
      <c r="D341" s="33"/>
      <c r="E341" s="30" t="s">
        <v>12625</v>
      </c>
      <c r="F341" s="33"/>
      <c r="G341" s="33"/>
      <c r="H341" s="33"/>
      <c r="I341" s="34">
        <f>SUMIFS(I342:I349,A342:A349,"P")</f>
        <v>0</v>
      </c>
      <c r="J341" s="35"/>
    </row>
    <row r="342">
      <c r="A342" s="36" t="s">
        <v>458</v>
      </c>
      <c r="B342" s="36">
        <v>82</v>
      </c>
      <c r="C342" s="37" t="s">
        <v>12722</v>
      </c>
      <c r="D342" s="36" t="s">
        <v>460</v>
      </c>
      <c r="E342" s="38" t="s">
        <v>12627</v>
      </c>
      <c r="F342" s="39" t="s">
        <v>6122</v>
      </c>
      <c r="G342" s="40">
        <v>1</v>
      </c>
      <c r="H342" s="41">
        <v>0</v>
      </c>
      <c r="I342" s="42">
        <f>ROUND(G342*H342,P4)</f>
        <v>0</v>
      </c>
      <c r="J342" s="39" t="s">
        <v>2348</v>
      </c>
      <c r="O342" s="43">
        <f>I342*0.21</f>
        <v>0</v>
      </c>
      <c r="P342">
        <v>3</v>
      </c>
    </row>
    <row r="343">
      <c r="A343" s="36" t="s">
        <v>464</v>
      </c>
      <c r="B343" s="44"/>
      <c r="C343" s="45"/>
      <c r="D343" s="45"/>
      <c r="E343" s="46" t="s">
        <v>460</v>
      </c>
      <c r="F343" s="45"/>
      <c r="G343" s="45"/>
      <c r="H343" s="45"/>
      <c r="I343" s="45"/>
      <c r="J343" s="47"/>
    </row>
    <row r="344">
      <c r="A344" s="36" t="s">
        <v>465</v>
      </c>
      <c r="B344" s="44"/>
      <c r="C344" s="45"/>
      <c r="D344" s="45"/>
      <c r="E344" s="48" t="s">
        <v>10201</v>
      </c>
      <c r="F344" s="45"/>
      <c r="G344" s="45"/>
      <c r="H344" s="45"/>
      <c r="I344" s="45"/>
      <c r="J344" s="47"/>
    </row>
    <row r="345">
      <c r="A345" s="36" t="s">
        <v>467</v>
      </c>
      <c r="B345" s="44"/>
      <c r="C345" s="45"/>
      <c r="D345" s="45"/>
      <c r="E345" s="46" t="s">
        <v>460</v>
      </c>
      <c r="F345" s="45"/>
      <c r="G345" s="45"/>
      <c r="H345" s="45"/>
      <c r="I345" s="45"/>
      <c r="J345" s="47"/>
    </row>
    <row r="346">
      <c r="A346" s="36" t="s">
        <v>458</v>
      </c>
      <c r="B346" s="36">
        <v>83</v>
      </c>
      <c r="C346" s="37" t="s">
        <v>12724</v>
      </c>
      <c r="D346" s="36" t="s">
        <v>460</v>
      </c>
      <c r="E346" s="38" t="s">
        <v>12631</v>
      </c>
      <c r="F346" s="39" t="s">
        <v>6122</v>
      </c>
      <c r="G346" s="40">
        <v>1</v>
      </c>
      <c r="H346" s="41">
        <v>0</v>
      </c>
      <c r="I346" s="42">
        <f>ROUND(G346*H346,P4)</f>
        <v>0</v>
      </c>
      <c r="J346" s="39" t="s">
        <v>2348</v>
      </c>
      <c r="O346" s="43">
        <f>I346*0.21</f>
        <v>0</v>
      </c>
      <c r="P346">
        <v>3</v>
      </c>
    </row>
    <row r="347">
      <c r="A347" s="36" t="s">
        <v>464</v>
      </c>
      <c r="B347" s="44"/>
      <c r="C347" s="45"/>
      <c r="D347" s="45"/>
      <c r="E347" s="46" t="s">
        <v>460</v>
      </c>
      <c r="F347" s="45"/>
      <c r="G347" s="45"/>
      <c r="H347" s="45"/>
      <c r="I347" s="45"/>
      <c r="J347" s="47"/>
    </row>
    <row r="348">
      <c r="A348" s="36" t="s">
        <v>465</v>
      </c>
      <c r="B348" s="44"/>
      <c r="C348" s="45"/>
      <c r="D348" s="45"/>
      <c r="E348" s="48" t="s">
        <v>10201</v>
      </c>
      <c r="F348" s="45"/>
      <c r="G348" s="45"/>
      <c r="H348" s="45"/>
      <c r="I348" s="45"/>
      <c r="J348" s="47"/>
    </row>
    <row r="349">
      <c r="A349" s="36" t="s">
        <v>467</v>
      </c>
      <c r="B349" s="49"/>
      <c r="C349" s="50"/>
      <c r="D349" s="50"/>
      <c r="E349" s="52" t="s">
        <v>460</v>
      </c>
      <c r="F349" s="50"/>
      <c r="G349" s="50"/>
      <c r="H349" s="50"/>
      <c r="I349" s="50"/>
      <c r="J349" s="51"/>
    </row>
  </sheetData>
  <sheetProtection sheet="1" objects="1" scenarios="1" spinCount="100000" saltValue="GY1AuaNZJBQM3B3h5Xd56a8x9wkSGJpSjuzk6gK2/Fodu5vYEVfnM9VDOIYKOo01GrybEzEsaVjXIOig1ohCXw==" hashValue="N/ap58RSm0T0jlVFtn/E2udhZwSlIktJL1f8f18JKAT78MXzq7A2U9BZ/5n2mD8EwqifgNYdIC+BI6GS3s0k4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363</v>
      </c>
      <c r="I3" s="24">
        <f>SUMIFS(I11:I603,A11:A603,"SD")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443</v>
      </c>
      <c r="C7" s="20" t="s">
        <v>363</v>
      </c>
      <c r="D7" s="21"/>
      <c r="E7" s="22" t="s">
        <v>364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SUMIFS(I12:I135,A12:A135,"P")</f>
        <v>0</v>
      </c>
      <c r="J11" s="35"/>
    </row>
    <row r="12" ht="30">
      <c r="A12" s="36" t="s">
        <v>458</v>
      </c>
      <c r="B12" s="36">
        <v>1</v>
      </c>
      <c r="C12" s="37" t="s">
        <v>12726</v>
      </c>
      <c r="D12" s="36" t="s">
        <v>460</v>
      </c>
      <c r="E12" s="38" t="s">
        <v>12727</v>
      </c>
      <c r="F12" s="39" t="s">
        <v>751</v>
      </c>
      <c r="G12" s="40">
        <v>15</v>
      </c>
      <c r="H12" s="41">
        <v>0</v>
      </c>
      <c r="I12" s="42">
        <f>ROUND(G12*H12,P4)</f>
        <v>0</v>
      </c>
      <c r="J12" s="39" t="s">
        <v>2348</v>
      </c>
      <c r="O12" s="43">
        <f>I12*0.21</f>
        <v>0</v>
      </c>
      <c r="P12">
        <v>3</v>
      </c>
    </row>
    <row r="13">
      <c r="A13" s="36" t="s">
        <v>464</v>
      </c>
      <c r="B13" s="44"/>
      <c r="C13" s="45"/>
      <c r="D13" s="45"/>
      <c r="E13" s="46" t="s">
        <v>460</v>
      </c>
      <c r="F13" s="45"/>
      <c r="G13" s="45"/>
      <c r="H13" s="45"/>
      <c r="I13" s="45"/>
      <c r="J13" s="47"/>
    </row>
    <row r="14" ht="30">
      <c r="A14" s="36" t="s">
        <v>465</v>
      </c>
      <c r="B14" s="44"/>
      <c r="C14" s="45"/>
      <c r="D14" s="45"/>
      <c r="E14" s="48" t="s">
        <v>12728</v>
      </c>
      <c r="F14" s="45"/>
      <c r="G14" s="45"/>
      <c r="H14" s="45"/>
      <c r="I14" s="45"/>
      <c r="J14" s="47"/>
    </row>
    <row r="15">
      <c r="A15" s="36" t="s">
        <v>467</v>
      </c>
      <c r="B15" s="44"/>
      <c r="C15" s="45"/>
      <c r="D15" s="45"/>
      <c r="E15" s="46" t="s">
        <v>460</v>
      </c>
      <c r="F15" s="45"/>
      <c r="G15" s="45"/>
      <c r="H15" s="45"/>
      <c r="I15" s="45"/>
      <c r="J15" s="47"/>
    </row>
    <row r="16" ht="30">
      <c r="A16" s="36" t="s">
        <v>458</v>
      </c>
      <c r="B16" s="36">
        <v>2</v>
      </c>
      <c r="C16" s="37" t="s">
        <v>12729</v>
      </c>
      <c r="D16" s="36" t="s">
        <v>460</v>
      </c>
      <c r="E16" s="38" t="s">
        <v>12730</v>
      </c>
      <c r="F16" s="39" t="s">
        <v>751</v>
      </c>
      <c r="G16" s="40">
        <v>15</v>
      </c>
      <c r="H16" s="41">
        <v>0</v>
      </c>
      <c r="I16" s="42">
        <f>ROUND(G16*H16,P4)</f>
        <v>0</v>
      </c>
      <c r="J16" s="39" t="s">
        <v>2348</v>
      </c>
      <c r="O16" s="43">
        <f>I16*0.21</f>
        <v>0</v>
      </c>
      <c r="P16">
        <v>3</v>
      </c>
    </row>
    <row r="17">
      <c r="A17" s="36" t="s">
        <v>464</v>
      </c>
      <c r="B17" s="44"/>
      <c r="C17" s="45"/>
      <c r="D17" s="45"/>
      <c r="E17" s="46" t="s">
        <v>460</v>
      </c>
      <c r="F17" s="45"/>
      <c r="G17" s="45"/>
      <c r="H17" s="45"/>
      <c r="I17" s="45"/>
      <c r="J17" s="47"/>
    </row>
    <row r="18">
      <c r="A18" s="36" t="s">
        <v>465</v>
      </c>
      <c r="B18" s="44"/>
      <c r="C18" s="45"/>
      <c r="D18" s="45"/>
      <c r="E18" s="48" t="s">
        <v>12432</v>
      </c>
      <c r="F18" s="45"/>
      <c r="G18" s="45"/>
      <c r="H18" s="45"/>
      <c r="I18" s="45"/>
      <c r="J18" s="47"/>
    </row>
    <row r="19">
      <c r="A19" s="36" t="s">
        <v>467</v>
      </c>
      <c r="B19" s="44"/>
      <c r="C19" s="45"/>
      <c r="D19" s="45"/>
      <c r="E19" s="46" t="s">
        <v>460</v>
      </c>
      <c r="F19" s="45"/>
      <c r="G19" s="45"/>
      <c r="H19" s="45"/>
      <c r="I19" s="45"/>
      <c r="J19" s="47"/>
    </row>
    <row r="20">
      <c r="A20" s="36" t="s">
        <v>458</v>
      </c>
      <c r="B20" s="36">
        <v>3</v>
      </c>
      <c r="C20" s="37" t="s">
        <v>12731</v>
      </c>
      <c r="D20" s="36" t="s">
        <v>460</v>
      </c>
      <c r="E20" s="38" t="s">
        <v>12732</v>
      </c>
      <c r="F20" s="39" t="s">
        <v>492</v>
      </c>
      <c r="G20" s="40">
        <v>24</v>
      </c>
      <c r="H20" s="41">
        <v>0</v>
      </c>
      <c r="I20" s="42">
        <f>ROUND(G20*H20,P4)</f>
        <v>0</v>
      </c>
      <c r="J20" s="39" t="s">
        <v>2348</v>
      </c>
      <c r="O20" s="43">
        <f>I20*0.21</f>
        <v>0</v>
      </c>
      <c r="P20">
        <v>3</v>
      </c>
    </row>
    <row r="21">
      <c r="A21" s="36" t="s">
        <v>464</v>
      </c>
      <c r="B21" s="44"/>
      <c r="C21" s="45"/>
      <c r="D21" s="45"/>
      <c r="E21" s="46" t="s">
        <v>460</v>
      </c>
      <c r="F21" s="45"/>
      <c r="G21" s="45"/>
      <c r="H21" s="45"/>
      <c r="I21" s="45"/>
      <c r="J21" s="47"/>
    </row>
    <row r="22" ht="30">
      <c r="A22" s="36" t="s">
        <v>465</v>
      </c>
      <c r="B22" s="44"/>
      <c r="C22" s="45"/>
      <c r="D22" s="45"/>
      <c r="E22" s="48" t="s">
        <v>12733</v>
      </c>
      <c r="F22" s="45"/>
      <c r="G22" s="45"/>
      <c r="H22" s="45"/>
      <c r="I22" s="45"/>
      <c r="J22" s="47"/>
    </row>
    <row r="23">
      <c r="A23" s="36" t="s">
        <v>467</v>
      </c>
      <c r="B23" s="44"/>
      <c r="C23" s="45"/>
      <c r="D23" s="45"/>
      <c r="E23" s="46" t="s">
        <v>460</v>
      </c>
      <c r="F23" s="45"/>
      <c r="G23" s="45"/>
      <c r="H23" s="45"/>
      <c r="I23" s="45"/>
      <c r="J23" s="47"/>
    </row>
    <row r="24">
      <c r="A24" s="36" t="s">
        <v>458</v>
      </c>
      <c r="B24" s="36">
        <v>4</v>
      </c>
      <c r="C24" s="37" t="s">
        <v>12734</v>
      </c>
      <c r="D24" s="36" t="s">
        <v>460</v>
      </c>
      <c r="E24" s="38" t="s">
        <v>12735</v>
      </c>
      <c r="F24" s="39" t="s">
        <v>492</v>
      </c>
      <c r="G24" s="40">
        <v>24</v>
      </c>
      <c r="H24" s="41">
        <v>0</v>
      </c>
      <c r="I24" s="42">
        <f>ROUND(G24*H24,P4)</f>
        <v>0</v>
      </c>
      <c r="J24" s="39" t="s">
        <v>2348</v>
      </c>
      <c r="O24" s="43">
        <f>I24*0.21</f>
        <v>0</v>
      </c>
      <c r="P24">
        <v>3</v>
      </c>
    </row>
    <row r="25">
      <c r="A25" s="36" t="s">
        <v>464</v>
      </c>
      <c r="B25" s="44"/>
      <c r="C25" s="45"/>
      <c r="D25" s="45"/>
      <c r="E25" s="46" t="s">
        <v>460</v>
      </c>
      <c r="F25" s="45"/>
      <c r="G25" s="45"/>
      <c r="H25" s="45"/>
      <c r="I25" s="45"/>
      <c r="J25" s="47"/>
    </row>
    <row r="26">
      <c r="A26" s="36" t="s">
        <v>465</v>
      </c>
      <c r="B26" s="44"/>
      <c r="C26" s="45"/>
      <c r="D26" s="45"/>
      <c r="E26" s="48" t="s">
        <v>12720</v>
      </c>
      <c r="F26" s="45"/>
      <c r="G26" s="45"/>
      <c r="H26" s="45"/>
      <c r="I26" s="45"/>
      <c r="J26" s="47"/>
    </row>
    <row r="27">
      <c r="A27" s="36" t="s">
        <v>467</v>
      </c>
      <c r="B27" s="44"/>
      <c r="C27" s="45"/>
      <c r="D27" s="45"/>
      <c r="E27" s="46" t="s">
        <v>460</v>
      </c>
      <c r="F27" s="45"/>
      <c r="G27" s="45"/>
      <c r="H27" s="45"/>
      <c r="I27" s="45"/>
      <c r="J27" s="47"/>
    </row>
    <row r="28" ht="30">
      <c r="A28" s="36" t="s">
        <v>458</v>
      </c>
      <c r="B28" s="36">
        <v>5</v>
      </c>
      <c r="C28" s="37" t="s">
        <v>12736</v>
      </c>
      <c r="D28" s="36" t="s">
        <v>460</v>
      </c>
      <c r="E28" s="38" t="s">
        <v>12737</v>
      </c>
      <c r="F28" s="39" t="s">
        <v>743</v>
      </c>
      <c r="G28" s="40">
        <v>216</v>
      </c>
      <c r="H28" s="41">
        <v>0</v>
      </c>
      <c r="I28" s="42">
        <f>ROUND(G28*H28,P4)</f>
        <v>0</v>
      </c>
      <c r="J28" s="39" t="s">
        <v>2348</v>
      </c>
      <c r="O28" s="43">
        <f>I28*0.21</f>
        <v>0</v>
      </c>
      <c r="P28">
        <v>3</v>
      </c>
    </row>
    <row r="29">
      <c r="A29" s="36" t="s">
        <v>464</v>
      </c>
      <c r="B29" s="44"/>
      <c r="C29" s="45"/>
      <c r="D29" s="45"/>
      <c r="E29" s="46" t="s">
        <v>460</v>
      </c>
      <c r="F29" s="45"/>
      <c r="G29" s="45"/>
      <c r="H29" s="45"/>
      <c r="I29" s="45"/>
      <c r="J29" s="47"/>
    </row>
    <row r="30" ht="45">
      <c r="A30" s="36" t="s">
        <v>465</v>
      </c>
      <c r="B30" s="44"/>
      <c r="C30" s="45"/>
      <c r="D30" s="45"/>
      <c r="E30" s="48" t="s">
        <v>13773</v>
      </c>
      <c r="F30" s="45"/>
      <c r="G30" s="45"/>
      <c r="H30" s="45"/>
      <c r="I30" s="45"/>
      <c r="J30" s="47"/>
    </row>
    <row r="31">
      <c r="A31" s="36" t="s">
        <v>467</v>
      </c>
      <c r="B31" s="44"/>
      <c r="C31" s="45"/>
      <c r="D31" s="45"/>
      <c r="E31" s="46" t="s">
        <v>460</v>
      </c>
      <c r="F31" s="45"/>
      <c r="G31" s="45"/>
      <c r="H31" s="45"/>
      <c r="I31" s="45"/>
      <c r="J31" s="47"/>
    </row>
    <row r="32" ht="30">
      <c r="A32" s="36" t="s">
        <v>458</v>
      </c>
      <c r="B32" s="36">
        <v>6</v>
      </c>
      <c r="C32" s="37" t="s">
        <v>12739</v>
      </c>
      <c r="D32" s="36" t="s">
        <v>460</v>
      </c>
      <c r="E32" s="38" t="s">
        <v>12740</v>
      </c>
      <c r="F32" s="39" t="s">
        <v>743</v>
      </c>
      <c r="G32" s="40">
        <v>216</v>
      </c>
      <c r="H32" s="41">
        <v>0</v>
      </c>
      <c r="I32" s="42">
        <f>ROUND(G32*H32,P4)</f>
        <v>0</v>
      </c>
      <c r="J32" s="39" t="s">
        <v>2348</v>
      </c>
      <c r="O32" s="43">
        <f>I32*0.21</f>
        <v>0</v>
      </c>
      <c r="P32">
        <v>3</v>
      </c>
    </row>
    <row r="33">
      <c r="A33" s="36" t="s">
        <v>464</v>
      </c>
      <c r="B33" s="44"/>
      <c r="C33" s="45"/>
      <c r="D33" s="45"/>
      <c r="E33" s="46" t="s">
        <v>460</v>
      </c>
      <c r="F33" s="45"/>
      <c r="G33" s="45"/>
      <c r="H33" s="45"/>
      <c r="I33" s="45"/>
      <c r="J33" s="47"/>
    </row>
    <row r="34">
      <c r="A34" s="36" t="s">
        <v>465</v>
      </c>
      <c r="B34" s="44"/>
      <c r="C34" s="45"/>
      <c r="D34" s="45"/>
      <c r="E34" s="48" t="s">
        <v>13774</v>
      </c>
      <c r="F34" s="45"/>
      <c r="G34" s="45"/>
      <c r="H34" s="45"/>
      <c r="I34" s="45"/>
      <c r="J34" s="47"/>
    </row>
    <row r="35">
      <c r="A35" s="36" t="s">
        <v>467</v>
      </c>
      <c r="B35" s="44"/>
      <c r="C35" s="45"/>
      <c r="D35" s="45"/>
      <c r="E35" s="46" t="s">
        <v>460</v>
      </c>
      <c r="F35" s="45"/>
      <c r="G35" s="45"/>
      <c r="H35" s="45"/>
      <c r="I35" s="45"/>
      <c r="J35" s="47"/>
    </row>
    <row r="36">
      <c r="A36" s="36" t="s">
        <v>458</v>
      </c>
      <c r="B36" s="36">
        <v>7</v>
      </c>
      <c r="C36" s="37" t="s">
        <v>12741</v>
      </c>
      <c r="D36" s="36" t="s">
        <v>460</v>
      </c>
      <c r="E36" s="38" t="s">
        <v>12742</v>
      </c>
      <c r="F36" s="39" t="s">
        <v>743</v>
      </c>
      <c r="G36" s="40">
        <v>92</v>
      </c>
      <c r="H36" s="41">
        <v>0</v>
      </c>
      <c r="I36" s="42">
        <f>ROUND(G36*H36,P4)</f>
        <v>0</v>
      </c>
      <c r="J36" s="39" t="s">
        <v>2348</v>
      </c>
      <c r="O36" s="43">
        <f>I36*0.21</f>
        <v>0</v>
      </c>
      <c r="P36">
        <v>3</v>
      </c>
    </row>
    <row r="37">
      <c r="A37" s="36" t="s">
        <v>464</v>
      </c>
      <c r="B37" s="44"/>
      <c r="C37" s="45"/>
      <c r="D37" s="45"/>
      <c r="E37" s="46" t="s">
        <v>460</v>
      </c>
      <c r="F37" s="45"/>
      <c r="G37" s="45"/>
      <c r="H37" s="45"/>
      <c r="I37" s="45"/>
      <c r="J37" s="47"/>
    </row>
    <row r="38" ht="45">
      <c r="A38" s="36" t="s">
        <v>465</v>
      </c>
      <c r="B38" s="44"/>
      <c r="C38" s="45"/>
      <c r="D38" s="45"/>
      <c r="E38" s="48" t="s">
        <v>13775</v>
      </c>
      <c r="F38" s="45"/>
      <c r="G38" s="45"/>
      <c r="H38" s="45"/>
      <c r="I38" s="45"/>
      <c r="J38" s="47"/>
    </row>
    <row r="39">
      <c r="A39" s="36" t="s">
        <v>467</v>
      </c>
      <c r="B39" s="44"/>
      <c r="C39" s="45"/>
      <c r="D39" s="45"/>
      <c r="E39" s="46" t="s">
        <v>460</v>
      </c>
      <c r="F39" s="45"/>
      <c r="G39" s="45"/>
      <c r="H39" s="45"/>
      <c r="I39" s="45"/>
      <c r="J39" s="47"/>
    </row>
    <row r="40">
      <c r="A40" s="36" t="s">
        <v>458</v>
      </c>
      <c r="B40" s="36">
        <v>8</v>
      </c>
      <c r="C40" s="37" t="s">
        <v>12744</v>
      </c>
      <c r="D40" s="36" t="s">
        <v>460</v>
      </c>
      <c r="E40" s="38" t="s">
        <v>12745</v>
      </c>
      <c r="F40" s="39" t="s">
        <v>743</v>
      </c>
      <c r="G40" s="40">
        <v>92</v>
      </c>
      <c r="H40" s="41">
        <v>0</v>
      </c>
      <c r="I40" s="42">
        <f>ROUND(G40*H40,P4)</f>
        <v>0</v>
      </c>
      <c r="J40" s="39" t="s">
        <v>2348</v>
      </c>
      <c r="O40" s="43">
        <f>I40*0.21</f>
        <v>0</v>
      </c>
      <c r="P40">
        <v>3</v>
      </c>
    </row>
    <row r="41">
      <c r="A41" s="36" t="s">
        <v>464</v>
      </c>
      <c r="B41" s="44"/>
      <c r="C41" s="45"/>
      <c r="D41" s="45"/>
      <c r="E41" s="46" t="s">
        <v>460</v>
      </c>
      <c r="F41" s="45"/>
      <c r="G41" s="45"/>
      <c r="H41" s="45"/>
      <c r="I41" s="45"/>
      <c r="J41" s="47"/>
    </row>
    <row r="42">
      <c r="A42" s="36" t="s">
        <v>465</v>
      </c>
      <c r="B42" s="44"/>
      <c r="C42" s="45"/>
      <c r="D42" s="45"/>
      <c r="E42" s="48" t="s">
        <v>13776</v>
      </c>
      <c r="F42" s="45"/>
      <c r="G42" s="45"/>
      <c r="H42" s="45"/>
      <c r="I42" s="45"/>
      <c r="J42" s="47"/>
    </row>
    <row r="43">
      <c r="A43" s="36" t="s">
        <v>467</v>
      </c>
      <c r="B43" s="44"/>
      <c r="C43" s="45"/>
      <c r="D43" s="45"/>
      <c r="E43" s="46" t="s">
        <v>460</v>
      </c>
      <c r="F43" s="45"/>
      <c r="G43" s="45"/>
      <c r="H43" s="45"/>
      <c r="I43" s="45"/>
      <c r="J43" s="47"/>
    </row>
    <row r="44" ht="30">
      <c r="A44" s="36" t="s">
        <v>458</v>
      </c>
      <c r="B44" s="36">
        <v>9</v>
      </c>
      <c r="C44" s="37" t="s">
        <v>12297</v>
      </c>
      <c r="D44" s="36" t="s">
        <v>460</v>
      </c>
      <c r="E44" s="38" t="s">
        <v>12298</v>
      </c>
      <c r="F44" s="39" t="s">
        <v>475</v>
      </c>
      <c r="G44" s="40">
        <v>829.43299999999999</v>
      </c>
      <c r="H44" s="41">
        <v>0</v>
      </c>
      <c r="I44" s="42">
        <f>ROUND(G44*H44,P4)</f>
        <v>0</v>
      </c>
      <c r="J44" s="39" t="s">
        <v>2348</v>
      </c>
      <c r="O44" s="43">
        <f>I44*0.21</f>
        <v>0</v>
      </c>
      <c r="P44">
        <v>3</v>
      </c>
    </row>
    <row r="45">
      <c r="A45" s="36" t="s">
        <v>464</v>
      </c>
      <c r="B45" s="44"/>
      <c r="C45" s="45"/>
      <c r="D45" s="45"/>
      <c r="E45" s="46" t="s">
        <v>460</v>
      </c>
      <c r="F45" s="45"/>
      <c r="G45" s="45"/>
      <c r="H45" s="45"/>
      <c r="I45" s="45"/>
      <c r="J45" s="47"/>
    </row>
    <row r="46" ht="180">
      <c r="A46" s="36" t="s">
        <v>465</v>
      </c>
      <c r="B46" s="44"/>
      <c r="C46" s="45"/>
      <c r="D46" s="45"/>
      <c r="E46" s="48" t="s">
        <v>13777</v>
      </c>
      <c r="F46" s="45"/>
      <c r="G46" s="45"/>
      <c r="H46" s="45"/>
      <c r="I46" s="45"/>
      <c r="J46" s="47"/>
    </row>
    <row r="47">
      <c r="A47" s="36" t="s">
        <v>467</v>
      </c>
      <c r="B47" s="44"/>
      <c r="C47" s="45"/>
      <c r="D47" s="45"/>
      <c r="E47" s="46" t="s">
        <v>460</v>
      </c>
      <c r="F47" s="45"/>
      <c r="G47" s="45"/>
      <c r="H47" s="45"/>
      <c r="I47" s="45"/>
      <c r="J47" s="47"/>
    </row>
    <row r="48" ht="30">
      <c r="A48" s="36" t="s">
        <v>458</v>
      </c>
      <c r="B48" s="36">
        <v>10</v>
      </c>
      <c r="C48" s="37" t="s">
        <v>13083</v>
      </c>
      <c r="D48" s="36" t="s">
        <v>460</v>
      </c>
      <c r="E48" s="38" t="s">
        <v>13084</v>
      </c>
      <c r="F48" s="39" t="s">
        <v>475</v>
      </c>
      <c r="G48" s="40">
        <v>829.43299999999999</v>
      </c>
      <c r="H48" s="41">
        <v>0</v>
      </c>
      <c r="I48" s="42">
        <f>ROUND(G48*H48,P4)</f>
        <v>0</v>
      </c>
      <c r="J48" s="39" t="s">
        <v>2348</v>
      </c>
      <c r="O48" s="43">
        <f>I48*0.21</f>
        <v>0</v>
      </c>
      <c r="P48">
        <v>3</v>
      </c>
    </row>
    <row r="49">
      <c r="A49" s="36" t="s">
        <v>464</v>
      </c>
      <c r="B49" s="44"/>
      <c r="C49" s="45"/>
      <c r="D49" s="45"/>
      <c r="E49" s="46" t="s">
        <v>460</v>
      </c>
      <c r="F49" s="45"/>
      <c r="G49" s="45"/>
      <c r="H49" s="45"/>
      <c r="I49" s="45"/>
      <c r="J49" s="47"/>
    </row>
    <row r="50">
      <c r="A50" s="36" t="s">
        <v>465</v>
      </c>
      <c r="B50" s="44"/>
      <c r="C50" s="45"/>
      <c r="D50" s="45"/>
      <c r="E50" s="48" t="s">
        <v>13778</v>
      </c>
      <c r="F50" s="45"/>
      <c r="G50" s="45"/>
      <c r="H50" s="45"/>
      <c r="I50" s="45"/>
      <c r="J50" s="47"/>
    </row>
    <row r="51">
      <c r="A51" s="36" t="s">
        <v>467</v>
      </c>
      <c r="B51" s="44"/>
      <c r="C51" s="45"/>
      <c r="D51" s="45"/>
      <c r="E51" s="46" t="s">
        <v>460</v>
      </c>
      <c r="F51" s="45"/>
      <c r="G51" s="45"/>
      <c r="H51" s="45"/>
      <c r="I51" s="45"/>
      <c r="J51" s="47"/>
    </row>
    <row r="52" ht="30">
      <c r="A52" s="36" t="s">
        <v>458</v>
      </c>
      <c r="B52" s="36">
        <v>11</v>
      </c>
      <c r="C52" s="37" t="s">
        <v>13026</v>
      </c>
      <c r="D52" s="36" t="s">
        <v>460</v>
      </c>
      <c r="E52" s="38" t="s">
        <v>13027</v>
      </c>
      <c r="F52" s="39" t="s">
        <v>475</v>
      </c>
      <c r="G52" s="40">
        <v>6.5250000000000004</v>
      </c>
      <c r="H52" s="41">
        <v>0</v>
      </c>
      <c r="I52" s="42">
        <f>ROUND(G52*H52,P4)</f>
        <v>0</v>
      </c>
      <c r="J52" s="39" t="s">
        <v>2348</v>
      </c>
      <c r="O52" s="43">
        <f>I52*0.21</f>
        <v>0</v>
      </c>
      <c r="P52">
        <v>3</v>
      </c>
    </row>
    <row r="53">
      <c r="A53" s="36" t="s">
        <v>464</v>
      </c>
      <c r="B53" s="44"/>
      <c r="C53" s="45"/>
      <c r="D53" s="45"/>
      <c r="E53" s="46" t="s">
        <v>460</v>
      </c>
      <c r="F53" s="45"/>
      <c r="G53" s="45"/>
      <c r="H53" s="45"/>
      <c r="I53" s="45"/>
      <c r="J53" s="47"/>
    </row>
    <row r="54" ht="90">
      <c r="A54" s="36" t="s">
        <v>465</v>
      </c>
      <c r="B54" s="44"/>
      <c r="C54" s="45"/>
      <c r="D54" s="45"/>
      <c r="E54" s="48" t="s">
        <v>13779</v>
      </c>
      <c r="F54" s="45"/>
      <c r="G54" s="45"/>
      <c r="H54" s="45"/>
      <c r="I54" s="45"/>
      <c r="J54" s="47"/>
    </row>
    <row r="55">
      <c r="A55" s="36" t="s">
        <v>467</v>
      </c>
      <c r="B55" s="44"/>
      <c r="C55" s="45"/>
      <c r="D55" s="45"/>
      <c r="E55" s="46" t="s">
        <v>460</v>
      </c>
      <c r="F55" s="45"/>
      <c r="G55" s="45"/>
      <c r="H55" s="45"/>
      <c r="I55" s="45"/>
      <c r="J55" s="47"/>
    </row>
    <row r="56" ht="30">
      <c r="A56" s="36" t="s">
        <v>458</v>
      </c>
      <c r="B56" s="36">
        <v>12</v>
      </c>
      <c r="C56" s="37" t="s">
        <v>12751</v>
      </c>
      <c r="D56" s="36" t="s">
        <v>460</v>
      </c>
      <c r="E56" s="38" t="s">
        <v>12752</v>
      </c>
      <c r="F56" s="39" t="s">
        <v>475</v>
      </c>
      <c r="G56" s="40">
        <v>787.95000000000005</v>
      </c>
      <c r="H56" s="41">
        <v>0</v>
      </c>
      <c r="I56" s="42">
        <f>ROUND(G56*H56,P4)</f>
        <v>0</v>
      </c>
      <c r="J56" s="39" t="s">
        <v>2348</v>
      </c>
      <c r="O56" s="43">
        <f>I56*0.21</f>
        <v>0</v>
      </c>
      <c r="P56">
        <v>3</v>
      </c>
    </row>
    <row r="57">
      <c r="A57" s="36" t="s">
        <v>464</v>
      </c>
      <c r="B57" s="44"/>
      <c r="C57" s="45"/>
      <c r="D57" s="45"/>
      <c r="E57" s="46" t="s">
        <v>460</v>
      </c>
      <c r="F57" s="45"/>
      <c r="G57" s="45"/>
      <c r="H57" s="45"/>
      <c r="I57" s="45"/>
      <c r="J57" s="47"/>
    </row>
    <row r="58" ht="75">
      <c r="A58" s="36" t="s">
        <v>465</v>
      </c>
      <c r="B58" s="44"/>
      <c r="C58" s="45"/>
      <c r="D58" s="45"/>
      <c r="E58" s="48" t="s">
        <v>13780</v>
      </c>
      <c r="F58" s="45"/>
      <c r="G58" s="45"/>
      <c r="H58" s="45"/>
      <c r="I58" s="45"/>
      <c r="J58" s="47"/>
    </row>
    <row r="59">
      <c r="A59" s="36" t="s">
        <v>467</v>
      </c>
      <c r="B59" s="44"/>
      <c r="C59" s="45"/>
      <c r="D59" s="45"/>
      <c r="E59" s="46" t="s">
        <v>460</v>
      </c>
      <c r="F59" s="45"/>
      <c r="G59" s="45"/>
      <c r="H59" s="45"/>
      <c r="I59" s="45"/>
      <c r="J59" s="47"/>
    </row>
    <row r="60" ht="30">
      <c r="A60" s="36" t="s">
        <v>458</v>
      </c>
      <c r="B60" s="36">
        <v>13</v>
      </c>
      <c r="C60" s="37" t="s">
        <v>13029</v>
      </c>
      <c r="D60" s="36" t="s">
        <v>460</v>
      </c>
      <c r="E60" s="38" t="s">
        <v>13030</v>
      </c>
      <c r="F60" s="39" t="s">
        <v>475</v>
      </c>
      <c r="G60" s="40">
        <v>6.5250000000000004</v>
      </c>
      <c r="H60" s="41">
        <v>0</v>
      </c>
      <c r="I60" s="42">
        <f>ROUND(G60*H60,P4)</f>
        <v>0</v>
      </c>
      <c r="J60" s="39" t="s">
        <v>2348</v>
      </c>
      <c r="O60" s="43">
        <f>I60*0.21</f>
        <v>0</v>
      </c>
      <c r="P60">
        <v>3</v>
      </c>
    </row>
    <row r="61">
      <c r="A61" s="36" t="s">
        <v>464</v>
      </c>
      <c r="B61" s="44"/>
      <c r="C61" s="45"/>
      <c r="D61" s="45"/>
      <c r="E61" s="46" t="s">
        <v>460</v>
      </c>
      <c r="F61" s="45"/>
      <c r="G61" s="45"/>
      <c r="H61" s="45"/>
      <c r="I61" s="45"/>
      <c r="J61" s="47"/>
    </row>
    <row r="62">
      <c r="A62" s="36" t="s">
        <v>465</v>
      </c>
      <c r="B62" s="44"/>
      <c r="C62" s="45"/>
      <c r="D62" s="45"/>
      <c r="E62" s="48" t="s">
        <v>13781</v>
      </c>
      <c r="F62" s="45"/>
      <c r="G62" s="45"/>
      <c r="H62" s="45"/>
      <c r="I62" s="45"/>
      <c r="J62" s="47"/>
    </row>
    <row r="63">
      <c r="A63" s="36" t="s">
        <v>467</v>
      </c>
      <c r="B63" s="44"/>
      <c r="C63" s="45"/>
      <c r="D63" s="45"/>
      <c r="E63" s="46" t="s">
        <v>460</v>
      </c>
      <c r="F63" s="45"/>
      <c r="G63" s="45"/>
      <c r="H63" s="45"/>
      <c r="I63" s="45"/>
      <c r="J63" s="47"/>
    </row>
    <row r="64" ht="30">
      <c r="A64" s="36" t="s">
        <v>458</v>
      </c>
      <c r="B64" s="36">
        <v>14</v>
      </c>
      <c r="C64" s="37" t="s">
        <v>12754</v>
      </c>
      <c r="D64" s="36" t="s">
        <v>460</v>
      </c>
      <c r="E64" s="38" t="s">
        <v>12755</v>
      </c>
      <c r="F64" s="39" t="s">
        <v>475</v>
      </c>
      <c r="G64" s="40">
        <v>787.95000000000005</v>
      </c>
      <c r="H64" s="41">
        <v>0</v>
      </c>
      <c r="I64" s="42">
        <f>ROUND(G64*H64,P4)</f>
        <v>0</v>
      </c>
      <c r="J64" s="39" t="s">
        <v>2348</v>
      </c>
      <c r="O64" s="43">
        <f>I64*0.21</f>
        <v>0</v>
      </c>
      <c r="P64">
        <v>3</v>
      </c>
    </row>
    <row r="65">
      <c r="A65" s="36" t="s">
        <v>464</v>
      </c>
      <c r="B65" s="44"/>
      <c r="C65" s="45"/>
      <c r="D65" s="45"/>
      <c r="E65" s="46" t="s">
        <v>460</v>
      </c>
      <c r="F65" s="45"/>
      <c r="G65" s="45"/>
      <c r="H65" s="45"/>
      <c r="I65" s="45"/>
      <c r="J65" s="47"/>
    </row>
    <row r="66">
      <c r="A66" s="36" t="s">
        <v>465</v>
      </c>
      <c r="B66" s="44"/>
      <c r="C66" s="45"/>
      <c r="D66" s="45"/>
      <c r="E66" s="48" t="s">
        <v>13782</v>
      </c>
      <c r="F66" s="45"/>
      <c r="G66" s="45"/>
      <c r="H66" s="45"/>
      <c r="I66" s="45"/>
      <c r="J66" s="47"/>
    </row>
    <row r="67">
      <c r="A67" s="36" t="s">
        <v>467</v>
      </c>
      <c r="B67" s="44"/>
      <c r="C67" s="45"/>
      <c r="D67" s="45"/>
      <c r="E67" s="46" t="s">
        <v>460</v>
      </c>
      <c r="F67" s="45"/>
      <c r="G67" s="45"/>
      <c r="H67" s="45"/>
      <c r="I67" s="45"/>
      <c r="J67" s="47"/>
    </row>
    <row r="68">
      <c r="A68" s="36" t="s">
        <v>458</v>
      </c>
      <c r="B68" s="36">
        <v>15</v>
      </c>
      <c r="C68" s="37" t="s">
        <v>12303</v>
      </c>
      <c r="D68" s="36" t="s">
        <v>460</v>
      </c>
      <c r="E68" s="38" t="s">
        <v>12304</v>
      </c>
      <c r="F68" s="39" t="s">
        <v>492</v>
      </c>
      <c r="G68" s="40">
        <v>161.88399999999999</v>
      </c>
      <c r="H68" s="41">
        <v>0</v>
      </c>
      <c r="I68" s="42">
        <f>ROUND(G68*H68,P4)</f>
        <v>0</v>
      </c>
      <c r="J68" s="39" t="s">
        <v>2348</v>
      </c>
      <c r="O68" s="43">
        <f>I68*0.21</f>
        <v>0</v>
      </c>
      <c r="P68">
        <v>3</v>
      </c>
    </row>
    <row r="69">
      <c r="A69" s="36" t="s">
        <v>464</v>
      </c>
      <c r="B69" s="44"/>
      <c r="C69" s="45"/>
      <c r="D69" s="45"/>
      <c r="E69" s="46" t="s">
        <v>460</v>
      </c>
      <c r="F69" s="45"/>
      <c r="G69" s="45"/>
      <c r="H69" s="45"/>
      <c r="I69" s="45"/>
      <c r="J69" s="47"/>
    </row>
    <row r="70">
      <c r="A70" s="36" t="s">
        <v>465</v>
      </c>
      <c r="B70" s="44"/>
      <c r="C70" s="45"/>
      <c r="D70" s="45"/>
      <c r="E70" s="48" t="s">
        <v>13783</v>
      </c>
      <c r="F70" s="45"/>
      <c r="G70" s="45"/>
      <c r="H70" s="45"/>
      <c r="I70" s="45"/>
      <c r="J70" s="47"/>
    </row>
    <row r="71">
      <c r="A71" s="36" t="s">
        <v>467</v>
      </c>
      <c r="B71" s="44"/>
      <c r="C71" s="45"/>
      <c r="D71" s="45"/>
      <c r="E71" s="46" t="s">
        <v>460</v>
      </c>
      <c r="F71" s="45"/>
      <c r="G71" s="45"/>
      <c r="H71" s="45"/>
      <c r="I71" s="45"/>
      <c r="J71" s="47"/>
    </row>
    <row r="72">
      <c r="A72" s="36" t="s">
        <v>458</v>
      </c>
      <c r="B72" s="36">
        <v>16</v>
      </c>
      <c r="C72" s="37" t="s">
        <v>12306</v>
      </c>
      <c r="D72" s="36" t="s">
        <v>460</v>
      </c>
      <c r="E72" s="38" t="s">
        <v>12307</v>
      </c>
      <c r="F72" s="39" t="s">
        <v>492</v>
      </c>
      <c r="G72" s="40">
        <v>68.873999999999995</v>
      </c>
      <c r="H72" s="41">
        <v>0</v>
      </c>
      <c r="I72" s="42">
        <f>ROUND(G72*H72,P4)</f>
        <v>0</v>
      </c>
      <c r="J72" s="39" t="s">
        <v>2348</v>
      </c>
      <c r="O72" s="43">
        <f>I72*0.21</f>
        <v>0</v>
      </c>
      <c r="P72">
        <v>3</v>
      </c>
    </row>
    <row r="73">
      <c r="A73" s="36" t="s">
        <v>464</v>
      </c>
      <c r="B73" s="44"/>
      <c r="C73" s="45"/>
      <c r="D73" s="45"/>
      <c r="E73" s="46" t="s">
        <v>460</v>
      </c>
      <c r="F73" s="45"/>
      <c r="G73" s="45"/>
      <c r="H73" s="45"/>
      <c r="I73" s="45"/>
      <c r="J73" s="47"/>
    </row>
    <row r="74" ht="45">
      <c r="A74" s="36" t="s">
        <v>465</v>
      </c>
      <c r="B74" s="44"/>
      <c r="C74" s="45"/>
      <c r="D74" s="45"/>
      <c r="E74" s="48" t="s">
        <v>13784</v>
      </c>
      <c r="F74" s="45"/>
      <c r="G74" s="45"/>
      <c r="H74" s="45"/>
      <c r="I74" s="45"/>
      <c r="J74" s="47"/>
    </row>
    <row r="75">
      <c r="A75" s="36" t="s">
        <v>467</v>
      </c>
      <c r="B75" s="44"/>
      <c r="C75" s="45"/>
      <c r="D75" s="45"/>
      <c r="E75" s="46" t="s">
        <v>460</v>
      </c>
      <c r="F75" s="45"/>
      <c r="G75" s="45"/>
      <c r="H75" s="45"/>
      <c r="I75" s="45"/>
      <c r="J75" s="47"/>
    </row>
    <row r="76">
      <c r="A76" s="36" t="s">
        <v>458</v>
      </c>
      <c r="B76" s="36">
        <v>17</v>
      </c>
      <c r="C76" s="37" t="s">
        <v>12309</v>
      </c>
      <c r="D76" s="36" t="s">
        <v>460</v>
      </c>
      <c r="E76" s="38" t="s">
        <v>12310</v>
      </c>
      <c r="F76" s="39" t="s">
        <v>492</v>
      </c>
      <c r="G76" s="40">
        <v>161.88399999999999</v>
      </c>
      <c r="H76" s="41">
        <v>0</v>
      </c>
      <c r="I76" s="42">
        <f>ROUND(G76*H76,P4)</f>
        <v>0</v>
      </c>
      <c r="J76" s="39" t="s">
        <v>2348</v>
      </c>
      <c r="O76" s="43">
        <f>I76*0.21</f>
        <v>0</v>
      </c>
      <c r="P76">
        <v>3</v>
      </c>
    </row>
    <row r="77">
      <c r="A77" s="36" t="s">
        <v>464</v>
      </c>
      <c r="B77" s="44"/>
      <c r="C77" s="45"/>
      <c r="D77" s="45"/>
      <c r="E77" s="46" t="s">
        <v>460</v>
      </c>
      <c r="F77" s="45"/>
      <c r="G77" s="45"/>
      <c r="H77" s="45"/>
      <c r="I77" s="45"/>
      <c r="J77" s="47"/>
    </row>
    <row r="78">
      <c r="A78" s="36" t="s">
        <v>465</v>
      </c>
      <c r="B78" s="44"/>
      <c r="C78" s="45"/>
      <c r="D78" s="45"/>
      <c r="E78" s="48" t="s">
        <v>13785</v>
      </c>
      <c r="F78" s="45"/>
      <c r="G78" s="45"/>
      <c r="H78" s="45"/>
      <c r="I78" s="45"/>
      <c r="J78" s="47"/>
    </row>
    <row r="79">
      <c r="A79" s="36" t="s">
        <v>467</v>
      </c>
      <c r="B79" s="44"/>
      <c r="C79" s="45"/>
      <c r="D79" s="45"/>
      <c r="E79" s="46" t="s">
        <v>460</v>
      </c>
      <c r="F79" s="45"/>
      <c r="G79" s="45"/>
      <c r="H79" s="45"/>
      <c r="I79" s="45"/>
      <c r="J79" s="47"/>
    </row>
    <row r="80">
      <c r="A80" s="36" t="s">
        <v>458</v>
      </c>
      <c r="B80" s="36">
        <v>18</v>
      </c>
      <c r="C80" s="37" t="s">
        <v>12312</v>
      </c>
      <c r="D80" s="36" t="s">
        <v>460</v>
      </c>
      <c r="E80" s="38" t="s">
        <v>12313</v>
      </c>
      <c r="F80" s="39" t="s">
        <v>492</v>
      </c>
      <c r="G80" s="40">
        <v>68.873999999999995</v>
      </c>
      <c r="H80" s="41">
        <v>0</v>
      </c>
      <c r="I80" s="42">
        <f>ROUND(G80*H80,P4)</f>
        <v>0</v>
      </c>
      <c r="J80" s="39" t="s">
        <v>2348</v>
      </c>
      <c r="O80" s="43">
        <f>I80*0.21</f>
        <v>0</v>
      </c>
      <c r="P80">
        <v>3</v>
      </c>
    </row>
    <row r="81">
      <c r="A81" s="36" t="s">
        <v>464</v>
      </c>
      <c r="B81" s="44"/>
      <c r="C81" s="45"/>
      <c r="D81" s="45"/>
      <c r="E81" s="46" t="s">
        <v>460</v>
      </c>
      <c r="F81" s="45"/>
      <c r="G81" s="45"/>
      <c r="H81" s="45"/>
      <c r="I81" s="45"/>
      <c r="J81" s="47"/>
    </row>
    <row r="82">
      <c r="A82" s="36" t="s">
        <v>465</v>
      </c>
      <c r="B82" s="44"/>
      <c r="C82" s="45"/>
      <c r="D82" s="45"/>
      <c r="E82" s="48" t="s">
        <v>13786</v>
      </c>
      <c r="F82" s="45"/>
      <c r="G82" s="45"/>
      <c r="H82" s="45"/>
      <c r="I82" s="45"/>
      <c r="J82" s="47"/>
    </row>
    <row r="83">
      <c r="A83" s="36" t="s">
        <v>467</v>
      </c>
      <c r="B83" s="44"/>
      <c r="C83" s="45"/>
      <c r="D83" s="45"/>
      <c r="E83" s="46" t="s">
        <v>460</v>
      </c>
      <c r="F83" s="45"/>
      <c r="G83" s="45"/>
      <c r="H83" s="45"/>
      <c r="I83" s="45"/>
      <c r="J83" s="47"/>
    </row>
    <row r="84">
      <c r="A84" s="36" t="s">
        <v>458</v>
      </c>
      <c r="B84" s="36">
        <v>19</v>
      </c>
      <c r="C84" s="37" t="s">
        <v>12761</v>
      </c>
      <c r="D84" s="36" t="s">
        <v>460</v>
      </c>
      <c r="E84" s="38" t="s">
        <v>12762</v>
      </c>
      <c r="F84" s="39" t="s">
        <v>492</v>
      </c>
      <c r="G84" s="40">
        <v>58.799999999999997</v>
      </c>
      <c r="H84" s="41">
        <v>0</v>
      </c>
      <c r="I84" s="42">
        <f>ROUND(G84*H84,P4)</f>
        <v>0</v>
      </c>
      <c r="J84" s="39" t="s">
        <v>2348</v>
      </c>
      <c r="O84" s="43">
        <f>I84*0.21</f>
        <v>0</v>
      </c>
      <c r="P84">
        <v>3</v>
      </c>
    </row>
    <row r="85">
      <c r="A85" s="36" t="s">
        <v>464</v>
      </c>
      <c r="B85" s="44"/>
      <c r="C85" s="45"/>
      <c r="D85" s="45"/>
      <c r="E85" s="46" t="s">
        <v>460</v>
      </c>
      <c r="F85" s="45"/>
      <c r="G85" s="45"/>
      <c r="H85" s="45"/>
      <c r="I85" s="45"/>
      <c r="J85" s="47"/>
    </row>
    <row r="86" ht="75">
      <c r="A86" s="36" t="s">
        <v>465</v>
      </c>
      <c r="B86" s="44"/>
      <c r="C86" s="45"/>
      <c r="D86" s="45"/>
      <c r="E86" s="48" t="s">
        <v>13787</v>
      </c>
      <c r="F86" s="45"/>
      <c r="G86" s="45"/>
      <c r="H86" s="45"/>
      <c r="I86" s="45"/>
      <c r="J86" s="47"/>
    </row>
    <row r="87">
      <c r="A87" s="36" t="s">
        <v>467</v>
      </c>
      <c r="B87" s="44"/>
      <c r="C87" s="45"/>
      <c r="D87" s="45"/>
      <c r="E87" s="46" t="s">
        <v>460</v>
      </c>
      <c r="F87" s="45"/>
      <c r="G87" s="45"/>
      <c r="H87" s="45"/>
      <c r="I87" s="45"/>
      <c r="J87" s="47"/>
    </row>
    <row r="88">
      <c r="A88" s="36" t="s">
        <v>458</v>
      </c>
      <c r="B88" s="36">
        <v>20</v>
      </c>
      <c r="C88" s="37" t="s">
        <v>12764</v>
      </c>
      <c r="D88" s="36" t="s">
        <v>460</v>
      </c>
      <c r="E88" s="38" t="s">
        <v>12765</v>
      </c>
      <c r="F88" s="39" t="s">
        <v>492</v>
      </c>
      <c r="G88" s="40">
        <v>58.799999999999997</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13788</v>
      </c>
      <c r="F90" s="45"/>
      <c r="G90" s="45"/>
      <c r="H90" s="45"/>
      <c r="I90" s="45"/>
      <c r="J90" s="47"/>
    </row>
    <row r="91">
      <c r="A91" s="36" t="s">
        <v>467</v>
      </c>
      <c r="B91" s="44"/>
      <c r="C91" s="45"/>
      <c r="D91" s="45"/>
      <c r="E91" s="46" t="s">
        <v>460</v>
      </c>
      <c r="F91" s="45"/>
      <c r="G91" s="45"/>
      <c r="H91" s="45"/>
      <c r="I91" s="45"/>
      <c r="J91" s="47"/>
    </row>
    <row r="92">
      <c r="A92" s="36" t="s">
        <v>458</v>
      </c>
      <c r="B92" s="36">
        <v>21</v>
      </c>
      <c r="C92" s="37" t="s">
        <v>12767</v>
      </c>
      <c r="D92" s="36" t="s">
        <v>460</v>
      </c>
      <c r="E92" s="38" t="s">
        <v>12768</v>
      </c>
      <c r="F92" s="39" t="s">
        <v>475</v>
      </c>
      <c r="G92" s="40">
        <v>13.050000000000001</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13789</v>
      </c>
      <c r="F94" s="45"/>
      <c r="G94" s="45"/>
      <c r="H94" s="45"/>
      <c r="I94" s="45"/>
      <c r="J94" s="47"/>
    </row>
    <row r="95">
      <c r="A95" s="36" t="s">
        <v>467</v>
      </c>
      <c r="B95" s="44"/>
      <c r="C95" s="45"/>
      <c r="D95" s="45"/>
      <c r="E95" s="46" t="s">
        <v>460</v>
      </c>
      <c r="F95" s="45"/>
      <c r="G95" s="45"/>
      <c r="H95" s="45"/>
      <c r="I95" s="45"/>
      <c r="J95" s="47"/>
    </row>
    <row r="96">
      <c r="A96" s="36" t="s">
        <v>458</v>
      </c>
      <c r="B96" s="36">
        <v>22</v>
      </c>
      <c r="C96" s="37" t="s">
        <v>12770</v>
      </c>
      <c r="D96" s="36" t="s">
        <v>460</v>
      </c>
      <c r="E96" s="38" t="s">
        <v>12771</v>
      </c>
      <c r="F96" s="39" t="s">
        <v>475</v>
      </c>
      <c r="G96" s="40">
        <v>13.050000000000001</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13789</v>
      </c>
      <c r="F98" s="45"/>
      <c r="G98" s="45"/>
      <c r="H98" s="45"/>
      <c r="I98" s="45"/>
      <c r="J98" s="47"/>
    </row>
    <row r="99">
      <c r="A99" s="36" t="s">
        <v>467</v>
      </c>
      <c r="B99" s="44"/>
      <c r="C99" s="45"/>
      <c r="D99" s="45"/>
      <c r="E99" s="46" t="s">
        <v>460</v>
      </c>
      <c r="F99" s="45"/>
      <c r="G99" s="45"/>
      <c r="H99" s="45"/>
      <c r="I99" s="45"/>
      <c r="J99" s="47"/>
    </row>
    <row r="100">
      <c r="A100" s="36" t="s">
        <v>458</v>
      </c>
      <c r="B100" s="36">
        <v>23</v>
      </c>
      <c r="C100" s="37" t="s">
        <v>13099</v>
      </c>
      <c r="D100" s="36" t="s">
        <v>460</v>
      </c>
      <c r="E100" s="38" t="s">
        <v>13100</v>
      </c>
      <c r="F100" s="39" t="s">
        <v>492</v>
      </c>
      <c r="G100" s="40">
        <v>1627.4179999999999</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ht="90">
      <c r="A102" s="36" t="s">
        <v>465</v>
      </c>
      <c r="B102" s="44"/>
      <c r="C102" s="45"/>
      <c r="D102" s="45"/>
      <c r="E102" s="48" t="s">
        <v>13790</v>
      </c>
      <c r="F102" s="45"/>
      <c r="G102" s="45"/>
      <c r="H102" s="45"/>
      <c r="I102" s="45"/>
      <c r="J102" s="47"/>
    </row>
    <row r="103">
      <c r="A103" s="36" t="s">
        <v>467</v>
      </c>
      <c r="B103" s="44"/>
      <c r="C103" s="45"/>
      <c r="D103" s="45"/>
      <c r="E103" s="46" t="s">
        <v>460</v>
      </c>
      <c r="F103" s="45"/>
      <c r="G103" s="45"/>
      <c r="H103" s="45"/>
      <c r="I103" s="45"/>
      <c r="J103" s="47"/>
    </row>
    <row r="104">
      <c r="A104" s="36" t="s">
        <v>458</v>
      </c>
      <c r="B104" s="36">
        <v>24</v>
      </c>
      <c r="C104" s="37" t="s">
        <v>13102</v>
      </c>
      <c r="D104" s="36" t="s">
        <v>460</v>
      </c>
      <c r="E104" s="38" t="s">
        <v>13103</v>
      </c>
      <c r="F104" s="39" t="s">
        <v>492</v>
      </c>
      <c r="G104" s="40">
        <v>1627.4179999999999</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13791</v>
      </c>
      <c r="F106" s="45"/>
      <c r="G106" s="45"/>
      <c r="H106" s="45"/>
      <c r="I106" s="45"/>
      <c r="J106" s="47"/>
    </row>
    <row r="107">
      <c r="A107" s="36" t="s">
        <v>467</v>
      </c>
      <c r="B107" s="44"/>
      <c r="C107" s="45"/>
      <c r="D107" s="45"/>
      <c r="E107" s="46" t="s">
        <v>460</v>
      </c>
      <c r="F107" s="45"/>
      <c r="G107" s="45"/>
      <c r="H107" s="45"/>
      <c r="I107" s="45"/>
      <c r="J107" s="47"/>
    </row>
    <row r="108">
      <c r="A108" s="36" t="s">
        <v>458</v>
      </c>
      <c r="B108" s="36">
        <v>25</v>
      </c>
      <c r="C108" s="37" t="s">
        <v>13367</v>
      </c>
      <c r="D108" s="36" t="s">
        <v>460</v>
      </c>
      <c r="E108" s="38" t="s">
        <v>13368</v>
      </c>
      <c r="F108" s="39" t="s">
        <v>475</v>
      </c>
      <c r="G108" s="40">
        <v>1575.9000000000001</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13792</v>
      </c>
      <c r="F110" s="45"/>
      <c r="G110" s="45"/>
      <c r="H110" s="45"/>
      <c r="I110" s="45"/>
      <c r="J110" s="47"/>
    </row>
    <row r="111">
      <c r="A111" s="36" t="s">
        <v>467</v>
      </c>
      <c r="B111" s="44"/>
      <c r="C111" s="45"/>
      <c r="D111" s="45"/>
      <c r="E111" s="46" t="s">
        <v>460</v>
      </c>
      <c r="F111" s="45"/>
      <c r="G111" s="45"/>
      <c r="H111" s="45"/>
      <c r="I111" s="45"/>
      <c r="J111" s="47"/>
    </row>
    <row r="112">
      <c r="A112" s="36" t="s">
        <v>458</v>
      </c>
      <c r="B112" s="36">
        <v>26</v>
      </c>
      <c r="C112" s="37" t="s">
        <v>13373</v>
      </c>
      <c r="D112" s="36" t="s">
        <v>460</v>
      </c>
      <c r="E112" s="38" t="s">
        <v>13374</v>
      </c>
      <c r="F112" s="39" t="s">
        <v>475</v>
      </c>
      <c r="G112" s="40">
        <v>1575.9000000000001</v>
      </c>
      <c r="H112" s="41">
        <v>0</v>
      </c>
      <c r="I112" s="42">
        <f>ROUND(G112*H112,P4)</f>
        <v>0</v>
      </c>
      <c r="J112" s="39" t="s">
        <v>2348</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13792</v>
      </c>
      <c r="F114" s="45"/>
      <c r="G114" s="45"/>
      <c r="H114" s="45"/>
      <c r="I114" s="45"/>
      <c r="J114" s="47"/>
    </row>
    <row r="115">
      <c r="A115" s="36" t="s">
        <v>467</v>
      </c>
      <c r="B115" s="44"/>
      <c r="C115" s="45"/>
      <c r="D115" s="45"/>
      <c r="E115" s="46" t="s">
        <v>460</v>
      </c>
      <c r="F115" s="45"/>
      <c r="G115" s="45"/>
      <c r="H115" s="45"/>
      <c r="I115" s="45"/>
      <c r="J115" s="47"/>
    </row>
    <row r="116">
      <c r="A116" s="36" t="s">
        <v>458</v>
      </c>
      <c r="B116" s="36">
        <v>27</v>
      </c>
      <c r="C116" s="37" t="s">
        <v>2355</v>
      </c>
      <c r="D116" s="36" t="s">
        <v>460</v>
      </c>
      <c r="E116" s="38" t="s">
        <v>2356</v>
      </c>
      <c r="F116" s="39" t="s">
        <v>475</v>
      </c>
      <c r="G116" s="40">
        <v>4.0499999999999998</v>
      </c>
      <c r="H116" s="41">
        <v>0</v>
      </c>
      <c r="I116" s="42">
        <f>ROUND(G116*H116,P4)</f>
        <v>0</v>
      </c>
      <c r="J116" s="39" t="s">
        <v>2348</v>
      </c>
      <c r="O116" s="43">
        <f>I116*0.21</f>
        <v>0</v>
      </c>
      <c r="P116">
        <v>3</v>
      </c>
    </row>
    <row r="117">
      <c r="A117" s="36" t="s">
        <v>464</v>
      </c>
      <c r="B117" s="44"/>
      <c r="C117" s="45"/>
      <c r="D117" s="45"/>
      <c r="E117" s="46" t="s">
        <v>460</v>
      </c>
      <c r="F117" s="45"/>
      <c r="G117" s="45"/>
      <c r="H117" s="45"/>
      <c r="I117" s="45"/>
      <c r="J117" s="47"/>
    </row>
    <row r="118" ht="30">
      <c r="A118" s="36" t="s">
        <v>465</v>
      </c>
      <c r="B118" s="44"/>
      <c r="C118" s="45"/>
      <c r="D118" s="45"/>
      <c r="E118" s="48" t="s">
        <v>13793</v>
      </c>
      <c r="F118" s="45"/>
      <c r="G118" s="45"/>
      <c r="H118" s="45"/>
      <c r="I118" s="45"/>
      <c r="J118" s="47"/>
    </row>
    <row r="119">
      <c r="A119" s="36" t="s">
        <v>467</v>
      </c>
      <c r="B119" s="44"/>
      <c r="C119" s="45"/>
      <c r="D119" s="45"/>
      <c r="E119" s="46" t="s">
        <v>460</v>
      </c>
      <c r="F119" s="45"/>
      <c r="G119" s="45"/>
      <c r="H119" s="45"/>
      <c r="I119" s="45"/>
      <c r="J119" s="47"/>
    </row>
    <row r="120">
      <c r="A120" s="36" t="s">
        <v>458</v>
      </c>
      <c r="B120" s="36">
        <v>28</v>
      </c>
      <c r="C120" s="37" t="s">
        <v>12782</v>
      </c>
      <c r="D120" s="36" t="s">
        <v>460</v>
      </c>
      <c r="E120" s="38" t="s">
        <v>2356</v>
      </c>
      <c r="F120" s="39" t="s">
        <v>475</v>
      </c>
      <c r="G120" s="40">
        <v>2746.5410000000002</v>
      </c>
      <c r="H120" s="41">
        <v>0</v>
      </c>
      <c r="I120" s="42">
        <f>ROUND(G120*H120,P4)</f>
        <v>0</v>
      </c>
      <c r="J120" s="39" t="s">
        <v>2348</v>
      </c>
      <c r="O120" s="43">
        <f>I120*0.21</f>
        <v>0</v>
      </c>
      <c r="P120">
        <v>3</v>
      </c>
    </row>
    <row r="121">
      <c r="A121" s="36" t="s">
        <v>464</v>
      </c>
      <c r="B121" s="44"/>
      <c r="C121" s="45"/>
      <c r="D121" s="45"/>
      <c r="E121" s="46" t="s">
        <v>460</v>
      </c>
      <c r="F121" s="45"/>
      <c r="G121" s="45"/>
      <c r="H121" s="45"/>
      <c r="I121" s="45"/>
      <c r="J121" s="47"/>
    </row>
    <row r="122" ht="75">
      <c r="A122" s="36" t="s">
        <v>465</v>
      </c>
      <c r="B122" s="44"/>
      <c r="C122" s="45"/>
      <c r="D122" s="45"/>
      <c r="E122" s="48" t="s">
        <v>13794</v>
      </c>
      <c r="F122" s="45"/>
      <c r="G122" s="45"/>
      <c r="H122" s="45"/>
      <c r="I122" s="45"/>
      <c r="J122" s="47"/>
    </row>
    <row r="123">
      <c r="A123" s="36" t="s">
        <v>467</v>
      </c>
      <c r="B123" s="44"/>
      <c r="C123" s="45"/>
      <c r="D123" s="45"/>
      <c r="E123" s="46" t="s">
        <v>460</v>
      </c>
      <c r="F123" s="45"/>
      <c r="G123" s="45"/>
      <c r="H123" s="45"/>
      <c r="I123" s="45"/>
      <c r="J123" s="47"/>
    </row>
    <row r="124">
      <c r="A124" s="36" t="s">
        <v>458</v>
      </c>
      <c r="B124" s="36">
        <v>29</v>
      </c>
      <c r="C124" s="37" t="s">
        <v>12325</v>
      </c>
      <c r="D124" s="36" t="s">
        <v>460</v>
      </c>
      <c r="E124" s="38" t="s">
        <v>12326</v>
      </c>
      <c r="F124" s="39" t="s">
        <v>475</v>
      </c>
      <c r="G124" s="40">
        <v>174.60499999999999</v>
      </c>
      <c r="H124" s="41">
        <v>0</v>
      </c>
      <c r="I124" s="42">
        <f>ROUND(G124*H124,P4)</f>
        <v>0</v>
      </c>
      <c r="J124" s="39" t="s">
        <v>2348</v>
      </c>
      <c r="O124" s="43">
        <f>I124*0.21</f>
        <v>0</v>
      </c>
      <c r="P124">
        <v>3</v>
      </c>
    </row>
    <row r="125">
      <c r="A125" s="36" t="s">
        <v>464</v>
      </c>
      <c r="B125" s="44"/>
      <c r="C125" s="45"/>
      <c r="D125" s="45"/>
      <c r="E125" s="46" t="s">
        <v>460</v>
      </c>
      <c r="F125" s="45"/>
      <c r="G125" s="45"/>
      <c r="H125" s="45"/>
      <c r="I125" s="45"/>
      <c r="J125" s="47"/>
    </row>
    <row r="126" ht="45">
      <c r="A126" s="36" t="s">
        <v>465</v>
      </c>
      <c r="B126" s="44"/>
      <c r="C126" s="45"/>
      <c r="D126" s="45"/>
      <c r="E126" s="48" t="s">
        <v>13795</v>
      </c>
      <c r="F126" s="45"/>
      <c r="G126" s="45"/>
      <c r="H126" s="45"/>
      <c r="I126" s="45"/>
      <c r="J126" s="47"/>
    </row>
    <row r="127">
      <c r="A127" s="36" t="s">
        <v>467</v>
      </c>
      <c r="B127" s="44"/>
      <c r="C127" s="45"/>
      <c r="D127" s="45"/>
      <c r="E127" s="46" t="s">
        <v>460</v>
      </c>
      <c r="F127" s="45"/>
      <c r="G127" s="45"/>
      <c r="H127" s="45"/>
      <c r="I127" s="45"/>
      <c r="J127" s="47"/>
    </row>
    <row r="128">
      <c r="A128" s="36" t="s">
        <v>458</v>
      </c>
      <c r="B128" s="36">
        <v>30</v>
      </c>
      <c r="C128" s="37" t="s">
        <v>12789</v>
      </c>
      <c r="D128" s="36" t="s">
        <v>460</v>
      </c>
      <c r="E128" s="38" t="s">
        <v>12790</v>
      </c>
      <c r="F128" s="39" t="s">
        <v>613</v>
      </c>
      <c r="G128" s="40">
        <v>8.0999999999999996</v>
      </c>
      <c r="H128" s="41">
        <v>0</v>
      </c>
      <c r="I128" s="42">
        <f>ROUND(G128*H128,P4)</f>
        <v>0</v>
      </c>
      <c r="J128" s="39" t="s">
        <v>2348</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13796</v>
      </c>
      <c r="F130" s="45"/>
      <c r="G130" s="45"/>
      <c r="H130" s="45"/>
      <c r="I130" s="45"/>
      <c r="J130" s="47"/>
    </row>
    <row r="131">
      <c r="A131" s="36" t="s">
        <v>467</v>
      </c>
      <c r="B131" s="44"/>
      <c r="C131" s="45"/>
      <c r="D131" s="45"/>
      <c r="E131" s="46" t="s">
        <v>460</v>
      </c>
      <c r="F131" s="45"/>
      <c r="G131" s="45"/>
      <c r="H131" s="45"/>
      <c r="I131" s="45"/>
      <c r="J131" s="47"/>
    </row>
    <row r="132">
      <c r="A132" s="36" t="s">
        <v>458</v>
      </c>
      <c r="B132" s="36">
        <v>31</v>
      </c>
      <c r="C132" s="37" t="s">
        <v>13797</v>
      </c>
      <c r="D132" s="36" t="s">
        <v>460</v>
      </c>
      <c r="E132" s="38" t="s">
        <v>12790</v>
      </c>
      <c r="F132" s="39" t="s">
        <v>613</v>
      </c>
      <c r="G132" s="40">
        <v>349.20999999999998</v>
      </c>
      <c r="H132" s="41">
        <v>0</v>
      </c>
      <c r="I132" s="42">
        <f>ROUND(G132*H132,P4)</f>
        <v>0</v>
      </c>
      <c r="J132" s="39" t="s">
        <v>2348</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13798</v>
      </c>
      <c r="F134" s="45"/>
      <c r="G134" s="45"/>
      <c r="H134" s="45"/>
      <c r="I134" s="45"/>
      <c r="J134" s="47"/>
    </row>
    <row r="135">
      <c r="A135" s="36" t="s">
        <v>467</v>
      </c>
      <c r="B135" s="44"/>
      <c r="C135" s="45"/>
      <c r="D135" s="45"/>
      <c r="E135" s="46" t="s">
        <v>460</v>
      </c>
      <c r="F135" s="45"/>
      <c r="G135" s="45"/>
      <c r="H135" s="45"/>
      <c r="I135" s="45"/>
      <c r="J135" s="47"/>
    </row>
    <row r="136">
      <c r="A136" s="30" t="s">
        <v>455</v>
      </c>
      <c r="B136" s="31"/>
      <c r="C136" s="32" t="s">
        <v>12375</v>
      </c>
      <c r="D136" s="33"/>
      <c r="E136" s="30" t="s">
        <v>12376</v>
      </c>
      <c r="F136" s="33"/>
      <c r="G136" s="33"/>
      <c r="H136" s="33"/>
      <c r="I136" s="34">
        <f>SUMIFS(I137:I160,A137:A160,"P")</f>
        <v>0</v>
      </c>
      <c r="J136" s="35"/>
    </row>
    <row r="137">
      <c r="A137" s="36" t="s">
        <v>458</v>
      </c>
      <c r="B137" s="36">
        <v>32</v>
      </c>
      <c r="C137" s="37" t="s">
        <v>13799</v>
      </c>
      <c r="D137" s="36" t="s">
        <v>460</v>
      </c>
      <c r="E137" s="38" t="s">
        <v>13800</v>
      </c>
      <c r="F137" s="39" t="s">
        <v>743</v>
      </c>
      <c r="G137" s="40">
        <v>39</v>
      </c>
      <c r="H137" s="41">
        <v>0</v>
      </c>
      <c r="I137" s="42">
        <f>ROUND(G137*H137,P4)</f>
        <v>0</v>
      </c>
      <c r="J137" s="39" t="s">
        <v>2348</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13801</v>
      </c>
      <c r="F139" s="45"/>
      <c r="G139" s="45"/>
      <c r="H139" s="45"/>
      <c r="I139" s="45"/>
      <c r="J139" s="47"/>
    </row>
    <row r="140">
      <c r="A140" s="36" t="s">
        <v>467</v>
      </c>
      <c r="B140" s="44"/>
      <c r="C140" s="45"/>
      <c r="D140" s="45"/>
      <c r="E140" s="46" t="s">
        <v>460</v>
      </c>
      <c r="F140" s="45"/>
      <c r="G140" s="45"/>
      <c r="H140" s="45"/>
      <c r="I140" s="45"/>
      <c r="J140" s="47"/>
    </row>
    <row r="141">
      <c r="A141" s="36" t="s">
        <v>458</v>
      </c>
      <c r="B141" s="36">
        <v>33</v>
      </c>
      <c r="C141" s="37" t="s">
        <v>13802</v>
      </c>
      <c r="D141" s="36" t="s">
        <v>460</v>
      </c>
      <c r="E141" s="38" t="s">
        <v>13803</v>
      </c>
      <c r="F141" s="39" t="s">
        <v>743</v>
      </c>
      <c r="G141" s="40">
        <v>39</v>
      </c>
      <c r="H141" s="41">
        <v>0</v>
      </c>
      <c r="I141" s="42">
        <f>ROUND(G141*H141,P4)</f>
        <v>0</v>
      </c>
      <c r="J141" s="39" t="s">
        <v>2348</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13801</v>
      </c>
      <c r="F143" s="45"/>
      <c r="G143" s="45"/>
      <c r="H143" s="45"/>
      <c r="I143" s="45"/>
      <c r="J143" s="47"/>
    </row>
    <row r="144">
      <c r="A144" s="36" t="s">
        <v>467</v>
      </c>
      <c r="B144" s="44"/>
      <c r="C144" s="45"/>
      <c r="D144" s="45"/>
      <c r="E144" s="46" t="s">
        <v>460</v>
      </c>
      <c r="F144" s="45"/>
      <c r="G144" s="45"/>
      <c r="H144" s="45"/>
      <c r="I144" s="45"/>
      <c r="J144" s="47"/>
    </row>
    <row r="145">
      <c r="A145" s="36" t="s">
        <v>458</v>
      </c>
      <c r="B145" s="36">
        <v>34</v>
      </c>
      <c r="C145" s="37" t="s">
        <v>13804</v>
      </c>
      <c r="D145" s="36" t="s">
        <v>460</v>
      </c>
      <c r="E145" s="38" t="s">
        <v>13805</v>
      </c>
      <c r="F145" s="39" t="s">
        <v>743</v>
      </c>
      <c r="G145" s="40">
        <v>39</v>
      </c>
      <c r="H145" s="41">
        <v>0</v>
      </c>
      <c r="I145" s="42">
        <f>ROUND(G145*H145,P4)</f>
        <v>0</v>
      </c>
      <c r="J145" s="39" t="s">
        <v>463</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13801</v>
      </c>
      <c r="F147" s="45"/>
      <c r="G147" s="45"/>
      <c r="H147" s="45"/>
      <c r="I147" s="45"/>
      <c r="J147" s="47"/>
    </row>
    <row r="148">
      <c r="A148" s="36" t="s">
        <v>467</v>
      </c>
      <c r="B148" s="44"/>
      <c r="C148" s="45"/>
      <c r="D148" s="45"/>
      <c r="E148" s="46" t="s">
        <v>460</v>
      </c>
      <c r="F148" s="45"/>
      <c r="G148" s="45"/>
      <c r="H148" s="45"/>
      <c r="I148" s="45"/>
      <c r="J148" s="47"/>
    </row>
    <row r="149">
      <c r="A149" s="36" t="s">
        <v>458</v>
      </c>
      <c r="B149" s="36">
        <v>35</v>
      </c>
      <c r="C149" s="37" t="s">
        <v>13806</v>
      </c>
      <c r="D149" s="36" t="s">
        <v>460</v>
      </c>
      <c r="E149" s="38" t="s">
        <v>13807</v>
      </c>
      <c r="F149" s="39" t="s">
        <v>743</v>
      </c>
      <c r="G149" s="40">
        <v>39</v>
      </c>
      <c r="H149" s="41">
        <v>0</v>
      </c>
      <c r="I149" s="42">
        <f>ROUND(G149*H149,P4)</f>
        <v>0</v>
      </c>
      <c r="J149" s="39" t="s">
        <v>463</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13801</v>
      </c>
      <c r="F151" s="45"/>
      <c r="G151" s="45"/>
      <c r="H151" s="45"/>
      <c r="I151" s="45"/>
      <c r="J151" s="47"/>
    </row>
    <row r="152">
      <c r="A152" s="36" t="s">
        <v>467</v>
      </c>
      <c r="B152" s="44"/>
      <c r="C152" s="45"/>
      <c r="D152" s="45"/>
      <c r="E152" s="46" t="s">
        <v>460</v>
      </c>
      <c r="F152" s="45"/>
      <c r="G152" s="45"/>
      <c r="H152" s="45"/>
      <c r="I152" s="45"/>
      <c r="J152" s="47"/>
    </row>
    <row r="153">
      <c r="A153" s="36" t="s">
        <v>458</v>
      </c>
      <c r="B153" s="36">
        <v>36</v>
      </c>
      <c r="C153" s="37" t="s">
        <v>13808</v>
      </c>
      <c r="D153" s="36" t="s">
        <v>460</v>
      </c>
      <c r="E153" s="38" t="s">
        <v>13809</v>
      </c>
      <c r="F153" s="39" t="s">
        <v>743</v>
      </c>
      <c r="G153" s="40">
        <v>39</v>
      </c>
      <c r="H153" s="41">
        <v>0</v>
      </c>
      <c r="I153" s="42">
        <f>ROUND(G153*H153,P4)</f>
        <v>0</v>
      </c>
      <c r="J153" s="39" t="s">
        <v>463</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13801</v>
      </c>
      <c r="F155" s="45"/>
      <c r="G155" s="45"/>
      <c r="H155" s="45"/>
      <c r="I155" s="45"/>
      <c r="J155" s="47"/>
    </row>
    <row r="156">
      <c r="A156" s="36" t="s">
        <v>467</v>
      </c>
      <c r="B156" s="44"/>
      <c r="C156" s="45"/>
      <c r="D156" s="45"/>
      <c r="E156" s="46" t="s">
        <v>460</v>
      </c>
      <c r="F156" s="45"/>
      <c r="G156" s="45"/>
      <c r="H156" s="45"/>
      <c r="I156" s="45"/>
      <c r="J156" s="47"/>
    </row>
    <row r="157" ht="30">
      <c r="A157" s="36" t="s">
        <v>458</v>
      </c>
      <c r="B157" s="36">
        <v>37</v>
      </c>
      <c r="C157" s="37" t="s">
        <v>13120</v>
      </c>
      <c r="D157" s="36" t="s">
        <v>460</v>
      </c>
      <c r="E157" s="38" t="s">
        <v>13810</v>
      </c>
      <c r="F157" s="39" t="s">
        <v>743</v>
      </c>
      <c r="G157" s="40">
        <v>39</v>
      </c>
      <c r="H157" s="41">
        <v>0</v>
      </c>
      <c r="I157" s="42">
        <f>ROUND(G157*H157,P4)</f>
        <v>0</v>
      </c>
      <c r="J157" s="39" t="s">
        <v>463</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13801</v>
      </c>
      <c r="F159" s="45"/>
      <c r="G159" s="45"/>
      <c r="H159" s="45"/>
      <c r="I159" s="45"/>
      <c r="J159" s="47"/>
    </row>
    <row r="160">
      <c r="A160" s="36" t="s">
        <v>467</v>
      </c>
      <c r="B160" s="44"/>
      <c r="C160" s="45"/>
      <c r="D160" s="45"/>
      <c r="E160" s="46" t="s">
        <v>460</v>
      </c>
      <c r="F160" s="45"/>
      <c r="G160" s="45"/>
      <c r="H160" s="45"/>
      <c r="I160" s="45"/>
      <c r="J160" s="47"/>
    </row>
    <row r="161">
      <c r="A161" s="30" t="s">
        <v>455</v>
      </c>
      <c r="B161" s="31"/>
      <c r="C161" s="32" t="s">
        <v>3379</v>
      </c>
      <c r="D161" s="33"/>
      <c r="E161" s="30" t="s">
        <v>5281</v>
      </c>
      <c r="F161" s="33"/>
      <c r="G161" s="33"/>
      <c r="H161" s="33"/>
      <c r="I161" s="34">
        <f>SUMIFS(I162:I185,A162:A185,"P")</f>
        <v>0</v>
      </c>
      <c r="J161" s="35"/>
    </row>
    <row r="162" ht="30">
      <c r="A162" s="36" t="s">
        <v>458</v>
      </c>
      <c r="B162" s="36">
        <v>38</v>
      </c>
      <c r="C162" s="37" t="s">
        <v>12792</v>
      </c>
      <c r="D162" s="36" t="s">
        <v>460</v>
      </c>
      <c r="E162" s="38" t="s">
        <v>12793</v>
      </c>
      <c r="F162" s="39" t="s">
        <v>475</v>
      </c>
      <c r="G162" s="40">
        <v>17.640000000000001</v>
      </c>
      <c r="H162" s="41">
        <v>0</v>
      </c>
      <c r="I162" s="42">
        <f>ROUND(G162*H162,P4)</f>
        <v>0</v>
      </c>
      <c r="J162" s="39" t="s">
        <v>2348</v>
      </c>
      <c r="O162" s="43">
        <f>I162*0.21</f>
        <v>0</v>
      </c>
      <c r="P162">
        <v>3</v>
      </c>
    </row>
    <row r="163">
      <c r="A163" s="36" t="s">
        <v>464</v>
      </c>
      <c r="B163" s="44"/>
      <c r="C163" s="45"/>
      <c r="D163" s="45"/>
      <c r="E163" s="46" t="s">
        <v>460</v>
      </c>
      <c r="F163" s="45"/>
      <c r="G163" s="45"/>
      <c r="H163" s="45"/>
      <c r="I163" s="45"/>
      <c r="J163" s="47"/>
    </row>
    <row r="164" ht="135">
      <c r="A164" s="36" t="s">
        <v>465</v>
      </c>
      <c r="B164" s="44"/>
      <c r="C164" s="45"/>
      <c r="D164" s="45"/>
      <c r="E164" s="48" t="s">
        <v>13811</v>
      </c>
      <c r="F164" s="45"/>
      <c r="G164" s="45"/>
      <c r="H164" s="45"/>
      <c r="I164" s="45"/>
      <c r="J164" s="47"/>
    </row>
    <row r="165">
      <c r="A165" s="36" t="s">
        <v>467</v>
      </c>
      <c r="B165" s="44"/>
      <c r="C165" s="45"/>
      <c r="D165" s="45"/>
      <c r="E165" s="46" t="s">
        <v>460</v>
      </c>
      <c r="F165" s="45"/>
      <c r="G165" s="45"/>
      <c r="H165" s="45"/>
      <c r="I165" s="45"/>
      <c r="J165" s="47"/>
    </row>
    <row r="166" ht="30">
      <c r="A166" s="36" t="s">
        <v>458</v>
      </c>
      <c r="B166" s="36">
        <v>39</v>
      </c>
      <c r="C166" s="37" t="s">
        <v>12795</v>
      </c>
      <c r="D166" s="36" t="s">
        <v>460</v>
      </c>
      <c r="E166" s="38" t="s">
        <v>12796</v>
      </c>
      <c r="F166" s="39" t="s">
        <v>475</v>
      </c>
      <c r="G166" s="40">
        <v>81.605999999999995</v>
      </c>
      <c r="H166" s="41">
        <v>0</v>
      </c>
      <c r="I166" s="42">
        <f>ROUND(G166*H166,P4)</f>
        <v>0</v>
      </c>
      <c r="J166" s="39" t="s">
        <v>2348</v>
      </c>
      <c r="O166" s="43">
        <f>I166*0.21</f>
        <v>0</v>
      </c>
      <c r="P166">
        <v>3</v>
      </c>
    </row>
    <row r="167">
      <c r="A167" s="36" t="s">
        <v>464</v>
      </c>
      <c r="B167" s="44"/>
      <c r="C167" s="45"/>
      <c r="D167" s="45"/>
      <c r="E167" s="46" t="s">
        <v>460</v>
      </c>
      <c r="F167" s="45"/>
      <c r="G167" s="45"/>
      <c r="H167" s="45"/>
      <c r="I167" s="45"/>
      <c r="J167" s="47"/>
    </row>
    <row r="168" ht="105">
      <c r="A168" s="36" t="s">
        <v>465</v>
      </c>
      <c r="B168" s="44"/>
      <c r="C168" s="45"/>
      <c r="D168" s="45"/>
      <c r="E168" s="48" t="s">
        <v>13812</v>
      </c>
      <c r="F168" s="45"/>
      <c r="G168" s="45"/>
      <c r="H168" s="45"/>
      <c r="I168" s="45"/>
      <c r="J168" s="47"/>
    </row>
    <row r="169">
      <c r="A169" s="36" t="s">
        <v>467</v>
      </c>
      <c r="B169" s="44"/>
      <c r="C169" s="45"/>
      <c r="D169" s="45"/>
      <c r="E169" s="46" t="s">
        <v>460</v>
      </c>
      <c r="F169" s="45"/>
      <c r="G169" s="45"/>
      <c r="H169" s="45"/>
      <c r="I169" s="45"/>
      <c r="J169" s="47"/>
    </row>
    <row r="170" ht="30">
      <c r="A170" s="36" t="s">
        <v>458</v>
      </c>
      <c r="B170" s="36">
        <v>40</v>
      </c>
      <c r="C170" s="37" t="s">
        <v>12798</v>
      </c>
      <c r="D170" s="36" t="s">
        <v>460</v>
      </c>
      <c r="E170" s="38" t="s">
        <v>12799</v>
      </c>
      <c r="F170" s="39" t="s">
        <v>492</v>
      </c>
      <c r="G170" s="40">
        <v>506.01999999999998</v>
      </c>
      <c r="H170" s="41">
        <v>0</v>
      </c>
      <c r="I170" s="42">
        <f>ROUND(G170*H170,P4)</f>
        <v>0</v>
      </c>
      <c r="J170" s="39" t="s">
        <v>2348</v>
      </c>
      <c r="O170" s="43">
        <f>I170*0.21</f>
        <v>0</v>
      </c>
      <c r="P170">
        <v>3</v>
      </c>
    </row>
    <row r="171">
      <c r="A171" s="36" t="s">
        <v>464</v>
      </c>
      <c r="B171" s="44"/>
      <c r="C171" s="45"/>
      <c r="D171" s="45"/>
      <c r="E171" s="46" t="s">
        <v>460</v>
      </c>
      <c r="F171" s="45"/>
      <c r="G171" s="45"/>
      <c r="H171" s="45"/>
      <c r="I171" s="45"/>
      <c r="J171" s="47"/>
    </row>
    <row r="172" ht="150">
      <c r="A172" s="36" t="s">
        <v>465</v>
      </c>
      <c r="B172" s="44"/>
      <c r="C172" s="45"/>
      <c r="D172" s="45"/>
      <c r="E172" s="48" t="s">
        <v>13813</v>
      </c>
      <c r="F172" s="45"/>
      <c r="G172" s="45"/>
      <c r="H172" s="45"/>
      <c r="I172" s="45"/>
      <c r="J172" s="47"/>
    </row>
    <row r="173">
      <c r="A173" s="36" t="s">
        <v>467</v>
      </c>
      <c r="B173" s="44"/>
      <c r="C173" s="45"/>
      <c r="D173" s="45"/>
      <c r="E173" s="46" t="s">
        <v>460</v>
      </c>
      <c r="F173" s="45"/>
      <c r="G173" s="45"/>
      <c r="H173" s="45"/>
      <c r="I173" s="45"/>
      <c r="J173" s="47"/>
    </row>
    <row r="174" ht="30">
      <c r="A174" s="36" t="s">
        <v>458</v>
      </c>
      <c r="B174" s="36">
        <v>41</v>
      </c>
      <c r="C174" s="37" t="s">
        <v>12801</v>
      </c>
      <c r="D174" s="36" t="s">
        <v>460</v>
      </c>
      <c r="E174" s="38" t="s">
        <v>12802</v>
      </c>
      <c r="F174" s="39" t="s">
        <v>492</v>
      </c>
      <c r="G174" s="40">
        <v>506.01999999999998</v>
      </c>
      <c r="H174" s="41">
        <v>0</v>
      </c>
      <c r="I174" s="42">
        <f>ROUND(G174*H174,P4)</f>
        <v>0</v>
      </c>
      <c r="J174" s="39" t="s">
        <v>2348</v>
      </c>
      <c r="O174" s="43">
        <f>I174*0.21</f>
        <v>0</v>
      </c>
      <c r="P174">
        <v>3</v>
      </c>
    </row>
    <row r="175">
      <c r="A175" s="36" t="s">
        <v>464</v>
      </c>
      <c r="B175" s="44"/>
      <c r="C175" s="45"/>
      <c r="D175" s="45"/>
      <c r="E175" s="46" t="s">
        <v>460</v>
      </c>
      <c r="F175" s="45"/>
      <c r="G175" s="45"/>
      <c r="H175" s="45"/>
      <c r="I175" s="45"/>
      <c r="J175" s="47"/>
    </row>
    <row r="176">
      <c r="A176" s="36" t="s">
        <v>465</v>
      </c>
      <c r="B176" s="44"/>
      <c r="C176" s="45"/>
      <c r="D176" s="45"/>
      <c r="E176" s="48" t="s">
        <v>13814</v>
      </c>
      <c r="F176" s="45"/>
      <c r="G176" s="45"/>
      <c r="H176" s="45"/>
      <c r="I176" s="45"/>
      <c r="J176" s="47"/>
    </row>
    <row r="177">
      <c r="A177" s="36" t="s">
        <v>467</v>
      </c>
      <c r="B177" s="44"/>
      <c r="C177" s="45"/>
      <c r="D177" s="45"/>
      <c r="E177" s="46" t="s">
        <v>460</v>
      </c>
      <c r="F177" s="45"/>
      <c r="G177" s="45"/>
      <c r="H177" s="45"/>
      <c r="I177" s="45"/>
      <c r="J177" s="47"/>
    </row>
    <row r="178" ht="30">
      <c r="A178" s="36" t="s">
        <v>458</v>
      </c>
      <c r="B178" s="36">
        <v>42</v>
      </c>
      <c r="C178" s="37" t="s">
        <v>12804</v>
      </c>
      <c r="D178" s="36" t="s">
        <v>460</v>
      </c>
      <c r="E178" s="38" t="s">
        <v>12805</v>
      </c>
      <c r="F178" s="39" t="s">
        <v>613</v>
      </c>
      <c r="G178" s="40">
        <v>6.9470000000000001</v>
      </c>
      <c r="H178" s="41">
        <v>0</v>
      </c>
      <c r="I178" s="42">
        <f>ROUND(G178*H178,P4)</f>
        <v>0</v>
      </c>
      <c r="J178" s="39" t="s">
        <v>2348</v>
      </c>
      <c r="O178" s="43">
        <f>I178*0.21</f>
        <v>0</v>
      </c>
      <c r="P178">
        <v>3</v>
      </c>
    </row>
    <row r="179">
      <c r="A179" s="36" t="s">
        <v>464</v>
      </c>
      <c r="B179" s="44"/>
      <c r="C179" s="45"/>
      <c r="D179" s="45"/>
      <c r="E179" s="46" t="s">
        <v>460</v>
      </c>
      <c r="F179" s="45"/>
      <c r="G179" s="45"/>
      <c r="H179" s="45"/>
      <c r="I179" s="45"/>
      <c r="J179" s="47"/>
    </row>
    <row r="180">
      <c r="A180" s="36" t="s">
        <v>465</v>
      </c>
      <c r="B180" s="44"/>
      <c r="C180" s="45"/>
      <c r="D180" s="45"/>
      <c r="E180" s="48" t="s">
        <v>13815</v>
      </c>
      <c r="F180" s="45"/>
      <c r="G180" s="45"/>
      <c r="H180" s="45"/>
      <c r="I180" s="45"/>
      <c r="J180" s="47"/>
    </row>
    <row r="181">
      <c r="A181" s="36" t="s">
        <v>467</v>
      </c>
      <c r="B181" s="44"/>
      <c r="C181" s="45"/>
      <c r="D181" s="45"/>
      <c r="E181" s="46" t="s">
        <v>460</v>
      </c>
      <c r="F181" s="45"/>
      <c r="G181" s="45"/>
      <c r="H181" s="45"/>
      <c r="I181" s="45"/>
      <c r="J181" s="47"/>
    </row>
    <row r="182" ht="30">
      <c r="A182" s="36" t="s">
        <v>458</v>
      </c>
      <c r="B182" s="36">
        <v>43</v>
      </c>
      <c r="C182" s="37" t="s">
        <v>12807</v>
      </c>
      <c r="D182" s="36" t="s">
        <v>460</v>
      </c>
      <c r="E182" s="38" t="s">
        <v>12808</v>
      </c>
      <c r="F182" s="39" t="s">
        <v>613</v>
      </c>
      <c r="G182" s="40">
        <v>5.819</v>
      </c>
      <c r="H182" s="41">
        <v>0</v>
      </c>
      <c r="I182" s="42">
        <f>ROUND(G182*H182,P4)</f>
        <v>0</v>
      </c>
      <c r="J182" s="39" t="s">
        <v>2348</v>
      </c>
      <c r="O182" s="43">
        <f>I182*0.21</f>
        <v>0</v>
      </c>
      <c r="P182">
        <v>3</v>
      </c>
    </row>
    <row r="183">
      <c r="A183" s="36" t="s">
        <v>464</v>
      </c>
      <c r="B183" s="44"/>
      <c r="C183" s="45"/>
      <c r="D183" s="45"/>
      <c r="E183" s="46" t="s">
        <v>460</v>
      </c>
      <c r="F183" s="45"/>
      <c r="G183" s="45"/>
      <c r="H183" s="45"/>
      <c r="I183" s="45"/>
      <c r="J183" s="47"/>
    </row>
    <row r="184" ht="120">
      <c r="A184" s="36" t="s">
        <v>465</v>
      </c>
      <c r="B184" s="44"/>
      <c r="C184" s="45"/>
      <c r="D184" s="45"/>
      <c r="E184" s="48" t="s">
        <v>13816</v>
      </c>
      <c r="F184" s="45"/>
      <c r="G184" s="45"/>
      <c r="H184" s="45"/>
      <c r="I184" s="45"/>
      <c r="J184" s="47"/>
    </row>
    <row r="185">
      <c r="A185" s="36" t="s">
        <v>467</v>
      </c>
      <c r="B185" s="44"/>
      <c r="C185" s="45"/>
      <c r="D185" s="45"/>
      <c r="E185" s="46" t="s">
        <v>460</v>
      </c>
      <c r="F185" s="45"/>
      <c r="G185" s="45"/>
      <c r="H185" s="45"/>
      <c r="I185" s="45"/>
      <c r="J185" s="47"/>
    </row>
    <row r="186">
      <c r="A186" s="30" t="s">
        <v>455</v>
      </c>
      <c r="B186" s="31"/>
      <c r="C186" s="32" t="s">
        <v>2398</v>
      </c>
      <c r="D186" s="33"/>
      <c r="E186" s="30" t="s">
        <v>2399</v>
      </c>
      <c r="F186" s="33"/>
      <c r="G186" s="33"/>
      <c r="H186" s="33"/>
      <c r="I186" s="34">
        <f>SUMIFS(I187:I242,A187:A242,"P")</f>
        <v>0</v>
      </c>
      <c r="J186" s="35"/>
    </row>
    <row r="187">
      <c r="A187" s="36" t="s">
        <v>458</v>
      </c>
      <c r="B187" s="36">
        <v>44</v>
      </c>
      <c r="C187" s="37" t="s">
        <v>13817</v>
      </c>
      <c r="D187" s="36" t="s">
        <v>460</v>
      </c>
      <c r="E187" s="38" t="s">
        <v>13818</v>
      </c>
      <c r="F187" s="39" t="s">
        <v>743</v>
      </c>
      <c r="G187" s="40">
        <v>0.70699999999999996</v>
      </c>
      <c r="H187" s="41">
        <v>0</v>
      </c>
      <c r="I187" s="42">
        <f>ROUND(G187*H187,P4)</f>
        <v>0</v>
      </c>
      <c r="J187" s="39" t="s">
        <v>2348</v>
      </c>
      <c r="O187" s="43">
        <f>I187*0.21</f>
        <v>0</v>
      </c>
      <c r="P187">
        <v>3</v>
      </c>
    </row>
    <row r="188">
      <c r="A188" s="36" t="s">
        <v>464</v>
      </c>
      <c r="B188" s="44"/>
      <c r="C188" s="45"/>
      <c r="D188" s="45"/>
      <c r="E188" s="46" t="s">
        <v>460</v>
      </c>
      <c r="F188" s="45"/>
      <c r="G188" s="45"/>
      <c r="H188" s="45"/>
      <c r="I188" s="45"/>
      <c r="J188" s="47"/>
    </row>
    <row r="189" ht="30">
      <c r="A189" s="36" t="s">
        <v>465</v>
      </c>
      <c r="B189" s="44"/>
      <c r="C189" s="45"/>
      <c r="D189" s="45"/>
      <c r="E189" s="48" t="s">
        <v>12811</v>
      </c>
      <c r="F189" s="45"/>
      <c r="G189" s="45"/>
      <c r="H189" s="45"/>
      <c r="I189" s="45"/>
      <c r="J189" s="47"/>
    </row>
    <row r="190">
      <c r="A190" s="36" t="s">
        <v>467</v>
      </c>
      <c r="B190" s="44"/>
      <c r="C190" s="45"/>
      <c r="D190" s="45"/>
      <c r="E190" s="46" t="s">
        <v>460</v>
      </c>
      <c r="F190" s="45"/>
      <c r="G190" s="45"/>
      <c r="H190" s="45"/>
      <c r="I190" s="45"/>
      <c r="J190" s="47"/>
    </row>
    <row r="191" ht="30">
      <c r="A191" s="36" t="s">
        <v>458</v>
      </c>
      <c r="B191" s="36">
        <v>45</v>
      </c>
      <c r="C191" s="37" t="s">
        <v>13302</v>
      </c>
      <c r="D191" s="36" t="s">
        <v>460</v>
      </c>
      <c r="E191" s="38" t="s">
        <v>13303</v>
      </c>
      <c r="F191" s="39" t="s">
        <v>492</v>
      </c>
      <c r="G191" s="40">
        <v>5</v>
      </c>
      <c r="H191" s="41">
        <v>0</v>
      </c>
      <c r="I191" s="42">
        <f>ROUND(G191*H191,P4)</f>
        <v>0</v>
      </c>
      <c r="J191" s="39" t="s">
        <v>2348</v>
      </c>
      <c r="O191" s="43">
        <f>I191*0.21</f>
        <v>0</v>
      </c>
      <c r="P191">
        <v>3</v>
      </c>
    </row>
    <row r="192">
      <c r="A192" s="36" t="s">
        <v>464</v>
      </c>
      <c r="B192" s="44"/>
      <c r="C192" s="45"/>
      <c r="D192" s="45"/>
      <c r="E192" s="46" t="s">
        <v>460</v>
      </c>
      <c r="F192" s="45"/>
      <c r="G192" s="45"/>
      <c r="H192" s="45"/>
      <c r="I192" s="45"/>
      <c r="J192" s="47"/>
    </row>
    <row r="193">
      <c r="A193" s="36" t="s">
        <v>465</v>
      </c>
      <c r="B193" s="44"/>
      <c r="C193" s="45"/>
      <c r="D193" s="45"/>
      <c r="E193" s="48" t="s">
        <v>12358</v>
      </c>
      <c r="F193" s="45"/>
      <c r="G193" s="45"/>
      <c r="H193" s="45"/>
      <c r="I193" s="45"/>
      <c r="J193" s="47"/>
    </row>
    <row r="194">
      <c r="A194" s="36" t="s">
        <v>467</v>
      </c>
      <c r="B194" s="44"/>
      <c r="C194" s="45"/>
      <c r="D194" s="45"/>
      <c r="E194" s="46" t="s">
        <v>460</v>
      </c>
      <c r="F194" s="45"/>
      <c r="G194" s="45"/>
      <c r="H194" s="45"/>
      <c r="I194" s="45"/>
      <c r="J194" s="47"/>
    </row>
    <row r="195">
      <c r="A195" s="36" t="s">
        <v>458</v>
      </c>
      <c r="B195" s="36">
        <v>46</v>
      </c>
      <c r="C195" s="37" t="s">
        <v>12812</v>
      </c>
      <c r="D195" s="36" t="s">
        <v>460</v>
      </c>
      <c r="E195" s="38" t="s">
        <v>12813</v>
      </c>
      <c r="F195" s="39" t="s">
        <v>475</v>
      </c>
      <c r="G195" s="40">
        <v>25.010000000000002</v>
      </c>
      <c r="H195" s="41">
        <v>0</v>
      </c>
      <c r="I195" s="42">
        <f>ROUND(G195*H195,P4)</f>
        <v>0</v>
      </c>
      <c r="J195" s="39" t="s">
        <v>2348</v>
      </c>
      <c r="O195" s="43">
        <f>I195*0.21</f>
        <v>0</v>
      </c>
      <c r="P195">
        <v>3</v>
      </c>
    </row>
    <row r="196">
      <c r="A196" s="36" t="s">
        <v>464</v>
      </c>
      <c r="B196" s="44"/>
      <c r="C196" s="45"/>
      <c r="D196" s="45"/>
      <c r="E196" s="46" t="s">
        <v>460</v>
      </c>
      <c r="F196" s="45"/>
      <c r="G196" s="45"/>
      <c r="H196" s="45"/>
      <c r="I196" s="45"/>
      <c r="J196" s="47"/>
    </row>
    <row r="197" ht="45">
      <c r="A197" s="36" t="s">
        <v>465</v>
      </c>
      <c r="B197" s="44"/>
      <c r="C197" s="45"/>
      <c r="D197" s="45"/>
      <c r="E197" s="48" t="s">
        <v>13819</v>
      </c>
      <c r="F197" s="45"/>
      <c r="G197" s="45"/>
      <c r="H197" s="45"/>
      <c r="I197" s="45"/>
      <c r="J197" s="47"/>
    </row>
    <row r="198">
      <c r="A198" s="36" t="s">
        <v>467</v>
      </c>
      <c r="B198" s="44"/>
      <c r="C198" s="45"/>
      <c r="D198" s="45"/>
      <c r="E198" s="46" t="s">
        <v>460</v>
      </c>
      <c r="F198" s="45"/>
      <c r="G198" s="45"/>
      <c r="H198" s="45"/>
      <c r="I198" s="45"/>
      <c r="J198" s="47"/>
    </row>
    <row r="199" ht="30">
      <c r="A199" s="36" t="s">
        <v>458</v>
      </c>
      <c r="B199" s="36">
        <v>47</v>
      </c>
      <c r="C199" s="37" t="s">
        <v>12815</v>
      </c>
      <c r="D199" s="36" t="s">
        <v>460</v>
      </c>
      <c r="E199" s="38" t="s">
        <v>12816</v>
      </c>
      <c r="F199" s="39" t="s">
        <v>475</v>
      </c>
      <c r="G199" s="40">
        <v>10.6</v>
      </c>
      <c r="H199" s="41">
        <v>0</v>
      </c>
      <c r="I199" s="42">
        <f>ROUND(G199*H199,P4)</f>
        <v>0</v>
      </c>
      <c r="J199" s="39" t="s">
        <v>2348</v>
      </c>
      <c r="O199" s="43">
        <f>I199*0.21</f>
        <v>0</v>
      </c>
      <c r="P199">
        <v>3</v>
      </c>
    </row>
    <row r="200">
      <c r="A200" s="36" t="s">
        <v>464</v>
      </c>
      <c r="B200" s="44"/>
      <c r="C200" s="45"/>
      <c r="D200" s="45"/>
      <c r="E200" s="46" t="s">
        <v>460</v>
      </c>
      <c r="F200" s="45"/>
      <c r="G200" s="45"/>
      <c r="H200" s="45"/>
      <c r="I200" s="45"/>
      <c r="J200" s="47"/>
    </row>
    <row r="201" ht="30">
      <c r="A201" s="36" t="s">
        <v>465</v>
      </c>
      <c r="B201" s="44"/>
      <c r="C201" s="45"/>
      <c r="D201" s="45"/>
      <c r="E201" s="48" t="s">
        <v>13820</v>
      </c>
      <c r="F201" s="45"/>
      <c r="G201" s="45"/>
      <c r="H201" s="45"/>
      <c r="I201" s="45"/>
      <c r="J201" s="47"/>
    </row>
    <row r="202">
      <c r="A202" s="36" t="s">
        <v>467</v>
      </c>
      <c r="B202" s="44"/>
      <c r="C202" s="45"/>
      <c r="D202" s="45"/>
      <c r="E202" s="46" t="s">
        <v>460</v>
      </c>
      <c r="F202" s="45"/>
      <c r="G202" s="45"/>
      <c r="H202" s="45"/>
      <c r="I202" s="45"/>
      <c r="J202" s="47"/>
    </row>
    <row r="203" ht="30">
      <c r="A203" s="36" t="s">
        <v>458</v>
      </c>
      <c r="B203" s="36">
        <v>48</v>
      </c>
      <c r="C203" s="37" t="s">
        <v>12818</v>
      </c>
      <c r="D203" s="36" t="s">
        <v>460</v>
      </c>
      <c r="E203" s="38" t="s">
        <v>12819</v>
      </c>
      <c r="F203" s="39" t="s">
        <v>475</v>
      </c>
      <c r="G203" s="40">
        <v>0.28799999999999998</v>
      </c>
      <c r="H203" s="41">
        <v>0</v>
      </c>
      <c r="I203" s="42">
        <f>ROUND(G203*H203,P4)</f>
        <v>0</v>
      </c>
      <c r="J203" s="39" t="s">
        <v>2348</v>
      </c>
      <c r="O203" s="43">
        <f>I203*0.21</f>
        <v>0</v>
      </c>
      <c r="P203">
        <v>3</v>
      </c>
    </row>
    <row r="204">
      <c r="A204" s="36" t="s">
        <v>464</v>
      </c>
      <c r="B204" s="44"/>
      <c r="C204" s="45"/>
      <c r="D204" s="45"/>
      <c r="E204" s="46" t="s">
        <v>460</v>
      </c>
      <c r="F204" s="45"/>
      <c r="G204" s="45"/>
      <c r="H204" s="45"/>
      <c r="I204" s="45"/>
      <c r="J204" s="47"/>
    </row>
    <row r="205">
      <c r="A205" s="36" t="s">
        <v>465</v>
      </c>
      <c r="B205" s="44"/>
      <c r="C205" s="45"/>
      <c r="D205" s="45"/>
      <c r="E205" s="48" t="s">
        <v>13446</v>
      </c>
      <c r="F205" s="45"/>
      <c r="G205" s="45"/>
      <c r="H205" s="45"/>
      <c r="I205" s="45"/>
      <c r="J205" s="47"/>
    </row>
    <row r="206">
      <c r="A206" s="36" t="s">
        <v>467</v>
      </c>
      <c r="B206" s="44"/>
      <c r="C206" s="45"/>
      <c r="D206" s="45"/>
      <c r="E206" s="46" t="s">
        <v>460</v>
      </c>
      <c r="F206" s="45"/>
      <c r="G206" s="45"/>
      <c r="H206" s="45"/>
      <c r="I206" s="45"/>
      <c r="J206" s="47"/>
    </row>
    <row r="207" ht="30">
      <c r="A207" s="36" t="s">
        <v>458</v>
      </c>
      <c r="B207" s="36">
        <v>49</v>
      </c>
      <c r="C207" s="37" t="s">
        <v>13444</v>
      </c>
      <c r="D207" s="36" t="s">
        <v>460</v>
      </c>
      <c r="E207" s="38" t="s">
        <v>13445</v>
      </c>
      <c r="F207" s="39" t="s">
        <v>475</v>
      </c>
      <c r="G207" s="40">
        <v>0.071999999999999995</v>
      </c>
      <c r="H207" s="41">
        <v>0</v>
      </c>
      <c r="I207" s="42">
        <f>ROUND(G207*H207,P4)</f>
        <v>0</v>
      </c>
      <c r="J207" s="39" t="s">
        <v>2348</v>
      </c>
      <c r="O207" s="43">
        <f>I207*0.21</f>
        <v>0</v>
      </c>
      <c r="P207">
        <v>3</v>
      </c>
    </row>
    <row r="208">
      <c r="A208" s="36" t="s">
        <v>464</v>
      </c>
      <c r="B208" s="44"/>
      <c r="C208" s="45"/>
      <c r="D208" s="45"/>
      <c r="E208" s="46" t="s">
        <v>460</v>
      </c>
      <c r="F208" s="45"/>
      <c r="G208" s="45"/>
      <c r="H208" s="45"/>
      <c r="I208" s="45"/>
      <c r="J208" s="47"/>
    </row>
    <row r="209" ht="30">
      <c r="A209" s="36" t="s">
        <v>465</v>
      </c>
      <c r="B209" s="44"/>
      <c r="C209" s="45"/>
      <c r="D209" s="45"/>
      <c r="E209" s="48" t="s">
        <v>13821</v>
      </c>
      <c r="F209" s="45"/>
      <c r="G209" s="45"/>
      <c r="H209" s="45"/>
      <c r="I209" s="45"/>
      <c r="J209" s="47"/>
    </row>
    <row r="210">
      <c r="A210" s="36" t="s">
        <v>467</v>
      </c>
      <c r="B210" s="44"/>
      <c r="C210" s="45"/>
      <c r="D210" s="45"/>
      <c r="E210" s="46" t="s">
        <v>460</v>
      </c>
      <c r="F210" s="45"/>
      <c r="G210" s="45"/>
      <c r="H210" s="45"/>
      <c r="I210" s="45"/>
      <c r="J210" s="47"/>
    </row>
    <row r="211" ht="30">
      <c r="A211" s="36" t="s">
        <v>458</v>
      </c>
      <c r="B211" s="36">
        <v>50</v>
      </c>
      <c r="C211" s="37" t="s">
        <v>12821</v>
      </c>
      <c r="D211" s="36" t="s">
        <v>460</v>
      </c>
      <c r="E211" s="38" t="s">
        <v>12822</v>
      </c>
      <c r="F211" s="39" t="s">
        <v>475</v>
      </c>
      <c r="G211" s="40">
        <v>0.11799999999999999</v>
      </c>
      <c r="H211" s="41">
        <v>0</v>
      </c>
      <c r="I211" s="42">
        <f>ROUND(G211*H211,P4)</f>
        <v>0</v>
      </c>
      <c r="J211" s="39" t="s">
        <v>2348</v>
      </c>
      <c r="O211" s="43">
        <f>I211*0.21</f>
        <v>0</v>
      </c>
      <c r="P211">
        <v>3</v>
      </c>
    </row>
    <row r="212">
      <c r="A212" s="36" t="s">
        <v>464</v>
      </c>
      <c r="B212" s="44"/>
      <c r="C212" s="45"/>
      <c r="D212" s="45"/>
      <c r="E212" s="46" t="s">
        <v>460</v>
      </c>
      <c r="F212" s="45"/>
      <c r="G212" s="45"/>
      <c r="H212" s="45"/>
      <c r="I212" s="45"/>
      <c r="J212" s="47"/>
    </row>
    <row r="213">
      <c r="A213" s="36" t="s">
        <v>465</v>
      </c>
      <c r="B213" s="44"/>
      <c r="C213" s="45"/>
      <c r="D213" s="45"/>
      <c r="E213" s="48" t="s">
        <v>13822</v>
      </c>
      <c r="F213" s="45"/>
      <c r="G213" s="45"/>
      <c r="H213" s="45"/>
      <c r="I213" s="45"/>
      <c r="J213" s="47"/>
    </row>
    <row r="214">
      <c r="A214" s="36" t="s">
        <v>467</v>
      </c>
      <c r="B214" s="44"/>
      <c r="C214" s="45"/>
      <c r="D214" s="45"/>
      <c r="E214" s="46" t="s">
        <v>460</v>
      </c>
      <c r="F214" s="45"/>
      <c r="G214" s="45"/>
      <c r="H214" s="45"/>
      <c r="I214" s="45"/>
      <c r="J214" s="47"/>
    </row>
    <row r="215" ht="30">
      <c r="A215" s="36" t="s">
        <v>458</v>
      </c>
      <c r="B215" s="36">
        <v>51</v>
      </c>
      <c r="C215" s="37" t="s">
        <v>12824</v>
      </c>
      <c r="D215" s="36" t="s">
        <v>460</v>
      </c>
      <c r="E215" s="38" t="s">
        <v>12825</v>
      </c>
      <c r="F215" s="39" t="s">
        <v>492</v>
      </c>
      <c r="G215" s="40">
        <v>9.3000000000000007</v>
      </c>
      <c r="H215" s="41">
        <v>0</v>
      </c>
      <c r="I215" s="42">
        <f>ROUND(G215*H215,P4)</f>
        <v>0</v>
      </c>
      <c r="J215" s="39" t="s">
        <v>2348</v>
      </c>
      <c r="O215" s="43">
        <f>I215*0.21</f>
        <v>0</v>
      </c>
      <c r="P215">
        <v>3</v>
      </c>
    </row>
    <row r="216">
      <c r="A216" s="36" t="s">
        <v>464</v>
      </c>
      <c r="B216" s="44"/>
      <c r="C216" s="45"/>
      <c r="D216" s="45"/>
      <c r="E216" s="46" t="s">
        <v>460</v>
      </c>
      <c r="F216" s="45"/>
      <c r="G216" s="45"/>
      <c r="H216" s="45"/>
      <c r="I216" s="45"/>
      <c r="J216" s="47"/>
    </row>
    <row r="217" ht="30">
      <c r="A217" s="36" t="s">
        <v>465</v>
      </c>
      <c r="B217" s="44"/>
      <c r="C217" s="45"/>
      <c r="D217" s="45"/>
      <c r="E217" s="48" t="s">
        <v>13823</v>
      </c>
      <c r="F217" s="45"/>
      <c r="G217" s="45"/>
      <c r="H217" s="45"/>
      <c r="I217" s="45"/>
      <c r="J217" s="47"/>
    </row>
    <row r="218">
      <c r="A218" s="36" t="s">
        <v>467</v>
      </c>
      <c r="B218" s="44"/>
      <c r="C218" s="45"/>
      <c r="D218" s="45"/>
      <c r="E218" s="46" t="s">
        <v>460</v>
      </c>
      <c r="F218" s="45"/>
      <c r="G218" s="45"/>
      <c r="H218" s="45"/>
      <c r="I218" s="45"/>
      <c r="J218" s="47"/>
    </row>
    <row r="219" ht="30">
      <c r="A219" s="36" t="s">
        <v>458</v>
      </c>
      <c r="B219" s="36">
        <v>52</v>
      </c>
      <c r="C219" s="37" t="s">
        <v>12827</v>
      </c>
      <c r="D219" s="36" t="s">
        <v>460</v>
      </c>
      <c r="E219" s="38" t="s">
        <v>12828</v>
      </c>
      <c r="F219" s="39" t="s">
        <v>492</v>
      </c>
      <c r="G219" s="40">
        <v>1.1839999999999999</v>
      </c>
      <c r="H219" s="41">
        <v>0</v>
      </c>
      <c r="I219" s="42">
        <f>ROUND(G219*H219,P4)</f>
        <v>0</v>
      </c>
      <c r="J219" s="39" t="s">
        <v>2348</v>
      </c>
      <c r="O219" s="43">
        <f>I219*0.21</f>
        <v>0</v>
      </c>
      <c r="P219">
        <v>3</v>
      </c>
    </row>
    <row r="220">
      <c r="A220" s="36" t="s">
        <v>464</v>
      </c>
      <c r="B220" s="44"/>
      <c r="C220" s="45"/>
      <c r="D220" s="45"/>
      <c r="E220" s="46" t="s">
        <v>460</v>
      </c>
      <c r="F220" s="45"/>
      <c r="G220" s="45"/>
      <c r="H220" s="45"/>
      <c r="I220" s="45"/>
      <c r="J220" s="47"/>
    </row>
    <row r="221">
      <c r="A221" s="36" t="s">
        <v>465</v>
      </c>
      <c r="B221" s="44"/>
      <c r="C221" s="45"/>
      <c r="D221" s="45"/>
      <c r="E221" s="48" t="s">
        <v>13824</v>
      </c>
      <c r="F221" s="45"/>
      <c r="G221" s="45"/>
      <c r="H221" s="45"/>
      <c r="I221" s="45"/>
      <c r="J221" s="47"/>
    </row>
    <row r="222">
      <c r="A222" s="36" t="s">
        <v>467</v>
      </c>
      <c r="B222" s="44"/>
      <c r="C222" s="45"/>
      <c r="D222" s="45"/>
      <c r="E222" s="46" t="s">
        <v>460</v>
      </c>
      <c r="F222" s="45"/>
      <c r="G222" s="45"/>
      <c r="H222" s="45"/>
      <c r="I222" s="45"/>
      <c r="J222" s="47"/>
    </row>
    <row r="223">
      <c r="A223" s="36" t="s">
        <v>458</v>
      </c>
      <c r="B223" s="36">
        <v>53</v>
      </c>
      <c r="C223" s="37" t="s">
        <v>12830</v>
      </c>
      <c r="D223" s="36" t="s">
        <v>460</v>
      </c>
      <c r="E223" s="38" t="s">
        <v>12831</v>
      </c>
      <c r="F223" s="39" t="s">
        <v>492</v>
      </c>
      <c r="G223" s="40">
        <v>5.3840000000000003</v>
      </c>
      <c r="H223" s="41">
        <v>0</v>
      </c>
      <c r="I223" s="42">
        <f>ROUND(G223*H223,P4)</f>
        <v>0</v>
      </c>
      <c r="J223" s="39" t="s">
        <v>2348</v>
      </c>
      <c r="O223" s="43">
        <f>I223*0.21</f>
        <v>0</v>
      </c>
      <c r="P223">
        <v>3</v>
      </c>
    </row>
    <row r="224">
      <c r="A224" s="36" t="s">
        <v>464</v>
      </c>
      <c r="B224" s="44"/>
      <c r="C224" s="45"/>
      <c r="D224" s="45"/>
      <c r="E224" s="46" t="s">
        <v>460</v>
      </c>
      <c r="F224" s="45"/>
      <c r="G224" s="45"/>
      <c r="H224" s="45"/>
      <c r="I224" s="45"/>
      <c r="J224" s="47"/>
    </row>
    <row r="225" ht="60">
      <c r="A225" s="36" t="s">
        <v>465</v>
      </c>
      <c r="B225" s="44"/>
      <c r="C225" s="45"/>
      <c r="D225" s="45"/>
      <c r="E225" s="48" t="s">
        <v>13825</v>
      </c>
      <c r="F225" s="45"/>
      <c r="G225" s="45"/>
      <c r="H225" s="45"/>
      <c r="I225" s="45"/>
      <c r="J225" s="47"/>
    </row>
    <row r="226">
      <c r="A226" s="36" t="s">
        <v>467</v>
      </c>
      <c r="B226" s="44"/>
      <c r="C226" s="45"/>
      <c r="D226" s="45"/>
      <c r="E226" s="46" t="s">
        <v>460</v>
      </c>
      <c r="F226" s="45"/>
      <c r="G226" s="45"/>
      <c r="H226" s="45"/>
      <c r="I226" s="45"/>
      <c r="J226" s="47"/>
    </row>
    <row r="227">
      <c r="A227" s="36" t="s">
        <v>458</v>
      </c>
      <c r="B227" s="36">
        <v>54</v>
      </c>
      <c r="C227" s="37" t="s">
        <v>12833</v>
      </c>
      <c r="D227" s="36" t="s">
        <v>460</v>
      </c>
      <c r="E227" s="38" t="s">
        <v>12834</v>
      </c>
      <c r="F227" s="39" t="s">
        <v>751</v>
      </c>
      <c r="G227" s="40">
        <v>2</v>
      </c>
      <c r="H227" s="41">
        <v>0</v>
      </c>
      <c r="I227" s="42">
        <f>ROUND(G227*H227,P4)</f>
        <v>0</v>
      </c>
      <c r="J227" s="39" t="s">
        <v>2348</v>
      </c>
      <c r="O227" s="43">
        <f>I227*0.21</f>
        <v>0</v>
      </c>
      <c r="P227">
        <v>3</v>
      </c>
    </row>
    <row r="228">
      <c r="A228" s="36" t="s">
        <v>464</v>
      </c>
      <c r="B228" s="44"/>
      <c r="C228" s="45"/>
      <c r="D228" s="45"/>
      <c r="E228" s="46" t="s">
        <v>460</v>
      </c>
      <c r="F228" s="45"/>
      <c r="G228" s="45"/>
      <c r="H228" s="45"/>
      <c r="I228" s="45"/>
      <c r="J228" s="47"/>
    </row>
    <row r="229">
      <c r="A229" s="36" t="s">
        <v>465</v>
      </c>
      <c r="B229" s="44"/>
      <c r="C229" s="45"/>
      <c r="D229" s="45"/>
      <c r="E229" s="48" t="s">
        <v>12975</v>
      </c>
      <c r="F229" s="45"/>
      <c r="G229" s="45"/>
      <c r="H229" s="45"/>
      <c r="I229" s="45"/>
      <c r="J229" s="47"/>
    </row>
    <row r="230">
      <c r="A230" s="36" t="s">
        <v>467</v>
      </c>
      <c r="B230" s="44"/>
      <c r="C230" s="45"/>
      <c r="D230" s="45"/>
      <c r="E230" s="46" t="s">
        <v>460</v>
      </c>
      <c r="F230" s="45"/>
      <c r="G230" s="45"/>
      <c r="H230" s="45"/>
      <c r="I230" s="45"/>
      <c r="J230" s="47"/>
    </row>
    <row r="231" ht="30">
      <c r="A231" s="36" t="s">
        <v>458</v>
      </c>
      <c r="B231" s="36">
        <v>55</v>
      </c>
      <c r="C231" s="37" t="s">
        <v>13826</v>
      </c>
      <c r="D231" s="36" t="s">
        <v>460</v>
      </c>
      <c r="E231" s="38" t="s">
        <v>13827</v>
      </c>
      <c r="F231" s="39" t="s">
        <v>492</v>
      </c>
      <c r="G231" s="40">
        <v>5</v>
      </c>
      <c r="H231" s="41">
        <v>0</v>
      </c>
      <c r="I231" s="42">
        <f>ROUND(G231*H231,P4)</f>
        <v>0</v>
      </c>
      <c r="J231" s="39" t="s">
        <v>2348</v>
      </c>
      <c r="O231" s="43">
        <f>I231*0.21</f>
        <v>0</v>
      </c>
      <c r="P231">
        <v>3</v>
      </c>
    </row>
    <row r="232">
      <c r="A232" s="36" t="s">
        <v>464</v>
      </c>
      <c r="B232" s="44"/>
      <c r="C232" s="45"/>
      <c r="D232" s="45"/>
      <c r="E232" s="46" t="s">
        <v>460</v>
      </c>
      <c r="F232" s="45"/>
      <c r="G232" s="45"/>
      <c r="H232" s="45"/>
      <c r="I232" s="45"/>
      <c r="J232" s="47"/>
    </row>
    <row r="233">
      <c r="A233" s="36" t="s">
        <v>465</v>
      </c>
      <c r="B233" s="44"/>
      <c r="C233" s="45"/>
      <c r="D233" s="45"/>
      <c r="E233" s="48" t="s">
        <v>12358</v>
      </c>
      <c r="F233" s="45"/>
      <c r="G233" s="45"/>
      <c r="H233" s="45"/>
      <c r="I233" s="45"/>
      <c r="J233" s="47"/>
    </row>
    <row r="234">
      <c r="A234" s="36" t="s">
        <v>467</v>
      </c>
      <c r="B234" s="44"/>
      <c r="C234" s="45"/>
      <c r="D234" s="45"/>
      <c r="E234" s="46" t="s">
        <v>460</v>
      </c>
      <c r="F234" s="45"/>
      <c r="G234" s="45"/>
      <c r="H234" s="45"/>
      <c r="I234" s="45"/>
      <c r="J234" s="47"/>
    </row>
    <row r="235">
      <c r="A235" s="36" t="s">
        <v>458</v>
      </c>
      <c r="B235" s="36">
        <v>56</v>
      </c>
      <c r="C235" s="37" t="s">
        <v>13828</v>
      </c>
      <c r="D235" s="36" t="s">
        <v>460</v>
      </c>
      <c r="E235" s="38" t="s">
        <v>13829</v>
      </c>
      <c r="F235" s="39" t="s">
        <v>475</v>
      </c>
      <c r="G235" s="40">
        <v>0.11799999999999999</v>
      </c>
      <c r="H235" s="41">
        <v>0</v>
      </c>
      <c r="I235" s="42">
        <f>ROUND(G235*H235,P4)</f>
        <v>0</v>
      </c>
      <c r="J235" s="39" t="s">
        <v>463</v>
      </c>
      <c r="O235" s="43">
        <f>I235*0.21</f>
        <v>0</v>
      </c>
      <c r="P235">
        <v>3</v>
      </c>
    </row>
    <row r="236">
      <c r="A236" s="36" t="s">
        <v>464</v>
      </c>
      <c r="B236" s="44"/>
      <c r="C236" s="45"/>
      <c r="D236" s="45"/>
      <c r="E236" s="46" t="s">
        <v>460</v>
      </c>
      <c r="F236" s="45"/>
      <c r="G236" s="45"/>
      <c r="H236" s="45"/>
      <c r="I236" s="45"/>
      <c r="J236" s="47"/>
    </row>
    <row r="237" ht="30">
      <c r="A237" s="36" t="s">
        <v>465</v>
      </c>
      <c r="B237" s="44"/>
      <c r="C237" s="45"/>
      <c r="D237" s="45"/>
      <c r="E237" s="48" t="s">
        <v>13830</v>
      </c>
      <c r="F237" s="45"/>
      <c r="G237" s="45"/>
      <c r="H237" s="45"/>
      <c r="I237" s="45"/>
      <c r="J237" s="47"/>
    </row>
    <row r="238">
      <c r="A238" s="36" t="s">
        <v>467</v>
      </c>
      <c r="B238" s="44"/>
      <c r="C238" s="45"/>
      <c r="D238" s="45"/>
      <c r="E238" s="46" t="s">
        <v>460</v>
      </c>
      <c r="F238" s="45"/>
      <c r="G238" s="45"/>
      <c r="H238" s="45"/>
      <c r="I238" s="45"/>
      <c r="J238" s="47"/>
    </row>
    <row r="239">
      <c r="A239" s="36" t="s">
        <v>458</v>
      </c>
      <c r="B239" s="36">
        <v>57</v>
      </c>
      <c r="C239" s="37" t="s">
        <v>12838</v>
      </c>
      <c r="D239" s="36" t="s">
        <v>460</v>
      </c>
      <c r="E239" s="38" t="s">
        <v>12839</v>
      </c>
      <c r="F239" s="39" t="s">
        <v>751</v>
      </c>
      <c r="G239" s="40">
        <v>2</v>
      </c>
      <c r="H239" s="41">
        <v>0</v>
      </c>
      <c r="I239" s="42">
        <f>ROUND(G239*H239,P4)</f>
        <v>0</v>
      </c>
      <c r="J239" s="39" t="s">
        <v>463</v>
      </c>
      <c r="O239" s="43">
        <f>I239*0.21</f>
        <v>0</v>
      </c>
      <c r="P239">
        <v>3</v>
      </c>
    </row>
    <row r="240">
      <c r="A240" s="36" t="s">
        <v>464</v>
      </c>
      <c r="B240" s="44"/>
      <c r="C240" s="45"/>
      <c r="D240" s="45"/>
      <c r="E240" s="46" t="s">
        <v>460</v>
      </c>
      <c r="F240" s="45"/>
      <c r="G240" s="45"/>
      <c r="H240" s="45"/>
      <c r="I240" s="45"/>
      <c r="J240" s="47"/>
    </row>
    <row r="241">
      <c r="A241" s="36" t="s">
        <v>465</v>
      </c>
      <c r="B241" s="44"/>
      <c r="C241" s="45"/>
      <c r="D241" s="45"/>
      <c r="E241" s="48" t="s">
        <v>11283</v>
      </c>
      <c r="F241" s="45"/>
      <c r="G241" s="45"/>
      <c r="H241" s="45"/>
      <c r="I241" s="45"/>
      <c r="J241" s="47"/>
    </row>
    <row r="242">
      <c r="A242" s="36" t="s">
        <v>467</v>
      </c>
      <c r="B242" s="44"/>
      <c r="C242" s="45"/>
      <c r="D242" s="45"/>
      <c r="E242" s="46" t="s">
        <v>460</v>
      </c>
      <c r="F242" s="45"/>
      <c r="G242" s="45"/>
      <c r="H242" s="45"/>
      <c r="I242" s="45"/>
      <c r="J242" s="47"/>
    </row>
    <row r="243">
      <c r="A243" s="30" t="s">
        <v>455</v>
      </c>
      <c r="B243" s="31"/>
      <c r="C243" s="32" t="s">
        <v>3477</v>
      </c>
      <c r="D243" s="33"/>
      <c r="E243" s="30" t="s">
        <v>6559</v>
      </c>
      <c r="F243" s="33"/>
      <c r="G243" s="33"/>
      <c r="H243" s="33"/>
      <c r="I243" s="34">
        <f>SUMIFS(I244:I247,A244:A247,"P")</f>
        <v>0</v>
      </c>
      <c r="J243" s="35"/>
    </row>
    <row r="244">
      <c r="A244" s="36" t="s">
        <v>458</v>
      </c>
      <c r="B244" s="36">
        <v>58</v>
      </c>
      <c r="C244" s="37" t="s">
        <v>12840</v>
      </c>
      <c r="D244" s="36" t="s">
        <v>460</v>
      </c>
      <c r="E244" s="38" t="s">
        <v>12841</v>
      </c>
      <c r="F244" s="39" t="s">
        <v>492</v>
      </c>
      <c r="G244" s="40">
        <v>22.600000000000001</v>
      </c>
      <c r="H244" s="41">
        <v>0</v>
      </c>
      <c r="I244" s="42">
        <f>ROUND(G244*H244,P4)</f>
        <v>0</v>
      </c>
      <c r="J244" s="39" t="s">
        <v>2348</v>
      </c>
      <c r="O244" s="43">
        <f>I244*0.21</f>
        <v>0</v>
      </c>
      <c r="P244">
        <v>3</v>
      </c>
    </row>
    <row r="245">
      <c r="A245" s="36" t="s">
        <v>464</v>
      </c>
      <c r="B245" s="44"/>
      <c r="C245" s="45"/>
      <c r="D245" s="45"/>
      <c r="E245" s="46" t="s">
        <v>460</v>
      </c>
      <c r="F245" s="45"/>
      <c r="G245" s="45"/>
      <c r="H245" s="45"/>
      <c r="I245" s="45"/>
      <c r="J245" s="47"/>
    </row>
    <row r="246">
      <c r="A246" s="36" t="s">
        <v>465</v>
      </c>
      <c r="B246" s="44"/>
      <c r="C246" s="45"/>
      <c r="D246" s="45"/>
      <c r="E246" s="48" t="s">
        <v>13831</v>
      </c>
      <c r="F246" s="45"/>
      <c r="G246" s="45"/>
      <c r="H246" s="45"/>
      <c r="I246" s="45"/>
      <c r="J246" s="47"/>
    </row>
    <row r="247">
      <c r="A247" s="36" t="s">
        <v>467</v>
      </c>
      <c r="B247" s="44"/>
      <c r="C247" s="45"/>
      <c r="D247" s="45"/>
      <c r="E247" s="46" t="s">
        <v>460</v>
      </c>
      <c r="F247" s="45"/>
      <c r="G247" s="45"/>
      <c r="H247" s="45"/>
      <c r="I247" s="45"/>
      <c r="J247" s="47"/>
    </row>
    <row r="248">
      <c r="A248" s="30" t="s">
        <v>455</v>
      </c>
      <c r="B248" s="31"/>
      <c r="C248" s="32" t="s">
        <v>6565</v>
      </c>
      <c r="D248" s="33"/>
      <c r="E248" s="30" t="s">
        <v>6566</v>
      </c>
      <c r="F248" s="33"/>
      <c r="G248" s="33"/>
      <c r="H248" s="33"/>
      <c r="I248" s="34">
        <f>SUMIFS(I249:I252,A249:A252,"P")</f>
        <v>0</v>
      </c>
      <c r="J248" s="35"/>
    </row>
    <row r="249" ht="30">
      <c r="A249" s="36" t="s">
        <v>458</v>
      </c>
      <c r="B249" s="36">
        <v>59</v>
      </c>
      <c r="C249" s="37" t="s">
        <v>12843</v>
      </c>
      <c r="D249" s="36" t="s">
        <v>460</v>
      </c>
      <c r="E249" s="38" t="s">
        <v>12844</v>
      </c>
      <c r="F249" s="39" t="s">
        <v>492</v>
      </c>
      <c r="G249" s="40">
        <v>22.600000000000001</v>
      </c>
      <c r="H249" s="41">
        <v>0</v>
      </c>
      <c r="I249" s="42">
        <f>ROUND(G249*H249,P4)</f>
        <v>0</v>
      </c>
      <c r="J249" s="39" t="s">
        <v>2348</v>
      </c>
      <c r="O249" s="43">
        <f>I249*0.21</f>
        <v>0</v>
      </c>
      <c r="P249">
        <v>3</v>
      </c>
    </row>
    <row r="250">
      <c r="A250" s="36" t="s">
        <v>464</v>
      </c>
      <c r="B250" s="44"/>
      <c r="C250" s="45"/>
      <c r="D250" s="45"/>
      <c r="E250" s="46" t="s">
        <v>460</v>
      </c>
      <c r="F250" s="45"/>
      <c r="G250" s="45"/>
      <c r="H250" s="45"/>
      <c r="I250" s="45"/>
      <c r="J250" s="47"/>
    </row>
    <row r="251" ht="30">
      <c r="A251" s="36" t="s">
        <v>465</v>
      </c>
      <c r="B251" s="44"/>
      <c r="C251" s="45"/>
      <c r="D251" s="45"/>
      <c r="E251" s="48" t="s">
        <v>13832</v>
      </c>
      <c r="F251" s="45"/>
      <c r="G251" s="45"/>
      <c r="H251" s="45"/>
      <c r="I251" s="45"/>
      <c r="J251" s="47"/>
    </row>
    <row r="252">
      <c r="A252" s="36" t="s">
        <v>467</v>
      </c>
      <c r="B252" s="44"/>
      <c r="C252" s="45"/>
      <c r="D252" s="45"/>
      <c r="E252" s="46" t="s">
        <v>460</v>
      </c>
      <c r="F252" s="45"/>
      <c r="G252" s="45"/>
      <c r="H252" s="45"/>
      <c r="I252" s="45"/>
      <c r="J252" s="47"/>
    </row>
    <row r="253">
      <c r="A253" s="30" t="s">
        <v>455</v>
      </c>
      <c r="B253" s="31"/>
      <c r="C253" s="32" t="s">
        <v>2445</v>
      </c>
      <c r="D253" s="33"/>
      <c r="E253" s="30" t="s">
        <v>2446</v>
      </c>
      <c r="F253" s="33"/>
      <c r="G253" s="33"/>
      <c r="H253" s="33"/>
      <c r="I253" s="34">
        <f>SUMIFS(I254:I281,A254:A281,"P")</f>
        <v>0</v>
      </c>
      <c r="J253" s="35"/>
    </row>
    <row r="254">
      <c r="A254" s="36" t="s">
        <v>458</v>
      </c>
      <c r="B254" s="36">
        <v>60</v>
      </c>
      <c r="C254" s="37" t="s">
        <v>12846</v>
      </c>
      <c r="D254" s="36" t="s">
        <v>460</v>
      </c>
      <c r="E254" s="38" t="s">
        <v>12847</v>
      </c>
      <c r="F254" s="39" t="s">
        <v>492</v>
      </c>
      <c r="G254" s="40">
        <v>412.03899999999999</v>
      </c>
      <c r="H254" s="41">
        <v>0</v>
      </c>
      <c r="I254" s="42">
        <f>ROUND(G254*H254,P4)</f>
        <v>0</v>
      </c>
      <c r="J254" s="39" t="s">
        <v>2348</v>
      </c>
      <c r="O254" s="43">
        <f>I254*0.21</f>
        <v>0</v>
      </c>
      <c r="P254">
        <v>3</v>
      </c>
    </row>
    <row r="255">
      <c r="A255" s="36" t="s">
        <v>464</v>
      </c>
      <c r="B255" s="44"/>
      <c r="C255" s="45"/>
      <c r="D255" s="45"/>
      <c r="E255" s="46" t="s">
        <v>460</v>
      </c>
      <c r="F255" s="45"/>
      <c r="G255" s="45"/>
      <c r="H255" s="45"/>
      <c r="I255" s="45"/>
      <c r="J255" s="47"/>
    </row>
    <row r="256">
      <c r="A256" s="36" t="s">
        <v>465</v>
      </c>
      <c r="B256" s="44"/>
      <c r="C256" s="45"/>
      <c r="D256" s="45"/>
      <c r="E256" s="48" t="s">
        <v>13833</v>
      </c>
      <c r="F256" s="45"/>
      <c r="G256" s="45"/>
      <c r="H256" s="45"/>
      <c r="I256" s="45"/>
      <c r="J256" s="47"/>
    </row>
    <row r="257">
      <c r="A257" s="36" t="s">
        <v>467</v>
      </c>
      <c r="B257" s="44"/>
      <c r="C257" s="45"/>
      <c r="D257" s="45"/>
      <c r="E257" s="46" t="s">
        <v>460</v>
      </c>
      <c r="F257" s="45"/>
      <c r="G257" s="45"/>
      <c r="H257" s="45"/>
      <c r="I257" s="45"/>
      <c r="J257" s="47"/>
    </row>
    <row r="258" ht="30">
      <c r="A258" s="36" t="s">
        <v>458</v>
      </c>
      <c r="B258" s="36">
        <v>61</v>
      </c>
      <c r="C258" s="37" t="s">
        <v>12849</v>
      </c>
      <c r="D258" s="36" t="s">
        <v>460</v>
      </c>
      <c r="E258" s="38" t="s">
        <v>12850</v>
      </c>
      <c r="F258" s="39" t="s">
        <v>492</v>
      </c>
      <c r="G258" s="40">
        <v>393.31</v>
      </c>
      <c r="H258" s="41">
        <v>0</v>
      </c>
      <c r="I258" s="42">
        <f>ROUND(G258*H258,P4)</f>
        <v>0</v>
      </c>
      <c r="J258" s="39" t="s">
        <v>2348</v>
      </c>
      <c r="O258" s="43">
        <f>I258*0.21</f>
        <v>0</v>
      </c>
      <c r="P258">
        <v>3</v>
      </c>
    </row>
    <row r="259">
      <c r="A259" s="36" t="s">
        <v>464</v>
      </c>
      <c r="B259" s="44"/>
      <c r="C259" s="45"/>
      <c r="D259" s="45"/>
      <c r="E259" s="46" t="s">
        <v>460</v>
      </c>
      <c r="F259" s="45"/>
      <c r="G259" s="45"/>
      <c r="H259" s="45"/>
      <c r="I259" s="45"/>
      <c r="J259" s="47"/>
    </row>
    <row r="260">
      <c r="A260" s="36" t="s">
        <v>465</v>
      </c>
      <c r="B260" s="44"/>
      <c r="C260" s="45"/>
      <c r="D260" s="45"/>
      <c r="E260" s="48" t="s">
        <v>13834</v>
      </c>
      <c r="F260" s="45"/>
      <c r="G260" s="45"/>
      <c r="H260" s="45"/>
      <c r="I260" s="45"/>
      <c r="J260" s="47"/>
    </row>
    <row r="261">
      <c r="A261" s="36" t="s">
        <v>467</v>
      </c>
      <c r="B261" s="44"/>
      <c r="C261" s="45"/>
      <c r="D261" s="45"/>
      <c r="E261" s="46" t="s">
        <v>460</v>
      </c>
      <c r="F261" s="45"/>
      <c r="G261" s="45"/>
      <c r="H261" s="45"/>
      <c r="I261" s="45"/>
      <c r="J261" s="47"/>
    </row>
    <row r="262" ht="30">
      <c r="A262" s="36" t="s">
        <v>458</v>
      </c>
      <c r="B262" s="36">
        <v>62</v>
      </c>
      <c r="C262" s="37" t="s">
        <v>12852</v>
      </c>
      <c r="D262" s="36" t="s">
        <v>460</v>
      </c>
      <c r="E262" s="38" t="s">
        <v>12850</v>
      </c>
      <c r="F262" s="39" t="s">
        <v>492</v>
      </c>
      <c r="G262" s="40">
        <v>393.31</v>
      </c>
      <c r="H262" s="41">
        <v>0</v>
      </c>
      <c r="I262" s="42">
        <f>ROUND(G262*H262,P4)</f>
        <v>0</v>
      </c>
      <c r="J262" s="39" t="s">
        <v>2348</v>
      </c>
      <c r="O262" s="43">
        <f>I262*0.21</f>
        <v>0</v>
      </c>
      <c r="P262">
        <v>3</v>
      </c>
    </row>
    <row r="263">
      <c r="A263" s="36" t="s">
        <v>464</v>
      </c>
      <c r="B263" s="44"/>
      <c r="C263" s="45"/>
      <c r="D263" s="45"/>
      <c r="E263" s="46" t="s">
        <v>460</v>
      </c>
      <c r="F263" s="45"/>
      <c r="G263" s="45"/>
      <c r="H263" s="45"/>
      <c r="I263" s="45"/>
      <c r="J263" s="47"/>
    </row>
    <row r="264">
      <c r="A264" s="36" t="s">
        <v>465</v>
      </c>
      <c r="B264" s="44"/>
      <c r="C264" s="45"/>
      <c r="D264" s="45"/>
      <c r="E264" s="48" t="s">
        <v>13834</v>
      </c>
      <c r="F264" s="45"/>
      <c r="G264" s="45"/>
      <c r="H264" s="45"/>
      <c r="I264" s="45"/>
      <c r="J264" s="47"/>
    </row>
    <row r="265">
      <c r="A265" s="36" t="s">
        <v>467</v>
      </c>
      <c r="B265" s="44"/>
      <c r="C265" s="45"/>
      <c r="D265" s="45"/>
      <c r="E265" s="46" t="s">
        <v>460</v>
      </c>
      <c r="F265" s="45"/>
      <c r="G265" s="45"/>
      <c r="H265" s="45"/>
      <c r="I265" s="45"/>
      <c r="J265" s="47"/>
    </row>
    <row r="266">
      <c r="A266" s="36" t="s">
        <v>458</v>
      </c>
      <c r="B266" s="36">
        <v>63</v>
      </c>
      <c r="C266" s="37" t="s">
        <v>12853</v>
      </c>
      <c r="D266" s="36" t="s">
        <v>460</v>
      </c>
      <c r="E266" s="38" t="s">
        <v>12854</v>
      </c>
      <c r="F266" s="39" t="s">
        <v>492</v>
      </c>
      <c r="G266" s="40">
        <v>337.45999999999998</v>
      </c>
      <c r="H266" s="41">
        <v>0</v>
      </c>
      <c r="I266" s="42">
        <f>ROUND(G266*H266,P4)</f>
        <v>0</v>
      </c>
      <c r="J266" s="39" t="s">
        <v>2348</v>
      </c>
      <c r="O266" s="43">
        <f>I266*0.21</f>
        <v>0</v>
      </c>
      <c r="P266">
        <v>3</v>
      </c>
    </row>
    <row r="267">
      <c r="A267" s="36" t="s">
        <v>464</v>
      </c>
      <c r="B267" s="44"/>
      <c r="C267" s="45"/>
      <c r="D267" s="45"/>
      <c r="E267" s="46" t="s">
        <v>460</v>
      </c>
      <c r="F267" s="45"/>
      <c r="G267" s="45"/>
      <c r="H267" s="45"/>
      <c r="I267" s="45"/>
      <c r="J267" s="47"/>
    </row>
    <row r="268" ht="60">
      <c r="A268" s="36" t="s">
        <v>465</v>
      </c>
      <c r="B268" s="44"/>
      <c r="C268" s="45"/>
      <c r="D268" s="45"/>
      <c r="E268" s="48" t="s">
        <v>13835</v>
      </c>
      <c r="F268" s="45"/>
      <c r="G268" s="45"/>
      <c r="H268" s="45"/>
      <c r="I268" s="45"/>
      <c r="J268" s="47"/>
    </row>
    <row r="269">
      <c r="A269" s="36" t="s">
        <v>467</v>
      </c>
      <c r="B269" s="44"/>
      <c r="C269" s="45"/>
      <c r="D269" s="45"/>
      <c r="E269" s="46" t="s">
        <v>460</v>
      </c>
      <c r="F269" s="45"/>
      <c r="G269" s="45"/>
      <c r="H269" s="45"/>
      <c r="I269" s="45"/>
      <c r="J269" s="47"/>
    </row>
    <row r="270">
      <c r="A270" s="36" t="s">
        <v>458</v>
      </c>
      <c r="B270" s="36">
        <v>64</v>
      </c>
      <c r="C270" s="37" t="s">
        <v>12856</v>
      </c>
      <c r="D270" s="36" t="s">
        <v>460</v>
      </c>
      <c r="E270" s="38" t="s">
        <v>12857</v>
      </c>
      <c r="F270" s="39" t="s">
        <v>492</v>
      </c>
      <c r="G270" s="40">
        <v>337.45999999999998</v>
      </c>
      <c r="H270" s="41">
        <v>0</v>
      </c>
      <c r="I270" s="42">
        <f>ROUND(G270*H270,P4)</f>
        <v>0</v>
      </c>
      <c r="J270" s="39" t="s">
        <v>2348</v>
      </c>
      <c r="O270" s="43">
        <f>I270*0.21</f>
        <v>0</v>
      </c>
      <c r="P270">
        <v>3</v>
      </c>
    </row>
    <row r="271">
      <c r="A271" s="36" t="s">
        <v>464</v>
      </c>
      <c r="B271" s="44"/>
      <c r="C271" s="45"/>
      <c r="D271" s="45"/>
      <c r="E271" s="46" t="s">
        <v>460</v>
      </c>
      <c r="F271" s="45"/>
      <c r="G271" s="45"/>
      <c r="H271" s="45"/>
      <c r="I271" s="45"/>
      <c r="J271" s="47"/>
    </row>
    <row r="272">
      <c r="A272" s="36" t="s">
        <v>465</v>
      </c>
      <c r="B272" s="44"/>
      <c r="C272" s="45"/>
      <c r="D272" s="45"/>
      <c r="E272" s="48" t="s">
        <v>13836</v>
      </c>
      <c r="F272" s="45"/>
      <c r="G272" s="45"/>
      <c r="H272" s="45"/>
      <c r="I272" s="45"/>
      <c r="J272" s="47"/>
    </row>
    <row r="273">
      <c r="A273" s="36" t="s">
        <v>467</v>
      </c>
      <c r="B273" s="44"/>
      <c r="C273" s="45"/>
      <c r="D273" s="45"/>
      <c r="E273" s="46" t="s">
        <v>460</v>
      </c>
      <c r="F273" s="45"/>
      <c r="G273" s="45"/>
      <c r="H273" s="45"/>
      <c r="I273" s="45"/>
      <c r="J273" s="47"/>
    </row>
    <row r="274">
      <c r="A274" s="36" t="s">
        <v>458</v>
      </c>
      <c r="B274" s="36">
        <v>65</v>
      </c>
      <c r="C274" s="37" t="s">
        <v>12859</v>
      </c>
      <c r="D274" s="36" t="s">
        <v>460</v>
      </c>
      <c r="E274" s="38" t="s">
        <v>12860</v>
      </c>
      <c r="F274" s="39" t="s">
        <v>492</v>
      </c>
      <c r="G274" s="40">
        <v>337.45999999999998</v>
      </c>
      <c r="H274" s="41">
        <v>0</v>
      </c>
      <c r="I274" s="42">
        <f>ROUND(G274*H274,P4)</f>
        <v>0</v>
      </c>
      <c r="J274" s="39" t="s">
        <v>2348</v>
      </c>
      <c r="O274" s="43">
        <f>I274*0.21</f>
        <v>0</v>
      </c>
      <c r="P274">
        <v>3</v>
      </c>
    </row>
    <row r="275">
      <c r="A275" s="36" t="s">
        <v>464</v>
      </c>
      <c r="B275" s="44"/>
      <c r="C275" s="45"/>
      <c r="D275" s="45"/>
      <c r="E275" s="46" t="s">
        <v>460</v>
      </c>
      <c r="F275" s="45"/>
      <c r="G275" s="45"/>
      <c r="H275" s="45"/>
      <c r="I275" s="45"/>
      <c r="J275" s="47"/>
    </row>
    <row r="276">
      <c r="A276" s="36" t="s">
        <v>465</v>
      </c>
      <c r="B276" s="44"/>
      <c r="C276" s="45"/>
      <c r="D276" s="45"/>
      <c r="E276" s="48" t="s">
        <v>13837</v>
      </c>
      <c r="F276" s="45"/>
      <c r="G276" s="45"/>
      <c r="H276" s="45"/>
      <c r="I276" s="45"/>
      <c r="J276" s="47"/>
    </row>
    <row r="277">
      <c r="A277" s="36" t="s">
        <v>467</v>
      </c>
      <c r="B277" s="44"/>
      <c r="C277" s="45"/>
      <c r="D277" s="45"/>
      <c r="E277" s="46" t="s">
        <v>460</v>
      </c>
      <c r="F277" s="45"/>
      <c r="G277" s="45"/>
      <c r="H277" s="45"/>
      <c r="I277" s="45"/>
      <c r="J277" s="47"/>
    </row>
    <row r="278" ht="30">
      <c r="A278" s="36" t="s">
        <v>458</v>
      </c>
      <c r="B278" s="36">
        <v>66</v>
      </c>
      <c r="C278" s="37" t="s">
        <v>12861</v>
      </c>
      <c r="D278" s="36" t="s">
        <v>460</v>
      </c>
      <c r="E278" s="38" t="s">
        <v>12862</v>
      </c>
      <c r="F278" s="39" t="s">
        <v>6749</v>
      </c>
      <c r="G278" s="40">
        <v>3169.7139999999999</v>
      </c>
      <c r="H278" s="41">
        <v>0</v>
      </c>
      <c r="I278" s="42">
        <f>ROUND(G278*H278,P4)</f>
        <v>0</v>
      </c>
      <c r="J278" s="39" t="s">
        <v>2348</v>
      </c>
      <c r="O278" s="43">
        <f>I278*0.21</f>
        <v>0</v>
      </c>
      <c r="P278">
        <v>3</v>
      </c>
    </row>
    <row r="279">
      <c r="A279" s="36" t="s">
        <v>464</v>
      </c>
      <c r="B279" s="44"/>
      <c r="C279" s="45"/>
      <c r="D279" s="45"/>
      <c r="E279" s="46" t="s">
        <v>460</v>
      </c>
      <c r="F279" s="45"/>
      <c r="G279" s="45"/>
      <c r="H279" s="45"/>
      <c r="I279" s="45"/>
      <c r="J279" s="47"/>
    </row>
    <row r="280">
      <c r="A280" s="36" t="s">
        <v>465</v>
      </c>
      <c r="B280" s="44"/>
      <c r="C280" s="45"/>
      <c r="D280" s="45"/>
      <c r="E280" s="48" t="s">
        <v>13838</v>
      </c>
      <c r="F280" s="45"/>
      <c r="G280" s="45"/>
      <c r="H280" s="45"/>
      <c r="I280" s="45"/>
      <c r="J280" s="47"/>
    </row>
    <row r="281">
      <c r="A281" s="36" t="s">
        <v>467</v>
      </c>
      <c r="B281" s="44"/>
      <c r="C281" s="45"/>
      <c r="D281" s="45"/>
      <c r="E281" s="46" t="s">
        <v>460</v>
      </c>
      <c r="F281" s="45"/>
      <c r="G281" s="45"/>
      <c r="H281" s="45"/>
      <c r="I281" s="45"/>
      <c r="J281" s="47"/>
    </row>
    <row r="282">
      <c r="A282" s="30" t="s">
        <v>455</v>
      </c>
      <c r="B282" s="31"/>
      <c r="C282" s="32" t="s">
        <v>5958</v>
      </c>
      <c r="D282" s="33"/>
      <c r="E282" s="30" t="s">
        <v>5959</v>
      </c>
      <c r="F282" s="33"/>
      <c r="G282" s="33"/>
      <c r="H282" s="33"/>
      <c r="I282" s="34">
        <f>SUMIFS(I283:I306,A283:A306,"P")</f>
        <v>0</v>
      </c>
      <c r="J282" s="35"/>
    </row>
    <row r="283">
      <c r="A283" s="36" t="s">
        <v>458</v>
      </c>
      <c r="B283" s="36">
        <v>67</v>
      </c>
      <c r="C283" s="37" t="s">
        <v>13839</v>
      </c>
      <c r="D283" s="36" t="s">
        <v>460</v>
      </c>
      <c r="E283" s="38" t="s">
        <v>13840</v>
      </c>
      <c r="F283" s="39" t="s">
        <v>492</v>
      </c>
      <c r="G283" s="40">
        <v>8.6999999999999993</v>
      </c>
      <c r="H283" s="41">
        <v>0</v>
      </c>
      <c r="I283" s="42">
        <f>ROUND(G283*H283,P4)</f>
        <v>0</v>
      </c>
      <c r="J283" s="39" t="s">
        <v>2348</v>
      </c>
      <c r="O283" s="43">
        <f>I283*0.21</f>
        <v>0</v>
      </c>
      <c r="P283">
        <v>3</v>
      </c>
    </row>
    <row r="284">
      <c r="A284" s="36" t="s">
        <v>464</v>
      </c>
      <c r="B284" s="44"/>
      <c r="C284" s="45"/>
      <c r="D284" s="45"/>
      <c r="E284" s="46" t="s">
        <v>460</v>
      </c>
      <c r="F284" s="45"/>
      <c r="G284" s="45"/>
      <c r="H284" s="45"/>
      <c r="I284" s="45"/>
      <c r="J284" s="47"/>
    </row>
    <row r="285">
      <c r="A285" s="36" t="s">
        <v>465</v>
      </c>
      <c r="B285" s="44"/>
      <c r="C285" s="45"/>
      <c r="D285" s="45"/>
      <c r="E285" s="48" t="s">
        <v>13841</v>
      </c>
      <c r="F285" s="45"/>
      <c r="G285" s="45"/>
      <c r="H285" s="45"/>
      <c r="I285" s="45"/>
      <c r="J285" s="47"/>
    </row>
    <row r="286">
      <c r="A286" s="36" t="s">
        <v>467</v>
      </c>
      <c r="B286" s="44"/>
      <c r="C286" s="45"/>
      <c r="D286" s="45"/>
      <c r="E286" s="46" t="s">
        <v>460</v>
      </c>
      <c r="F286" s="45"/>
      <c r="G286" s="45"/>
      <c r="H286" s="45"/>
      <c r="I286" s="45"/>
      <c r="J286" s="47"/>
    </row>
    <row r="287">
      <c r="A287" s="36" t="s">
        <v>458</v>
      </c>
      <c r="B287" s="36">
        <v>68</v>
      </c>
      <c r="C287" s="37" t="s">
        <v>12864</v>
      </c>
      <c r="D287" s="36" t="s">
        <v>460</v>
      </c>
      <c r="E287" s="38" t="s">
        <v>12865</v>
      </c>
      <c r="F287" s="39" t="s">
        <v>743</v>
      </c>
      <c r="G287" s="40">
        <v>16</v>
      </c>
      <c r="H287" s="41">
        <v>0</v>
      </c>
      <c r="I287" s="42">
        <f>ROUND(G287*H287,P4)</f>
        <v>0</v>
      </c>
      <c r="J287" s="39" t="s">
        <v>2348</v>
      </c>
      <c r="O287" s="43">
        <f>I287*0.21</f>
        <v>0</v>
      </c>
      <c r="P287">
        <v>3</v>
      </c>
    </row>
    <row r="288">
      <c r="A288" s="36" t="s">
        <v>464</v>
      </c>
      <c r="B288" s="44"/>
      <c r="C288" s="45"/>
      <c r="D288" s="45"/>
      <c r="E288" s="46" t="s">
        <v>460</v>
      </c>
      <c r="F288" s="45"/>
      <c r="G288" s="45"/>
      <c r="H288" s="45"/>
      <c r="I288" s="45"/>
      <c r="J288" s="47"/>
    </row>
    <row r="289">
      <c r="A289" s="36" t="s">
        <v>465</v>
      </c>
      <c r="B289" s="44"/>
      <c r="C289" s="45"/>
      <c r="D289" s="45"/>
      <c r="E289" s="48" t="s">
        <v>12597</v>
      </c>
      <c r="F289" s="45"/>
      <c r="G289" s="45"/>
      <c r="H289" s="45"/>
      <c r="I289" s="45"/>
      <c r="J289" s="47"/>
    </row>
    <row r="290">
      <c r="A290" s="36" t="s">
        <v>467</v>
      </c>
      <c r="B290" s="44"/>
      <c r="C290" s="45"/>
      <c r="D290" s="45"/>
      <c r="E290" s="46" t="s">
        <v>460</v>
      </c>
      <c r="F290" s="45"/>
      <c r="G290" s="45"/>
      <c r="H290" s="45"/>
      <c r="I290" s="45"/>
      <c r="J290" s="47"/>
    </row>
    <row r="291" ht="30">
      <c r="A291" s="36" t="s">
        <v>458</v>
      </c>
      <c r="B291" s="36">
        <v>69</v>
      </c>
      <c r="C291" s="37" t="s">
        <v>13842</v>
      </c>
      <c r="D291" s="36" t="s">
        <v>460</v>
      </c>
      <c r="E291" s="38" t="s">
        <v>13843</v>
      </c>
      <c r="F291" s="39" t="s">
        <v>492</v>
      </c>
      <c r="G291" s="40">
        <v>8.6999999999999993</v>
      </c>
      <c r="H291" s="41">
        <v>0</v>
      </c>
      <c r="I291" s="42">
        <f>ROUND(G291*H291,P4)</f>
        <v>0</v>
      </c>
      <c r="J291" s="39" t="s">
        <v>2348</v>
      </c>
      <c r="O291" s="43">
        <f>I291*0.21</f>
        <v>0</v>
      </c>
      <c r="P291">
        <v>3</v>
      </c>
    </row>
    <row r="292">
      <c r="A292" s="36" t="s">
        <v>464</v>
      </c>
      <c r="B292" s="44"/>
      <c r="C292" s="45"/>
      <c r="D292" s="45"/>
      <c r="E292" s="46" t="s">
        <v>460</v>
      </c>
      <c r="F292" s="45"/>
      <c r="G292" s="45"/>
      <c r="H292" s="45"/>
      <c r="I292" s="45"/>
      <c r="J292" s="47"/>
    </row>
    <row r="293">
      <c r="A293" s="36" t="s">
        <v>465</v>
      </c>
      <c r="B293" s="44"/>
      <c r="C293" s="45"/>
      <c r="D293" s="45"/>
      <c r="E293" s="48" t="s">
        <v>13844</v>
      </c>
      <c r="F293" s="45"/>
      <c r="G293" s="45"/>
      <c r="H293" s="45"/>
      <c r="I293" s="45"/>
      <c r="J293" s="47"/>
    </row>
    <row r="294">
      <c r="A294" s="36" t="s">
        <v>467</v>
      </c>
      <c r="B294" s="44"/>
      <c r="C294" s="45"/>
      <c r="D294" s="45"/>
      <c r="E294" s="46" t="s">
        <v>460</v>
      </c>
      <c r="F294" s="45"/>
      <c r="G294" s="45"/>
      <c r="H294" s="45"/>
      <c r="I294" s="45"/>
      <c r="J294" s="47"/>
    </row>
    <row r="295">
      <c r="A295" s="36" t="s">
        <v>458</v>
      </c>
      <c r="B295" s="36">
        <v>70</v>
      </c>
      <c r="C295" s="37" t="s">
        <v>12867</v>
      </c>
      <c r="D295" s="36" t="s">
        <v>460</v>
      </c>
      <c r="E295" s="38" t="s">
        <v>12868</v>
      </c>
      <c r="F295" s="39" t="s">
        <v>743</v>
      </c>
      <c r="G295" s="40">
        <v>16</v>
      </c>
      <c r="H295" s="41">
        <v>0</v>
      </c>
      <c r="I295" s="42">
        <f>ROUND(G295*H295,P4)</f>
        <v>0</v>
      </c>
      <c r="J295" s="39" t="s">
        <v>2348</v>
      </c>
      <c r="O295" s="43">
        <f>I295*0.21</f>
        <v>0</v>
      </c>
      <c r="P295">
        <v>3</v>
      </c>
    </row>
    <row r="296">
      <c r="A296" s="36" t="s">
        <v>464</v>
      </c>
      <c r="B296" s="44"/>
      <c r="C296" s="45"/>
      <c r="D296" s="45"/>
      <c r="E296" s="46" t="s">
        <v>460</v>
      </c>
      <c r="F296" s="45"/>
      <c r="G296" s="45"/>
      <c r="H296" s="45"/>
      <c r="I296" s="45"/>
      <c r="J296" s="47"/>
    </row>
    <row r="297" ht="45">
      <c r="A297" s="36" t="s">
        <v>465</v>
      </c>
      <c r="B297" s="44"/>
      <c r="C297" s="45"/>
      <c r="D297" s="45"/>
      <c r="E297" s="48" t="s">
        <v>13845</v>
      </c>
      <c r="F297" s="45"/>
      <c r="G297" s="45"/>
      <c r="H297" s="45"/>
      <c r="I297" s="45"/>
      <c r="J297" s="47"/>
    </row>
    <row r="298">
      <c r="A298" s="36" t="s">
        <v>467</v>
      </c>
      <c r="B298" s="44"/>
      <c r="C298" s="45"/>
      <c r="D298" s="45"/>
      <c r="E298" s="46" t="s">
        <v>460</v>
      </c>
      <c r="F298" s="45"/>
      <c r="G298" s="45"/>
      <c r="H298" s="45"/>
      <c r="I298" s="45"/>
      <c r="J298" s="47"/>
    </row>
    <row r="299">
      <c r="A299" s="36" t="s">
        <v>458</v>
      </c>
      <c r="B299" s="36">
        <v>71</v>
      </c>
      <c r="C299" s="37" t="s">
        <v>6852</v>
      </c>
      <c r="D299" s="36" t="s">
        <v>460</v>
      </c>
      <c r="E299" s="38" t="s">
        <v>6853</v>
      </c>
      <c r="F299" s="39" t="s">
        <v>6749</v>
      </c>
      <c r="G299" s="40">
        <v>1089.884</v>
      </c>
      <c r="H299" s="41">
        <v>0</v>
      </c>
      <c r="I299" s="42">
        <f>ROUND(G299*H299,P4)</f>
        <v>0</v>
      </c>
      <c r="J299" s="39" t="s">
        <v>2348</v>
      </c>
      <c r="O299" s="43">
        <f>I299*0.21</f>
        <v>0</v>
      </c>
      <c r="P299">
        <v>3</v>
      </c>
    </row>
    <row r="300">
      <c r="A300" s="36" t="s">
        <v>464</v>
      </c>
      <c r="B300" s="44"/>
      <c r="C300" s="45"/>
      <c r="D300" s="45"/>
      <c r="E300" s="46" t="s">
        <v>460</v>
      </c>
      <c r="F300" s="45"/>
      <c r="G300" s="45"/>
      <c r="H300" s="45"/>
      <c r="I300" s="45"/>
      <c r="J300" s="47"/>
    </row>
    <row r="301">
      <c r="A301" s="36" t="s">
        <v>465</v>
      </c>
      <c r="B301" s="44"/>
      <c r="C301" s="45"/>
      <c r="D301" s="45"/>
      <c r="E301" s="48" t="s">
        <v>13846</v>
      </c>
      <c r="F301" s="45"/>
      <c r="G301" s="45"/>
      <c r="H301" s="45"/>
      <c r="I301" s="45"/>
      <c r="J301" s="47"/>
    </row>
    <row r="302">
      <c r="A302" s="36" t="s">
        <v>467</v>
      </c>
      <c r="B302" s="44"/>
      <c r="C302" s="45"/>
      <c r="D302" s="45"/>
      <c r="E302" s="46" t="s">
        <v>460</v>
      </c>
      <c r="F302" s="45"/>
      <c r="G302" s="45"/>
      <c r="H302" s="45"/>
      <c r="I302" s="45"/>
      <c r="J302" s="47"/>
    </row>
    <row r="303">
      <c r="A303" s="36" t="s">
        <v>458</v>
      </c>
      <c r="B303" s="36">
        <v>72</v>
      </c>
      <c r="C303" s="37" t="s">
        <v>12871</v>
      </c>
      <c r="D303" s="36" t="s">
        <v>460</v>
      </c>
      <c r="E303" s="38" t="s">
        <v>12872</v>
      </c>
      <c r="F303" s="39" t="s">
        <v>751</v>
      </c>
      <c r="G303" s="40">
        <v>2</v>
      </c>
      <c r="H303" s="41">
        <v>0</v>
      </c>
      <c r="I303" s="42">
        <f>ROUND(G303*H303,P4)</f>
        <v>0</v>
      </c>
      <c r="J303" s="39" t="s">
        <v>463</v>
      </c>
      <c r="O303" s="43">
        <f>I303*0.21</f>
        <v>0</v>
      </c>
      <c r="P303">
        <v>3</v>
      </c>
    </row>
    <row r="304">
      <c r="A304" s="36" t="s">
        <v>464</v>
      </c>
      <c r="B304" s="44"/>
      <c r="C304" s="45"/>
      <c r="D304" s="45"/>
      <c r="E304" s="46" t="s">
        <v>460</v>
      </c>
      <c r="F304" s="45"/>
      <c r="G304" s="45"/>
      <c r="H304" s="45"/>
      <c r="I304" s="45"/>
      <c r="J304" s="47"/>
    </row>
    <row r="305">
      <c r="A305" s="36" t="s">
        <v>465</v>
      </c>
      <c r="B305" s="44"/>
      <c r="C305" s="45"/>
      <c r="D305" s="45"/>
      <c r="E305" s="48" t="s">
        <v>11283</v>
      </c>
      <c r="F305" s="45"/>
      <c r="G305" s="45"/>
      <c r="H305" s="45"/>
      <c r="I305" s="45"/>
      <c r="J305" s="47"/>
    </row>
    <row r="306">
      <c r="A306" s="36" t="s">
        <v>467</v>
      </c>
      <c r="B306" s="44"/>
      <c r="C306" s="45"/>
      <c r="D306" s="45"/>
      <c r="E306" s="46" t="s">
        <v>460</v>
      </c>
      <c r="F306" s="45"/>
      <c r="G306" s="45"/>
      <c r="H306" s="45"/>
      <c r="I306" s="45"/>
      <c r="J306" s="47"/>
    </row>
    <row r="307">
      <c r="A307" s="30" t="s">
        <v>455</v>
      </c>
      <c r="B307" s="31"/>
      <c r="C307" s="32" t="s">
        <v>5313</v>
      </c>
      <c r="D307" s="33"/>
      <c r="E307" s="30" t="s">
        <v>5314</v>
      </c>
      <c r="F307" s="33"/>
      <c r="G307" s="33"/>
      <c r="H307" s="33"/>
      <c r="I307" s="34">
        <f>SUMIFS(I308:I547,A308:A547,"P")</f>
        <v>0</v>
      </c>
      <c r="J307" s="35"/>
    </row>
    <row r="308">
      <c r="A308" s="36" t="s">
        <v>458</v>
      </c>
      <c r="B308" s="36">
        <v>73</v>
      </c>
      <c r="C308" s="37" t="s">
        <v>12880</v>
      </c>
      <c r="D308" s="36" t="s">
        <v>460</v>
      </c>
      <c r="E308" s="38" t="s">
        <v>12881</v>
      </c>
      <c r="F308" s="39" t="s">
        <v>751</v>
      </c>
      <c r="G308" s="40">
        <v>3</v>
      </c>
      <c r="H308" s="41">
        <v>0</v>
      </c>
      <c r="I308" s="42">
        <f>ROUND(G308*H308,P4)</f>
        <v>0</v>
      </c>
      <c r="J308" s="39" t="s">
        <v>2348</v>
      </c>
      <c r="O308" s="43">
        <f>I308*0.21</f>
        <v>0</v>
      </c>
      <c r="P308">
        <v>3</v>
      </c>
    </row>
    <row r="309">
      <c r="A309" s="36" t="s">
        <v>464</v>
      </c>
      <c r="B309" s="44"/>
      <c r="C309" s="45"/>
      <c r="D309" s="45"/>
      <c r="E309" s="46" t="s">
        <v>460</v>
      </c>
      <c r="F309" s="45"/>
      <c r="G309" s="45"/>
      <c r="H309" s="45"/>
      <c r="I309" s="45"/>
      <c r="J309" s="47"/>
    </row>
    <row r="310">
      <c r="A310" s="36" t="s">
        <v>465</v>
      </c>
      <c r="B310" s="44"/>
      <c r="C310" s="45"/>
      <c r="D310" s="45"/>
      <c r="E310" s="48" t="s">
        <v>12390</v>
      </c>
      <c r="F310" s="45"/>
      <c r="G310" s="45"/>
      <c r="H310" s="45"/>
      <c r="I310" s="45"/>
      <c r="J310" s="47"/>
    </row>
    <row r="311">
      <c r="A311" s="36" t="s">
        <v>467</v>
      </c>
      <c r="B311" s="44"/>
      <c r="C311" s="45"/>
      <c r="D311" s="45"/>
      <c r="E311" s="46" t="s">
        <v>460</v>
      </c>
      <c r="F311" s="45"/>
      <c r="G311" s="45"/>
      <c r="H311" s="45"/>
      <c r="I311" s="45"/>
      <c r="J311" s="47"/>
    </row>
    <row r="312">
      <c r="A312" s="36" t="s">
        <v>458</v>
      </c>
      <c r="B312" s="36">
        <v>74</v>
      </c>
      <c r="C312" s="37" t="s">
        <v>13691</v>
      </c>
      <c r="D312" s="36" t="s">
        <v>460</v>
      </c>
      <c r="E312" s="38" t="s">
        <v>13692</v>
      </c>
      <c r="F312" s="39" t="s">
        <v>751</v>
      </c>
      <c r="G312" s="40">
        <v>1</v>
      </c>
      <c r="H312" s="41">
        <v>0</v>
      </c>
      <c r="I312" s="42">
        <f>ROUND(G312*H312,P4)</f>
        <v>0</v>
      </c>
      <c r="J312" s="39" t="s">
        <v>2348</v>
      </c>
      <c r="O312" s="43">
        <f>I312*0.21</f>
        <v>0</v>
      </c>
      <c r="P312">
        <v>3</v>
      </c>
    </row>
    <row r="313">
      <c r="A313" s="36" t="s">
        <v>464</v>
      </c>
      <c r="B313" s="44"/>
      <c r="C313" s="45"/>
      <c r="D313" s="45"/>
      <c r="E313" s="46" t="s">
        <v>460</v>
      </c>
      <c r="F313" s="45"/>
      <c r="G313" s="45"/>
      <c r="H313" s="45"/>
      <c r="I313" s="45"/>
      <c r="J313" s="47"/>
    </row>
    <row r="314">
      <c r="A314" s="36" t="s">
        <v>465</v>
      </c>
      <c r="B314" s="44"/>
      <c r="C314" s="45"/>
      <c r="D314" s="45"/>
      <c r="E314" s="48" t="s">
        <v>10201</v>
      </c>
      <c r="F314" s="45"/>
      <c r="G314" s="45"/>
      <c r="H314" s="45"/>
      <c r="I314" s="45"/>
      <c r="J314" s="47"/>
    </row>
    <row r="315">
      <c r="A315" s="36" t="s">
        <v>467</v>
      </c>
      <c r="B315" s="44"/>
      <c r="C315" s="45"/>
      <c r="D315" s="45"/>
      <c r="E315" s="46" t="s">
        <v>460</v>
      </c>
      <c r="F315" s="45"/>
      <c r="G315" s="45"/>
      <c r="H315" s="45"/>
      <c r="I315" s="45"/>
      <c r="J315" s="47"/>
    </row>
    <row r="316" ht="30">
      <c r="A316" s="36" t="s">
        <v>458</v>
      </c>
      <c r="B316" s="36">
        <v>75</v>
      </c>
      <c r="C316" s="37" t="s">
        <v>13693</v>
      </c>
      <c r="D316" s="36" t="s">
        <v>460</v>
      </c>
      <c r="E316" s="38" t="s">
        <v>13694</v>
      </c>
      <c r="F316" s="39" t="s">
        <v>751</v>
      </c>
      <c r="G316" s="40">
        <v>1</v>
      </c>
      <c r="H316" s="41">
        <v>0</v>
      </c>
      <c r="I316" s="42">
        <f>ROUND(G316*H316,P4)</f>
        <v>0</v>
      </c>
      <c r="J316" s="39" t="s">
        <v>2348</v>
      </c>
      <c r="O316" s="43">
        <f>I316*0.21</f>
        <v>0</v>
      </c>
      <c r="P316">
        <v>3</v>
      </c>
    </row>
    <row r="317">
      <c r="A317" s="36" t="s">
        <v>464</v>
      </c>
      <c r="B317" s="44"/>
      <c r="C317" s="45"/>
      <c r="D317" s="45"/>
      <c r="E317" s="46" t="s">
        <v>460</v>
      </c>
      <c r="F317" s="45"/>
      <c r="G317" s="45"/>
      <c r="H317" s="45"/>
      <c r="I317" s="45"/>
      <c r="J317" s="47"/>
    </row>
    <row r="318">
      <c r="A318" s="36" t="s">
        <v>465</v>
      </c>
      <c r="B318" s="44"/>
      <c r="C318" s="45"/>
      <c r="D318" s="45"/>
      <c r="E318" s="48" t="s">
        <v>10201</v>
      </c>
      <c r="F318" s="45"/>
      <c r="G318" s="45"/>
      <c r="H318" s="45"/>
      <c r="I318" s="45"/>
      <c r="J318" s="47"/>
    </row>
    <row r="319">
      <c r="A319" s="36" t="s">
        <v>467</v>
      </c>
      <c r="B319" s="44"/>
      <c r="C319" s="45"/>
      <c r="D319" s="45"/>
      <c r="E319" s="46" t="s">
        <v>460</v>
      </c>
      <c r="F319" s="45"/>
      <c r="G319" s="45"/>
      <c r="H319" s="45"/>
      <c r="I319" s="45"/>
      <c r="J319" s="47"/>
    </row>
    <row r="320">
      <c r="A320" s="36" t="s">
        <v>458</v>
      </c>
      <c r="B320" s="36">
        <v>76</v>
      </c>
      <c r="C320" s="37" t="s">
        <v>13847</v>
      </c>
      <c r="D320" s="36" t="s">
        <v>460</v>
      </c>
      <c r="E320" s="38" t="s">
        <v>13848</v>
      </c>
      <c r="F320" s="39" t="s">
        <v>751</v>
      </c>
      <c r="G320" s="40">
        <v>4</v>
      </c>
      <c r="H320" s="41">
        <v>0</v>
      </c>
      <c r="I320" s="42">
        <f>ROUND(G320*H320,P4)</f>
        <v>0</v>
      </c>
      <c r="J320" s="39" t="s">
        <v>2348</v>
      </c>
      <c r="O320" s="43">
        <f>I320*0.21</f>
        <v>0</v>
      </c>
      <c r="P320">
        <v>3</v>
      </c>
    </row>
    <row r="321">
      <c r="A321" s="36" t="s">
        <v>464</v>
      </c>
      <c r="B321" s="44"/>
      <c r="C321" s="45"/>
      <c r="D321" s="45"/>
      <c r="E321" s="46" t="s">
        <v>460</v>
      </c>
      <c r="F321" s="45"/>
      <c r="G321" s="45"/>
      <c r="H321" s="45"/>
      <c r="I321" s="45"/>
      <c r="J321" s="47"/>
    </row>
    <row r="322">
      <c r="A322" s="36" t="s">
        <v>465</v>
      </c>
      <c r="B322" s="44"/>
      <c r="C322" s="45"/>
      <c r="D322" s="45"/>
      <c r="E322" s="48" t="s">
        <v>12520</v>
      </c>
      <c r="F322" s="45"/>
      <c r="G322" s="45"/>
      <c r="H322" s="45"/>
      <c r="I322" s="45"/>
      <c r="J322" s="47"/>
    </row>
    <row r="323">
      <c r="A323" s="36" t="s">
        <v>467</v>
      </c>
      <c r="B323" s="44"/>
      <c r="C323" s="45"/>
      <c r="D323" s="45"/>
      <c r="E323" s="46" t="s">
        <v>460</v>
      </c>
      <c r="F323" s="45"/>
      <c r="G323" s="45"/>
      <c r="H323" s="45"/>
      <c r="I323" s="45"/>
      <c r="J323" s="47"/>
    </row>
    <row r="324">
      <c r="A324" s="36" t="s">
        <v>458</v>
      </c>
      <c r="B324" s="36">
        <v>77</v>
      </c>
      <c r="C324" s="37" t="s">
        <v>13695</v>
      </c>
      <c r="D324" s="36" t="s">
        <v>460</v>
      </c>
      <c r="E324" s="38" t="s">
        <v>13696</v>
      </c>
      <c r="F324" s="39" t="s">
        <v>751</v>
      </c>
      <c r="G324" s="40">
        <v>1</v>
      </c>
      <c r="H324" s="41">
        <v>0</v>
      </c>
      <c r="I324" s="42">
        <f>ROUND(G324*H324,P4)</f>
        <v>0</v>
      </c>
      <c r="J324" s="39" t="s">
        <v>2348</v>
      </c>
      <c r="O324" s="43">
        <f>I324*0.21</f>
        <v>0</v>
      </c>
      <c r="P324">
        <v>3</v>
      </c>
    </row>
    <row r="325">
      <c r="A325" s="36" t="s">
        <v>464</v>
      </c>
      <c r="B325" s="44"/>
      <c r="C325" s="45"/>
      <c r="D325" s="45"/>
      <c r="E325" s="46" t="s">
        <v>460</v>
      </c>
      <c r="F325" s="45"/>
      <c r="G325" s="45"/>
      <c r="H325" s="45"/>
      <c r="I325" s="45"/>
      <c r="J325" s="47"/>
    </row>
    <row r="326">
      <c r="A326" s="36" t="s">
        <v>465</v>
      </c>
      <c r="B326" s="44"/>
      <c r="C326" s="45"/>
      <c r="D326" s="45"/>
      <c r="E326" s="48" t="s">
        <v>10201</v>
      </c>
      <c r="F326" s="45"/>
      <c r="G326" s="45"/>
      <c r="H326" s="45"/>
      <c r="I326" s="45"/>
      <c r="J326" s="47"/>
    </row>
    <row r="327">
      <c r="A327" s="36" t="s">
        <v>467</v>
      </c>
      <c r="B327" s="44"/>
      <c r="C327" s="45"/>
      <c r="D327" s="45"/>
      <c r="E327" s="46" t="s">
        <v>460</v>
      </c>
      <c r="F327" s="45"/>
      <c r="G327" s="45"/>
      <c r="H327" s="45"/>
      <c r="I327" s="45"/>
      <c r="J327" s="47"/>
    </row>
    <row r="328">
      <c r="A328" s="36" t="s">
        <v>458</v>
      </c>
      <c r="B328" s="36">
        <v>78</v>
      </c>
      <c r="C328" s="37" t="s">
        <v>12886</v>
      </c>
      <c r="D328" s="36" t="s">
        <v>460</v>
      </c>
      <c r="E328" s="38" t="s">
        <v>12887</v>
      </c>
      <c r="F328" s="39" t="s">
        <v>751</v>
      </c>
      <c r="G328" s="40">
        <v>1</v>
      </c>
      <c r="H328" s="41">
        <v>0</v>
      </c>
      <c r="I328" s="42">
        <f>ROUND(G328*H328,P4)</f>
        <v>0</v>
      </c>
      <c r="J328" s="39" t="s">
        <v>2348</v>
      </c>
      <c r="O328" s="43">
        <f>I328*0.21</f>
        <v>0</v>
      </c>
      <c r="P328">
        <v>3</v>
      </c>
    </row>
    <row r="329">
      <c r="A329" s="36" t="s">
        <v>464</v>
      </c>
      <c r="B329" s="44"/>
      <c r="C329" s="45"/>
      <c r="D329" s="45"/>
      <c r="E329" s="46" t="s">
        <v>460</v>
      </c>
      <c r="F329" s="45"/>
      <c r="G329" s="45"/>
      <c r="H329" s="45"/>
      <c r="I329" s="45"/>
      <c r="J329" s="47"/>
    </row>
    <row r="330">
      <c r="A330" s="36" t="s">
        <v>465</v>
      </c>
      <c r="B330" s="44"/>
      <c r="C330" s="45"/>
      <c r="D330" s="45"/>
      <c r="E330" s="48" t="s">
        <v>10201</v>
      </c>
      <c r="F330" s="45"/>
      <c r="G330" s="45"/>
      <c r="H330" s="45"/>
      <c r="I330" s="45"/>
      <c r="J330" s="47"/>
    </row>
    <row r="331">
      <c r="A331" s="36" t="s">
        <v>467</v>
      </c>
      <c r="B331" s="44"/>
      <c r="C331" s="45"/>
      <c r="D331" s="45"/>
      <c r="E331" s="46" t="s">
        <v>460</v>
      </c>
      <c r="F331" s="45"/>
      <c r="G331" s="45"/>
      <c r="H331" s="45"/>
      <c r="I331" s="45"/>
      <c r="J331" s="47"/>
    </row>
    <row r="332" ht="30">
      <c r="A332" s="36" t="s">
        <v>458</v>
      </c>
      <c r="B332" s="36">
        <v>79</v>
      </c>
      <c r="C332" s="37" t="s">
        <v>12888</v>
      </c>
      <c r="D332" s="36" t="s">
        <v>460</v>
      </c>
      <c r="E332" s="38" t="s">
        <v>12889</v>
      </c>
      <c r="F332" s="39" t="s">
        <v>751</v>
      </c>
      <c r="G332" s="40">
        <v>3</v>
      </c>
      <c r="H332" s="41">
        <v>0</v>
      </c>
      <c r="I332" s="42">
        <f>ROUND(G332*H332,P4)</f>
        <v>0</v>
      </c>
      <c r="J332" s="39" t="s">
        <v>2348</v>
      </c>
      <c r="O332" s="43">
        <f>I332*0.21</f>
        <v>0</v>
      </c>
      <c r="P332">
        <v>3</v>
      </c>
    </row>
    <row r="333">
      <c r="A333" s="36" t="s">
        <v>464</v>
      </c>
      <c r="B333" s="44"/>
      <c r="C333" s="45"/>
      <c r="D333" s="45"/>
      <c r="E333" s="46" t="s">
        <v>460</v>
      </c>
      <c r="F333" s="45"/>
      <c r="G333" s="45"/>
      <c r="H333" s="45"/>
      <c r="I333" s="45"/>
      <c r="J333" s="47"/>
    </row>
    <row r="334">
      <c r="A334" s="36" t="s">
        <v>465</v>
      </c>
      <c r="B334" s="44"/>
      <c r="C334" s="45"/>
      <c r="D334" s="45"/>
      <c r="E334" s="48" t="s">
        <v>12390</v>
      </c>
      <c r="F334" s="45"/>
      <c r="G334" s="45"/>
      <c r="H334" s="45"/>
      <c r="I334" s="45"/>
      <c r="J334" s="47"/>
    </row>
    <row r="335">
      <c r="A335" s="36" t="s">
        <v>467</v>
      </c>
      <c r="B335" s="44"/>
      <c r="C335" s="45"/>
      <c r="D335" s="45"/>
      <c r="E335" s="46" t="s">
        <v>460</v>
      </c>
      <c r="F335" s="45"/>
      <c r="G335" s="45"/>
      <c r="H335" s="45"/>
      <c r="I335" s="45"/>
      <c r="J335" s="47"/>
    </row>
    <row r="336">
      <c r="A336" s="36" t="s">
        <v>458</v>
      </c>
      <c r="B336" s="36">
        <v>80</v>
      </c>
      <c r="C336" s="37" t="s">
        <v>13697</v>
      </c>
      <c r="D336" s="36" t="s">
        <v>460</v>
      </c>
      <c r="E336" s="38" t="s">
        <v>13698</v>
      </c>
      <c r="F336" s="39" t="s">
        <v>751</v>
      </c>
      <c r="G336" s="40">
        <v>1</v>
      </c>
      <c r="H336" s="41">
        <v>0</v>
      </c>
      <c r="I336" s="42">
        <f>ROUND(G336*H336,P4)</f>
        <v>0</v>
      </c>
      <c r="J336" s="39" t="s">
        <v>2348</v>
      </c>
      <c r="O336" s="43">
        <f>I336*0.21</f>
        <v>0</v>
      </c>
      <c r="P336">
        <v>3</v>
      </c>
    </row>
    <row r="337">
      <c r="A337" s="36" t="s">
        <v>464</v>
      </c>
      <c r="B337" s="44"/>
      <c r="C337" s="45"/>
      <c r="D337" s="45"/>
      <c r="E337" s="46" t="s">
        <v>460</v>
      </c>
      <c r="F337" s="45"/>
      <c r="G337" s="45"/>
      <c r="H337" s="45"/>
      <c r="I337" s="45"/>
      <c r="J337" s="47"/>
    </row>
    <row r="338">
      <c r="A338" s="36" t="s">
        <v>465</v>
      </c>
      <c r="B338" s="44"/>
      <c r="C338" s="45"/>
      <c r="D338" s="45"/>
      <c r="E338" s="48" t="s">
        <v>10201</v>
      </c>
      <c r="F338" s="45"/>
      <c r="G338" s="45"/>
      <c r="H338" s="45"/>
      <c r="I338" s="45"/>
      <c r="J338" s="47"/>
    </row>
    <row r="339">
      <c r="A339" s="36" t="s">
        <v>467</v>
      </c>
      <c r="B339" s="44"/>
      <c r="C339" s="45"/>
      <c r="D339" s="45"/>
      <c r="E339" s="46" t="s">
        <v>460</v>
      </c>
      <c r="F339" s="45"/>
      <c r="G339" s="45"/>
      <c r="H339" s="45"/>
      <c r="I339" s="45"/>
      <c r="J339" s="47"/>
    </row>
    <row r="340" ht="30">
      <c r="A340" s="36" t="s">
        <v>458</v>
      </c>
      <c r="B340" s="36">
        <v>81</v>
      </c>
      <c r="C340" s="37" t="s">
        <v>13849</v>
      </c>
      <c r="D340" s="36" t="s">
        <v>460</v>
      </c>
      <c r="E340" s="38" t="s">
        <v>13850</v>
      </c>
      <c r="F340" s="39" t="s">
        <v>743</v>
      </c>
      <c r="G340" s="40">
        <v>161.59999999999999</v>
      </c>
      <c r="H340" s="41">
        <v>0</v>
      </c>
      <c r="I340" s="42">
        <f>ROUND(G340*H340,P4)</f>
        <v>0</v>
      </c>
      <c r="J340" s="39" t="s">
        <v>2348</v>
      </c>
      <c r="O340" s="43">
        <f>I340*0.21</f>
        <v>0</v>
      </c>
      <c r="P340">
        <v>3</v>
      </c>
    </row>
    <row r="341">
      <c r="A341" s="36" t="s">
        <v>464</v>
      </c>
      <c r="B341" s="44"/>
      <c r="C341" s="45"/>
      <c r="D341" s="45"/>
      <c r="E341" s="46" t="s">
        <v>460</v>
      </c>
      <c r="F341" s="45"/>
      <c r="G341" s="45"/>
      <c r="H341" s="45"/>
      <c r="I341" s="45"/>
      <c r="J341" s="47"/>
    </row>
    <row r="342">
      <c r="A342" s="36" t="s">
        <v>465</v>
      </c>
      <c r="B342" s="44"/>
      <c r="C342" s="45"/>
      <c r="D342" s="45"/>
      <c r="E342" s="48" t="s">
        <v>13851</v>
      </c>
      <c r="F342" s="45"/>
      <c r="G342" s="45"/>
      <c r="H342" s="45"/>
      <c r="I342" s="45"/>
      <c r="J342" s="47"/>
    </row>
    <row r="343">
      <c r="A343" s="36" t="s">
        <v>467</v>
      </c>
      <c r="B343" s="44"/>
      <c r="C343" s="45"/>
      <c r="D343" s="45"/>
      <c r="E343" s="46" t="s">
        <v>460</v>
      </c>
      <c r="F343" s="45"/>
      <c r="G343" s="45"/>
      <c r="H343" s="45"/>
      <c r="I343" s="45"/>
      <c r="J343" s="47"/>
    </row>
    <row r="344">
      <c r="A344" s="36" t="s">
        <v>458</v>
      </c>
      <c r="B344" s="36">
        <v>82</v>
      </c>
      <c r="C344" s="37" t="s">
        <v>13699</v>
      </c>
      <c r="D344" s="36" t="s">
        <v>460</v>
      </c>
      <c r="E344" s="38" t="s">
        <v>13700</v>
      </c>
      <c r="F344" s="39" t="s">
        <v>751</v>
      </c>
      <c r="G344" s="40">
        <v>1.01</v>
      </c>
      <c r="H344" s="41">
        <v>0</v>
      </c>
      <c r="I344" s="42">
        <f>ROUND(G344*H344,P4)</f>
        <v>0</v>
      </c>
      <c r="J344" s="39" t="s">
        <v>2348</v>
      </c>
      <c r="O344" s="43">
        <f>I344*0.21</f>
        <v>0</v>
      </c>
      <c r="P344">
        <v>3</v>
      </c>
    </row>
    <row r="345">
      <c r="A345" s="36" t="s">
        <v>464</v>
      </c>
      <c r="B345" s="44"/>
      <c r="C345" s="45"/>
      <c r="D345" s="45"/>
      <c r="E345" s="46" t="s">
        <v>460</v>
      </c>
      <c r="F345" s="45"/>
      <c r="G345" s="45"/>
      <c r="H345" s="45"/>
      <c r="I345" s="45"/>
      <c r="J345" s="47"/>
    </row>
    <row r="346">
      <c r="A346" s="36" t="s">
        <v>465</v>
      </c>
      <c r="B346" s="44"/>
      <c r="C346" s="45"/>
      <c r="D346" s="45"/>
      <c r="E346" s="48" t="s">
        <v>12892</v>
      </c>
      <c r="F346" s="45"/>
      <c r="G346" s="45"/>
      <c r="H346" s="45"/>
      <c r="I346" s="45"/>
      <c r="J346" s="47"/>
    </row>
    <row r="347">
      <c r="A347" s="36" t="s">
        <v>467</v>
      </c>
      <c r="B347" s="44"/>
      <c r="C347" s="45"/>
      <c r="D347" s="45"/>
      <c r="E347" s="46" t="s">
        <v>460</v>
      </c>
      <c r="F347" s="45"/>
      <c r="G347" s="45"/>
      <c r="H347" s="45"/>
      <c r="I347" s="45"/>
      <c r="J347" s="47"/>
    </row>
    <row r="348">
      <c r="A348" s="36" t="s">
        <v>458</v>
      </c>
      <c r="B348" s="36">
        <v>83</v>
      </c>
      <c r="C348" s="37" t="s">
        <v>13852</v>
      </c>
      <c r="D348" s="36" t="s">
        <v>460</v>
      </c>
      <c r="E348" s="38" t="s">
        <v>13853</v>
      </c>
      <c r="F348" s="39" t="s">
        <v>751</v>
      </c>
      <c r="G348" s="40">
        <v>3.0299999999999998</v>
      </c>
      <c r="H348" s="41">
        <v>0</v>
      </c>
      <c r="I348" s="42">
        <f>ROUND(G348*H348,P4)</f>
        <v>0</v>
      </c>
      <c r="J348" s="39" t="s">
        <v>2348</v>
      </c>
      <c r="O348" s="43">
        <f>I348*0.21</f>
        <v>0</v>
      </c>
      <c r="P348">
        <v>3</v>
      </c>
    </row>
    <row r="349">
      <c r="A349" s="36" t="s">
        <v>464</v>
      </c>
      <c r="B349" s="44"/>
      <c r="C349" s="45"/>
      <c r="D349" s="45"/>
      <c r="E349" s="46" t="s">
        <v>460</v>
      </c>
      <c r="F349" s="45"/>
      <c r="G349" s="45"/>
      <c r="H349" s="45"/>
      <c r="I349" s="45"/>
      <c r="J349" s="47"/>
    </row>
    <row r="350">
      <c r="A350" s="36" t="s">
        <v>465</v>
      </c>
      <c r="B350" s="44"/>
      <c r="C350" s="45"/>
      <c r="D350" s="45"/>
      <c r="E350" s="48" t="s">
        <v>13701</v>
      </c>
      <c r="F350" s="45"/>
      <c r="G350" s="45"/>
      <c r="H350" s="45"/>
      <c r="I350" s="45"/>
      <c r="J350" s="47"/>
    </row>
    <row r="351">
      <c r="A351" s="36" t="s">
        <v>467</v>
      </c>
      <c r="B351" s="44"/>
      <c r="C351" s="45"/>
      <c r="D351" s="45"/>
      <c r="E351" s="46" t="s">
        <v>460</v>
      </c>
      <c r="F351" s="45"/>
      <c r="G351" s="45"/>
      <c r="H351" s="45"/>
      <c r="I351" s="45"/>
      <c r="J351" s="47"/>
    </row>
    <row r="352" ht="30">
      <c r="A352" s="36" t="s">
        <v>458</v>
      </c>
      <c r="B352" s="36">
        <v>84</v>
      </c>
      <c r="C352" s="37" t="s">
        <v>13854</v>
      </c>
      <c r="D352" s="36" t="s">
        <v>460</v>
      </c>
      <c r="E352" s="38" t="s">
        <v>13855</v>
      </c>
      <c r="F352" s="39" t="s">
        <v>751</v>
      </c>
      <c r="G352" s="40">
        <v>1</v>
      </c>
      <c r="H352" s="41">
        <v>0</v>
      </c>
      <c r="I352" s="42">
        <f>ROUND(G352*H352,P4)</f>
        <v>0</v>
      </c>
      <c r="J352" s="39" t="s">
        <v>2348</v>
      </c>
      <c r="O352" s="43">
        <f>I352*0.21</f>
        <v>0</v>
      </c>
      <c r="P352">
        <v>3</v>
      </c>
    </row>
    <row r="353">
      <c r="A353" s="36" t="s">
        <v>464</v>
      </c>
      <c r="B353" s="44"/>
      <c r="C353" s="45"/>
      <c r="D353" s="45"/>
      <c r="E353" s="46" t="s">
        <v>460</v>
      </c>
      <c r="F353" s="45"/>
      <c r="G353" s="45"/>
      <c r="H353" s="45"/>
      <c r="I353" s="45"/>
      <c r="J353" s="47"/>
    </row>
    <row r="354">
      <c r="A354" s="36" t="s">
        <v>465</v>
      </c>
      <c r="B354" s="44"/>
      <c r="C354" s="45"/>
      <c r="D354" s="45"/>
      <c r="E354" s="48" t="s">
        <v>10201</v>
      </c>
      <c r="F354" s="45"/>
      <c r="G354" s="45"/>
      <c r="H354" s="45"/>
      <c r="I354" s="45"/>
      <c r="J354" s="47"/>
    </row>
    <row r="355">
      <c r="A355" s="36" t="s">
        <v>467</v>
      </c>
      <c r="B355" s="44"/>
      <c r="C355" s="45"/>
      <c r="D355" s="45"/>
      <c r="E355" s="46" t="s">
        <v>460</v>
      </c>
      <c r="F355" s="45"/>
      <c r="G355" s="45"/>
      <c r="H355" s="45"/>
      <c r="I355" s="45"/>
      <c r="J355" s="47"/>
    </row>
    <row r="356" ht="30">
      <c r="A356" s="36" t="s">
        <v>458</v>
      </c>
      <c r="B356" s="36">
        <v>85</v>
      </c>
      <c r="C356" s="37" t="s">
        <v>13856</v>
      </c>
      <c r="D356" s="36" t="s">
        <v>460</v>
      </c>
      <c r="E356" s="38" t="s">
        <v>13857</v>
      </c>
      <c r="F356" s="39" t="s">
        <v>751</v>
      </c>
      <c r="G356" s="40">
        <v>1</v>
      </c>
      <c r="H356" s="41">
        <v>0</v>
      </c>
      <c r="I356" s="42">
        <f>ROUND(G356*H356,P4)</f>
        <v>0</v>
      </c>
      <c r="J356" s="39" t="s">
        <v>2348</v>
      </c>
      <c r="O356" s="43">
        <f>I356*0.21</f>
        <v>0</v>
      </c>
      <c r="P356">
        <v>3</v>
      </c>
    </row>
    <row r="357">
      <c r="A357" s="36" t="s">
        <v>464</v>
      </c>
      <c r="B357" s="44"/>
      <c r="C357" s="45"/>
      <c r="D357" s="45"/>
      <c r="E357" s="46" t="s">
        <v>460</v>
      </c>
      <c r="F357" s="45"/>
      <c r="G357" s="45"/>
      <c r="H357" s="45"/>
      <c r="I357" s="45"/>
      <c r="J357" s="47"/>
    </row>
    <row r="358">
      <c r="A358" s="36" t="s">
        <v>465</v>
      </c>
      <c r="B358" s="44"/>
      <c r="C358" s="45"/>
      <c r="D358" s="45"/>
      <c r="E358" s="48" t="s">
        <v>10201</v>
      </c>
      <c r="F358" s="45"/>
      <c r="G358" s="45"/>
      <c r="H358" s="45"/>
      <c r="I358" s="45"/>
      <c r="J358" s="47"/>
    </row>
    <row r="359">
      <c r="A359" s="36" t="s">
        <v>467</v>
      </c>
      <c r="B359" s="44"/>
      <c r="C359" s="45"/>
      <c r="D359" s="45"/>
      <c r="E359" s="46" t="s">
        <v>460</v>
      </c>
      <c r="F359" s="45"/>
      <c r="G359" s="45"/>
      <c r="H359" s="45"/>
      <c r="I359" s="45"/>
      <c r="J359" s="47"/>
    </row>
    <row r="360" ht="30">
      <c r="A360" s="36" t="s">
        <v>458</v>
      </c>
      <c r="B360" s="36">
        <v>86</v>
      </c>
      <c r="C360" s="37" t="s">
        <v>13858</v>
      </c>
      <c r="D360" s="36" t="s">
        <v>460</v>
      </c>
      <c r="E360" s="38" t="s">
        <v>13859</v>
      </c>
      <c r="F360" s="39" t="s">
        <v>751</v>
      </c>
      <c r="G360" s="40">
        <v>1</v>
      </c>
      <c r="H360" s="41">
        <v>0</v>
      </c>
      <c r="I360" s="42">
        <f>ROUND(G360*H360,P4)</f>
        <v>0</v>
      </c>
      <c r="J360" s="39" t="s">
        <v>2348</v>
      </c>
      <c r="O360" s="43">
        <f>I360*0.21</f>
        <v>0</v>
      </c>
      <c r="P360">
        <v>3</v>
      </c>
    </row>
    <row r="361">
      <c r="A361" s="36" t="s">
        <v>464</v>
      </c>
      <c r="B361" s="44"/>
      <c r="C361" s="45"/>
      <c r="D361" s="45"/>
      <c r="E361" s="46" t="s">
        <v>460</v>
      </c>
      <c r="F361" s="45"/>
      <c r="G361" s="45"/>
      <c r="H361" s="45"/>
      <c r="I361" s="45"/>
      <c r="J361" s="47"/>
    </row>
    <row r="362">
      <c r="A362" s="36" t="s">
        <v>465</v>
      </c>
      <c r="B362" s="44"/>
      <c r="C362" s="45"/>
      <c r="D362" s="45"/>
      <c r="E362" s="48" t="s">
        <v>10201</v>
      </c>
      <c r="F362" s="45"/>
      <c r="G362" s="45"/>
      <c r="H362" s="45"/>
      <c r="I362" s="45"/>
      <c r="J362" s="47"/>
    </row>
    <row r="363">
      <c r="A363" s="36" t="s">
        <v>467</v>
      </c>
      <c r="B363" s="44"/>
      <c r="C363" s="45"/>
      <c r="D363" s="45"/>
      <c r="E363" s="46" t="s">
        <v>460</v>
      </c>
      <c r="F363" s="45"/>
      <c r="G363" s="45"/>
      <c r="H363" s="45"/>
      <c r="I363" s="45"/>
      <c r="J363" s="47"/>
    </row>
    <row r="364" ht="30">
      <c r="A364" s="36" t="s">
        <v>458</v>
      </c>
      <c r="B364" s="36">
        <v>87</v>
      </c>
      <c r="C364" s="37" t="s">
        <v>13860</v>
      </c>
      <c r="D364" s="36" t="s">
        <v>460</v>
      </c>
      <c r="E364" s="38" t="s">
        <v>13861</v>
      </c>
      <c r="F364" s="39" t="s">
        <v>751</v>
      </c>
      <c r="G364" s="40">
        <v>1</v>
      </c>
      <c r="H364" s="41">
        <v>0</v>
      </c>
      <c r="I364" s="42">
        <f>ROUND(G364*H364,P4)</f>
        <v>0</v>
      </c>
      <c r="J364" s="39" t="s">
        <v>2348</v>
      </c>
      <c r="O364" s="43">
        <f>I364*0.21</f>
        <v>0</v>
      </c>
      <c r="P364">
        <v>3</v>
      </c>
    </row>
    <row r="365">
      <c r="A365" s="36" t="s">
        <v>464</v>
      </c>
      <c r="B365" s="44"/>
      <c r="C365" s="45"/>
      <c r="D365" s="45"/>
      <c r="E365" s="46" t="s">
        <v>460</v>
      </c>
      <c r="F365" s="45"/>
      <c r="G365" s="45"/>
      <c r="H365" s="45"/>
      <c r="I365" s="45"/>
      <c r="J365" s="47"/>
    </row>
    <row r="366">
      <c r="A366" s="36" t="s">
        <v>465</v>
      </c>
      <c r="B366" s="44"/>
      <c r="C366" s="45"/>
      <c r="D366" s="45"/>
      <c r="E366" s="48" t="s">
        <v>10201</v>
      </c>
      <c r="F366" s="45"/>
      <c r="G366" s="45"/>
      <c r="H366" s="45"/>
      <c r="I366" s="45"/>
      <c r="J366" s="47"/>
    </row>
    <row r="367">
      <c r="A367" s="36" t="s">
        <v>467</v>
      </c>
      <c r="B367" s="44"/>
      <c r="C367" s="45"/>
      <c r="D367" s="45"/>
      <c r="E367" s="46" t="s">
        <v>460</v>
      </c>
      <c r="F367" s="45"/>
      <c r="G367" s="45"/>
      <c r="H367" s="45"/>
      <c r="I367" s="45"/>
      <c r="J367" s="47"/>
    </row>
    <row r="368" ht="30">
      <c r="A368" s="36" t="s">
        <v>458</v>
      </c>
      <c r="B368" s="36">
        <v>88</v>
      </c>
      <c r="C368" s="37" t="s">
        <v>13862</v>
      </c>
      <c r="D368" s="36" t="s">
        <v>460</v>
      </c>
      <c r="E368" s="38" t="s">
        <v>13863</v>
      </c>
      <c r="F368" s="39" t="s">
        <v>751</v>
      </c>
      <c r="G368" s="40">
        <v>2</v>
      </c>
      <c r="H368" s="41">
        <v>0</v>
      </c>
      <c r="I368" s="42">
        <f>ROUND(G368*H368,P4)</f>
        <v>0</v>
      </c>
      <c r="J368" s="39" t="s">
        <v>2348</v>
      </c>
      <c r="O368" s="43">
        <f>I368*0.21</f>
        <v>0</v>
      </c>
      <c r="P368">
        <v>3</v>
      </c>
    </row>
    <row r="369">
      <c r="A369" s="36" t="s">
        <v>464</v>
      </c>
      <c r="B369" s="44"/>
      <c r="C369" s="45"/>
      <c r="D369" s="45"/>
      <c r="E369" s="46" t="s">
        <v>460</v>
      </c>
      <c r="F369" s="45"/>
      <c r="G369" s="45"/>
      <c r="H369" s="45"/>
      <c r="I369" s="45"/>
      <c r="J369" s="47"/>
    </row>
    <row r="370">
      <c r="A370" s="36" t="s">
        <v>465</v>
      </c>
      <c r="B370" s="44"/>
      <c r="C370" s="45"/>
      <c r="D370" s="45"/>
      <c r="E370" s="48" t="s">
        <v>11283</v>
      </c>
      <c r="F370" s="45"/>
      <c r="G370" s="45"/>
      <c r="H370" s="45"/>
      <c r="I370" s="45"/>
      <c r="J370" s="47"/>
    </row>
    <row r="371">
      <c r="A371" s="36" t="s">
        <v>467</v>
      </c>
      <c r="B371" s="44"/>
      <c r="C371" s="45"/>
      <c r="D371" s="45"/>
      <c r="E371" s="46" t="s">
        <v>460</v>
      </c>
      <c r="F371" s="45"/>
      <c r="G371" s="45"/>
      <c r="H371" s="45"/>
      <c r="I371" s="45"/>
      <c r="J371" s="47"/>
    </row>
    <row r="372" ht="30">
      <c r="A372" s="36" t="s">
        <v>458</v>
      </c>
      <c r="B372" s="36">
        <v>89</v>
      </c>
      <c r="C372" s="37" t="s">
        <v>13864</v>
      </c>
      <c r="D372" s="36" t="s">
        <v>460</v>
      </c>
      <c r="E372" s="38" t="s">
        <v>13865</v>
      </c>
      <c r="F372" s="39" t="s">
        <v>751</v>
      </c>
      <c r="G372" s="40">
        <v>2</v>
      </c>
      <c r="H372" s="41">
        <v>0</v>
      </c>
      <c r="I372" s="42">
        <f>ROUND(G372*H372,P4)</f>
        <v>0</v>
      </c>
      <c r="J372" s="39" t="s">
        <v>2348</v>
      </c>
      <c r="O372" s="43">
        <f>I372*0.21</f>
        <v>0</v>
      </c>
      <c r="P372">
        <v>3</v>
      </c>
    </row>
    <row r="373">
      <c r="A373" s="36" t="s">
        <v>464</v>
      </c>
      <c r="B373" s="44"/>
      <c r="C373" s="45"/>
      <c r="D373" s="45"/>
      <c r="E373" s="46" t="s">
        <v>460</v>
      </c>
      <c r="F373" s="45"/>
      <c r="G373" s="45"/>
      <c r="H373" s="45"/>
      <c r="I373" s="45"/>
      <c r="J373" s="47"/>
    </row>
    <row r="374">
      <c r="A374" s="36" t="s">
        <v>465</v>
      </c>
      <c r="B374" s="44"/>
      <c r="C374" s="45"/>
      <c r="D374" s="45"/>
      <c r="E374" s="48" t="s">
        <v>11283</v>
      </c>
      <c r="F374" s="45"/>
      <c r="G374" s="45"/>
      <c r="H374" s="45"/>
      <c r="I374" s="45"/>
      <c r="J374" s="47"/>
    </row>
    <row r="375">
      <c r="A375" s="36" t="s">
        <v>467</v>
      </c>
      <c r="B375" s="44"/>
      <c r="C375" s="45"/>
      <c r="D375" s="45"/>
      <c r="E375" s="46" t="s">
        <v>460</v>
      </c>
      <c r="F375" s="45"/>
      <c r="G375" s="45"/>
      <c r="H375" s="45"/>
      <c r="I375" s="45"/>
      <c r="J375" s="47"/>
    </row>
    <row r="376" ht="30">
      <c r="A376" s="36" t="s">
        <v>458</v>
      </c>
      <c r="B376" s="36">
        <v>90</v>
      </c>
      <c r="C376" s="37" t="s">
        <v>13866</v>
      </c>
      <c r="D376" s="36" t="s">
        <v>460</v>
      </c>
      <c r="E376" s="38" t="s">
        <v>13867</v>
      </c>
      <c r="F376" s="39" t="s">
        <v>751</v>
      </c>
      <c r="G376" s="40">
        <v>2</v>
      </c>
      <c r="H376" s="41">
        <v>0</v>
      </c>
      <c r="I376" s="42">
        <f>ROUND(G376*H376,P4)</f>
        <v>0</v>
      </c>
      <c r="J376" s="39" t="s">
        <v>2348</v>
      </c>
      <c r="O376" s="43">
        <f>I376*0.21</f>
        <v>0</v>
      </c>
      <c r="P376">
        <v>3</v>
      </c>
    </row>
    <row r="377">
      <c r="A377" s="36" t="s">
        <v>464</v>
      </c>
      <c r="B377" s="44"/>
      <c r="C377" s="45"/>
      <c r="D377" s="45"/>
      <c r="E377" s="46" t="s">
        <v>460</v>
      </c>
      <c r="F377" s="45"/>
      <c r="G377" s="45"/>
      <c r="H377" s="45"/>
      <c r="I377" s="45"/>
      <c r="J377" s="47"/>
    </row>
    <row r="378">
      <c r="A378" s="36" t="s">
        <v>465</v>
      </c>
      <c r="B378" s="44"/>
      <c r="C378" s="45"/>
      <c r="D378" s="45"/>
      <c r="E378" s="48" t="s">
        <v>11283</v>
      </c>
      <c r="F378" s="45"/>
      <c r="G378" s="45"/>
      <c r="H378" s="45"/>
      <c r="I378" s="45"/>
      <c r="J378" s="47"/>
    </row>
    <row r="379">
      <c r="A379" s="36" t="s">
        <v>467</v>
      </c>
      <c r="B379" s="44"/>
      <c r="C379" s="45"/>
      <c r="D379" s="45"/>
      <c r="E379" s="46" t="s">
        <v>460</v>
      </c>
      <c r="F379" s="45"/>
      <c r="G379" s="45"/>
      <c r="H379" s="45"/>
      <c r="I379" s="45"/>
      <c r="J379" s="47"/>
    </row>
    <row r="380" ht="30">
      <c r="A380" s="36" t="s">
        <v>458</v>
      </c>
      <c r="B380" s="36">
        <v>91</v>
      </c>
      <c r="C380" s="37" t="s">
        <v>13868</v>
      </c>
      <c r="D380" s="36" t="s">
        <v>460</v>
      </c>
      <c r="E380" s="38" t="s">
        <v>13869</v>
      </c>
      <c r="F380" s="39" t="s">
        <v>751</v>
      </c>
      <c r="G380" s="40">
        <v>1</v>
      </c>
      <c r="H380" s="41">
        <v>0</v>
      </c>
      <c r="I380" s="42">
        <f>ROUND(G380*H380,P4)</f>
        <v>0</v>
      </c>
      <c r="J380" s="39" t="s">
        <v>2348</v>
      </c>
      <c r="O380" s="43">
        <f>I380*0.21</f>
        <v>0</v>
      </c>
      <c r="P380">
        <v>3</v>
      </c>
    </row>
    <row r="381">
      <c r="A381" s="36" t="s">
        <v>464</v>
      </c>
      <c r="B381" s="44"/>
      <c r="C381" s="45"/>
      <c r="D381" s="45"/>
      <c r="E381" s="46" t="s">
        <v>460</v>
      </c>
      <c r="F381" s="45"/>
      <c r="G381" s="45"/>
      <c r="H381" s="45"/>
      <c r="I381" s="45"/>
      <c r="J381" s="47"/>
    </row>
    <row r="382">
      <c r="A382" s="36" t="s">
        <v>465</v>
      </c>
      <c r="B382" s="44"/>
      <c r="C382" s="45"/>
      <c r="D382" s="45"/>
      <c r="E382" s="48" t="s">
        <v>10201</v>
      </c>
      <c r="F382" s="45"/>
      <c r="G382" s="45"/>
      <c r="H382" s="45"/>
      <c r="I382" s="45"/>
      <c r="J382" s="47"/>
    </row>
    <row r="383">
      <c r="A383" s="36" t="s">
        <v>467</v>
      </c>
      <c r="B383" s="44"/>
      <c r="C383" s="45"/>
      <c r="D383" s="45"/>
      <c r="E383" s="46" t="s">
        <v>460</v>
      </c>
      <c r="F383" s="45"/>
      <c r="G383" s="45"/>
      <c r="H383" s="45"/>
      <c r="I383" s="45"/>
      <c r="J383" s="47"/>
    </row>
    <row r="384" ht="30">
      <c r="A384" s="36" t="s">
        <v>458</v>
      </c>
      <c r="B384" s="36">
        <v>92</v>
      </c>
      <c r="C384" s="37" t="s">
        <v>13870</v>
      </c>
      <c r="D384" s="36" t="s">
        <v>460</v>
      </c>
      <c r="E384" s="38" t="s">
        <v>13871</v>
      </c>
      <c r="F384" s="39" t="s">
        <v>751</v>
      </c>
      <c r="G384" s="40">
        <v>2</v>
      </c>
      <c r="H384" s="41">
        <v>0</v>
      </c>
      <c r="I384" s="42">
        <f>ROUND(G384*H384,P4)</f>
        <v>0</v>
      </c>
      <c r="J384" s="39" t="s">
        <v>2348</v>
      </c>
      <c r="O384" s="43">
        <f>I384*0.21</f>
        <v>0</v>
      </c>
      <c r="P384">
        <v>3</v>
      </c>
    </row>
    <row r="385">
      <c r="A385" s="36" t="s">
        <v>464</v>
      </c>
      <c r="B385" s="44"/>
      <c r="C385" s="45"/>
      <c r="D385" s="45"/>
      <c r="E385" s="46" t="s">
        <v>460</v>
      </c>
      <c r="F385" s="45"/>
      <c r="G385" s="45"/>
      <c r="H385" s="45"/>
      <c r="I385" s="45"/>
      <c r="J385" s="47"/>
    </row>
    <row r="386">
      <c r="A386" s="36" t="s">
        <v>465</v>
      </c>
      <c r="B386" s="44"/>
      <c r="C386" s="45"/>
      <c r="D386" s="45"/>
      <c r="E386" s="48" t="s">
        <v>11283</v>
      </c>
      <c r="F386" s="45"/>
      <c r="G386" s="45"/>
      <c r="H386" s="45"/>
      <c r="I386" s="45"/>
      <c r="J386" s="47"/>
    </row>
    <row r="387">
      <c r="A387" s="36" t="s">
        <v>467</v>
      </c>
      <c r="B387" s="44"/>
      <c r="C387" s="45"/>
      <c r="D387" s="45"/>
      <c r="E387" s="46" t="s">
        <v>460</v>
      </c>
      <c r="F387" s="45"/>
      <c r="G387" s="45"/>
      <c r="H387" s="45"/>
      <c r="I387" s="45"/>
      <c r="J387" s="47"/>
    </row>
    <row r="388">
      <c r="A388" s="36" t="s">
        <v>458</v>
      </c>
      <c r="B388" s="36">
        <v>93</v>
      </c>
      <c r="C388" s="37" t="s">
        <v>13711</v>
      </c>
      <c r="D388" s="36" t="s">
        <v>460</v>
      </c>
      <c r="E388" s="38" t="s">
        <v>13712</v>
      </c>
      <c r="F388" s="39" t="s">
        <v>751</v>
      </c>
      <c r="G388" s="40">
        <v>1</v>
      </c>
      <c r="H388" s="41">
        <v>0</v>
      </c>
      <c r="I388" s="42">
        <f>ROUND(G388*H388,P4)</f>
        <v>0</v>
      </c>
      <c r="J388" s="39" t="s">
        <v>2348</v>
      </c>
      <c r="O388" s="43">
        <f>I388*0.21</f>
        <v>0</v>
      </c>
      <c r="P388">
        <v>3</v>
      </c>
    </row>
    <row r="389">
      <c r="A389" s="36" t="s">
        <v>464</v>
      </c>
      <c r="B389" s="44"/>
      <c r="C389" s="45"/>
      <c r="D389" s="45"/>
      <c r="E389" s="46" t="s">
        <v>460</v>
      </c>
      <c r="F389" s="45"/>
      <c r="G389" s="45"/>
      <c r="H389" s="45"/>
      <c r="I389" s="45"/>
      <c r="J389" s="47"/>
    </row>
    <row r="390">
      <c r="A390" s="36" t="s">
        <v>465</v>
      </c>
      <c r="B390" s="44"/>
      <c r="C390" s="45"/>
      <c r="D390" s="45"/>
      <c r="E390" s="48" t="s">
        <v>10201</v>
      </c>
      <c r="F390" s="45"/>
      <c r="G390" s="45"/>
      <c r="H390" s="45"/>
      <c r="I390" s="45"/>
      <c r="J390" s="47"/>
    </row>
    <row r="391">
      <c r="A391" s="36" t="s">
        <v>467</v>
      </c>
      <c r="B391" s="44"/>
      <c r="C391" s="45"/>
      <c r="D391" s="45"/>
      <c r="E391" s="46" t="s">
        <v>460</v>
      </c>
      <c r="F391" s="45"/>
      <c r="G391" s="45"/>
      <c r="H391" s="45"/>
      <c r="I391" s="45"/>
      <c r="J391" s="47"/>
    </row>
    <row r="392" ht="30">
      <c r="A392" s="36" t="s">
        <v>458</v>
      </c>
      <c r="B392" s="36">
        <v>94</v>
      </c>
      <c r="C392" s="37" t="s">
        <v>13872</v>
      </c>
      <c r="D392" s="36" t="s">
        <v>460</v>
      </c>
      <c r="E392" s="38" t="s">
        <v>13873</v>
      </c>
      <c r="F392" s="39" t="s">
        <v>751</v>
      </c>
      <c r="G392" s="40">
        <v>2</v>
      </c>
      <c r="H392" s="41">
        <v>0</v>
      </c>
      <c r="I392" s="42">
        <f>ROUND(G392*H392,P4)</f>
        <v>0</v>
      </c>
      <c r="J392" s="39" t="s">
        <v>2348</v>
      </c>
      <c r="O392" s="43">
        <f>I392*0.21</f>
        <v>0</v>
      </c>
      <c r="P392">
        <v>3</v>
      </c>
    </row>
    <row r="393">
      <c r="A393" s="36" t="s">
        <v>464</v>
      </c>
      <c r="B393" s="44"/>
      <c r="C393" s="45"/>
      <c r="D393" s="45"/>
      <c r="E393" s="46" t="s">
        <v>460</v>
      </c>
      <c r="F393" s="45"/>
      <c r="G393" s="45"/>
      <c r="H393" s="45"/>
      <c r="I393" s="45"/>
      <c r="J393" s="47"/>
    </row>
    <row r="394">
      <c r="A394" s="36" t="s">
        <v>465</v>
      </c>
      <c r="B394" s="44"/>
      <c r="C394" s="45"/>
      <c r="D394" s="45"/>
      <c r="E394" s="48" t="s">
        <v>11283</v>
      </c>
      <c r="F394" s="45"/>
      <c r="G394" s="45"/>
      <c r="H394" s="45"/>
      <c r="I394" s="45"/>
      <c r="J394" s="47"/>
    </row>
    <row r="395">
      <c r="A395" s="36" t="s">
        <v>467</v>
      </c>
      <c r="B395" s="44"/>
      <c r="C395" s="45"/>
      <c r="D395" s="45"/>
      <c r="E395" s="46" t="s">
        <v>460</v>
      </c>
      <c r="F395" s="45"/>
      <c r="G395" s="45"/>
      <c r="H395" s="45"/>
      <c r="I395" s="45"/>
      <c r="J395" s="47"/>
    </row>
    <row r="396">
      <c r="A396" s="36" t="s">
        <v>458</v>
      </c>
      <c r="B396" s="36">
        <v>95</v>
      </c>
      <c r="C396" s="37" t="s">
        <v>13874</v>
      </c>
      <c r="D396" s="36" t="s">
        <v>460</v>
      </c>
      <c r="E396" s="38" t="s">
        <v>13875</v>
      </c>
      <c r="F396" s="39" t="s">
        <v>751</v>
      </c>
      <c r="G396" s="40">
        <v>16</v>
      </c>
      <c r="H396" s="41">
        <v>0</v>
      </c>
      <c r="I396" s="42">
        <f>ROUND(G396*H396,P4)</f>
        <v>0</v>
      </c>
      <c r="J396" s="39" t="s">
        <v>2348</v>
      </c>
      <c r="O396" s="43">
        <f>I396*0.21</f>
        <v>0</v>
      </c>
      <c r="P396">
        <v>3</v>
      </c>
    </row>
    <row r="397">
      <c r="A397" s="36" t="s">
        <v>464</v>
      </c>
      <c r="B397" s="44"/>
      <c r="C397" s="45"/>
      <c r="D397" s="45"/>
      <c r="E397" s="46" t="s">
        <v>460</v>
      </c>
      <c r="F397" s="45"/>
      <c r="G397" s="45"/>
      <c r="H397" s="45"/>
      <c r="I397" s="45"/>
      <c r="J397" s="47"/>
    </row>
    <row r="398">
      <c r="A398" s="36" t="s">
        <v>465</v>
      </c>
      <c r="B398" s="44"/>
      <c r="C398" s="45"/>
      <c r="D398" s="45"/>
      <c r="E398" s="48" t="s">
        <v>13876</v>
      </c>
      <c r="F398" s="45"/>
      <c r="G398" s="45"/>
      <c r="H398" s="45"/>
      <c r="I398" s="45"/>
      <c r="J398" s="47"/>
    </row>
    <row r="399">
      <c r="A399" s="36" t="s">
        <v>467</v>
      </c>
      <c r="B399" s="44"/>
      <c r="C399" s="45"/>
      <c r="D399" s="45"/>
      <c r="E399" s="46" t="s">
        <v>460</v>
      </c>
      <c r="F399" s="45"/>
      <c r="G399" s="45"/>
      <c r="H399" s="45"/>
      <c r="I399" s="45"/>
      <c r="J399" s="47"/>
    </row>
    <row r="400" ht="30">
      <c r="A400" s="36" t="s">
        <v>458</v>
      </c>
      <c r="B400" s="36">
        <v>96</v>
      </c>
      <c r="C400" s="37" t="s">
        <v>13877</v>
      </c>
      <c r="D400" s="36" t="s">
        <v>460</v>
      </c>
      <c r="E400" s="38" t="s">
        <v>13878</v>
      </c>
      <c r="F400" s="39" t="s">
        <v>751</v>
      </c>
      <c r="G400" s="40">
        <v>2</v>
      </c>
      <c r="H400" s="41">
        <v>0</v>
      </c>
      <c r="I400" s="42">
        <f>ROUND(G400*H400,P4)</f>
        <v>0</v>
      </c>
      <c r="J400" s="39" t="s">
        <v>2348</v>
      </c>
      <c r="O400" s="43">
        <f>I400*0.21</f>
        <v>0</v>
      </c>
      <c r="P400">
        <v>3</v>
      </c>
    </row>
    <row r="401">
      <c r="A401" s="36" t="s">
        <v>464</v>
      </c>
      <c r="B401" s="44"/>
      <c r="C401" s="45"/>
      <c r="D401" s="45"/>
      <c r="E401" s="46" t="s">
        <v>460</v>
      </c>
      <c r="F401" s="45"/>
      <c r="G401" s="45"/>
      <c r="H401" s="45"/>
      <c r="I401" s="45"/>
      <c r="J401" s="47"/>
    </row>
    <row r="402">
      <c r="A402" s="36" t="s">
        <v>465</v>
      </c>
      <c r="B402" s="44"/>
      <c r="C402" s="45"/>
      <c r="D402" s="45"/>
      <c r="E402" s="48" t="s">
        <v>11283</v>
      </c>
      <c r="F402" s="45"/>
      <c r="G402" s="45"/>
      <c r="H402" s="45"/>
      <c r="I402" s="45"/>
      <c r="J402" s="47"/>
    </row>
    <row r="403">
      <c r="A403" s="36" t="s">
        <v>467</v>
      </c>
      <c r="B403" s="44"/>
      <c r="C403" s="45"/>
      <c r="D403" s="45"/>
      <c r="E403" s="46" t="s">
        <v>460</v>
      </c>
      <c r="F403" s="45"/>
      <c r="G403" s="45"/>
      <c r="H403" s="45"/>
      <c r="I403" s="45"/>
      <c r="J403" s="47"/>
    </row>
    <row r="404" ht="30">
      <c r="A404" s="36" t="s">
        <v>458</v>
      </c>
      <c r="B404" s="36">
        <v>97</v>
      </c>
      <c r="C404" s="37" t="s">
        <v>13879</v>
      </c>
      <c r="D404" s="36" t="s">
        <v>460</v>
      </c>
      <c r="E404" s="38" t="s">
        <v>13880</v>
      </c>
      <c r="F404" s="39" t="s">
        <v>743</v>
      </c>
      <c r="G404" s="40">
        <v>160</v>
      </c>
      <c r="H404" s="41">
        <v>0</v>
      </c>
      <c r="I404" s="42">
        <f>ROUND(G404*H404,P4)</f>
        <v>0</v>
      </c>
      <c r="J404" s="39" t="s">
        <v>2348</v>
      </c>
      <c r="O404" s="43">
        <f>I404*0.21</f>
        <v>0</v>
      </c>
      <c r="P404">
        <v>3</v>
      </c>
    </row>
    <row r="405">
      <c r="A405" s="36" t="s">
        <v>464</v>
      </c>
      <c r="B405" s="44"/>
      <c r="C405" s="45"/>
      <c r="D405" s="45"/>
      <c r="E405" s="46" t="s">
        <v>460</v>
      </c>
      <c r="F405" s="45"/>
      <c r="G405" s="45"/>
      <c r="H405" s="45"/>
      <c r="I405" s="45"/>
      <c r="J405" s="47"/>
    </row>
    <row r="406">
      <c r="A406" s="36" t="s">
        <v>465</v>
      </c>
      <c r="B406" s="44"/>
      <c r="C406" s="45"/>
      <c r="D406" s="45"/>
      <c r="E406" s="48" t="s">
        <v>13881</v>
      </c>
      <c r="F406" s="45"/>
      <c r="G406" s="45"/>
      <c r="H406" s="45"/>
      <c r="I406" s="45"/>
      <c r="J406" s="47"/>
    </row>
    <row r="407">
      <c r="A407" s="36" t="s">
        <v>467</v>
      </c>
      <c r="B407" s="44"/>
      <c r="C407" s="45"/>
      <c r="D407" s="45"/>
      <c r="E407" s="46" t="s">
        <v>460</v>
      </c>
      <c r="F407" s="45"/>
      <c r="G407" s="45"/>
      <c r="H407" s="45"/>
      <c r="I407" s="45"/>
      <c r="J407" s="47"/>
    </row>
    <row r="408" ht="30">
      <c r="A408" s="36" t="s">
        <v>458</v>
      </c>
      <c r="B408" s="36">
        <v>98</v>
      </c>
      <c r="C408" s="37" t="s">
        <v>13715</v>
      </c>
      <c r="D408" s="36" t="s">
        <v>460</v>
      </c>
      <c r="E408" s="38" t="s">
        <v>13716</v>
      </c>
      <c r="F408" s="39" t="s">
        <v>751</v>
      </c>
      <c r="G408" s="40">
        <v>1</v>
      </c>
      <c r="H408" s="41">
        <v>0</v>
      </c>
      <c r="I408" s="42">
        <f>ROUND(G408*H408,P4)</f>
        <v>0</v>
      </c>
      <c r="J408" s="39" t="s">
        <v>2348</v>
      </c>
      <c r="O408" s="43">
        <f>I408*0.21</f>
        <v>0</v>
      </c>
      <c r="P408">
        <v>3</v>
      </c>
    </row>
    <row r="409">
      <c r="A409" s="36" t="s">
        <v>464</v>
      </c>
      <c r="B409" s="44"/>
      <c r="C409" s="45"/>
      <c r="D409" s="45"/>
      <c r="E409" s="46" t="s">
        <v>460</v>
      </c>
      <c r="F409" s="45"/>
      <c r="G409" s="45"/>
      <c r="H409" s="45"/>
      <c r="I409" s="45"/>
      <c r="J409" s="47"/>
    </row>
    <row r="410">
      <c r="A410" s="36" t="s">
        <v>465</v>
      </c>
      <c r="B410" s="44"/>
      <c r="C410" s="45"/>
      <c r="D410" s="45"/>
      <c r="E410" s="48" t="s">
        <v>10201</v>
      </c>
      <c r="F410" s="45"/>
      <c r="G410" s="45"/>
      <c r="H410" s="45"/>
      <c r="I410" s="45"/>
      <c r="J410" s="47"/>
    </row>
    <row r="411">
      <c r="A411" s="36" t="s">
        <v>467</v>
      </c>
      <c r="B411" s="44"/>
      <c r="C411" s="45"/>
      <c r="D411" s="45"/>
      <c r="E411" s="46" t="s">
        <v>460</v>
      </c>
      <c r="F411" s="45"/>
      <c r="G411" s="45"/>
      <c r="H411" s="45"/>
      <c r="I411" s="45"/>
      <c r="J411" s="47"/>
    </row>
    <row r="412" ht="30">
      <c r="A412" s="36" t="s">
        <v>458</v>
      </c>
      <c r="B412" s="36">
        <v>99</v>
      </c>
      <c r="C412" s="37" t="s">
        <v>13882</v>
      </c>
      <c r="D412" s="36" t="s">
        <v>460</v>
      </c>
      <c r="E412" s="38" t="s">
        <v>13883</v>
      </c>
      <c r="F412" s="39" t="s">
        <v>751</v>
      </c>
      <c r="G412" s="40">
        <v>7</v>
      </c>
      <c r="H412" s="41">
        <v>0</v>
      </c>
      <c r="I412" s="42">
        <f>ROUND(G412*H412,P4)</f>
        <v>0</v>
      </c>
      <c r="J412" s="39" t="s">
        <v>2348</v>
      </c>
      <c r="O412" s="43">
        <f>I412*0.21</f>
        <v>0</v>
      </c>
      <c r="P412">
        <v>3</v>
      </c>
    </row>
    <row r="413">
      <c r="A413" s="36" t="s">
        <v>464</v>
      </c>
      <c r="B413" s="44"/>
      <c r="C413" s="45"/>
      <c r="D413" s="45"/>
      <c r="E413" s="46" t="s">
        <v>460</v>
      </c>
      <c r="F413" s="45"/>
      <c r="G413" s="45"/>
      <c r="H413" s="45"/>
      <c r="I413" s="45"/>
      <c r="J413" s="47"/>
    </row>
    <row r="414">
      <c r="A414" s="36" t="s">
        <v>465</v>
      </c>
      <c r="B414" s="44"/>
      <c r="C414" s="45"/>
      <c r="D414" s="45"/>
      <c r="E414" s="48" t="s">
        <v>13884</v>
      </c>
      <c r="F414" s="45"/>
      <c r="G414" s="45"/>
      <c r="H414" s="45"/>
      <c r="I414" s="45"/>
      <c r="J414" s="47"/>
    </row>
    <row r="415">
      <c r="A415" s="36" t="s">
        <v>467</v>
      </c>
      <c r="B415" s="44"/>
      <c r="C415" s="45"/>
      <c r="D415" s="45"/>
      <c r="E415" s="46" t="s">
        <v>460</v>
      </c>
      <c r="F415" s="45"/>
      <c r="G415" s="45"/>
      <c r="H415" s="45"/>
      <c r="I415" s="45"/>
      <c r="J415" s="47"/>
    </row>
    <row r="416" ht="30">
      <c r="A416" s="36" t="s">
        <v>458</v>
      </c>
      <c r="B416" s="36">
        <v>100</v>
      </c>
      <c r="C416" s="37" t="s">
        <v>13718</v>
      </c>
      <c r="D416" s="36" t="s">
        <v>460</v>
      </c>
      <c r="E416" s="38" t="s">
        <v>13719</v>
      </c>
      <c r="F416" s="39" t="s">
        <v>751</v>
      </c>
      <c r="G416" s="40">
        <v>1</v>
      </c>
      <c r="H416" s="41">
        <v>0</v>
      </c>
      <c r="I416" s="42">
        <f>ROUND(G416*H416,P4)</f>
        <v>0</v>
      </c>
      <c r="J416" s="39" t="s">
        <v>2348</v>
      </c>
      <c r="O416" s="43">
        <f>I416*0.21</f>
        <v>0</v>
      </c>
      <c r="P416">
        <v>3</v>
      </c>
    </row>
    <row r="417">
      <c r="A417" s="36" t="s">
        <v>464</v>
      </c>
      <c r="B417" s="44"/>
      <c r="C417" s="45"/>
      <c r="D417" s="45"/>
      <c r="E417" s="46" t="s">
        <v>460</v>
      </c>
      <c r="F417" s="45"/>
      <c r="G417" s="45"/>
      <c r="H417" s="45"/>
      <c r="I417" s="45"/>
      <c r="J417" s="47"/>
    </row>
    <row r="418">
      <c r="A418" s="36" t="s">
        <v>465</v>
      </c>
      <c r="B418" s="44"/>
      <c r="C418" s="45"/>
      <c r="D418" s="45"/>
      <c r="E418" s="48" t="s">
        <v>10201</v>
      </c>
      <c r="F418" s="45"/>
      <c r="G418" s="45"/>
      <c r="H418" s="45"/>
      <c r="I418" s="45"/>
      <c r="J418" s="47"/>
    </row>
    <row r="419">
      <c r="A419" s="36" t="s">
        <v>467</v>
      </c>
      <c r="B419" s="44"/>
      <c r="C419" s="45"/>
      <c r="D419" s="45"/>
      <c r="E419" s="46" t="s">
        <v>460</v>
      </c>
      <c r="F419" s="45"/>
      <c r="G419" s="45"/>
      <c r="H419" s="45"/>
      <c r="I419" s="45"/>
      <c r="J419" s="47"/>
    </row>
    <row r="420" ht="30">
      <c r="A420" s="36" t="s">
        <v>458</v>
      </c>
      <c r="B420" s="36">
        <v>101</v>
      </c>
      <c r="C420" s="37" t="s">
        <v>13885</v>
      </c>
      <c r="D420" s="36" t="s">
        <v>460</v>
      </c>
      <c r="E420" s="38" t="s">
        <v>13886</v>
      </c>
      <c r="F420" s="39" t="s">
        <v>751</v>
      </c>
      <c r="G420" s="40">
        <v>1</v>
      </c>
      <c r="H420" s="41">
        <v>0</v>
      </c>
      <c r="I420" s="42">
        <f>ROUND(G420*H420,P4)</f>
        <v>0</v>
      </c>
      <c r="J420" s="39" t="s">
        <v>2348</v>
      </c>
      <c r="O420" s="43">
        <f>I420*0.21</f>
        <v>0</v>
      </c>
      <c r="P420">
        <v>3</v>
      </c>
    </row>
    <row r="421">
      <c r="A421" s="36" t="s">
        <v>464</v>
      </c>
      <c r="B421" s="44"/>
      <c r="C421" s="45"/>
      <c r="D421" s="45"/>
      <c r="E421" s="46" t="s">
        <v>460</v>
      </c>
      <c r="F421" s="45"/>
      <c r="G421" s="45"/>
      <c r="H421" s="45"/>
      <c r="I421" s="45"/>
      <c r="J421" s="47"/>
    </row>
    <row r="422">
      <c r="A422" s="36" t="s">
        <v>465</v>
      </c>
      <c r="B422" s="44"/>
      <c r="C422" s="45"/>
      <c r="D422" s="45"/>
      <c r="E422" s="48" t="s">
        <v>10201</v>
      </c>
      <c r="F422" s="45"/>
      <c r="G422" s="45"/>
      <c r="H422" s="45"/>
      <c r="I422" s="45"/>
      <c r="J422" s="47"/>
    </row>
    <row r="423">
      <c r="A423" s="36" t="s">
        <v>467</v>
      </c>
      <c r="B423" s="44"/>
      <c r="C423" s="45"/>
      <c r="D423" s="45"/>
      <c r="E423" s="46" t="s">
        <v>460</v>
      </c>
      <c r="F423" s="45"/>
      <c r="G423" s="45"/>
      <c r="H423" s="45"/>
      <c r="I423" s="45"/>
      <c r="J423" s="47"/>
    </row>
    <row r="424" ht="30">
      <c r="A424" s="36" t="s">
        <v>458</v>
      </c>
      <c r="B424" s="36">
        <v>102</v>
      </c>
      <c r="C424" s="37" t="s">
        <v>13887</v>
      </c>
      <c r="D424" s="36" t="s">
        <v>460</v>
      </c>
      <c r="E424" s="38" t="s">
        <v>13888</v>
      </c>
      <c r="F424" s="39" t="s">
        <v>751</v>
      </c>
      <c r="G424" s="40">
        <v>1</v>
      </c>
      <c r="H424" s="41">
        <v>0</v>
      </c>
      <c r="I424" s="42">
        <f>ROUND(G424*H424,P4)</f>
        <v>0</v>
      </c>
      <c r="J424" s="39" t="s">
        <v>2348</v>
      </c>
      <c r="O424" s="43">
        <f>I424*0.21</f>
        <v>0</v>
      </c>
      <c r="P424">
        <v>3</v>
      </c>
    </row>
    <row r="425">
      <c r="A425" s="36" t="s">
        <v>464</v>
      </c>
      <c r="B425" s="44"/>
      <c r="C425" s="45"/>
      <c r="D425" s="45"/>
      <c r="E425" s="46" t="s">
        <v>460</v>
      </c>
      <c r="F425" s="45"/>
      <c r="G425" s="45"/>
      <c r="H425" s="45"/>
      <c r="I425" s="45"/>
      <c r="J425" s="47"/>
    </row>
    <row r="426">
      <c r="A426" s="36" t="s">
        <v>465</v>
      </c>
      <c r="B426" s="44"/>
      <c r="C426" s="45"/>
      <c r="D426" s="45"/>
      <c r="E426" s="48" t="s">
        <v>10201</v>
      </c>
      <c r="F426" s="45"/>
      <c r="G426" s="45"/>
      <c r="H426" s="45"/>
      <c r="I426" s="45"/>
      <c r="J426" s="47"/>
    </row>
    <row r="427">
      <c r="A427" s="36" t="s">
        <v>467</v>
      </c>
      <c r="B427" s="44"/>
      <c r="C427" s="45"/>
      <c r="D427" s="45"/>
      <c r="E427" s="46" t="s">
        <v>460</v>
      </c>
      <c r="F427" s="45"/>
      <c r="G427" s="45"/>
      <c r="H427" s="45"/>
      <c r="I427" s="45"/>
      <c r="J427" s="47"/>
    </row>
    <row r="428" ht="30">
      <c r="A428" s="36" t="s">
        <v>458</v>
      </c>
      <c r="B428" s="36">
        <v>103</v>
      </c>
      <c r="C428" s="37" t="s">
        <v>13889</v>
      </c>
      <c r="D428" s="36" t="s">
        <v>460</v>
      </c>
      <c r="E428" s="38" t="s">
        <v>13890</v>
      </c>
      <c r="F428" s="39" t="s">
        <v>751</v>
      </c>
      <c r="G428" s="40">
        <v>6</v>
      </c>
      <c r="H428" s="41">
        <v>0</v>
      </c>
      <c r="I428" s="42">
        <f>ROUND(G428*H428,P4)</f>
        <v>0</v>
      </c>
      <c r="J428" s="39" t="s">
        <v>2348</v>
      </c>
      <c r="O428" s="43">
        <f>I428*0.21</f>
        <v>0</v>
      </c>
      <c r="P428">
        <v>3</v>
      </c>
    </row>
    <row r="429">
      <c r="A429" s="36" t="s">
        <v>464</v>
      </c>
      <c r="B429" s="44"/>
      <c r="C429" s="45"/>
      <c r="D429" s="45"/>
      <c r="E429" s="46" t="s">
        <v>460</v>
      </c>
      <c r="F429" s="45"/>
      <c r="G429" s="45"/>
      <c r="H429" s="45"/>
      <c r="I429" s="45"/>
      <c r="J429" s="47"/>
    </row>
    <row r="430">
      <c r="A430" s="36" t="s">
        <v>465</v>
      </c>
      <c r="B430" s="44"/>
      <c r="C430" s="45"/>
      <c r="D430" s="45"/>
      <c r="E430" s="48" t="s">
        <v>12435</v>
      </c>
      <c r="F430" s="45"/>
      <c r="G430" s="45"/>
      <c r="H430" s="45"/>
      <c r="I430" s="45"/>
      <c r="J430" s="47"/>
    </row>
    <row r="431">
      <c r="A431" s="36" t="s">
        <v>467</v>
      </c>
      <c r="B431" s="44"/>
      <c r="C431" s="45"/>
      <c r="D431" s="45"/>
      <c r="E431" s="46" t="s">
        <v>460</v>
      </c>
      <c r="F431" s="45"/>
      <c r="G431" s="45"/>
      <c r="H431" s="45"/>
      <c r="I431" s="45"/>
      <c r="J431" s="47"/>
    </row>
    <row r="432" ht="30">
      <c r="A432" s="36" t="s">
        <v>458</v>
      </c>
      <c r="B432" s="36">
        <v>104</v>
      </c>
      <c r="C432" s="37" t="s">
        <v>13891</v>
      </c>
      <c r="D432" s="36" t="s">
        <v>460</v>
      </c>
      <c r="E432" s="38" t="s">
        <v>13892</v>
      </c>
      <c r="F432" s="39" t="s">
        <v>751</v>
      </c>
      <c r="G432" s="40">
        <v>1</v>
      </c>
      <c r="H432" s="41">
        <v>0</v>
      </c>
      <c r="I432" s="42">
        <f>ROUND(G432*H432,P4)</f>
        <v>0</v>
      </c>
      <c r="J432" s="39" t="s">
        <v>2348</v>
      </c>
      <c r="O432" s="43">
        <f>I432*0.21</f>
        <v>0</v>
      </c>
      <c r="P432">
        <v>3</v>
      </c>
    </row>
    <row r="433">
      <c r="A433" s="36" t="s">
        <v>464</v>
      </c>
      <c r="B433" s="44"/>
      <c r="C433" s="45"/>
      <c r="D433" s="45"/>
      <c r="E433" s="46" t="s">
        <v>460</v>
      </c>
      <c r="F433" s="45"/>
      <c r="G433" s="45"/>
      <c r="H433" s="45"/>
      <c r="I433" s="45"/>
      <c r="J433" s="47"/>
    </row>
    <row r="434">
      <c r="A434" s="36" t="s">
        <v>465</v>
      </c>
      <c r="B434" s="44"/>
      <c r="C434" s="45"/>
      <c r="D434" s="45"/>
      <c r="E434" s="48" t="s">
        <v>10201</v>
      </c>
      <c r="F434" s="45"/>
      <c r="G434" s="45"/>
      <c r="H434" s="45"/>
      <c r="I434" s="45"/>
      <c r="J434" s="47"/>
    </row>
    <row r="435">
      <c r="A435" s="36" t="s">
        <v>467</v>
      </c>
      <c r="B435" s="44"/>
      <c r="C435" s="45"/>
      <c r="D435" s="45"/>
      <c r="E435" s="46" t="s">
        <v>460</v>
      </c>
      <c r="F435" s="45"/>
      <c r="G435" s="45"/>
      <c r="H435" s="45"/>
      <c r="I435" s="45"/>
      <c r="J435" s="47"/>
    </row>
    <row r="436" ht="30">
      <c r="A436" s="36" t="s">
        <v>458</v>
      </c>
      <c r="B436" s="36">
        <v>105</v>
      </c>
      <c r="C436" s="37" t="s">
        <v>13893</v>
      </c>
      <c r="D436" s="36" t="s">
        <v>460</v>
      </c>
      <c r="E436" s="38" t="s">
        <v>13892</v>
      </c>
      <c r="F436" s="39" t="s">
        <v>751</v>
      </c>
      <c r="G436" s="40">
        <v>2</v>
      </c>
      <c r="H436" s="41">
        <v>0</v>
      </c>
      <c r="I436" s="42">
        <f>ROUND(G436*H436,P4)</f>
        <v>0</v>
      </c>
      <c r="J436" s="39" t="s">
        <v>2348</v>
      </c>
      <c r="O436" s="43">
        <f>I436*0.21</f>
        <v>0</v>
      </c>
      <c r="P436">
        <v>3</v>
      </c>
    </row>
    <row r="437">
      <c r="A437" s="36" t="s">
        <v>464</v>
      </c>
      <c r="B437" s="44"/>
      <c r="C437" s="45"/>
      <c r="D437" s="45"/>
      <c r="E437" s="46" t="s">
        <v>460</v>
      </c>
      <c r="F437" s="45"/>
      <c r="G437" s="45"/>
      <c r="H437" s="45"/>
      <c r="I437" s="45"/>
      <c r="J437" s="47"/>
    </row>
    <row r="438">
      <c r="A438" s="36" t="s">
        <v>465</v>
      </c>
      <c r="B438" s="44"/>
      <c r="C438" s="45"/>
      <c r="D438" s="45"/>
      <c r="E438" s="48" t="s">
        <v>11283</v>
      </c>
      <c r="F438" s="45"/>
      <c r="G438" s="45"/>
      <c r="H438" s="45"/>
      <c r="I438" s="45"/>
      <c r="J438" s="47"/>
    </row>
    <row r="439">
      <c r="A439" s="36" t="s">
        <v>467</v>
      </c>
      <c r="B439" s="44"/>
      <c r="C439" s="45"/>
      <c r="D439" s="45"/>
      <c r="E439" s="46" t="s">
        <v>460</v>
      </c>
      <c r="F439" s="45"/>
      <c r="G439" s="45"/>
      <c r="H439" s="45"/>
      <c r="I439" s="45"/>
      <c r="J439" s="47"/>
    </row>
    <row r="440" ht="30">
      <c r="A440" s="36" t="s">
        <v>458</v>
      </c>
      <c r="B440" s="36">
        <v>106</v>
      </c>
      <c r="C440" s="37" t="s">
        <v>13894</v>
      </c>
      <c r="D440" s="36" t="s">
        <v>460</v>
      </c>
      <c r="E440" s="38" t="s">
        <v>13892</v>
      </c>
      <c r="F440" s="39" t="s">
        <v>751</v>
      </c>
      <c r="G440" s="40">
        <v>2</v>
      </c>
      <c r="H440" s="41">
        <v>0</v>
      </c>
      <c r="I440" s="42">
        <f>ROUND(G440*H440,P4)</f>
        <v>0</v>
      </c>
      <c r="J440" s="39" t="s">
        <v>2348</v>
      </c>
      <c r="O440" s="43">
        <f>I440*0.21</f>
        <v>0</v>
      </c>
      <c r="P440">
        <v>3</v>
      </c>
    </row>
    <row r="441">
      <c r="A441" s="36" t="s">
        <v>464</v>
      </c>
      <c r="B441" s="44"/>
      <c r="C441" s="45"/>
      <c r="D441" s="45"/>
      <c r="E441" s="46" t="s">
        <v>460</v>
      </c>
      <c r="F441" s="45"/>
      <c r="G441" s="45"/>
      <c r="H441" s="45"/>
      <c r="I441" s="45"/>
      <c r="J441" s="47"/>
    </row>
    <row r="442">
      <c r="A442" s="36" t="s">
        <v>465</v>
      </c>
      <c r="B442" s="44"/>
      <c r="C442" s="45"/>
      <c r="D442" s="45"/>
      <c r="E442" s="48" t="s">
        <v>11283</v>
      </c>
      <c r="F442" s="45"/>
      <c r="G442" s="45"/>
      <c r="H442" s="45"/>
      <c r="I442" s="45"/>
      <c r="J442" s="47"/>
    </row>
    <row r="443">
      <c r="A443" s="36" t="s">
        <v>467</v>
      </c>
      <c r="B443" s="44"/>
      <c r="C443" s="45"/>
      <c r="D443" s="45"/>
      <c r="E443" s="46" t="s">
        <v>460</v>
      </c>
      <c r="F443" s="45"/>
      <c r="G443" s="45"/>
      <c r="H443" s="45"/>
      <c r="I443" s="45"/>
      <c r="J443" s="47"/>
    </row>
    <row r="444" ht="30">
      <c r="A444" s="36" t="s">
        <v>458</v>
      </c>
      <c r="B444" s="36">
        <v>107</v>
      </c>
      <c r="C444" s="37" t="s">
        <v>13895</v>
      </c>
      <c r="D444" s="36" t="s">
        <v>460</v>
      </c>
      <c r="E444" s="38" t="s">
        <v>13896</v>
      </c>
      <c r="F444" s="39" t="s">
        <v>751</v>
      </c>
      <c r="G444" s="40">
        <v>1</v>
      </c>
      <c r="H444" s="41">
        <v>0</v>
      </c>
      <c r="I444" s="42">
        <f>ROUND(G444*H444,P4)</f>
        <v>0</v>
      </c>
      <c r="J444" s="39" t="s">
        <v>2348</v>
      </c>
      <c r="O444" s="43">
        <f>I444*0.21</f>
        <v>0</v>
      </c>
      <c r="P444">
        <v>3</v>
      </c>
    </row>
    <row r="445">
      <c r="A445" s="36" t="s">
        <v>464</v>
      </c>
      <c r="B445" s="44"/>
      <c r="C445" s="45"/>
      <c r="D445" s="45"/>
      <c r="E445" s="46" t="s">
        <v>460</v>
      </c>
      <c r="F445" s="45"/>
      <c r="G445" s="45"/>
      <c r="H445" s="45"/>
      <c r="I445" s="45"/>
      <c r="J445" s="47"/>
    </row>
    <row r="446">
      <c r="A446" s="36" t="s">
        <v>465</v>
      </c>
      <c r="B446" s="44"/>
      <c r="C446" s="45"/>
      <c r="D446" s="45"/>
      <c r="E446" s="48" t="s">
        <v>10201</v>
      </c>
      <c r="F446" s="45"/>
      <c r="G446" s="45"/>
      <c r="H446" s="45"/>
      <c r="I446" s="45"/>
      <c r="J446" s="47"/>
    </row>
    <row r="447">
      <c r="A447" s="36" t="s">
        <v>467</v>
      </c>
      <c r="B447" s="44"/>
      <c r="C447" s="45"/>
      <c r="D447" s="45"/>
      <c r="E447" s="46" t="s">
        <v>460</v>
      </c>
      <c r="F447" s="45"/>
      <c r="G447" s="45"/>
      <c r="H447" s="45"/>
      <c r="I447" s="45"/>
      <c r="J447" s="47"/>
    </row>
    <row r="448" ht="30">
      <c r="A448" s="36" t="s">
        <v>458</v>
      </c>
      <c r="B448" s="36">
        <v>108</v>
      </c>
      <c r="C448" s="37" t="s">
        <v>13897</v>
      </c>
      <c r="D448" s="36" t="s">
        <v>460</v>
      </c>
      <c r="E448" s="38" t="s">
        <v>13898</v>
      </c>
      <c r="F448" s="39" t="s">
        <v>751</v>
      </c>
      <c r="G448" s="40">
        <v>1</v>
      </c>
      <c r="H448" s="41">
        <v>0</v>
      </c>
      <c r="I448" s="42">
        <f>ROUND(G448*H448,P4)</f>
        <v>0</v>
      </c>
      <c r="J448" s="39" t="s">
        <v>2348</v>
      </c>
      <c r="O448" s="43">
        <f>I448*0.21</f>
        <v>0</v>
      </c>
      <c r="P448">
        <v>3</v>
      </c>
    </row>
    <row r="449">
      <c r="A449" s="36" t="s">
        <v>464</v>
      </c>
      <c r="B449" s="44"/>
      <c r="C449" s="45"/>
      <c r="D449" s="45"/>
      <c r="E449" s="46" t="s">
        <v>460</v>
      </c>
      <c r="F449" s="45"/>
      <c r="G449" s="45"/>
      <c r="H449" s="45"/>
      <c r="I449" s="45"/>
      <c r="J449" s="47"/>
    </row>
    <row r="450">
      <c r="A450" s="36" t="s">
        <v>465</v>
      </c>
      <c r="B450" s="44"/>
      <c r="C450" s="45"/>
      <c r="D450" s="45"/>
      <c r="E450" s="48" t="s">
        <v>10201</v>
      </c>
      <c r="F450" s="45"/>
      <c r="G450" s="45"/>
      <c r="H450" s="45"/>
      <c r="I450" s="45"/>
      <c r="J450" s="47"/>
    </row>
    <row r="451">
      <c r="A451" s="36" t="s">
        <v>467</v>
      </c>
      <c r="B451" s="44"/>
      <c r="C451" s="45"/>
      <c r="D451" s="45"/>
      <c r="E451" s="46" t="s">
        <v>460</v>
      </c>
      <c r="F451" s="45"/>
      <c r="G451" s="45"/>
      <c r="H451" s="45"/>
      <c r="I451" s="45"/>
      <c r="J451" s="47"/>
    </row>
    <row r="452">
      <c r="A452" s="36" t="s">
        <v>458</v>
      </c>
      <c r="B452" s="36">
        <v>109</v>
      </c>
      <c r="C452" s="37" t="s">
        <v>13736</v>
      </c>
      <c r="D452" s="36" t="s">
        <v>460</v>
      </c>
      <c r="E452" s="38" t="s">
        <v>13737</v>
      </c>
      <c r="F452" s="39" t="s">
        <v>751</v>
      </c>
      <c r="G452" s="40">
        <v>1</v>
      </c>
      <c r="H452" s="41">
        <v>0</v>
      </c>
      <c r="I452" s="42">
        <f>ROUND(G452*H452,P4)</f>
        <v>0</v>
      </c>
      <c r="J452" s="39" t="s">
        <v>2348</v>
      </c>
      <c r="O452" s="43">
        <f>I452*0.21</f>
        <v>0</v>
      </c>
      <c r="P452">
        <v>3</v>
      </c>
    </row>
    <row r="453">
      <c r="A453" s="36" t="s">
        <v>464</v>
      </c>
      <c r="B453" s="44"/>
      <c r="C453" s="45"/>
      <c r="D453" s="45"/>
      <c r="E453" s="46" t="s">
        <v>460</v>
      </c>
      <c r="F453" s="45"/>
      <c r="G453" s="45"/>
      <c r="H453" s="45"/>
      <c r="I453" s="45"/>
      <c r="J453" s="47"/>
    </row>
    <row r="454">
      <c r="A454" s="36" t="s">
        <v>465</v>
      </c>
      <c r="B454" s="44"/>
      <c r="C454" s="45"/>
      <c r="D454" s="45"/>
      <c r="E454" s="48" t="s">
        <v>10201</v>
      </c>
      <c r="F454" s="45"/>
      <c r="G454" s="45"/>
      <c r="H454" s="45"/>
      <c r="I454" s="45"/>
      <c r="J454" s="47"/>
    </row>
    <row r="455">
      <c r="A455" s="36" t="s">
        <v>467</v>
      </c>
      <c r="B455" s="44"/>
      <c r="C455" s="45"/>
      <c r="D455" s="45"/>
      <c r="E455" s="46" t="s">
        <v>460</v>
      </c>
      <c r="F455" s="45"/>
      <c r="G455" s="45"/>
      <c r="H455" s="45"/>
      <c r="I455" s="45"/>
      <c r="J455" s="47"/>
    </row>
    <row r="456">
      <c r="A456" s="36" t="s">
        <v>458</v>
      </c>
      <c r="B456" s="36">
        <v>110</v>
      </c>
      <c r="C456" s="37" t="s">
        <v>13738</v>
      </c>
      <c r="D456" s="36" t="s">
        <v>460</v>
      </c>
      <c r="E456" s="38" t="s">
        <v>13739</v>
      </c>
      <c r="F456" s="39" t="s">
        <v>751</v>
      </c>
      <c r="G456" s="40">
        <v>1</v>
      </c>
      <c r="H456" s="41">
        <v>0</v>
      </c>
      <c r="I456" s="42">
        <f>ROUND(G456*H456,P4)</f>
        <v>0</v>
      </c>
      <c r="J456" s="39" t="s">
        <v>2348</v>
      </c>
      <c r="O456" s="43">
        <f>I456*0.21</f>
        <v>0</v>
      </c>
      <c r="P456">
        <v>3</v>
      </c>
    </row>
    <row r="457">
      <c r="A457" s="36" t="s">
        <v>464</v>
      </c>
      <c r="B457" s="44"/>
      <c r="C457" s="45"/>
      <c r="D457" s="45"/>
      <c r="E457" s="46" t="s">
        <v>460</v>
      </c>
      <c r="F457" s="45"/>
      <c r="G457" s="45"/>
      <c r="H457" s="45"/>
      <c r="I457" s="45"/>
      <c r="J457" s="47"/>
    </row>
    <row r="458">
      <c r="A458" s="36" t="s">
        <v>465</v>
      </c>
      <c r="B458" s="44"/>
      <c r="C458" s="45"/>
      <c r="D458" s="45"/>
      <c r="E458" s="48" t="s">
        <v>10201</v>
      </c>
      <c r="F458" s="45"/>
      <c r="G458" s="45"/>
      <c r="H458" s="45"/>
      <c r="I458" s="45"/>
      <c r="J458" s="47"/>
    </row>
    <row r="459">
      <c r="A459" s="36" t="s">
        <v>467</v>
      </c>
      <c r="B459" s="44"/>
      <c r="C459" s="45"/>
      <c r="D459" s="45"/>
      <c r="E459" s="46" t="s">
        <v>460</v>
      </c>
      <c r="F459" s="45"/>
      <c r="G459" s="45"/>
      <c r="H459" s="45"/>
      <c r="I459" s="45"/>
      <c r="J459" s="47"/>
    </row>
    <row r="460">
      <c r="A460" s="36" t="s">
        <v>458</v>
      </c>
      <c r="B460" s="36">
        <v>111</v>
      </c>
      <c r="C460" s="37" t="s">
        <v>13258</v>
      </c>
      <c r="D460" s="36" t="s">
        <v>460</v>
      </c>
      <c r="E460" s="38" t="s">
        <v>13259</v>
      </c>
      <c r="F460" s="39" t="s">
        <v>751</v>
      </c>
      <c r="G460" s="40">
        <v>1</v>
      </c>
      <c r="H460" s="41">
        <v>0</v>
      </c>
      <c r="I460" s="42">
        <f>ROUND(G460*H460,P4)</f>
        <v>0</v>
      </c>
      <c r="J460" s="39" t="s">
        <v>2348</v>
      </c>
      <c r="O460" s="43">
        <f>I460*0.21</f>
        <v>0</v>
      </c>
      <c r="P460">
        <v>3</v>
      </c>
    </row>
    <row r="461">
      <c r="A461" s="36" t="s">
        <v>464</v>
      </c>
      <c r="B461" s="44"/>
      <c r="C461" s="45"/>
      <c r="D461" s="45"/>
      <c r="E461" s="46" t="s">
        <v>460</v>
      </c>
      <c r="F461" s="45"/>
      <c r="G461" s="45"/>
      <c r="H461" s="45"/>
      <c r="I461" s="45"/>
      <c r="J461" s="47"/>
    </row>
    <row r="462">
      <c r="A462" s="36" t="s">
        <v>465</v>
      </c>
      <c r="B462" s="44"/>
      <c r="C462" s="45"/>
      <c r="D462" s="45"/>
      <c r="E462" s="48" t="s">
        <v>10201</v>
      </c>
      <c r="F462" s="45"/>
      <c r="G462" s="45"/>
      <c r="H462" s="45"/>
      <c r="I462" s="45"/>
      <c r="J462" s="47"/>
    </row>
    <row r="463">
      <c r="A463" s="36" t="s">
        <v>467</v>
      </c>
      <c r="B463" s="44"/>
      <c r="C463" s="45"/>
      <c r="D463" s="45"/>
      <c r="E463" s="46" t="s">
        <v>460</v>
      </c>
      <c r="F463" s="45"/>
      <c r="G463" s="45"/>
      <c r="H463" s="45"/>
      <c r="I463" s="45"/>
      <c r="J463" s="47"/>
    </row>
    <row r="464">
      <c r="A464" s="36" t="s">
        <v>458</v>
      </c>
      <c r="B464" s="36">
        <v>112</v>
      </c>
      <c r="C464" s="37" t="s">
        <v>13899</v>
      </c>
      <c r="D464" s="36" t="s">
        <v>460</v>
      </c>
      <c r="E464" s="38" t="s">
        <v>13900</v>
      </c>
      <c r="F464" s="39" t="s">
        <v>751</v>
      </c>
      <c r="G464" s="40">
        <v>2</v>
      </c>
      <c r="H464" s="41">
        <v>0</v>
      </c>
      <c r="I464" s="42">
        <f>ROUND(G464*H464,P4)</f>
        <v>0</v>
      </c>
      <c r="J464" s="39" t="s">
        <v>2348</v>
      </c>
      <c r="O464" s="43">
        <f>I464*0.21</f>
        <v>0</v>
      </c>
      <c r="P464">
        <v>3</v>
      </c>
    </row>
    <row r="465">
      <c r="A465" s="36" t="s">
        <v>464</v>
      </c>
      <c r="B465" s="44"/>
      <c r="C465" s="45"/>
      <c r="D465" s="45"/>
      <c r="E465" s="46" t="s">
        <v>460</v>
      </c>
      <c r="F465" s="45"/>
      <c r="G465" s="45"/>
      <c r="H465" s="45"/>
      <c r="I465" s="45"/>
      <c r="J465" s="47"/>
    </row>
    <row r="466">
      <c r="A466" s="36" t="s">
        <v>465</v>
      </c>
      <c r="B466" s="44"/>
      <c r="C466" s="45"/>
      <c r="D466" s="45"/>
      <c r="E466" s="48" t="s">
        <v>11283</v>
      </c>
      <c r="F466" s="45"/>
      <c r="G466" s="45"/>
      <c r="H466" s="45"/>
      <c r="I466" s="45"/>
      <c r="J466" s="47"/>
    </row>
    <row r="467">
      <c r="A467" s="36" t="s">
        <v>467</v>
      </c>
      <c r="B467" s="44"/>
      <c r="C467" s="45"/>
      <c r="D467" s="45"/>
      <c r="E467" s="46" t="s">
        <v>460</v>
      </c>
      <c r="F467" s="45"/>
      <c r="G467" s="45"/>
      <c r="H467" s="45"/>
      <c r="I467" s="45"/>
      <c r="J467" s="47"/>
    </row>
    <row r="468">
      <c r="A468" s="36" t="s">
        <v>458</v>
      </c>
      <c r="B468" s="36">
        <v>113</v>
      </c>
      <c r="C468" s="37" t="s">
        <v>13901</v>
      </c>
      <c r="D468" s="36" t="s">
        <v>460</v>
      </c>
      <c r="E468" s="38" t="s">
        <v>13902</v>
      </c>
      <c r="F468" s="39" t="s">
        <v>751</v>
      </c>
      <c r="G468" s="40">
        <v>1</v>
      </c>
      <c r="H468" s="41">
        <v>0</v>
      </c>
      <c r="I468" s="42">
        <f>ROUND(G468*H468,P4)</f>
        <v>0</v>
      </c>
      <c r="J468" s="39" t="s">
        <v>2348</v>
      </c>
      <c r="O468" s="43">
        <f>I468*0.21</f>
        <v>0</v>
      </c>
      <c r="P468">
        <v>3</v>
      </c>
    </row>
    <row r="469">
      <c r="A469" s="36" t="s">
        <v>464</v>
      </c>
      <c r="B469" s="44"/>
      <c r="C469" s="45"/>
      <c r="D469" s="45"/>
      <c r="E469" s="46" t="s">
        <v>460</v>
      </c>
      <c r="F469" s="45"/>
      <c r="G469" s="45"/>
      <c r="H469" s="45"/>
      <c r="I469" s="45"/>
      <c r="J469" s="47"/>
    </row>
    <row r="470">
      <c r="A470" s="36" t="s">
        <v>465</v>
      </c>
      <c r="B470" s="44"/>
      <c r="C470" s="45"/>
      <c r="D470" s="45"/>
      <c r="E470" s="48" t="s">
        <v>10201</v>
      </c>
      <c r="F470" s="45"/>
      <c r="G470" s="45"/>
      <c r="H470" s="45"/>
      <c r="I470" s="45"/>
      <c r="J470" s="47"/>
    </row>
    <row r="471">
      <c r="A471" s="36" t="s">
        <v>467</v>
      </c>
      <c r="B471" s="44"/>
      <c r="C471" s="45"/>
      <c r="D471" s="45"/>
      <c r="E471" s="46" t="s">
        <v>460</v>
      </c>
      <c r="F471" s="45"/>
      <c r="G471" s="45"/>
      <c r="H471" s="45"/>
      <c r="I471" s="45"/>
      <c r="J471" s="47"/>
    </row>
    <row r="472">
      <c r="A472" s="36" t="s">
        <v>458</v>
      </c>
      <c r="B472" s="36">
        <v>114</v>
      </c>
      <c r="C472" s="37" t="s">
        <v>13903</v>
      </c>
      <c r="D472" s="36" t="s">
        <v>460</v>
      </c>
      <c r="E472" s="38" t="s">
        <v>13904</v>
      </c>
      <c r="F472" s="39" t="s">
        <v>751</v>
      </c>
      <c r="G472" s="40">
        <v>4</v>
      </c>
      <c r="H472" s="41">
        <v>0</v>
      </c>
      <c r="I472" s="42">
        <f>ROUND(G472*H472,P4)</f>
        <v>0</v>
      </c>
      <c r="J472" s="39" t="s">
        <v>2348</v>
      </c>
      <c r="O472" s="43">
        <f>I472*0.21</f>
        <v>0</v>
      </c>
      <c r="P472">
        <v>3</v>
      </c>
    </row>
    <row r="473">
      <c r="A473" s="36" t="s">
        <v>464</v>
      </c>
      <c r="B473" s="44"/>
      <c r="C473" s="45"/>
      <c r="D473" s="45"/>
      <c r="E473" s="46" t="s">
        <v>460</v>
      </c>
      <c r="F473" s="45"/>
      <c r="G473" s="45"/>
      <c r="H473" s="45"/>
      <c r="I473" s="45"/>
      <c r="J473" s="47"/>
    </row>
    <row r="474">
      <c r="A474" s="36" t="s">
        <v>465</v>
      </c>
      <c r="B474" s="44"/>
      <c r="C474" s="45"/>
      <c r="D474" s="45"/>
      <c r="E474" s="48" t="s">
        <v>12520</v>
      </c>
      <c r="F474" s="45"/>
      <c r="G474" s="45"/>
      <c r="H474" s="45"/>
      <c r="I474" s="45"/>
      <c r="J474" s="47"/>
    </row>
    <row r="475">
      <c r="A475" s="36" t="s">
        <v>467</v>
      </c>
      <c r="B475" s="44"/>
      <c r="C475" s="45"/>
      <c r="D475" s="45"/>
      <c r="E475" s="46" t="s">
        <v>460</v>
      </c>
      <c r="F475" s="45"/>
      <c r="G475" s="45"/>
      <c r="H475" s="45"/>
      <c r="I475" s="45"/>
      <c r="J475" s="47"/>
    </row>
    <row r="476">
      <c r="A476" s="36" t="s">
        <v>458</v>
      </c>
      <c r="B476" s="36">
        <v>115</v>
      </c>
      <c r="C476" s="37" t="s">
        <v>12933</v>
      </c>
      <c r="D476" s="36" t="s">
        <v>460</v>
      </c>
      <c r="E476" s="38" t="s">
        <v>12934</v>
      </c>
      <c r="F476" s="39" t="s">
        <v>751</v>
      </c>
      <c r="G476" s="40">
        <v>3</v>
      </c>
      <c r="H476" s="41">
        <v>0</v>
      </c>
      <c r="I476" s="42">
        <f>ROUND(G476*H476,P4)</f>
        <v>0</v>
      </c>
      <c r="J476" s="39" t="s">
        <v>2348</v>
      </c>
      <c r="O476" s="43">
        <f>I476*0.21</f>
        <v>0</v>
      </c>
      <c r="P476">
        <v>3</v>
      </c>
    </row>
    <row r="477">
      <c r="A477" s="36" t="s">
        <v>464</v>
      </c>
      <c r="B477" s="44"/>
      <c r="C477" s="45"/>
      <c r="D477" s="45"/>
      <c r="E477" s="46" t="s">
        <v>460</v>
      </c>
      <c r="F477" s="45"/>
      <c r="G477" s="45"/>
      <c r="H477" s="45"/>
      <c r="I477" s="45"/>
      <c r="J477" s="47"/>
    </row>
    <row r="478">
      <c r="A478" s="36" t="s">
        <v>465</v>
      </c>
      <c r="B478" s="44"/>
      <c r="C478" s="45"/>
      <c r="D478" s="45"/>
      <c r="E478" s="48" t="s">
        <v>12390</v>
      </c>
      <c r="F478" s="45"/>
      <c r="G478" s="45"/>
      <c r="H478" s="45"/>
      <c r="I478" s="45"/>
      <c r="J478" s="47"/>
    </row>
    <row r="479">
      <c r="A479" s="36" t="s">
        <v>467</v>
      </c>
      <c r="B479" s="44"/>
      <c r="C479" s="45"/>
      <c r="D479" s="45"/>
      <c r="E479" s="46" t="s">
        <v>460</v>
      </c>
      <c r="F479" s="45"/>
      <c r="G479" s="45"/>
      <c r="H479" s="45"/>
      <c r="I479" s="45"/>
      <c r="J479" s="47"/>
    </row>
    <row r="480">
      <c r="A480" s="36" t="s">
        <v>458</v>
      </c>
      <c r="B480" s="36">
        <v>116</v>
      </c>
      <c r="C480" s="37" t="s">
        <v>13740</v>
      </c>
      <c r="D480" s="36" t="s">
        <v>460</v>
      </c>
      <c r="E480" s="38" t="s">
        <v>13741</v>
      </c>
      <c r="F480" s="39" t="s">
        <v>751</v>
      </c>
      <c r="G480" s="40">
        <v>1</v>
      </c>
      <c r="H480" s="41">
        <v>0</v>
      </c>
      <c r="I480" s="42">
        <f>ROUND(G480*H480,P4)</f>
        <v>0</v>
      </c>
      <c r="J480" s="39" t="s">
        <v>2348</v>
      </c>
      <c r="O480" s="43">
        <f>I480*0.21</f>
        <v>0</v>
      </c>
      <c r="P480">
        <v>3</v>
      </c>
    </row>
    <row r="481">
      <c r="A481" s="36" t="s">
        <v>464</v>
      </c>
      <c r="B481" s="44"/>
      <c r="C481" s="45"/>
      <c r="D481" s="45"/>
      <c r="E481" s="46" t="s">
        <v>460</v>
      </c>
      <c r="F481" s="45"/>
      <c r="G481" s="45"/>
      <c r="H481" s="45"/>
      <c r="I481" s="45"/>
      <c r="J481" s="47"/>
    </row>
    <row r="482">
      <c r="A482" s="36" t="s">
        <v>465</v>
      </c>
      <c r="B482" s="44"/>
      <c r="C482" s="45"/>
      <c r="D482" s="45"/>
      <c r="E482" s="48" t="s">
        <v>10201</v>
      </c>
      <c r="F482" s="45"/>
      <c r="G482" s="45"/>
      <c r="H482" s="45"/>
      <c r="I482" s="45"/>
      <c r="J482" s="47"/>
    </row>
    <row r="483">
      <c r="A483" s="36" t="s">
        <v>467</v>
      </c>
      <c r="B483" s="44"/>
      <c r="C483" s="45"/>
      <c r="D483" s="45"/>
      <c r="E483" s="46" t="s">
        <v>460</v>
      </c>
      <c r="F483" s="45"/>
      <c r="G483" s="45"/>
      <c r="H483" s="45"/>
      <c r="I483" s="45"/>
      <c r="J483" s="47"/>
    </row>
    <row r="484">
      <c r="A484" s="36" t="s">
        <v>458</v>
      </c>
      <c r="B484" s="36">
        <v>117</v>
      </c>
      <c r="C484" s="37" t="s">
        <v>12935</v>
      </c>
      <c r="D484" s="36" t="s">
        <v>460</v>
      </c>
      <c r="E484" s="38" t="s">
        <v>12936</v>
      </c>
      <c r="F484" s="39" t="s">
        <v>751</v>
      </c>
      <c r="G484" s="40">
        <v>3</v>
      </c>
      <c r="H484" s="41">
        <v>0</v>
      </c>
      <c r="I484" s="42">
        <f>ROUND(G484*H484,P4)</f>
        <v>0</v>
      </c>
      <c r="J484" s="39" t="s">
        <v>2348</v>
      </c>
      <c r="O484" s="43">
        <f>I484*0.21</f>
        <v>0</v>
      </c>
      <c r="P484">
        <v>3</v>
      </c>
    </row>
    <row r="485">
      <c r="A485" s="36" t="s">
        <v>464</v>
      </c>
      <c r="B485" s="44"/>
      <c r="C485" s="45"/>
      <c r="D485" s="45"/>
      <c r="E485" s="46" t="s">
        <v>460</v>
      </c>
      <c r="F485" s="45"/>
      <c r="G485" s="45"/>
      <c r="H485" s="45"/>
      <c r="I485" s="45"/>
      <c r="J485" s="47"/>
    </row>
    <row r="486">
      <c r="A486" s="36" t="s">
        <v>465</v>
      </c>
      <c r="B486" s="44"/>
      <c r="C486" s="45"/>
      <c r="D486" s="45"/>
      <c r="E486" s="48" t="s">
        <v>12390</v>
      </c>
      <c r="F486" s="45"/>
      <c r="G486" s="45"/>
      <c r="H486" s="45"/>
      <c r="I486" s="45"/>
      <c r="J486" s="47"/>
    </row>
    <row r="487">
      <c r="A487" s="36" t="s">
        <v>467</v>
      </c>
      <c r="B487" s="44"/>
      <c r="C487" s="45"/>
      <c r="D487" s="45"/>
      <c r="E487" s="46" t="s">
        <v>460</v>
      </c>
      <c r="F487" s="45"/>
      <c r="G487" s="45"/>
      <c r="H487" s="45"/>
      <c r="I487" s="45"/>
      <c r="J487" s="47"/>
    </row>
    <row r="488">
      <c r="A488" s="36" t="s">
        <v>458</v>
      </c>
      <c r="B488" s="36">
        <v>118</v>
      </c>
      <c r="C488" s="37" t="s">
        <v>12937</v>
      </c>
      <c r="D488" s="36" t="s">
        <v>460</v>
      </c>
      <c r="E488" s="38" t="s">
        <v>12938</v>
      </c>
      <c r="F488" s="39" t="s">
        <v>743</v>
      </c>
      <c r="G488" s="40">
        <v>180</v>
      </c>
      <c r="H488" s="41">
        <v>0</v>
      </c>
      <c r="I488" s="42">
        <f>ROUND(G488*H488,P4)</f>
        <v>0</v>
      </c>
      <c r="J488" s="39" t="s">
        <v>2348</v>
      </c>
      <c r="O488" s="43">
        <f>I488*0.21</f>
        <v>0</v>
      </c>
      <c r="P488">
        <v>3</v>
      </c>
    </row>
    <row r="489">
      <c r="A489" s="36" t="s">
        <v>464</v>
      </c>
      <c r="B489" s="44"/>
      <c r="C489" s="45"/>
      <c r="D489" s="45"/>
      <c r="E489" s="46" t="s">
        <v>460</v>
      </c>
      <c r="F489" s="45"/>
      <c r="G489" s="45"/>
      <c r="H489" s="45"/>
      <c r="I489" s="45"/>
      <c r="J489" s="47"/>
    </row>
    <row r="490">
      <c r="A490" s="36" t="s">
        <v>465</v>
      </c>
      <c r="B490" s="44"/>
      <c r="C490" s="45"/>
      <c r="D490" s="45"/>
      <c r="E490" s="48" t="s">
        <v>13905</v>
      </c>
      <c r="F490" s="45"/>
      <c r="G490" s="45"/>
      <c r="H490" s="45"/>
      <c r="I490" s="45"/>
      <c r="J490" s="47"/>
    </row>
    <row r="491">
      <c r="A491" s="36" t="s">
        <v>467</v>
      </c>
      <c r="B491" s="44"/>
      <c r="C491" s="45"/>
      <c r="D491" s="45"/>
      <c r="E491" s="46" t="s">
        <v>460</v>
      </c>
      <c r="F491" s="45"/>
      <c r="G491" s="45"/>
      <c r="H491" s="45"/>
      <c r="I491" s="45"/>
      <c r="J491" s="47"/>
    </row>
    <row r="492">
      <c r="A492" s="36" t="s">
        <v>458</v>
      </c>
      <c r="B492" s="36">
        <v>119</v>
      </c>
      <c r="C492" s="37" t="s">
        <v>12940</v>
      </c>
      <c r="D492" s="36" t="s">
        <v>460</v>
      </c>
      <c r="E492" s="38" t="s">
        <v>12941</v>
      </c>
      <c r="F492" s="39" t="s">
        <v>743</v>
      </c>
      <c r="G492" s="40">
        <v>170</v>
      </c>
      <c r="H492" s="41">
        <v>0</v>
      </c>
      <c r="I492" s="42">
        <f>ROUND(G492*H492,P4)</f>
        <v>0</v>
      </c>
      <c r="J492" s="39" t="s">
        <v>2348</v>
      </c>
      <c r="O492" s="43">
        <f>I492*0.21</f>
        <v>0</v>
      </c>
      <c r="P492">
        <v>3</v>
      </c>
    </row>
    <row r="493">
      <c r="A493" s="36" t="s">
        <v>464</v>
      </c>
      <c r="B493" s="44"/>
      <c r="C493" s="45"/>
      <c r="D493" s="45"/>
      <c r="E493" s="46" t="s">
        <v>460</v>
      </c>
      <c r="F493" s="45"/>
      <c r="G493" s="45"/>
      <c r="H493" s="45"/>
      <c r="I493" s="45"/>
      <c r="J493" s="47"/>
    </row>
    <row r="494">
      <c r="A494" s="36" t="s">
        <v>465</v>
      </c>
      <c r="B494" s="44"/>
      <c r="C494" s="45"/>
      <c r="D494" s="45"/>
      <c r="E494" s="48" t="s">
        <v>13514</v>
      </c>
      <c r="F494" s="45"/>
      <c r="G494" s="45"/>
      <c r="H494" s="45"/>
      <c r="I494" s="45"/>
      <c r="J494" s="47"/>
    </row>
    <row r="495">
      <c r="A495" s="36" t="s">
        <v>467</v>
      </c>
      <c r="B495" s="44"/>
      <c r="C495" s="45"/>
      <c r="D495" s="45"/>
      <c r="E495" s="46" t="s">
        <v>460</v>
      </c>
      <c r="F495" s="45"/>
      <c r="G495" s="45"/>
      <c r="H495" s="45"/>
      <c r="I495" s="45"/>
      <c r="J495" s="47"/>
    </row>
    <row r="496">
      <c r="A496" s="36" t="s">
        <v>458</v>
      </c>
      <c r="B496" s="36">
        <v>120</v>
      </c>
      <c r="C496" s="37" t="s">
        <v>13752</v>
      </c>
      <c r="D496" s="36" t="s">
        <v>460</v>
      </c>
      <c r="E496" s="38" t="s">
        <v>13753</v>
      </c>
      <c r="F496" s="39" t="s">
        <v>751</v>
      </c>
      <c r="G496" s="40">
        <v>1</v>
      </c>
      <c r="H496" s="41">
        <v>0</v>
      </c>
      <c r="I496" s="42">
        <f>ROUND(G496*H496,P4)</f>
        <v>0</v>
      </c>
      <c r="J496" s="39" t="s">
        <v>463</v>
      </c>
      <c r="O496" s="43">
        <f>I496*0.21</f>
        <v>0</v>
      </c>
      <c r="P496">
        <v>3</v>
      </c>
    </row>
    <row r="497">
      <c r="A497" s="36" t="s">
        <v>464</v>
      </c>
      <c r="B497" s="44"/>
      <c r="C497" s="45"/>
      <c r="D497" s="45"/>
      <c r="E497" s="46" t="s">
        <v>460</v>
      </c>
      <c r="F497" s="45"/>
      <c r="G497" s="45"/>
      <c r="H497" s="45"/>
      <c r="I497" s="45"/>
      <c r="J497" s="47"/>
    </row>
    <row r="498">
      <c r="A498" s="36" t="s">
        <v>465</v>
      </c>
      <c r="B498" s="44"/>
      <c r="C498" s="45"/>
      <c r="D498" s="45"/>
      <c r="E498" s="48" t="s">
        <v>10201</v>
      </c>
      <c r="F498" s="45"/>
      <c r="G498" s="45"/>
      <c r="H498" s="45"/>
      <c r="I498" s="45"/>
      <c r="J498" s="47"/>
    </row>
    <row r="499">
      <c r="A499" s="36" t="s">
        <v>467</v>
      </c>
      <c r="B499" s="44"/>
      <c r="C499" s="45"/>
      <c r="D499" s="45"/>
      <c r="E499" s="46" t="s">
        <v>460</v>
      </c>
      <c r="F499" s="45"/>
      <c r="G499" s="45"/>
      <c r="H499" s="45"/>
      <c r="I499" s="45"/>
      <c r="J499" s="47"/>
    </row>
    <row r="500">
      <c r="A500" s="36" t="s">
        <v>458</v>
      </c>
      <c r="B500" s="36">
        <v>121</v>
      </c>
      <c r="C500" s="37" t="s">
        <v>13906</v>
      </c>
      <c r="D500" s="36" t="s">
        <v>460</v>
      </c>
      <c r="E500" s="38" t="s">
        <v>13907</v>
      </c>
      <c r="F500" s="39" t="s">
        <v>751</v>
      </c>
      <c r="G500" s="40">
        <v>1</v>
      </c>
      <c r="H500" s="41">
        <v>0</v>
      </c>
      <c r="I500" s="42">
        <f>ROUND(G500*H500,P4)</f>
        <v>0</v>
      </c>
      <c r="J500" s="39" t="s">
        <v>463</v>
      </c>
      <c r="O500" s="43">
        <f>I500*0.21</f>
        <v>0</v>
      </c>
      <c r="P500">
        <v>3</v>
      </c>
    </row>
    <row r="501">
      <c r="A501" s="36" t="s">
        <v>464</v>
      </c>
      <c r="B501" s="44"/>
      <c r="C501" s="45"/>
      <c r="D501" s="45"/>
      <c r="E501" s="46" t="s">
        <v>460</v>
      </c>
      <c r="F501" s="45"/>
      <c r="G501" s="45"/>
      <c r="H501" s="45"/>
      <c r="I501" s="45"/>
      <c r="J501" s="47"/>
    </row>
    <row r="502">
      <c r="A502" s="36" t="s">
        <v>465</v>
      </c>
      <c r="B502" s="44"/>
      <c r="C502" s="45"/>
      <c r="D502" s="45"/>
      <c r="E502" s="48" t="s">
        <v>10201</v>
      </c>
      <c r="F502" s="45"/>
      <c r="G502" s="45"/>
      <c r="H502" s="45"/>
      <c r="I502" s="45"/>
      <c r="J502" s="47"/>
    </row>
    <row r="503">
      <c r="A503" s="36" t="s">
        <v>467</v>
      </c>
      <c r="B503" s="44"/>
      <c r="C503" s="45"/>
      <c r="D503" s="45"/>
      <c r="E503" s="46" t="s">
        <v>460</v>
      </c>
      <c r="F503" s="45"/>
      <c r="G503" s="45"/>
      <c r="H503" s="45"/>
      <c r="I503" s="45"/>
      <c r="J503" s="47"/>
    </row>
    <row r="504">
      <c r="A504" s="36" t="s">
        <v>458</v>
      </c>
      <c r="B504" s="36">
        <v>122</v>
      </c>
      <c r="C504" s="37" t="s">
        <v>13908</v>
      </c>
      <c r="D504" s="36" t="s">
        <v>460</v>
      </c>
      <c r="E504" s="38" t="s">
        <v>13909</v>
      </c>
      <c r="F504" s="39" t="s">
        <v>751</v>
      </c>
      <c r="G504" s="40">
        <v>1</v>
      </c>
      <c r="H504" s="41">
        <v>0</v>
      </c>
      <c r="I504" s="42">
        <f>ROUND(G504*H504,P4)</f>
        <v>0</v>
      </c>
      <c r="J504" s="39" t="s">
        <v>463</v>
      </c>
      <c r="O504" s="43">
        <f>I504*0.21</f>
        <v>0</v>
      </c>
      <c r="P504">
        <v>3</v>
      </c>
    </row>
    <row r="505">
      <c r="A505" s="36" t="s">
        <v>464</v>
      </c>
      <c r="B505" s="44"/>
      <c r="C505" s="45"/>
      <c r="D505" s="45"/>
      <c r="E505" s="46" t="s">
        <v>460</v>
      </c>
      <c r="F505" s="45"/>
      <c r="G505" s="45"/>
      <c r="H505" s="45"/>
      <c r="I505" s="45"/>
      <c r="J505" s="47"/>
    </row>
    <row r="506">
      <c r="A506" s="36" t="s">
        <v>465</v>
      </c>
      <c r="B506" s="44"/>
      <c r="C506" s="45"/>
      <c r="D506" s="45"/>
      <c r="E506" s="48" t="s">
        <v>10201</v>
      </c>
      <c r="F506" s="45"/>
      <c r="G506" s="45"/>
      <c r="H506" s="45"/>
      <c r="I506" s="45"/>
      <c r="J506" s="47"/>
    </row>
    <row r="507">
      <c r="A507" s="36" t="s">
        <v>467</v>
      </c>
      <c r="B507" s="44"/>
      <c r="C507" s="45"/>
      <c r="D507" s="45"/>
      <c r="E507" s="46" t="s">
        <v>460</v>
      </c>
      <c r="F507" s="45"/>
      <c r="G507" s="45"/>
      <c r="H507" s="45"/>
      <c r="I507" s="45"/>
      <c r="J507" s="47"/>
    </row>
    <row r="508">
      <c r="A508" s="36" t="s">
        <v>458</v>
      </c>
      <c r="B508" s="36">
        <v>123</v>
      </c>
      <c r="C508" s="37" t="s">
        <v>13910</v>
      </c>
      <c r="D508" s="36" t="s">
        <v>460</v>
      </c>
      <c r="E508" s="38" t="s">
        <v>13911</v>
      </c>
      <c r="F508" s="39" t="s">
        <v>751</v>
      </c>
      <c r="G508" s="40">
        <v>1.01</v>
      </c>
      <c r="H508" s="41">
        <v>0</v>
      </c>
      <c r="I508" s="42">
        <f>ROUND(G508*H508,P4)</f>
        <v>0</v>
      </c>
      <c r="J508" s="39" t="s">
        <v>463</v>
      </c>
      <c r="O508" s="43">
        <f>I508*0.21</f>
        <v>0</v>
      </c>
      <c r="P508">
        <v>3</v>
      </c>
    </row>
    <row r="509">
      <c r="A509" s="36" t="s">
        <v>464</v>
      </c>
      <c r="B509" s="44"/>
      <c r="C509" s="45"/>
      <c r="D509" s="45"/>
      <c r="E509" s="46" t="s">
        <v>460</v>
      </c>
      <c r="F509" s="45"/>
      <c r="G509" s="45"/>
      <c r="H509" s="45"/>
      <c r="I509" s="45"/>
      <c r="J509" s="47"/>
    </row>
    <row r="510" ht="30">
      <c r="A510" s="36" t="s">
        <v>465</v>
      </c>
      <c r="B510" s="44"/>
      <c r="C510" s="45"/>
      <c r="D510" s="45"/>
      <c r="E510" s="48" t="s">
        <v>13912</v>
      </c>
      <c r="F510" s="45"/>
      <c r="G510" s="45"/>
      <c r="H510" s="45"/>
      <c r="I510" s="45"/>
      <c r="J510" s="47"/>
    </row>
    <row r="511">
      <c r="A511" s="36" t="s">
        <v>467</v>
      </c>
      <c r="B511" s="44"/>
      <c r="C511" s="45"/>
      <c r="D511" s="45"/>
      <c r="E511" s="46" t="s">
        <v>460</v>
      </c>
      <c r="F511" s="45"/>
      <c r="G511" s="45"/>
      <c r="H511" s="45"/>
      <c r="I511" s="45"/>
      <c r="J511" s="47"/>
    </row>
    <row r="512">
      <c r="A512" s="36" t="s">
        <v>458</v>
      </c>
      <c r="B512" s="36">
        <v>124</v>
      </c>
      <c r="C512" s="37" t="s">
        <v>13913</v>
      </c>
      <c r="D512" s="36" t="s">
        <v>460</v>
      </c>
      <c r="E512" s="38" t="s">
        <v>13914</v>
      </c>
      <c r="F512" s="39" t="s">
        <v>751</v>
      </c>
      <c r="G512" s="40">
        <v>1.01</v>
      </c>
      <c r="H512" s="41">
        <v>0</v>
      </c>
      <c r="I512" s="42">
        <f>ROUND(G512*H512,P4)</f>
        <v>0</v>
      </c>
      <c r="J512" s="39" t="s">
        <v>463</v>
      </c>
      <c r="O512" s="43">
        <f>I512*0.21</f>
        <v>0</v>
      </c>
      <c r="P512">
        <v>3</v>
      </c>
    </row>
    <row r="513">
      <c r="A513" s="36" t="s">
        <v>464</v>
      </c>
      <c r="B513" s="44"/>
      <c r="C513" s="45"/>
      <c r="D513" s="45"/>
      <c r="E513" s="46" t="s">
        <v>460</v>
      </c>
      <c r="F513" s="45"/>
      <c r="G513" s="45"/>
      <c r="H513" s="45"/>
      <c r="I513" s="45"/>
      <c r="J513" s="47"/>
    </row>
    <row r="514" ht="30">
      <c r="A514" s="36" t="s">
        <v>465</v>
      </c>
      <c r="B514" s="44"/>
      <c r="C514" s="45"/>
      <c r="D514" s="45"/>
      <c r="E514" s="48" t="s">
        <v>13912</v>
      </c>
      <c r="F514" s="45"/>
      <c r="G514" s="45"/>
      <c r="H514" s="45"/>
      <c r="I514" s="45"/>
      <c r="J514" s="47"/>
    </row>
    <row r="515">
      <c r="A515" s="36" t="s">
        <v>467</v>
      </c>
      <c r="B515" s="44"/>
      <c r="C515" s="45"/>
      <c r="D515" s="45"/>
      <c r="E515" s="46" t="s">
        <v>460</v>
      </c>
      <c r="F515" s="45"/>
      <c r="G515" s="45"/>
      <c r="H515" s="45"/>
      <c r="I515" s="45"/>
      <c r="J515" s="47"/>
    </row>
    <row r="516">
      <c r="A516" s="36" t="s">
        <v>458</v>
      </c>
      <c r="B516" s="36">
        <v>125</v>
      </c>
      <c r="C516" s="37" t="s">
        <v>13915</v>
      </c>
      <c r="D516" s="36" t="s">
        <v>460</v>
      </c>
      <c r="E516" s="38" t="s">
        <v>13916</v>
      </c>
      <c r="F516" s="39" t="s">
        <v>751</v>
      </c>
      <c r="G516" s="40">
        <v>2.02</v>
      </c>
      <c r="H516" s="41">
        <v>0</v>
      </c>
      <c r="I516" s="42">
        <f>ROUND(G516*H516,P4)</f>
        <v>0</v>
      </c>
      <c r="J516" s="39" t="s">
        <v>463</v>
      </c>
      <c r="O516" s="43">
        <f>I516*0.21</f>
        <v>0</v>
      </c>
      <c r="P516">
        <v>3</v>
      </c>
    </row>
    <row r="517">
      <c r="A517" s="36" t="s">
        <v>464</v>
      </c>
      <c r="B517" s="44"/>
      <c r="C517" s="45"/>
      <c r="D517" s="45"/>
      <c r="E517" s="46" t="s">
        <v>460</v>
      </c>
      <c r="F517" s="45"/>
      <c r="G517" s="45"/>
      <c r="H517" s="45"/>
      <c r="I517" s="45"/>
      <c r="J517" s="47"/>
    </row>
    <row r="518" ht="30">
      <c r="A518" s="36" t="s">
        <v>465</v>
      </c>
      <c r="B518" s="44"/>
      <c r="C518" s="45"/>
      <c r="D518" s="45"/>
      <c r="E518" s="48" t="s">
        <v>13917</v>
      </c>
      <c r="F518" s="45"/>
      <c r="G518" s="45"/>
      <c r="H518" s="45"/>
      <c r="I518" s="45"/>
      <c r="J518" s="47"/>
    </row>
    <row r="519">
      <c r="A519" s="36" t="s">
        <v>467</v>
      </c>
      <c r="B519" s="44"/>
      <c r="C519" s="45"/>
      <c r="D519" s="45"/>
      <c r="E519" s="46" t="s">
        <v>460</v>
      </c>
      <c r="F519" s="45"/>
      <c r="G519" s="45"/>
      <c r="H519" s="45"/>
      <c r="I519" s="45"/>
      <c r="J519" s="47"/>
    </row>
    <row r="520">
      <c r="A520" s="36" t="s">
        <v>458</v>
      </c>
      <c r="B520" s="36">
        <v>126</v>
      </c>
      <c r="C520" s="37" t="s">
        <v>13918</v>
      </c>
      <c r="D520" s="36" t="s">
        <v>460</v>
      </c>
      <c r="E520" s="38" t="s">
        <v>13919</v>
      </c>
      <c r="F520" s="39" t="s">
        <v>751</v>
      </c>
      <c r="G520" s="40">
        <v>2</v>
      </c>
      <c r="H520" s="41">
        <v>0</v>
      </c>
      <c r="I520" s="42">
        <f>ROUND(G520*H520,P4)</f>
        <v>0</v>
      </c>
      <c r="J520" s="39" t="s">
        <v>463</v>
      </c>
      <c r="O520" s="43">
        <f>I520*0.21</f>
        <v>0</v>
      </c>
      <c r="P520">
        <v>3</v>
      </c>
    </row>
    <row r="521">
      <c r="A521" s="36" t="s">
        <v>464</v>
      </c>
      <c r="B521" s="44"/>
      <c r="C521" s="45"/>
      <c r="D521" s="45"/>
      <c r="E521" s="46" t="s">
        <v>460</v>
      </c>
      <c r="F521" s="45"/>
      <c r="G521" s="45"/>
      <c r="H521" s="45"/>
      <c r="I521" s="45"/>
      <c r="J521" s="47"/>
    </row>
    <row r="522">
      <c r="A522" s="36" t="s">
        <v>465</v>
      </c>
      <c r="B522" s="44"/>
      <c r="C522" s="45"/>
      <c r="D522" s="45"/>
      <c r="E522" s="48" t="s">
        <v>11283</v>
      </c>
      <c r="F522" s="45"/>
      <c r="G522" s="45"/>
      <c r="H522" s="45"/>
      <c r="I522" s="45"/>
      <c r="J522" s="47"/>
    </row>
    <row r="523">
      <c r="A523" s="36" t="s">
        <v>467</v>
      </c>
      <c r="B523" s="44"/>
      <c r="C523" s="45"/>
      <c r="D523" s="45"/>
      <c r="E523" s="46" t="s">
        <v>460</v>
      </c>
      <c r="F523" s="45"/>
      <c r="G523" s="45"/>
      <c r="H523" s="45"/>
      <c r="I523" s="45"/>
      <c r="J523" s="47"/>
    </row>
    <row r="524">
      <c r="A524" s="36" t="s">
        <v>458</v>
      </c>
      <c r="B524" s="36">
        <v>127</v>
      </c>
      <c r="C524" s="37" t="s">
        <v>13920</v>
      </c>
      <c r="D524" s="36" t="s">
        <v>460</v>
      </c>
      <c r="E524" s="38" t="s">
        <v>13921</v>
      </c>
      <c r="F524" s="39" t="s">
        <v>743</v>
      </c>
      <c r="G524" s="40">
        <v>122</v>
      </c>
      <c r="H524" s="41">
        <v>0</v>
      </c>
      <c r="I524" s="42">
        <f>ROUND(G524*H524,P4)</f>
        <v>0</v>
      </c>
      <c r="J524" s="39" t="s">
        <v>463</v>
      </c>
      <c r="O524" s="43">
        <f>I524*0.21</f>
        <v>0</v>
      </c>
      <c r="P524">
        <v>3</v>
      </c>
    </row>
    <row r="525">
      <c r="A525" s="36" t="s">
        <v>464</v>
      </c>
      <c r="B525" s="44"/>
      <c r="C525" s="45"/>
      <c r="D525" s="45"/>
      <c r="E525" s="46" t="s">
        <v>460</v>
      </c>
      <c r="F525" s="45"/>
      <c r="G525" s="45"/>
      <c r="H525" s="45"/>
      <c r="I525" s="45"/>
      <c r="J525" s="47"/>
    </row>
    <row r="526">
      <c r="A526" s="36" t="s">
        <v>465</v>
      </c>
      <c r="B526" s="44"/>
      <c r="C526" s="45"/>
      <c r="D526" s="45"/>
      <c r="E526" s="48" t="s">
        <v>13187</v>
      </c>
      <c r="F526" s="45"/>
      <c r="G526" s="45"/>
      <c r="H526" s="45"/>
      <c r="I526" s="45"/>
      <c r="J526" s="47"/>
    </row>
    <row r="527">
      <c r="A527" s="36" t="s">
        <v>467</v>
      </c>
      <c r="B527" s="44"/>
      <c r="C527" s="45"/>
      <c r="D527" s="45"/>
      <c r="E527" s="46" t="s">
        <v>460</v>
      </c>
      <c r="F527" s="45"/>
      <c r="G527" s="45"/>
      <c r="H527" s="45"/>
      <c r="I527" s="45"/>
      <c r="J527" s="47"/>
    </row>
    <row r="528">
      <c r="A528" s="36" t="s">
        <v>458</v>
      </c>
      <c r="B528" s="36">
        <v>128</v>
      </c>
      <c r="C528" s="37" t="s">
        <v>13204</v>
      </c>
      <c r="D528" s="36" t="s">
        <v>460</v>
      </c>
      <c r="E528" s="38" t="s">
        <v>13922</v>
      </c>
      <c r="F528" s="39" t="s">
        <v>751</v>
      </c>
      <c r="G528" s="40">
        <v>2</v>
      </c>
      <c r="H528" s="41">
        <v>0</v>
      </c>
      <c r="I528" s="42">
        <f>ROUND(G528*H528,P4)</f>
        <v>0</v>
      </c>
      <c r="J528" s="39" t="s">
        <v>463</v>
      </c>
      <c r="O528" s="43">
        <f>I528*0.21</f>
        <v>0</v>
      </c>
      <c r="P528">
        <v>3</v>
      </c>
    </row>
    <row r="529">
      <c r="A529" s="36" t="s">
        <v>464</v>
      </c>
      <c r="B529" s="44"/>
      <c r="C529" s="45"/>
      <c r="D529" s="45"/>
      <c r="E529" s="46" t="s">
        <v>460</v>
      </c>
      <c r="F529" s="45"/>
      <c r="G529" s="45"/>
      <c r="H529" s="45"/>
      <c r="I529" s="45"/>
      <c r="J529" s="47"/>
    </row>
    <row r="530">
      <c r="A530" s="36" t="s">
        <v>465</v>
      </c>
      <c r="B530" s="44"/>
      <c r="C530" s="45"/>
      <c r="D530" s="45"/>
      <c r="E530" s="48" t="s">
        <v>11283</v>
      </c>
      <c r="F530" s="45"/>
      <c r="G530" s="45"/>
      <c r="H530" s="45"/>
      <c r="I530" s="45"/>
      <c r="J530" s="47"/>
    </row>
    <row r="531">
      <c r="A531" s="36" t="s">
        <v>467</v>
      </c>
      <c r="B531" s="44"/>
      <c r="C531" s="45"/>
      <c r="D531" s="45"/>
      <c r="E531" s="46" t="s">
        <v>460</v>
      </c>
      <c r="F531" s="45"/>
      <c r="G531" s="45"/>
      <c r="H531" s="45"/>
      <c r="I531" s="45"/>
      <c r="J531" s="47"/>
    </row>
    <row r="532">
      <c r="A532" s="36" t="s">
        <v>458</v>
      </c>
      <c r="B532" s="36">
        <v>129</v>
      </c>
      <c r="C532" s="37" t="s">
        <v>13923</v>
      </c>
      <c r="D532" s="36" t="s">
        <v>460</v>
      </c>
      <c r="E532" s="38" t="s">
        <v>13924</v>
      </c>
      <c r="F532" s="39" t="s">
        <v>751</v>
      </c>
      <c r="G532" s="40">
        <v>44</v>
      </c>
      <c r="H532" s="41">
        <v>0</v>
      </c>
      <c r="I532" s="42">
        <f>ROUND(G532*H532,P4)</f>
        <v>0</v>
      </c>
      <c r="J532" s="39" t="s">
        <v>463</v>
      </c>
      <c r="O532" s="43">
        <f>I532*0.21</f>
        <v>0</v>
      </c>
      <c r="P532">
        <v>3</v>
      </c>
    </row>
    <row r="533">
      <c r="A533" s="36" t="s">
        <v>464</v>
      </c>
      <c r="B533" s="44"/>
      <c r="C533" s="45"/>
      <c r="D533" s="45"/>
      <c r="E533" s="46" t="s">
        <v>460</v>
      </c>
      <c r="F533" s="45"/>
      <c r="G533" s="45"/>
      <c r="H533" s="45"/>
      <c r="I533" s="45"/>
      <c r="J533" s="47"/>
    </row>
    <row r="534">
      <c r="A534" s="36" t="s">
        <v>465</v>
      </c>
      <c r="B534" s="44"/>
      <c r="C534" s="45"/>
      <c r="D534" s="45"/>
      <c r="E534" s="48" t="s">
        <v>13925</v>
      </c>
      <c r="F534" s="45"/>
      <c r="G534" s="45"/>
      <c r="H534" s="45"/>
      <c r="I534" s="45"/>
      <c r="J534" s="47"/>
    </row>
    <row r="535">
      <c r="A535" s="36" t="s">
        <v>467</v>
      </c>
      <c r="B535" s="44"/>
      <c r="C535" s="45"/>
      <c r="D535" s="45"/>
      <c r="E535" s="46" t="s">
        <v>460</v>
      </c>
      <c r="F535" s="45"/>
      <c r="G535" s="45"/>
      <c r="H535" s="45"/>
      <c r="I535" s="45"/>
      <c r="J535" s="47"/>
    </row>
    <row r="536">
      <c r="A536" s="36" t="s">
        <v>458</v>
      </c>
      <c r="B536" s="36">
        <v>130</v>
      </c>
      <c r="C536" s="37" t="s">
        <v>13762</v>
      </c>
      <c r="D536" s="36" t="s">
        <v>460</v>
      </c>
      <c r="E536" s="38" t="s">
        <v>13763</v>
      </c>
      <c r="F536" s="39" t="s">
        <v>751</v>
      </c>
      <c r="G536" s="40">
        <v>1</v>
      </c>
      <c r="H536" s="41">
        <v>0</v>
      </c>
      <c r="I536" s="42">
        <f>ROUND(G536*H536,P4)</f>
        <v>0</v>
      </c>
      <c r="J536" s="39" t="s">
        <v>463</v>
      </c>
      <c r="O536" s="43">
        <f>I536*0.21</f>
        <v>0</v>
      </c>
      <c r="P536">
        <v>3</v>
      </c>
    </row>
    <row r="537">
      <c r="A537" s="36" t="s">
        <v>464</v>
      </c>
      <c r="B537" s="44"/>
      <c r="C537" s="45"/>
      <c r="D537" s="45"/>
      <c r="E537" s="46" t="s">
        <v>460</v>
      </c>
      <c r="F537" s="45"/>
      <c r="G537" s="45"/>
      <c r="H537" s="45"/>
      <c r="I537" s="45"/>
      <c r="J537" s="47"/>
    </row>
    <row r="538">
      <c r="A538" s="36" t="s">
        <v>465</v>
      </c>
      <c r="B538" s="44"/>
      <c r="C538" s="45"/>
      <c r="D538" s="45"/>
      <c r="E538" s="48" t="s">
        <v>10201</v>
      </c>
      <c r="F538" s="45"/>
      <c r="G538" s="45"/>
      <c r="H538" s="45"/>
      <c r="I538" s="45"/>
      <c r="J538" s="47"/>
    </row>
    <row r="539">
      <c r="A539" s="36" t="s">
        <v>467</v>
      </c>
      <c r="B539" s="44"/>
      <c r="C539" s="45"/>
      <c r="D539" s="45"/>
      <c r="E539" s="46" t="s">
        <v>460</v>
      </c>
      <c r="F539" s="45"/>
      <c r="G539" s="45"/>
      <c r="H539" s="45"/>
      <c r="I539" s="45"/>
      <c r="J539" s="47"/>
    </row>
    <row r="540">
      <c r="A540" s="36" t="s">
        <v>458</v>
      </c>
      <c r="B540" s="36">
        <v>131</v>
      </c>
      <c r="C540" s="37" t="s">
        <v>12976</v>
      </c>
      <c r="D540" s="36" t="s">
        <v>460</v>
      </c>
      <c r="E540" s="38" t="s">
        <v>13926</v>
      </c>
      <c r="F540" s="39" t="s">
        <v>751</v>
      </c>
      <c r="G540" s="40">
        <v>2</v>
      </c>
      <c r="H540" s="41">
        <v>0</v>
      </c>
      <c r="I540" s="42">
        <f>ROUND(G540*H540,P4)</f>
        <v>0</v>
      </c>
      <c r="J540" s="39" t="s">
        <v>463</v>
      </c>
      <c r="O540" s="43">
        <f>I540*0.21</f>
        <v>0</v>
      </c>
      <c r="P540">
        <v>3</v>
      </c>
    </row>
    <row r="541">
      <c r="A541" s="36" t="s">
        <v>464</v>
      </c>
      <c r="B541" s="44"/>
      <c r="C541" s="45"/>
      <c r="D541" s="45"/>
      <c r="E541" s="46" t="s">
        <v>460</v>
      </c>
      <c r="F541" s="45"/>
      <c r="G541" s="45"/>
      <c r="H541" s="45"/>
      <c r="I541" s="45"/>
      <c r="J541" s="47"/>
    </row>
    <row r="542">
      <c r="A542" s="36" t="s">
        <v>465</v>
      </c>
      <c r="B542" s="44"/>
      <c r="C542" s="45"/>
      <c r="D542" s="45"/>
      <c r="E542" s="48" t="s">
        <v>11283</v>
      </c>
      <c r="F542" s="45"/>
      <c r="G542" s="45"/>
      <c r="H542" s="45"/>
      <c r="I542" s="45"/>
      <c r="J542" s="47"/>
    </row>
    <row r="543">
      <c r="A543" s="36" t="s">
        <v>467</v>
      </c>
      <c r="B543" s="44"/>
      <c r="C543" s="45"/>
      <c r="D543" s="45"/>
      <c r="E543" s="46" t="s">
        <v>460</v>
      </c>
      <c r="F543" s="45"/>
      <c r="G543" s="45"/>
      <c r="H543" s="45"/>
      <c r="I543" s="45"/>
      <c r="J543" s="47"/>
    </row>
    <row r="544" ht="30">
      <c r="A544" s="36" t="s">
        <v>458</v>
      </c>
      <c r="B544" s="36">
        <v>132</v>
      </c>
      <c r="C544" s="37" t="s">
        <v>13927</v>
      </c>
      <c r="D544" s="36" t="s">
        <v>460</v>
      </c>
      <c r="E544" s="38" t="s">
        <v>13928</v>
      </c>
      <c r="F544" s="39" t="s">
        <v>751</v>
      </c>
      <c r="G544" s="40">
        <v>7</v>
      </c>
      <c r="H544" s="41">
        <v>0</v>
      </c>
      <c r="I544" s="42">
        <f>ROUND(G544*H544,P4)</f>
        <v>0</v>
      </c>
      <c r="J544" s="39" t="s">
        <v>463</v>
      </c>
      <c r="O544" s="43">
        <f>I544*0.21</f>
        <v>0</v>
      </c>
      <c r="P544">
        <v>3</v>
      </c>
    </row>
    <row r="545">
      <c r="A545" s="36" t="s">
        <v>464</v>
      </c>
      <c r="B545" s="44"/>
      <c r="C545" s="45"/>
      <c r="D545" s="45"/>
      <c r="E545" s="46" t="s">
        <v>460</v>
      </c>
      <c r="F545" s="45"/>
      <c r="G545" s="45"/>
      <c r="H545" s="45"/>
      <c r="I545" s="45"/>
      <c r="J545" s="47"/>
    </row>
    <row r="546">
      <c r="A546" s="36" t="s">
        <v>465</v>
      </c>
      <c r="B546" s="44"/>
      <c r="C546" s="45"/>
      <c r="D546" s="45"/>
      <c r="E546" s="48" t="s">
        <v>12746</v>
      </c>
      <c r="F546" s="45"/>
      <c r="G546" s="45"/>
      <c r="H546" s="45"/>
      <c r="I546" s="45"/>
      <c r="J546" s="47"/>
    </row>
    <row r="547">
      <c r="A547" s="36" t="s">
        <v>467</v>
      </c>
      <c r="B547" s="44"/>
      <c r="C547" s="45"/>
      <c r="D547" s="45"/>
      <c r="E547" s="46" t="s">
        <v>460</v>
      </c>
      <c r="F547" s="45"/>
      <c r="G547" s="45"/>
      <c r="H547" s="45"/>
      <c r="I547" s="45"/>
      <c r="J547" s="47"/>
    </row>
    <row r="548">
      <c r="A548" s="30" t="s">
        <v>455</v>
      </c>
      <c r="B548" s="31"/>
      <c r="C548" s="32" t="s">
        <v>5066</v>
      </c>
      <c r="D548" s="33"/>
      <c r="E548" s="30" t="s">
        <v>6461</v>
      </c>
      <c r="F548" s="33"/>
      <c r="G548" s="33"/>
      <c r="H548" s="33"/>
      <c r="I548" s="34">
        <f>SUMIFS(I549:I580,A549:A580,"P")</f>
        <v>0</v>
      </c>
      <c r="J548" s="35"/>
    </row>
    <row r="549" ht="30">
      <c r="A549" s="36" t="s">
        <v>458</v>
      </c>
      <c r="B549" s="36">
        <v>133</v>
      </c>
      <c r="C549" s="37" t="s">
        <v>13929</v>
      </c>
      <c r="D549" s="36" t="s">
        <v>460</v>
      </c>
      <c r="E549" s="38" t="s">
        <v>13930</v>
      </c>
      <c r="F549" s="39" t="s">
        <v>492</v>
      </c>
      <c r="G549" s="40">
        <v>442.80000000000001</v>
      </c>
      <c r="H549" s="41">
        <v>0</v>
      </c>
      <c r="I549" s="42">
        <f>ROUND(G549*H549,P4)</f>
        <v>0</v>
      </c>
      <c r="J549" s="39" t="s">
        <v>2348</v>
      </c>
      <c r="O549" s="43">
        <f>I549*0.21</f>
        <v>0</v>
      </c>
      <c r="P549">
        <v>3</v>
      </c>
    </row>
    <row r="550">
      <c r="A550" s="36" t="s">
        <v>464</v>
      </c>
      <c r="B550" s="44"/>
      <c r="C550" s="45"/>
      <c r="D550" s="45"/>
      <c r="E550" s="46" t="s">
        <v>460</v>
      </c>
      <c r="F550" s="45"/>
      <c r="G550" s="45"/>
      <c r="H550" s="45"/>
      <c r="I550" s="45"/>
      <c r="J550" s="47"/>
    </row>
    <row r="551">
      <c r="A551" s="36" t="s">
        <v>465</v>
      </c>
      <c r="B551" s="44"/>
      <c r="C551" s="45"/>
      <c r="D551" s="45"/>
      <c r="E551" s="48" t="s">
        <v>13931</v>
      </c>
      <c r="F551" s="45"/>
      <c r="G551" s="45"/>
      <c r="H551" s="45"/>
      <c r="I551" s="45"/>
      <c r="J551" s="47"/>
    </row>
    <row r="552">
      <c r="A552" s="36" t="s">
        <v>467</v>
      </c>
      <c r="B552" s="44"/>
      <c r="C552" s="45"/>
      <c r="D552" s="45"/>
      <c r="E552" s="46" t="s">
        <v>460</v>
      </c>
      <c r="F552" s="45"/>
      <c r="G552" s="45"/>
      <c r="H552" s="45"/>
      <c r="I552" s="45"/>
      <c r="J552" s="47"/>
    </row>
    <row r="553" ht="30">
      <c r="A553" s="36" t="s">
        <v>458</v>
      </c>
      <c r="B553" s="36">
        <v>134</v>
      </c>
      <c r="C553" s="37" t="s">
        <v>13932</v>
      </c>
      <c r="D553" s="36" t="s">
        <v>460</v>
      </c>
      <c r="E553" s="38" t="s">
        <v>13933</v>
      </c>
      <c r="F553" s="39" t="s">
        <v>492</v>
      </c>
      <c r="G553" s="40">
        <v>26568</v>
      </c>
      <c r="H553" s="41">
        <v>0</v>
      </c>
      <c r="I553" s="42">
        <f>ROUND(G553*H553,P4)</f>
        <v>0</v>
      </c>
      <c r="J553" s="39" t="s">
        <v>2348</v>
      </c>
      <c r="O553" s="43">
        <f>I553*0.21</f>
        <v>0</v>
      </c>
      <c r="P553">
        <v>3</v>
      </c>
    </row>
    <row r="554">
      <c r="A554" s="36" t="s">
        <v>464</v>
      </c>
      <c r="B554" s="44"/>
      <c r="C554" s="45"/>
      <c r="D554" s="45"/>
      <c r="E554" s="46" t="s">
        <v>460</v>
      </c>
      <c r="F554" s="45"/>
      <c r="G554" s="45"/>
      <c r="H554" s="45"/>
      <c r="I554" s="45"/>
      <c r="J554" s="47"/>
    </row>
    <row r="555">
      <c r="A555" s="36" t="s">
        <v>465</v>
      </c>
      <c r="B555" s="44"/>
      <c r="C555" s="45"/>
      <c r="D555" s="45"/>
      <c r="E555" s="48" t="s">
        <v>13934</v>
      </c>
      <c r="F555" s="45"/>
      <c r="G555" s="45"/>
      <c r="H555" s="45"/>
      <c r="I555" s="45"/>
      <c r="J555" s="47"/>
    </row>
    <row r="556">
      <c r="A556" s="36" t="s">
        <v>467</v>
      </c>
      <c r="B556" s="44"/>
      <c r="C556" s="45"/>
      <c r="D556" s="45"/>
      <c r="E556" s="46" t="s">
        <v>460</v>
      </c>
      <c r="F556" s="45"/>
      <c r="G556" s="45"/>
      <c r="H556" s="45"/>
      <c r="I556" s="45"/>
      <c r="J556" s="47"/>
    </row>
    <row r="557" ht="30">
      <c r="A557" s="36" t="s">
        <v>458</v>
      </c>
      <c r="B557" s="36">
        <v>135</v>
      </c>
      <c r="C557" s="37" t="s">
        <v>13935</v>
      </c>
      <c r="D557" s="36" t="s">
        <v>460</v>
      </c>
      <c r="E557" s="38" t="s">
        <v>13936</v>
      </c>
      <c r="F557" s="39" t="s">
        <v>492</v>
      </c>
      <c r="G557" s="40">
        <v>442.80000000000001</v>
      </c>
      <c r="H557" s="41">
        <v>0</v>
      </c>
      <c r="I557" s="42">
        <f>ROUND(G557*H557,P4)</f>
        <v>0</v>
      </c>
      <c r="J557" s="39" t="s">
        <v>2348</v>
      </c>
      <c r="O557" s="43">
        <f>I557*0.21</f>
        <v>0</v>
      </c>
      <c r="P557">
        <v>3</v>
      </c>
    </row>
    <row r="558">
      <c r="A558" s="36" t="s">
        <v>464</v>
      </c>
      <c r="B558" s="44"/>
      <c r="C558" s="45"/>
      <c r="D558" s="45"/>
      <c r="E558" s="46" t="s">
        <v>460</v>
      </c>
      <c r="F558" s="45"/>
      <c r="G558" s="45"/>
      <c r="H558" s="45"/>
      <c r="I558" s="45"/>
      <c r="J558" s="47"/>
    </row>
    <row r="559">
      <c r="A559" s="36" t="s">
        <v>465</v>
      </c>
      <c r="B559" s="44"/>
      <c r="C559" s="45"/>
      <c r="D559" s="45"/>
      <c r="E559" s="48" t="s">
        <v>13937</v>
      </c>
      <c r="F559" s="45"/>
      <c r="G559" s="45"/>
      <c r="H559" s="45"/>
      <c r="I559" s="45"/>
      <c r="J559" s="47"/>
    </row>
    <row r="560">
      <c r="A560" s="36" t="s">
        <v>467</v>
      </c>
      <c r="B560" s="44"/>
      <c r="C560" s="45"/>
      <c r="D560" s="45"/>
      <c r="E560" s="46" t="s">
        <v>460</v>
      </c>
      <c r="F560" s="45"/>
      <c r="G560" s="45"/>
      <c r="H560" s="45"/>
      <c r="I560" s="45"/>
      <c r="J560" s="47"/>
    </row>
    <row r="561">
      <c r="A561" s="36" t="s">
        <v>458</v>
      </c>
      <c r="B561" s="36">
        <v>136</v>
      </c>
      <c r="C561" s="37" t="s">
        <v>12970</v>
      </c>
      <c r="D561" s="36" t="s">
        <v>460</v>
      </c>
      <c r="E561" s="38" t="s">
        <v>12971</v>
      </c>
      <c r="F561" s="39" t="s">
        <v>492</v>
      </c>
      <c r="G561" s="40">
        <v>35.280000000000001</v>
      </c>
      <c r="H561" s="41">
        <v>0</v>
      </c>
      <c r="I561" s="42">
        <f>ROUND(G561*H561,P4)</f>
        <v>0</v>
      </c>
      <c r="J561" s="39" t="s">
        <v>2348</v>
      </c>
      <c r="O561" s="43">
        <f>I561*0.21</f>
        <v>0</v>
      </c>
      <c r="P561">
        <v>3</v>
      </c>
    </row>
    <row r="562">
      <c r="A562" s="36" t="s">
        <v>464</v>
      </c>
      <c r="B562" s="44"/>
      <c r="C562" s="45"/>
      <c r="D562" s="45"/>
      <c r="E562" s="46" t="s">
        <v>460</v>
      </c>
      <c r="F562" s="45"/>
      <c r="G562" s="45"/>
      <c r="H562" s="45"/>
      <c r="I562" s="45"/>
      <c r="J562" s="47"/>
    </row>
    <row r="563">
      <c r="A563" s="36" t="s">
        <v>465</v>
      </c>
      <c r="B563" s="44"/>
      <c r="C563" s="45"/>
      <c r="D563" s="45"/>
      <c r="E563" s="48" t="s">
        <v>13938</v>
      </c>
      <c r="F563" s="45"/>
      <c r="G563" s="45"/>
      <c r="H563" s="45"/>
      <c r="I563" s="45"/>
      <c r="J563" s="47"/>
    </row>
    <row r="564">
      <c r="A564" s="36" t="s">
        <v>467</v>
      </c>
      <c r="B564" s="44"/>
      <c r="C564" s="45"/>
      <c r="D564" s="45"/>
      <c r="E564" s="46" t="s">
        <v>460</v>
      </c>
      <c r="F564" s="45"/>
      <c r="G564" s="45"/>
      <c r="H564" s="45"/>
      <c r="I564" s="45"/>
      <c r="J564" s="47"/>
    </row>
    <row r="565" ht="30">
      <c r="A565" s="36" t="s">
        <v>458</v>
      </c>
      <c r="B565" s="36">
        <v>137</v>
      </c>
      <c r="C565" s="37" t="s">
        <v>13213</v>
      </c>
      <c r="D565" s="36" t="s">
        <v>460</v>
      </c>
      <c r="E565" s="38" t="s">
        <v>13214</v>
      </c>
      <c r="F565" s="39" t="s">
        <v>492</v>
      </c>
      <c r="G565" s="40">
        <v>35.280000000000001</v>
      </c>
      <c r="H565" s="41">
        <v>0</v>
      </c>
      <c r="I565" s="42">
        <f>ROUND(G565*H565,P4)</f>
        <v>0</v>
      </c>
      <c r="J565" s="39" t="s">
        <v>2348</v>
      </c>
      <c r="O565" s="43">
        <f>I565*0.21</f>
        <v>0</v>
      </c>
      <c r="P565">
        <v>3</v>
      </c>
    </row>
    <row r="566">
      <c r="A566" s="36" t="s">
        <v>464</v>
      </c>
      <c r="B566" s="44"/>
      <c r="C566" s="45"/>
      <c r="D566" s="45"/>
      <c r="E566" s="46" t="s">
        <v>460</v>
      </c>
      <c r="F566" s="45"/>
      <c r="G566" s="45"/>
      <c r="H566" s="45"/>
      <c r="I566" s="45"/>
      <c r="J566" s="47"/>
    </row>
    <row r="567">
      <c r="A567" s="36" t="s">
        <v>465</v>
      </c>
      <c r="B567" s="44"/>
      <c r="C567" s="45"/>
      <c r="D567" s="45"/>
      <c r="E567" s="48" t="s">
        <v>13939</v>
      </c>
      <c r="F567" s="45"/>
      <c r="G567" s="45"/>
      <c r="H567" s="45"/>
      <c r="I567" s="45"/>
      <c r="J567" s="47"/>
    </row>
    <row r="568">
      <c r="A568" s="36" t="s">
        <v>467</v>
      </c>
      <c r="B568" s="44"/>
      <c r="C568" s="45"/>
      <c r="D568" s="45"/>
      <c r="E568" s="46" t="s">
        <v>460</v>
      </c>
      <c r="F568" s="45"/>
      <c r="G568" s="45"/>
      <c r="H568" s="45"/>
      <c r="I568" s="45"/>
      <c r="J568" s="47"/>
    </row>
    <row r="569">
      <c r="A569" s="36" t="s">
        <v>458</v>
      </c>
      <c r="B569" s="36">
        <v>138</v>
      </c>
      <c r="C569" s="37" t="s">
        <v>12973</v>
      </c>
      <c r="D569" s="36" t="s">
        <v>460</v>
      </c>
      <c r="E569" s="38" t="s">
        <v>12974</v>
      </c>
      <c r="F569" s="39" t="s">
        <v>751</v>
      </c>
      <c r="G569" s="40">
        <v>2</v>
      </c>
      <c r="H569" s="41">
        <v>0</v>
      </c>
      <c r="I569" s="42">
        <f>ROUND(G569*H569,P4)</f>
        <v>0</v>
      </c>
      <c r="J569" s="39" t="s">
        <v>2348</v>
      </c>
      <c r="O569" s="43">
        <f>I569*0.21</f>
        <v>0</v>
      </c>
      <c r="P569">
        <v>3</v>
      </c>
    </row>
    <row r="570">
      <c r="A570" s="36" t="s">
        <v>464</v>
      </c>
      <c r="B570" s="44"/>
      <c r="C570" s="45"/>
      <c r="D570" s="45"/>
      <c r="E570" s="46" t="s">
        <v>460</v>
      </c>
      <c r="F570" s="45"/>
      <c r="G570" s="45"/>
      <c r="H570" s="45"/>
      <c r="I570" s="45"/>
      <c r="J570" s="47"/>
    </row>
    <row r="571">
      <c r="A571" s="36" t="s">
        <v>465</v>
      </c>
      <c r="B571" s="44"/>
      <c r="C571" s="45"/>
      <c r="D571" s="45"/>
      <c r="E571" s="48" t="s">
        <v>12975</v>
      </c>
      <c r="F571" s="45"/>
      <c r="G571" s="45"/>
      <c r="H571" s="45"/>
      <c r="I571" s="45"/>
      <c r="J571" s="47"/>
    </row>
    <row r="572">
      <c r="A572" s="36" t="s">
        <v>467</v>
      </c>
      <c r="B572" s="44"/>
      <c r="C572" s="45"/>
      <c r="D572" s="45"/>
      <c r="E572" s="46" t="s">
        <v>460</v>
      </c>
      <c r="F572" s="45"/>
      <c r="G572" s="45"/>
      <c r="H572" s="45"/>
      <c r="I572" s="45"/>
      <c r="J572" s="47"/>
    </row>
    <row r="573" ht="30">
      <c r="A573" s="36" t="s">
        <v>458</v>
      </c>
      <c r="B573" s="36">
        <v>139</v>
      </c>
      <c r="C573" s="37" t="s">
        <v>13940</v>
      </c>
      <c r="D573" s="36" t="s">
        <v>460</v>
      </c>
      <c r="E573" s="38" t="s">
        <v>13941</v>
      </c>
      <c r="F573" s="39" t="s">
        <v>743</v>
      </c>
      <c r="G573" s="40">
        <v>8</v>
      </c>
      <c r="H573" s="41">
        <v>0</v>
      </c>
      <c r="I573" s="42">
        <f>ROUND(G573*H573,P4)</f>
        <v>0</v>
      </c>
      <c r="J573" s="39" t="s">
        <v>2348</v>
      </c>
      <c r="O573" s="43">
        <f>I573*0.21</f>
        <v>0</v>
      </c>
      <c r="P573">
        <v>3</v>
      </c>
    </row>
    <row r="574">
      <c r="A574" s="36" t="s">
        <v>464</v>
      </c>
      <c r="B574" s="44"/>
      <c r="C574" s="45"/>
      <c r="D574" s="45"/>
      <c r="E574" s="46" t="s">
        <v>460</v>
      </c>
      <c r="F574" s="45"/>
      <c r="G574" s="45"/>
      <c r="H574" s="45"/>
      <c r="I574" s="45"/>
      <c r="J574" s="47"/>
    </row>
    <row r="575">
      <c r="A575" s="36" t="s">
        <v>465</v>
      </c>
      <c r="B575" s="44"/>
      <c r="C575" s="45"/>
      <c r="D575" s="45"/>
      <c r="E575" s="48" t="s">
        <v>13942</v>
      </c>
      <c r="F575" s="45"/>
      <c r="G575" s="45"/>
      <c r="H575" s="45"/>
      <c r="I575" s="45"/>
      <c r="J575" s="47"/>
    </row>
    <row r="576">
      <c r="A576" s="36" t="s">
        <v>467</v>
      </c>
      <c r="B576" s="44"/>
      <c r="C576" s="45"/>
      <c r="D576" s="45"/>
      <c r="E576" s="46" t="s">
        <v>460</v>
      </c>
      <c r="F576" s="45"/>
      <c r="G576" s="45"/>
      <c r="H576" s="45"/>
      <c r="I576" s="45"/>
      <c r="J576" s="47"/>
    </row>
    <row r="577" ht="30">
      <c r="A577" s="36" t="s">
        <v>458</v>
      </c>
      <c r="B577" s="36">
        <v>140</v>
      </c>
      <c r="C577" s="37" t="s">
        <v>13943</v>
      </c>
      <c r="D577" s="36" t="s">
        <v>460</v>
      </c>
      <c r="E577" s="38" t="s">
        <v>12977</v>
      </c>
      <c r="F577" s="39" t="s">
        <v>751</v>
      </c>
      <c r="G577" s="40">
        <v>2</v>
      </c>
      <c r="H577" s="41">
        <v>0</v>
      </c>
      <c r="I577" s="42">
        <f>ROUND(G577*H577,P4)</f>
        <v>0</v>
      </c>
      <c r="J577" s="39" t="s">
        <v>463</v>
      </c>
      <c r="O577" s="43">
        <f>I577*0.21</f>
        <v>0</v>
      </c>
      <c r="P577">
        <v>3</v>
      </c>
    </row>
    <row r="578">
      <c r="A578" s="36" t="s">
        <v>464</v>
      </c>
      <c r="B578" s="44"/>
      <c r="C578" s="45"/>
      <c r="D578" s="45"/>
      <c r="E578" s="46" t="s">
        <v>460</v>
      </c>
      <c r="F578" s="45"/>
      <c r="G578" s="45"/>
      <c r="H578" s="45"/>
      <c r="I578" s="45"/>
      <c r="J578" s="47"/>
    </row>
    <row r="579">
      <c r="A579" s="36" t="s">
        <v>465</v>
      </c>
      <c r="B579" s="44"/>
      <c r="C579" s="45"/>
      <c r="D579" s="45"/>
      <c r="E579" s="48" t="s">
        <v>11283</v>
      </c>
      <c r="F579" s="45"/>
      <c r="G579" s="45"/>
      <c r="H579" s="45"/>
      <c r="I579" s="45"/>
      <c r="J579" s="47"/>
    </row>
    <row r="580">
      <c r="A580" s="36" t="s">
        <v>467</v>
      </c>
      <c r="B580" s="44"/>
      <c r="C580" s="45"/>
      <c r="D580" s="45"/>
      <c r="E580" s="46" t="s">
        <v>460</v>
      </c>
      <c r="F580" s="45"/>
      <c r="G580" s="45"/>
      <c r="H580" s="45"/>
      <c r="I580" s="45"/>
      <c r="J580" s="47"/>
    </row>
    <row r="581">
      <c r="A581" s="30" t="s">
        <v>455</v>
      </c>
      <c r="B581" s="31"/>
      <c r="C581" s="32" t="s">
        <v>1178</v>
      </c>
      <c r="D581" s="33"/>
      <c r="E581" s="30" t="s">
        <v>1179</v>
      </c>
      <c r="F581" s="33"/>
      <c r="G581" s="33"/>
      <c r="H581" s="33"/>
      <c r="I581" s="34">
        <f>SUMIFS(I582:I589,A582:A589,"P")</f>
        <v>0</v>
      </c>
      <c r="J581" s="35"/>
    </row>
    <row r="582" ht="45">
      <c r="A582" s="36" t="s">
        <v>458</v>
      </c>
      <c r="B582" s="36">
        <v>141</v>
      </c>
      <c r="C582" s="37" t="s">
        <v>610</v>
      </c>
      <c r="D582" s="36" t="s">
        <v>611</v>
      </c>
      <c r="E582" s="38" t="s">
        <v>612</v>
      </c>
      <c r="F582" s="39" t="s">
        <v>613</v>
      </c>
      <c r="G582" s="40">
        <v>1002.55</v>
      </c>
      <c r="H582" s="41">
        <v>0</v>
      </c>
      <c r="I582" s="42">
        <f>ROUND(G582*H582,P4)</f>
        <v>0</v>
      </c>
      <c r="J582" s="39" t="s">
        <v>463</v>
      </c>
      <c r="O582" s="43">
        <f>I582*0.21</f>
        <v>0</v>
      </c>
      <c r="P582">
        <v>3</v>
      </c>
    </row>
    <row r="583">
      <c r="A583" s="36" t="s">
        <v>464</v>
      </c>
      <c r="B583" s="44"/>
      <c r="C583" s="45"/>
      <c r="D583" s="45"/>
      <c r="E583" s="38" t="s">
        <v>1180</v>
      </c>
      <c r="F583" s="45"/>
      <c r="G583" s="45"/>
      <c r="H583" s="45"/>
      <c r="I583" s="45"/>
      <c r="J583" s="47"/>
    </row>
    <row r="584" ht="240">
      <c r="A584" s="36" t="s">
        <v>465</v>
      </c>
      <c r="B584" s="44"/>
      <c r="C584" s="45"/>
      <c r="D584" s="45"/>
      <c r="E584" s="48" t="s">
        <v>13944</v>
      </c>
      <c r="F584" s="45"/>
      <c r="G584" s="45"/>
      <c r="H584" s="45"/>
      <c r="I584" s="45"/>
      <c r="J584" s="47"/>
    </row>
    <row r="585" ht="120">
      <c r="A585" s="36" t="s">
        <v>467</v>
      </c>
      <c r="B585" s="44"/>
      <c r="C585" s="45"/>
      <c r="D585" s="45"/>
      <c r="E585" s="38" t="s">
        <v>1181</v>
      </c>
      <c r="F585" s="45"/>
      <c r="G585" s="45"/>
      <c r="H585" s="45"/>
      <c r="I585" s="45"/>
      <c r="J585" s="47"/>
    </row>
    <row r="586" ht="45">
      <c r="A586" s="36" t="s">
        <v>458</v>
      </c>
      <c r="B586" s="36">
        <v>142</v>
      </c>
      <c r="C586" s="37" t="s">
        <v>7754</v>
      </c>
      <c r="D586" s="36" t="s">
        <v>7755</v>
      </c>
      <c r="E586" s="38" t="s">
        <v>13945</v>
      </c>
      <c r="F586" s="39" t="s">
        <v>613</v>
      </c>
      <c r="G586" s="40">
        <v>7.9299999999999997</v>
      </c>
      <c r="H586" s="41">
        <v>0</v>
      </c>
      <c r="I586" s="42">
        <f>ROUND(G586*H586,P4)</f>
        <v>0</v>
      </c>
      <c r="J586" s="39" t="s">
        <v>463</v>
      </c>
      <c r="O586" s="43">
        <f>I586*0.21</f>
        <v>0</v>
      </c>
      <c r="P586">
        <v>3</v>
      </c>
    </row>
    <row r="587">
      <c r="A587" s="36" t="s">
        <v>464</v>
      </c>
      <c r="B587" s="44"/>
      <c r="C587" s="45"/>
      <c r="D587" s="45"/>
      <c r="E587" s="38" t="s">
        <v>1180</v>
      </c>
      <c r="F587" s="45"/>
      <c r="G587" s="45"/>
      <c r="H587" s="45"/>
      <c r="I587" s="45"/>
      <c r="J587" s="47"/>
    </row>
    <row r="588" ht="195">
      <c r="A588" s="36" t="s">
        <v>465</v>
      </c>
      <c r="B588" s="44"/>
      <c r="C588" s="45"/>
      <c r="D588" s="45"/>
      <c r="E588" s="48" t="s">
        <v>13946</v>
      </c>
      <c r="F588" s="45"/>
      <c r="G588" s="45"/>
      <c r="H588" s="45"/>
      <c r="I588" s="45"/>
      <c r="J588" s="47"/>
    </row>
    <row r="589" ht="120">
      <c r="A589" s="36" t="s">
        <v>467</v>
      </c>
      <c r="B589" s="44"/>
      <c r="C589" s="45"/>
      <c r="D589" s="45"/>
      <c r="E589" s="38" t="s">
        <v>1181</v>
      </c>
      <c r="F589" s="45"/>
      <c r="G589" s="45"/>
      <c r="H589" s="45"/>
      <c r="I589" s="45"/>
      <c r="J589" s="47"/>
    </row>
    <row r="590">
      <c r="A590" s="30" t="s">
        <v>455</v>
      </c>
      <c r="B590" s="31"/>
      <c r="C590" s="32" t="s">
        <v>2567</v>
      </c>
      <c r="D590" s="33"/>
      <c r="E590" s="30" t="s">
        <v>2568</v>
      </c>
      <c r="F590" s="33"/>
      <c r="G590" s="33"/>
      <c r="H590" s="33"/>
      <c r="I590" s="34">
        <f>SUMIFS(I591:I594,A591:A594,"P")</f>
        <v>0</v>
      </c>
      <c r="J590" s="35"/>
    </row>
    <row r="591">
      <c r="A591" s="36" t="s">
        <v>458</v>
      </c>
      <c r="B591" s="36">
        <v>143</v>
      </c>
      <c r="C591" s="37" t="s">
        <v>13947</v>
      </c>
      <c r="D591" s="36" t="s">
        <v>460</v>
      </c>
      <c r="E591" s="38" t="s">
        <v>13948</v>
      </c>
      <c r="F591" s="39" t="s">
        <v>613</v>
      </c>
      <c r="G591" s="40">
        <v>744.07899999999995</v>
      </c>
      <c r="H591" s="41">
        <v>0</v>
      </c>
      <c r="I591" s="42">
        <f>ROUND(G591*H591,P4)</f>
        <v>0</v>
      </c>
      <c r="J591" s="39" t="s">
        <v>2348</v>
      </c>
      <c r="O591" s="43">
        <f>I591*0.21</f>
        <v>0</v>
      </c>
      <c r="P591">
        <v>3</v>
      </c>
    </row>
    <row r="592">
      <c r="A592" s="36" t="s">
        <v>464</v>
      </c>
      <c r="B592" s="44"/>
      <c r="C592" s="45"/>
      <c r="D592" s="45"/>
      <c r="E592" s="46" t="s">
        <v>460</v>
      </c>
      <c r="F592" s="45"/>
      <c r="G592" s="45"/>
      <c r="H592" s="45"/>
      <c r="I592" s="45"/>
      <c r="J592" s="47"/>
    </row>
    <row r="593">
      <c r="A593" s="36" t="s">
        <v>465</v>
      </c>
      <c r="B593" s="44"/>
      <c r="C593" s="45"/>
      <c r="D593" s="45"/>
      <c r="E593" s="48" t="s">
        <v>13949</v>
      </c>
      <c r="F593" s="45"/>
      <c r="G593" s="45"/>
      <c r="H593" s="45"/>
      <c r="I593" s="45"/>
      <c r="J593" s="47"/>
    </row>
    <row r="594">
      <c r="A594" s="36" t="s">
        <v>467</v>
      </c>
      <c r="B594" s="44"/>
      <c r="C594" s="45"/>
      <c r="D594" s="45"/>
      <c r="E594" s="46" t="s">
        <v>460</v>
      </c>
      <c r="F594" s="45"/>
      <c r="G594" s="45"/>
      <c r="H594" s="45"/>
      <c r="I594" s="45"/>
      <c r="J594" s="47"/>
    </row>
    <row r="595">
      <c r="A595" s="30" t="s">
        <v>455</v>
      </c>
      <c r="B595" s="31"/>
      <c r="C595" s="32" t="s">
        <v>12624</v>
      </c>
      <c r="D595" s="33"/>
      <c r="E595" s="30" t="s">
        <v>12625</v>
      </c>
      <c r="F595" s="33"/>
      <c r="G595" s="33"/>
      <c r="H595" s="33"/>
      <c r="I595" s="34">
        <f>SUMIFS(I596:I603,A596:A603,"P")</f>
        <v>0</v>
      </c>
      <c r="J595" s="35"/>
    </row>
    <row r="596">
      <c r="A596" s="36" t="s">
        <v>458</v>
      </c>
      <c r="B596" s="36">
        <v>144</v>
      </c>
      <c r="C596" s="37" t="s">
        <v>12722</v>
      </c>
      <c r="D596" s="36" t="s">
        <v>460</v>
      </c>
      <c r="E596" s="38" t="s">
        <v>12627</v>
      </c>
      <c r="F596" s="39" t="s">
        <v>6122</v>
      </c>
      <c r="G596" s="40">
        <v>1</v>
      </c>
      <c r="H596" s="41">
        <v>0</v>
      </c>
      <c r="I596" s="42">
        <f>ROUND(G596*H596,P4)</f>
        <v>0</v>
      </c>
      <c r="J596" s="39" t="s">
        <v>2348</v>
      </c>
      <c r="O596" s="43">
        <f>I596*0.21</f>
        <v>0</v>
      </c>
      <c r="P596">
        <v>3</v>
      </c>
    </row>
    <row r="597">
      <c r="A597" s="36" t="s">
        <v>464</v>
      </c>
      <c r="B597" s="44"/>
      <c r="C597" s="45"/>
      <c r="D597" s="45"/>
      <c r="E597" s="46" t="s">
        <v>460</v>
      </c>
      <c r="F597" s="45"/>
      <c r="G597" s="45"/>
      <c r="H597" s="45"/>
      <c r="I597" s="45"/>
      <c r="J597" s="47"/>
    </row>
    <row r="598">
      <c r="A598" s="36" t="s">
        <v>465</v>
      </c>
      <c r="B598" s="44"/>
      <c r="C598" s="45"/>
      <c r="D598" s="45"/>
      <c r="E598" s="48" t="s">
        <v>10201</v>
      </c>
      <c r="F598" s="45"/>
      <c r="G598" s="45"/>
      <c r="H598" s="45"/>
      <c r="I598" s="45"/>
      <c r="J598" s="47"/>
    </row>
    <row r="599">
      <c r="A599" s="36" t="s">
        <v>467</v>
      </c>
      <c r="B599" s="44"/>
      <c r="C599" s="45"/>
      <c r="D599" s="45"/>
      <c r="E599" s="46" t="s">
        <v>460</v>
      </c>
      <c r="F599" s="45"/>
      <c r="G599" s="45"/>
      <c r="H599" s="45"/>
      <c r="I599" s="45"/>
      <c r="J599" s="47"/>
    </row>
    <row r="600">
      <c r="A600" s="36" t="s">
        <v>458</v>
      </c>
      <c r="B600" s="36">
        <v>145</v>
      </c>
      <c r="C600" s="37" t="s">
        <v>12724</v>
      </c>
      <c r="D600" s="36" t="s">
        <v>460</v>
      </c>
      <c r="E600" s="38" t="s">
        <v>12631</v>
      </c>
      <c r="F600" s="39" t="s">
        <v>6122</v>
      </c>
      <c r="G600" s="40">
        <v>1</v>
      </c>
      <c r="H600" s="41">
        <v>0</v>
      </c>
      <c r="I600" s="42">
        <f>ROUND(G600*H600,P4)</f>
        <v>0</v>
      </c>
      <c r="J600" s="39" t="s">
        <v>2348</v>
      </c>
      <c r="O600" s="43">
        <f>I600*0.21</f>
        <v>0</v>
      </c>
      <c r="P600">
        <v>3</v>
      </c>
    </row>
    <row r="601">
      <c r="A601" s="36" t="s">
        <v>464</v>
      </c>
      <c r="B601" s="44"/>
      <c r="C601" s="45"/>
      <c r="D601" s="45"/>
      <c r="E601" s="46" t="s">
        <v>460</v>
      </c>
      <c r="F601" s="45"/>
      <c r="G601" s="45"/>
      <c r="H601" s="45"/>
      <c r="I601" s="45"/>
      <c r="J601" s="47"/>
    </row>
    <row r="602">
      <c r="A602" s="36" t="s">
        <v>465</v>
      </c>
      <c r="B602" s="44"/>
      <c r="C602" s="45"/>
      <c r="D602" s="45"/>
      <c r="E602" s="48" t="s">
        <v>10201</v>
      </c>
      <c r="F602" s="45"/>
      <c r="G602" s="45"/>
      <c r="H602" s="45"/>
      <c r="I602" s="45"/>
      <c r="J602" s="47"/>
    </row>
    <row r="603">
      <c r="A603" s="36" t="s">
        <v>467</v>
      </c>
      <c r="B603" s="49"/>
      <c r="C603" s="50"/>
      <c r="D603" s="50"/>
      <c r="E603" s="52" t="s">
        <v>460</v>
      </c>
      <c r="F603" s="50"/>
      <c r="G603" s="50"/>
      <c r="H603" s="50"/>
      <c r="I603" s="50"/>
      <c r="J603" s="51"/>
    </row>
  </sheetData>
  <sheetProtection sheet="1" objects="1" scenarios="1" spinCount="100000" saltValue="WKuDNx8zIFyXusK1jKh1U/rrnv7WyQySg95mKjHLFg940TsWh0VV7mJoWddBGc9QAaap61cnqMQNkL2UNd3voQ==" hashValue="WjSP96VWIEFklpr1WVbu0D9aU8hNkW7FhwnpLS5CTXz1l5I6SEUL85oZtlIReACuewh6eih27N5ETJ63KLNd/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365</v>
      </c>
      <c r="I3" s="24">
        <f>SUMIFS(I11:I293,A11:A293,"SD")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443</v>
      </c>
      <c r="C7" s="20" t="s">
        <v>365</v>
      </c>
      <c r="D7" s="21"/>
      <c r="E7" s="22" t="s">
        <v>366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740</v>
      </c>
      <c r="D11" s="33"/>
      <c r="E11" s="30" t="s">
        <v>2345</v>
      </c>
      <c r="F11" s="33"/>
      <c r="G11" s="33"/>
      <c r="H11" s="33"/>
      <c r="I11" s="34">
        <f>SUMIFS(I12:I107,A12:A107,"P")</f>
        <v>0</v>
      </c>
      <c r="J11" s="35"/>
    </row>
    <row r="12" ht="30">
      <c r="A12" s="36" t="s">
        <v>458</v>
      </c>
      <c r="B12" s="36">
        <v>1</v>
      </c>
      <c r="C12" s="37" t="s">
        <v>12726</v>
      </c>
      <c r="D12" s="36" t="s">
        <v>460</v>
      </c>
      <c r="E12" s="38" t="s">
        <v>12727</v>
      </c>
      <c r="F12" s="39" t="s">
        <v>751</v>
      </c>
      <c r="G12" s="40">
        <v>15</v>
      </c>
      <c r="H12" s="41">
        <v>0</v>
      </c>
      <c r="I12" s="42">
        <f>ROUND(G12*H12,P4)</f>
        <v>0</v>
      </c>
      <c r="J12" s="39" t="s">
        <v>2348</v>
      </c>
      <c r="O12" s="43">
        <f>I12*0.21</f>
        <v>0</v>
      </c>
      <c r="P12">
        <v>3</v>
      </c>
    </row>
    <row r="13">
      <c r="A13" s="36" t="s">
        <v>464</v>
      </c>
      <c r="B13" s="44"/>
      <c r="C13" s="45"/>
      <c r="D13" s="45"/>
      <c r="E13" s="46" t="s">
        <v>460</v>
      </c>
      <c r="F13" s="45"/>
      <c r="G13" s="45"/>
      <c r="H13" s="45"/>
      <c r="I13" s="45"/>
      <c r="J13" s="47"/>
    </row>
    <row r="14" ht="30">
      <c r="A14" s="36" t="s">
        <v>465</v>
      </c>
      <c r="B14" s="44"/>
      <c r="C14" s="45"/>
      <c r="D14" s="45"/>
      <c r="E14" s="48" t="s">
        <v>12728</v>
      </c>
      <c r="F14" s="45"/>
      <c r="G14" s="45"/>
      <c r="H14" s="45"/>
      <c r="I14" s="45"/>
      <c r="J14" s="47"/>
    </row>
    <row r="15">
      <c r="A15" s="36" t="s">
        <v>467</v>
      </c>
      <c r="B15" s="44"/>
      <c r="C15" s="45"/>
      <c r="D15" s="45"/>
      <c r="E15" s="46" t="s">
        <v>460</v>
      </c>
      <c r="F15" s="45"/>
      <c r="G15" s="45"/>
      <c r="H15" s="45"/>
      <c r="I15" s="45"/>
      <c r="J15" s="47"/>
    </row>
    <row r="16" ht="30">
      <c r="A16" s="36" t="s">
        <v>458</v>
      </c>
      <c r="B16" s="36">
        <v>2</v>
      </c>
      <c r="C16" s="37" t="s">
        <v>12729</v>
      </c>
      <c r="D16" s="36" t="s">
        <v>460</v>
      </c>
      <c r="E16" s="38" t="s">
        <v>12730</v>
      </c>
      <c r="F16" s="39" t="s">
        <v>751</v>
      </c>
      <c r="G16" s="40">
        <v>15</v>
      </c>
      <c r="H16" s="41">
        <v>0</v>
      </c>
      <c r="I16" s="42">
        <f>ROUND(G16*H16,P4)</f>
        <v>0</v>
      </c>
      <c r="J16" s="39" t="s">
        <v>2348</v>
      </c>
      <c r="O16" s="43">
        <f>I16*0.21</f>
        <v>0</v>
      </c>
      <c r="P16">
        <v>3</v>
      </c>
    </row>
    <row r="17">
      <c r="A17" s="36" t="s">
        <v>464</v>
      </c>
      <c r="B17" s="44"/>
      <c r="C17" s="45"/>
      <c r="D17" s="45"/>
      <c r="E17" s="46" t="s">
        <v>460</v>
      </c>
      <c r="F17" s="45"/>
      <c r="G17" s="45"/>
      <c r="H17" s="45"/>
      <c r="I17" s="45"/>
      <c r="J17" s="47"/>
    </row>
    <row r="18">
      <c r="A18" s="36" t="s">
        <v>465</v>
      </c>
      <c r="B18" s="44"/>
      <c r="C18" s="45"/>
      <c r="D18" s="45"/>
      <c r="E18" s="48" t="s">
        <v>12432</v>
      </c>
      <c r="F18" s="45"/>
      <c r="G18" s="45"/>
      <c r="H18" s="45"/>
      <c r="I18" s="45"/>
      <c r="J18" s="47"/>
    </row>
    <row r="19">
      <c r="A19" s="36" t="s">
        <v>467</v>
      </c>
      <c r="B19" s="44"/>
      <c r="C19" s="45"/>
      <c r="D19" s="45"/>
      <c r="E19" s="46" t="s">
        <v>460</v>
      </c>
      <c r="F19" s="45"/>
      <c r="G19" s="45"/>
      <c r="H19" s="45"/>
      <c r="I19" s="45"/>
      <c r="J19" s="47"/>
    </row>
    <row r="20">
      <c r="A20" s="36" t="s">
        <v>458</v>
      </c>
      <c r="B20" s="36">
        <v>3</v>
      </c>
      <c r="C20" s="37" t="s">
        <v>12731</v>
      </c>
      <c r="D20" s="36" t="s">
        <v>460</v>
      </c>
      <c r="E20" s="38" t="s">
        <v>12732</v>
      </c>
      <c r="F20" s="39" t="s">
        <v>492</v>
      </c>
      <c r="G20" s="40">
        <v>24</v>
      </c>
      <c r="H20" s="41">
        <v>0</v>
      </c>
      <c r="I20" s="42">
        <f>ROUND(G20*H20,P4)</f>
        <v>0</v>
      </c>
      <c r="J20" s="39" t="s">
        <v>2348</v>
      </c>
      <c r="O20" s="43">
        <f>I20*0.21</f>
        <v>0</v>
      </c>
      <c r="P20">
        <v>3</v>
      </c>
    </row>
    <row r="21">
      <c r="A21" s="36" t="s">
        <v>464</v>
      </c>
      <c r="B21" s="44"/>
      <c r="C21" s="45"/>
      <c r="D21" s="45"/>
      <c r="E21" s="46" t="s">
        <v>460</v>
      </c>
      <c r="F21" s="45"/>
      <c r="G21" s="45"/>
      <c r="H21" s="45"/>
      <c r="I21" s="45"/>
      <c r="J21" s="47"/>
    </row>
    <row r="22" ht="30">
      <c r="A22" s="36" t="s">
        <v>465</v>
      </c>
      <c r="B22" s="44"/>
      <c r="C22" s="45"/>
      <c r="D22" s="45"/>
      <c r="E22" s="48" t="s">
        <v>12733</v>
      </c>
      <c r="F22" s="45"/>
      <c r="G22" s="45"/>
      <c r="H22" s="45"/>
      <c r="I22" s="45"/>
      <c r="J22" s="47"/>
    </row>
    <row r="23">
      <c r="A23" s="36" t="s">
        <v>467</v>
      </c>
      <c r="B23" s="44"/>
      <c r="C23" s="45"/>
      <c r="D23" s="45"/>
      <c r="E23" s="46" t="s">
        <v>460</v>
      </c>
      <c r="F23" s="45"/>
      <c r="G23" s="45"/>
      <c r="H23" s="45"/>
      <c r="I23" s="45"/>
      <c r="J23" s="47"/>
    </row>
    <row r="24">
      <c r="A24" s="36" t="s">
        <v>458</v>
      </c>
      <c r="B24" s="36">
        <v>4</v>
      </c>
      <c r="C24" s="37" t="s">
        <v>12734</v>
      </c>
      <c r="D24" s="36" t="s">
        <v>460</v>
      </c>
      <c r="E24" s="38" t="s">
        <v>12735</v>
      </c>
      <c r="F24" s="39" t="s">
        <v>492</v>
      </c>
      <c r="G24" s="40">
        <v>24</v>
      </c>
      <c r="H24" s="41">
        <v>0</v>
      </c>
      <c r="I24" s="42">
        <f>ROUND(G24*H24,P4)</f>
        <v>0</v>
      </c>
      <c r="J24" s="39" t="s">
        <v>2348</v>
      </c>
      <c r="O24" s="43">
        <f>I24*0.21</f>
        <v>0</v>
      </c>
      <c r="P24">
        <v>3</v>
      </c>
    </row>
    <row r="25">
      <c r="A25" s="36" t="s">
        <v>464</v>
      </c>
      <c r="B25" s="44"/>
      <c r="C25" s="45"/>
      <c r="D25" s="45"/>
      <c r="E25" s="46" t="s">
        <v>460</v>
      </c>
      <c r="F25" s="45"/>
      <c r="G25" s="45"/>
      <c r="H25" s="45"/>
      <c r="I25" s="45"/>
      <c r="J25" s="47"/>
    </row>
    <row r="26">
      <c r="A26" s="36" t="s">
        <v>465</v>
      </c>
      <c r="B26" s="44"/>
      <c r="C26" s="45"/>
      <c r="D26" s="45"/>
      <c r="E26" s="48" t="s">
        <v>12720</v>
      </c>
      <c r="F26" s="45"/>
      <c r="G26" s="45"/>
      <c r="H26" s="45"/>
      <c r="I26" s="45"/>
      <c r="J26" s="47"/>
    </row>
    <row r="27">
      <c r="A27" s="36" t="s">
        <v>467</v>
      </c>
      <c r="B27" s="44"/>
      <c r="C27" s="45"/>
      <c r="D27" s="45"/>
      <c r="E27" s="46" t="s">
        <v>460</v>
      </c>
      <c r="F27" s="45"/>
      <c r="G27" s="45"/>
      <c r="H27" s="45"/>
      <c r="I27" s="45"/>
      <c r="J27" s="47"/>
    </row>
    <row r="28" ht="30">
      <c r="A28" s="36" t="s">
        <v>458</v>
      </c>
      <c r="B28" s="36">
        <v>5</v>
      </c>
      <c r="C28" s="37" t="s">
        <v>12736</v>
      </c>
      <c r="D28" s="36" t="s">
        <v>460</v>
      </c>
      <c r="E28" s="38" t="s">
        <v>12737</v>
      </c>
      <c r="F28" s="39" t="s">
        <v>743</v>
      </c>
      <c r="G28" s="40">
        <v>110</v>
      </c>
      <c r="H28" s="41">
        <v>0</v>
      </c>
      <c r="I28" s="42">
        <f>ROUND(G28*H28,P4)</f>
        <v>0</v>
      </c>
      <c r="J28" s="39" t="s">
        <v>2348</v>
      </c>
      <c r="O28" s="43">
        <f>I28*0.21</f>
        <v>0</v>
      </c>
      <c r="P28">
        <v>3</v>
      </c>
    </row>
    <row r="29">
      <c r="A29" s="36" t="s">
        <v>464</v>
      </c>
      <c r="B29" s="44"/>
      <c r="C29" s="45"/>
      <c r="D29" s="45"/>
      <c r="E29" s="46" t="s">
        <v>460</v>
      </c>
      <c r="F29" s="45"/>
      <c r="G29" s="45"/>
      <c r="H29" s="45"/>
      <c r="I29" s="45"/>
      <c r="J29" s="47"/>
    </row>
    <row r="30">
      <c r="A30" s="36" t="s">
        <v>465</v>
      </c>
      <c r="B30" s="44"/>
      <c r="C30" s="45"/>
      <c r="D30" s="45"/>
      <c r="E30" s="48" t="s">
        <v>13950</v>
      </c>
      <c r="F30" s="45"/>
      <c r="G30" s="45"/>
      <c r="H30" s="45"/>
      <c r="I30" s="45"/>
      <c r="J30" s="47"/>
    </row>
    <row r="31">
      <c r="A31" s="36" t="s">
        <v>467</v>
      </c>
      <c r="B31" s="44"/>
      <c r="C31" s="45"/>
      <c r="D31" s="45"/>
      <c r="E31" s="46" t="s">
        <v>460</v>
      </c>
      <c r="F31" s="45"/>
      <c r="G31" s="45"/>
      <c r="H31" s="45"/>
      <c r="I31" s="45"/>
      <c r="J31" s="47"/>
    </row>
    <row r="32" ht="30">
      <c r="A32" s="36" t="s">
        <v>458</v>
      </c>
      <c r="B32" s="36">
        <v>6</v>
      </c>
      <c r="C32" s="37" t="s">
        <v>12739</v>
      </c>
      <c r="D32" s="36" t="s">
        <v>460</v>
      </c>
      <c r="E32" s="38" t="s">
        <v>12740</v>
      </c>
      <c r="F32" s="39" t="s">
        <v>743</v>
      </c>
      <c r="G32" s="40">
        <v>110</v>
      </c>
      <c r="H32" s="41">
        <v>0</v>
      </c>
      <c r="I32" s="42">
        <f>ROUND(G32*H32,P4)</f>
        <v>0</v>
      </c>
      <c r="J32" s="39" t="s">
        <v>2348</v>
      </c>
      <c r="O32" s="43">
        <f>I32*0.21</f>
        <v>0</v>
      </c>
      <c r="P32">
        <v>3</v>
      </c>
    </row>
    <row r="33">
      <c r="A33" s="36" t="s">
        <v>464</v>
      </c>
      <c r="B33" s="44"/>
      <c r="C33" s="45"/>
      <c r="D33" s="45"/>
      <c r="E33" s="46" t="s">
        <v>460</v>
      </c>
      <c r="F33" s="45"/>
      <c r="G33" s="45"/>
      <c r="H33" s="45"/>
      <c r="I33" s="45"/>
      <c r="J33" s="47"/>
    </row>
    <row r="34">
      <c r="A34" s="36" t="s">
        <v>465</v>
      </c>
      <c r="B34" s="44"/>
      <c r="C34" s="45"/>
      <c r="D34" s="45"/>
      <c r="E34" s="48" t="s">
        <v>13950</v>
      </c>
      <c r="F34" s="45"/>
      <c r="G34" s="45"/>
      <c r="H34" s="45"/>
      <c r="I34" s="45"/>
      <c r="J34" s="47"/>
    </row>
    <row r="35">
      <c r="A35" s="36" t="s">
        <v>467</v>
      </c>
      <c r="B35" s="44"/>
      <c r="C35" s="45"/>
      <c r="D35" s="45"/>
      <c r="E35" s="46" t="s">
        <v>460</v>
      </c>
      <c r="F35" s="45"/>
      <c r="G35" s="45"/>
      <c r="H35" s="45"/>
      <c r="I35" s="45"/>
      <c r="J35" s="47"/>
    </row>
    <row r="36" ht="30">
      <c r="A36" s="36" t="s">
        <v>458</v>
      </c>
      <c r="B36" s="36">
        <v>7</v>
      </c>
      <c r="C36" s="37" t="s">
        <v>12657</v>
      </c>
      <c r="D36" s="36" t="s">
        <v>460</v>
      </c>
      <c r="E36" s="38" t="s">
        <v>12658</v>
      </c>
      <c r="F36" s="39" t="s">
        <v>475</v>
      </c>
      <c r="G36" s="40">
        <v>87.632999999999996</v>
      </c>
      <c r="H36" s="41">
        <v>0</v>
      </c>
      <c r="I36" s="42">
        <f>ROUND(G36*H36,P4)</f>
        <v>0</v>
      </c>
      <c r="J36" s="39" t="s">
        <v>2348</v>
      </c>
      <c r="O36" s="43">
        <f>I36*0.21</f>
        <v>0</v>
      </c>
      <c r="P36">
        <v>3</v>
      </c>
    </row>
    <row r="37">
      <c r="A37" s="36" t="s">
        <v>464</v>
      </c>
      <c r="B37" s="44"/>
      <c r="C37" s="45"/>
      <c r="D37" s="45"/>
      <c r="E37" s="46" t="s">
        <v>460</v>
      </c>
      <c r="F37" s="45"/>
      <c r="G37" s="45"/>
      <c r="H37" s="45"/>
      <c r="I37" s="45"/>
      <c r="J37" s="47"/>
    </row>
    <row r="38" ht="120">
      <c r="A38" s="36" t="s">
        <v>465</v>
      </c>
      <c r="B38" s="44"/>
      <c r="C38" s="45"/>
      <c r="D38" s="45"/>
      <c r="E38" s="48" t="s">
        <v>13951</v>
      </c>
      <c r="F38" s="45"/>
      <c r="G38" s="45"/>
      <c r="H38" s="45"/>
      <c r="I38" s="45"/>
      <c r="J38" s="47"/>
    </row>
    <row r="39">
      <c r="A39" s="36" t="s">
        <v>467</v>
      </c>
      <c r="B39" s="44"/>
      <c r="C39" s="45"/>
      <c r="D39" s="45"/>
      <c r="E39" s="46" t="s">
        <v>460</v>
      </c>
      <c r="F39" s="45"/>
      <c r="G39" s="45"/>
      <c r="H39" s="45"/>
      <c r="I39" s="45"/>
      <c r="J39" s="47"/>
    </row>
    <row r="40" ht="30">
      <c r="A40" s="36" t="s">
        <v>458</v>
      </c>
      <c r="B40" s="36">
        <v>8</v>
      </c>
      <c r="C40" s="37" t="s">
        <v>12748</v>
      </c>
      <c r="D40" s="36" t="s">
        <v>460</v>
      </c>
      <c r="E40" s="38" t="s">
        <v>12749</v>
      </c>
      <c r="F40" s="39" t="s">
        <v>475</v>
      </c>
      <c r="G40" s="40">
        <v>87.632999999999996</v>
      </c>
      <c r="H40" s="41">
        <v>0</v>
      </c>
      <c r="I40" s="42">
        <f>ROUND(G40*H40,P4)</f>
        <v>0</v>
      </c>
      <c r="J40" s="39" t="s">
        <v>2348</v>
      </c>
      <c r="O40" s="43">
        <f>I40*0.21</f>
        <v>0</v>
      </c>
      <c r="P40">
        <v>3</v>
      </c>
    </row>
    <row r="41">
      <c r="A41" s="36" t="s">
        <v>464</v>
      </c>
      <c r="B41" s="44"/>
      <c r="C41" s="45"/>
      <c r="D41" s="45"/>
      <c r="E41" s="46" t="s">
        <v>460</v>
      </c>
      <c r="F41" s="45"/>
      <c r="G41" s="45"/>
      <c r="H41" s="45"/>
      <c r="I41" s="45"/>
      <c r="J41" s="47"/>
    </row>
    <row r="42">
      <c r="A42" s="36" t="s">
        <v>465</v>
      </c>
      <c r="B42" s="44"/>
      <c r="C42" s="45"/>
      <c r="D42" s="45"/>
      <c r="E42" s="48" t="s">
        <v>13952</v>
      </c>
      <c r="F42" s="45"/>
      <c r="G42" s="45"/>
      <c r="H42" s="45"/>
      <c r="I42" s="45"/>
      <c r="J42" s="47"/>
    </row>
    <row r="43">
      <c r="A43" s="36" t="s">
        <v>467</v>
      </c>
      <c r="B43" s="44"/>
      <c r="C43" s="45"/>
      <c r="D43" s="45"/>
      <c r="E43" s="46" t="s">
        <v>460</v>
      </c>
      <c r="F43" s="45"/>
      <c r="G43" s="45"/>
      <c r="H43" s="45"/>
      <c r="I43" s="45"/>
      <c r="J43" s="47"/>
    </row>
    <row r="44" ht="30">
      <c r="A44" s="36" t="s">
        <v>458</v>
      </c>
      <c r="B44" s="36">
        <v>9</v>
      </c>
      <c r="C44" s="37" t="s">
        <v>13026</v>
      </c>
      <c r="D44" s="36" t="s">
        <v>460</v>
      </c>
      <c r="E44" s="38" t="s">
        <v>13027</v>
      </c>
      <c r="F44" s="39" t="s">
        <v>475</v>
      </c>
      <c r="G44" s="40">
        <v>11.025</v>
      </c>
      <c r="H44" s="41">
        <v>0</v>
      </c>
      <c r="I44" s="42">
        <f>ROUND(G44*H44,P4)</f>
        <v>0</v>
      </c>
      <c r="J44" s="39" t="s">
        <v>2348</v>
      </c>
      <c r="O44" s="43">
        <f>I44*0.21</f>
        <v>0</v>
      </c>
      <c r="P44">
        <v>3</v>
      </c>
    </row>
    <row r="45">
      <c r="A45" s="36" t="s">
        <v>464</v>
      </c>
      <c r="B45" s="44"/>
      <c r="C45" s="45"/>
      <c r="D45" s="45"/>
      <c r="E45" s="46" t="s">
        <v>460</v>
      </c>
      <c r="F45" s="45"/>
      <c r="G45" s="45"/>
      <c r="H45" s="45"/>
      <c r="I45" s="45"/>
      <c r="J45" s="47"/>
    </row>
    <row r="46" ht="90">
      <c r="A46" s="36" t="s">
        <v>465</v>
      </c>
      <c r="B46" s="44"/>
      <c r="C46" s="45"/>
      <c r="D46" s="45"/>
      <c r="E46" s="48" t="s">
        <v>13953</v>
      </c>
      <c r="F46" s="45"/>
      <c r="G46" s="45"/>
      <c r="H46" s="45"/>
      <c r="I46" s="45"/>
      <c r="J46" s="47"/>
    </row>
    <row r="47">
      <c r="A47" s="36" t="s">
        <v>467</v>
      </c>
      <c r="B47" s="44"/>
      <c r="C47" s="45"/>
      <c r="D47" s="45"/>
      <c r="E47" s="46" t="s">
        <v>460</v>
      </c>
      <c r="F47" s="45"/>
      <c r="G47" s="45"/>
      <c r="H47" s="45"/>
      <c r="I47" s="45"/>
      <c r="J47" s="47"/>
    </row>
    <row r="48" ht="30">
      <c r="A48" s="36" t="s">
        <v>458</v>
      </c>
      <c r="B48" s="36">
        <v>10</v>
      </c>
      <c r="C48" s="37" t="s">
        <v>13029</v>
      </c>
      <c r="D48" s="36" t="s">
        <v>460</v>
      </c>
      <c r="E48" s="38" t="s">
        <v>13030</v>
      </c>
      <c r="F48" s="39" t="s">
        <v>475</v>
      </c>
      <c r="G48" s="40">
        <v>11.025</v>
      </c>
      <c r="H48" s="41">
        <v>0</v>
      </c>
      <c r="I48" s="42">
        <f>ROUND(G48*H48,P4)</f>
        <v>0</v>
      </c>
      <c r="J48" s="39" t="s">
        <v>2348</v>
      </c>
      <c r="O48" s="43">
        <f>I48*0.21</f>
        <v>0</v>
      </c>
      <c r="P48">
        <v>3</v>
      </c>
    </row>
    <row r="49">
      <c r="A49" s="36" t="s">
        <v>464</v>
      </c>
      <c r="B49" s="44"/>
      <c r="C49" s="45"/>
      <c r="D49" s="45"/>
      <c r="E49" s="46" t="s">
        <v>460</v>
      </c>
      <c r="F49" s="45"/>
      <c r="G49" s="45"/>
      <c r="H49" s="45"/>
      <c r="I49" s="45"/>
      <c r="J49" s="47"/>
    </row>
    <row r="50">
      <c r="A50" s="36" t="s">
        <v>465</v>
      </c>
      <c r="B50" s="44"/>
      <c r="C50" s="45"/>
      <c r="D50" s="45"/>
      <c r="E50" s="48" t="s">
        <v>13954</v>
      </c>
      <c r="F50" s="45"/>
      <c r="G50" s="45"/>
      <c r="H50" s="45"/>
      <c r="I50" s="45"/>
      <c r="J50" s="47"/>
    </row>
    <row r="51">
      <c r="A51" s="36" t="s">
        <v>467</v>
      </c>
      <c r="B51" s="44"/>
      <c r="C51" s="45"/>
      <c r="D51" s="45"/>
      <c r="E51" s="46" t="s">
        <v>460</v>
      </c>
      <c r="F51" s="45"/>
      <c r="G51" s="45"/>
      <c r="H51" s="45"/>
      <c r="I51" s="45"/>
      <c r="J51" s="47"/>
    </row>
    <row r="52">
      <c r="A52" s="36" t="s">
        <v>458</v>
      </c>
      <c r="B52" s="36">
        <v>11</v>
      </c>
      <c r="C52" s="37" t="s">
        <v>12303</v>
      </c>
      <c r="D52" s="36" t="s">
        <v>460</v>
      </c>
      <c r="E52" s="38" t="s">
        <v>12304</v>
      </c>
      <c r="F52" s="39" t="s">
        <v>492</v>
      </c>
      <c r="G52" s="40">
        <v>133.54300000000001</v>
      </c>
      <c r="H52" s="41">
        <v>0</v>
      </c>
      <c r="I52" s="42">
        <f>ROUND(G52*H52,P4)</f>
        <v>0</v>
      </c>
      <c r="J52" s="39" t="s">
        <v>2348</v>
      </c>
      <c r="O52" s="43">
        <f>I52*0.21</f>
        <v>0</v>
      </c>
      <c r="P52">
        <v>3</v>
      </c>
    </row>
    <row r="53">
      <c r="A53" s="36" t="s">
        <v>464</v>
      </c>
      <c r="B53" s="44"/>
      <c r="C53" s="45"/>
      <c r="D53" s="45"/>
      <c r="E53" s="46" t="s">
        <v>460</v>
      </c>
      <c r="F53" s="45"/>
      <c r="G53" s="45"/>
      <c r="H53" s="45"/>
      <c r="I53" s="45"/>
      <c r="J53" s="47"/>
    </row>
    <row r="54" ht="60">
      <c r="A54" s="36" t="s">
        <v>465</v>
      </c>
      <c r="B54" s="44"/>
      <c r="C54" s="45"/>
      <c r="D54" s="45"/>
      <c r="E54" s="48" t="s">
        <v>13955</v>
      </c>
      <c r="F54" s="45"/>
      <c r="G54" s="45"/>
      <c r="H54" s="45"/>
      <c r="I54" s="45"/>
      <c r="J54" s="47"/>
    </row>
    <row r="55">
      <c r="A55" s="36" t="s">
        <v>467</v>
      </c>
      <c r="B55" s="44"/>
      <c r="C55" s="45"/>
      <c r="D55" s="45"/>
      <c r="E55" s="46" t="s">
        <v>460</v>
      </c>
      <c r="F55" s="45"/>
      <c r="G55" s="45"/>
      <c r="H55" s="45"/>
      <c r="I55" s="45"/>
      <c r="J55" s="47"/>
    </row>
    <row r="56">
      <c r="A56" s="36" t="s">
        <v>458</v>
      </c>
      <c r="B56" s="36">
        <v>12</v>
      </c>
      <c r="C56" s="37" t="s">
        <v>12306</v>
      </c>
      <c r="D56" s="36" t="s">
        <v>460</v>
      </c>
      <c r="E56" s="38" t="s">
        <v>12307</v>
      </c>
      <c r="F56" s="39" t="s">
        <v>492</v>
      </c>
      <c r="G56" s="40">
        <v>16.739999999999998</v>
      </c>
      <c r="H56" s="41">
        <v>0</v>
      </c>
      <c r="I56" s="42">
        <f>ROUND(G56*H56,P4)</f>
        <v>0</v>
      </c>
      <c r="J56" s="39" t="s">
        <v>2348</v>
      </c>
      <c r="O56" s="43">
        <f>I56*0.21</f>
        <v>0</v>
      </c>
      <c r="P56">
        <v>3</v>
      </c>
    </row>
    <row r="57">
      <c r="A57" s="36" t="s">
        <v>464</v>
      </c>
      <c r="B57" s="44"/>
      <c r="C57" s="45"/>
      <c r="D57" s="45"/>
      <c r="E57" s="46" t="s">
        <v>460</v>
      </c>
      <c r="F57" s="45"/>
      <c r="G57" s="45"/>
      <c r="H57" s="45"/>
      <c r="I57" s="45"/>
      <c r="J57" s="47"/>
    </row>
    <row r="58" ht="30">
      <c r="A58" s="36" t="s">
        <v>465</v>
      </c>
      <c r="B58" s="44"/>
      <c r="C58" s="45"/>
      <c r="D58" s="45"/>
      <c r="E58" s="48" t="s">
        <v>13956</v>
      </c>
      <c r="F58" s="45"/>
      <c r="G58" s="45"/>
      <c r="H58" s="45"/>
      <c r="I58" s="45"/>
      <c r="J58" s="47"/>
    </row>
    <row r="59">
      <c r="A59" s="36" t="s">
        <v>467</v>
      </c>
      <c r="B59" s="44"/>
      <c r="C59" s="45"/>
      <c r="D59" s="45"/>
      <c r="E59" s="46" t="s">
        <v>460</v>
      </c>
      <c r="F59" s="45"/>
      <c r="G59" s="45"/>
      <c r="H59" s="45"/>
      <c r="I59" s="45"/>
      <c r="J59" s="47"/>
    </row>
    <row r="60">
      <c r="A60" s="36" t="s">
        <v>458</v>
      </c>
      <c r="B60" s="36">
        <v>13</v>
      </c>
      <c r="C60" s="37" t="s">
        <v>13290</v>
      </c>
      <c r="D60" s="36" t="s">
        <v>460</v>
      </c>
      <c r="E60" s="38" t="s">
        <v>13291</v>
      </c>
      <c r="F60" s="39" t="s">
        <v>492</v>
      </c>
      <c r="G60" s="40">
        <v>98.608999999999995</v>
      </c>
      <c r="H60" s="41">
        <v>0</v>
      </c>
      <c r="I60" s="42">
        <f>ROUND(G60*H60,P4)</f>
        <v>0</v>
      </c>
      <c r="J60" s="39" t="s">
        <v>2348</v>
      </c>
      <c r="O60" s="43">
        <f>I60*0.21</f>
        <v>0</v>
      </c>
      <c r="P60">
        <v>3</v>
      </c>
    </row>
    <row r="61">
      <c r="A61" s="36" t="s">
        <v>464</v>
      </c>
      <c r="B61" s="44"/>
      <c r="C61" s="45"/>
      <c r="D61" s="45"/>
      <c r="E61" s="46" t="s">
        <v>460</v>
      </c>
      <c r="F61" s="45"/>
      <c r="G61" s="45"/>
      <c r="H61" s="45"/>
      <c r="I61" s="45"/>
      <c r="J61" s="47"/>
    </row>
    <row r="62" ht="30">
      <c r="A62" s="36" t="s">
        <v>465</v>
      </c>
      <c r="B62" s="44"/>
      <c r="C62" s="45"/>
      <c r="D62" s="45"/>
      <c r="E62" s="48" t="s">
        <v>13957</v>
      </c>
      <c r="F62" s="45"/>
      <c r="G62" s="45"/>
      <c r="H62" s="45"/>
      <c r="I62" s="45"/>
      <c r="J62" s="47"/>
    </row>
    <row r="63">
      <c r="A63" s="36" t="s">
        <v>467</v>
      </c>
      <c r="B63" s="44"/>
      <c r="C63" s="45"/>
      <c r="D63" s="45"/>
      <c r="E63" s="46" t="s">
        <v>460</v>
      </c>
      <c r="F63" s="45"/>
      <c r="G63" s="45"/>
      <c r="H63" s="45"/>
      <c r="I63" s="45"/>
      <c r="J63" s="47"/>
    </row>
    <row r="64">
      <c r="A64" s="36" t="s">
        <v>458</v>
      </c>
      <c r="B64" s="36">
        <v>14</v>
      </c>
      <c r="C64" s="37" t="s">
        <v>12309</v>
      </c>
      <c r="D64" s="36" t="s">
        <v>460</v>
      </c>
      <c r="E64" s="38" t="s">
        <v>12310</v>
      </c>
      <c r="F64" s="39" t="s">
        <v>492</v>
      </c>
      <c r="G64" s="40">
        <v>133.54300000000001</v>
      </c>
      <c r="H64" s="41">
        <v>0</v>
      </c>
      <c r="I64" s="42">
        <f>ROUND(G64*H64,P4)</f>
        <v>0</v>
      </c>
      <c r="J64" s="39" t="s">
        <v>2348</v>
      </c>
      <c r="O64" s="43">
        <f>I64*0.21</f>
        <v>0</v>
      </c>
      <c r="P64">
        <v>3</v>
      </c>
    </row>
    <row r="65">
      <c r="A65" s="36" t="s">
        <v>464</v>
      </c>
      <c r="B65" s="44"/>
      <c r="C65" s="45"/>
      <c r="D65" s="45"/>
      <c r="E65" s="46" t="s">
        <v>460</v>
      </c>
      <c r="F65" s="45"/>
      <c r="G65" s="45"/>
      <c r="H65" s="45"/>
      <c r="I65" s="45"/>
      <c r="J65" s="47"/>
    </row>
    <row r="66">
      <c r="A66" s="36" t="s">
        <v>465</v>
      </c>
      <c r="B66" s="44"/>
      <c r="C66" s="45"/>
      <c r="D66" s="45"/>
      <c r="E66" s="48" t="s">
        <v>13958</v>
      </c>
      <c r="F66" s="45"/>
      <c r="G66" s="45"/>
      <c r="H66" s="45"/>
      <c r="I66" s="45"/>
      <c r="J66" s="47"/>
    </row>
    <row r="67">
      <c r="A67" s="36" t="s">
        <v>467</v>
      </c>
      <c r="B67" s="44"/>
      <c r="C67" s="45"/>
      <c r="D67" s="45"/>
      <c r="E67" s="46" t="s">
        <v>460</v>
      </c>
      <c r="F67" s="45"/>
      <c r="G67" s="45"/>
      <c r="H67" s="45"/>
      <c r="I67" s="45"/>
      <c r="J67" s="47"/>
    </row>
    <row r="68">
      <c r="A68" s="36" t="s">
        <v>458</v>
      </c>
      <c r="B68" s="36">
        <v>15</v>
      </c>
      <c r="C68" s="37" t="s">
        <v>12312</v>
      </c>
      <c r="D68" s="36" t="s">
        <v>460</v>
      </c>
      <c r="E68" s="38" t="s">
        <v>12313</v>
      </c>
      <c r="F68" s="39" t="s">
        <v>492</v>
      </c>
      <c r="G68" s="40">
        <v>16.739999999999998</v>
      </c>
      <c r="H68" s="41">
        <v>0</v>
      </c>
      <c r="I68" s="42">
        <f>ROUND(G68*H68,P4)</f>
        <v>0</v>
      </c>
      <c r="J68" s="39" t="s">
        <v>2348</v>
      </c>
      <c r="O68" s="43">
        <f>I68*0.21</f>
        <v>0</v>
      </c>
      <c r="P68">
        <v>3</v>
      </c>
    </row>
    <row r="69">
      <c r="A69" s="36" t="s">
        <v>464</v>
      </c>
      <c r="B69" s="44"/>
      <c r="C69" s="45"/>
      <c r="D69" s="45"/>
      <c r="E69" s="46" t="s">
        <v>460</v>
      </c>
      <c r="F69" s="45"/>
      <c r="G69" s="45"/>
      <c r="H69" s="45"/>
      <c r="I69" s="45"/>
      <c r="J69" s="47"/>
    </row>
    <row r="70">
      <c r="A70" s="36" t="s">
        <v>465</v>
      </c>
      <c r="B70" s="44"/>
      <c r="C70" s="45"/>
      <c r="D70" s="45"/>
      <c r="E70" s="48" t="s">
        <v>13959</v>
      </c>
      <c r="F70" s="45"/>
      <c r="G70" s="45"/>
      <c r="H70" s="45"/>
      <c r="I70" s="45"/>
      <c r="J70" s="47"/>
    </row>
    <row r="71">
      <c r="A71" s="36" t="s">
        <v>467</v>
      </c>
      <c r="B71" s="44"/>
      <c r="C71" s="45"/>
      <c r="D71" s="45"/>
      <c r="E71" s="46" t="s">
        <v>460</v>
      </c>
      <c r="F71" s="45"/>
      <c r="G71" s="45"/>
      <c r="H71" s="45"/>
      <c r="I71" s="45"/>
      <c r="J71" s="47"/>
    </row>
    <row r="72">
      <c r="A72" s="36" t="s">
        <v>458</v>
      </c>
      <c r="B72" s="36">
        <v>16</v>
      </c>
      <c r="C72" s="37" t="s">
        <v>13295</v>
      </c>
      <c r="D72" s="36" t="s">
        <v>460</v>
      </c>
      <c r="E72" s="38" t="s">
        <v>13296</v>
      </c>
      <c r="F72" s="39" t="s">
        <v>492</v>
      </c>
      <c r="G72" s="40">
        <v>98.608999999999995</v>
      </c>
      <c r="H72" s="41">
        <v>0</v>
      </c>
      <c r="I72" s="42">
        <f>ROUND(G72*H72,P4)</f>
        <v>0</v>
      </c>
      <c r="J72" s="39" t="s">
        <v>2348</v>
      </c>
      <c r="O72" s="43">
        <f>I72*0.21</f>
        <v>0</v>
      </c>
      <c r="P72">
        <v>3</v>
      </c>
    </row>
    <row r="73">
      <c r="A73" s="36" t="s">
        <v>464</v>
      </c>
      <c r="B73" s="44"/>
      <c r="C73" s="45"/>
      <c r="D73" s="45"/>
      <c r="E73" s="46" t="s">
        <v>460</v>
      </c>
      <c r="F73" s="45"/>
      <c r="G73" s="45"/>
      <c r="H73" s="45"/>
      <c r="I73" s="45"/>
      <c r="J73" s="47"/>
    </row>
    <row r="74">
      <c r="A74" s="36" t="s">
        <v>465</v>
      </c>
      <c r="B74" s="44"/>
      <c r="C74" s="45"/>
      <c r="D74" s="45"/>
      <c r="E74" s="48" t="s">
        <v>13960</v>
      </c>
      <c r="F74" s="45"/>
      <c r="G74" s="45"/>
      <c r="H74" s="45"/>
      <c r="I74" s="45"/>
      <c r="J74" s="47"/>
    </row>
    <row r="75">
      <c r="A75" s="36" t="s">
        <v>467</v>
      </c>
      <c r="B75" s="44"/>
      <c r="C75" s="45"/>
      <c r="D75" s="45"/>
      <c r="E75" s="46" t="s">
        <v>460</v>
      </c>
      <c r="F75" s="45"/>
      <c r="G75" s="45"/>
      <c r="H75" s="45"/>
      <c r="I75" s="45"/>
      <c r="J75" s="47"/>
    </row>
    <row r="76">
      <c r="A76" s="36" t="s">
        <v>458</v>
      </c>
      <c r="B76" s="36">
        <v>17</v>
      </c>
      <c r="C76" s="37" t="s">
        <v>12761</v>
      </c>
      <c r="D76" s="36" t="s">
        <v>460</v>
      </c>
      <c r="E76" s="38" t="s">
        <v>12762</v>
      </c>
      <c r="F76" s="39" t="s">
        <v>492</v>
      </c>
      <c r="G76" s="40">
        <v>58.799999999999997</v>
      </c>
      <c r="H76" s="41">
        <v>0</v>
      </c>
      <c r="I76" s="42">
        <f>ROUND(G76*H76,P4)</f>
        <v>0</v>
      </c>
      <c r="J76" s="39" t="s">
        <v>2348</v>
      </c>
      <c r="O76" s="43">
        <f>I76*0.21</f>
        <v>0</v>
      </c>
      <c r="P76">
        <v>3</v>
      </c>
    </row>
    <row r="77">
      <c r="A77" s="36" t="s">
        <v>464</v>
      </c>
      <c r="B77" s="44"/>
      <c r="C77" s="45"/>
      <c r="D77" s="45"/>
      <c r="E77" s="46" t="s">
        <v>460</v>
      </c>
      <c r="F77" s="45"/>
      <c r="G77" s="45"/>
      <c r="H77" s="45"/>
      <c r="I77" s="45"/>
      <c r="J77" s="47"/>
    </row>
    <row r="78" ht="75">
      <c r="A78" s="36" t="s">
        <v>465</v>
      </c>
      <c r="B78" s="44"/>
      <c r="C78" s="45"/>
      <c r="D78" s="45"/>
      <c r="E78" s="48" t="s">
        <v>13787</v>
      </c>
      <c r="F78" s="45"/>
      <c r="G78" s="45"/>
      <c r="H78" s="45"/>
      <c r="I78" s="45"/>
      <c r="J78" s="47"/>
    </row>
    <row r="79">
      <c r="A79" s="36" t="s">
        <v>467</v>
      </c>
      <c r="B79" s="44"/>
      <c r="C79" s="45"/>
      <c r="D79" s="45"/>
      <c r="E79" s="46" t="s">
        <v>460</v>
      </c>
      <c r="F79" s="45"/>
      <c r="G79" s="45"/>
      <c r="H79" s="45"/>
      <c r="I79" s="45"/>
      <c r="J79" s="47"/>
    </row>
    <row r="80">
      <c r="A80" s="36" t="s">
        <v>458</v>
      </c>
      <c r="B80" s="36">
        <v>18</v>
      </c>
      <c r="C80" s="37" t="s">
        <v>12764</v>
      </c>
      <c r="D80" s="36" t="s">
        <v>460</v>
      </c>
      <c r="E80" s="38" t="s">
        <v>12765</v>
      </c>
      <c r="F80" s="39" t="s">
        <v>492</v>
      </c>
      <c r="G80" s="40">
        <v>58.799999999999997</v>
      </c>
      <c r="H80" s="41">
        <v>0</v>
      </c>
      <c r="I80" s="42">
        <f>ROUND(G80*H80,P4)</f>
        <v>0</v>
      </c>
      <c r="J80" s="39" t="s">
        <v>2348</v>
      </c>
      <c r="O80" s="43">
        <f>I80*0.21</f>
        <v>0</v>
      </c>
      <c r="P80">
        <v>3</v>
      </c>
    </row>
    <row r="81">
      <c r="A81" s="36" t="s">
        <v>464</v>
      </c>
      <c r="B81" s="44"/>
      <c r="C81" s="45"/>
      <c r="D81" s="45"/>
      <c r="E81" s="46" t="s">
        <v>460</v>
      </c>
      <c r="F81" s="45"/>
      <c r="G81" s="45"/>
      <c r="H81" s="45"/>
      <c r="I81" s="45"/>
      <c r="J81" s="47"/>
    </row>
    <row r="82">
      <c r="A82" s="36" t="s">
        <v>465</v>
      </c>
      <c r="B82" s="44"/>
      <c r="C82" s="45"/>
      <c r="D82" s="45"/>
      <c r="E82" s="48" t="s">
        <v>13788</v>
      </c>
      <c r="F82" s="45"/>
      <c r="G82" s="45"/>
      <c r="H82" s="45"/>
      <c r="I82" s="45"/>
      <c r="J82" s="47"/>
    </row>
    <row r="83">
      <c r="A83" s="36" t="s">
        <v>467</v>
      </c>
      <c r="B83" s="44"/>
      <c r="C83" s="45"/>
      <c r="D83" s="45"/>
      <c r="E83" s="46" t="s">
        <v>460</v>
      </c>
      <c r="F83" s="45"/>
      <c r="G83" s="45"/>
      <c r="H83" s="45"/>
      <c r="I83" s="45"/>
      <c r="J83" s="47"/>
    </row>
    <row r="84">
      <c r="A84" s="36" t="s">
        <v>458</v>
      </c>
      <c r="B84" s="36">
        <v>19</v>
      </c>
      <c r="C84" s="37" t="s">
        <v>12767</v>
      </c>
      <c r="D84" s="36" t="s">
        <v>460</v>
      </c>
      <c r="E84" s="38" t="s">
        <v>12768</v>
      </c>
      <c r="F84" s="39" t="s">
        <v>475</v>
      </c>
      <c r="G84" s="40">
        <v>22.050000000000001</v>
      </c>
      <c r="H84" s="41">
        <v>0</v>
      </c>
      <c r="I84" s="42">
        <f>ROUND(G84*H84,P4)</f>
        <v>0</v>
      </c>
      <c r="J84" s="39" t="s">
        <v>2348</v>
      </c>
      <c r="O84" s="43">
        <f>I84*0.21</f>
        <v>0</v>
      </c>
      <c r="P84">
        <v>3</v>
      </c>
    </row>
    <row r="85">
      <c r="A85" s="36" t="s">
        <v>464</v>
      </c>
      <c r="B85" s="44"/>
      <c r="C85" s="45"/>
      <c r="D85" s="45"/>
      <c r="E85" s="46" t="s">
        <v>460</v>
      </c>
      <c r="F85" s="45"/>
      <c r="G85" s="45"/>
      <c r="H85" s="45"/>
      <c r="I85" s="45"/>
      <c r="J85" s="47"/>
    </row>
    <row r="86">
      <c r="A86" s="36" t="s">
        <v>465</v>
      </c>
      <c r="B86" s="44"/>
      <c r="C86" s="45"/>
      <c r="D86" s="45"/>
      <c r="E86" s="48" t="s">
        <v>13961</v>
      </c>
      <c r="F86" s="45"/>
      <c r="G86" s="45"/>
      <c r="H86" s="45"/>
      <c r="I86" s="45"/>
      <c r="J86" s="47"/>
    </row>
    <row r="87">
      <c r="A87" s="36" t="s">
        <v>467</v>
      </c>
      <c r="B87" s="44"/>
      <c r="C87" s="45"/>
      <c r="D87" s="45"/>
      <c r="E87" s="46" t="s">
        <v>460</v>
      </c>
      <c r="F87" s="45"/>
      <c r="G87" s="45"/>
      <c r="H87" s="45"/>
      <c r="I87" s="45"/>
      <c r="J87" s="47"/>
    </row>
    <row r="88">
      <c r="A88" s="36" t="s">
        <v>458</v>
      </c>
      <c r="B88" s="36">
        <v>20</v>
      </c>
      <c r="C88" s="37" t="s">
        <v>12770</v>
      </c>
      <c r="D88" s="36" t="s">
        <v>460</v>
      </c>
      <c r="E88" s="38" t="s">
        <v>12771</v>
      </c>
      <c r="F88" s="39" t="s">
        <v>475</v>
      </c>
      <c r="G88" s="40">
        <v>22.050000000000001</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13961</v>
      </c>
      <c r="F90" s="45"/>
      <c r="G90" s="45"/>
      <c r="H90" s="45"/>
      <c r="I90" s="45"/>
      <c r="J90" s="47"/>
    </row>
    <row r="91">
      <c r="A91" s="36" t="s">
        <v>467</v>
      </c>
      <c r="B91" s="44"/>
      <c r="C91" s="45"/>
      <c r="D91" s="45"/>
      <c r="E91" s="46" t="s">
        <v>460</v>
      </c>
      <c r="F91" s="45"/>
      <c r="G91" s="45"/>
      <c r="H91" s="45"/>
      <c r="I91" s="45"/>
      <c r="J91" s="47"/>
    </row>
    <row r="92">
      <c r="A92" s="36" t="s">
        <v>458</v>
      </c>
      <c r="B92" s="36">
        <v>21</v>
      </c>
      <c r="C92" s="37" t="s">
        <v>2355</v>
      </c>
      <c r="D92" s="36" t="s">
        <v>460</v>
      </c>
      <c r="E92" s="38" t="s">
        <v>2356</v>
      </c>
      <c r="F92" s="39" t="s">
        <v>475</v>
      </c>
      <c r="G92" s="40">
        <v>135.60599999999999</v>
      </c>
      <c r="H92" s="41">
        <v>0</v>
      </c>
      <c r="I92" s="42">
        <f>ROUND(G92*H92,P4)</f>
        <v>0</v>
      </c>
      <c r="J92" s="39" t="s">
        <v>2348</v>
      </c>
      <c r="O92" s="43">
        <f>I92*0.21</f>
        <v>0</v>
      </c>
      <c r="P92">
        <v>3</v>
      </c>
    </row>
    <row r="93">
      <c r="A93" s="36" t="s">
        <v>464</v>
      </c>
      <c r="B93" s="44"/>
      <c r="C93" s="45"/>
      <c r="D93" s="45"/>
      <c r="E93" s="46" t="s">
        <v>460</v>
      </c>
      <c r="F93" s="45"/>
      <c r="G93" s="45"/>
      <c r="H93" s="45"/>
      <c r="I93" s="45"/>
      <c r="J93" s="47"/>
    </row>
    <row r="94" ht="45">
      <c r="A94" s="36" t="s">
        <v>465</v>
      </c>
      <c r="B94" s="44"/>
      <c r="C94" s="45"/>
      <c r="D94" s="45"/>
      <c r="E94" s="48" t="s">
        <v>13962</v>
      </c>
      <c r="F94" s="45"/>
      <c r="G94" s="45"/>
      <c r="H94" s="45"/>
      <c r="I94" s="45"/>
      <c r="J94" s="47"/>
    </row>
    <row r="95">
      <c r="A95" s="36" t="s">
        <v>467</v>
      </c>
      <c r="B95" s="44"/>
      <c r="C95" s="45"/>
      <c r="D95" s="45"/>
      <c r="E95" s="46" t="s">
        <v>460</v>
      </c>
      <c r="F95" s="45"/>
      <c r="G95" s="45"/>
      <c r="H95" s="45"/>
      <c r="I95" s="45"/>
      <c r="J95" s="47"/>
    </row>
    <row r="96">
      <c r="A96" s="36" t="s">
        <v>458</v>
      </c>
      <c r="B96" s="36">
        <v>22</v>
      </c>
      <c r="C96" s="37" t="s">
        <v>12325</v>
      </c>
      <c r="D96" s="36" t="s">
        <v>460</v>
      </c>
      <c r="E96" s="38" t="s">
        <v>12326</v>
      </c>
      <c r="F96" s="39" t="s">
        <v>475</v>
      </c>
      <c r="G96" s="40">
        <v>50.490000000000002</v>
      </c>
      <c r="H96" s="41">
        <v>0</v>
      </c>
      <c r="I96" s="42">
        <f>ROUND(G96*H96,P4)</f>
        <v>0</v>
      </c>
      <c r="J96" s="39" t="s">
        <v>2348</v>
      </c>
      <c r="O96" s="43">
        <f>I96*0.21</f>
        <v>0</v>
      </c>
      <c r="P96">
        <v>3</v>
      </c>
    </row>
    <row r="97">
      <c r="A97" s="36" t="s">
        <v>464</v>
      </c>
      <c r="B97" s="44"/>
      <c r="C97" s="45"/>
      <c r="D97" s="45"/>
      <c r="E97" s="46" t="s">
        <v>460</v>
      </c>
      <c r="F97" s="45"/>
      <c r="G97" s="45"/>
      <c r="H97" s="45"/>
      <c r="I97" s="45"/>
      <c r="J97" s="47"/>
    </row>
    <row r="98" ht="30">
      <c r="A98" s="36" t="s">
        <v>465</v>
      </c>
      <c r="B98" s="44"/>
      <c r="C98" s="45"/>
      <c r="D98" s="45"/>
      <c r="E98" s="48" t="s">
        <v>13963</v>
      </c>
      <c r="F98" s="45"/>
      <c r="G98" s="45"/>
      <c r="H98" s="45"/>
      <c r="I98" s="45"/>
      <c r="J98" s="47"/>
    </row>
    <row r="99">
      <c r="A99" s="36" t="s">
        <v>467</v>
      </c>
      <c r="B99" s="44"/>
      <c r="C99" s="45"/>
      <c r="D99" s="45"/>
      <c r="E99" s="46" t="s">
        <v>460</v>
      </c>
      <c r="F99" s="45"/>
      <c r="G99" s="45"/>
      <c r="H99" s="45"/>
      <c r="I99" s="45"/>
      <c r="J99" s="47"/>
    </row>
    <row r="100">
      <c r="A100" s="36" t="s">
        <v>458</v>
      </c>
      <c r="B100" s="36">
        <v>23</v>
      </c>
      <c r="C100" s="37" t="s">
        <v>12343</v>
      </c>
      <c r="D100" s="36" t="s">
        <v>460</v>
      </c>
      <c r="E100" s="38" t="s">
        <v>12344</v>
      </c>
      <c r="F100" s="39" t="s">
        <v>613</v>
      </c>
      <c r="G100" s="40">
        <v>271.21199999999999</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13964</v>
      </c>
      <c r="F102" s="45"/>
      <c r="G102" s="45"/>
      <c r="H102" s="45"/>
      <c r="I102" s="45"/>
      <c r="J102" s="47"/>
    </row>
    <row r="103">
      <c r="A103" s="36" t="s">
        <v>467</v>
      </c>
      <c r="B103" s="44"/>
      <c r="C103" s="45"/>
      <c r="D103" s="45"/>
      <c r="E103" s="46" t="s">
        <v>460</v>
      </c>
      <c r="F103" s="45"/>
      <c r="G103" s="45"/>
      <c r="H103" s="45"/>
      <c r="I103" s="45"/>
      <c r="J103" s="47"/>
    </row>
    <row r="104">
      <c r="A104" s="36" t="s">
        <v>458</v>
      </c>
      <c r="B104" s="36">
        <v>24</v>
      </c>
      <c r="C104" s="37" t="s">
        <v>12789</v>
      </c>
      <c r="D104" s="36" t="s">
        <v>460</v>
      </c>
      <c r="E104" s="38" t="s">
        <v>12790</v>
      </c>
      <c r="F104" s="39" t="s">
        <v>613</v>
      </c>
      <c r="G104" s="40">
        <v>100.98</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13965</v>
      </c>
      <c r="F106" s="45"/>
      <c r="G106" s="45"/>
      <c r="H106" s="45"/>
      <c r="I106" s="45"/>
      <c r="J106" s="47"/>
    </row>
    <row r="107">
      <c r="A107" s="36" t="s">
        <v>467</v>
      </c>
      <c r="B107" s="44"/>
      <c r="C107" s="45"/>
      <c r="D107" s="45"/>
      <c r="E107" s="46" t="s">
        <v>460</v>
      </c>
      <c r="F107" s="45"/>
      <c r="G107" s="45"/>
      <c r="H107" s="45"/>
      <c r="I107" s="45"/>
      <c r="J107" s="47"/>
    </row>
    <row r="108">
      <c r="A108" s="30" t="s">
        <v>455</v>
      </c>
      <c r="B108" s="31"/>
      <c r="C108" s="32" t="s">
        <v>3379</v>
      </c>
      <c r="D108" s="33"/>
      <c r="E108" s="30" t="s">
        <v>5281</v>
      </c>
      <c r="F108" s="33"/>
      <c r="G108" s="33"/>
      <c r="H108" s="33"/>
      <c r="I108" s="34">
        <f>SUMIFS(I109:I112,A109:A112,"P")</f>
        <v>0</v>
      </c>
      <c r="J108" s="35"/>
    </row>
    <row r="109">
      <c r="A109" s="36" t="s">
        <v>458</v>
      </c>
      <c r="B109" s="36">
        <v>25</v>
      </c>
      <c r="C109" s="37" t="s">
        <v>13966</v>
      </c>
      <c r="D109" s="36" t="s">
        <v>460</v>
      </c>
      <c r="E109" s="38" t="s">
        <v>13967</v>
      </c>
      <c r="F109" s="39" t="s">
        <v>475</v>
      </c>
      <c r="G109" s="40">
        <v>3</v>
      </c>
      <c r="H109" s="41">
        <v>0</v>
      </c>
      <c r="I109" s="42">
        <f>ROUND(G109*H109,P4)</f>
        <v>0</v>
      </c>
      <c r="J109" s="39" t="s">
        <v>463</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12390</v>
      </c>
      <c r="F111" s="45"/>
      <c r="G111" s="45"/>
      <c r="H111" s="45"/>
      <c r="I111" s="45"/>
      <c r="J111" s="47"/>
    </row>
    <row r="112">
      <c r="A112" s="36" t="s">
        <v>467</v>
      </c>
      <c r="B112" s="44"/>
      <c r="C112" s="45"/>
      <c r="D112" s="45"/>
      <c r="E112" s="46" t="s">
        <v>460</v>
      </c>
      <c r="F112" s="45"/>
      <c r="G112" s="45"/>
      <c r="H112" s="45"/>
      <c r="I112" s="45"/>
      <c r="J112" s="47"/>
    </row>
    <row r="113">
      <c r="A113" s="30" t="s">
        <v>455</v>
      </c>
      <c r="B113" s="31"/>
      <c r="C113" s="32" t="s">
        <v>2398</v>
      </c>
      <c r="D113" s="33"/>
      <c r="E113" s="30" t="s">
        <v>2399</v>
      </c>
      <c r="F113" s="33"/>
      <c r="G113" s="33"/>
      <c r="H113" s="33"/>
      <c r="I113" s="34">
        <f>SUMIFS(I114:I125,A114:A125,"P")</f>
        <v>0</v>
      </c>
      <c r="J113" s="35"/>
    </row>
    <row r="114">
      <c r="A114" s="36" t="s">
        <v>458</v>
      </c>
      <c r="B114" s="36">
        <v>26</v>
      </c>
      <c r="C114" s="37" t="s">
        <v>12812</v>
      </c>
      <c r="D114" s="36" t="s">
        <v>460</v>
      </c>
      <c r="E114" s="38" t="s">
        <v>12813</v>
      </c>
      <c r="F114" s="39" t="s">
        <v>475</v>
      </c>
      <c r="G114" s="40">
        <v>11.220000000000001</v>
      </c>
      <c r="H114" s="41">
        <v>0</v>
      </c>
      <c r="I114" s="42">
        <f>ROUND(G114*H114,P4)</f>
        <v>0</v>
      </c>
      <c r="J114" s="39" t="s">
        <v>2348</v>
      </c>
      <c r="O114" s="43">
        <f>I114*0.21</f>
        <v>0</v>
      </c>
      <c r="P114">
        <v>3</v>
      </c>
    </row>
    <row r="115">
      <c r="A115" s="36" t="s">
        <v>464</v>
      </c>
      <c r="B115" s="44"/>
      <c r="C115" s="45"/>
      <c r="D115" s="45"/>
      <c r="E115" s="46" t="s">
        <v>460</v>
      </c>
      <c r="F115" s="45"/>
      <c r="G115" s="45"/>
      <c r="H115" s="45"/>
      <c r="I115" s="45"/>
      <c r="J115" s="47"/>
    </row>
    <row r="116">
      <c r="A116" s="36" t="s">
        <v>465</v>
      </c>
      <c r="B116" s="44"/>
      <c r="C116" s="45"/>
      <c r="D116" s="45"/>
      <c r="E116" s="48" t="s">
        <v>13968</v>
      </c>
      <c r="F116" s="45"/>
      <c r="G116" s="45"/>
      <c r="H116" s="45"/>
      <c r="I116" s="45"/>
      <c r="J116" s="47"/>
    </row>
    <row r="117">
      <c r="A117" s="36" t="s">
        <v>467</v>
      </c>
      <c r="B117" s="44"/>
      <c r="C117" s="45"/>
      <c r="D117" s="45"/>
      <c r="E117" s="46" t="s">
        <v>460</v>
      </c>
      <c r="F117" s="45"/>
      <c r="G117" s="45"/>
      <c r="H117" s="45"/>
      <c r="I117" s="45"/>
      <c r="J117" s="47"/>
    </row>
    <row r="118" ht="30">
      <c r="A118" s="36" t="s">
        <v>458</v>
      </c>
      <c r="B118" s="36">
        <v>27</v>
      </c>
      <c r="C118" s="37" t="s">
        <v>13444</v>
      </c>
      <c r="D118" s="36" t="s">
        <v>460</v>
      </c>
      <c r="E118" s="38" t="s">
        <v>13445</v>
      </c>
      <c r="F118" s="39" t="s">
        <v>475</v>
      </c>
      <c r="G118" s="40">
        <v>0.79200000000000004</v>
      </c>
      <c r="H118" s="41">
        <v>0</v>
      </c>
      <c r="I118" s="42">
        <f>ROUND(G118*H118,P4)</f>
        <v>0</v>
      </c>
      <c r="J118" s="39" t="s">
        <v>2348</v>
      </c>
      <c r="O118" s="43">
        <f>I118*0.21</f>
        <v>0</v>
      </c>
      <c r="P118">
        <v>3</v>
      </c>
    </row>
    <row r="119">
      <c r="A119" s="36" t="s">
        <v>464</v>
      </c>
      <c r="B119" s="44"/>
      <c r="C119" s="45"/>
      <c r="D119" s="45"/>
      <c r="E119" s="46" t="s">
        <v>460</v>
      </c>
      <c r="F119" s="45"/>
      <c r="G119" s="45"/>
      <c r="H119" s="45"/>
      <c r="I119" s="45"/>
      <c r="J119" s="47"/>
    </row>
    <row r="120">
      <c r="A120" s="36" t="s">
        <v>465</v>
      </c>
      <c r="B120" s="44"/>
      <c r="C120" s="45"/>
      <c r="D120" s="45"/>
      <c r="E120" s="48" t="s">
        <v>13969</v>
      </c>
      <c r="F120" s="45"/>
      <c r="G120" s="45"/>
      <c r="H120" s="45"/>
      <c r="I120" s="45"/>
      <c r="J120" s="47"/>
    </row>
    <row r="121">
      <c r="A121" s="36" t="s">
        <v>467</v>
      </c>
      <c r="B121" s="44"/>
      <c r="C121" s="45"/>
      <c r="D121" s="45"/>
      <c r="E121" s="46" t="s">
        <v>460</v>
      </c>
      <c r="F121" s="45"/>
      <c r="G121" s="45"/>
      <c r="H121" s="45"/>
      <c r="I121" s="45"/>
      <c r="J121" s="47"/>
    </row>
    <row r="122">
      <c r="A122" s="36" t="s">
        <v>458</v>
      </c>
      <c r="B122" s="36">
        <v>28</v>
      </c>
      <c r="C122" s="37" t="s">
        <v>12830</v>
      </c>
      <c r="D122" s="36" t="s">
        <v>460</v>
      </c>
      <c r="E122" s="38" t="s">
        <v>12831</v>
      </c>
      <c r="F122" s="39" t="s">
        <v>492</v>
      </c>
      <c r="G122" s="40">
        <v>9.2400000000000002</v>
      </c>
      <c r="H122" s="41">
        <v>0</v>
      </c>
      <c r="I122" s="42">
        <f>ROUND(G122*H122,P4)</f>
        <v>0</v>
      </c>
      <c r="J122" s="39" t="s">
        <v>2348</v>
      </c>
      <c r="O122" s="43">
        <f>I122*0.21</f>
        <v>0</v>
      </c>
      <c r="P122">
        <v>3</v>
      </c>
    </row>
    <row r="123">
      <c r="A123" s="36" t="s">
        <v>464</v>
      </c>
      <c r="B123" s="44"/>
      <c r="C123" s="45"/>
      <c r="D123" s="45"/>
      <c r="E123" s="46" t="s">
        <v>460</v>
      </c>
      <c r="F123" s="45"/>
      <c r="G123" s="45"/>
      <c r="H123" s="45"/>
      <c r="I123" s="45"/>
      <c r="J123" s="47"/>
    </row>
    <row r="124">
      <c r="A124" s="36" t="s">
        <v>465</v>
      </c>
      <c r="B124" s="44"/>
      <c r="C124" s="45"/>
      <c r="D124" s="45"/>
      <c r="E124" s="48" t="s">
        <v>13970</v>
      </c>
      <c r="F124" s="45"/>
      <c r="G124" s="45"/>
      <c r="H124" s="45"/>
      <c r="I124" s="45"/>
      <c r="J124" s="47"/>
    </row>
    <row r="125">
      <c r="A125" s="36" t="s">
        <v>467</v>
      </c>
      <c r="B125" s="44"/>
      <c r="C125" s="45"/>
      <c r="D125" s="45"/>
      <c r="E125" s="46" t="s">
        <v>460</v>
      </c>
      <c r="F125" s="45"/>
      <c r="G125" s="45"/>
      <c r="H125" s="45"/>
      <c r="I125" s="45"/>
      <c r="J125" s="47"/>
    </row>
    <row r="126">
      <c r="A126" s="30" t="s">
        <v>455</v>
      </c>
      <c r="B126" s="31"/>
      <c r="C126" s="32" t="s">
        <v>5313</v>
      </c>
      <c r="D126" s="33"/>
      <c r="E126" s="30" t="s">
        <v>5314</v>
      </c>
      <c r="F126" s="33"/>
      <c r="G126" s="33"/>
      <c r="H126" s="33"/>
      <c r="I126" s="34">
        <f>SUMIFS(I127:I270,A127:A270,"P")</f>
        <v>0</v>
      </c>
      <c r="J126" s="35"/>
    </row>
    <row r="127">
      <c r="A127" s="36" t="s">
        <v>458</v>
      </c>
      <c r="B127" s="36">
        <v>29</v>
      </c>
      <c r="C127" s="37" t="s">
        <v>12880</v>
      </c>
      <c r="D127" s="36" t="s">
        <v>460</v>
      </c>
      <c r="E127" s="38" t="s">
        <v>12881</v>
      </c>
      <c r="F127" s="39" t="s">
        <v>751</v>
      </c>
      <c r="G127" s="40">
        <v>3</v>
      </c>
      <c r="H127" s="41">
        <v>0</v>
      </c>
      <c r="I127" s="42">
        <f>ROUND(G127*H127,P4)</f>
        <v>0</v>
      </c>
      <c r="J127" s="39" t="s">
        <v>2348</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12390</v>
      </c>
      <c r="F129" s="45"/>
      <c r="G129" s="45"/>
      <c r="H129" s="45"/>
      <c r="I129" s="45"/>
      <c r="J129" s="47"/>
    </row>
    <row r="130">
      <c r="A130" s="36" t="s">
        <v>467</v>
      </c>
      <c r="B130" s="44"/>
      <c r="C130" s="45"/>
      <c r="D130" s="45"/>
      <c r="E130" s="46" t="s">
        <v>460</v>
      </c>
      <c r="F130" s="45"/>
      <c r="G130" s="45"/>
      <c r="H130" s="45"/>
      <c r="I130" s="45"/>
      <c r="J130" s="47"/>
    </row>
    <row r="131">
      <c r="A131" s="36" t="s">
        <v>458</v>
      </c>
      <c r="B131" s="36">
        <v>30</v>
      </c>
      <c r="C131" s="37" t="s">
        <v>13691</v>
      </c>
      <c r="D131" s="36" t="s">
        <v>460</v>
      </c>
      <c r="E131" s="38" t="s">
        <v>13692</v>
      </c>
      <c r="F131" s="39" t="s">
        <v>751</v>
      </c>
      <c r="G131" s="40">
        <v>3</v>
      </c>
      <c r="H131" s="41">
        <v>0</v>
      </c>
      <c r="I131" s="42">
        <f>ROUND(G131*H131,P4)</f>
        <v>0</v>
      </c>
      <c r="J131" s="39" t="s">
        <v>2348</v>
      </c>
      <c r="O131" s="43">
        <f>I131*0.21</f>
        <v>0</v>
      </c>
      <c r="P131">
        <v>3</v>
      </c>
    </row>
    <row r="132">
      <c r="A132" s="36" t="s">
        <v>464</v>
      </c>
      <c r="B132" s="44"/>
      <c r="C132" s="45"/>
      <c r="D132" s="45"/>
      <c r="E132" s="46" t="s">
        <v>460</v>
      </c>
      <c r="F132" s="45"/>
      <c r="G132" s="45"/>
      <c r="H132" s="45"/>
      <c r="I132" s="45"/>
      <c r="J132" s="47"/>
    </row>
    <row r="133">
      <c r="A133" s="36" t="s">
        <v>465</v>
      </c>
      <c r="B133" s="44"/>
      <c r="C133" s="45"/>
      <c r="D133" s="45"/>
      <c r="E133" s="48" t="s">
        <v>12390</v>
      </c>
      <c r="F133" s="45"/>
      <c r="G133" s="45"/>
      <c r="H133" s="45"/>
      <c r="I133" s="45"/>
      <c r="J133" s="47"/>
    </row>
    <row r="134">
      <c r="A134" s="36" t="s">
        <v>467</v>
      </c>
      <c r="B134" s="44"/>
      <c r="C134" s="45"/>
      <c r="D134" s="45"/>
      <c r="E134" s="46" t="s">
        <v>460</v>
      </c>
      <c r="F134" s="45"/>
      <c r="G134" s="45"/>
      <c r="H134" s="45"/>
      <c r="I134" s="45"/>
      <c r="J134" s="47"/>
    </row>
    <row r="135" ht="30">
      <c r="A135" s="36" t="s">
        <v>458</v>
      </c>
      <c r="B135" s="36">
        <v>31</v>
      </c>
      <c r="C135" s="37" t="s">
        <v>13693</v>
      </c>
      <c r="D135" s="36" t="s">
        <v>460</v>
      </c>
      <c r="E135" s="38" t="s">
        <v>13694</v>
      </c>
      <c r="F135" s="39" t="s">
        <v>751</v>
      </c>
      <c r="G135" s="40">
        <v>3</v>
      </c>
      <c r="H135" s="41">
        <v>0</v>
      </c>
      <c r="I135" s="42">
        <f>ROUND(G135*H135,P4)</f>
        <v>0</v>
      </c>
      <c r="J135" s="39" t="s">
        <v>2348</v>
      </c>
      <c r="O135" s="43">
        <f>I135*0.21</f>
        <v>0</v>
      </c>
      <c r="P135">
        <v>3</v>
      </c>
    </row>
    <row r="136">
      <c r="A136" s="36" t="s">
        <v>464</v>
      </c>
      <c r="B136" s="44"/>
      <c r="C136" s="45"/>
      <c r="D136" s="45"/>
      <c r="E136" s="46" t="s">
        <v>460</v>
      </c>
      <c r="F136" s="45"/>
      <c r="G136" s="45"/>
      <c r="H136" s="45"/>
      <c r="I136" s="45"/>
      <c r="J136" s="47"/>
    </row>
    <row r="137">
      <c r="A137" s="36" t="s">
        <v>465</v>
      </c>
      <c r="B137" s="44"/>
      <c r="C137" s="45"/>
      <c r="D137" s="45"/>
      <c r="E137" s="48" t="s">
        <v>12390</v>
      </c>
      <c r="F137" s="45"/>
      <c r="G137" s="45"/>
      <c r="H137" s="45"/>
      <c r="I137" s="45"/>
      <c r="J137" s="47"/>
    </row>
    <row r="138">
      <c r="A138" s="36" t="s">
        <v>467</v>
      </c>
      <c r="B138" s="44"/>
      <c r="C138" s="45"/>
      <c r="D138" s="45"/>
      <c r="E138" s="46" t="s">
        <v>460</v>
      </c>
      <c r="F138" s="45"/>
      <c r="G138" s="45"/>
      <c r="H138" s="45"/>
      <c r="I138" s="45"/>
      <c r="J138" s="47"/>
    </row>
    <row r="139">
      <c r="A139" s="36" t="s">
        <v>458</v>
      </c>
      <c r="B139" s="36">
        <v>32</v>
      </c>
      <c r="C139" s="37" t="s">
        <v>13695</v>
      </c>
      <c r="D139" s="36" t="s">
        <v>460</v>
      </c>
      <c r="E139" s="38" t="s">
        <v>13696</v>
      </c>
      <c r="F139" s="39" t="s">
        <v>751</v>
      </c>
      <c r="G139" s="40">
        <v>3</v>
      </c>
      <c r="H139" s="41">
        <v>0</v>
      </c>
      <c r="I139" s="42">
        <f>ROUND(G139*H139,P4)</f>
        <v>0</v>
      </c>
      <c r="J139" s="39" t="s">
        <v>2348</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12390</v>
      </c>
      <c r="F141" s="45"/>
      <c r="G141" s="45"/>
      <c r="H141" s="45"/>
      <c r="I141" s="45"/>
      <c r="J141" s="47"/>
    </row>
    <row r="142">
      <c r="A142" s="36" t="s">
        <v>467</v>
      </c>
      <c r="B142" s="44"/>
      <c r="C142" s="45"/>
      <c r="D142" s="45"/>
      <c r="E142" s="46" t="s">
        <v>460</v>
      </c>
      <c r="F142" s="45"/>
      <c r="G142" s="45"/>
      <c r="H142" s="45"/>
      <c r="I142" s="45"/>
      <c r="J142" s="47"/>
    </row>
    <row r="143">
      <c r="A143" s="36" t="s">
        <v>458</v>
      </c>
      <c r="B143" s="36">
        <v>33</v>
      </c>
      <c r="C143" s="37" t="s">
        <v>12886</v>
      </c>
      <c r="D143" s="36" t="s">
        <v>460</v>
      </c>
      <c r="E143" s="38" t="s">
        <v>12887</v>
      </c>
      <c r="F143" s="39" t="s">
        <v>751</v>
      </c>
      <c r="G143" s="40">
        <v>1</v>
      </c>
      <c r="H143" s="41">
        <v>0</v>
      </c>
      <c r="I143" s="42">
        <f>ROUND(G143*H143,P4)</f>
        <v>0</v>
      </c>
      <c r="J143" s="39" t="s">
        <v>2348</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10201</v>
      </c>
      <c r="F145" s="45"/>
      <c r="G145" s="45"/>
      <c r="H145" s="45"/>
      <c r="I145" s="45"/>
      <c r="J145" s="47"/>
    </row>
    <row r="146">
      <c r="A146" s="36" t="s">
        <v>467</v>
      </c>
      <c r="B146" s="44"/>
      <c r="C146" s="45"/>
      <c r="D146" s="45"/>
      <c r="E146" s="46" t="s">
        <v>460</v>
      </c>
      <c r="F146" s="45"/>
      <c r="G146" s="45"/>
      <c r="H146" s="45"/>
      <c r="I146" s="45"/>
      <c r="J146" s="47"/>
    </row>
    <row r="147" ht="30">
      <c r="A147" s="36" t="s">
        <v>458</v>
      </c>
      <c r="B147" s="36">
        <v>34</v>
      </c>
      <c r="C147" s="37" t="s">
        <v>12888</v>
      </c>
      <c r="D147" s="36" t="s">
        <v>460</v>
      </c>
      <c r="E147" s="38" t="s">
        <v>12889</v>
      </c>
      <c r="F147" s="39" t="s">
        <v>751</v>
      </c>
      <c r="G147" s="40">
        <v>3</v>
      </c>
      <c r="H147" s="41">
        <v>0</v>
      </c>
      <c r="I147" s="42">
        <f>ROUND(G147*H147,P4)</f>
        <v>0</v>
      </c>
      <c r="J147" s="39" t="s">
        <v>2348</v>
      </c>
      <c r="O147" s="43">
        <f>I147*0.21</f>
        <v>0</v>
      </c>
      <c r="P147">
        <v>3</v>
      </c>
    </row>
    <row r="148">
      <c r="A148" s="36" t="s">
        <v>464</v>
      </c>
      <c r="B148" s="44"/>
      <c r="C148" s="45"/>
      <c r="D148" s="45"/>
      <c r="E148" s="46" t="s">
        <v>460</v>
      </c>
      <c r="F148" s="45"/>
      <c r="G148" s="45"/>
      <c r="H148" s="45"/>
      <c r="I148" s="45"/>
      <c r="J148" s="47"/>
    </row>
    <row r="149">
      <c r="A149" s="36" t="s">
        <v>465</v>
      </c>
      <c r="B149" s="44"/>
      <c r="C149" s="45"/>
      <c r="D149" s="45"/>
      <c r="E149" s="48" t="s">
        <v>12390</v>
      </c>
      <c r="F149" s="45"/>
      <c r="G149" s="45"/>
      <c r="H149" s="45"/>
      <c r="I149" s="45"/>
      <c r="J149" s="47"/>
    </row>
    <row r="150">
      <c r="A150" s="36" t="s">
        <v>467</v>
      </c>
      <c r="B150" s="44"/>
      <c r="C150" s="45"/>
      <c r="D150" s="45"/>
      <c r="E150" s="46" t="s">
        <v>460</v>
      </c>
      <c r="F150" s="45"/>
      <c r="G150" s="45"/>
      <c r="H150" s="45"/>
      <c r="I150" s="45"/>
      <c r="J150" s="47"/>
    </row>
    <row r="151">
      <c r="A151" s="36" t="s">
        <v>458</v>
      </c>
      <c r="B151" s="36">
        <v>35</v>
      </c>
      <c r="C151" s="37" t="s">
        <v>13697</v>
      </c>
      <c r="D151" s="36" t="s">
        <v>460</v>
      </c>
      <c r="E151" s="38" t="s">
        <v>13698</v>
      </c>
      <c r="F151" s="39" t="s">
        <v>751</v>
      </c>
      <c r="G151" s="40">
        <v>3</v>
      </c>
      <c r="H151" s="41">
        <v>0</v>
      </c>
      <c r="I151" s="42">
        <f>ROUND(G151*H151,P4)</f>
        <v>0</v>
      </c>
      <c r="J151" s="39" t="s">
        <v>2348</v>
      </c>
      <c r="O151" s="43">
        <f>I151*0.21</f>
        <v>0</v>
      </c>
      <c r="P151">
        <v>3</v>
      </c>
    </row>
    <row r="152">
      <c r="A152" s="36" t="s">
        <v>464</v>
      </c>
      <c r="B152" s="44"/>
      <c r="C152" s="45"/>
      <c r="D152" s="45"/>
      <c r="E152" s="46" t="s">
        <v>460</v>
      </c>
      <c r="F152" s="45"/>
      <c r="G152" s="45"/>
      <c r="H152" s="45"/>
      <c r="I152" s="45"/>
      <c r="J152" s="47"/>
    </row>
    <row r="153">
      <c r="A153" s="36" t="s">
        <v>465</v>
      </c>
      <c r="B153" s="44"/>
      <c r="C153" s="45"/>
      <c r="D153" s="45"/>
      <c r="E153" s="48" t="s">
        <v>12390</v>
      </c>
      <c r="F153" s="45"/>
      <c r="G153" s="45"/>
      <c r="H153" s="45"/>
      <c r="I153" s="45"/>
      <c r="J153" s="47"/>
    </row>
    <row r="154">
      <c r="A154" s="36" t="s">
        <v>467</v>
      </c>
      <c r="B154" s="44"/>
      <c r="C154" s="45"/>
      <c r="D154" s="45"/>
      <c r="E154" s="46" t="s">
        <v>460</v>
      </c>
      <c r="F154" s="45"/>
      <c r="G154" s="45"/>
      <c r="H154" s="45"/>
      <c r="I154" s="45"/>
      <c r="J154" s="47"/>
    </row>
    <row r="155" ht="30">
      <c r="A155" s="36" t="s">
        <v>458</v>
      </c>
      <c r="B155" s="36">
        <v>36</v>
      </c>
      <c r="C155" s="37" t="s">
        <v>13971</v>
      </c>
      <c r="D155" s="36" t="s">
        <v>460</v>
      </c>
      <c r="E155" s="38" t="s">
        <v>13972</v>
      </c>
      <c r="F155" s="39" t="s">
        <v>743</v>
      </c>
      <c r="G155" s="40">
        <v>103.02</v>
      </c>
      <c r="H155" s="41">
        <v>0</v>
      </c>
      <c r="I155" s="42">
        <f>ROUND(G155*H155,P4)</f>
        <v>0</v>
      </c>
      <c r="J155" s="39" t="s">
        <v>2348</v>
      </c>
      <c r="O155" s="43">
        <f>I155*0.21</f>
        <v>0</v>
      </c>
      <c r="P155">
        <v>3</v>
      </c>
    </row>
    <row r="156">
      <c r="A156" s="36" t="s">
        <v>464</v>
      </c>
      <c r="B156" s="44"/>
      <c r="C156" s="45"/>
      <c r="D156" s="45"/>
      <c r="E156" s="46" t="s">
        <v>460</v>
      </c>
      <c r="F156" s="45"/>
      <c r="G156" s="45"/>
      <c r="H156" s="45"/>
      <c r="I156" s="45"/>
      <c r="J156" s="47"/>
    </row>
    <row r="157">
      <c r="A157" s="36" t="s">
        <v>465</v>
      </c>
      <c r="B157" s="44"/>
      <c r="C157" s="45"/>
      <c r="D157" s="45"/>
      <c r="E157" s="48" t="s">
        <v>13973</v>
      </c>
      <c r="F157" s="45"/>
      <c r="G157" s="45"/>
      <c r="H157" s="45"/>
      <c r="I157" s="45"/>
      <c r="J157" s="47"/>
    </row>
    <row r="158">
      <c r="A158" s="36" t="s">
        <v>467</v>
      </c>
      <c r="B158" s="44"/>
      <c r="C158" s="45"/>
      <c r="D158" s="45"/>
      <c r="E158" s="46" t="s">
        <v>460</v>
      </c>
      <c r="F158" s="45"/>
      <c r="G158" s="45"/>
      <c r="H158" s="45"/>
      <c r="I158" s="45"/>
      <c r="J158" s="47"/>
    </row>
    <row r="159">
      <c r="A159" s="36" t="s">
        <v>458</v>
      </c>
      <c r="B159" s="36">
        <v>37</v>
      </c>
      <c r="C159" s="37" t="s">
        <v>13699</v>
      </c>
      <c r="D159" s="36" t="s">
        <v>460</v>
      </c>
      <c r="E159" s="38" t="s">
        <v>13700</v>
      </c>
      <c r="F159" s="39" t="s">
        <v>751</v>
      </c>
      <c r="G159" s="40">
        <v>1.01</v>
      </c>
      <c r="H159" s="41">
        <v>0</v>
      </c>
      <c r="I159" s="42">
        <f>ROUND(G159*H159,P4)</f>
        <v>0</v>
      </c>
      <c r="J159" s="39" t="s">
        <v>2348</v>
      </c>
      <c r="O159" s="43">
        <f>I159*0.21</f>
        <v>0</v>
      </c>
      <c r="P159">
        <v>3</v>
      </c>
    </row>
    <row r="160">
      <c r="A160" s="36" t="s">
        <v>464</v>
      </c>
      <c r="B160" s="44"/>
      <c r="C160" s="45"/>
      <c r="D160" s="45"/>
      <c r="E160" s="46" t="s">
        <v>460</v>
      </c>
      <c r="F160" s="45"/>
      <c r="G160" s="45"/>
      <c r="H160" s="45"/>
      <c r="I160" s="45"/>
      <c r="J160" s="47"/>
    </row>
    <row r="161">
      <c r="A161" s="36" t="s">
        <v>465</v>
      </c>
      <c r="B161" s="44"/>
      <c r="C161" s="45"/>
      <c r="D161" s="45"/>
      <c r="E161" s="48" t="s">
        <v>12892</v>
      </c>
      <c r="F161" s="45"/>
      <c r="G161" s="45"/>
      <c r="H161" s="45"/>
      <c r="I161" s="45"/>
      <c r="J161" s="47"/>
    </row>
    <row r="162">
      <c r="A162" s="36" t="s">
        <v>467</v>
      </c>
      <c r="B162" s="44"/>
      <c r="C162" s="45"/>
      <c r="D162" s="45"/>
      <c r="E162" s="46" t="s">
        <v>460</v>
      </c>
      <c r="F162" s="45"/>
      <c r="G162" s="45"/>
      <c r="H162" s="45"/>
      <c r="I162" s="45"/>
      <c r="J162" s="47"/>
    </row>
    <row r="163">
      <c r="A163" s="36" t="s">
        <v>458</v>
      </c>
      <c r="B163" s="36">
        <v>38</v>
      </c>
      <c r="C163" s="37" t="s">
        <v>13702</v>
      </c>
      <c r="D163" s="36" t="s">
        <v>460</v>
      </c>
      <c r="E163" s="38" t="s">
        <v>13703</v>
      </c>
      <c r="F163" s="39" t="s">
        <v>751</v>
      </c>
      <c r="G163" s="40">
        <v>3.0299999999999998</v>
      </c>
      <c r="H163" s="41">
        <v>0</v>
      </c>
      <c r="I163" s="42">
        <f>ROUND(G163*H163,P4)</f>
        <v>0</v>
      </c>
      <c r="J163" s="39" t="s">
        <v>2348</v>
      </c>
      <c r="O163" s="43">
        <f>I163*0.21</f>
        <v>0</v>
      </c>
      <c r="P163">
        <v>3</v>
      </c>
    </row>
    <row r="164">
      <c r="A164" s="36" t="s">
        <v>464</v>
      </c>
      <c r="B164" s="44"/>
      <c r="C164" s="45"/>
      <c r="D164" s="45"/>
      <c r="E164" s="46" t="s">
        <v>460</v>
      </c>
      <c r="F164" s="45"/>
      <c r="G164" s="45"/>
      <c r="H164" s="45"/>
      <c r="I164" s="45"/>
      <c r="J164" s="47"/>
    </row>
    <row r="165">
      <c r="A165" s="36" t="s">
        <v>465</v>
      </c>
      <c r="B165" s="44"/>
      <c r="C165" s="45"/>
      <c r="D165" s="45"/>
      <c r="E165" s="48" t="s">
        <v>13701</v>
      </c>
      <c r="F165" s="45"/>
      <c r="G165" s="45"/>
      <c r="H165" s="45"/>
      <c r="I165" s="45"/>
      <c r="J165" s="47"/>
    </row>
    <row r="166">
      <c r="A166" s="36" t="s">
        <v>467</v>
      </c>
      <c r="B166" s="44"/>
      <c r="C166" s="45"/>
      <c r="D166" s="45"/>
      <c r="E166" s="46" t="s">
        <v>460</v>
      </c>
      <c r="F166" s="45"/>
      <c r="G166" s="45"/>
      <c r="H166" s="45"/>
      <c r="I166" s="45"/>
      <c r="J166" s="47"/>
    </row>
    <row r="167">
      <c r="A167" s="36" t="s">
        <v>458</v>
      </c>
      <c r="B167" s="36">
        <v>39</v>
      </c>
      <c r="C167" s="37" t="s">
        <v>13974</v>
      </c>
      <c r="D167" s="36" t="s">
        <v>460</v>
      </c>
      <c r="E167" s="38" t="s">
        <v>13975</v>
      </c>
      <c r="F167" s="39" t="s">
        <v>751</v>
      </c>
      <c r="G167" s="40">
        <v>1.01</v>
      </c>
      <c r="H167" s="41">
        <v>0</v>
      </c>
      <c r="I167" s="42">
        <f>ROUND(G167*H167,P4)</f>
        <v>0</v>
      </c>
      <c r="J167" s="39" t="s">
        <v>2348</v>
      </c>
      <c r="O167" s="43">
        <f>I167*0.21</f>
        <v>0</v>
      </c>
      <c r="P167">
        <v>3</v>
      </c>
    </row>
    <row r="168">
      <c r="A168" s="36" t="s">
        <v>464</v>
      </c>
      <c r="B168" s="44"/>
      <c r="C168" s="45"/>
      <c r="D168" s="45"/>
      <c r="E168" s="46" t="s">
        <v>460</v>
      </c>
      <c r="F168" s="45"/>
      <c r="G168" s="45"/>
      <c r="H168" s="45"/>
      <c r="I168" s="45"/>
      <c r="J168" s="47"/>
    </row>
    <row r="169">
      <c r="A169" s="36" t="s">
        <v>465</v>
      </c>
      <c r="B169" s="44"/>
      <c r="C169" s="45"/>
      <c r="D169" s="45"/>
      <c r="E169" s="48" t="s">
        <v>12892</v>
      </c>
      <c r="F169" s="45"/>
      <c r="G169" s="45"/>
      <c r="H169" s="45"/>
      <c r="I169" s="45"/>
      <c r="J169" s="47"/>
    </row>
    <row r="170">
      <c r="A170" s="36" t="s">
        <v>467</v>
      </c>
      <c r="B170" s="44"/>
      <c r="C170" s="45"/>
      <c r="D170" s="45"/>
      <c r="E170" s="46" t="s">
        <v>460</v>
      </c>
      <c r="F170" s="45"/>
      <c r="G170" s="45"/>
      <c r="H170" s="45"/>
      <c r="I170" s="45"/>
      <c r="J170" s="47"/>
    </row>
    <row r="171" ht="30">
      <c r="A171" s="36" t="s">
        <v>458</v>
      </c>
      <c r="B171" s="36">
        <v>40</v>
      </c>
      <c r="C171" s="37" t="s">
        <v>13709</v>
      </c>
      <c r="D171" s="36" t="s">
        <v>460</v>
      </c>
      <c r="E171" s="38" t="s">
        <v>13710</v>
      </c>
      <c r="F171" s="39" t="s">
        <v>751</v>
      </c>
      <c r="G171" s="40">
        <v>3</v>
      </c>
      <c r="H171" s="41">
        <v>0</v>
      </c>
      <c r="I171" s="42">
        <f>ROUND(G171*H171,P4)</f>
        <v>0</v>
      </c>
      <c r="J171" s="39" t="s">
        <v>2348</v>
      </c>
      <c r="O171" s="43">
        <f>I171*0.21</f>
        <v>0</v>
      </c>
      <c r="P171">
        <v>3</v>
      </c>
    </row>
    <row r="172">
      <c r="A172" s="36" t="s">
        <v>464</v>
      </c>
      <c r="B172" s="44"/>
      <c r="C172" s="45"/>
      <c r="D172" s="45"/>
      <c r="E172" s="46" t="s">
        <v>460</v>
      </c>
      <c r="F172" s="45"/>
      <c r="G172" s="45"/>
      <c r="H172" s="45"/>
      <c r="I172" s="45"/>
      <c r="J172" s="47"/>
    </row>
    <row r="173">
      <c r="A173" s="36" t="s">
        <v>465</v>
      </c>
      <c r="B173" s="44"/>
      <c r="C173" s="45"/>
      <c r="D173" s="45"/>
      <c r="E173" s="48" t="s">
        <v>12390</v>
      </c>
      <c r="F173" s="45"/>
      <c r="G173" s="45"/>
      <c r="H173" s="45"/>
      <c r="I173" s="45"/>
      <c r="J173" s="47"/>
    </row>
    <row r="174">
      <c r="A174" s="36" t="s">
        <v>467</v>
      </c>
      <c r="B174" s="44"/>
      <c r="C174" s="45"/>
      <c r="D174" s="45"/>
      <c r="E174" s="46" t="s">
        <v>460</v>
      </c>
      <c r="F174" s="45"/>
      <c r="G174" s="45"/>
      <c r="H174" s="45"/>
      <c r="I174" s="45"/>
      <c r="J174" s="47"/>
    </row>
    <row r="175" ht="30">
      <c r="A175" s="36" t="s">
        <v>458</v>
      </c>
      <c r="B175" s="36">
        <v>41</v>
      </c>
      <c r="C175" s="37" t="s">
        <v>13976</v>
      </c>
      <c r="D175" s="36" t="s">
        <v>460</v>
      </c>
      <c r="E175" s="38" t="s">
        <v>13977</v>
      </c>
      <c r="F175" s="39" t="s">
        <v>751</v>
      </c>
      <c r="G175" s="40">
        <v>1</v>
      </c>
      <c r="H175" s="41">
        <v>0</v>
      </c>
      <c r="I175" s="42">
        <f>ROUND(G175*H175,P4)</f>
        <v>0</v>
      </c>
      <c r="J175" s="39" t="s">
        <v>2348</v>
      </c>
      <c r="O175" s="43">
        <f>I175*0.21</f>
        <v>0</v>
      </c>
      <c r="P175">
        <v>3</v>
      </c>
    </row>
    <row r="176">
      <c r="A176" s="36" t="s">
        <v>464</v>
      </c>
      <c r="B176" s="44"/>
      <c r="C176" s="45"/>
      <c r="D176" s="45"/>
      <c r="E176" s="46" t="s">
        <v>460</v>
      </c>
      <c r="F176" s="45"/>
      <c r="G176" s="45"/>
      <c r="H176" s="45"/>
      <c r="I176" s="45"/>
      <c r="J176" s="47"/>
    </row>
    <row r="177">
      <c r="A177" s="36" t="s">
        <v>465</v>
      </c>
      <c r="B177" s="44"/>
      <c r="C177" s="45"/>
      <c r="D177" s="45"/>
      <c r="E177" s="48" t="s">
        <v>10201</v>
      </c>
      <c r="F177" s="45"/>
      <c r="G177" s="45"/>
      <c r="H177" s="45"/>
      <c r="I177" s="45"/>
      <c r="J177" s="47"/>
    </row>
    <row r="178">
      <c r="A178" s="36" t="s">
        <v>467</v>
      </c>
      <c r="B178" s="44"/>
      <c r="C178" s="45"/>
      <c r="D178" s="45"/>
      <c r="E178" s="46" t="s">
        <v>460</v>
      </c>
      <c r="F178" s="45"/>
      <c r="G178" s="45"/>
      <c r="H178" s="45"/>
      <c r="I178" s="45"/>
      <c r="J178" s="47"/>
    </row>
    <row r="179" ht="30">
      <c r="A179" s="36" t="s">
        <v>458</v>
      </c>
      <c r="B179" s="36">
        <v>42</v>
      </c>
      <c r="C179" s="37" t="s">
        <v>13978</v>
      </c>
      <c r="D179" s="36" t="s">
        <v>460</v>
      </c>
      <c r="E179" s="38" t="s">
        <v>13979</v>
      </c>
      <c r="F179" s="39" t="s">
        <v>751</v>
      </c>
      <c r="G179" s="40">
        <v>2</v>
      </c>
      <c r="H179" s="41">
        <v>0</v>
      </c>
      <c r="I179" s="42">
        <f>ROUND(G179*H179,P4)</f>
        <v>0</v>
      </c>
      <c r="J179" s="39" t="s">
        <v>2348</v>
      </c>
      <c r="O179" s="43">
        <f>I179*0.21</f>
        <v>0</v>
      </c>
      <c r="P179">
        <v>3</v>
      </c>
    </row>
    <row r="180">
      <c r="A180" s="36" t="s">
        <v>464</v>
      </c>
      <c r="B180" s="44"/>
      <c r="C180" s="45"/>
      <c r="D180" s="45"/>
      <c r="E180" s="46" t="s">
        <v>460</v>
      </c>
      <c r="F180" s="45"/>
      <c r="G180" s="45"/>
      <c r="H180" s="45"/>
      <c r="I180" s="45"/>
      <c r="J180" s="47"/>
    </row>
    <row r="181">
      <c r="A181" s="36" t="s">
        <v>465</v>
      </c>
      <c r="B181" s="44"/>
      <c r="C181" s="45"/>
      <c r="D181" s="45"/>
      <c r="E181" s="48" t="s">
        <v>11283</v>
      </c>
      <c r="F181" s="45"/>
      <c r="G181" s="45"/>
      <c r="H181" s="45"/>
      <c r="I181" s="45"/>
      <c r="J181" s="47"/>
    </row>
    <row r="182">
      <c r="A182" s="36" t="s">
        <v>467</v>
      </c>
      <c r="B182" s="44"/>
      <c r="C182" s="45"/>
      <c r="D182" s="45"/>
      <c r="E182" s="46" t="s">
        <v>460</v>
      </c>
      <c r="F182" s="45"/>
      <c r="G182" s="45"/>
      <c r="H182" s="45"/>
      <c r="I182" s="45"/>
      <c r="J182" s="47"/>
    </row>
    <row r="183" ht="30">
      <c r="A183" s="36" t="s">
        <v>458</v>
      </c>
      <c r="B183" s="36">
        <v>43</v>
      </c>
      <c r="C183" s="37" t="s">
        <v>13980</v>
      </c>
      <c r="D183" s="36" t="s">
        <v>460</v>
      </c>
      <c r="E183" s="38" t="s">
        <v>13981</v>
      </c>
      <c r="F183" s="39" t="s">
        <v>751</v>
      </c>
      <c r="G183" s="40">
        <v>10</v>
      </c>
      <c r="H183" s="41">
        <v>0</v>
      </c>
      <c r="I183" s="42">
        <f>ROUND(G183*H183,P4)</f>
        <v>0</v>
      </c>
      <c r="J183" s="39" t="s">
        <v>2348</v>
      </c>
      <c r="O183" s="43">
        <f>I183*0.21</f>
        <v>0</v>
      </c>
      <c r="P183">
        <v>3</v>
      </c>
    </row>
    <row r="184">
      <c r="A184" s="36" t="s">
        <v>464</v>
      </c>
      <c r="B184" s="44"/>
      <c r="C184" s="45"/>
      <c r="D184" s="45"/>
      <c r="E184" s="46" t="s">
        <v>460</v>
      </c>
      <c r="F184" s="45"/>
      <c r="G184" s="45"/>
      <c r="H184" s="45"/>
      <c r="I184" s="45"/>
      <c r="J184" s="47"/>
    </row>
    <row r="185">
      <c r="A185" s="36" t="s">
        <v>465</v>
      </c>
      <c r="B185" s="44"/>
      <c r="C185" s="45"/>
      <c r="D185" s="45"/>
      <c r="E185" s="48" t="s">
        <v>12379</v>
      </c>
      <c r="F185" s="45"/>
      <c r="G185" s="45"/>
      <c r="H185" s="45"/>
      <c r="I185" s="45"/>
      <c r="J185" s="47"/>
    </row>
    <row r="186">
      <c r="A186" s="36" t="s">
        <v>467</v>
      </c>
      <c r="B186" s="44"/>
      <c r="C186" s="45"/>
      <c r="D186" s="45"/>
      <c r="E186" s="46" t="s">
        <v>460</v>
      </c>
      <c r="F186" s="45"/>
      <c r="G186" s="45"/>
      <c r="H186" s="45"/>
      <c r="I186" s="45"/>
      <c r="J186" s="47"/>
    </row>
    <row r="187">
      <c r="A187" s="36" t="s">
        <v>458</v>
      </c>
      <c r="B187" s="36">
        <v>44</v>
      </c>
      <c r="C187" s="37" t="s">
        <v>13711</v>
      </c>
      <c r="D187" s="36" t="s">
        <v>460</v>
      </c>
      <c r="E187" s="38" t="s">
        <v>13712</v>
      </c>
      <c r="F187" s="39" t="s">
        <v>751</v>
      </c>
      <c r="G187" s="40">
        <v>3</v>
      </c>
      <c r="H187" s="41">
        <v>0</v>
      </c>
      <c r="I187" s="42">
        <f>ROUND(G187*H187,P4)</f>
        <v>0</v>
      </c>
      <c r="J187" s="39" t="s">
        <v>2348</v>
      </c>
      <c r="O187" s="43">
        <f>I187*0.21</f>
        <v>0</v>
      </c>
      <c r="P187">
        <v>3</v>
      </c>
    </row>
    <row r="188">
      <c r="A188" s="36" t="s">
        <v>464</v>
      </c>
      <c r="B188" s="44"/>
      <c r="C188" s="45"/>
      <c r="D188" s="45"/>
      <c r="E188" s="46" t="s">
        <v>460</v>
      </c>
      <c r="F188" s="45"/>
      <c r="G188" s="45"/>
      <c r="H188" s="45"/>
      <c r="I188" s="45"/>
      <c r="J188" s="47"/>
    </row>
    <row r="189">
      <c r="A189" s="36" t="s">
        <v>465</v>
      </c>
      <c r="B189" s="44"/>
      <c r="C189" s="45"/>
      <c r="D189" s="45"/>
      <c r="E189" s="48" t="s">
        <v>12390</v>
      </c>
      <c r="F189" s="45"/>
      <c r="G189" s="45"/>
      <c r="H189" s="45"/>
      <c r="I189" s="45"/>
      <c r="J189" s="47"/>
    </row>
    <row r="190">
      <c r="A190" s="36" t="s">
        <v>467</v>
      </c>
      <c r="B190" s="44"/>
      <c r="C190" s="45"/>
      <c r="D190" s="45"/>
      <c r="E190" s="46" t="s">
        <v>460</v>
      </c>
      <c r="F190" s="45"/>
      <c r="G190" s="45"/>
      <c r="H190" s="45"/>
      <c r="I190" s="45"/>
      <c r="J190" s="47"/>
    </row>
    <row r="191">
      <c r="A191" s="36" t="s">
        <v>458</v>
      </c>
      <c r="B191" s="36">
        <v>45</v>
      </c>
      <c r="C191" s="37" t="s">
        <v>13982</v>
      </c>
      <c r="D191" s="36" t="s">
        <v>460</v>
      </c>
      <c r="E191" s="38" t="s">
        <v>13983</v>
      </c>
      <c r="F191" s="39" t="s">
        <v>751</v>
      </c>
      <c r="G191" s="40">
        <v>32</v>
      </c>
      <c r="H191" s="41">
        <v>0</v>
      </c>
      <c r="I191" s="42">
        <f>ROUND(G191*H191,P4)</f>
        <v>0</v>
      </c>
      <c r="J191" s="39" t="s">
        <v>2348</v>
      </c>
      <c r="O191" s="43">
        <f>I191*0.21</f>
        <v>0</v>
      </c>
      <c r="P191">
        <v>3</v>
      </c>
    </row>
    <row r="192">
      <c r="A192" s="36" t="s">
        <v>464</v>
      </c>
      <c r="B192" s="44"/>
      <c r="C192" s="45"/>
      <c r="D192" s="45"/>
      <c r="E192" s="46" t="s">
        <v>460</v>
      </c>
      <c r="F192" s="45"/>
      <c r="G192" s="45"/>
      <c r="H192" s="45"/>
      <c r="I192" s="45"/>
      <c r="J192" s="47"/>
    </row>
    <row r="193">
      <c r="A193" s="36" t="s">
        <v>465</v>
      </c>
      <c r="B193" s="44"/>
      <c r="C193" s="45"/>
      <c r="D193" s="45"/>
      <c r="E193" s="48" t="s">
        <v>12678</v>
      </c>
      <c r="F193" s="45"/>
      <c r="G193" s="45"/>
      <c r="H193" s="45"/>
      <c r="I193" s="45"/>
      <c r="J193" s="47"/>
    </row>
    <row r="194">
      <c r="A194" s="36" t="s">
        <v>467</v>
      </c>
      <c r="B194" s="44"/>
      <c r="C194" s="45"/>
      <c r="D194" s="45"/>
      <c r="E194" s="46" t="s">
        <v>460</v>
      </c>
      <c r="F194" s="45"/>
      <c r="G194" s="45"/>
      <c r="H194" s="45"/>
      <c r="I194" s="45"/>
      <c r="J194" s="47"/>
    </row>
    <row r="195" ht="30">
      <c r="A195" s="36" t="s">
        <v>458</v>
      </c>
      <c r="B195" s="36">
        <v>46</v>
      </c>
      <c r="C195" s="37" t="s">
        <v>13984</v>
      </c>
      <c r="D195" s="36" t="s">
        <v>460</v>
      </c>
      <c r="E195" s="38" t="s">
        <v>13985</v>
      </c>
      <c r="F195" s="39" t="s">
        <v>751</v>
      </c>
      <c r="G195" s="40">
        <v>2</v>
      </c>
      <c r="H195" s="41">
        <v>0</v>
      </c>
      <c r="I195" s="42">
        <f>ROUND(G195*H195,P4)</f>
        <v>0</v>
      </c>
      <c r="J195" s="39" t="s">
        <v>2348</v>
      </c>
      <c r="O195" s="43">
        <f>I195*0.21</f>
        <v>0</v>
      </c>
      <c r="P195">
        <v>3</v>
      </c>
    </row>
    <row r="196">
      <c r="A196" s="36" t="s">
        <v>464</v>
      </c>
      <c r="B196" s="44"/>
      <c r="C196" s="45"/>
      <c r="D196" s="45"/>
      <c r="E196" s="46" t="s">
        <v>460</v>
      </c>
      <c r="F196" s="45"/>
      <c r="G196" s="45"/>
      <c r="H196" s="45"/>
      <c r="I196" s="45"/>
      <c r="J196" s="47"/>
    </row>
    <row r="197">
      <c r="A197" s="36" t="s">
        <v>465</v>
      </c>
      <c r="B197" s="44"/>
      <c r="C197" s="45"/>
      <c r="D197" s="45"/>
      <c r="E197" s="48" t="s">
        <v>11283</v>
      </c>
      <c r="F197" s="45"/>
      <c r="G197" s="45"/>
      <c r="H197" s="45"/>
      <c r="I197" s="45"/>
      <c r="J197" s="47"/>
    </row>
    <row r="198">
      <c r="A198" s="36" t="s">
        <v>467</v>
      </c>
      <c r="B198" s="44"/>
      <c r="C198" s="45"/>
      <c r="D198" s="45"/>
      <c r="E198" s="46" t="s">
        <v>460</v>
      </c>
      <c r="F198" s="45"/>
      <c r="G198" s="45"/>
      <c r="H198" s="45"/>
      <c r="I198" s="45"/>
      <c r="J198" s="47"/>
    </row>
    <row r="199" ht="30">
      <c r="A199" s="36" t="s">
        <v>458</v>
      </c>
      <c r="B199" s="36">
        <v>47</v>
      </c>
      <c r="C199" s="37" t="s">
        <v>13986</v>
      </c>
      <c r="D199" s="36" t="s">
        <v>460</v>
      </c>
      <c r="E199" s="38" t="s">
        <v>13987</v>
      </c>
      <c r="F199" s="39" t="s">
        <v>743</v>
      </c>
      <c r="G199" s="40">
        <v>102</v>
      </c>
      <c r="H199" s="41">
        <v>0</v>
      </c>
      <c r="I199" s="42">
        <f>ROUND(G199*H199,P4)</f>
        <v>0</v>
      </c>
      <c r="J199" s="39" t="s">
        <v>2348</v>
      </c>
      <c r="O199" s="43">
        <f>I199*0.21</f>
        <v>0</v>
      </c>
      <c r="P199">
        <v>3</v>
      </c>
    </row>
    <row r="200">
      <c r="A200" s="36" t="s">
        <v>464</v>
      </c>
      <c r="B200" s="44"/>
      <c r="C200" s="45"/>
      <c r="D200" s="45"/>
      <c r="E200" s="46" t="s">
        <v>460</v>
      </c>
      <c r="F200" s="45"/>
      <c r="G200" s="45"/>
      <c r="H200" s="45"/>
      <c r="I200" s="45"/>
      <c r="J200" s="47"/>
    </row>
    <row r="201">
      <c r="A201" s="36" t="s">
        <v>465</v>
      </c>
      <c r="B201" s="44"/>
      <c r="C201" s="45"/>
      <c r="D201" s="45"/>
      <c r="E201" s="48" t="s">
        <v>12393</v>
      </c>
      <c r="F201" s="45"/>
      <c r="G201" s="45"/>
      <c r="H201" s="45"/>
      <c r="I201" s="45"/>
      <c r="J201" s="47"/>
    </row>
    <row r="202">
      <c r="A202" s="36" t="s">
        <v>467</v>
      </c>
      <c r="B202" s="44"/>
      <c r="C202" s="45"/>
      <c r="D202" s="45"/>
      <c r="E202" s="46" t="s">
        <v>460</v>
      </c>
      <c r="F202" s="45"/>
      <c r="G202" s="45"/>
      <c r="H202" s="45"/>
      <c r="I202" s="45"/>
      <c r="J202" s="47"/>
    </row>
    <row r="203" ht="30">
      <c r="A203" s="36" t="s">
        <v>458</v>
      </c>
      <c r="B203" s="36">
        <v>48</v>
      </c>
      <c r="C203" s="37" t="s">
        <v>13715</v>
      </c>
      <c r="D203" s="36" t="s">
        <v>460</v>
      </c>
      <c r="E203" s="38" t="s">
        <v>13716</v>
      </c>
      <c r="F203" s="39" t="s">
        <v>751</v>
      </c>
      <c r="G203" s="40">
        <v>5</v>
      </c>
      <c r="H203" s="41">
        <v>0</v>
      </c>
      <c r="I203" s="42">
        <f>ROUND(G203*H203,P4)</f>
        <v>0</v>
      </c>
      <c r="J203" s="39" t="s">
        <v>2348</v>
      </c>
      <c r="O203" s="43">
        <f>I203*0.21</f>
        <v>0</v>
      </c>
      <c r="P203">
        <v>3</v>
      </c>
    </row>
    <row r="204">
      <c r="A204" s="36" t="s">
        <v>464</v>
      </c>
      <c r="B204" s="44"/>
      <c r="C204" s="45"/>
      <c r="D204" s="45"/>
      <c r="E204" s="46" t="s">
        <v>460</v>
      </c>
      <c r="F204" s="45"/>
      <c r="G204" s="45"/>
      <c r="H204" s="45"/>
      <c r="I204" s="45"/>
      <c r="J204" s="47"/>
    </row>
    <row r="205">
      <c r="A205" s="36" t="s">
        <v>465</v>
      </c>
      <c r="B205" s="44"/>
      <c r="C205" s="45"/>
      <c r="D205" s="45"/>
      <c r="E205" s="48" t="s">
        <v>13988</v>
      </c>
      <c r="F205" s="45"/>
      <c r="G205" s="45"/>
      <c r="H205" s="45"/>
      <c r="I205" s="45"/>
      <c r="J205" s="47"/>
    </row>
    <row r="206">
      <c r="A206" s="36" t="s">
        <v>467</v>
      </c>
      <c r="B206" s="44"/>
      <c r="C206" s="45"/>
      <c r="D206" s="45"/>
      <c r="E206" s="46" t="s">
        <v>460</v>
      </c>
      <c r="F206" s="45"/>
      <c r="G206" s="45"/>
      <c r="H206" s="45"/>
      <c r="I206" s="45"/>
      <c r="J206" s="47"/>
    </row>
    <row r="207" ht="30">
      <c r="A207" s="36" t="s">
        <v>458</v>
      </c>
      <c r="B207" s="36">
        <v>49</v>
      </c>
      <c r="C207" s="37" t="s">
        <v>13718</v>
      </c>
      <c r="D207" s="36" t="s">
        <v>460</v>
      </c>
      <c r="E207" s="38" t="s">
        <v>13719</v>
      </c>
      <c r="F207" s="39" t="s">
        <v>751</v>
      </c>
      <c r="G207" s="40">
        <v>3</v>
      </c>
      <c r="H207" s="41">
        <v>0</v>
      </c>
      <c r="I207" s="42">
        <f>ROUND(G207*H207,P4)</f>
        <v>0</v>
      </c>
      <c r="J207" s="39" t="s">
        <v>2348</v>
      </c>
      <c r="O207" s="43">
        <f>I207*0.21</f>
        <v>0</v>
      </c>
      <c r="P207">
        <v>3</v>
      </c>
    </row>
    <row r="208">
      <c r="A208" s="36" t="s">
        <v>464</v>
      </c>
      <c r="B208" s="44"/>
      <c r="C208" s="45"/>
      <c r="D208" s="45"/>
      <c r="E208" s="46" t="s">
        <v>460</v>
      </c>
      <c r="F208" s="45"/>
      <c r="G208" s="45"/>
      <c r="H208" s="45"/>
      <c r="I208" s="45"/>
      <c r="J208" s="47"/>
    </row>
    <row r="209">
      <c r="A209" s="36" t="s">
        <v>465</v>
      </c>
      <c r="B209" s="44"/>
      <c r="C209" s="45"/>
      <c r="D209" s="45"/>
      <c r="E209" s="48" t="s">
        <v>12390</v>
      </c>
      <c r="F209" s="45"/>
      <c r="G209" s="45"/>
      <c r="H209" s="45"/>
      <c r="I209" s="45"/>
      <c r="J209" s="47"/>
    </row>
    <row r="210">
      <c r="A210" s="36" t="s">
        <v>467</v>
      </c>
      <c r="B210" s="44"/>
      <c r="C210" s="45"/>
      <c r="D210" s="45"/>
      <c r="E210" s="46" t="s">
        <v>460</v>
      </c>
      <c r="F210" s="45"/>
      <c r="G210" s="45"/>
      <c r="H210" s="45"/>
      <c r="I210" s="45"/>
      <c r="J210" s="47"/>
    </row>
    <row r="211" ht="30">
      <c r="A211" s="36" t="s">
        <v>458</v>
      </c>
      <c r="B211" s="36">
        <v>50</v>
      </c>
      <c r="C211" s="37" t="s">
        <v>13885</v>
      </c>
      <c r="D211" s="36" t="s">
        <v>460</v>
      </c>
      <c r="E211" s="38" t="s">
        <v>13886</v>
      </c>
      <c r="F211" s="39" t="s">
        <v>751</v>
      </c>
      <c r="G211" s="40">
        <v>13</v>
      </c>
      <c r="H211" s="41">
        <v>0</v>
      </c>
      <c r="I211" s="42">
        <f>ROUND(G211*H211,P4)</f>
        <v>0</v>
      </c>
      <c r="J211" s="39" t="s">
        <v>2348</v>
      </c>
      <c r="O211" s="43">
        <f>I211*0.21</f>
        <v>0</v>
      </c>
      <c r="P211">
        <v>3</v>
      </c>
    </row>
    <row r="212">
      <c r="A212" s="36" t="s">
        <v>464</v>
      </c>
      <c r="B212" s="44"/>
      <c r="C212" s="45"/>
      <c r="D212" s="45"/>
      <c r="E212" s="46" t="s">
        <v>460</v>
      </c>
      <c r="F212" s="45"/>
      <c r="G212" s="45"/>
      <c r="H212" s="45"/>
      <c r="I212" s="45"/>
      <c r="J212" s="47"/>
    </row>
    <row r="213">
      <c r="A213" s="36" t="s">
        <v>465</v>
      </c>
      <c r="B213" s="44"/>
      <c r="C213" s="45"/>
      <c r="D213" s="45"/>
      <c r="E213" s="48" t="s">
        <v>13989</v>
      </c>
      <c r="F213" s="45"/>
      <c r="G213" s="45"/>
      <c r="H213" s="45"/>
      <c r="I213" s="45"/>
      <c r="J213" s="47"/>
    </row>
    <row r="214">
      <c r="A214" s="36" t="s">
        <v>467</v>
      </c>
      <c r="B214" s="44"/>
      <c r="C214" s="45"/>
      <c r="D214" s="45"/>
      <c r="E214" s="46" t="s">
        <v>460</v>
      </c>
      <c r="F214" s="45"/>
      <c r="G214" s="45"/>
      <c r="H214" s="45"/>
      <c r="I214" s="45"/>
      <c r="J214" s="47"/>
    </row>
    <row r="215" ht="30">
      <c r="A215" s="36" t="s">
        <v>458</v>
      </c>
      <c r="B215" s="36">
        <v>51</v>
      </c>
      <c r="C215" s="37" t="s">
        <v>13720</v>
      </c>
      <c r="D215" s="36" t="s">
        <v>460</v>
      </c>
      <c r="E215" s="38" t="s">
        <v>13721</v>
      </c>
      <c r="F215" s="39" t="s">
        <v>751</v>
      </c>
      <c r="G215" s="40">
        <v>3</v>
      </c>
      <c r="H215" s="41">
        <v>0</v>
      </c>
      <c r="I215" s="42">
        <f>ROUND(G215*H215,P4)</f>
        <v>0</v>
      </c>
      <c r="J215" s="39" t="s">
        <v>2348</v>
      </c>
      <c r="O215" s="43">
        <f>I215*0.21</f>
        <v>0</v>
      </c>
      <c r="P215">
        <v>3</v>
      </c>
    </row>
    <row r="216">
      <c r="A216" s="36" t="s">
        <v>464</v>
      </c>
      <c r="B216" s="44"/>
      <c r="C216" s="45"/>
      <c r="D216" s="45"/>
      <c r="E216" s="46" t="s">
        <v>460</v>
      </c>
      <c r="F216" s="45"/>
      <c r="G216" s="45"/>
      <c r="H216" s="45"/>
      <c r="I216" s="45"/>
      <c r="J216" s="47"/>
    </row>
    <row r="217">
      <c r="A217" s="36" t="s">
        <v>465</v>
      </c>
      <c r="B217" s="44"/>
      <c r="C217" s="45"/>
      <c r="D217" s="45"/>
      <c r="E217" s="48" t="s">
        <v>12390</v>
      </c>
      <c r="F217" s="45"/>
      <c r="G217" s="45"/>
      <c r="H217" s="45"/>
      <c r="I217" s="45"/>
      <c r="J217" s="47"/>
    </row>
    <row r="218">
      <c r="A218" s="36" t="s">
        <v>467</v>
      </c>
      <c r="B218" s="44"/>
      <c r="C218" s="45"/>
      <c r="D218" s="45"/>
      <c r="E218" s="46" t="s">
        <v>460</v>
      </c>
      <c r="F218" s="45"/>
      <c r="G218" s="45"/>
      <c r="H218" s="45"/>
      <c r="I218" s="45"/>
      <c r="J218" s="47"/>
    </row>
    <row r="219">
      <c r="A219" s="36" t="s">
        <v>458</v>
      </c>
      <c r="B219" s="36">
        <v>52</v>
      </c>
      <c r="C219" s="37" t="s">
        <v>12907</v>
      </c>
      <c r="D219" s="36" t="s">
        <v>460</v>
      </c>
      <c r="E219" s="38" t="s">
        <v>12908</v>
      </c>
      <c r="F219" s="39" t="s">
        <v>743</v>
      </c>
      <c r="G219" s="40">
        <v>122</v>
      </c>
      <c r="H219" s="41">
        <v>0</v>
      </c>
      <c r="I219" s="42">
        <f>ROUND(G219*H219,P4)</f>
        <v>0</v>
      </c>
      <c r="J219" s="39" t="s">
        <v>2348</v>
      </c>
      <c r="O219" s="43">
        <f>I219*0.21</f>
        <v>0</v>
      </c>
      <c r="P219">
        <v>3</v>
      </c>
    </row>
    <row r="220">
      <c r="A220" s="36" t="s">
        <v>464</v>
      </c>
      <c r="B220" s="44"/>
      <c r="C220" s="45"/>
      <c r="D220" s="45"/>
      <c r="E220" s="46" t="s">
        <v>460</v>
      </c>
      <c r="F220" s="45"/>
      <c r="G220" s="45"/>
      <c r="H220" s="45"/>
      <c r="I220" s="45"/>
      <c r="J220" s="47"/>
    </row>
    <row r="221">
      <c r="A221" s="36" t="s">
        <v>465</v>
      </c>
      <c r="B221" s="44"/>
      <c r="C221" s="45"/>
      <c r="D221" s="45"/>
      <c r="E221" s="48" t="s">
        <v>13187</v>
      </c>
      <c r="F221" s="45"/>
      <c r="G221" s="45"/>
      <c r="H221" s="45"/>
      <c r="I221" s="45"/>
      <c r="J221" s="47"/>
    </row>
    <row r="222">
      <c r="A222" s="36" t="s">
        <v>467</v>
      </c>
      <c r="B222" s="44"/>
      <c r="C222" s="45"/>
      <c r="D222" s="45"/>
      <c r="E222" s="46" t="s">
        <v>460</v>
      </c>
      <c r="F222" s="45"/>
      <c r="G222" s="45"/>
      <c r="H222" s="45"/>
      <c r="I222" s="45"/>
      <c r="J222" s="47"/>
    </row>
    <row r="223">
      <c r="A223" s="36" t="s">
        <v>458</v>
      </c>
      <c r="B223" s="36">
        <v>53</v>
      </c>
      <c r="C223" s="37" t="s">
        <v>13736</v>
      </c>
      <c r="D223" s="36" t="s">
        <v>460</v>
      </c>
      <c r="E223" s="38" t="s">
        <v>13737</v>
      </c>
      <c r="F223" s="39" t="s">
        <v>751</v>
      </c>
      <c r="G223" s="40">
        <v>3</v>
      </c>
      <c r="H223" s="41">
        <v>0</v>
      </c>
      <c r="I223" s="42">
        <f>ROUND(G223*H223,P4)</f>
        <v>0</v>
      </c>
      <c r="J223" s="39" t="s">
        <v>2348</v>
      </c>
      <c r="O223" s="43">
        <f>I223*0.21</f>
        <v>0</v>
      </c>
      <c r="P223">
        <v>3</v>
      </c>
    </row>
    <row r="224">
      <c r="A224" s="36" t="s">
        <v>464</v>
      </c>
      <c r="B224" s="44"/>
      <c r="C224" s="45"/>
      <c r="D224" s="45"/>
      <c r="E224" s="46" t="s">
        <v>460</v>
      </c>
      <c r="F224" s="45"/>
      <c r="G224" s="45"/>
      <c r="H224" s="45"/>
      <c r="I224" s="45"/>
      <c r="J224" s="47"/>
    </row>
    <row r="225">
      <c r="A225" s="36" t="s">
        <v>465</v>
      </c>
      <c r="B225" s="44"/>
      <c r="C225" s="45"/>
      <c r="D225" s="45"/>
      <c r="E225" s="48" t="s">
        <v>12390</v>
      </c>
      <c r="F225" s="45"/>
      <c r="G225" s="45"/>
      <c r="H225" s="45"/>
      <c r="I225" s="45"/>
      <c r="J225" s="47"/>
    </row>
    <row r="226">
      <c r="A226" s="36" t="s">
        <v>467</v>
      </c>
      <c r="B226" s="44"/>
      <c r="C226" s="45"/>
      <c r="D226" s="45"/>
      <c r="E226" s="46" t="s">
        <v>460</v>
      </c>
      <c r="F226" s="45"/>
      <c r="G226" s="45"/>
      <c r="H226" s="45"/>
      <c r="I226" s="45"/>
      <c r="J226" s="47"/>
    </row>
    <row r="227">
      <c r="A227" s="36" t="s">
        <v>458</v>
      </c>
      <c r="B227" s="36">
        <v>54</v>
      </c>
      <c r="C227" s="37" t="s">
        <v>13738</v>
      </c>
      <c r="D227" s="36" t="s">
        <v>460</v>
      </c>
      <c r="E227" s="38" t="s">
        <v>13739</v>
      </c>
      <c r="F227" s="39" t="s">
        <v>751</v>
      </c>
      <c r="G227" s="40">
        <v>3</v>
      </c>
      <c r="H227" s="41">
        <v>0</v>
      </c>
      <c r="I227" s="42">
        <f>ROUND(G227*H227,P4)</f>
        <v>0</v>
      </c>
      <c r="J227" s="39" t="s">
        <v>2348</v>
      </c>
      <c r="O227" s="43">
        <f>I227*0.21</f>
        <v>0</v>
      </c>
      <c r="P227">
        <v>3</v>
      </c>
    </row>
    <row r="228">
      <c r="A228" s="36" t="s">
        <v>464</v>
      </c>
      <c r="B228" s="44"/>
      <c r="C228" s="45"/>
      <c r="D228" s="45"/>
      <c r="E228" s="46" t="s">
        <v>460</v>
      </c>
      <c r="F228" s="45"/>
      <c r="G228" s="45"/>
      <c r="H228" s="45"/>
      <c r="I228" s="45"/>
      <c r="J228" s="47"/>
    </row>
    <row r="229">
      <c r="A229" s="36" t="s">
        <v>465</v>
      </c>
      <c r="B229" s="44"/>
      <c r="C229" s="45"/>
      <c r="D229" s="45"/>
      <c r="E229" s="48" t="s">
        <v>12390</v>
      </c>
      <c r="F229" s="45"/>
      <c r="G229" s="45"/>
      <c r="H229" s="45"/>
      <c r="I229" s="45"/>
      <c r="J229" s="47"/>
    </row>
    <row r="230">
      <c r="A230" s="36" t="s">
        <v>467</v>
      </c>
      <c r="B230" s="44"/>
      <c r="C230" s="45"/>
      <c r="D230" s="45"/>
      <c r="E230" s="46" t="s">
        <v>460</v>
      </c>
      <c r="F230" s="45"/>
      <c r="G230" s="45"/>
      <c r="H230" s="45"/>
      <c r="I230" s="45"/>
      <c r="J230" s="47"/>
    </row>
    <row r="231">
      <c r="A231" s="36" t="s">
        <v>458</v>
      </c>
      <c r="B231" s="36">
        <v>55</v>
      </c>
      <c r="C231" s="37" t="s">
        <v>12933</v>
      </c>
      <c r="D231" s="36" t="s">
        <v>460</v>
      </c>
      <c r="E231" s="38" t="s">
        <v>12934</v>
      </c>
      <c r="F231" s="39" t="s">
        <v>751</v>
      </c>
      <c r="G231" s="40">
        <v>3</v>
      </c>
      <c r="H231" s="41">
        <v>0</v>
      </c>
      <c r="I231" s="42">
        <f>ROUND(G231*H231,P4)</f>
        <v>0</v>
      </c>
      <c r="J231" s="39" t="s">
        <v>2348</v>
      </c>
      <c r="O231" s="43">
        <f>I231*0.21</f>
        <v>0</v>
      </c>
      <c r="P231">
        <v>3</v>
      </c>
    </row>
    <row r="232">
      <c r="A232" s="36" t="s">
        <v>464</v>
      </c>
      <c r="B232" s="44"/>
      <c r="C232" s="45"/>
      <c r="D232" s="45"/>
      <c r="E232" s="46" t="s">
        <v>460</v>
      </c>
      <c r="F232" s="45"/>
      <c r="G232" s="45"/>
      <c r="H232" s="45"/>
      <c r="I232" s="45"/>
      <c r="J232" s="47"/>
    </row>
    <row r="233">
      <c r="A233" s="36" t="s">
        <v>465</v>
      </c>
      <c r="B233" s="44"/>
      <c r="C233" s="45"/>
      <c r="D233" s="45"/>
      <c r="E233" s="48" t="s">
        <v>12390</v>
      </c>
      <c r="F233" s="45"/>
      <c r="G233" s="45"/>
      <c r="H233" s="45"/>
      <c r="I233" s="45"/>
      <c r="J233" s="47"/>
    </row>
    <row r="234">
      <c r="A234" s="36" t="s">
        <v>467</v>
      </c>
      <c r="B234" s="44"/>
      <c r="C234" s="45"/>
      <c r="D234" s="45"/>
      <c r="E234" s="46" t="s">
        <v>460</v>
      </c>
      <c r="F234" s="45"/>
      <c r="G234" s="45"/>
      <c r="H234" s="45"/>
      <c r="I234" s="45"/>
      <c r="J234" s="47"/>
    </row>
    <row r="235">
      <c r="A235" s="36" t="s">
        <v>458</v>
      </c>
      <c r="B235" s="36">
        <v>56</v>
      </c>
      <c r="C235" s="37" t="s">
        <v>13740</v>
      </c>
      <c r="D235" s="36" t="s">
        <v>460</v>
      </c>
      <c r="E235" s="38" t="s">
        <v>13741</v>
      </c>
      <c r="F235" s="39" t="s">
        <v>751</v>
      </c>
      <c r="G235" s="40">
        <v>3</v>
      </c>
      <c r="H235" s="41">
        <v>0</v>
      </c>
      <c r="I235" s="42">
        <f>ROUND(G235*H235,P4)</f>
        <v>0</v>
      </c>
      <c r="J235" s="39" t="s">
        <v>2348</v>
      </c>
      <c r="O235" s="43">
        <f>I235*0.21</f>
        <v>0</v>
      </c>
      <c r="P235">
        <v>3</v>
      </c>
    </row>
    <row r="236">
      <c r="A236" s="36" t="s">
        <v>464</v>
      </c>
      <c r="B236" s="44"/>
      <c r="C236" s="45"/>
      <c r="D236" s="45"/>
      <c r="E236" s="46" t="s">
        <v>460</v>
      </c>
      <c r="F236" s="45"/>
      <c r="G236" s="45"/>
      <c r="H236" s="45"/>
      <c r="I236" s="45"/>
      <c r="J236" s="47"/>
    </row>
    <row r="237">
      <c r="A237" s="36" t="s">
        <v>465</v>
      </c>
      <c r="B237" s="44"/>
      <c r="C237" s="45"/>
      <c r="D237" s="45"/>
      <c r="E237" s="48" t="s">
        <v>12390</v>
      </c>
      <c r="F237" s="45"/>
      <c r="G237" s="45"/>
      <c r="H237" s="45"/>
      <c r="I237" s="45"/>
      <c r="J237" s="47"/>
    </row>
    <row r="238">
      <c r="A238" s="36" t="s">
        <v>467</v>
      </c>
      <c r="B238" s="44"/>
      <c r="C238" s="45"/>
      <c r="D238" s="45"/>
      <c r="E238" s="46" t="s">
        <v>460</v>
      </c>
      <c r="F238" s="45"/>
      <c r="G238" s="45"/>
      <c r="H238" s="45"/>
      <c r="I238" s="45"/>
      <c r="J238" s="47"/>
    </row>
    <row r="239">
      <c r="A239" s="36" t="s">
        <v>458</v>
      </c>
      <c r="B239" s="36">
        <v>57</v>
      </c>
      <c r="C239" s="37" t="s">
        <v>12935</v>
      </c>
      <c r="D239" s="36" t="s">
        <v>460</v>
      </c>
      <c r="E239" s="38" t="s">
        <v>12936</v>
      </c>
      <c r="F239" s="39" t="s">
        <v>751</v>
      </c>
      <c r="G239" s="40">
        <v>3</v>
      </c>
      <c r="H239" s="41">
        <v>0</v>
      </c>
      <c r="I239" s="42">
        <f>ROUND(G239*H239,P4)</f>
        <v>0</v>
      </c>
      <c r="J239" s="39" t="s">
        <v>2348</v>
      </c>
      <c r="O239" s="43">
        <f>I239*0.21</f>
        <v>0</v>
      </c>
      <c r="P239">
        <v>3</v>
      </c>
    </row>
    <row r="240">
      <c r="A240" s="36" t="s">
        <v>464</v>
      </c>
      <c r="B240" s="44"/>
      <c r="C240" s="45"/>
      <c r="D240" s="45"/>
      <c r="E240" s="46" t="s">
        <v>460</v>
      </c>
      <c r="F240" s="45"/>
      <c r="G240" s="45"/>
      <c r="H240" s="45"/>
      <c r="I240" s="45"/>
      <c r="J240" s="47"/>
    </row>
    <row r="241">
      <c r="A241" s="36" t="s">
        <v>465</v>
      </c>
      <c r="B241" s="44"/>
      <c r="C241" s="45"/>
      <c r="D241" s="45"/>
      <c r="E241" s="48" t="s">
        <v>12390</v>
      </c>
      <c r="F241" s="45"/>
      <c r="G241" s="45"/>
      <c r="H241" s="45"/>
      <c r="I241" s="45"/>
      <c r="J241" s="47"/>
    </row>
    <row r="242">
      <c r="A242" s="36" t="s">
        <v>467</v>
      </c>
      <c r="B242" s="44"/>
      <c r="C242" s="45"/>
      <c r="D242" s="45"/>
      <c r="E242" s="46" t="s">
        <v>460</v>
      </c>
      <c r="F242" s="45"/>
      <c r="G242" s="45"/>
      <c r="H242" s="45"/>
      <c r="I242" s="45"/>
      <c r="J242" s="47"/>
    </row>
    <row r="243">
      <c r="A243" s="36" t="s">
        <v>458</v>
      </c>
      <c r="B243" s="36">
        <v>58</v>
      </c>
      <c r="C243" s="37" t="s">
        <v>12937</v>
      </c>
      <c r="D243" s="36" t="s">
        <v>460</v>
      </c>
      <c r="E243" s="38" t="s">
        <v>12938</v>
      </c>
      <c r="F243" s="39" t="s">
        <v>743</v>
      </c>
      <c r="G243" s="40">
        <v>120</v>
      </c>
      <c r="H243" s="41">
        <v>0</v>
      </c>
      <c r="I243" s="42">
        <f>ROUND(G243*H243,P4)</f>
        <v>0</v>
      </c>
      <c r="J243" s="39" t="s">
        <v>2348</v>
      </c>
      <c r="O243" s="43">
        <f>I243*0.21</f>
        <v>0</v>
      </c>
      <c r="P243">
        <v>3</v>
      </c>
    </row>
    <row r="244">
      <c r="A244" s="36" t="s">
        <v>464</v>
      </c>
      <c r="B244" s="44"/>
      <c r="C244" s="45"/>
      <c r="D244" s="45"/>
      <c r="E244" s="46" t="s">
        <v>460</v>
      </c>
      <c r="F244" s="45"/>
      <c r="G244" s="45"/>
      <c r="H244" s="45"/>
      <c r="I244" s="45"/>
      <c r="J244" s="47"/>
    </row>
    <row r="245">
      <c r="A245" s="36" t="s">
        <v>465</v>
      </c>
      <c r="B245" s="44"/>
      <c r="C245" s="45"/>
      <c r="D245" s="45"/>
      <c r="E245" s="48" t="s">
        <v>13310</v>
      </c>
      <c r="F245" s="45"/>
      <c r="G245" s="45"/>
      <c r="H245" s="45"/>
      <c r="I245" s="45"/>
      <c r="J245" s="47"/>
    </row>
    <row r="246">
      <c r="A246" s="36" t="s">
        <v>467</v>
      </c>
      <c r="B246" s="44"/>
      <c r="C246" s="45"/>
      <c r="D246" s="45"/>
      <c r="E246" s="46" t="s">
        <v>460</v>
      </c>
      <c r="F246" s="45"/>
      <c r="G246" s="45"/>
      <c r="H246" s="45"/>
      <c r="I246" s="45"/>
      <c r="J246" s="47"/>
    </row>
    <row r="247">
      <c r="A247" s="36" t="s">
        <v>458</v>
      </c>
      <c r="B247" s="36">
        <v>59</v>
      </c>
      <c r="C247" s="37" t="s">
        <v>12940</v>
      </c>
      <c r="D247" s="36" t="s">
        <v>460</v>
      </c>
      <c r="E247" s="38" t="s">
        <v>12941</v>
      </c>
      <c r="F247" s="39" t="s">
        <v>743</v>
      </c>
      <c r="G247" s="40">
        <v>110</v>
      </c>
      <c r="H247" s="41">
        <v>0</v>
      </c>
      <c r="I247" s="42">
        <f>ROUND(G247*H247,P4)</f>
        <v>0</v>
      </c>
      <c r="J247" s="39" t="s">
        <v>2348</v>
      </c>
      <c r="O247" s="43">
        <f>I247*0.21</f>
        <v>0</v>
      </c>
      <c r="P247">
        <v>3</v>
      </c>
    </row>
    <row r="248">
      <c r="A248" s="36" t="s">
        <v>464</v>
      </c>
      <c r="B248" s="44"/>
      <c r="C248" s="45"/>
      <c r="D248" s="45"/>
      <c r="E248" s="46" t="s">
        <v>460</v>
      </c>
      <c r="F248" s="45"/>
      <c r="G248" s="45"/>
      <c r="H248" s="45"/>
      <c r="I248" s="45"/>
      <c r="J248" s="47"/>
    </row>
    <row r="249">
      <c r="A249" s="36" t="s">
        <v>465</v>
      </c>
      <c r="B249" s="44"/>
      <c r="C249" s="45"/>
      <c r="D249" s="45"/>
      <c r="E249" s="48" t="s">
        <v>13950</v>
      </c>
      <c r="F249" s="45"/>
      <c r="G249" s="45"/>
      <c r="H249" s="45"/>
      <c r="I249" s="45"/>
      <c r="J249" s="47"/>
    </row>
    <row r="250">
      <c r="A250" s="36" t="s">
        <v>467</v>
      </c>
      <c r="B250" s="44"/>
      <c r="C250" s="45"/>
      <c r="D250" s="45"/>
      <c r="E250" s="46" t="s">
        <v>460</v>
      </c>
      <c r="F250" s="45"/>
      <c r="G250" s="45"/>
      <c r="H250" s="45"/>
      <c r="I250" s="45"/>
      <c r="J250" s="47"/>
    </row>
    <row r="251">
      <c r="A251" s="36" t="s">
        <v>458</v>
      </c>
      <c r="B251" s="36">
        <v>60</v>
      </c>
      <c r="C251" s="37" t="s">
        <v>13752</v>
      </c>
      <c r="D251" s="36" t="s">
        <v>460</v>
      </c>
      <c r="E251" s="38" t="s">
        <v>13753</v>
      </c>
      <c r="F251" s="39" t="s">
        <v>751</v>
      </c>
      <c r="G251" s="40">
        <v>1</v>
      </c>
      <c r="H251" s="41">
        <v>0</v>
      </c>
      <c r="I251" s="42">
        <f>ROUND(G251*H251,P4)</f>
        <v>0</v>
      </c>
      <c r="J251" s="39" t="s">
        <v>463</v>
      </c>
      <c r="O251" s="43">
        <f>I251*0.21</f>
        <v>0</v>
      </c>
      <c r="P251">
        <v>3</v>
      </c>
    </row>
    <row r="252">
      <c r="A252" s="36" t="s">
        <v>464</v>
      </c>
      <c r="B252" s="44"/>
      <c r="C252" s="45"/>
      <c r="D252" s="45"/>
      <c r="E252" s="46" t="s">
        <v>460</v>
      </c>
      <c r="F252" s="45"/>
      <c r="G252" s="45"/>
      <c r="H252" s="45"/>
      <c r="I252" s="45"/>
      <c r="J252" s="47"/>
    </row>
    <row r="253">
      <c r="A253" s="36" t="s">
        <v>465</v>
      </c>
      <c r="B253" s="44"/>
      <c r="C253" s="45"/>
      <c r="D253" s="45"/>
      <c r="E253" s="48" t="s">
        <v>10201</v>
      </c>
      <c r="F253" s="45"/>
      <c r="G253" s="45"/>
      <c r="H253" s="45"/>
      <c r="I253" s="45"/>
      <c r="J253" s="47"/>
    </row>
    <row r="254">
      <c r="A254" s="36" t="s">
        <v>467</v>
      </c>
      <c r="B254" s="44"/>
      <c r="C254" s="45"/>
      <c r="D254" s="45"/>
      <c r="E254" s="46" t="s">
        <v>460</v>
      </c>
      <c r="F254" s="45"/>
      <c r="G254" s="45"/>
      <c r="H254" s="45"/>
      <c r="I254" s="45"/>
      <c r="J254" s="47"/>
    </row>
    <row r="255">
      <c r="A255" s="36" t="s">
        <v>458</v>
      </c>
      <c r="B255" s="36">
        <v>61</v>
      </c>
      <c r="C255" s="37" t="s">
        <v>13990</v>
      </c>
      <c r="D255" s="36" t="s">
        <v>460</v>
      </c>
      <c r="E255" s="38" t="s">
        <v>13991</v>
      </c>
      <c r="F255" s="39" t="s">
        <v>751</v>
      </c>
      <c r="G255" s="40">
        <v>2</v>
      </c>
      <c r="H255" s="41">
        <v>0</v>
      </c>
      <c r="I255" s="42">
        <f>ROUND(G255*H255,P4)</f>
        <v>0</v>
      </c>
      <c r="J255" s="39" t="s">
        <v>463</v>
      </c>
      <c r="O255" s="43">
        <f>I255*0.21</f>
        <v>0</v>
      </c>
      <c r="P255">
        <v>3</v>
      </c>
    </row>
    <row r="256">
      <c r="A256" s="36" t="s">
        <v>464</v>
      </c>
      <c r="B256" s="44"/>
      <c r="C256" s="45"/>
      <c r="D256" s="45"/>
      <c r="E256" s="46" t="s">
        <v>460</v>
      </c>
      <c r="F256" s="45"/>
      <c r="G256" s="45"/>
      <c r="H256" s="45"/>
      <c r="I256" s="45"/>
      <c r="J256" s="47"/>
    </row>
    <row r="257">
      <c r="A257" s="36" t="s">
        <v>465</v>
      </c>
      <c r="B257" s="44"/>
      <c r="C257" s="45"/>
      <c r="D257" s="45"/>
      <c r="E257" s="48" t="s">
        <v>11283</v>
      </c>
      <c r="F257" s="45"/>
      <c r="G257" s="45"/>
      <c r="H257" s="45"/>
      <c r="I257" s="45"/>
      <c r="J257" s="47"/>
    </row>
    <row r="258">
      <c r="A258" s="36" t="s">
        <v>467</v>
      </c>
      <c r="B258" s="44"/>
      <c r="C258" s="45"/>
      <c r="D258" s="45"/>
      <c r="E258" s="46" t="s">
        <v>460</v>
      </c>
      <c r="F258" s="45"/>
      <c r="G258" s="45"/>
      <c r="H258" s="45"/>
      <c r="I258" s="45"/>
      <c r="J258" s="47"/>
    </row>
    <row r="259">
      <c r="A259" s="36" t="s">
        <v>458</v>
      </c>
      <c r="B259" s="36">
        <v>62</v>
      </c>
      <c r="C259" s="37" t="s">
        <v>13762</v>
      </c>
      <c r="D259" s="36" t="s">
        <v>460</v>
      </c>
      <c r="E259" s="38" t="s">
        <v>13763</v>
      </c>
      <c r="F259" s="39" t="s">
        <v>751</v>
      </c>
      <c r="G259" s="40">
        <v>1</v>
      </c>
      <c r="H259" s="41">
        <v>0</v>
      </c>
      <c r="I259" s="42">
        <f>ROUND(G259*H259,P4)</f>
        <v>0</v>
      </c>
      <c r="J259" s="39" t="s">
        <v>463</v>
      </c>
      <c r="O259" s="43">
        <f>I259*0.21</f>
        <v>0</v>
      </c>
      <c r="P259">
        <v>3</v>
      </c>
    </row>
    <row r="260">
      <c r="A260" s="36" t="s">
        <v>464</v>
      </c>
      <c r="B260" s="44"/>
      <c r="C260" s="45"/>
      <c r="D260" s="45"/>
      <c r="E260" s="46" t="s">
        <v>460</v>
      </c>
      <c r="F260" s="45"/>
      <c r="G260" s="45"/>
      <c r="H260" s="45"/>
      <c r="I260" s="45"/>
      <c r="J260" s="47"/>
    </row>
    <row r="261">
      <c r="A261" s="36" t="s">
        <v>465</v>
      </c>
      <c r="B261" s="44"/>
      <c r="C261" s="45"/>
      <c r="D261" s="45"/>
      <c r="E261" s="48" t="s">
        <v>10201</v>
      </c>
      <c r="F261" s="45"/>
      <c r="G261" s="45"/>
      <c r="H261" s="45"/>
      <c r="I261" s="45"/>
      <c r="J261" s="47"/>
    </row>
    <row r="262">
      <c r="A262" s="36" t="s">
        <v>467</v>
      </c>
      <c r="B262" s="44"/>
      <c r="C262" s="45"/>
      <c r="D262" s="45"/>
      <c r="E262" s="46" t="s">
        <v>460</v>
      </c>
      <c r="F262" s="45"/>
      <c r="G262" s="45"/>
      <c r="H262" s="45"/>
      <c r="I262" s="45"/>
      <c r="J262" s="47"/>
    </row>
    <row r="263">
      <c r="A263" s="36" t="s">
        <v>458</v>
      </c>
      <c r="B263" s="36">
        <v>63</v>
      </c>
      <c r="C263" s="37" t="s">
        <v>13764</v>
      </c>
      <c r="D263" s="36" t="s">
        <v>460</v>
      </c>
      <c r="E263" s="38" t="s">
        <v>13992</v>
      </c>
      <c r="F263" s="39" t="s">
        <v>751</v>
      </c>
      <c r="G263" s="40">
        <v>2</v>
      </c>
      <c r="H263" s="41">
        <v>0</v>
      </c>
      <c r="I263" s="42">
        <f>ROUND(G263*H263,P4)</f>
        <v>0</v>
      </c>
      <c r="J263" s="39" t="s">
        <v>463</v>
      </c>
      <c r="O263" s="43">
        <f>I263*0.21</f>
        <v>0</v>
      </c>
      <c r="P263">
        <v>3</v>
      </c>
    </row>
    <row r="264">
      <c r="A264" s="36" t="s">
        <v>464</v>
      </c>
      <c r="B264" s="44"/>
      <c r="C264" s="45"/>
      <c r="D264" s="45"/>
      <c r="E264" s="46" t="s">
        <v>460</v>
      </c>
      <c r="F264" s="45"/>
      <c r="G264" s="45"/>
      <c r="H264" s="45"/>
      <c r="I264" s="45"/>
      <c r="J264" s="47"/>
    </row>
    <row r="265">
      <c r="A265" s="36" t="s">
        <v>465</v>
      </c>
      <c r="B265" s="44"/>
      <c r="C265" s="45"/>
      <c r="D265" s="45"/>
      <c r="E265" s="48" t="s">
        <v>11283</v>
      </c>
      <c r="F265" s="45"/>
      <c r="G265" s="45"/>
      <c r="H265" s="45"/>
      <c r="I265" s="45"/>
      <c r="J265" s="47"/>
    </row>
    <row r="266">
      <c r="A266" s="36" t="s">
        <v>467</v>
      </c>
      <c r="B266" s="44"/>
      <c r="C266" s="45"/>
      <c r="D266" s="45"/>
      <c r="E266" s="46" t="s">
        <v>460</v>
      </c>
      <c r="F266" s="45"/>
      <c r="G266" s="45"/>
      <c r="H266" s="45"/>
      <c r="I266" s="45"/>
      <c r="J266" s="47"/>
    </row>
    <row r="267" ht="30">
      <c r="A267" s="36" t="s">
        <v>458</v>
      </c>
      <c r="B267" s="36">
        <v>64</v>
      </c>
      <c r="C267" s="37" t="s">
        <v>13993</v>
      </c>
      <c r="D267" s="36" t="s">
        <v>460</v>
      </c>
      <c r="E267" s="38" t="s">
        <v>13994</v>
      </c>
      <c r="F267" s="39" t="s">
        <v>751</v>
      </c>
      <c r="G267" s="40">
        <v>11</v>
      </c>
      <c r="H267" s="41">
        <v>0</v>
      </c>
      <c r="I267" s="42">
        <f>ROUND(G267*H267,P4)</f>
        <v>0</v>
      </c>
      <c r="J267" s="39" t="s">
        <v>463</v>
      </c>
      <c r="O267" s="43">
        <f>I267*0.21</f>
        <v>0</v>
      </c>
      <c r="P267">
        <v>3</v>
      </c>
    </row>
    <row r="268">
      <c r="A268" s="36" t="s">
        <v>464</v>
      </c>
      <c r="B268" s="44"/>
      <c r="C268" s="45"/>
      <c r="D268" s="45"/>
      <c r="E268" s="46" t="s">
        <v>460</v>
      </c>
      <c r="F268" s="45"/>
      <c r="G268" s="45"/>
      <c r="H268" s="45"/>
      <c r="I268" s="45"/>
      <c r="J268" s="47"/>
    </row>
    <row r="269">
      <c r="A269" s="36" t="s">
        <v>465</v>
      </c>
      <c r="B269" s="44"/>
      <c r="C269" s="45"/>
      <c r="D269" s="45"/>
      <c r="E269" s="48" t="s">
        <v>12523</v>
      </c>
      <c r="F269" s="45"/>
      <c r="G269" s="45"/>
      <c r="H269" s="45"/>
      <c r="I269" s="45"/>
      <c r="J269" s="47"/>
    </row>
    <row r="270">
      <c r="A270" s="36" t="s">
        <v>467</v>
      </c>
      <c r="B270" s="44"/>
      <c r="C270" s="45"/>
      <c r="D270" s="45"/>
      <c r="E270" s="46" t="s">
        <v>460</v>
      </c>
      <c r="F270" s="45"/>
      <c r="G270" s="45"/>
      <c r="H270" s="45"/>
      <c r="I270" s="45"/>
      <c r="J270" s="47"/>
    </row>
    <row r="271">
      <c r="A271" s="30" t="s">
        <v>455</v>
      </c>
      <c r="B271" s="31"/>
      <c r="C271" s="32" t="s">
        <v>1178</v>
      </c>
      <c r="D271" s="33"/>
      <c r="E271" s="30" t="s">
        <v>1179</v>
      </c>
      <c r="F271" s="33"/>
      <c r="G271" s="33"/>
      <c r="H271" s="33"/>
      <c r="I271" s="34">
        <f>SUMIFS(I272:I279,A272:A279,"P")</f>
        <v>0</v>
      </c>
      <c r="J271" s="35"/>
    </row>
    <row r="272" ht="45">
      <c r="A272" s="36" t="s">
        <v>458</v>
      </c>
      <c r="B272" s="36">
        <v>65</v>
      </c>
      <c r="C272" s="37" t="s">
        <v>610</v>
      </c>
      <c r="D272" s="36" t="s">
        <v>611</v>
      </c>
      <c r="E272" s="38" t="s">
        <v>612</v>
      </c>
      <c r="F272" s="39" t="s">
        <v>613</v>
      </c>
      <c r="G272" s="40">
        <v>394.63200000000001</v>
      </c>
      <c r="H272" s="41">
        <v>0</v>
      </c>
      <c r="I272" s="42">
        <f>ROUND(G272*H272,P4)</f>
        <v>0</v>
      </c>
      <c r="J272" s="39" t="s">
        <v>463</v>
      </c>
      <c r="O272" s="43">
        <f>I272*0.21</f>
        <v>0</v>
      </c>
      <c r="P272">
        <v>3</v>
      </c>
    </row>
    <row r="273">
      <c r="A273" s="36" t="s">
        <v>464</v>
      </c>
      <c r="B273" s="44"/>
      <c r="C273" s="45"/>
      <c r="D273" s="45"/>
      <c r="E273" s="38" t="s">
        <v>1180</v>
      </c>
      <c r="F273" s="45"/>
      <c r="G273" s="45"/>
      <c r="H273" s="45"/>
      <c r="I273" s="45"/>
      <c r="J273" s="47"/>
    </row>
    <row r="274" ht="225">
      <c r="A274" s="36" t="s">
        <v>465</v>
      </c>
      <c r="B274" s="44"/>
      <c r="C274" s="45"/>
      <c r="D274" s="45"/>
      <c r="E274" s="48" t="s">
        <v>13995</v>
      </c>
      <c r="F274" s="45"/>
      <c r="G274" s="45"/>
      <c r="H274" s="45"/>
      <c r="I274" s="45"/>
      <c r="J274" s="47"/>
    </row>
    <row r="275" ht="120">
      <c r="A275" s="36" t="s">
        <v>467</v>
      </c>
      <c r="B275" s="44"/>
      <c r="C275" s="45"/>
      <c r="D275" s="45"/>
      <c r="E275" s="38" t="s">
        <v>1181</v>
      </c>
      <c r="F275" s="45"/>
      <c r="G275" s="45"/>
      <c r="H275" s="45"/>
      <c r="I275" s="45"/>
      <c r="J275" s="47"/>
    </row>
    <row r="276" ht="60">
      <c r="A276" s="36" t="s">
        <v>458</v>
      </c>
      <c r="B276" s="36">
        <v>66</v>
      </c>
      <c r="C276" s="37" t="s">
        <v>12979</v>
      </c>
      <c r="D276" s="36" t="s">
        <v>12980</v>
      </c>
      <c r="E276" s="38" t="s">
        <v>12981</v>
      </c>
      <c r="F276" s="39" t="s">
        <v>613</v>
      </c>
      <c r="G276" s="40">
        <v>0.60999999999999999</v>
      </c>
      <c r="H276" s="41">
        <v>0</v>
      </c>
      <c r="I276" s="42">
        <f>ROUND(G276*H276,P4)</f>
        <v>0</v>
      </c>
      <c r="J276" s="39" t="s">
        <v>463</v>
      </c>
      <c r="O276" s="43">
        <f>I276*0.21</f>
        <v>0</v>
      </c>
      <c r="P276">
        <v>3</v>
      </c>
    </row>
    <row r="277">
      <c r="A277" s="36" t="s">
        <v>464</v>
      </c>
      <c r="B277" s="44"/>
      <c r="C277" s="45"/>
      <c r="D277" s="45"/>
      <c r="E277" s="38" t="s">
        <v>1180</v>
      </c>
      <c r="F277" s="45"/>
      <c r="G277" s="45"/>
      <c r="H277" s="45"/>
      <c r="I277" s="45"/>
      <c r="J277" s="47"/>
    </row>
    <row r="278" ht="195">
      <c r="A278" s="36" t="s">
        <v>465</v>
      </c>
      <c r="B278" s="44"/>
      <c r="C278" s="45"/>
      <c r="D278" s="45"/>
      <c r="E278" s="48" t="s">
        <v>13996</v>
      </c>
      <c r="F278" s="45"/>
      <c r="G278" s="45"/>
      <c r="H278" s="45"/>
      <c r="I278" s="45"/>
      <c r="J278" s="47"/>
    </row>
    <row r="279" ht="120">
      <c r="A279" s="36" t="s">
        <v>467</v>
      </c>
      <c r="B279" s="44"/>
      <c r="C279" s="45"/>
      <c r="D279" s="45"/>
      <c r="E279" s="38" t="s">
        <v>1181</v>
      </c>
      <c r="F279" s="45"/>
      <c r="G279" s="45"/>
      <c r="H279" s="45"/>
      <c r="I279" s="45"/>
      <c r="J279" s="47"/>
    </row>
    <row r="280">
      <c r="A280" s="30" t="s">
        <v>455</v>
      </c>
      <c r="B280" s="31"/>
      <c r="C280" s="32" t="s">
        <v>2567</v>
      </c>
      <c r="D280" s="33"/>
      <c r="E280" s="30" t="s">
        <v>2568</v>
      </c>
      <c r="F280" s="33"/>
      <c r="G280" s="33"/>
      <c r="H280" s="33"/>
      <c r="I280" s="34">
        <f>SUMIFS(I281:I284,A281:A284,"P")</f>
        <v>0</v>
      </c>
      <c r="J280" s="35"/>
    </row>
    <row r="281">
      <c r="A281" s="36" t="s">
        <v>458</v>
      </c>
      <c r="B281" s="36">
        <v>67</v>
      </c>
      <c r="C281" s="37" t="s">
        <v>13947</v>
      </c>
      <c r="D281" s="36" t="s">
        <v>460</v>
      </c>
      <c r="E281" s="38" t="s">
        <v>13948</v>
      </c>
      <c r="F281" s="39" t="s">
        <v>613</v>
      </c>
      <c r="G281" s="40">
        <v>405.81999999999999</v>
      </c>
      <c r="H281" s="41">
        <v>0</v>
      </c>
      <c r="I281" s="42">
        <f>ROUND(G281*H281,P4)</f>
        <v>0</v>
      </c>
      <c r="J281" s="39" t="s">
        <v>2348</v>
      </c>
      <c r="O281" s="43">
        <f>I281*0.21</f>
        <v>0</v>
      </c>
      <c r="P281">
        <v>3</v>
      </c>
    </row>
    <row r="282">
      <c r="A282" s="36" t="s">
        <v>464</v>
      </c>
      <c r="B282" s="44"/>
      <c r="C282" s="45"/>
      <c r="D282" s="45"/>
      <c r="E282" s="46" t="s">
        <v>460</v>
      </c>
      <c r="F282" s="45"/>
      <c r="G282" s="45"/>
      <c r="H282" s="45"/>
      <c r="I282" s="45"/>
      <c r="J282" s="47"/>
    </row>
    <row r="283">
      <c r="A283" s="36" t="s">
        <v>465</v>
      </c>
      <c r="B283" s="44"/>
      <c r="C283" s="45"/>
      <c r="D283" s="45"/>
      <c r="E283" s="48" t="s">
        <v>13997</v>
      </c>
      <c r="F283" s="45"/>
      <c r="G283" s="45"/>
      <c r="H283" s="45"/>
      <c r="I283" s="45"/>
      <c r="J283" s="47"/>
    </row>
    <row r="284">
      <c r="A284" s="36" t="s">
        <v>467</v>
      </c>
      <c r="B284" s="44"/>
      <c r="C284" s="45"/>
      <c r="D284" s="45"/>
      <c r="E284" s="46" t="s">
        <v>460</v>
      </c>
      <c r="F284" s="45"/>
      <c r="G284" s="45"/>
      <c r="H284" s="45"/>
      <c r="I284" s="45"/>
      <c r="J284" s="47"/>
    </row>
    <row r="285">
      <c r="A285" s="30" t="s">
        <v>455</v>
      </c>
      <c r="B285" s="31"/>
      <c r="C285" s="32" t="s">
        <v>12624</v>
      </c>
      <c r="D285" s="33"/>
      <c r="E285" s="30" t="s">
        <v>12625</v>
      </c>
      <c r="F285" s="33"/>
      <c r="G285" s="33"/>
      <c r="H285" s="33"/>
      <c r="I285" s="34">
        <f>SUMIFS(I286:I293,A286:A293,"P")</f>
        <v>0</v>
      </c>
      <c r="J285" s="35"/>
    </row>
    <row r="286">
      <c r="A286" s="36" t="s">
        <v>458</v>
      </c>
      <c r="B286" s="36">
        <v>68</v>
      </c>
      <c r="C286" s="37" t="s">
        <v>12722</v>
      </c>
      <c r="D286" s="36" t="s">
        <v>460</v>
      </c>
      <c r="E286" s="38" t="s">
        <v>12627</v>
      </c>
      <c r="F286" s="39" t="s">
        <v>6122</v>
      </c>
      <c r="G286" s="40">
        <v>1</v>
      </c>
      <c r="H286" s="41">
        <v>0</v>
      </c>
      <c r="I286" s="42">
        <f>ROUND(G286*H286,P4)</f>
        <v>0</v>
      </c>
      <c r="J286" s="39" t="s">
        <v>2348</v>
      </c>
      <c r="O286" s="43">
        <f>I286*0.21</f>
        <v>0</v>
      </c>
      <c r="P286">
        <v>3</v>
      </c>
    </row>
    <row r="287">
      <c r="A287" s="36" t="s">
        <v>464</v>
      </c>
      <c r="B287" s="44"/>
      <c r="C287" s="45"/>
      <c r="D287" s="45"/>
      <c r="E287" s="46" t="s">
        <v>460</v>
      </c>
      <c r="F287" s="45"/>
      <c r="G287" s="45"/>
      <c r="H287" s="45"/>
      <c r="I287" s="45"/>
      <c r="J287" s="47"/>
    </row>
    <row r="288">
      <c r="A288" s="36" t="s">
        <v>465</v>
      </c>
      <c r="B288" s="44"/>
      <c r="C288" s="45"/>
      <c r="D288" s="45"/>
      <c r="E288" s="48" t="s">
        <v>10201</v>
      </c>
      <c r="F288" s="45"/>
      <c r="G288" s="45"/>
      <c r="H288" s="45"/>
      <c r="I288" s="45"/>
      <c r="J288" s="47"/>
    </row>
    <row r="289">
      <c r="A289" s="36" t="s">
        <v>467</v>
      </c>
      <c r="B289" s="44"/>
      <c r="C289" s="45"/>
      <c r="D289" s="45"/>
      <c r="E289" s="46" t="s">
        <v>460</v>
      </c>
      <c r="F289" s="45"/>
      <c r="G289" s="45"/>
      <c r="H289" s="45"/>
      <c r="I289" s="45"/>
      <c r="J289" s="47"/>
    </row>
    <row r="290">
      <c r="A290" s="36" t="s">
        <v>458</v>
      </c>
      <c r="B290" s="36">
        <v>69</v>
      </c>
      <c r="C290" s="37" t="s">
        <v>12724</v>
      </c>
      <c r="D290" s="36" t="s">
        <v>460</v>
      </c>
      <c r="E290" s="38" t="s">
        <v>12631</v>
      </c>
      <c r="F290" s="39" t="s">
        <v>6122</v>
      </c>
      <c r="G290" s="40">
        <v>1</v>
      </c>
      <c r="H290" s="41">
        <v>0</v>
      </c>
      <c r="I290" s="42">
        <f>ROUND(G290*H290,P4)</f>
        <v>0</v>
      </c>
      <c r="J290" s="39" t="s">
        <v>2348</v>
      </c>
      <c r="O290" s="43">
        <f>I290*0.21</f>
        <v>0</v>
      </c>
      <c r="P290">
        <v>3</v>
      </c>
    </row>
    <row r="291">
      <c r="A291" s="36" t="s">
        <v>464</v>
      </c>
      <c r="B291" s="44"/>
      <c r="C291" s="45"/>
      <c r="D291" s="45"/>
      <c r="E291" s="46" t="s">
        <v>460</v>
      </c>
      <c r="F291" s="45"/>
      <c r="G291" s="45"/>
      <c r="H291" s="45"/>
      <c r="I291" s="45"/>
      <c r="J291" s="47"/>
    </row>
    <row r="292">
      <c r="A292" s="36" t="s">
        <v>465</v>
      </c>
      <c r="B292" s="44"/>
      <c r="C292" s="45"/>
      <c r="D292" s="45"/>
      <c r="E292" s="48" t="s">
        <v>10201</v>
      </c>
      <c r="F292" s="45"/>
      <c r="G292" s="45"/>
      <c r="H292" s="45"/>
      <c r="I292" s="45"/>
      <c r="J292" s="47"/>
    </row>
    <row r="293">
      <c r="A293" s="36" t="s">
        <v>467</v>
      </c>
      <c r="B293" s="49"/>
      <c r="C293" s="50"/>
      <c r="D293" s="50"/>
      <c r="E293" s="52" t="s">
        <v>460</v>
      </c>
      <c r="F293" s="50"/>
      <c r="G293" s="50"/>
      <c r="H293" s="50"/>
      <c r="I293" s="50"/>
      <c r="J293" s="51"/>
    </row>
  </sheetData>
  <sheetProtection sheet="1" objects="1" scenarios="1" spinCount="100000" saltValue="atOaIZtNwHRBuhTCySVn3YgOcEb4Yx4Bb9hn+inrXNZa3z3PGbhv6ROiILbDEatFmlUjf2vhcSQRifyGJu64RQ==" hashValue="MDfKjFBsVWU5VNQI2+/p7rKolvd+1KtjxyTlRkb9gBxmjsJkzgcQinm6rwZ+wjs6Bbu6JhTqrG+eTDMGeUhT6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367</v>
      </c>
      <c r="I3" s="24">
        <f>SUMIFS(I12:I470,A12:A470,"SD")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ht="30">
      <c r="A7" s="3" t="s">
        <v>442</v>
      </c>
      <c r="B7" s="19" t="s">
        <v>433</v>
      </c>
      <c r="C7" s="20" t="s">
        <v>13998</v>
      </c>
      <c r="D7" s="21"/>
      <c r="E7" s="22" t="s">
        <v>13999</v>
      </c>
      <c r="F7" s="16"/>
      <c r="G7" s="16"/>
      <c r="H7" s="16"/>
      <c r="I7" s="16"/>
      <c r="J7" s="18"/>
    </row>
    <row r="8">
      <c r="A8" s="3" t="s">
        <v>2323</v>
      </c>
      <c r="B8" s="19" t="s">
        <v>443</v>
      </c>
      <c r="C8" s="20" t="s">
        <v>367</v>
      </c>
      <c r="D8" s="21"/>
      <c r="E8" s="22" t="s">
        <v>368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SUMIFS(I13:I180,A13:A180,"P")</f>
        <v>0</v>
      </c>
      <c r="J12" s="35"/>
    </row>
    <row r="13">
      <c r="A13" s="36" t="s">
        <v>458</v>
      </c>
      <c r="B13" s="36">
        <v>1</v>
      </c>
      <c r="C13" s="37" t="s">
        <v>13017</v>
      </c>
      <c r="D13" s="36" t="s">
        <v>460</v>
      </c>
      <c r="E13" s="38" t="s">
        <v>13018</v>
      </c>
      <c r="F13" s="39" t="s">
        <v>1045</v>
      </c>
      <c r="G13" s="40">
        <v>30</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13019</v>
      </c>
      <c r="F15" s="45"/>
      <c r="G15" s="45"/>
      <c r="H15" s="45"/>
      <c r="I15" s="45"/>
      <c r="J15" s="47"/>
    </row>
    <row r="16">
      <c r="A16" s="36" t="s">
        <v>467</v>
      </c>
      <c r="B16" s="44"/>
      <c r="C16" s="45"/>
      <c r="D16" s="45"/>
      <c r="E16" s="46" t="s">
        <v>460</v>
      </c>
      <c r="F16" s="45"/>
      <c r="G16" s="45"/>
      <c r="H16" s="45"/>
      <c r="I16" s="45"/>
      <c r="J16" s="47"/>
    </row>
    <row r="17" ht="30">
      <c r="A17" s="36" t="s">
        <v>458</v>
      </c>
      <c r="B17" s="36">
        <v>2</v>
      </c>
      <c r="C17" s="37" t="s">
        <v>12736</v>
      </c>
      <c r="D17" s="36" t="s">
        <v>460</v>
      </c>
      <c r="E17" s="38" t="s">
        <v>12737</v>
      </c>
      <c r="F17" s="39" t="s">
        <v>743</v>
      </c>
      <c r="G17" s="40">
        <v>800</v>
      </c>
      <c r="H17" s="41">
        <v>0</v>
      </c>
      <c r="I17" s="42">
        <f>ROUND(G17*H17,P4)</f>
        <v>0</v>
      </c>
      <c r="J17" s="39" t="s">
        <v>2348</v>
      </c>
      <c r="O17" s="43">
        <f>I17*0.21</f>
        <v>0</v>
      </c>
      <c r="P17">
        <v>3</v>
      </c>
    </row>
    <row r="18">
      <c r="A18" s="36" t="s">
        <v>464</v>
      </c>
      <c r="B18" s="44"/>
      <c r="C18" s="45"/>
      <c r="D18" s="45"/>
      <c r="E18" s="46" t="s">
        <v>460</v>
      </c>
      <c r="F18" s="45"/>
      <c r="G18" s="45"/>
      <c r="H18" s="45"/>
      <c r="I18" s="45"/>
      <c r="J18" s="47"/>
    </row>
    <row r="19" ht="60">
      <c r="A19" s="36" t="s">
        <v>465</v>
      </c>
      <c r="B19" s="44"/>
      <c r="C19" s="45"/>
      <c r="D19" s="45"/>
      <c r="E19" s="48" t="s">
        <v>14000</v>
      </c>
      <c r="F19" s="45"/>
      <c r="G19" s="45"/>
      <c r="H19" s="45"/>
      <c r="I19" s="45"/>
      <c r="J19" s="47"/>
    </row>
    <row r="20">
      <c r="A20" s="36" t="s">
        <v>467</v>
      </c>
      <c r="B20" s="44"/>
      <c r="C20" s="45"/>
      <c r="D20" s="45"/>
      <c r="E20" s="46" t="s">
        <v>460</v>
      </c>
      <c r="F20" s="45"/>
      <c r="G20" s="45"/>
      <c r="H20" s="45"/>
      <c r="I20" s="45"/>
      <c r="J20" s="47"/>
    </row>
    <row r="21" ht="30">
      <c r="A21" s="36" t="s">
        <v>458</v>
      </c>
      <c r="B21" s="36">
        <v>3</v>
      </c>
      <c r="C21" s="37" t="s">
        <v>12739</v>
      </c>
      <c r="D21" s="36" t="s">
        <v>460</v>
      </c>
      <c r="E21" s="38" t="s">
        <v>12740</v>
      </c>
      <c r="F21" s="39" t="s">
        <v>743</v>
      </c>
      <c r="G21" s="40">
        <v>800</v>
      </c>
      <c r="H21" s="41">
        <v>0</v>
      </c>
      <c r="I21" s="42">
        <f>ROUND(G21*H21,P4)</f>
        <v>0</v>
      </c>
      <c r="J21" s="39" t="s">
        <v>2348</v>
      </c>
      <c r="O21" s="43">
        <f>I21*0.21</f>
        <v>0</v>
      </c>
      <c r="P21">
        <v>3</v>
      </c>
    </row>
    <row r="22">
      <c r="A22" s="36" t="s">
        <v>464</v>
      </c>
      <c r="B22" s="44"/>
      <c r="C22" s="45"/>
      <c r="D22" s="45"/>
      <c r="E22" s="46" t="s">
        <v>460</v>
      </c>
      <c r="F22" s="45"/>
      <c r="G22" s="45"/>
      <c r="H22" s="45"/>
      <c r="I22" s="45"/>
      <c r="J22" s="47"/>
    </row>
    <row r="23">
      <c r="A23" s="36" t="s">
        <v>465</v>
      </c>
      <c r="B23" s="44"/>
      <c r="C23" s="45"/>
      <c r="D23" s="45"/>
      <c r="E23" s="48" t="s">
        <v>13661</v>
      </c>
      <c r="F23" s="45"/>
      <c r="G23" s="45"/>
      <c r="H23" s="45"/>
      <c r="I23" s="45"/>
      <c r="J23" s="47"/>
    </row>
    <row r="24">
      <c r="A24" s="36" t="s">
        <v>467</v>
      </c>
      <c r="B24" s="44"/>
      <c r="C24" s="45"/>
      <c r="D24" s="45"/>
      <c r="E24" s="46" t="s">
        <v>460</v>
      </c>
      <c r="F24" s="45"/>
      <c r="G24" s="45"/>
      <c r="H24" s="45"/>
      <c r="I24" s="45"/>
      <c r="J24" s="47"/>
    </row>
    <row r="25">
      <c r="A25" s="36" t="s">
        <v>458</v>
      </c>
      <c r="B25" s="36">
        <v>4</v>
      </c>
      <c r="C25" s="37" t="s">
        <v>12741</v>
      </c>
      <c r="D25" s="36" t="s">
        <v>460</v>
      </c>
      <c r="E25" s="38" t="s">
        <v>12742</v>
      </c>
      <c r="F25" s="39" t="s">
        <v>743</v>
      </c>
      <c r="G25" s="40">
        <v>40</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14001</v>
      </c>
      <c r="F27" s="45"/>
      <c r="G27" s="45"/>
      <c r="H27" s="45"/>
      <c r="I27" s="45"/>
      <c r="J27" s="47"/>
    </row>
    <row r="28">
      <c r="A28" s="36" t="s">
        <v>467</v>
      </c>
      <c r="B28" s="44"/>
      <c r="C28" s="45"/>
      <c r="D28" s="45"/>
      <c r="E28" s="46" t="s">
        <v>460</v>
      </c>
      <c r="F28" s="45"/>
      <c r="G28" s="45"/>
      <c r="H28" s="45"/>
      <c r="I28" s="45"/>
      <c r="J28" s="47"/>
    </row>
    <row r="29">
      <c r="A29" s="36" t="s">
        <v>458</v>
      </c>
      <c r="B29" s="36">
        <v>5</v>
      </c>
      <c r="C29" s="37" t="s">
        <v>12744</v>
      </c>
      <c r="D29" s="36" t="s">
        <v>460</v>
      </c>
      <c r="E29" s="38" t="s">
        <v>12745</v>
      </c>
      <c r="F29" s="39" t="s">
        <v>743</v>
      </c>
      <c r="G29" s="40">
        <v>40</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12617</v>
      </c>
      <c r="F31" s="45"/>
      <c r="G31" s="45"/>
      <c r="H31" s="45"/>
      <c r="I31" s="45"/>
      <c r="J31" s="47"/>
    </row>
    <row r="32">
      <c r="A32" s="36" t="s">
        <v>467</v>
      </c>
      <c r="B32" s="44"/>
      <c r="C32" s="45"/>
      <c r="D32" s="45"/>
      <c r="E32" s="46" t="s">
        <v>460</v>
      </c>
      <c r="F32" s="45"/>
      <c r="G32" s="45"/>
      <c r="H32" s="45"/>
      <c r="I32" s="45"/>
      <c r="J32" s="47"/>
    </row>
    <row r="33" ht="30">
      <c r="A33" s="36" t="s">
        <v>458</v>
      </c>
      <c r="B33" s="36">
        <v>6</v>
      </c>
      <c r="C33" s="37" t="s">
        <v>13326</v>
      </c>
      <c r="D33" s="36" t="s">
        <v>460</v>
      </c>
      <c r="E33" s="38" t="s">
        <v>13327</v>
      </c>
      <c r="F33" s="39" t="s">
        <v>475</v>
      </c>
      <c r="G33" s="40">
        <v>51.225000000000001</v>
      </c>
      <c r="H33" s="41">
        <v>0</v>
      </c>
      <c r="I33" s="42">
        <f>ROUND(G33*H33,P4)</f>
        <v>0</v>
      </c>
      <c r="J33" s="39" t="s">
        <v>2348</v>
      </c>
      <c r="O33" s="43">
        <f>I33*0.21</f>
        <v>0</v>
      </c>
      <c r="P33">
        <v>3</v>
      </c>
    </row>
    <row r="34">
      <c r="A34" s="36" t="s">
        <v>464</v>
      </c>
      <c r="B34" s="44"/>
      <c r="C34" s="45"/>
      <c r="D34" s="45"/>
      <c r="E34" s="46" t="s">
        <v>460</v>
      </c>
      <c r="F34" s="45"/>
      <c r="G34" s="45"/>
      <c r="H34" s="45"/>
      <c r="I34" s="45"/>
      <c r="J34" s="47"/>
    </row>
    <row r="35" ht="135">
      <c r="A35" s="36" t="s">
        <v>465</v>
      </c>
      <c r="B35" s="44"/>
      <c r="C35" s="45"/>
      <c r="D35" s="45"/>
      <c r="E35" s="48" t="s">
        <v>14002</v>
      </c>
      <c r="F35" s="45"/>
      <c r="G35" s="45"/>
      <c r="H35" s="45"/>
      <c r="I35" s="45"/>
      <c r="J35" s="47"/>
    </row>
    <row r="36">
      <c r="A36" s="36" t="s">
        <v>467</v>
      </c>
      <c r="B36" s="44"/>
      <c r="C36" s="45"/>
      <c r="D36" s="45"/>
      <c r="E36" s="46" t="s">
        <v>460</v>
      </c>
      <c r="F36" s="45"/>
      <c r="G36" s="45"/>
      <c r="H36" s="45"/>
      <c r="I36" s="45"/>
      <c r="J36" s="47"/>
    </row>
    <row r="37" ht="30">
      <c r="A37" s="36" t="s">
        <v>458</v>
      </c>
      <c r="B37" s="36">
        <v>7</v>
      </c>
      <c r="C37" s="37" t="s">
        <v>5579</v>
      </c>
      <c r="D37" s="36" t="s">
        <v>460</v>
      </c>
      <c r="E37" s="38" t="s">
        <v>5580</v>
      </c>
      <c r="F37" s="39" t="s">
        <v>475</v>
      </c>
      <c r="G37" s="40">
        <v>399.75799999999998</v>
      </c>
      <c r="H37" s="41">
        <v>0</v>
      </c>
      <c r="I37" s="42">
        <f>ROUND(G37*H37,P4)</f>
        <v>0</v>
      </c>
      <c r="J37" s="39" t="s">
        <v>2348</v>
      </c>
      <c r="O37" s="43">
        <f>I37*0.21</f>
        <v>0</v>
      </c>
      <c r="P37">
        <v>3</v>
      </c>
    </row>
    <row r="38">
      <c r="A38" s="36" t="s">
        <v>464</v>
      </c>
      <c r="B38" s="44"/>
      <c r="C38" s="45"/>
      <c r="D38" s="45"/>
      <c r="E38" s="46" t="s">
        <v>460</v>
      </c>
      <c r="F38" s="45"/>
      <c r="G38" s="45"/>
      <c r="H38" s="45"/>
      <c r="I38" s="45"/>
      <c r="J38" s="47"/>
    </row>
    <row r="39" ht="60">
      <c r="A39" s="36" t="s">
        <v>465</v>
      </c>
      <c r="B39" s="44"/>
      <c r="C39" s="45"/>
      <c r="D39" s="45"/>
      <c r="E39" s="48" t="s">
        <v>14003</v>
      </c>
      <c r="F39" s="45"/>
      <c r="G39" s="45"/>
      <c r="H39" s="45"/>
      <c r="I39" s="45"/>
      <c r="J39" s="47"/>
    </row>
    <row r="40">
      <c r="A40" s="36" t="s">
        <v>467</v>
      </c>
      <c r="B40" s="44"/>
      <c r="C40" s="45"/>
      <c r="D40" s="45"/>
      <c r="E40" s="46" t="s">
        <v>460</v>
      </c>
      <c r="F40" s="45"/>
      <c r="G40" s="45"/>
      <c r="H40" s="45"/>
      <c r="I40" s="45"/>
      <c r="J40" s="47"/>
    </row>
    <row r="41" ht="30">
      <c r="A41" s="36" t="s">
        <v>458</v>
      </c>
      <c r="B41" s="36">
        <v>8</v>
      </c>
      <c r="C41" s="37" t="s">
        <v>13330</v>
      </c>
      <c r="D41" s="36" t="s">
        <v>460</v>
      </c>
      <c r="E41" s="38" t="s">
        <v>13331</v>
      </c>
      <c r="F41" s="39" t="s">
        <v>475</v>
      </c>
      <c r="G41" s="40">
        <v>51.225000000000001</v>
      </c>
      <c r="H41" s="41">
        <v>0</v>
      </c>
      <c r="I41" s="42">
        <f>ROUND(G41*H41,P4)</f>
        <v>0</v>
      </c>
      <c r="J41" s="39" t="s">
        <v>2348</v>
      </c>
      <c r="O41" s="43">
        <f>I41*0.21</f>
        <v>0</v>
      </c>
      <c r="P41">
        <v>3</v>
      </c>
    </row>
    <row r="42">
      <c r="A42" s="36" t="s">
        <v>464</v>
      </c>
      <c r="B42" s="44"/>
      <c r="C42" s="45"/>
      <c r="D42" s="45"/>
      <c r="E42" s="46" t="s">
        <v>460</v>
      </c>
      <c r="F42" s="45"/>
      <c r="G42" s="45"/>
      <c r="H42" s="45"/>
      <c r="I42" s="45"/>
      <c r="J42" s="47"/>
    </row>
    <row r="43">
      <c r="A43" s="36" t="s">
        <v>465</v>
      </c>
      <c r="B43" s="44"/>
      <c r="C43" s="45"/>
      <c r="D43" s="45"/>
      <c r="E43" s="48" t="s">
        <v>14004</v>
      </c>
      <c r="F43" s="45"/>
      <c r="G43" s="45"/>
      <c r="H43" s="45"/>
      <c r="I43" s="45"/>
      <c r="J43" s="47"/>
    </row>
    <row r="44">
      <c r="A44" s="36" t="s">
        <v>467</v>
      </c>
      <c r="B44" s="44"/>
      <c r="C44" s="45"/>
      <c r="D44" s="45"/>
      <c r="E44" s="46" t="s">
        <v>460</v>
      </c>
      <c r="F44" s="45"/>
      <c r="G44" s="45"/>
      <c r="H44" s="45"/>
      <c r="I44" s="45"/>
      <c r="J44" s="47"/>
    </row>
    <row r="45" ht="30">
      <c r="A45" s="36" t="s">
        <v>458</v>
      </c>
      <c r="B45" s="36">
        <v>9</v>
      </c>
      <c r="C45" s="37" t="s">
        <v>13079</v>
      </c>
      <c r="D45" s="36" t="s">
        <v>460</v>
      </c>
      <c r="E45" s="38" t="s">
        <v>13080</v>
      </c>
      <c r="F45" s="39" t="s">
        <v>475</v>
      </c>
      <c r="G45" s="40">
        <v>399.75799999999998</v>
      </c>
      <c r="H45" s="41">
        <v>0</v>
      </c>
      <c r="I45" s="42">
        <f>ROUND(G45*H45,P4)</f>
        <v>0</v>
      </c>
      <c r="J45" s="39" t="s">
        <v>2348</v>
      </c>
      <c r="O45" s="43">
        <f>I45*0.21</f>
        <v>0</v>
      </c>
      <c r="P45">
        <v>3</v>
      </c>
    </row>
    <row r="46">
      <c r="A46" s="36" t="s">
        <v>464</v>
      </c>
      <c r="B46" s="44"/>
      <c r="C46" s="45"/>
      <c r="D46" s="45"/>
      <c r="E46" s="46" t="s">
        <v>460</v>
      </c>
      <c r="F46" s="45"/>
      <c r="G46" s="45"/>
      <c r="H46" s="45"/>
      <c r="I46" s="45"/>
      <c r="J46" s="47"/>
    </row>
    <row r="47">
      <c r="A47" s="36" t="s">
        <v>465</v>
      </c>
      <c r="B47" s="44"/>
      <c r="C47" s="45"/>
      <c r="D47" s="45"/>
      <c r="E47" s="48" t="s">
        <v>14005</v>
      </c>
      <c r="F47" s="45"/>
      <c r="G47" s="45"/>
      <c r="H47" s="45"/>
      <c r="I47" s="45"/>
      <c r="J47" s="47"/>
    </row>
    <row r="48">
      <c r="A48" s="36" t="s">
        <v>467</v>
      </c>
      <c r="B48" s="44"/>
      <c r="C48" s="45"/>
      <c r="D48" s="45"/>
      <c r="E48" s="46" t="s">
        <v>460</v>
      </c>
      <c r="F48" s="45"/>
      <c r="G48" s="45"/>
      <c r="H48" s="45"/>
      <c r="I48" s="45"/>
      <c r="J48" s="47"/>
    </row>
    <row r="49" ht="30">
      <c r="A49" s="36" t="s">
        <v>458</v>
      </c>
      <c r="B49" s="36">
        <v>10</v>
      </c>
      <c r="C49" s="37" t="s">
        <v>13334</v>
      </c>
      <c r="D49" s="36" t="s">
        <v>460</v>
      </c>
      <c r="E49" s="38" t="s">
        <v>13335</v>
      </c>
      <c r="F49" s="39" t="s">
        <v>475</v>
      </c>
      <c r="G49" s="40">
        <v>1.8919999999999999</v>
      </c>
      <c r="H49" s="41">
        <v>0</v>
      </c>
      <c r="I49" s="42">
        <f>ROUND(G49*H49,P4)</f>
        <v>0</v>
      </c>
      <c r="J49" s="39" t="s">
        <v>2348</v>
      </c>
      <c r="O49" s="43">
        <f>I49*0.21</f>
        <v>0</v>
      </c>
      <c r="P49">
        <v>3</v>
      </c>
    </row>
    <row r="50">
      <c r="A50" s="36" t="s">
        <v>464</v>
      </c>
      <c r="B50" s="44"/>
      <c r="C50" s="45"/>
      <c r="D50" s="45"/>
      <c r="E50" s="46" t="s">
        <v>460</v>
      </c>
      <c r="F50" s="45"/>
      <c r="G50" s="45"/>
      <c r="H50" s="45"/>
      <c r="I50" s="45"/>
      <c r="J50" s="47"/>
    </row>
    <row r="51" ht="75">
      <c r="A51" s="36" t="s">
        <v>465</v>
      </c>
      <c r="B51" s="44"/>
      <c r="C51" s="45"/>
      <c r="D51" s="45"/>
      <c r="E51" s="48" t="s">
        <v>14006</v>
      </c>
      <c r="F51" s="45"/>
      <c r="G51" s="45"/>
      <c r="H51" s="45"/>
      <c r="I51" s="45"/>
      <c r="J51" s="47"/>
    </row>
    <row r="52">
      <c r="A52" s="36" t="s">
        <v>467</v>
      </c>
      <c r="B52" s="44"/>
      <c r="C52" s="45"/>
      <c r="D52" s="45"/>
      <c r="E52" s="46" t="s">
        <v>460</v>
      </c>
      <c r="F52" s="45"/>
      <c r="G52" s="45"/>
      <c r="H52" s="45"/>
      <c r="I52" s="45"/>
      <c r="J52" s="47"/>
    </row>
    <row r="53" ht="30">
      <c r="A53" s="36" t="s">
        <v>458</v>
      </c>
      <c r="B53" s="36">
        <v>11</v>
      </c>
      <c r="C53" s="37" t="s">
        <v>12294</v>
      </c>
      <c r="D53" s="36" t="s">
        <v>460</v>
      </c>
      <c r="E53" s="38" t="s">
        <v>12295</v>
      </c>
      <c r="F53" s="39" t="s">
        <v>475</v>
      </c>
      <c r="G53" s="40">
        <v>1748.8099999999999</v>
      </c>
      <c r="H53" s="41">
        <v>0</v>
      </c>
      <c r="I53" s="42">
        <f>ROUND(G53*H53,P4)</f>
        <v>0</v>
      </c>
      <c r="J53" s="39" t="s">
        <v>2348</v>
      </c>
      <c r="O53" s="43">
        <f>I53*0.21</f>
        <v>0</v>
      </c>
      <c r="P53">
        <v>3</v>
      </c>
    </row>
    <row r="54">
      <c r="A54" s="36" t="s">
        <v>464</v>
      </c>
      <c r="B54" s="44"/>
      <c r="C54" s="45"/>
      <c r="D54" s="45"/>
      <c r="E54" s="46" t="s">
        <v>460</v>
      </c>
      <c r="F54" s="45"/>
      <c r="G54" s="45"/>
      <c r="H54" s="45"/>
      <c r="I54" s="45"/>
      <c r="J54" s="47"/>
    </row>
    <row r="55" ht="360">
      <c r="A55" s="36" t="s">
        <v>465</v>
      </c>
      <c r="B55" s="44"/>
      <c r="C55" s="45"/>
      <c r="D55" s="45"/>
      <c r="E55" s="48" t="s">
        <v>14007</v>
      </c>
      <c r="F55" s="45"/>
      <c r="G55" s="45"/>
      <c r="H55" s="45"/>
      <c r="I55" s="45"/>
      <c r="J55" s="47"/>
    </row>
    <row r="56">
      <c r="A56" s="36" t="s">
        <v>467</v>
      </c>
      <c r="B56" s="44"/>
      <c r="C56" s="45"/>
      <c r="D56" s="45"/>
      <c r="E56" s="46" t="s">
        <v>460</v>
      </c>
      <c r="F56" s="45"/>
      <c r="G56" s="45"/>
      <c r="H56" s="45"/>
      <c r="I56" s="45"/>
      <c r="J56" s="47"/>
    </row>
    <row r="57" ht="30">
      <c r="A57" s="36" t="s">
        <v>458</v>
      </c>
      <c r="B57" s="36">
        <v>12</v>
      </c>
      <c r="C57" s="37" t="s">
        <v>12297</v>
      </c>
      <c r="D57" s="36" t="s">
        <v>460</v>
      </c>
      <c r="E57" s="38" t="s">
        <v>12298</v>
      </c>
      <c r="F57" s="39" t="s">
        <v>475</v>
      </c>
      <c r="G57" s="40">
        <v>1485.981</v>
      </c>
      <c r="H57" s="41">
        <v>0</v>
      </c>
      <c r="I57" s="42">
        <f>ROUND(G57*H57,P4)</f>
        <v>0</v>
      </c>
      <c r="J57" s="39" t="s">
        <v>2348</v>
      </c>
      <c r="O57" s="43">
        <f>I57*0.21</f>
        <v>0</v>
      </c>
      <c r="P57">
        <v>3</v>
      </c>
    </row>
    <row r="58">
      <c r="A58" s="36" t="s">
        <v>464</v>
      </c>
      <c r="B58" s="44"/>
      <c r="C58" s="45"/>
      <c r="D58" s="45"/>
      <c r="E58" s="46" t="s">
        <v>460</v>
      </c>
      <c r="F58" s="45"/>
      <c r="G58" s="45"/>
      <c r="H58" s="45"/>
      <c r="I58" s="45"/>
      <c r="J58" s="47"/>
    </row>
    <row r="59" ht="240">
      <c r="A59" s="36" t="s">
        <v>465</v>
      </c>
      <c r="B59" s="44"/>
      <c r="C59" s="45"/>
      <c r="D59" s="45"/>
      <c r="E59" s="48" t="s">
        <v>13337</v>
      </c>
      <c r="F59" s="45"/>
      <c r="G59" s="45"/>
      <c r="H59" s="45"/>
      <c r="I59" s="45"/>
      <c r="J59" s="47"/>
    </row>
    <row r="60">
      <c r="A60" s="36" t="s">
        <v>467</v>
      </c>
      <c r="B60" s="44"/>
      <c r="C60" s="45"/>
      <c r="D60" s="45"/>
      <c r="E60" s="46" t="s">
        <v>460</v>
      </c>
      <c r="F60" s="45"/>
      <c r="G60" s="45"/>
      <c r="H60" s="45"/>
      <c r="I60" s="45"/>
      <c r="J60" s="47"/>
    </row>
    <row r="61" ht="30">
      <c r="A61" s="36" t="s">
        <v>458</v>
      </c>
      <c r="B61" s="36">
        <v>13</v>
      </c>
      <c r="C61" s="37" t="s">
        <v>14008</v>
      </c>
      <c r="D61" s="36" t="s">
        <v>460</v>
      </c>
      <c r="E61" s="38" t="s">
        <v>14009</v>
      </c>
      <c r="F61" s="39" t="s">
        <v>475</v>
      </c>
      <c r="G61" s="40">
        <v>1748.8099999999999</v>
      </c>
      <c r="H61" s="41">
        <v>0</v>
      </c>
      <c r="I61" s="42">
        <f>ROUND(G61*H61,P4)</f>
        <v>0</v>
      </c>
      <c r="J61" s="39" t="s">
        <v>2348</v>
      </c>
      <c r="O61" s="43">
        <f>I61*0.21</f>
        <v>0</v>
      </c>
      <c r="P61">
        <v>3</v>
      </c>
    </row>
    <row r="62">
      <c r="A62" s="36" t="s">
        <v>464</v>
      </c>
      <c r="B62" s="44"/>
      <c r="C62" s="45"/>
      <c r="D62" s="45"/>
      <c r="E62" s="46" t="s">
        <v>460</v>
      </c>
      <c r="F62" s="45"/>
      <c r="G62" s="45"/>
      <c r="H62" s="45"/>
      <c r="I62" s="45"/>
      <c r="J62" s="47"/>
    </row>
    <row r="63">
      <c r="A63" s="36" t="s">
        <v>465</v>
      </c>
      <c r="B63" s="44"/>
      <c r="C63" s="45"/>
      <c r="D63" s="45"/>
      <c r="E63" s="48" t="s">
        <v>14010</v>
      </c>
      <c r="F63" s="45"/>
      <c r="G63" s="45"/>
      <c r="H63" s="45"/>
      <c r="I63" s="45"/>
      <c r="J63" s="47"/>
    </row>
    <row r="64">
      <c r="A64" s="36" t="s">
        <v>467</v>
      </c>
      <c r="B64" s="44"/>
      <c r="C64" s="45"/>
      <c r="D64" s="45"/>
      <c r="E64" s="46" t="s">
        <v>460</v>
      </c>
      <c r="F64" s="45"/>
      <c r="G64" s="45"/>
      <c r="H64" s="45"/>
      <c r="I64" s="45"/>
      <c r="J64" s="47"/>
    </row>
    <row r="65" ht="30">
      <c r="A65" s="36" t="s">
        <v>458</v>
      </c>
      <c r="B65" s="36">
        <v>14</v>
      </c>
      <c r="C65" s="37" t="s">
        <v>12751</v>
      </c>
      <c r="D65" s="36" t="s">
        <v>460</v>
      </c>
      <c r="E65" s="38" t="s">
        <v>12752</v>
      </c>
      <c r="F65" s="39" t="s">
        <v>475</v>
      </c>
      <c r="G65" s="40">
        <v>219.09800000000001</v>
      </c>
      <c r="H65" s="41">
        <v>0</v>
      </c>
      <c r="I65" s="42">
        <f>ROUND(G65*H65,P4)</f>
        <v>0</v>
      </c>
      <c r="J65" s="39" t="s">
        <v>2348</v>
      </c>
      <c r="O65" s="43">
        <f>I65*0.21</f>
        <v>0</v>
      </c>
      <c r="P65">
        <v>3</v>
      </c>
    </row>
    <row r="66">
      <c r="A66" s="36" t="s">
        <v>464</v>
      </c>
      <c r="B66" s="44"/>
      <c r="C66" s="45"/>
      <c r="D66" s="45"/>
      <c r="E66" s="46" t="s">
        <v>460</v>
      </c>
      <c r="F66" s="45"/>
      <c r="G66" s="45"/>
      <c r="H66" s="45"/>
      <c r="I66" s="45"/>
      <c r="J66" s="47"/>
    </row>
    <row r="67" ht="75">
      <c r="A67" s="36" t="s">
        <v>465</v>
      </c>
      <c r="B67" s="44"/>
      <c r="C67" s="45"/>
      <c r="D67" s="45"/>
      <c r="E67" s="48" t="s">
        <v>14011</v>
      </c>
      <c r="F67" s="45"/>
      <c r="G67" s="45"/>
      <c r="H67" s="45"/>
      <c r="I67" s="45"/>
      <c r="J67" s="47"/>
    </row>
    <row r="68">
      <c r="A68" s="36" t="s">
        <v>467</v>
      </c>
      <c r="B68" s="44"/>
      <c r="C68" s="45"/>
      <c r="D68" s="45"/>
      <c r="E68" s="46" t="s">
        <v>460</v>
      </c>
      <c r="F68" s="45"/>
      <c r="G68" s="45"/>
      <c r="H68" s="45"/>
      <c r="I68" s="45"/>
      <c r="J68" s="47"/>
    </row>
    <row r="69" ht="30">
      <c r="A69" s="36" t="s">
        <v>458</v>
      </c>
      <c r="B69" s="36">
        <v>15</v>
      </c>
      <c r="C69" s="37" t="s">
        <v>12754</v>
      </c>
      <c r="D69" s="36" t="s">
        <v>460</v>
      </c>
      <c r="E69" s="38" t="s">
        <v>12755</v>
      </c>
      <c r="F69" s="39" t="s">
        <v>475</v>
      </c>
      <c r="G69" s="40">
        <v>219.09800000000001</v>
      </c>
      <c r="H69" s="41">
        <v>0</v>
      </c>
      <c r="I69" s="42">
        <f>ROUND(G69*H69,P4)</f>
        <v>0</v>
      </c>
      <c r="J69" s="39" t="s">
        <v>2348</v>
      </c>
      <c r="O69" s="43">
        <f>I69*0.21</f>
        <v>0</v>
      </c>
      <c r="P69">
        <v>3</v>
      </c>
    </row>
    <row r="70">
      <c r="A70" s="36" t="s">
        <v>464</v>
      </c>
      <c r="B70" s="44"/>
      <c r="C70" s="45"/>
      <c r="D70" s="45"/>
      <c r="E70" s="46" t="s">
        <v>460</v>
      </c>
      <c r="F70" s="45"/>
      <c r="G70" s="45"/>
      <c r="H70" s="45"/>
      <c r="I70" s="45"/>
      <c r="J70" s="47"/>
    </row>
    <row r="71">
      <c r="A71" s="36" t="s">
        <v>465</v>
      </c>
      <c r="B71" s="44"/>
      <c r="C71" s="45"/>
      <c r="D71" s="45"/>
      <c r="E71" s="48" t="s">
        <v>14012</v>
      </c>
      <c r="F71" s="45"/>
      <c r="G71" s="45"/>
      <c r="H71" s="45"/>
      <c r="I71" s="45"/>
      <c r="J71" s="47"/>
    </row>
    <row r="72">
      <c r="A72" s="36" t="s">
        <v>467</v>
      </c>
      <c r="B72" s="44"/>
      <c r="C72" s="45"/>
      <c r="D72" s="45"/>
      <c r="E72" s="46" t="s">
        <v>460</v>
      </c>
      <c r="F72" s="45"/>
      <c r="G72" s="45"/>
      <c r="H72" s="45"/>
      <c r="I72" s="45"/>
      <c r="J72" s="47"/>
    </row>
    <row r="73">
      <c r="A73" s="36" t="s">
        <v>458</v>
      </c>
      <c r="B73" s="36">
        <v>16</v>
      </c>
      <c r="C73" s="37" t="s">
        <v>12303</v>
      </c>
      <c r="D73" s="36" t="s">
        <v>460</v>
      </c>
      <c r="E73" s="38" t="s">
        <v>12304</v>
      </c>
      <c r="F73" s="39" t="s">
        <v>492</v>
      </c>
      <c r="G73" s="40">
        <v>550.125</v>
      </c>
      <c r="H73" s="41">
        <v>0</v>
      </c>
      <c r="I73" s="42">
        <f>ROUND(G73*H73,P4)</f>
        <v>0</v>
      </c>
      <c r="J73" s="39" t="s">
        <v>2348</v>
      </c>
      <c r="O73" s="43">
        <f>I73*0.21</f>
        <v>0</v>
      </c>
      <c r="P73">
        <v>3</v>
      </c>
    </row>
    <row r="74">
      <c r="A74" s="36" t="s">
        <v>464</v>
      </c>
      <c r="B74" s="44"/>
      <c r="C74" s="45"/>
      <c r="D74" s="45"/>
      <c r="E74" s="46" t="s">
        <v>460</v>
      </c>
      <c r="F74" s="45"/>
      <c r="G74" s="45"/>
      <c r="H74" s="45"/>
      <c r="I74" s="45"/>
      <c r="J74" s="47"/>
    </row>
    <row r="75" ht="60">
      <c r="A75" s="36" t="s">
        <v>465</v>
      </c>
      <c r="B75" s="44"/>
      <c r="C75" s="45"/>
      <c r="D75" s="45"/>
      <c r="E75" s="48" t="s">
        <v>14013</v>
      </c>
      <c r="F75" s="45"/>
      <c r="G75" s="45"/>
      <c r="H75" s="45"/>
      <c r="I75" s="45"/>
      <c r="J75" s="47"/>
    </row>
    <row r="76">
      <c r="A76" s="36" t="s">
        <v>467</v>
      </c>
      <c r="B76" s="44"/>
      <c r="C76" s="45"/>
      <c r="D76" s="45"/>
      <c r="E76" s="46" t="s">
        <v>460</v>
      </c>
      <c r="F76" s="45"/>
      <c r="G76" s="45"/>
      <c r="H76" s="45"/>
      <c r="I76" s="45"/>
      <c r="J76" s="47"/>
    </row>
    <row r="77">
      <c r="A77" s="36" t="s">
        <v>458</v>
      </c>
      <c r="B77" s="36">
        <v>17</v>
      </c>
      <c r="C77" s="37" t="s">
        <v>12306</v>
      </c>
      <c r="D77" s="36" t="s">
        <v>460</v>
      </c>
      <c r="E77" s="38" t="s">
        <v>12307</v>
      </c>
      <c r="F77" s="39" t="s">
        <v>492</v>
      </c>
      <c r="G77" s="40">
        <v>531</v>
      </c>
      <c r="H77" s="41">
        <v>0</v>
      </c>
      <c r="I77" s="42">
        <f>ROUND(G77*H77,P4)</f>
        <v>0</v>
      </c>
      <c r="J77" s="39" t="s">
        <v>2348</v>
      </c>
      <c r="O77" s="43">
        <f>I77*0.21</f>
        <v>0</v>
      </c>
      <c r="P77">
        <v>3</v>
      </c>
    </row>
    <row r="78">
      <c r="A78" s="36" t="s">
        <v>464</v>
      </c>
      <c r="B78" s="44"/>
      <c r="C78" s="45"/>
      <c r="D78" s="45"/>
      <c r="E78" s="46" t="s">
        <v>460</v>
      </c>
      <c r="F78" s="45"/>
      <c r="G78" s="45"/>
      <c r="H78" s="45"/>
      <c r="I78" s="45"/>
      <c r="J78" s="47"/>
    </row>
    <row r="79" ht="45">
      <c r="A79" s="36" t="s">
        <v>465</v>
      </c>
      <c r="B79" s="44"/>
      <c r="C79" s="45"/>
      <c r="D79" s="45"/>
      <c r="E79" s="48" t="s">
        <v>14014</v>
      </c>
      <c r="F79" s="45"/>
      <c r="G79" s="45"/>
      <c r="H79" s="45"/>
      <c r="I79" s="45"/>
      <c r="J79" s="47"/>
    </row>
    <row r="80">
      <c r="A80" s="36" t="s">
        <v>467</v>
      </c>
      <c r="B80" s="44"/>
      <c r="C80" s="45"/>
      <c r="D80" s="45"/>
      <c r="E80" s="46" t="s">
        <v>460</v>
      </c>
      <c r="F80" s="45"/>
      <c r="G80" s="45"/>
      <c r="H80" s="45"/>
      <c r="I80" s="45"/>
      <c r="J80" s="47"/>
    </row>
    <row r="81">
      <c r="A81" s="36" t="s">
        <v>458</v>
      </c>
      <c r="B81" s="36">
        <v>18</v>
      </c>
      <c r="C81" s="37" t="s">
        <v>12309</v>
      </c>
      <c r="D81" s="36" t="s">
        <v>460</v>
      </c>
      <c r="E81" s="38" t="s">
        <v>12310</v>
      </c>
      <c r="F81" s="39" t="s">
        <v>492</v>
      </c>
      <c r="G81" s="40">
        <v>550.125</v>
      </c>
      <c r="H81" s="41">
        <v>0</v>
      </c>
      <c r="I81" s="42">
        <f>ROUND(G81*H81,P4)</f>
        <v>0</v>
      </c>
      <c r="J81" s="39" t="s">
        <v>2348</v>
      </c>
      <c r="O81" s="43">
        <f>I81*0.21</f>
        <v>0</v>
      </c>
      <c r="P81">
        <v>3</v>
      </c>
    </row>
    <row r="82">
      <c r="A82" s="36" t="s">
        <v>464</v>
      </c>
      <c r="B82" s="44"/>
      <c r="C82" s="45"/>
      <c r="D82" s="45"/>
      <c r="E82" s="46" t="s">
        <v>460</v>
      </c>
      <c r="F82" s="45"/>
      <c r="G82" s="45"/>
      <c r="H82" s="45"/>
      <c r="I82" s="45"/>
      <c r="J82" s="47"/>
    </row>
    <row r="83">
      <c r="A83" s="36" t="s">
        <v>465</v>
      </c>
      <c r="B83" s="44"/>
      <c r="C83" s="45"/>
      <c r="D83" s="45"/>
      <c r="E83" s="48" t="s">
        <v>14015</v>
      </c>
      <c r="F83" s="45"/>
      <c r="G83" s="45"/>
      <c r="H83" s="45"/>
      <c r="I83" s="45"/>
      <c r="J83" s="47"/>
    </row>
    <row r="84">
      <c r="A84" s="36" t="s">
        <v>467</v>
      </c>
      <c r="B84" s="44"/>
      <c r="C84" s="45"/>
      <c r="D84" s="45"/>
      <c r="E84" s="46" t="s">
        <v>460</v>
      </c>
      <c r="F84" s="45"/>
      <c r="G84" s="45"/>
      <c r="H84" s="45"/>
      <c r="I84" s="45"/>
      <c r="J84" s="47"/>
    </row>
    <row r="85">
      <c r="A85" s="36" t="s">
        <v>458</v>
      </c>
      <c r="B85" s="36">
        <v>19</v>
      </c>
      <c r="C85" s="37" t="s">
        <v>12312</v>
      </c>
      <c r="D85" s="36" t="s">
        <v>460</v>
      </c>
      <c r="E85" s="38" t="s">
        <v>12313</v>
      </c>
      <c r="F85" s="39" t="s">
        <v>492</v>
      </c>
      <c r="G85" s="40">
        <v>531.28700000000003</v>
      </c>
      <c r="H85" s="41">
        <v>0</v>
      </c>
      <c r="I85" s="42">
        <f>ROUND(G85*H85,P4)</f>
        <v>0</v>
      </c>
      <c r="J85" s="39" t="s">
        <v>2348</v>
      </c>
      <c r="O85" s="43">
        <f>I85*0.21</f>
        <v>0</v>
      </c>
      <c r="P85">
        <v>3</v>
      </c>
    </row>
    <row r="86">
      <c r="A86" s="36" t="s">
        <v>464</v>
      </c>
      <c r="B86" s="44"/>
      <c r="C86" s="45"/>
      <c r="D86" s="45"/>
      <c r="E86" s="46" t="s">
        <v>460</v>
      </c>
      <c r="F86" s="45"/>
      <c r="G86" s="45"/>
      <c r="H86" s="45"/>
      <c r="I86" s="45"/>
      <c r="J86" s="47"/>
    </row>
    <row r="87">
      <c r="A87" s="36" t="s">
        <v>465</v>
      </c>
      <c r="B87" s="44"/>
      <c r="C87" s="45"/>
      <c r="D87" s="45"/>
      <c r="E87" s="48" t="s">
        <v>14016</v>
      </c>
      <c r="F87" s="45"/>
      <c r="G87" s="45"/>
      <c r="H87" s="45"/>
      <c r="I87" s="45"/>
      <c r="J87" s="47"/>
    </row>
    <row r="88">
      <c r="A88" s="36" t="s">
        <v>467</v>
      </c>
      <c r="B88" s="44"/>
      <c r="C88" s="45"/>
      <c r="D88" s="45"/>
      <c r="E88" s="46" t="s">
        <v>460</v>
      </c>
      <c r="F88" s="45"/>
      <c r="G88" s="45"/>
      <c r="H88" s="45"/>
      <c r="I88" s="45"/>
      <c r="J88" s="47"/>
    </row>
    <row r="89">
      <c r="A89" s="36" t="s">
        <v>458</v>
      </c>
      <c r="B89" s="36">
        <v>20</v>
      </c>
      <c r="C89" s="37" t="s">
        <v>12761</v>
      </c>
      <c r="D89" s="36" t="s">
        <v>460</v>
      </c>
      <c r="E89" s="38" t="s">
        <v>12762</v>
      </c>
      <c r="F89" s="39" t="s">
        <v>492</v>
      </c>
      <c r="G89" s="40">
        <v>221.376</v>
      </c>
      <c r="H89" s="41">
        <v>0</v>
      </c>
      <c r="I89" s="42">
        <f>ROUND(G89*H89,P4)</f>
        <v>0</v>
      </c>
      <c r="J89" s="39" t="s">
        <v>2348</v>
      </c>
      <c r="O89" s="43">
        <f>I89*0.21</f>
        <v>0</v>
      </c>
      <c r="P89">
        <v>3</v>
      </c>
    </row>
    <row r="90">
      <c r="A90" s="36" t="s">
        <v>464</v>
      </c>
      <c r="B90" s="44"/>
      <c r="C90" s="45"/>
      <c r="D90" s="45"/>
      <c r="E90" s="46" t="s">
        <v>460</v>
      </c>
      <c r="F90" s="45"/>
      <c r="G90" s="45"/>
      <c r="H90" s="45"/>
      <c r="I90" s="45"/>
      <c r="J90" s="47"/>
    </row>
    <row r="91" ht="45">
      <c r="A91" s="36" t="s">
        <v>465</v>
      </c>
      <c r="B91" s="44"/>
      <c r="C91" s="45"/>
      <c r="D91" s="45"/>
      <c r="E91" s="48" t="s">
        <v>14017</v>
      </c>
      <c r="F91" s="45"/>
      <c r="G91" s="45"/>
      <c r="H91" s="45"/>
      <c r="I91" s="45"/>
      <c r="J91" s="47"/>
    </row>
    <row r="92">
      <c r="A92" s="36" t="s">
        <v>467</v>
      </c>
      <c r="B92" s="44"/>
      <c r="C92" s="45"/>
      <c r="D92" s="45"/>
      <c r="E92" s="46" t="s">
        <v>460</v>
      </c>
      <c r="F92" s="45"/>
      <c r="G92" s="45"/>
      <c r="H92" s="45"/>
      <c r="I92" s="45"/>
      <c r="J92" s="47"/>
    </row>
    <row r="93">
      <c r="A93" s="36" t="s">
        <v>458</v>
      </c>
      <c r="B93" s="36">
        <v>21</v>
      </c>
      <c r="C93" s="37" t="s">
        <v>12764</v>
      </c>
      <c r="D93" s="36" t="s">
        <v>460</v>
      </c>
      <c r="E93" s="38" t="s">
        <v>12765</v>
      </c>
      <c r="F93" s="39" t="s">
        <v>492</v>
      </c>
      <c r="G93" s="40">
        <v>221.376</v>
      </c>
      <c r="H93" s="41">
        <v>0</v>
      </c>
      <c r="I93" s="42">
        <f>ROUND(G93*H93,P4)</f>
        <v>0</v>
      </c>
      <c r="J93" s="39" t="s">
        <v>2348</v>
      </c>
      <c r="O93" s="43">
        <f>I93*0.21</f>
        <v>0</v>
      </c>
      <c r="P93">
        <v>3</v>
      </c>
    </row>
    <row r="94">
      <c r="A94" s="36" t="s">
        <v>464</v>
      </c>
      <c r="B94" s="44"/>
      <c r="C94" s="45"/>
      <c r="D94" s="45"/>
      <c r="E94" s="46" t="s">
        <v>460</v>
      </c>
      <c r="F94" s="45"/>
      <c r="G94" s="45"/>
      <c r="H94" s="45"/>
      <c r="I94" s="45"/>
      <c r="J94" s="47"/>
    </row>
    <row r="95">
      <c r="A95" s="36" t="s">
        <v>465</v>
      </c>
      <c r="B95" s="44"/>
      <c r="C95" s="45"/>
      <c r="D95" s="45"/>
      <c r="E95" s="48" t="s">
        <v>14018</v>
      </c>
      <c r="F95" s="45"/>
      <c r="G95" s="45"/>
      <c r="H95" s="45"/>
      <c r="I95" s="45"/>
      <c r="J95" s="47"/>
    </row>
    <row r="96">
      <c r="A96" s="36" t="s">
        <v>467</v>
      </c>
      <c r="B96" s="44"/>
      <c r="C96" s="45"/>
      <c r="D96" s="45"/>
      <c r="E96" s="46" t="s">
        <v>460</v>
      </c>
      <c r="F96" s="45"/>
      <c r="G96" s="45"/>
      <c r="H96" s="45"/>
      <c r="I96" s="45"/>
      <c r="J96" s="47"/>
    </row>
    <row r="97">
      <c r="A97" s="36" t="s">
        <v>458</v>
      </c>
      <c r="B97" s="36">
        <v>22</v>
      </c>
      <c r="C97" s="37" t="s">
        <v>12767</v>
      </c>
      <c r="D97" s="36" t="s">
        <v>460</v>
      </c>
      <c r="E97" s="38" t="s">
        <v>12768</v>
      </c>
      <c r="F97" s="39" t="s">
        <v>475</v>
      </c>
      <c r="G97" s="40">
        <v>132.82599999999999</v>
      </c>
      <c r="H97" s="41">
        <v>0</v>
      </c>
      <c r="I97" s="42">
        <f>ROUND(G97*H97,P4)</f>
        <v>0</v>
      </c>
      <c r="J97" s="39" t="s">
        <v>2348</v>
      </c>
      <c r="O97" s="43">
        <f>I97*0.21</f>
        <v>0</v>
      </c>
      <c r="P97">
        <v>3</v>
      </c>
    </row>
    <row r="98">
      <c r="A98" s="36" t="s">
        <v>464</v>
      </c>
      <c r="B98" s="44"/>
      <c r="C98" s="45"/>
      <c r="D98" s="45"/>
      <c r="E98" s="46" t="s">
        <v>460</v>
      </c>
      <c r="F98" s="45"/>
      <c r="G98" s="45"/>
      <c r="H98" s="45"/>
      <c r="I98" s="45"/>
      <c r="J98" s="47"/>
    </row>
    <row r="99" ht="45">
      <c r="A99" s="36" t="s">
        <v>465</v>
      </c>
      <c r="B99" s="44"/>
      <c r="C99" s="45"/>
      <c r="D99" s="45"/>
      <c r="E99" s="48" t="s">
        <v>14019</v>
      </c>
      <c r="F99" s="45"/>
      <c r="G99" s="45"/>
      <c r="H99" s="45"/>
      <c r="I99" s="45"/>
      <c r="J99" s="47"/>
    </row>
    <row r="100">
      <c r="A100" s="36" t="s">
        <v>467</v>
      </c>
      <c r="B100" s="44"/>
      <c r="C100" s="45"/>
      <c r="D100" s="45"/>
      <c r="E100" s="46" t="s">
        <v>460</v>
      </c>
      <c r="F100" s="45"/>
      <c r="G100" s="45"/>
      <c r="H100" s="45"/>
      <c r="I100" s="45"/>
      <c r="J100" s="47"/>
    </row>
    <row r="101">
      <c r="A101" s="36" t="s">
        <v>458</v>
      </c>
      <c r="B101" s="36">
        <v>23</v>
      </c>
      <c r="C101" s="37" t="s">
        <v>12770</v>
      </c>
      <c r="D101" s="36" t="s">
        <v>460</v>
      </c>
      <c r="E101" s="38" t="s">
        <v>12771</v>
      </c>
      <c r="F101" s="39" t="s">
        <v>475</v>
      </c>
      <c r="G101" s="40">
        <v>132.82599999999999</v>
      </c>
      <c r="H101" s="41">
        <v>0</v>
      </c>
      <c r="I101" s="42">
        <f>ROUND(G101*H101,P4)</f>
        <v>0</v>
      </c>
      <c r="J101" s="39" t="s">
        <v>2348</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14020</v>
      </c>
      <c r="F103" s="45"/>
      <c r="G103" s="45"/>
      <c r="H103" s="45"/>
      <c r="I103" s="45"/>
      <c r="J103" s="47"/>
    </row>
    <row r="104">
      <c r="A104" s="36" t="s">
        <v>467</v>
      </c>
      <c r="B104" s="44"/>
      <c r="C104" s="45"/>
      <c r="D104" s="45"/>
      <c r="E104" s="46" t="s">
        <v>460</v>
      </c>
      <c r="F104" s="45"/>
      <c r="G104" s="45"/>
      <c r="H104" s="45"/>
      <c r="I104" s="45"/>
      <c r="J104" s="47"/>
    </row>
    <row r="105">
      <c r="A105" s="36" t="s">
        <v>458</v>
      </c>
      <c r="B105" s="36">
        <v>24</v>
      </c>
      <c r="C105" s="37" t="s">
        <v>13099</v>
      </c>
      <c r="D105" s="36" t="s">
        <v>460</v>
      </c>
      <c r="E105" s="38" t="s">
        <v>13100</v>
      </c>
      <c r="F105" s="39" t="s">
        <v>492</v>
      </c>
      <c r="G105" s="40">
        <v>3971.3359999999998</v>
      </c>
      <c r="H105" s="41">
        <v>0</v>
      </c>
      <c r="I105" s="42">
        <f>ROUND(G105*H105,P4)</f>
        <v>0</v>
      </c>
      <c r="J105" s="39" t="s">
        <v>2348</v>
      </c>
      <c r="O105" s="43">
        <f>I105*0.21</f>
        <v>0</v>
      </c>
      <c r="P105">
        <v>3</v>
      </c>
    </row>
    <row r="106">
      <c r="A106" s="36" t="s">
        <v>464</v>
      </c>
      <c r="B106" s="44"/>
      <c r="C106" s="45"/>
      <c r="D106" s="45"/>
      <c r="E106" s="46" t="s">
        <v>460</v>
      </c>
      <c r="F106" s="45"/>
      <c r="G106" s="45"/>
      <c r="H106" s="45"/>
      <c r="I106" s="45"/>
      <c r="J106" s="47"/>
    </row>
    <row r="107" ht="135">
      <c r="A107" s="36" t="s">
        <v>465</v>
      </c>
      <c r="B107" s="44"/>
      <c r="C107" s="45"/>
      <c r="D107" s="45"/>
      <c r="E107" s="48" t="s">
        <v>14021</v>
      </c>
      <c r="F107" s="45"/>
      <c r="G107" s="45"/>
      <c r="H107" s="45"/>
      <c r="I107" s="45"/>
      <c r="J107" s="47"/>
    </row>
    <row r="108">
      <c r="A108" s="36" t="s">
        <v>467</v>
      </c>
      <c r="B108" s="44"/>
      <c r="C108" s="45"/>
      <c r="D108" s="45"/>
      <c r="E108" s="46" t="s">
        <v>460</v>
      </c>
      <c r="F108" s="45"/>
      <c r="G108" s="45"/>
      <c r="H108" s="45"/>
      <c r="I108" s="45"/>
      <c r="J108" s="47"/>
    </row>
    <row r="109">
      <c r="A109" s="36" t="s">
        <v>458</v>
      </c>
      <c r="B109" s="36">
        <v>25</v>
      </c>
      <c r="C109" s="37" t="s">
        <v>13102</v>
      </c>
      <c r="D109" s="36" t="s">
        <v>460</v>
      </c>
      <c r="E109" s="38" t="s">
        <v>13103</v>
      </c>
      <c r="F109" s="39" t="s">
        <v>492</v>
      </c>
      <c r="G109" s="40">
        <v>3971.3359999999998</v>
      </c>
      <c r="H109" s="41">
        <v>0</v>
      </c>
      <c r="I109" s="42">
        <f>ROUND(G109*H109,P4)</f>
        <v>0</v>
      </c>
      <c r="J109" s="39" t="s">
        <v>2348</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14022</v>
      </c>
      <c r="F111" s="45"/>
      <c r="G111" s="45"/>
      <c r="H111" s="45"/>
      <c r="I111" s="45"/>
      <c r="J111" s="47"/>
    </row>
    <row r="112">
      <c r="A112" s="36" t="s">
        <v>467</v>
      </c>
      <c r="B112" s="44"/>
      <c r="C112" s="45"/>
      <c r="D112" s="45"/>
      <c r="E112" s="46" t="s">
        <v>460</v>
      </c>
      <c r="F112" s="45"/>
      <c r="G112" s="45"/>
      <c r="H112" s="45"/>
      <c r="I112" s="45"/>
      <c r="J112" s="47"/>
    </row>
    <row r="113">
      <c r="A113" s="36" t="s">
        <v>458</v>
      </c>
      <c r="B113" s="36">
        <v>26</v>
      </c>
      <c r="C113" s="37" t="s">
        <v>13355</v>
      </c>
      <c r="D113" s="36" t="s">
        <v>460</v>
      </c>
      <c r="E113" s="38" t="s">
        <v>13356</v>
      </c>
      <c r="F113" s="39" t="s">
        <v>492</v>
      </c>
      <c r="G113" s="40">
        <v>407.16000000000003</v>
      </c>
      <c r="H113" s="41">
        <v>0</v>
      </c>
      <c r="I113" s="42">
        <f>ROUND(G113*H113,P4)</f>
        <v>0</v>
      </c>
      <c r="J113" s="39" t="s">
        <v>2348</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14023</v>
      </c>
      <c r="F115" s="45"/>
      <c r="G115" s="45"/>
      <c r="H115" s="45"/>
      <c r="I115" s="45"/>
      <c r="J115" s="47"/>
    </row>
    <row r="116">
      <c r="A116" s="36" t="s">
        <v>467</v>
      </c>
      <c r="B116" s="44"/>
      <c r="C116" s="45"/>
      <c r="D116" s="45"/>
      <c r="E116" s="46" t="s">
        <v>460</v>
      </c>
      <c r="F116" s="45"/>
      <c r="G116" s="45"/>
      <c r="H116" s="45"/>
      <c r="I116" s="45"/>
      <c r="J116" s="47"/>
    </row>
    <row r="117">
      <c r="A117" s="36" t="s">
        <v>458</v>
      </c>
      <c r="B117" s="36">
        <v>27</v>
      </c>
      <c r="C117" s="37" t="s">
        <v>13361</v>
      </c>
      <c r="D117" s="36" t="s">
        <v>460</v>
      </c>
      <c r="E117" s="38" t="s">
        <v>13362</v>
      </c>
      <c r="F117" s="39" t="s">
        <v>492</v>
      </c>
      <c r="G117" s="40">
        <v>407.16000000000003</v>
      </c>
      <c r="H117" s="41">
        <v>0</v>
      </c>
      <c r="I117" s="42">
        <f>ROUND(G117*H117,P4)</f>
        <v>0</v>
      </c>
      <c r="J117" s="39" t="s">
        <v>2348</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14024</v>
      </c>
      <c r="F119" s="45"/>
      <c r="G119" s="45"/>
      <c r="H119" s="45"/>
      <c r="I119" s="45"/>
      <c r="J119" s="47"/>
    </row>
    <row r="120">
      <c r="A120" s="36" t="s">
        <v>467</v>
      </c>
      <c r="B120" s="44"/>
      <c r="C120" s="45"/>
      <c r="D120" s="45"/>
      <c r="E120" s="46" t="s">
        <v>460</v>
      </c>
      <c r="F120" s="45"/>
      <c r="G120" s="45"/>
      <c r="H120" s="45"/>
      <c r="I120" s="45"/>
      <c r="J120" s="47"/>
    </row>
    <row r="121">
      <c r="A121" s="36" t="s">
        <v>458</v>
      </c>
      <c r="B121" s="36">
        <v>28</v>
      </c>
      <c r="C121" s="37" t="s">
        <v>13367</v>
      </c>
      <c r="D121" s="36" t="s">
        <v>460</v>
      </c>
      <c r="E121" s="38" t="s">
        <v>13368</v>
      </c>
      <c r="F121" s="39" t="s">
        <v>475</v>
      </c>
      <c r="G121" s="40">
        <v>305.37</v>
      </c>
      <c r="H121" s="41">
        <v>0</v>
      </c>
      <c r="I121" s="42">
        <f>ROUND(G121*H121,P4)</f>
        <v>0</v>
      </c>
      <c r="J121" s="39" t="s">
        <v>2348</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14025</v>
      </c>
      <c r="F123" s="45"/>
      <c r="G123" s="45"/>
      <c r="H123" s="45"/>
      <c r="I123" s="45"/>
      <c r="J123" s="47"/>
    </row>
    <row r="124">
      <c r="A124" s="36" t="s">
        <v>467</v>
      </c>
      <c r="B124" s="44"/>
      <c r="C124" s="45"/>
      <c r="D124" s="45"/>
      <c r="E124" s="46" t="s">
        <v>460</v>
      </c>
      <c r="F124" s="45"/>
      <c r="G124" s="45"/>
      <c r="H124" s="45"/>
      <c r="I124" s="45"/>
      <c r="J124" s="47"/>
    </row>
    <row r="125">
      <c r="A125" s="36" t="s">
        <v>458</v>
      </c>
      <c r="B125" s="36">
        <v>29</v>
      </c>
      <c r="C125" s="37" t="s">
        <v>13373</v>
      </c>
      <c r="D125" s="36" t="s">
        <v>460</v>
      </c>
      <c r="E125" s="38" t="s">
        <v>13374</v>
      </c>
      <c r="F125" s="39" t="s">
        <v>475</v>
      </c>
      <c r="G125" s="40">
        <v>305.37</v>
      </c>
      <c r="H125" s="41">
        <v>0</v>
      </c>
      <c r="I125" s="42">
        <f>ROUND(G125*H125,P4)</f>
        <v>0</v>
      </c>
      <c r="J125" s="39" t="s">
        <v>2348</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14026</v>
      </c>
      <c r="F127" s="45"/>
      <c r="G127" s="45"/>
      <c r="H127" s="45"/>
      <c r="I127" s="45"/>
      <c r="J127" s="47"/>
    </row>
    <row r="128">
      <c r="A128" s="36" t="s">
        <v>467</v>
      </c>
      <c r="B128" s="44"/>
      <c r="C128" s="45"/>
      <c r="D128" s="45"/>
      <c r="E128" s="46" t="s">
        <v>460</v>
      </c>
      <c r="F128" s="45"/>
      <c r="G128" s="45"/>
      <c r="H128" s="45"/>
      <c r="I128" s="45"/>
      <c r="J128" s="47"/>
    </row>
    <row r="129" ht="30">
      <c r="A129" s="36" t="s">
        <v>458</v>
      </c>
      <c r="B129" s="36">
        <v>30</v>
      </c>
      <c r="C129" s="37" t="s">
        <v>13379</v>
      </c>
      <c r="D129" s="36" t="s">
        <v>460</v>
      </c>
      <c r="E129" s="38" t="s">
        <v>13380</v>
      </c>
      <c r="F129" s="39" t="s">
        <v>475</v>
      </c>
      <c r="G129" s="40">
        <v>225</v>
      </c>
      <c r="H129" s="41">
        <v>0</v>
      </c>
      <c r="I129" s="42">
        <f>ROUND(G129*H129,P4)</f>
        <v>0</v>
      </c>
      <c r="J129" s="39" t="s">
        <v>2348</v>
      </c>
      <c r="O129" s="43">
        <f>I129*0.21</f>
        <v>0</v>
      </c>
      <c r="P129">
        <v>3</v>
      </c>
    </row>
    <row r="130">
      <c r="A130" s="36" t="s">
        <v>464</v>
      </c>
      <c r="B130" s="44"/>
      <c r="C130" s="45"/>
      <c r="D130" s="45"/>
      <c r="E130" s="46" t="s">
        <v>460</v>
      </c>
      <c r="F130" s="45"/>
      <c r="G130" s="45"/>
      <c r="H130" s="45"/>
      <c r="I130" s="45"/>
      <c r="J130" s="47"/>
    </row>
    <row r="131" ht="30">
      <c r="A131" s="36" t="s">
        <v>465</v>
      </c>
      <c r="B131" s="44"/>
      <c r="C131" s="45"/>
      <c r="D131" s="45"/>
      <c r="E131" s="48" t="s">
        <v>14027</v>
      </c>
      <c r="F131" s="45"/>
      <c r="G131" s="45"/>
      <c r="H131" s="45"/>
      <c r="I131" s="45"/>
      <c r="J131" s="47"/>
    </row>
    <row r="132">
      <c r="A132" s="36" t="s">
        <v>467</v>
      </c>
      <c r="B132" s="44"/>
      <c r="C132" s="45"/>
      <c r="D132" s="45"/>
      <c r="E132" s="46" t="s">
        <v>460</v>
      </c>
      <c r="F132" s="45"/>
      <c r="G132" s="45"/>
      <c r="H132" s="45"/>
      <c r="I132" s="45"/>
      <c r="J132" s="47"/>
    </row>
    <row r="133">
      <c r="A133" s="36" t="s">
        <v>458</v>
      </c>
      <c r="B133" s="36">
        <v>31</v>
      </c>
      <c r="C133" s="37" t="s">
        <v>6507</v>
      </c>
      <c r="D133" s="36" t="s">
        <v>460</v>
      </c>
      <c r="E133" s="38" t="s">
        <v>6508</v>
      </c>
      <c r="F133" s="39" t="s">
        <v>475</v>
      </c>
      <c r="G133" s="40">
        <v>225</v>
      </c>
      <c r="H133" s="41">
        <v>0</v>
      </c>
      <c r="I133" s="42">
        <f>ROUND(G133*H133,P4)</f>
        <v>0</v>
      </c>
      <c r="J133" s="39" t="s">
        <v>2348</v>
      </c>
      <c r="O133" s="43">
        <f>I133*0.21</f>
        <v>0</v>
      </c>
      <c r="P133">
        <v>3</v>
      </c>
    </row>
    <row r="134">
      <c r="A134" s="36" t="s">
        <v>464</v>
      </c>
      <c r="B134" s="44"/>
      <c r="C134" s="45"/>
      <c r="D134" s="45"/>
      <c r="E134" s="46" t="s">
        <v>460</v>
      </c>
      <c r="F134" s="45"/>
      <c r="G134" s="45"/>
      <c r="H134" s="45"/>
      <c r="I134" s="45"/>
      <c r="J134" s="47"/>
    </row>
    <row r="135" ht="30">
      <c r="A135" s="36" t="s">
        <v>465</v>
      </c>
      <c r="B135" s="44"/>
      <c r="C135" s="45"/>
      <c r="D135" s="45"/>
      <c r="E135" s="48" t="s">
        <v>14028</v>
      </c>
      <c r="F135" s="45"/>
      <c r="G135" s="45"/>
      <c r="H135" s="45"/>
      <c r="I135" s="45"/>
      <c r="J135" s="47"/>
    </row>
    <row r="136">
      <c r="A136" s="36" t="s">
        <v>467</v>
      </c>
      <c r="B136" s="44"/>
      <c r="C136" s="45"/>
      <c r="D136" s="45"/>
      <c r="E136" s="46" t="s">
        <v>460</v>
      </c>
      <c r="F136" s="45"/>
      <c r="G136" s="45"/>
      <c r="H136" s="45"/>
      <c r="I136" s="45"/>
      <c r="J136" s="47"/>
    </row>
    <row r="137">
      <c r="A137" s="36" t="s">
        <v>458</v>
      </c>
      <c r="B137" s="36">
        <v>32</v>
      </c>
      <c r="C137" s="37" t="s">
        <v>2355</v>
      </c>
      <c r="D137" s="36" t="s">
        <v>460</v>
      </c>
      <c r="E137" s="38" t="s">
        <v>2356</v>
      </c>
      <c r="F137" s="39" t="s">
        <v>475</v>
      </c>
      <c r="G137" s="40">
        <v>2964.366</v>
      </c>
      <c r="H137" s="41">
        <v>0</v>
      </c>
      <c r="I137" s="42">
        <f>ROUND(G137*H137,P4)</f>
        <v>0</v>
      </c>
      <c r="J137" s="39" t="s">
        <v>2348</v>
      </c>
      <c r="O137" s="43">
        <f>I137*0.21</f>
        <v>0</v>
      </c>
      <c r="P137">
        <v>3</v>
      </c>
    </row>
    <row r="138">
      <c r="A138" s="36" t="s">
        <v>464</v>
      </c>
      <c r="B138" s="44"/>
      <c r="C138" s="45"/>
      <c r="D138" s="45"/>
      <c r="E138" s="46" t="s">
        <v>460</v>
      </c>
      <c r="F138" s="45"/>
      <c r="G138" s="45"/>
      <c r="H138" s="45"/>
      <c r="I138" s="45"/>
      <c r="J138" s="47"/>
    </row>
    <row r="139" ht="75">
      <c r="A139" s="36" t="s">
        <v>465</v>
      </c>
      <c r="B139" s="44"/>
      <c r="C139" s="45"/>
      <c r="D139" s="45"/>
      <c r="E139" s="48" t="s">
        <v>14029</v>
      </c>
      <c r="F139" s="45"/>
      <c r="G139" s="45"/>
      <c r="H139" s="45"/>
      <c r="I139" s="45"/>
      <c r="J139" s="47"/>
    </row>
    <row r="140">
      <c r="A140" s="36" t="s">
        <v>467</v>
      </c>
      <c r="B140" s="44"/>
      <c r="C140" s="45"/>
      <c r="D140" s="45"/>
      <c r="E140" s="46" t="s">
        <v>460</v>
      </c>
      <c r="F140" s="45"/>
      <c r="G140" s="45"/>
      <c r="H140" s="45"/>
      <c r="I140" s="45"/>
      <c r="J140" s="47"/>
    </row>
    <row r="141">
      <c r="A141" s="36" t="s">
        <v>458</v>
      </c>
      <c r="B141" s="36">
        <v>33</v>
      </c>
      <c r="C141" s="37" t="s">
        <v>12325</v>
      </c>
      <c r="D141" s="36" t="s">
        <v>460</v>
      </c>
      <c r="E141" s="38" t="s">
        <v>12326</v>
      </c>
      <c r="F141" s="39" t="s">
        <v>475</v>
      </c>
      <c r="G141" s="40">
        <v>725.05600000000004</v>
      </c>
      <c r="H141" s="41">
        <v>0</v>
      </c>
      <c r="I141" s="42">
        <f>ROUND(G141*H141,P4)</f>
        <v>0</v>
      </c>
      <c r="J141" s="39" t="s">
        <v>2348</v>
      </c>
      <c r="O141" s="43">
        <f>I141*0.21</f>
        <v>0</v>
      </c>
      <c r="P141">
        <v>3</v>
      </c>
    </row>
    <row r="142">
      <c r="A142" s="36" t="s">
        <v>464</v>
      </c>
      <c r="B142" s="44"/>
      <c r="C142" s="45"/>
      <c r="D142" s="45"/>
      <c r="E142" s="46" t="s">
        <v>460</v>
      </c>
      <c r="F142" s="45"/>
      <c r="G142" s="45"/>
      <c r="H142" s="45"/>
      <c r="I142" s="45"/>
      <c r="J142" s="47"/>
    </row>
    <row r="143" ht="60">
      <c r="A143" s="36" t="s">
        <v>465</v>
      </c>
      <c r="B143" s="44"/>
      <c r="C143" s="45"/>
      <c r="D143" s="45"/>
      <c r="E143" s="48" t="s">
        <v>14030</v>
      </c>
      <c r="F143" s="45"/>
      <c r="G143" s="45"/>
      <c r="H143" s="45"/>
      <c r="I143" s="45"/>
      <c r="J143" s="47"/>
    </row>
    <row r="144">
      <c r="A144" s="36" t="s">
        <v>467</v>
      </c>
      <c r="B144" s="44"/>
      <c r="C144" s="45"/>
      <c r="D144" s="45"/>
      <c r="E144" s="46" t="s">
        <v>460</v>
      </c>
      <c r="F144" s="45"/>
      <c r="G144" s="45"/>
      <c r="H144" s="45"/>
      <c r="I144" s="45"/>
      <c r="J144" s="47"/>
    </row>
    <row r="145" ht="30">
      <c r="A145" s="36" t="s">
        <v>458</v>
      </c>
      <c r="B145" s="36">
        <v>34</v>
      </c>
      <c r="C145" s="37" t="s">
        <v>13391</v>
      </c>
      <c r="D145" s="36" t="s">
        <v>460</v>
      </c>
      <c r="E145" s="38" t="s">
        <v>13392</v>
      </c>
      <c r="F145" s="39" t="s">
        <v>492</v>
      </c>
      <c r="G145" s="40">
        <v>10</v>
      </c>
      <c r="H145" s="41">
        <v>0</v>
      </c>
      <c r="I145" s="42">
        <f>ROUND(G145*H145,P4)</f>
        <v>0</v>
      </c>
      <c r="J145" s="39" t="s">
        <v>2348</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12379</v>
      </c>
      <c r="F147" s="45"/>
      <c r="G147" s="45"/>
      <c r="H147" s="45"/>
      <c r="I147" s="45"/>
      <c r="J147" s="47"/>
    </row>
    <row r="148">
      <c r="A148" s="36" t="s">
        <v>467</v>
      </c>
      <c r="B148" s="44"/>
      <c r="C148" s="45"/>
      <c r="D148" s="45"/>
      <c r="E148" s="46" t="s">
        <v>460</v>
      </c>
      <c r="F148" s="45"/>
      <c r="G148" s="45"/>
      <c r="H148" s="45"/>
      <c r="I148" s="45"/>
      <c r="J148" s="47"/>
    </row>
    <row r="149" ht="30">
      <c r="A149" s="36" t="s">
        <v>458</v>
      </c>
      <c r="B149" s="36">
        <v>35</v>
      </c>
      <c r="C149" s="37" t="s">
        <v>12331</v>
      </c>
      <c r="D149" s="36" t="s">
        <v>460</v>
      </c>
      <c r="E149" s="38" t="s">
        <v>12332</v>
      </c>
      <c r="F149" s="39" t="s">
        <v>492</v>
      </c>
      <c r="G149" s="40">
        <v>1500</v>
      </c>
      <c r="H149" s="41">
        <v>0</v>
      </c>
      <c r="I149" s="42">
        <f>ROUND(G149*H149,P4)</f>
        <v>0</v>
      </c>
      <c r="J149" s="39" t="s">
        <v>2348</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14031</v>
      </c>
      <c r="F151" s="45"/>
      <c r="G151" s="45"/>
      <c r="H151" s="45"/>
      <c r="I151" s="45"/>
      <c r="J151" s="47"/>
    </row>
    <row r="152">
      <c r="A152" s="36" t="s">
        <v>467</v>
      </c>
      <c r="B152" s="44"/>
      <c r="C152" s="45"/>
      <c r="D152" s="45"/>
      <c r="E152" s="46" t="s">
        <v>460</v>
      </c>
      <c r="F152" s="45"/>
      <c r="G152" s="45"/>
      <c r="H152" s="45"/>
      <c r="I152" s="45"/>
      <c r="J152" s="47"/>
    </row>
    <row r="153">
      <c r="A153" s="36" t="s">
        <v>458</v>
      </c>
      <c r="B153" s="36">
        <v>36</v>
      </c>
      <c r="C153" s="37" t="s">
        <v>13394</v>
      </c>
      <c r="D153" s="36" t="s">
        <v>460</v>
      </c>
      <c r="E153" s="38" t="s">
        <v>13395</v>
      </c>
      <c r="F153" s="39" t="s">
        <v>492</v>
      </c>
      <c r="G153" s="40">
        <v>733.5</v>
      </c>
      <c r="H153" s="41">
        <v>0</v>
      </c>
      <c r="I153" s="42">
        <f>ROUND(G153*H153,P4)</f>
        <v>0</v>
      </c>
      <c r="J153" s="39" t="s">
        <v>2348</v>
      </c>
      <c r="O153" s="43">
        <f>I153*0.21</f>
        <v>0</v>
      </c>
      <c r="P153">
        <v>3</v>
      </c>
    </row>
    <row r="154">
      <c r="A154" s="36" t="s">
        <v>464</v>
      </c>
      <c r="B154" s="44"/>
      <c r="C154" s="45"/>
      <c r="D154" s="45"/>
      <c r="E154" s="46" t="s">
        <v>460</v>
      </c>
      <c r="F154" s="45"/>
      <c r="G154" s="45"/>
      <c r="H154" s="45"/>
      <c r="I154" s="45"/>
      <c r="J154" s="47"/>
    </row>
    <row r="155" ht="30">
      <c r="A155" s="36" t="s">
        <v>465</v>
      </c>
      <c r="B155" s="44"/>
      <c r="C155" s="45"/>
      <c r="D155" s="45"/>
      <c r="E155" s="48" t="s">
        <v>14032</v>
      </c>
      <c r="F155" s="45"/>
      <c r="G155" s="45"/>
      <c r="H155" s="45"/>
      <c r="I155" s="45"/>
      <c r="J155" s="47"/>
    </row>
    <row r="156">
      <c r="A156" s="36" t="s">
        <v>467</v>
      </c>
      <c r="B156" s="44"/>
      <c r="C156" s="45"/>
      <c r="D156" s="45"/>
      <c r="E156" s="46" t="s">
        <v>460</v>
      </c>
      <c r="F156" s="45"/>
      <c r="G156" s="45"/>
      <c r="H156" s="45"/>
      <c r="I156" s="45"/>
      <c r="J156" s="47"/>
    </row>
    <row r="157">
      <c r="A157" s="36" t="s">
        <v>458</v>
      </c>
      <c r="B157" s="36">
        <v>37</v>
      </c>
      <c r="C157" s="37" t="s">
        <v>13397</v>
      </c>
      <c r="D157" s="36" t="s">
        <v>460</v>
      </c>
      <c r="E157" s="38" t="s">
        <v>13398</v>
      </c>
      <c r="F157" s="39" t="s">
        <v>492</v>
      </c>
      <c r="G157" s="40">
        <v>733.5</v>
      </c>
      <c r="H157" s="41">
        <v>0</v>
      </c>
      <c r="I157" s="42">
        <f>ROUND(G157*H157,P4)</f>
        <v>0</v>
      </c>
      <c r="J157" s="39" t="s">
        <v>2348</v>
      </c>
      <c r="O157" s="43">
        <f>I157*0.21</f>
        <v>0</v>
      </c>
      <c r="P157">
        <v>3</v>
      </c>
    </row>
    <row r="158">
      <c r="A158" s="36" t="s">
        <v>464</v>
      </c>
      <c r="B158" s="44"/>
      <c r="C158" s="45"/>
      <c r="D158" s="45"/>
      <c r="E158" s="46" t="s">
        <v>460</v>
      </c>
      <c r="F158" s="45"/>
      <c r="G158" s="45"/>
      <c r="H158" s="45"/>
      <c r="I158" s="45"/>
      <c r="J158" s="47"/>
    </row>
    <row r="159" ht="30">
      <c r="A159" s="36" t="s">
        <v>465</v>
      </c>
      <c r="B159" s="44"/>
      <c r="C159" s="45"/>
      <c r="D159" s="45"/>
      <c r="E159" s="48" t="s">
        <v>14032</v>
      </c>
      <c r="F159" s="45"/>
      <c r="G159" s="45"/>
      <c r="H159" s="45"/>
      <c r="I159" s="45"/>
      <c r="J159" s="47"/>
    </row>
    <row r="160">
      <c r="A160" s="36" t="s">
        <v>467</v>
      </c>
      <c r="B160" s="44"/>
      <c r="C160" s="45"/>
      <c r="D160" s="45"/>
      <c r="E160" s="46" t="s">
        <v>460</v>
      </c>
      <c r="F160" s="45"/>
      <c r="G160" s="45"/>
      <c r="H160" s="45"/>
      <c r="I160" s="45"/>
      <c r="J160" s="47"/>
    </row>
    <row r="161" ht="30">
      <c r="A161" s="36" t="s">
        <v>458</v>
      </c>
      <c r="B161" s="36">
        <v>38</v>
      </c>
      <c r="C161" s="37" t="s">
        <v>13400</v>
      </c>
      <c r="D161" s="36" t="s">
        <v>460</v>
      </c>
      <c r="E161" s="38" t="s">
        <v>13401</v>
      </c>
      <c r="F161" s="39" t="s">
        <v>492</v>
      </c>
      <c r="G161" s="40">
        <v>1490</v>
      </c>
      <c r="H161" s="41">
        <v>0</v>
      </c>
      <c r="I161" s="42">
        <f>ROUND(G161*H161,P4)</f>
        <v>0</v>
      </c>
      <c r="J161" s="39" t="s">
        <v>2348</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14033</v>
      </c>
      <c r="F163" s="45"/>
      <c r="G163" s="45"/>
      <c r="H163" s="45"/>
      <c r="I163" s="45"/>
      <c r="J163" s="47"/>
    </row>
    <row r="164">
      <c r="A164" s="36" t="s">
        <v>467</v>
      </c>
      <c r="B164" s="44"/>
      <c r="C164" s="45"/>
      <c r="D164" s="45"/>
      <c r="E164" s="46" t="s">
        <v>460</v>
      </c>
      <c r="F164" s="45"/>
      <c r="G164" s="45"/>
      <c r="H164" s="45"/>
      <c r="I164" s="45"/>
      <c r="J164" s="47"/>
    </row>
    <row r="165">
      <c r="A165" s="36" t="s">
        <v>458</v>
      </c>
      <c r="B165" s="36">
        <v>39</v>
      </c>
      <c r="C165" s="37" t="s">
        <v>13041</v>
      </c>
      <c r="D165" s="36" t="s">
        <v>460</v>
      </c>
      <c r="E165" s="38" t="s">
        <v>13042</v>
      </c>
      <c r="F165" s="39" t="s">
        <v>492</v>
      </c>
      <c r="G165" s="40">
        <v>1500</v>
      </c>
      <c r="H165" s="41">
        <v>0</v>
      </c>
      <c r="I165" s="42">
        <f>ROUND(G165*H165,P4)</f>
        <v>0</v>
      </c>
      <c r="J165" s="39" t="s">
        <v>2348</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14031</v>
      </c>
      <c r="F167" s="45"/>
      <c r="G167" s="45"/>
      <c r="H167" s="45"/>
      <c r="I167" s="45"/>
      <c r="J167" s="47"/>
    </row>
    <row r="168">
      <c r="A168" s="36" t="s">
        <v>467</v>
      </c>
      <c r="B168" s="44"/>
      <c r="C168" s="45"/>
      <c r="D168" s="45"/>
      <c r="E168" s="46" t="s">
        <v>460</v>
      </c>
      <c r="F168" s="45"/>
      <c r="G168" s="45"/>
      <c r="H168" s="45"/>
      <c r="I168" s="45"/>
      <c r="J168" s="47"/>
    </row>
    <row r="169">
      <c r="A169" s="36" t="s">
        <v>458</v>
      </c>
      <c r="B169" s="36">
        <v>40</v>
      </c>
      <c r="C169" s="37" t="s">
        <v>13402</v>
      </c>
      <c r="D169" s="36" t="s">
        <v>460</v>
      </c>
      <c r="E169" s="38" t="s">
        <v>13403</v>
      </c>
      <c r="F169" s="39" t="s">
        <v>492</v>
      </c>
      <c r="G169" s="40">
        <v>1500</v>
      </c>
      <c r="H169" s="41">
        <v>0</v>
      </c>
      <c r="I169" s="42">
        <f>ROUND(G169*H169,P4)</f>
        <v>0</v>
      </c>
      <c r="J169" s="39" t="s">
        <v>2348</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14031</v>
      </c>
      <c r="F171" s="45"/>
      <c r="G171" s="45"/>
      <c r="H171" s="45"/>
      <c r="I171" s="45"/>
      <c r="J171" s="47"/>
    </row>
    <row r="172">
      <c r="A172" s="36" t="s">
        <v>467</v>
      </c>
      <c r="B172" s="44"/>
      <c r="C172" s="45"/>
      <c r="D172" s="45"/>
      <c r="E172" s="46" t="s">
        <v>460</v>
      </c>
      <c r="F172" s="45"/>
      <c r="G172" s="45"/>
      <c r="H172" s="45"/>
      <c r="I172" s="45"/>
      <c r="J172" s="47"/>
    </row>
    <row r="173">
      <c r="A173" s="36" t="s">
        <v>458</v>
      </c>
      <c r="B173" s="36">
        <v>41</v>
      </c>
      <c r="C173" s="37" t="s">
        <v>12343</v>
      </c>
      <c r="D173" s="36" t="s">
        <v>460</v>
      </c>
      <c r="E173" s="38" t="s">
        <v>12344</v>
      </c>
      <c r="F173" s="39" t="s">
        <v>613</v>
      </c>
      <c r="G173" s="40">
        <v>5928.732</v>
      </c>
      <c r="H173" s="41">
        <v>0</v>
      </c>
      <c r="I173" s="42">
        <f>ROUND(G173*H173,P4)</f>
        <v>0</v>
      </c>
      <c r="J173" s="39" t="s">
        <v>2348</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14034</v>
      </c>
      <c r="F175" s="45"/>
      <c r="G175" s="45"/>
      <c r="H175" s="45"/>
      <c r="I175" s="45"/>
      <c r="J175" s="47"/>
    </row>
    <row r="176">
      <c r="A176" s="36" t="s">
        <v>467</v>
      </c>
      <c r="B176" s="44"/>
      <c r="C176" s="45"/>
      <c r="D176" s="45"/>
      <c r="E176" s="46" t="s">
        <v>460</v>
      </c>
      <c r="F176" s="45"/>
      <c r="G176" s="45"/>
      <c r="H176" s="45"/>
      <c r="I176" s="45"/>
      <c r="J176" s="47"/>
    </row>
    <row r="177">
      <c r="A177" s="36" t="s">
        <v>458</v>
      </c>
      <c r="B177" s="36">
        <v>42</v>
      </c>
      <c r="C177" s="37" t="s">
        <v>12789</v>
      </c>
      <c r="D177" s="36" t="s">
        <v>460</v>
      </c>
      <c r="E177" s="38" t="s">
        <v>12790</v>
      </c>
      <c r="F177" s="39" t="s">
        <v>613</v>
      </c>
      <c r="G177" s="40">
        <v>1450.1120000000001</v>
      </c>
      <c r="H177" s="41">
        <v>0</v>
      </c>
      <c r="I177" s="42">
        <f>ROUND(G177*H177,P4)</f>
        <v>0</v>
      </c>
      <c r="J177" s="39" t="s">
        <v>2348</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14035</v>
      </c>
      <c r="F179" s="45"/>
      <c r="G179" s="45"/>
      <c r="H179" s="45"/>
      <c r="I179" s="45"/>
      <c r="J179" s="47"/>
    </row>
    <row r="180">
      <c r="A180" s="36" t="s">
        <v>467</v>
      </c>
      <c r="B180" s="44"/>
      <c r="C180" s="45"/>
      <c r="D180" s="45"/>
      <c r="E180" s="46" t="s">
        <v>460</v>
      </c>
      <c r="F180" s="45"/>
      <c r="G180" s="45"/>
      <c r="H180" s="45"/>
      <c r="I180" s="45"/>
      <c r="J180" s="47"/>
    </row>
    <row r="181">
      <c r="A181" s="30" t="s">
        <v>455</v>
      </c>
      <c r="B181" s="31"/>
      <c r="C181" s="32" t="s">
        <v>3360</v>
      </c>
      <c r="D181" s="33"/>
      <c r="E181" s="30" t="s">
        <v>6449</v>
      </c>
      <c r="F181" s="33"/>
      <c r="G181" s="33"/>
      <c r="H181" s="33"/>
      <c r="I181" s="34">
        <f>SUMIFS(I182:I185,A182:A185,"P")</f>
        <v>0</v>
      </c>
      <c r="J181" s="35"/>
    </row>
    <row r="182">
      <c r="A182" s="36" t="s">
        <v>458</v>
      </c>
      <c r="B182" s="36">
        <v>43</v>
      </c>
      <c r="C182" s="37" t="s">
        <v>13405</v>
      </c>
      <c r="D182" s="36" t="s">
        <v>460</v>
      </c>
      <c r="E182" s="38" t="s">
        <v>13406</v>
      </c>
      <c r="F182" s="39" t="s">
        <v>743</v>
      </c>
      <c r="G182" s="40">
        <v>13</v>
      </c>
      <c r="H182" s="41">
        <v>0</v>
      </c>
      <c r="I182" s="42">
        <f>ROUND(G182*H182,P4)</f>
        <v>0</v>
      </c>
      <c r="J182" s="39" t="s">
        <v>2348</v>
      </c>
      <c r="O182" s="43">
        <f>I182*0.21</f>
        <v>0</v>
      </c>
      <c r="P182">
        <v>3</v>
      </c>
    </row>
    <row r="183">
      <c r="A183" s="36" t="s">
        <v>464</v>
      </c>
      <c r="B183" s="44"/>
      <c r="C183" s="45"/>
      <c r="D183" s="45"/>
      <c r="E183" s="46" t="s">
        <v>460</v>
      </c>
      <c r="F183" s="45"/>
      <c r="G183" s="45"/>
      <c r="H183" s="45"/>
      <c r="I183" s="45"/>
      <c r="J183" s="47"/>
    </row>
    <row r="184">
      <c r="A184" s="36" t="s">
        <v>465</v>
      </c>
      <c r="B184" s="44"/>
      <c r="C184" s="45"/>
      <c r="D184" s="45"/>
      <c r="E184" s="48" t="s">
        <v>14036</v>
      </c>
      <c r="F184" s="45"/>
      <c r="G184" s="45"/>
      <c r="H184" s="45"/>
      <c r="I184" s="45"/>
      <c r="J184" s="47"/>
    </row>
    <row r="185">
      <c r="A185" s="36" t="s">
        <v>467</v>
      </c>
      <c r="B185" s="44"/>
      <c r="C185" s="45"/>
      <c r="D185" s="45"/>
      <c r="E185" s="46" t="s">
        <v>460</v>
      </c>
      <c r="F185" s="45"/>
      <c r="G185" s="45"/>
      <c r="H185" s="45"/>
      <c r="I185" s="45"/>
      <c r="J185" s="47"/>
    </row>
    <row r="186">
      <c r="A186" s="30" t="s">
        <v>455</v>
      </c>
      <c r="B186" s="31"/>
      <c r="C186" s="32" t="s">
        <v>3379</v>
      </c>
      <c r="D186" s="33"/>
      <c r="E186" s="30" t="s">
        <v>5281</v>
      </c>
      <c r="F186" s="33"/>
      <c r="G186" s="33"/>
      <c r="H186" s="33"/>
      <c r="I186" s="34">
        <f>SUMIFS(I187:I218,A187:A218,"P")</f>
        <v>0</v>
      </c>
      <c r="J186" s="35"/>
    </row>
    <row r="187">
      <c r="A187" s="36" t="s">
        <v>458</v>
      </c>
      <c r="B187" s="36">
        <v>44</v>
      </c>
      <c r="C187" s="37" t="s">
        <v>13408</v>
      </c>
      <c r="D187" s="36" t="s">
        <v>460</v>
      </c>
      <c r="E187" s="38" t="s">
        <v>13409</v>
      </c>
      <c r="F187" s="39" t="s">
        <v>475</v>
      </c>
      <c r="G187" s="40">
        <v>8.5</v>
      </c>
      <c r="H187" s="41">
        <v>0</v>
      </c>
      <c r="I187" s="42">
        <f>ROUND(G187*H187,P4)</f>
        <v>0</v>
      </c>
      <c r="J187" s="39" t="s">
        <v>2348</v>
      </c>
      <c r="O187" s="43">
        <f>I187*0.21</f>
        <v>0</v>
      </c>
      <c r="P187">
        <v>3</v>
      </c>
    </row>
    <row r="188">
      <c r="A188" s="36" t="s">
        <v>464</v>
      </c>
      <c r="B188" s="44"/>
      <c r="C188" s="45"/>
      <c r="D188" s="45"/>
      <c r="E188" s="46" t="s">
        <v>460</v>
      </c>
      <c r="F188" s="45"/>
      <c r="G188" s="45"/>
      <c r="H188" s="45"/>
      <c r="I188" s="45"/>
      <c r="J188" s="47"/>
    </row>
    <row r="189" ht="90">
      <c r="A189" s="36" t="s">
        <v>465</v>
      </c>
      <c r="B189" s="44"/>
      <c r="C189" s="45"/>
      <c r="D189" s="45"/>
      <c r="E189" s="48" t="s">
        <v>14037</v>
      </c>
      <c r="F189" s="45"/>
      <c r="G189" s="45"/>
      <c r="H189" s="45"/>
      <c r="I189" s="45"/>
      <c r="J189" s="47"/>
    </row>
    <row r="190">
      <c r="A190" s="36" t="s">
        <v>467</v>
      </c>
      <c r="B190" s="44"/>
      <c r="C190" s="45"/>
      <c r="D190" s="45"/>
      <c r="E190" s="46" t="s">
        <v>460</v>
      </c>
      <c r="F190" s="45"/>
      <c r="G190" s="45"/>
      <c r="H190" s="45"/>
      <c r="I190" s="45"/>
      <c r="J190" s="47"/>
    </row>
    <row r="191">
      <c r="A191" s="36" t="s">
        <v>458</v>
      </c>
      <c r="B191" s="36">
        <v>45</v>
      </c>
      <c r="C191" s="37" t="s">
        <v>13411</v>
      </c>
      <c r="D191" s="36" t="s">
        <v>460</v>
      </c>
      <c r="E191" s="38" t="s">
        <v>13412</v>
      </c>
      <c r="F191" s="39" t="s">
        <v>492</v>
      </c>
      <c r="G191" s="40">
        <v>52.015999999999998</v>
      </c>
      <c r="H191" s="41">
        <v>0</v>
      </c>
      <c r="I191" s="42">
        <f>ROUND(G191*H191,P4)</f>
        <v>0</v>
      </c>
      <c r="J191" s="39" t="s">
        <v>2348</v>
      </c>
      <c r="O191" s="43">
        <f>I191*0.21</f>
        <v>0</v>
      </c>
      <c r="P191">
        <v>3</v>
      </c>
    </row>
    <row r="192">
      <c r="A192" s="36" t="s">
        <v>464</v>
      </c>
      <c r="B192" s="44"/>
      <c r="C192" s="45"/>
      <c r="D192" s="45"/>
      <c r="E192" s="46" t="s">
        <v>460</v>
      </c>
      <c r="F192" s="45"/>
      <c r="G192" s="45"/>
      <c r="H192" s="45"/>
      <c r="I192" s="45"/>
      <c r="J192" s="47"/>
    </row>
    <row r="193" ht="135">
      <c r="A193" s="36" t="s">
        <v>465</v>
      </c>
      <c r="B193" s="44"/>
      <c r="C193" s="45"/>
      <c r="D193" s="45"/>
      <c r="E193" s="48" t="s">
        <v>14038</v>
      </c>
      <c r="F193" s="45"/>
      <c r="G193" s="45"/>
      <c r="H193" s="45"/>
      <c r="I193" s="45"/>
      <c r="J193" s="47"/>
    </row>
    <row r="194">
      <c r="A194" s="36" t="s">
        <v>467</v>
      </c>
      <c r="B194" s="44"/>
      <c r="C194" s="45"/>
      <c r="D194" s="45"/>
      <c r="E194" s="46" t="s">
        <v>460</v>
      </c>
      <c r="F194" s="45"/>
      <c r="G194" s="45"/>
      <c r="H194" s="45"/>
      <c r="I194" s="45"/>
      <c r="J194" s="47"/>
    </row>
    <row r="195">
      <c r="A195" s="36" t="s">
        <v>458</v>
      </c>
      <c r="B195" s="36">
        <v>46</v>
      </c>
      <c r="C195" s="37" t="s">
        <v>13414</v>
      </c>
      <c r="D195" s="36" t="s">
        <v>460</v>
      </c>
      <c r="E195" s="38" t="s">
        <v>13415</v>
      </c>
      <c r="F195" s="39" t="s">
        <v>492</v>
      </c>
      <c r="G195" s="40">
        <v>2118.1640000000002</v>
      </c>
      <c r="H195" s="41">
        <v>0</v>
      </c>
      <c r="I195" s="42">
        <f>ROUND(G195*H195,P4)</f>
        <v>0</v>
      </c>
      <c r="J195" s="39" t="s">
        <v>2348</v>
      </c>
      <c r="O195" s="43">
        <f>I195*0.21</f>
        <v>0</v>
      </c>
      <c r="P195">
        <v>3</v>
      </c>
    </row>
    <row r="196">
      <c r="A196" s="36" t="s">
        <v>464</v>
      </c>
      <c r="B196" s="44"/>
      <c r="C196" s="45"/>
      <c r="D196" s="45"/>
      <c r="E196" s="46" t="s">
        <v>460</v>
      </c>
      <c r="F196" s="45"/>
      <c r="G196" s="45"/>
      <c r="H196" s="45"/>
      <c r="I196" s="45"/>
      <c r="J196" s="47"/>
    </row>
    <row r="197">
      <c r="A197" s="36" t="s">
        <v>465</v>
      </c>
      <c r="B197" s="44"/>
      <c r="C197" s="45"/>
      <c r="D197" s="45"/>
      <c r="E197" s="48" t="s">
        <v>14039</v>
      </c>
      <c r="F197" s="45"/>
      <c r="G197" s="45"/>
      <c r="H197" s="45"/>
      <c r="I197" s="45"/>
      <c r="J197" s="47"/>
    </row>
    <row r="198">
      <c r="A198" s="36" t="s">
        <v>467</v>
      </c>
      <c r="B198" s="44"/>
      <c r="C198" s="45"/>
      <c r="D198" s="45"/>
      <c r="E198" s="46" t="s">
        <v>460</v>
      </c>
      <c r="F198" s="45"/>
      <c r="G198" s="45"/>
      <c r="H198" s="45"/>
      <c r="I198" s="45"/>
      <c r="J198" s="47"/>
    </row>
    <row r="199" ht="30">
      <c r="A199" s="36" t="s">
        <v>458</v>
      </c>
      <c r="B199" s="36">
        <v>47</v>
      </c>
      <c r="C199" s="37" t="s">
        <v>13417</v>
      </c>
      <c r="D199" s="36" t="s">
        <v>460</v>
      </c>
      <c r="E199" s="38" t="s">
        <v>13418</v>
      </c>
      <c r="F199" s="39" t="s">
        <v>613</v>
      </c>
      <c r="G199" s="40">
        <v>0.59499999999999997</v>
      </c>
      <c r="H199" s="41">
        <v>0</v>
      </c>
      <c r="I199" s="42">
        <f>ROUND(G199*H199,P4)</f>
        <v>0</v>
      </c>
      <c r="J199" s="39" t="s">
        <v>2348</v>
      </c>
      <c r="O199" s="43">
        <f>I199*0.21</f>
        <v>0</v>
      </c>
      <c r="P199">
        <v>3</v>
      </c>
    </row>
    <row r="200">
      <c r="A200" s="36" t="s">
        <v>464</v>
      </c>
      <c r="B200" s="44"/>
      <c r="C200" s="45"/>
      <c r="D200" s="45"/>
      <c r="E200" s="46" t="s">
        <v>460</v>
      </c>
      <c r="F200" s="45"/>
      <c r="G200" s="45"/>
      <c r="H200" s="45"/>
      <c r="I200" s="45"/>
      <c r="J200" s="47"/>
    </row>
    <row r="201">
      <c r="A201" s="36" t="s">
        <v>465</v>
      </c>
      <c r="B201" s="44"/>
      <c r="C201" s="45"/>
      <c r="D201" s="45"/>
      <c r="E201" s="48" t="s">
        <v>14040</v>
      </c>
      <c r="F201" s="45"/>
      <c r="G201" s="45"/>
      <c r="H201" s="45"/>
      <c r="I201" s="45"/>
      <c r="J201" s="47"/>
    </row>
    <row r="202">
      <c r="A202" s="36" t="s">
        <v>467</v>
      </c>
      <c r="B202" s="44"/>
      <c r="C202" s="45"/>
      <c r="D202" s="45"/>
      <c r="E202" s="46" t="s">
        <v>460</v>
      </c>
      <c r="F202" s="45"/>
      <c r="G202" s="45"/>
      <c r="H202" s="45"/>
      <c r="I202" s="45"/>
      <c r="J202" s="47"/>
    </row>
    <row r="203">
      <c r="A203" s="36" t="s">
        <v>458</v>
      </c>
      <c r="B203" s="36">
        <v>48</v>
      </c>
      <c r="C203" s="37" t="s">
        <v>13044</v>
      </c>
      <c r="D203" s="36" t="s">
        <v>460</v>
      </c>
      <c r="E203" s="38" t="s">
        <v>13045</v>
      </c>
      <c r="F203" s="39" t="s">
        <v>743</v>
      </c>
      <c r="G203" s="40">
        <v>589</v>
      </c>
      <c r="H203" s="41">
        <v>0</v>
      </c>
      <c r="I203" s="42">
        <f>ROUND(G203*H203,P4)</f>
        <v>0</v>
      </c>
      <c r="J203" s="39" t="s">
        <v>2348</v>
      </c>
      <c r="O203" s="43">
        <f>I203*0.21</f>
        <v>0</v>
      </c>
      <c r="P203">
        <v>3</v>
      </c>
    </row>
    <row r="204">
      <c r="A204" s="36" t="s">
        <v>464</v>
      </c>
      <c r="B204" s="44"/>
      <c r="C204" s="45"/>
      <c r="D204" s="45"/>
      <c r="E204" s="46" t="s">
        <v>460</v>
      </c>
      <c r="F204" s="45"/>
      <c r="G204" s="45"/>
      <c r="H204" s="45"/>
      <c r="I204" s="45"/>
      <c r="J204" s="47"/>
    </row>
    <row r="205">
      <c r="A205" s="36" t="s">
        <v>465</v>
      </c>
      <c r="B205" s="44"/>
      <c r="C205" s="45"/>
      <c r="D205" s="45"/>
      <c r="E205" s="48" t="s">
        <v>14041</v>
      </c>
      <c r="F205" s="45"/>
      <c r="G205" s="45"/>
      <c r="H205" s="45"/>
      <c r="I205" s="45"/>
      <c r="J205" s="47"/>
    </row>
    <row r="206">
      <c r="A206" s="36" t="s">
        <v>467</v>
      </c>
      <c r="B206" s="44"/>
      <c r="C206" s="45"/>
      <c r="D206" s="45"/>
      <c r="E206" s="46" t="s">
        <v>460</v>
      </c>
      <c r="F206" s="45"/>
      <c r="G206" s="45"/>
      <c r="H206" s="45"/>
      <c r="I206" s="45"/>
      <c r="J206" s="47"/>
    </row>
    <row r="207" ht="30">
      <c r="A207" s="36" t="s">
        <v>458</v>
      </c>
      <c r="B207" s="36">
        <v>49</v>
      </c>
      <c r="C207" s="37" t="s">
        <v>13421</v>
      </c>
      <c r="D207" s="36" t="s">
        <v>460</v>
      </c>
      <c r="E207" s="38" t="s">
        <v>13422</v>
      </c>
      <c r="F207" s="39" t="s">
        <v>475</v>
      </c>
      <c r="G207" s="40">
        <v>5</v>
      </c>
      <c r="H207" s="41">
        <v>0</v>
      </c>
      <c r="I207" s="42">
        <f>ROUND(G207*H207,P4)</f>
        <v>0</v>
      </c>
      <c r="J207" s="39" t="s">
        <v>2348</v>
      </c>
      <c r="O207" s="43">
        <f>I207*0.21</f>
        <v>0</v>
      </c>
      <c r="P207">
        <v>3</v>
      </c>
    </row>
    <row r="208">
      <c r="A208" s="36" t="s">
        <v>464</v>
      </c>
      <c r="B208" s="44"/>
      <c r="C208" s="45"/>
      <c r="D208" s="45"/>
      <c r="E208" s="46" t="s">
        <v>460</v>
      </c>
      <c r="F208" s="45"/>
      <c r="G208" s="45"/>
      <c r="H208" s="45"/>
      <c r="I208" s="45"/>
      <c r="J208" s="47"/>
    </row>
    <row r="209">
      <c r="A209" s="36" t="s">
        <v>465</v>
      </c>
      <c r="B209" s="44"/>
      <c r="C209" s="45"/>
      <c r="D209" s="45"/>
      <c r="E209" s="48" t="s">
        <v>14042</v>
      </c>
      <c r="F209" s="45"/>
      <c r="G209" s="45"/>
      <c r="H209" s="45"/>
      <c r="I209" s="45"/>
      <c r="J209" s="47"/>
    </row>
    <row r="210">
      <c r="A210" s="36" t="s">
        <v>467</v>
      </c>
      <c r="B210" s="44"/>
      <c r="C210" s="45"/>
      <c r="D210" s="45"/>
      <c r="E210" s="46" t="s">
        <v>460</v>
      </c>
      <c r="F210" s="45"/>
      <c r="G210" s="45"/>
      <c r="H210" s="45"/>
      <c r="I210" s="45"/>
      <c r="J210" s="47"/>
    </row>
    <row r="211" ht="30">
      <c r="A211" s="36" t="s">
        <v>458</v>
      </c>
      <c r="B211" s="36">
        <v>50</v>
      </c>
      <c r="C211" s="37" t="s">
        <v>12798</v>
      </c>
      <c r="D211" s="36" t="s">
        <v>460</v>
      </c>
      <c r="E211" s="38" t="s">
        <v>12799</v>
      </c>
      <c r="F211" s="39" t="s">
        <v>492</v>
      </c>
      <c r="G211" s="40">
        <v>35.868000000000002</v>
      </c>
      <c r="H211" s="41">
        <v>0</v>
      </c>
      <c r="I211" s="42">
        <f>ROUND(G211*H211,P4)</f>
        <v>0</v>
      </c>
      <c r="J211" s="39" t="s">
        <v>2348</v>
      </c>
      <c r="O211" s="43">
        <f>I211*0.21</f>
        <v>0</v>
      </c>
      <c r="P211">
        <v>3</v>
      </c>
    </row>
    <row r="212">
      <c r="A212" s="36" t="s">
        <v>464</v>
      </c>
      <c r="B212" s="44"/>
      <c r="C212" s="45"/>
      <c r="D212" s="45"/>
      <c r="E212" s="46" t="s">
        <v>460</v>
      </c>
      <c r="F212" s="45"/>
      <c r="G212" s="45"/>
      <c r="H212" s="45"/>
      <c r="I212" s="45"/>
      <c r="J212" s="47"/>
    </row>
    <row r="213" ht="135">
      <c r="A213" s="36" t="s">
        <v>465</v>
      </c>
      <c r="B213" s="44"/>
      <c r="C213" s="45"/>
      <c r="D213" s="45"/>
      <c r="E213" s="48" t="s">
        <v>14043</v>
      </c>
      <c r="F213" s="45"/>
      <c r="G213" s="45"/>
      <c r="H213" s="45"/>
      <c r="I213" s="45"/>
      <c r="J213" s="47"/>
    </row>
    <row r="214">
      <c r="A214" s="36" t="s">
        <v>467</v>
      </c>
      <c r="B214" s="44"/>
      <c r="C214" s="45"/>
      <c r="D214" s="45"/>
      <c r="E214" s="46" t="s">
        <v>460</v>
      </c>
      <c r="F214" s="45"/>
      <c r="G214" s="45"/>
      <c r="H214" s="45"/>
      <c r="I214" s="45"/>
      <c r="J214" s="47"/>
    </row>
    <row r="215" ht="30">
      <c r="A215" s="36" t="s">
        <v>458</v>
      </c>
      <c r="B215" s="36">
        <v>51</v>
      </c>
      <c r="C215" s="37" t="s">
        <v>12801</v>
      </c>
      <c r="D215" s="36" t="s">
        <v>460</v>
      </c>
      <c r="E215" s="38" t="s">
        <v>12802</v>
      </c>
      <c r="F215" s="39" t="s">
        <v>492</v>
      </c>
      <c r="G215" s="40">
        <v>35.868000000000002</v>
      </c>
      <c r="H215" s="41">
        <v>0</v>
      </c>
      <c r="I215" s="42">
        <f>ROUND(G215*H215,P4)</f>
        <v>0</v>
      </c>
      <c r="J215" s="39" t="s">
        <v>2348</v>
      </c>
      <c r="O215" s="43">
        <f>I215*0.21</f>
        <v>0</v>
      </c>
      <c r="P215">
        <v>3</v>
      </c>
    </row>
    <row r="216">
      <c r="A216" s="36" t="s">
        <v>464</v>
      </c>
      <c r="B216" s="44"/>
      <c r="C216" s="45"/>
      <c r="D216" s="45"/>
      <c r="E216" s="46" t="s">
        <v>460</v>
      </c>
      <c r="F216" s="45"/>
      <c r="G216" s="45"/>
      <c r="H216" s="45"/>
      <c r="I216" s="45"/>
      <c r="J216" s="47"/>
    </row>
    <row r="217">
      <c r="A217" s="36" t="s">
        <v>465</v>
      </c>
      <c r="B217" s="44"/>
      <c r="C217" s="45"/>
      <c r="D217" s="45"/>
      <c r="E217" s="48" t="s">
        <v>14044</v>
      </c>
      <c r="F217" s="45"/>
      <c r="G217" s="45"/>
      <c r="H217" s="45"/>
      <c r="I217" s="45"/>
      <c r="J217" s="47"/>
    </row>
    <row r="218">
      <c r="A218" s="36" t="s">
        <v>467</v>
      </c>
      <c r="B218" s="44"/>
      <c r="C218" s="45"/>
      <c r="D218" s="45"/>
      <c r="E218" s="46" t="s">
        <v>460</v>
      </c>
      <c r="F218" s="45"/>
      <c r="G218" s="45"/>
      <c r="H218" s="45"/>
      <c r="I218" s="45"/>
      <c r="J218" s="47"/>
    </row>
    <row r="219">
      <c r="A219" s="30" t="s">
        <v>455</v>
      </c>
      <c r="B219" s="31"/>
      <c r="C219" s="32" t="s">
        <v>2398</v>
      </c>
      <c r="D219" s="33"/>
      <c r="E219" s="30" t="s">
        <v>2399</v>
      </c>
      <c r="F219" s="33"/>
      <c r="G219" s="33"/>
      <c r="H219" s="33"/>
      <c r="I219" s="34">
        <f>SUMIFS(I220:I271,A220:A271,"P")</f>
        <v>0</v>
      </c>
      <c r="J219" s="35"/>
    </row>
    <row r="220">
      <c r="A220" s="36" t="s">
        <v>458</v>
      </c>
      <c r="B220" s="36">
        <v>52</v>
      </c>
      <c r="C220" s="37" t="s">
        <v>13428</v>
      </c>
      <c r="D220" s="36" t="s">
        <v>460</v>
      </c>
      <c r="E220" s="38" t="s">
        <v>13429</v>
      </c>
      <c r="F220" s="39" t="s">
        <v>492</v>
      </c>
      <c r="G220" s="40">
        <v>34</v>
      </c>
      <c r="H220" s="41">
        <v>0</v>
      </c>
      <c r="I220" s="42">
        <f>ROUND(G220*H220,P4)</f>
        <v>0</v>
      </c>
      <c r="J220" s="39" t="s">
        <v>2348</v>
      </c>
      <c r="O220" s="43">
        <f>I220*0.21</f>
        <v>0</v>
      </c>
      <c r="P220">
        <v>3</v>
      </c>
    </row>
    <row r="221">
      <c r="A221" s="36" t="s">
        <v>464</v>
      </c>
      <c r="B221" s="44"/>
      <c r="C221" s="45"/>
      <c r="D221" s="45"/>
      <c r="E221" s="46" t="s">
        <v>460</v>
      </c>
      <c r="F221" s="45"/>
      <c r="G221" s="45"/>
      <c r="H221" s="45"/>
      <c r="I221" s="45"/>
      <c r="J221" s="47"/>
    </row>
    <row r="222" ht="90">
      <c r="A222" s="36" t="s">
        <v>465</v>
      </c>
      <c r="B222" s="44"/>
      <c r="C222" s="45"/>
      <c r="D222" s="45"/>
      <c r="E222" s="48" t="s">
        <v>14045</v>
      </c>
      <c r="F222" s="45"/>
      <c r="G222" s="45"/>
      <c r="H222" s="45"/>
      <c r="I222" s="45"/>
      <c r="J222" s="47"/>
    </row>
    <row r="223">
      <c r="A223" s="36" t="s">
        <v>467</v>
      </c>
      <c r="B223" s="44"/>
      <c r="C223" s="45"/>
      <c r="D223" s="45"/>
      <c r="E223" s="46" t="s">
        <v>460</v>
      </c>
      <c r="F223" s="45"/>
      <c r="G223" s="45"/>
      <c r="H223" s="45"/>
      <c r="I223" s="45"/>
      <c r="J223" s="47"/>
    </row>
    <row r="224">
      <c r="A224" s="36" t="s">
        <v>458</v>
      </c>
      <c r="B224" s="36">
        <v>53</v>
      </c>
      <c r="C224" s="37" t="s">
        <v>13047</v>
      </c>
      <c r="D224" s="36" t="s">
        <v>460</v>
      </c>
      <c r="E224" s="38" t="s">
        <v>13048</v>
      </c>
      <c r="F224" s="39" t="s">
        <v>492</v>
      </c>
      <c r="G224" s="40">
        <v>52</v>
      </c>
      <c r="H224" s="41">
        <v>0</v>
      </c>
      <c r="I224" s="42">
        <f>ROUND(G224*H224,P4)</f>
        <v>0</v>
      </c>
      <c r="J224" s="39" t="s">
        <v>2348</v>
      </c>
      <c r="O224" s="43">
        <f>I224*0.21</f>
        <v>0</v>
      </c>
      <c r="P224">
        <v>3</v>
      </c>
    </row>
    <row r="225">
      <c r="A225" s="36" t="s">
        <v>464</v>
      </c>
      <c r="B225" s="44"/>
      <c r="C225" s="45"/>
      <c r="D225" s="45"/>
      <c r="E225" s="46" t="s">
        <v>460</v>
      </c>
      <c r="F225" s="45"/>
      <c r="G225" s="45"/>
      <c r="H225" s="45"/>
      <c r="I225" s="45"/>
      <c r="J225" s="47"/>
    </row>
    <row r="226" ht="90">
      <c r="A226" s="36" t="s">
        <v>465</v>
      </c>
      <c r="B226" s="44"/>
      <c r="C226" s="45"/>
      <c r="D226" s="45"/>
      <c r="E226" s="48" t="s">
        <v>14046</v>
      </c>
      <c r="F226" s="45"/>
      <c r="G226" s="45"/>
      <c r="H226" s="45"/>
      <c r="I226" s="45"/>
      <c r="J226" s="47"/>
    </row>
    <row r="227">
      <c r="A227" s="36" t="s">
        <v>467</v>
      </c>
      <c r="B227" s="44"/>
      <c r="C227" s="45"/>
      <c r="D227" s="45"/>
      <c r="E227" s="46" t="s">
        <v>460</v>
      </c>
      <c r="F227" s="45"/>
      <c r="G227" s="45"/>
      <c r="H227" s="45"/>
      <c r="I227" s="45"/>
      <c r="J227" s="47"/>
    </row>
    <row r="228">
      <c r="A228" s="36" t="s">
        <v>458</v>
      </c>
      <c r="B228" s="36">
        <v>54</v>
      </c>
      <c r="C228" s="37" t="s">
        <v>12812</v>
      </c>
      <c r="D228" s="36" t="s">
        <v>460</v>
      </c>
      <c r="E228" s="38" t="s">
        <v>12813</v>
      </c>
      <c r="F228" s="39" t="s">
        <v>475</v>
      </c>
      <c r="G228" s="40">
        <v>119.13</v>
      </c>
      <c r="H228" s="41">
        <v>0</v>
      </c>
      <c r="I228" s="42">
        <f>ROUND(G228*H228,P4)</f>
        <v>0</v>
      </c>
      <c r="J228" s="39" t="s">
        <v>2348</v>
      </c>
      <c r="O228" s="43">
        <f>I228*0.21</f>
        <v>0</v>
      </c>
      <c r="P228">
        <v>3</v>
      </c>
    </row>
    <row r="229">
      <c r="A229" s="36" t="s">
        <v>464</v>
      </c>
      <c r="B229" s="44"/>
      <c r="C229" s="45"/>
      <c r="D229" s="45"/>
      <c r="E229" s="46" t="s">
        <v>460</v>
      </c>
      <c r="F229" s="45"/>
      <c r="G229" s="45"/>
      <c r="H229" s="45"/>
      <c r="I229" s="45"/>
      <c r="J229" s="47"/>
    </row>
    <row r="230" ht="60">
      <c r="A230" s="36" t="s">
        <v>465</v>
      </c>
      <c r="B230" s="44"/>
      <c r="C230" s="45"/>
      <c r="D230" s="45"/>
      <c r="E230" s="48" t="s">
        <v>14047</v>
      </c>
      <c r="F230" s="45"/>
      <c r="G230" s="45"/>
      <c r="H230" s="45"/>
      <c r="I230" s="45"/>
      <c r="J230" s="47"/>
    </row>
    <row r="231">
      <c r="A231" s="36" t="s">
        <v>467</v>
      </c>
      <c r="B231" s="44"/>
      <c r="C231" s="45"/>
      <c r="D231" s="45"/>
      <c r="E231" s="46" t="s">
        <v>460</v>
      </c>
      <c r="F231" s="45"/>
      <c r="G231" s="45"/>
      <c r="H231" s="45"/>
      <c r="I231" s="45"/>
      <c r="J231" s="47"/>
    </row>
    <row r="232">
      <c r="A232" s="36" t="s">
        <v>458</v>
      </c>
      <c r="B232" s="36">
        <v>55</v>
      </c>
      <c r="C232" s="37" t="s">
        <v>12555</v>
      </c>
      <c r="D232" s="36" t="s">
        <v>460</v>
      </c>
      <c r="E232" s="38" t="s">
        <v>12556</v>
      </c>
      <c r="F232" s="39" t="s">
        <v>475</v>
      </c>
      <c r="G232" s="40">
        <v>2.5</v>
      </c>
      <c r="H232" s="41">
        <v>0</v>
      </c>
      <c r="I232" s="42">
        <f>ROUND(G232*H232,P4)</f>
        <v>0</v>
      </c>
      <c r="J232" s="39" t="s">
        <v>2348</v>
      </c>
      <c r="O232" s="43">
        <f>I232*0.21</f>
        <v>0</v>
      </c>
      <c r="P232">
        <v>3</v>
      </c>
    </row>
    <row r="233">
      <c r="A233" s="36" t="s">
        <v>464</v>
      </c>
      <c r="B233" s="44"/>
      <c r="C233" s="45"/>
      <c r="D233" s="45"/>
      <c r="E233" s="46" t="s">
        <v>460</v>
      </c>
      <c r="F233" s="45"/>
      <c r="G233" s="45"/>
      <c r="H233" s="45"/>
      <c r="I233" s="45"/>
      <c r="J233" s="47"/>
    </row>
    <row r="234">
      <c r="A234" s="36" t="s">
        <v>465</v>
      </c>
      <c r="B234" s="44"/>
      <c r="C234" s="45"/>
      <c r="D234" s="45"/>
      <c r="E234" s="48" t="s">
        <v>14048</v>
      </c>
      <c r="F234" s="45"/>
      <c r="G234" s="45"/>
      <c r="H234" s="45"/>
      <c r="I234" s="45"/>
      <c r="J234" s="47"/>
    </row>
    <row r="235">
      <c r="A235" s="36" t="s">
        <v>467</v>
      </c>
      <c r="B235" s="44"/>
      <c r="C235" s="45"/>
      <c r="D235" s="45"/>
      <c r="E235" s="46" t="s">
        <v>460</v>
      </c>
      <c r="F235" s="45"/>
      <c r="G235" s="45"/>
      <c r="H235" s="45"/>
      <c r="I235" s="45"/>
      <c r="J235" s="47"/>
    </row>
    <row r="236" ht="30">
      <c r="A236" s="36" t="s">
        <v>458</v>
      </c>
      <c r="B236" s="36">
        <v>56</v>
      </c>
      <c r="C236" s="37" t="s">
        <v>13438</v>
      </c>
      <c r="D236" s="36" t="s">
        <v>460</v>
      </c>
      <c r="E236" s="38" t="s">
        <v>13439</v>
      </c>
      <c r="F236" s="39" t="s">
        <v>751</v>
      </c>
      <c r="G236" s="40">
        <v>17</v>
      </c>
      <c r="H236" s="41">
        <v>0</v>
      </c>
      <c r="I236" s="42">
        <f>ROUND(G236*H236,P4)</f>
        <v>0</v>
      </c>
      <c r="J236" s="39" t="s">
        <v>2348</v>
      </c>
      <c r="O236" s="43">
        <f>I236*0.21</f>
        <v>0</v>
      </c>
      <c r="P236">
        <v>3</v>
      </c>
    </row>
    <row r="237">
      <c r="A237" s="36" t="s">
        <v>464</v>
      </c>
      <c r="B237" s="44"/>
      <c r="C237" s="45"/>
      <c r="D237" s="45"/>
      <c r="E237" s="46" t="s">
        <v>460</v>
      </c>
      <c r="F237" s="45"/>
      <c r="G237" s="45"/>
      <c r="H237" s="45"/>
      <c r="I237" s="45"/>
      <c r="J237" s="47"/>
    </row>
    <row r="238">
      <c r="A238" s="36" t="s">
        <v>465</v>
      </c>
      <c r="B238" s="44"/>
      <c r="C238" s="45"/>
      <c r="D238" s="45"/>
      <c r="E238" s="48" t="s">
        <v>14049</v>
      </c>
      <c r="F238" s="45"/>
      <c r="G238" s="45"/>
      <c r="H238" s="45"/>
      <c r="I238" s="45"/>
      <c r="J238" s="47"/>
    </row>
    <row r="239">
      <c r="A239" s="36" t="s">
        <v>467</v>
      </c>
      <c r="B239" s="44"/>
      <c r="C239" s="45"/>
      <c r="D239" s="45"/>
      <c r="E239" s="46" t="s">
        <v>460</v>
      </c>
      <c r="F239" s="45"/>
      <c r="G239" s="45"/>
      <c r="H239" s="45"/>
      <c r="I239" s="45"/>
      <c r="J239" s="47"/>
    </row>
    <row r="240" ht="30">
      <c r="A240" s="36" t="s">
        <v>458</v>
      </c>
      <c r="B240" s="36">
        <v>57</v>
      </c>
      <c r="C240" s="37" t="s">
        <v>13441</v>
      </c>
      <c r="D240" s="36" t="s">
        <v>460</v>
      </c>
      <c r="E240" s="38" t="s">
        <v>13442</v>
      </c>
      <c r="F240" s="39" t="s">
        <v>751</v>
      </c>
      <c r="G240" s="40">
        <v>4</v>
      </c>
      <c r="H240" s="41">
        <v>0</v>
      </c>
      <c r="I240" s="42">
        <f>ROUND(G240*H240,P4)</f>
        <v>0</v>
      </c>
      <c r="J240" s="39" t="s">
        <v>2348</v>
      </c>
      <c r="O240" s="43">
        <f>I240*0.21</f>
        <v>0</v>
      </c>
      <c r="P240">
        <v>3</v>
      </c>
    </row>
    <row r="241">
      <c r="A241" s="36" t="s">
        <v>464</v>
      </c>
      <c r="B241" s="44"/>
      <c r="C241" s="45"/>
      <c r="D241" s="45"/>
      <c r="E241" s="46" t="s">
        <v>460</v>
      </c>
      <c r="F241" s="45"/>
      <c r="G241" s="45"/>
      <c r="H241" s="45"/>
      <c r="I241" s="45"/>
      <c r="J241" s="47"/>
    </row>
    <row r="242">
      <c r="A242" s="36" t="s">
        <v>465</v>
      </c>
      <c r="B242" s="44"/>
      <c r="C242" s="45"/>
      <c r="D242" s="45"/>
      <c r="E242" s="48" t="s">
        <v>12520</v>
      </c>
      <c r="F242" s="45"/>
      <c r="G242" s="45"/>
      <c r="H242" s="45"/>
      <c r="I242" s="45"/>
      <c r="J242" s="47"/>
    </row>
    <row r="243">
      <c r="A243" s="36" t="s">
        <v>467</v>
      </c>
      <c r="B243" s="44"/>
      <c r="C243" s="45"/>
      <c r="D243" s="45"/>
      <c r="E243" s="46" t="s">
        <v>460</v>
      </c>
      <c r="F243" s="45"/>
      <c r="G243" s="45"/>
      <c r="H243" s="45"/>
      <c r="I243" s="45"/>
      <c r="J243" s="47"/>
    </row>
    <row r="244" ht="30">
      <c r="A244" s="36" t="s">
        <v>458</v>
      </c>
      <c r="B244" s="36">
        <v>58</v>
      </c>
      <c r="C244" s="37" t="s">
        <v>13455</v>
      </c>
      <c r="D244" s="36" t="s">
        <v>460</v>
      </c>
      <c r="E244" s="38" t="s">
        <v>13456</v>
      </c>
      <c r="F244" s="39" t="s">
        <v>475</v>
      </c>
      <c r="G244" s="40">
        <v>3.2999999999999998</v>
      </c>
      <c r="H244" s="41">
        <v>0</v>
      </c>
      <c r="I244" s="42">
        <f>ROUND(G244*H244,P4)</f>
        <v>0</v>
      </c>
      <c r="J244" s="39" t="s">
        <v>2348</v>
      </c>
      <c r="O244" s="43">
        <f>I244*0.21</f>
        <v>0</v>
      </c>
      <c r="P244">
        <v>3</v>
      </c>
    </row>
    <row r="245">
      <c r="A245" s="36" t="s">
        <v>464</v>
      </c>
      <c r="B245" s="44"/>
      <c r="C245" s="45"/>
      <c r="D245" s="45"/>
      <c r="E245" s="46" t="s">
        <v>460</v>
      </c>
      <c r="F245" s="45"/>
      <c r="G245" s="45"/>
      <c r="H245" s="45"/>
      <c r="I245" s="45"/>
      <c r="J245" s="47"/>
    </row>
    <row r="246" ht="90">
      <c r="A246" s="36" t="s">
        <v>465</v>
      </c>
      <c r="B246" s="44"/>
      <c r="C246" s="45"/>
      <c r="D246" s="45"/>
      <c r="E246" s="48" t="s">
        <v>14050</v>
      </c>
      <c r="F246" s="45"/>
      <c r="G246" s="45"/>
      <c r="H246" s="45"/>
      <c r="I246" s="45"/>
      <c r="J246" s="47"/>
    </row>
    <row r="247">
      <c r="A247" s="36" t="s">
        <v>467</v>
      </c>
      <c r="B247" s="44"/>
      <c r="C247" s="45"/>
      <c r="D247" s="45"/>
      <c r="E247" s="46" t="s">
        <v>460</v>
      </c>
      <c r="F247" s="45"/>
      <c r="G247" s="45"/>
      <c r="H247" s="45"/>
      <c r="I247" s="45"/>
      <c r="J247" s="47"/>
    </row>
    <row r="248" ht="30">
      <c r="A248" s="36" t="s">
        <v>458</v>
      </c>
      <c r="B248" s="36">
        <v>59</v>
      </c>
      <c r="C248" s="37" t="s">
        <v>13305</v>
      </c>
      <c r="D248" s="36" t="s">
        <v>460</v>
      </c>
      <c r="E248" s="38" t="s">
        <v>13306</v>
      </c>
      <c r="F248" s="39" t="s">
        <v>492</v>
      </c>
      <c r="G248" s="40">
        <v>28.5</v>
      </c>
      <c r="H248" s="41">
        <v>0</v>
      </c>
      <c r="I248" s="42">
        <f>ROUND(G248*H248,P4)</f>
        <v>0</v>
      </c>
      <c r="J248" s="39" t="s">
        <v>2348</v>
      </c>
      <c r="O248" s="43">
        <f>I248*0.21</f>
        <v>0</v>
      </c>
      <c r="P248">
        <v>3</v>
      </c>
    </row>
    <row r="249">
      <c r="A249" s="36" t="s">
        <v>464</v>
      </c>
      <c r="B249" s="44"/>
      <c r="C249" s="45"/>
      <c r="D249" s="45"/>
      <c r="E249" s="46" t="s">
        <v>460</v>
      </c>
      <c r="F249" s="45"/>
      <c r="G249" s="45"/>
      <c r="H249" s="45"/>
      <c r="I249" s="45"/>
      <c r="J249" s="47"/>
    </row>
    <row r="250" ht="90">
      <c r="A250" s="36" t="s">
        <v>465</v>
      </c>
      <c r="B250" s="44"/>
      <c r="C250" s="45"/>
      <c r="D250" s="45"/>
      <c r="E250" s="48" t="s">
        <v>14051</v>
      </c>
      <c r="F250" s="45"/>
      <c r="G250" s="45"/>
      <c r="H250" s="45"/>
      <c r="I250" s="45"/>
      <c r="J250" s="47"/>
    </row>
    <row r="251">
      <c r="A251" s="36" t="s">
        <v>467</v>
      </c>
      <c r="B251" s="44"/>
      <c r="C251" s="45"/>
      <c r="D251" s="45"/>
      <c r="E251" s="46" t="s">
        <v>460</v>
      </c>
      <c r="F251" s="45"/>
      <c r="G251" s="45"/>
      <c r="H251" s="45"/>
      <c r="I251" s="45"/>
      <c r="J251" s="47"/>
    </row>
    <row r="252">
      <c r="A252" s="36" t="s">
        <v>458</v>
      </c>
      <c r="B252" s="36">
        <v>60</v>
      </c>
      <c r="C252" s="37" t="s">
        <v>14052</v>
      </c>
      <c r="D252" s="36" t="s">
        <v>460</v>
      </c>
      <c r="E252" s="38" t="s">
        <v>14053</v>
      </c>
      <c r="F252" s="39" t="s">
        <v>751</v>
      </c>
      <c r="G252" s="40">
        <v>1</v>
      </c>
      <c r="H252" s="41">
        <v>0</v>
      </c>
      <c r="I252" s="42">
        <f>ROUND(G252*H252,P4)</f>
        <v>0</v>
      </c>
      <c r="J252" s="39" t="s">
        <v>2348</v>
      </c>
      <c r="O252" s="43">
        <f>I252*0.21</f>
        <v>0</v>
      </c>
      <c r="P252">
        <v>3</v>
      </c>
    </row>
    <row r="253">
      <c r="A253" s="36" t="s">
        <v>464</v>
      </c>
      <c r="B253" s="44"/>
      <c r="C253" s="45"/>
      <c r="D253" s="45"/>
      <c r="E253" s="46" t="s">
        <v>460</v>
      </c>
      <c r="F253" s="45"/>
      <c r="G253" s="45"/>
      <c r="H253" s="45"/>
      <c r="I253" s="45"/>
      <c r="J253" s="47"/>
    </row>
    <row r="254">
      <c r="A254" s="36" t="s">
        <v>465</v>
      </c>
      <c r="B254" s="44"/>
      <c r="C254" s="45"/>
      <c r="D254" s="45"/>
      <c r="E254" s="48" t="s">
        <v>10201</v>
      </c>
      <c r="F254" s="45"/>
      <c r="G254" s="45"/>
      <c r="H254" s="45"/>
      <c r="I254" s="45"/>
      <c r="J254" s="47"/>
    </row>
    <row r="255">
      <c r="A255" s="36" t="s">
        <v>467</v>
      </c>
      <c r="B255" s="44"/>
      <c r="C255" s="45"/>
      <c r="D255" s="45"/>
      <c r="E255" s="46" t="s">
        <v>460</v>
      </c>
      <c r="F255" s="45"/>
      <c r="G255" s="45"/>
      <c r="H255" s="45"/>
      <c r="I255" s="45"/>
      <c r="J255" s="47"/>
    </row>
    <row r="256">
      <c r="A256" s="36" t="s">
        <v>458</v>
      </c>
      <c r="B256" s="36">
        <v>61</v>
      </c>
      <c r="C256" s="37" t="s">
        <v>13463</v>
      </c>
      <c r="D256" s="36" t="s">
        <v>460</v>
      </c>
      <c r="E256" s="38" t="s">
        <v>13464</v>
      </c>
      <c r="F256" s="39" t="s">
        <v>751</v>
      </c>
      <c r="G256" s="40">
        <v>5</v>
      </c>
      <c r="H256" s="41">
        <v>0</v>
      </c>
      <c r="I256" s="42">
        <f>ROUND(G256*H256,P4)</f>
        <v>0</v>
      </c>
      <c r="J256" s="39" t="s">
        <v>2348</v>
      </c>
      <c r="O256" s="43">
        <f>I256*0.21</f>
        <v>0</v>
      </c>
      <c r="P256">
        <v>3</v>
      </c>
    </row>
    <row r="257">
      <c r="A257" s="36" t="s">
        <v>464</v>
      </c>
      <c r="B257" s="44"/>
      <c r="C257" s="45"/>
      <c r="D257" s="45"/>
      <c r="E257" s="46" t="s">
        <v>460</v>
      </c>
      <c r="F257" s="45"/>
      <c r="G257" s="45"/>
      <c r="H257" s="45"/>
      <c r="I257" s="45"/>
      <c r="J257" s="47"/>
    </row>
    <row r="258">
      <c r="A258" s="36" t="s">
        <v>465</v>
      </c>
      <c r="B258" s="44"/>
      <c r="C258" s="45"/>
      <c r="D258" s="45"/>
      <c r="E258" s="48" t="s">
        <v>12358</v>
      </c>
      <c r="F258" s="45"/>
      <c r="G258" s="45"/>
      <c r="H258" s="45"/>
      <c r="I258" s="45"/>
      <c r="J258" s="47"/>
    </row>
    <row r="259">
      <c r="A259" s="36" t="s">
        <v>467</v>
      </c>
      <c r="B259" s="44"/>
      <c r="C259" s="45"/>
      <c r="D259" s="45"/>
      <c r="E259" s="46" t="s">
        <v>460</v>
      </c>
      <c r="F259" s="45"/>
      <c r="G259" s="45"/>
      <c r="H259" s="45"/>
      <c r="I259" s="45"/>
      <c r="J259" s="47"/>
    </row>
    <row r="260">
      <c r="A260" s="36" t="s">
        <v>458</v>
      </c>
      <c r="B260" s="36">
        <v>62</v>
      </c>
      <c r="C260" s="37" t="s">
        <v>14054</v>
      </c>
      <c r="D260" s="36" t="s">
        <v>460</v>
      </c>
      <c r="E260" s="38" t="s">
        <v>14055</v>
      </c>
      <c r="F260" s="39" t="s">
        <v>751</v>
      </c>
      <c r="G260" s="40">
        <v>2</v>
      </c>
      <c r="H260" s="41">
        <v>0</v>
      </c>
      <c r="I260" s="42">
        <f>ROUND(G260*H260,P4)</f>
        <v>0</v>
      </c>
      <c r="J260" s="39" t="s">
        <v>2348</v>
      </c>
      <c r="O260" s="43">
        <f>I260*0.21</f>
        <v>0</v>
      </c>
      <c r="P260">
        <v>3</v>
      </c>
    </row>
    <row r="261">
      <c r="A261" s="36" t="s">
        <v>464</v>
      </c>
      <c r="B261" s="44"/>
      <c r="C261" s="45"/>
      <c r="D261" s="45"/>
      <c r="E261" s="46" t="s">
        <v>460</v>
      </c>
      <c r="F261" s="45"/>
      <c r="G261" s="45"/>
      <c r="H261" s="45"/>
      <c r="I261" s="45"/>
      <c r="J261" s="47"/>
    </row>
    <row r="262">
      <c r="A262" s="36" t="s">
        <v>465</v>
      </c>
      <c r="B262" s="44"/>
      <c r="C262" s="45"/>
      <c r="D262" s="45"/>
      <c r="E262" s="48" t="s">
        <v>11283</v>
      </c>
      <c r="F262" s="45"/>
      <c r="G262" s="45"/>
      <c r="H262" s="45"/>
      <c r="I262" s="45"/>
      <c r="J262" s="47"/>
    </row>
    <row r="263">
      <c r="A263" s="36" t="s">
        <v>467</v>
      </c>
      <c r="B263" s="44"/>
      <c r="C263" s="45"/>
      <c r="D263" s="45"/>
      <c r="E263" s="46" t="s">
        <v>460</v>
      </c>
      <c r="F263" s="45"/>
      <c r="G263" s="45"/>
      <c r="H263" s="45"/>
      <c r="I263" s="45"/>
      <c r="J263" s="47"/>
    </row>
    <row r="264">
      <c r="A264" s="36" t="s">
        <v>458</v>
      </c>
      <c r="B264" s="36">
        <v>63</v>
      </c>
      <c r="C264" s="37" t="s">
        <v>13465</v>
      </c>
      <c r="D264" s="36" t="s">
        <v>460</v>
      </c>
      <c r="E264" s="38" t="s">
        <v>13466</v>
      </c>
      <c r="F264" s="39" t="s">
        <v>751</v>
      </c>
      <c r="G264" s="40">
        <v>9</v>
      </c>
      <c r="H264" s="41">
        <v>0</v>
      </c>
      <c r="I264" s="42">
        <f>ROUND(G264*H264,P4)</f>
        <v>0</v>
      </c>
      <c r="J264" s="39" t="s">
        <v>2348</v>
      </c>
      <c r="O264" s="43">
        <f>I264*0.21</f>
        <v>0</v>
      </c>
      <c r="P264">
        <v>3</v>
      </c>
    </row>
    <row r="265">
      <c r="A265" s="36" t="s">
        <v>464</v>
      </c>
      <c r="B265" s="44"/>
      <c r="C265" s="45"/>
      <c r="D265" s="45"/>
      <c r="E265" s="46" t="s">
        <v>460</v>
      </c>
      <c r="F265" s="45"/>
      <c r="G265" s="45"/>
      <c r="H265" s="45"/>
      <c r="I265" s="45"/>
      <c r="J265" s="47"/>
    </row>
    <row r="266">
      <c r="A266" s="36" t="s">
        <v>465</v>
      </c>
      <c r="B266" s="44"/>
      <c r="C266" s="45"/>
      <c r="D266" s="45"/>
      <c r="E266" s="48" t="s">
        <v>12701</v>
      </c>
      <c r="F266" s="45"/>
      <c r="G266" s="45"/>
      <c r="H266" s="45"/>
      <c r="I266" s="45"/>
      <c r="J266" s="47"/>
    </row>
    <row r="267">
      <c r="A267" s="36" t="s">
        <v>467</v>
      </c>
      <c r="B267" s="44"/>
      <c r="C267" s="45"/>
      <c r="D267" s="45"/>
      <c r="E267" s="46" t="s">
        <v>460</v>
      </c>
      <c r="F267" s="45"/>
      <c r="G267" s="45"/>
      <c r="H267" s="45"/>
      <c r="I267" s="45"/>
      <c r="J267" s="47"/>
    </row>
    <row r="268">
      <c r="A268" s="36" t="s">
        <v>458</v>
      </c>
      <c r="B268" s="36">
        <v>64</v>
      </c>
      <c r="C268" s="37" t="s">
        <v>13467</v>
      </c>
      <c r="D268" s="36" t="s">
        <v>460</v>
      </c>
      <c r="E268" s="38" t="s">
        <v>13468</v>
      </c>
      <c r="F268" s="39" t="s">
        <v>751</v>
      </c>
      <c r="G268" s="40">
        <v>4</v>
      </c>
      <c r="H268" s="41">
        <v>0</v>
      </c>
      <c r="I268" s="42">
        <f>ROUND(G268*H268,P4)</f>
        <v>0</v>
      </c>
      <c r="J268" s="39" t="s">
        <v>2348</v>
      </c>
      <c r="O268" s="43">
        <f>I268*0.21</f>
        <v>0</v>
      </c>
      <c r="P268">
        <v>3</v>
      </c>
    </row>
    <row r="269">
      <c r="A269" s="36" t="s">
        <v>464</v>
      </c>
      <c r="B269" s="44"/>
      <c r="C269" s="45"/>
      <c r="D269" s="45"/>
      <c r="E269" s="46" t="s">
        <v>460</v>
      </c>
      <c r="F269" s="45"/>
      <c r="G269" s="45"/>
      <c r="H269" s="45"/>
      <c r="I269" s="45"/>
      <c r="J269" s="47"/>
    </row>
    <row r="270">
      <c r="A270" s="36" t="s">
        <v>465</v>
      </c>
      <c r="B270" s="44"/>
      <c r="C270" s="45"/>
      <c r="D270" s="45"/>
      <c r="E270" s="48" t="s">
        <v>12520</v>
      </c>
      <c r="F270" s="45"/>
      <c r="G270" s="45"/>
      <c r="H270" s="45"/>
      <c r="I270" s="45"/>
      <c r="J270" s="47"/>
    </row>
    <row r="271">
      <c r="A271" s="36" t="s">
        <v>467</v>
      </c>
      <c r="B271" s="44"/>
      <c r="C271" s="45"/>
      <c r="D271" s="45"/>
      <c r="E271" s="46" t="s">
        <v>460</v>
      </c>
      <c r="F271" s="45"/>
      <c r="G271" s="45"/>
      <c r="H271" s="45"/>
      <c r="I271" s="45"/>
      <c r="J271" s="47"/>
    </row>
    <row r="272">
      <c r="A272" s="30" t="s">
        <v>455</v>
      </c>
      <c r="B272" s="31"/>
      <c r="C272" s="32" t="s">
        <v>5958</v>
      </c>
      <c r="D272" s="33"/>
      <c r="E272" s="30" t="s">
        <v>5959</v>
      </c>
      <c r="F272" s="33"/>
      <c r="G272" s="33"/>
      <c r="H272" s="33"/>
      <c r="I272" s="34">
        <f>SUMIFS(I273:I280,A273:A280,"P")</f>
        <v>0</v>
      </c>
      <c r="J272" s="35"/>
    </row>
    <row r="273">
      <c r="A273" s="36" t="s">
        <v>458</v>
      </c>
      <c r="B273" s="36">
        <v>65</v>
      </c>
      <c r="C273" s="37" t="s">
        <v>13475</v>
      </c>
      <c r="D273" s="36" t="s">
        <v>460</v>
      </c>
      <c r="E273" s="38" t="s">
        <v>13476</v>
      </c>
      <c r="F273" s="39" t="s">
        <v>1045</v>
      </c>
      <c r="G273" s="40">
        <v>75.400000000000006</v>
      </c>
      <c r="H273" s="41">
        <v>0</v>
      </c>
      <c r="I273" s="42">
        <f>ROUND(G273*H273,P4)</f>
        <v>0</v>
      </c>
      <c r="J273" s="39" t="s">
        <v>2348</v>
      </c>
      <c r="O273" s="43">
        <f>I273*0.21</f>
        <v>0</v>
      </c>
      <c r="P273">
        <v>3</v>
      </c>
    </row>
    <row r="274">
      <c r="A274" s="36" t="s">
        <v>464</v>
      </c>
      <c r="B274" s="44"/>
      <c r="C274" s="45"/>
      <c r="D274" s="45"/>
      <c r="E274" s="46" t="s">
        <v>460</v>
      </c>
      <c r="F274" s="45"/>
      <c r="G274" s="45"/>
      <c r="H274" s="45"/>
      <c r="I274" s="45"/>
      <c r="J274" s="47"/>
    </row>
    <row r="275">
      <c r="A275" s="36" t="s">
        <v>465</v>
      </c>
      <c r="B275" s="44"/>
      <c r="C275" s="45"/>
      <c r="D275" s="45"/>
      <c r="E275" s="48" t="s">
        <v>14056</v>
      </c>
      <c r="F275" s="45"/>
      <c r="G275" s="45"/>
      <c r="H275" s="45"/>
      <c r="I275" s="45"/>
      <c r="J275" s="47"/>
    </row>
    <row r="276">
      <c r="A276" s="36" t="s">
        <v>467</v>
      </c>
      <c r="B276" s="44"/>
      <c r="C276" s="45"/>
      <c r="D276" s="45"/>
      <c r="E276" s="46" t="s">
        <v>460</v>
      </c>
      <c r="F276" s="45"/>
      <c r="G276" s="45"/>
      <c r="H276" s="45"/>
      <c r="I276" s="45"/>
      <c r="J276" s="47"/>
    </row>
    <row r="277">
      <c r="A277" s="36" t="s">
        <v>458</v>
      </c>
      <c r="B277" s="36">
        <v>66</v>
      </c>
      <c r="C277" s="37" t="s">
        <v>13478</v>
      </c>
      <c r="D277" s="36" t="s">
        <v>460</v>
      </c>
      <c r="E277" s="38" t="s">
        <v>13479</v>
      </c>
      <c r="F277" s="39" t="s">
        <v>1045</v>
      </c>
      <c r="G277" s="40">
        <v>75.400000000000006</v>
      </c>
      <c r="H277" s="41">
        <v>0</v>
      </c>
      <c r="I277" s="42">
        <f>ROUND(G277*H277,P4)</f>
        <v>0</v>
      </c>
      <c r="J277" s="39" t="s">
        <v>463</v>
      </c>
      <c r="O277" s="43">
        <f>I277*0.21</f>
        <v>0</v>
      </c>
      <c r="P277">
        <v>3</v>
      </c>
    </row>
    <row r="278">
      <c r="A278" s="36" t="s">
        <v>464</v>
      </c>
      <c r="B278" s="44"/>
      <c r="C278" s="45"/>
      <c r="D278" s="45"/>
      <c r="E278" s="46" t="s">
        <v>460</v>
      </c>
      <c r="F278" s="45"/>
      <c r="G278" s="45"/>
      <c r="H278" s="45"/>
      <c r="I278" s="45"/>
      <c r="J278" s="47"/>
    </row>
    <row r="279">
      <c r="A279" s="36" t="s">
        <v>465</v>
      </c>
      <c r="B279" s="44"/>
      <c r="C279" s="45"/>
      <c r="D279" s="45"/>
      <c r="E279" s="48" t="s">
        <v>14057</v>
      </c>
      <c r="F279" s="45"/>
      <c r="G279" s="45"/>
      <c r="H279" s="45"/>
      <c r="I279" s="45"/>
      <c r="J279" s="47"/>
    </row>
    <row r="280">
      <c r="A280" s="36" t="s">
        <v>467</v>
      </c>
      <c r="B280" s="44"/>
      <c r="C280" s="45"/>
      <c r="D280" s="45"/>
      <c r="E280" s="46" t="s">
        <v>460</v>
      </c>
      <c r="F280" s="45"/>
      <c r="G280" s="45"/>
      <c r="H280" s="45"/>
      <c r="I280" s="45"/>
      <c r="J280" s="47"/>
    </row>
    <row r="281">
      <c r="A281" s="30" t="s">
        <v>455</v>
      </c>
      <c r="B281" s="31"/>
      <c r="C281" s="32" t="s">
        <v>12579</v>
      </c>
      <c r="D281" s="33"/>
      <c r="E281" s="30" t="s">
        <v>12580</v>
      </c>
      <c r="F281" s="33"/>
      <c r="G281" s="33"/>
      <c r="H281" s="33"/>
      <c r="I281" s="34">
        <f>SUMIFS(I282:I289,A282:A289,"P")</f>
        <v>0</v>
      </c>
      <c r="J281" s="35"/>
    </row>
    <row r="282" ht="30">
      <c r="A282" s="36" t="s">
        <v>458</v>
      </c>
      <c r="B282" s="36">
        <v>67</v>
      </c>
      <c r="C282" s="37" t="s">
        <v>13481</v>
      </c>
      <c r="D282" s="36" t="s">
        <v>460</v>
      </c>
      <c r="E282" s="38" t="s">
        <v>13482</v>
      </c>
      <c r="F282" s="39" t="s">
        <v>492</v>
      </c>
      <c r="G282" s="40">
        <v>4.5899999999999999</v>
      </c>
      <c r="H282" s="41">
        <v>0</v>
      </c>
      <c r="I282" s="42">
        <f>ROUND(G282*H282,P4)</f>
        <v>0</v>
      </c>
      <c r="J282" s="39" t="s">
        <v>2348</v>
      </c>
      <c r="O282" s="43">
        <f>I282*0.21</f>
        <v>0</v>
      </c>
      <c r="P282">
        <v>3</v>
      </c>
    </row>
    <row r="283">
      <c r="A283" s="36" t="s">
        <v>464</v>
      </c>
      <c r="B283" s="44"/>
      <c r="C283" s="45"/>
      <c r="D283" s="45"/>
      <c r="E283" s="46" t="s">
        <v>460</v>
      </c>
      <c r="F283" s="45"/>
      <c r="G283" s="45"/>
      <c r="H283" s="45"/>
      <c r="I283" s="45"/>
      <c r="J283" s="47"/>
    </row>
    <row r="284">
      <c r="A284" s="36" t="s">
        <v>465</v>
      </c>
      <c r="B284" s="44"/>
      <c r="C284" s="45"/>
      <c r="D284" s="45"/>
      <c r="E284" s="48" t="s">
        <v>14058</v>
      </c>
      <c r="F284" s="45"/>
      <c r="G284" s="45"/>
      <c r="H284" s="45"/>
      <c r="I284" s="45"/>
      <c r="J284" s="47"/>
    </row>
    <row r="285">
      <c r="A285" s="36" t="s">
        <v>467</v>
      </c>
      <c r="B285" s="44"/>
      <c r="C285" s="45"/>
      <c r="D285" s="45"/>
      <c r="E285" s="46" t="s">
        <v>460</v>
      </c>
      <c r="F285" s="45"/>
      <c r="G285" s="45"/>
      <c r="H285" s="45"/>
      <c r="I285" s="45"/>
      <c r="J285" s="47"/>
    </row>
    <row r="286">
      <c r="A286" s="36" t="s">
        <v>458</v>
      </c>
      <c r="B286" s="36">
        <v>68</v>
      </c>
      <c r="C286" s="37" t="s">
        <v>13484</v>
      </c>
      <c r="D286" s="36" t="s">
        <v>460</v>
      </c>
      <c r="E286" s="38" t="s">
        <v>13485</v>
      </c>
      <c r="F286" s="39" t="s">
        <v>492</v>
      </c>
      <c r="G286" s="40">
        <v>4.5899999999999999</v>
      </c>
      <c r="H286" s="41">
        <v>0</v>
      </c>
      <c r="I286" s="42">
        <f>ROUND(G286*H286,P4)</f>
        <v>0</v>
      </c>
      <c r="J286" s="39" t="s">
        <v>2348</v>
      </c>
      <c r="O286" s="43">
        <f>I286*0.21</f>
        <v>0</v>
      </c>
      <c r="P286">
        <v>3</v>
      </c>
    </row>
    <row r="287">
      <c r="A287" s="36" t="s">
        <v>464</v>
      </c>
      <c r="B287" s="44"/>
      <c r="C287" s="45"/>
      <c r="D287" s="45"/>
      <c r="E287" s="46" t="s">
        <v>460</v>
      </c>
      <c r="F287" s="45"/>
      <c r="G287" s="45"/>
      <c r="H287" s="45"/>
      <c r="I287" s="45"/>
      <c r="J287" s="47"/>
    </row>
    <row r="288" ht="30">
      <c r="A288" s="36" t="s">
        <v>465</v>
      </c>
      <c r="B288" s="44"/>
      <c r="C288" s="45"/>
      <c r="D288" s="45"/>
      <c r="E288" s="48" t="s">
        <v>14059</v>
      </c>
      <c r="F288" s="45"/>
      <c r="G288" s="45"/>
      <c r="H288" s="45"/>
      <c r="I288" s="45"/>
      <c r="J288" s="47"/>
    </row>
    <row r="289">
      <c r="A289" s="36" t="s">
        <v>467</v>
      </c>
      <c r="B289" s="44"/>
      <c r="C289" s="45"/>
      <c r="D289" s="45"/>
      <c r="E289" s="46" t="s">
        <v>460</v>
      </c>
      <c r="F289" s="45"/>
      <c r="G289" s="45"/>
      <c r="H289" s="45"/>
      <c r="I289" s="45"/>
      <c r="J289" s="47"/>
    </row>
    <row r="290">
      <c r="A290" s="30" t="s">
        <v>455</v>
      </c>
      <c r="B290" s="31"/>
      <c r="C290" s="32" t="s">
        <v>5313</v>
      </c>
      <c r="D290" s="33"/>
      <c r="E290" s="30" t="s">
        <v>5314</v>
      </c>
      <c r="F290" s="33"/>
      <c r="G290" s="33"/>
      <c r="H290" s="33"/>
      <c r="I290" s="34">
        <f>SUMIFS(I291:I446,A291:A446,"P")</f>
        <v>0</v>
      </c>
      <c r="J290" s="35"/>
    </row>
    <row r="291">
      <c r="A291" s="36" t="s">
        <v>458</v>
      </c>
      <c r="B291" s="36">
        <v>69</v>
      </c>
      <c r="C291" s="37" t="s">
        <v>13487</v>
      </c>
      <c r="D291" s="36" t="s">
        <v>460</v>
      </c>
      <c r="E291" s="38" t="s">
        <v>13488</v>
      </c>
      <c r="F291" s="39" t="s">
        <v>751</v>
      </c>
      <c r="G291" s="40">
        <v>11</v>
      </c>
      <c r="H291" s="41">
        <v>0</v>
      </c>
      <c r="I291" s="42">
        <f>ROUND(G291*H291,P4)</f>
        <v>0</v>
      </c>
      <c r="J291" s="39" t="s">
        <v>2348</v>
      </c>
      <c r="O291" s="43">
        <f>I291*0.21</f>
        <v>0</v>
      </c>
      <c r="P291">
        <v>3</v>
      </c>
    </row>
    <row r="292">
      <c r="A292" s="36" t="s">
        <v>464</v>
      </c>
      <c r="B292" s="44"/>
      <c r="C292" s="45"/>
      <c r="D292" s="45"/>
      <c r="E292" s="46" t="s">
        <v>460</v>
      </c>
      <c r="F292" s="45"/>
      <c r="G292" s="45"/>
      <c r="H292" s="45"/>
      <c r="I292" s="45"/>
      <c r="J292" s="47"/>
    </row>
    <row r="293">
      <c r="A293" s="36" t="s">
        <v>465</v>
      </c>
      <c r="B293" s="44"/>
      <c r="C293" s="45"/>
      <c r="D293" s="45"/>
      <c r="E293" s="48" t="s">
        <v>12523</v>
      </c>
      <c r="F293" s="45"/>
      <c r="G293" s="45"/>
      <c r="H293" s="45"/>
      <c r="I293" s="45"/>
      <c r="J293" s="47"/>
    </row>
    <row r="294">
      <c r="A294" s="36" t="s">
        <v>467</v>
      </c>
      <c r="B294" s="44"/>
      <c r="C294" s="45"/>
      <c r="D294" s="45"/>
      <c r="E294" s="46" t="s">
        <v>460</v>
      </c>
      <c r="F294" s="45"/>
      <c r="G294" s="45"/>
      <c r="H294" s="45"/>
      <c r="I294" s="45"/>
      <c r="J294" s="47"/>
    </row>
    <row r="295">
      <c r="A295" s="36" t="s">
        <v>458</v>
      </c>
      <c r="B295" s="36">
        <v>70</v>
      </c>
      <c r="C295" s="37" t="s">
        <v>13495</v>
      </c>
      <c r="D295" s="36" t="s">
        <v>460</v>
      </c>
      <c r="E295" s="38" t="s">
        <v>13496</v>
      </c>
      <c r="F295" s="39" t="s">
        <v>751</v>
      </c>
      <c r="G295" s="40">
        <v>8</v>
      </c>
      <c r="H295" s="41">
        <v>0</v>
      </c>
      <c r="I295" s="42">
        <f>ROUND(G295*H295,P4)</f>
        <v>0</v>
      </c>
      <c r="J295" s="39" t="s">
        <v>2348</v>
      </c>
      <c r="O295" s="43">
        <f>I295*0.21</f>
        <v>0</v>
      </c>
      <c r="P295">
        <v>3</v>
      </c>
    </row>
    <row r="296">
      <c r="A296" s="36" t="s">
        <v>464</v>
      </c>
      <c r="B296" s="44"/>
      <c r="C296" s="45"/>
      <c r="D296" s="45"/>
      <c r="E296" s="46" t="s">
        <v>460</v>
      </c>
      <c r="F296" s="45"/>
      <c r="G296" s="45"/>
      <c r="H296" s="45"/>
      <c r="I296" s="45"/>
      <c r="J296" s="47"/>
    </row>
    <row r="297">
      <c r="A297" s="36" t="s">
        <v>465</v>
      </c>
      <c r="B297" s="44"/>
      <c r="C297" s="45"/>
      <c r="D297" s="45"/>
      <c r="E297" s="48" t="s">
        <v>12418</v>
      </c>
      <c r="F297" s="45"/>
      <c r="G297" s="45"/>
      <c r="H297" s="45"/>
      <c r="I297" s="45"/>
      <c r="J297" s="47"/>
    </row>
    <row r="298">
      <c r="A298" s="36" t="s">
        <v>467</v>
      </c>
      <c r="B298" s="44"/>
      <c r="C298" s="45"/>
      <c r="D298" s="45"/>
      <c r="E298" s="46" t="s">
        <v>460</v>
      </c>
      <c r="F298" s="45"/>
      <c r="G298" s="45"/>
      <c r="H298" s="45"/>
      <c r="I298" s="45"/>
      <c r="J298" s="47"/>
    </row>
    <row r="299">
      <c r="A299" s="36" t="s">
        <v>458</v>
      </c>
      <c r="B299" s="36">
        <v>71</v>
      </c>
      <c r="C299" s="37" t="s">
        <v>13497</v>
      </c>
      <c r="D299" s="36" t="s">
        <v>460</v>
      </c>
      <c r="E299" s="38" t="s">
        <v>13498</v>
      </c>
      <c r="F299" s="39" t="s">
        <v>751</v>
      </c>
      <c r="G299" s="40">
        <v>2</v>
      </c>
      <c r="H299" s="41">
        <v>0</v>
      </c>
      <c r="I299" s="42">
        <f>ROUND(G299*H299,P4)</f>
        <v>0</v>
      </c>
      <c r="J299" s="39" t="s">
        <v>2348</v>
      </c>
      <c r="O299" s="43">
        <f>I299*0.21</f>
        <v>0</v>
      </c>
      <c r="P299">
        <v>3</v>
      </c>
    </row>
    <row r="300">
      <c r="A300" s="36" t="s">
        <v>464</v>
      </c>
      <c r="B300" s="44"/>
      <c r="C300" s="45"/>
      <c r="D300" s="45"/>
      <c r="E300" s="46" t="s">
        <v>460</v>
      </c>
      <c r="F300" s="45"/>
      <c r="G300" s="45"/>
      <c r="H300" s="45"/>
      <c r="I300" s="45"/>
      <c r="J300" s="47"/>
    </row>
    <row r="301">
      <c r="A301" s="36" t="s">
        <v>465</v>
      </c>
      <c r="B301" s="44"/>
      <c r="C301" s="45"/>
      <c r="D301" s="45"/>
      <c r="E301" s="48" t="s">
        <v>11283</v>
      </c>
      <c r="F301" s="45"/>
      <c r="G301" s="45"/>
      <c r="H301" s="45"/>
      <c r="I301" s="45"/>
      <c r="J301" s="47"/>
    </row>
    <row r="302">
      <c r="A302" s="36" t="s">
        <v>467</v>
      </c>
      <c r="B302" s="44"/>
      <c r="C302" s="45"/>
      <c r="D302" s="45"/>
      <c r="E302" s="46" t="s">
        <v>460</v>
      </c>
      <c r="F302" s="45"/>
      <c r="G302" s="45"/>
      <c r="H302" s="45"/>
      <c r="I302" s="45"/>
      <c r="J302" s="47"/>
    </row>
    <row r="303">
      <c r="A303" s="36" t="s">
        <v>458</v>
      </c>
      <c r="B303" s="36">
        <v>72</v>
      </c>
      <c r="C303" s="37" t="s">
        <v>13499</v>
      </c>
      <c r="D303" s="36" t="s">
        <v>460</v>
      </c>
      <c r="E303" s="38" t="s">
        <v>13500</v>
      </c>
      <c r="F303" s="39" t="s">
        <v>751</v>
      </c>
      <c r="G303" s="40">
        <v>31</v>
      </c>
      <c r="H303" s="41">
        <v>0</v>
      </c>
      <c r="I303" s="42">
        <f>ROUND(G303*H303,P4)</f>
        <v>0</v>
      </c>
      <c r="J303" s="39" t="s">
        <v>2348</v>
      </c>
      <c r="O303" s="43">
        <f>I303*0.21</f>
        <v>0</v>
      </c>
      <c r="P303">
        <v>3</v>
      </c>
    </row>
    <row r="304">
      <c r="A304" s="36" t="s">
        <v>464</v>
      </c>
      <c r="B304" s="44"/>
      <c r="C304" s="45"/>
      <c r="D304" s="45"/>
      <c r="E304" s="46" t="s">
        <v>460</v>
      </c>
      <c r="F304" s="45"/>
      <c r="G304" s="45"/>
      <c r="H304" s="45"/>
      <c r="I304" s="45"/>
      <c r="J304" s="47"/>
    </row>
    <row r="305">
      <c r="A305" s="36" t="s">
        <v>465</v>
      </c>
      <c r="B305" s="44"/>
      <c r="C305" s="45"/>
      <c r="D305" s="45"/>
      <c r="E305" s="48" t="s">
        <v>14060</v>
      </c>
      <c r="F305" s="45"/>
      <c r="G305" s="45"/>
      <c r="H305" s="45"/>
      <c r="I305" s="45"/>
      <c r="J305" s="47"/>
    </row>
    <row r="306">
      <c r="A306" s="36" t="s">
        <v>467</v>
      </c>
      <c r="B306" s="44"/>
      <c r="C306" s="45"/>
      <c r="D306" s="45"/>
      <c r="E306" s="46" t="s">
        <v>460</v>
      </c>
      <c r="F306" s="45"/>
      <c r="G306" s="45"/>
      <c r="H306" s="45"/>
      <c r="I306" s="45"/>
      <c r="J306" s="47"/>
    </row>
    <row r="307">
      <c r="A307" s="36" t="s">
        <v>458</v>
      </c>
      <c r="B307" s="36">
        <v>73</v>
      </c>
      <c r="C307" s="37" t="s">
        <v>13638</v>
      </c>
      <c r="D307" s="36" t="s">
        <v>460</v>
      </c>
      <c r="E307" s="38" t="s">
        <v>13639</v>
      </c>
      <c r="F307" s="39" t="s">
        <v>751</v>
      </c>
      <c r="G307" s="40">
        <v>3</v>
      </c>
      <c r="H307" s="41">
        <v>0</v>
      </c>
      <c r="I307" s="42">
        <f>ROUND(G307*H307,P4)</f>
        <v>0</v>
      </c>
      <c r="J307" s="39" t="s">
        <v>2348</v>
      </c>
      <c r="O307" s="43">
        <f>I307*0.21</f>
        <v>0</v>
      </c>
      <c r="P307">
        <v>3</v>
      </c>
    </row>
    <row r="308">
      <c r="A308" s="36" t="s">
        <v>464</v>
      </c>
      <c r="B308" s="44"/>
      <c r="C308" s="45"/>
      <c r="D308" s="45"/>
      <c r="E308" s="46" t="s">
        <v>460</v>
      </c>
      <c r="F308" s="45"/>
      <c r="G308" s="45"/>
      <c r="H308" s="45"/>
      <c r="I308" s="45"/>
      <c r="J308" s="47"/>
    </row>
    <row r="309">
      <c r="A309" s="36" t="s">
        <v>465</v>
      </c>
      <c r="B309" s="44"/>
      <c r="C309" s="45"/>
      <c r="D309" s="45"/>
      <c r="E309" s="48" t="s">
        <v>12390</v>
      </c>
      <c r="F309" s="45"/>
      <c r="G309" s="45"/>
      <c r="H309" s="45"/>
      <c r="I309" s="45"/>
      <c r="J309" s="47"/>
    </row>
    <row r="310">
      <c r="A310" s="36" t="s">
        <v>467</v>
      </c>
      <c r="B310" s="44"/>
      <c r="C310" s="45"/>
      <c r="D310" s="45"/>
      <c r="E310" s="46" t="s">
        <v>460</v>
      </c>
      <c r="F310" s="45"/>
      <c r="G310" s="45"/>
      <c r="H310" s="45"/>
      <c r="I310" s="45"/>
      <c r="J310" s="47"/>
    </row>
    <row r="311">
      <c r="A311" s="36" t="s">
        <v>458</v>
      </c>
      <c r="B311" s="36">
        <v>74</v>
      </c>
      <c r="C311" s="37" t="s">
        <v>13640</v>
      </c>
      <c r="D311" s="36" t="s">
        <v>460</v>
      </c>
      <c r="E311" s="38" t="s">
        <v>13641</v>
      </c>
      <c r="F311" s="39" t="s">
        <v>751</v>
      </c>
      <c r="G311" s="40">
        <v>16</v>
      </c>
      <c r="H311" s="41">
        <v>0</v>
      </c>
      <c r="I311" s="42">
        <f>ROUND(G311*H311,P4)</f>
        <v>0</v>
      </c>
      <c r="J311" s="39" t="s">
        <v>2348</v>
      </c>
      <c r="O311" s="43">
        <f>I311*0.21</f>
        <v>0</v>
      </c>
      <c r="P311">
        <v>3</v>
      </c>
    </row>
    <row r="312">
      <c r="A312" s="36" t="s">
        <v>464</v>
      </c>
      <c r="B312" s="44"/>
      <c r="C312" s="45"/>
      <c r="D312" s="45"/>
      <c r="E312" s="46" t="s">
        <v>460</v>
      </c>
      <c r="F312" s="45"/>
      <c r="G312" s="45"/>
      <c r="H312" s="45"/>
      <c r="I312" s="45"/>
      <c r="J312" s="47"/>
    </row>
    <row r="313">
      <c r="A313" s="36" t="s">
        <v>465</v>
      </c>
      <c r="B313" s="44"/>
      <c r="C313" s="45"/>
      <c r="D313" s="45"/>
      <c r="E313" s="48" t="s">
        <v>12597</v>
      </c>
      <c r="F313" s="45"/>
      <c r="G313" s="45"/>
      <c r="H313" s="45"/>
      <c r="I313" s="45"/>
      <c r="J313" s="47"/>
    </row>
    <row r="314">
      <c r="A314" s="36" t="s">
        <v>467</v>
      </c>
      <c r="B314" s="44"/>
      <c r="C314" s="45"/>
      <c r="D314" s="45"/>
      <c r="E314" s="46" t="s">
        <v>460</v>
      </c>
      <c r="F314" s="45"/>
      <c r="G314" s="45"/>
      <c r="H314" s="45"/>
      <c r="I314" s="45"/>
      <c r="J314" s="47"/>
    </row>
    <row r="315">
      <c r="A315" s="36" t="s">
        <v>458</v>
      </c>
      <c r="B315" s="36">
        <v>75</v>
      </c>
      <c r="C315" s="37" t="s">
        <v>13642</v>
      </c>
      <c r="D315" s="36" t="s">
        <v>460</v>
      </c>
      <c r="E315" s="38" t="s">
        <v>13643</v>
      </c>
      <c r="F315" s="39" t="s">
        <v>751</v>
      </c>
      <c r="G315" s="40">
        <v>6</v>
      </c>
      <c r="H315" s="41">
        <v>0</v>
      </c>
      <c r="I315" s="42">
        <f>ROUND(G315*H315,P4)</f>
        <v>0</v>
      </c>
      <c r="J315" s="39" t="s">
        <v>2348</v>
      </c>
      <c r="O315" s="43">
        <f>I315*0.21</f>
        <v>0</v>
      </c>
      <c r="P315">
        <v>3</v>
      </c>
    </row>
    <row r="316">
      <c r="A316" s="36" t="s">
        <v>464</v>
      </c>
      <c r="B316" s="44"/>
      <c r="C316" s="45"/>
      <c r="D316" s="45"/>
      <c r="E316" s="46" t="s">
        <v>460</v>
      </c>
      <c r="F316" s="45"/>
      <c r="G316" s="45"/>
      <c r="H316" s="45"/>
      <c r="I316" s="45"/>
      <c r="J316" s="47"/>
    </row>
    <row r="317">
      <c r="A317" s="36" t="s">
        <v>465</v>
      </c>
      <c r="B317" s="44"/>
      <c r="C317" s="45"/>
      <c r="D317" s="45"/>
      <c r="E317" s="48" t="s">
        <v>12435</v>
      </c>
      <c r="F317" s="45"/>
      <c r="G317" s="45"/>
      <c r="H317" s="45"/>
      <c r="I317" s="45"/>
      <c r="J317" s="47"/>
    </row>
    <row r="318">
      <c r="A318" s="36" t="s">
        <v>467</v>
      </c>
      <c r="B318" s="44"/>
      <c r="C318" s="45"/>
      <c r="D318" s="45"/>
      <c r="E318" s="46" t="s">
        <v>460</v>
      </c>
      <c r="F318" s="45"/>
      <c r="G318" s="45"/>
      <c r="H318" s="45"/>
      <c r="I318" s="45"/>
      <c r="J318" s="47"/>
    </row>
    <row r="319" ht="30">
      <c r="A319" s="36" t="s">
        <v>458</v>
      </c>
      <c r="B319" s="36">
        <v>76</v>
      </c>
      <c r="C319" s="37" t="s">
        <v>14061</v>
      </c>
      <c r="D319" s="36" t="s">
        <v>460</v>
      </c>
      <c r="E319" s="38" t="s">
        <v>14062</v>
      </c>
      <c r="F319" s="39" t="s">
        <v>743</v>
      </c>
      <c r="G319" s="40">
        <v>110</v>
      </c>
      <c r="H319" s="41">
        <v>0</v>
      </c>
      <c r="I319" s="42">
        <f>ROUND(G319*H319,P4)</f>
        <v>0</v>
      </c>
      <c r="J319" s="39" t="s">
        <v>2348</v>
      </c>
      <c r="O319" s="43">
        <f>I319*0.21</f>
        <v>0</v>
      </c>
      <c r="P319">
        <v>3</v>
      </c>
    </row>
    <row r="320">
      <c r="A320" s="36" t="s">
        <v>464</v>
      </c>
      <c r="B320" s="44"/>
      <c r="C320" s="45"/>
      <c r="D320" s="45"/>
      <c r="E320" s="46" t="s">
        <v>460</v>
      </c>
      <c r="F320" s="45"/>
      <c r="G320" s="45"/>
      <c r="H320" s="45"/>
      <c r="I320" s="45"/>
      <c r="J320" s="47"/>
    </row>
    <row r="321">
      <c r="A321" s="36" t="s">
        <v>465</v>
      </c>
      <c r="B321" s="44"/>
      <c r="C321" s="45"/>
      <c r="D321" s="45"/>
      <c r="E321" s="48" t="s">
        <v>13950</v>
      </c>
      <c r="F321" s="45"/>
      <c r="G321" s="45"/>
      <c r="H321" s="45"/>
      <c r="I321" s="45"/>
      <c r="J321" s="47"/>
    </row>
    <row r="322">
      <c r="A322" s="36" t="s">
        <v>467</v>
      </c>
      <c r="B322" s="44"/>
      <c r="C322" s="45"/>
      <c r="D322" s="45"/>
      <c r="E322" s="46" t="s">
        <v>460</v>
      </c>
      <c r="F322" s="45"/>
      <c r="G322" s="45"/>
      <c r="H322" s="45"/>
      <c r="I322" s="45"/>
      <c r="J322" s="47"/>
    </row>
    <row r="323" ht="30">
      <c r="A323" s="36" t="s">
        <v>458</v>
      </c>
      <c r="B323" s="36">
        <v>77</v>
      </c>
      <c r="C323" s="37" t="s">
        <v>13609</v>
      </c>
      <c r="D323" s="36" t="s">
        <v>460</v>
      </c>
      <c r="E323" s="38" t="s">
        <v>13610</v>
      </c>
      <c r="F323" s="39" t="s">
        <v>743</v>
      </c>
      <c r="G323" s="40">
        <v>16</v>
      </c>
      <c r="H323" s="41">
        <v>0</v>
      </c>
      <c r="I323" s="42">
        <f>ROUND(G323*H323,P4)</f>
        <v>0</v>
      </c>
      <c r="J323" s="39" t="s">
        <v>2348</v>
      </c>
      <c r="O323" s="43">
        <f>I323*0.21</f>
        <v>0</v>
      </c>
      <c r="P323">
        <v>3</v>
      </c>
    </row>
    <row r="324">
      <c r="A324" s="36" t="s">
        <v>464</v>
      </c>
      <c r="B324" s="44"/>
      <c r="C324" s="45"/>
      <c r="D324" s="45"/>
      <c r="E324" s="46" t="s">
        <v>460</v>
      </c>
      <c r="F324" s="45"/>
      <c r="G324" s="45"/>
      <c r="H324" s="45"/>
      <c r="I324" s="45"/>
      <c r="J324" s="47"/>
    </row>
    <row r="325">
      <c r="A325" s="36" t="s">
        <v>465</v>
      </c>
      <c r="B325" s="44"/>
      <c r="C325" s="45"/>
      <c r="D325" s="45"/>
      <c r="E325" s="48" t="s">
        <v>12597</v>
      </c>
      <c r="F325" s="45"/>
      <c r="G325" s="45"/>
      <c r="H325" s="45"/>
      <c r="I325" s="45"/>
      <c r="J325" s="47"/>
    </row>
    <row r="326">
      <c r="A326" s="36" t="s">
        <v>467</v>
      </c>
      <c r="B326" s="44"/>
      <c r="C326" s="45"/>
      <c r="D326" s="45"/>
      <c r="E326" s="46" t="s">
        <v>460</v>
      </c>
      <c r="F326" s="45"/>
      <c r="G326" s="45"/>
      <c r="H326" s="45"/>
      <c r="I326" s="45"/>
      <c r="J326" s="47"/>
    </row>
    <row r="327" ht="30">
      <c r="A327" s="36" t="s">
        <v>458</v>
      </c>
      <c r="B327" s="36">
        <v>78</v>
      </c>
      <c r="C327" s="37" t="s">
        <v>14063</v>
      </c>
      <c r="D327" s="36" t="s">
        <v>460</v>
      </c>
      <c r="E327" s="38" t="s">
        <v>14064</v>
      </c>
      <c r="F327" s="39" t="s">
        <v>751</v>
      </c>
      <c r="G327" s="40">
        <v>4</v>
      </c>
      <c r="H327" s="41">
        <v>0</v>
      </c>
      <c r="I327" s="42">
        <f>ROUND(G327*H327,P4)</f>
        <v>0</v>
      </c>
      <c r="J327" s="39" t="s">
        <v>2348</v>
      </c>
      <c r="O327" s="43">
        <f>I327*0.21</f>
        <v>0</v>
      </c>
      <c r="P327">
        <v>3</v>
      </c>
    </row>
    <row r="328">
      <c r="A328" s="36" t="s">
        <v>464</v>
      </c>
      <c r="B328" s="44"/>
      <c r="C328" s="45"/>
      <c r="D328" s="45"/>
      <c r="E328" s="46" t="s">
        <v>460</v>
      </c>
      <c r="F328" s="45"/>
      <c r="G328" s="45"/>
      <c r="H328" s="45"/>
      <c r="I328" s="45"/>
      <c r="J328" s="47"/>
    </row>
    <row r="329">
      <c r="A329" s="36" t="s">
        <v>465</v>
      </c>
      <c r="B329" s="44"/>
      <c r="C329" s="45"/>
      <c r="D329" s="45"/>
      <c r="E329" s="48" t="s">
        <v>12520</v>
      </c>
      <c r="F329" s="45"/>
      <c r="G329" s="45"/>
      <c r="H329" s="45"/>
      <c r="I329" s="45"/>
      <c r="J329" s="47"/>
    </row>
    <row r="330">
      <c r="A330" s="36" t="s">
        <v>467</v>
      </c>
      <c r="B330" s="44"/>
      <c r="C330" s="45"/>
      <c r="D330" s="45"/>
      <c r="E330" s="46" t="s">
        <v>460</v>
      </c>
      <c r="F330" s="45"/>
      <c r="G330" s="45"/>
      <c r="H330" s="45"/>
      <c r="I330" s="45"/>
      <c r="J330" s="47"/>
    </row>
    <row r="331" ht="30">
      <c r="A331" s="36" t="s">
        <v>458</v>
      </c>
      <c r="B331" s="36">
        <v>79</v>
      </c>
      <c r="C331" s="37" t="s">
        <v>14065</v>
      </c>
      <c r="D331" s="36" t="s">
        <v>460</v>
      </c>
      <c r="E331" s="38" t="s">
        <v>14066</v>
      </c>
      <c r="F331" s="39" t="s">
        <v>751</v>
      </c>
      <c r="G331" s="40">
        <v>10</v>
      </c>
      <c r="H331" s="41">
        <v>0</v>
      </c>
      <c r="I331" s="42">
        <f>ROUND(G331*H331,P4)</f>
        <v>0</v>
      </c>
      <c r="J331" s="39" t="s">
        <v>2348</v>
      </c>
      <c r="O331" s="43">
        <f>I331*0.21</f>
        <v>0</v>
      </c>
      <c r="P331">
        <v>3</v>
      </c>
    </row>
    <row r="332">
      <c r="A332" s="36" t="s">
        <v>464</v>
      </c>
      <c r="B332" s="44"/>
      <c r="C332" s="45"/>
      <c r="D332" s="45"/>
      <c r="E332" s="46" t="s">
        <v>460</v>
      </c>
      <c r="F332" s="45"/>
      <c r="G332" s="45"/>
      <c r="H332" s="45"/>
      <c r="I332" s="45"/>
      <c r="J332" s="47"/>
    </row>
    <row r="333">
      <c r="A333" s="36" t="s">
        <v>465</v>
      </c>
      <c r="B333" s="44"/>
      <c r="C333" s="45"/>
      <c r="D333" s="45"/>
      <c r="E333" s="48" t="s">
        <v>12379</v>
      </c>
      <c r="F333" s="45"/>
      <c r="G333" s="45"/>
      <c r="H333" s="45"/>
      <c r="I333" s="45"/>
      <c r="J333" s="47"/>
    </row>
    <row r="334">
      <c r="A334" s="36" t="s">
        <v>467</v>
      </c>
      <c r="B334" s="44"/>
      <c r="C334" s="45"/>
      <c r="D334" s="45"/>
      <c r="E334" s="46" t="s">
        <v>460</v>
      </c>
      <c r="F334" s="45"/>
      <c r="G334" s="45"/>
      <c r="H334" s="45"/>
      <c r="I334" s="45"/>
      <c r="J334" s="47"/>
    </row>
    <row r="335">
      <c r="A335" s="36" t="s">
        <v>458</v>
      </c>
      <c r="B335" s="36">
        <v>80</v>
      </c>
      <c r="C335" s="37" t="s">
        <v>13644</v>
      </c>
      <c r="D335" s="36" t="s">
        <v>460</v>
      </c>
      <c r="E335" s="38" t="s">
        <v>13645</v>
      </c>
      <c r="F335" s="39" t="s">
        <v>743</v>
      </c>
      <c r="G335" s="40">
        <v>110</v>
      </c>
      <c r="H335" s="41">
        <v>0</v>
      </c>
      <c r="I335" s="42">
        <f>ROUND(G335*H335,P4)</f>
        <v>0</v>
      </c>
      <c r="J335" s="39" t="s">
        <v>2348</v>
      </c>
      <c r="O335" s="43">
        <f>I335*0.21</f>
        <v>0</v>
      </c>
      <c r="P335">
        <v>3</v>
      </c>
    </row>
    <row r="336">
      <c r="A336" s="36" t="s">
        <v>464</v>
      </c>
      <c r="B336" s="44"/>
      <c r="C336" s="45"/>
      <c r="D336" s="45"/>
      <c r="E336" s="46" t="s">
        <v>460</v>
      </c>
      <c r="F336" s="45"/>
      <c r="G336" s="45"/>
      <c r="H336" s="45"/>
      <c r="I336" s="45"/>
      <c r="J336" s="47"/>
    </row>
    <row r="337">
      <c r="A337" s="36" t="s">
        <v>465</v>
      </c>
      <c r="B337" s="44"/>
      <c r="C337" s="45"/>
      <c r="D337" s="45"/>
      <c r="E337" s="48" t="s">
        <v>13950</v>
      </c>
      <c r="F337" s="45"/>
      <c r="G337" s="45"/>
      <c r="H337" s="45"/>
      <c r="I337" s="45"/>
      <c r="J337" s="47"/>
    </row>
    <row r="338">
      <c r="A338" s="36" t="s">
        <v>467</v>
      </c>
      <c r="B338" s="44"/>
      <c r="C338" s="45"/>
      <c r="D338" s="45"/>
      <c r="E338" s="46" t="s">
        <v>460</v>
      </c>
      <c r="F338" s="45"/>
      <c r="G338" s="45"/>
      <c r="H338" s="45"/>
      <c r="I338" s="45"/>
      <c r="J338" s="47"/>
    </row>
    <row r="339">
      <c r="A339" s="36" t="s">
        <v>458</v>
      </c>
      <c r="B339" s="36">
        <v>81</v>
      </c>
      <c r="C339" s="37" t="s">
        <v>13054</v>
      </c>
      <c r="D339" s="36" t="s">
        <v>460</v>
      </c>
      <c r="E339" s="38" t="s">
        <v>13055</v>
      </c>
      <c r="F339" s="39" t="s">
        <v>743</v>
      </c>
      <c r="G339" s="40">
        <v>466</v>
      </c>
      <c r="H339" s="41">
        <v>0</v>
      </c>
      <c r="I339" s="42">
        <f>ROUND(G339*H339,P4)</f>
        <v>0</v>
      </c>
      <c r="J339" s="39" t="s">
        <v>2348</v>
      </c>
      <c r="O339" s="43">
        <f>I339*0.21</f>
        <v>0</v>
      </c>
      <c r="P339">
        <v>3</v>
      </c>
    </row>
    <row r="340">
      <c r="A340" s="36" t="s">
        <v>464</v>
      </c>
      <c r="B340" s="44"/>
      <c r="C340" s="45"/>
      <c r="D340" s="45"/>
      <c r="E340" s="46" t="s">
        <v>460</v>
      </c>
      <c r="F340" s="45"/>
      <c r="G340" s="45"/>
      <c r="H340" s="45"/>
      <c r="I340" s="45"/>
      <c r="J340" s="47"/>
    </row>
    <row r="341">
      <c r="A341" s="36" t="s">
        <v>465</v>
      </c>
      <c r="B341" s="44"/>
      <c r="C341" s="45"/>
      <c r="D341" s="45"/>
      <c r="E341" s="48" t="s">
        <v>14067</v>
      </c>
      <c r="F341" s="45"/>
      <c r="G341" s="45"/>
      <c r="H341" s="45"/>
      <c r="I341" s="45"/>
      <c r="J341" s="47"/>
    </row>
    <row r="342">
      <c r="A342" s="36" t="s">
        <v>467</v>
      </c>
      <c r="B342" s="44"/>
      <c r="C342" s="45"/>
      <c r="D342" s="45"/>
      <c r="E342" s="46" t="s">
        <v>460</v>
      </c>
      <c r="F342" s="45"/>
      <c r="G342" s="45"/>
      <c r="H342" s="45"/>
      <c r="I342" s="45"/>
      <c r="J342" s="47"/>
    </row>
    <row r="343">
      <c r="A343" s="36" t="s">
        <v>458</v>
      </c>
      <c r="B343" s="36">
        <v>82</v>
      </c>
      <c r="C343" s="37" t="s">
        <v>13517</v>
      </c>
      <c r="D343" s="36" t="s">
        <v>460</v>
      </c>
      <c r="E343" s="38" t="s">
        <v>13518</v>
      </c>
      <c r="F343" s="39" t="s">
        <v>743</v>
      </c>
      <c r="G343" s="40">
        <v>13</v>
      </c>
      <c r="H343" s="41">
        <v>0</v>
      </c>
      <c r="I343" s="42">
        <f>ROUND(G343*H343,P4)</f>
        <v>0</v>
      </c>
      <c r="J343" s="39" t="s">
        <v>2348</v>
      </c>
      <c r="O343" s="43">
        <f>I343*0.21</f>
        <v>0</v>
      </c>
      <c r="P343">
        <v>3</v>
      </c>
    </row>
    <row r="344">
      <c r="A344" s="36" t="s">
        <v>464</v>
      </c>
      <c r="B344" s="44"/>
      <c r="C344" s="45"/>
      <c r="D344" s="45"/>
      <c r="E344" s="46" t="s">
        <v>460</v>
      </c>
      <c r="F344" s="45"/>
      <c r="G344" s="45"/>
      <c r="H344" s="45"/>
      <c r="I344" s="45"/>
      <c r="J344" s="47"/>
    </row>
    <row r="345">
      <c r="A345" s="36" t="s">
        <v>465</v>
      </c>
      <c r="B345" s="44"/>
      <c r="C345" s="45"/>
      <c r="D345" s="45"/>
      <c r="E345" s="48" t="s">
        <v>12387</v>
      </c>
      <c r="F345" s="45"/>
      <c r="G345" s="45"/>
      <c r="H345" s="45"/>
      <c r="I345" s="45"/>
      <c r="J345" s="47"/>
    </row>
    <row r="346">
      <c r="A346" s="36" t="s">
        <v>467</v>
      </c>
      <c r="B346" s="44"/>
      <c r="C346" s="45"/>
      <c r="D346" s="45"/>
      <c r="E346" s="46" t="s">
        <v>460</v>
      </c>
      <c r="F346" s="45"/>
      <c r="G346" s="45"/>
      <c r="H346" s="45"/>
      <c r="I346" s="45"/>
      <c r="J346" s="47"/>
    </row>
    <row r="347" ht="30">
      <c r="A347" s="36" t="s">
        <v>458</v>
      </c>
      <c r="B347" s="36">
        <v>83</v>
      </c>
      <c r="C347" s="37" t="s">
        <v>13646</v>
      </c>
      <c r="D347" s="36" t="s">
        <v>460</v>
      </c>
      <c r="E347" s="38" t="s">
        <v>13647</v>
      </c>
      <c r="F347" s="39" t="s">
        <v>751</v>
      </c>
      <c r="G347" s="40">
        <v>1</v>
      </c>
      <c r="H347" s="41">
        <v>0</v>
      </c>
      <c r="I347" s="42">
        <f>ROUND(G347*H347,P4)</f>
        <v>0</v>
      </c>
      <c r="J347" s="39" t="s">
        <v>2348</v>
      </c>
      <c r="O347" s="43">
        <f>I347*0.21</f>
        <v>0</v>
      </c>
      <c r="P347">
        <v>3</v>
      </c>
    </row>
    <row r="348">
      <c r="A348" s="36" t="s">
        <v>464</v>
      </c>
      <c r="B348" s="44"/>
      <c r="C348" s="45"/>
      <c r="D348" s="45"/>
      <c r="E348" s="46" t="s">
        <v>460</v>
      </c>
      <c r="F348" s="45"/>
      <c r="G348" s="45"/>
      <c r="H348" s="45"/>
      <c r="I348" s="45"/>
      <c r="J348" s="47"/>
    </row>
    <row r="349">
      <c r="A349" s="36" t="s">
        <v>465</v>
      </c>
      <c r="B349" s="44"/>
      <c r="C349" s="45"/>
      <c r="D349" s="45"/>
      <c r="E349" s="48" t="s">
        <v>10201</v>
      </c>
      <c r="F349" s="45"/>
      <c r="G349" s="45"/>
      <c r="H349" s="45"/>
      <c r="I349" s="45"/>
      <c r="J349" s="47"/>
    </row>
    <row r="350">
      <c r="A350" s="36" t="s">
        <v>467</v>
      </c>
      <c r="B350" s="44"/>
      <c r="C350" s="45"/>
      <c r="D350" s="45"/>
      <c r="E350" s="46" t="s">
        <v>460</v>
      </c>
      <c r="F350" s="45"/>
      <c r="G350" s="45"/>
      <c r="H350" s="45"/>
      <c r="I350" s="45"/>
      <c r="J350" s="47"/>
    </row>
    <row r="351" ht="30">
      <c r="A351" s="36" t="s">
        <v>458</v>
      </c>
      <c r="B351" s="36">
        <v>84</v>
      </c>
      <c r="C351" s="37" t="s">
        <v>13648</v>
      </c>
      <c r="D351" s="36" t="s">
        <v>460</v>
      </c>
      <c r="E351" s="38" t="s">
        <v>13649</v>
      </c>
      <c r="F351" s="39" t="s">
        <v>751</v>
      </c>
      <c r="G351" s="40">
        <v>16</v>
      </c>
      <c r="H351" s="41">
        <v>0</v>
      </c>
      <c r="I351" s="42">
        <f>ROUND(G351*H351,P4)</f>
        <v>0</v>
      </c>
      <c r="J351" s="39" t="s">
        <v>2348</v>
      </c>
      <c r="O351" s="43">
        <f>I351*0.21</f>
        <v>0</v>
      </c>
      <c r="P351">
        <v>3</v>
      </c>
    </row>
    <row r="352">
      <c r="A352" s="36" t="s">
        <v>464</v>
      </c>
      <c r="B352" s="44"/>
      <c r="C352" s="45"/>
      <c r="D352" s="45"/>
      <c r="E352" s="46" t="s">
        <v>460</v>
      </c>
      <c r="F352" s="45"/>
      <c r="G352" s="45"/>
      <c r="H352" s="45"/>
      <c r="I352" s="45"/>
      <c r="J352" s="47"/>
    </row>
    <row r="353">
      <c r="A353" s="36" t="s">
        <v>465</v>
      </c>
      <c r="B353" s="44"/>
      <c r="C353" s="45"/>
      <c r="D353" s="45"/>
      <c r="E353" s="48" t="s">
        <v>12597</v>
      </c>
      <c r="F353" s="45"/>
      <c r="G353" s="45"/>
      <c r="H353" s="45"/>
      <c r="I353" s="45"/>
      <c r="J353" s="47"/>
    </row>
    <row r="354">
      <c r="A354" s="36" t="s">
        <v>467</v>
      </c>
      <c r="B354" s="44"/>
      <c r="C354" s="45"/>
      <c r="D354" s="45"/>
      <c r="E354" s="46" t="s">
        <v>460</v>
      </c>
      <c r="F354" s="45"/>
      <c r="G354" s="45"/>
      <c r="H354" s="45"/>
      <c r="I354" s="45"/>
      <c r="J354" s="47"/>
    </row>
    <row r="355" ht="30">
      <c r="A355" s="36" t="s">
        <v>458</v>
      </c>
      <c r="B355" s="36">
        <v>85</v>
      </c>
      <c r="C355" s="37" t="s">
        <v>13524</v>
      </c>
      <c r="D355" s="36" t="s">
        <v>460</v>
      </c>
      <c r="E355" s="38" t="s">
        <v>13525</v>
      </c>
      <c r="F355" s="39" t="s">
        <v>751</v>
      </c>
      <c r="G355" s="40">
        <v>8</v>
      </c>
      <c r="H355" s="41">
        <v>0</v>
      </c>
      <c r="I355" s="42">
        <f>ROUND(G355*H355,P4)</f>
        <v>0</v>
      </c>
      <c r="J355" s="39" t="s">
        <v>2348</v>
      </c>
      <c r="O355" s="43">
        <f>I355*0.21</f>
        <v>0</v>
      </c>
      <c r="P355">
        <v>3</v>
      </c>
    </row>
    <row r="356">
      <c r="A356" s="36" t="s">
        <v>464</v>
      </c>
      <c r="B356" s="44"/>
      <c r="C356" s="45"/>
      <c r="D356" s="45"/>
      <c r="E356" s="46" t="s">
        <v>460</v>
      </c>
      <c r="F356" s="45"/>
      <c r="G356" s="45"/>
      <c r="H356" s="45"/>
      <c r="I356" s="45"/>
      <c r="J356" s="47"/>
    </row>
    <row r="357">
      <c r="A357" s="36" t="s">
        <v>465</v>
      </c>
      <c r="B357" s="44"/>
      <c r="C357" s="45"/>
      <c r="D357" s="45"/>
      <c r="E357" s="48" t="s">
        <v>12418</v>
      </c>
      <c r="F357" s="45"/>
      <c r="G357" s="45"/>
      <c r="H357" s="45"/>
      <c r="I357" s="45"/>
      <c r="J357" s="47"/>
    </row>
    <row r="358">
      <c r="A358" s="36" t="s">
        <v>467</v>
      </c>
      <c r="B358" s="44"/>
      <c r="C358" s="45"/>
      <c r="D358" s="45"/>
      <c r="E358" s="46" t="s">
        <v>460</v>
      </c>
      <c r="F358" s="45"/>
      <c r="G358" s="45"/>
      <c r="H358" s="45"/>
      <c r="I358" s="45"/>
      <c r="J358" s="47"/>
    </row>
    <row r="359" ht="30">
      <c r="A359" s="36" t="s">
        <v>458</v>
      </c>
      <c r="B359" s="36">
        <v>86</v>
      </c>
      <c r="C359" s="37" t="s">
        <v>13526</v>
      </c>
      <c r="D359" s="36" t="s">
        <v>460</v>
      </c>
      <c r="E359" s="38" t="s">
        <v>13527</v>
      </c>
      <c r="F359" s="39" t="s">
        <v>751</v>
      </c>
      <c r="G359" s="40">
        <v>2</v>
      </c>
      <c r="H359" s="41">
        <v>0</v>
      </c>
      <c r="I359" s="42">
        <f>ROUND(G359*H359,P4)</f>
        <v>0</v>
      </c>
      <c r="J359" s="39" t="s">
        <v>2348</v>
      </c>
      <c r="O359" s="43">
        <f>I359*0.21</f>
        <v>0</v>
      </c>
      <c r="P359">
        <v>3</v>
      </c>
    </row>
    <row r="360">
      <c r="A360" s="36" t="s">
        <v>464</v>
      </c>
      <c r="B360" s="44"/>
      <c r="C360" s="45"/>
      <c r="D360" s="45"/>
      <c r="E360" s="46" t="s">
        <v>460</v>
      </c>
      <c r="F360" s="45"/>
      <c r="G360" s="45"/>
      <c r="H360" s="45"/>
      <c r="I360" s="45"/>
      <c r="J360" s="47"/>
    </row>
    <row r="361">
      <c r="A361" s="36" t="s">
        <v>465</v>
      </c>
      <c r="B361" s="44"/>
      <c r="C361" s="45"/>
      <c r="D361" s="45"/>
      <c r="E361" s="48" t="s">
        <v>11283</v>
      </c>
      <c r="F361" s="45"/>
      <c r="G361" s="45"/>
      <c r="H361" s="45"/>
      <c r="I361" s="45"/>
      <c r="J361" s="47"/>
    </row>
    <row r="362">
      <c r="A362" s="36" t="s">
        <v>467</v>
      </c>
      <c r="B362" s="44"/>
      <c r="C362" s="45"/>
      <c r="D362" s="45"/>
      <c r="E362" s="46" t="s">
        <v>460</v>
      </c>
      <c r="F362" s="45"/>
      <c r="G362" s="45"/>
      <c r="H362" s="45"/>
      <c r="I362" s="45"/>
      <c r="J362" s="47"/>
    </row>
    <row r="363" ht="30">
      <c r="A363" s="36" t="s">
        <v>458</v>
      </c>
      <c r="B363" s="36">
        <v>87</v>
      </c>
      <c r="C363" s="37" t="s">
        <v>13528</v>
      </c>
      <c r="D363" s="36" t="s">
        <v>460</v>
      </c>
      <c r="E363" s="38" t="s">
        <v>13529</v>
      </c>
      <c r="F363" s="39" t="s">
        <v>751</v>
      </c>
      <c r="G363" s="40">
        <v>31</v>
      </c>
      <c r="H363" s="41">
        <v>0</v>
      </c>
      <c r="I363" s="42">
        <f>ROUND(G363*H363,P4)</f>
        <v>0</v>
      </c>
      <c r="J363" s="39" t="s">
        <v>2348</v>
      </c>
      <c r="O363" s="43">
        <f>I363*0.21</f>
        <v>0</v>
      </c>
      <c r="P363">
        <v>3</v>
      </c>
    </row>
    <row r="364">
      <c r="A364" s="36" t="s">
        <v>464</v>
      </c>
      <c r="B364" s="44"/>
      <c r="C364" s="45"/>
      <c r="D364" s="45"/>
      <c r="E364" s="46" t="s">
        <v>460</v>
      </c>
      <c r="F364" s="45"/>
      <c r="G364" s="45"/>
      <c r="H364" s="45"/>
      <c r="I364" s="45"/>
      <c r="J364" s="47"/>
    </row>
    <row r="365">
      <c r="A365" s="36" t="s">
        <v>465</v>
      </c>
      <c r="B365" s="44"/>
      <c r="C365" s="45"/>
      <c r="D365" s="45"/>
      <c r="E365" s="48" t="s">
        <v>14060</v>
      </c>
      <c r="F365" s="45"/>
      <c r="G365" s="45"/>
      <c r="H365" s="45"/>
      <c r="I365" s="45"/>
      <c r="J365" s="47"/>
    </row>
    <row r="366">
      <c r="A366" s="36" t="s">
        <v>467</v>
      </c>
      <c r="B366" s="44"/>
      <c r="C366" s="45"/>
      <c r="D366" s="45"/>
      <c r="E366" s="46" t="s">
        <v>460</v>
      </c>
      <c r="F366" s="45"/>
      <c r="G366" s="45"/>
      <c r="H366" s="45"/>
      <c r="I366" s="45"/>
      <c r="J366" s="47"/>
    </row>
    <row r="367">
      <c r="A367" s="36" t="s">
        <v>458</v>
      </c>
      <c r="B367" s="36">
        <v>88</v>
      </c>
      <c r="C367" s="37" t="s">
        <v>13650</v>
      </c>
      <c r="D367" s="36" t="s">
        <v>460</v>
      </c>
      <c r="E367" s="38" t="s">
        <v>13651</v>
      </c>
      <c r="F367" s="39" t="s">
        <v>751</v>
      </c>
      <c r="G367" s="40">
        <v>3</v>
      </c>
      <c r="H367" s="41">
        <v>0</v>
      </c>
      <c r="I367" s="42">
        <f>ROUND(G367*H367,P4)</f>
        <v>0</v>
      </c>
      <c r="J367" s="39" t="s">
        <v>2348</v>
      </c>
      <c r="O367" s="43">
        <f>I367*0.21</f>
        <v>0</v>
      </c>
      <c r="P367">
        <v>3</v>
      </c>
    </row>
    <row r="368">
      <c r="A368" s="36" t="s">
        <v>464</v>
      </c>
      <c r="B368" s="44"/>
      <c r="C368" s="45"/>
      <c r="D368" s="45"/>
      <c r="E368" s="46" t="s">
        <v>460</v>
      </c>
      <c r="F368" s="45"/>
      <c r="G368" s="45"/>
      <c r="H368" s="45"/>
      <c r="I368" s="45"/>
      <c r="J368" s="47"/>
    </row>
    <row r="369">
      <c r="A369" s="36" t="s">
        <v>465</v>
      </c>
      <c r="B369" s="44"/>
      <c r="C369" s="45"/>
      <c r="D369" s="45"/>
      <c r="E369" s="48" t="s">
        <v>12390</v>
      </c>
      <c r="F369" s="45"/>
      <c r="G369" s="45"/>
      <c r="H369" s="45"/>
      <c r="I369" s="45"/>
      <c r="J369" s="47"/>
    </row>
    <row r="370">
      <c r="A370" s="36" t="s">
        <v>467</v>
      </c>
      <c r="B370" s="44"/>
      <c r="C370" s="45"/>
      <c r="D370" s="45"/>
      <c r="E370" s="46" t="s">
        <v>460</v>
      </c>
      <c r="F370" s="45"/>
      <c r="G370" s="45"/>
      <c r="H370" s="45"/>
      <c r="I370" s="45"/>
      <c r="J370" s="47"/>
    </row>
    <row r="371" ht="30">
      <c r="A371" s="36" t="s">
        <v>458</v>
      </c>
      <c r="B371" s="36">
        <v>89</v>
      </c>
      <c r="C371" s="37" t="s">
        <v>13056</v>
      </c>
      <c r="D371" s="36" t="s">
        <v>460</v>
      </c>
      <c r="E371" s="38" t="s">
        <v>13057</v>
      </c>
      <c r="F371" s="39" t="s">
        <v>751</v>
      </c>
      <c r="G371" s="40">
        <v>6</v>
      </c>
      <c r="H371" s="41">
        <v>0</v>
      </c>
      <c r="I371" s="42">
        <f>ROUND(G371*H371,P4)</f>
        <v>0</v>
      </c>
      <c r="J371" s="39" t="s">
        <v>2348</v>
      </c>
      <c r="O371" s="43">
        <f>I371*0.21</f>
        <v>0</v>
      </c>
      <c r="P371">
        <v>3</v>
      </c>
    </row>
    <row r="372">
      <c r="A372" s="36" t="s">
        <v>464</v>
      </c>
      <c r="B372" s="44"/>
      <c r="C372" s="45"/>
      <c r="D372" s="45"/>
      <c r="E372" s="46" t="s">
        <v>460</v>
      </c>
      <c r="F372" s="45"/>
      <c r="G372" s="45"/>
      <c r="H372" s="45"/>
      <c r="I372" s="45"/>
      <c r="J372" s="47"/>
    </row>
    <row r="373">
      <c r="A373" s="36" t="s">
        <v>465</v>
      </c>
      <c r="B373" s="44"/>
      <c r="C373" s="45"/>
      <c r="D373" s="45"/>
      <c r="E373" s="48" t="s">
        <v>12435</v>
      </c>
      <c r="F373" s="45"/>
      <c r="G373" s="45"/>
      <c r="H373" s="45"/>
      <c r="I373" s="45"/>
      <c r="J373" s="47"/>
    </row>
    <row r="374">
      <c r="A374" s="36" t="s">
        <v>467</v>
      </c>
      <c r="B374" s="44"/>
      <c r="C374" s="45"/>
      <c r="D374" s="45"/>
      <c r="E374" s="46" t="s">
        <v>460</v>
      </c>
      <c r="F374" s="45"/>
      <c r="G374" s="45"/>
      <c r="H374" s="45"/>
      <c r="I374" s="45"/>
      <c r="J374" s="47"/>
    </row>
    <row r="375" ht="30">
      <c r="A375" s="36" t="s">
        <v>458</v>
      </c>
      <c r="B375" s="36">
        <v>90</v>
      </c>
      <c r="C375" s="37" t="s">
        <v>13534</v>
      </c>
      <c r="D375" s="36" t="s">
        <v>460</v>
      </c>
      <c r="E375" s="38" t="s">
        <v>13535</v>
      </c>
      <c r="F375" s="39" t="s">
        <v>751</v>
      </c>
      <c r="G375" s="40">
        <v>11</v>
      </c>
      <c r="H375" s="41">
        <v>0</v>
      </c>
      <c r="I375" s="42">
        <f>ROUND(G375*H375,P4)</f>
        <v>0</v>
      </c>
      <c r="J375" s="39" t="s">
        <v>2348</v>
      </c>
      <c r="O375" s="43">
        <f>I375*0.21</f>
        <v>0</v>
      </c>
      <c r="P375">
        <v>3</v>
      </c>
    </row>
    <row r="376">
      <c r="A376" s="36" t="s">
        <v>464</v>
      </c>
      <c r="B376" s="44"/>
      <c r="C376" s="45"/>
      <c r="D376" s="45"/>
      <c r="E376" s="46" t="s">
        <v>460</v>
      </c>
      <c r="F376" s="45"/>
      <c r="G376" s="45"/>
      <c r="H376" s="45"/>
      <c r="I376" s="45"/>
      <c r="J376" s="47"/>
    </row>
    <row r="377">
      <c r="A377" s="36" t="s">
        <v>465</v>
      </c>
      <c r="B377" s="44"/>
      <c r="C377" s="45"/>
      <c r="D377" s="45"/>
      <c r="E377" s="48" t="s">
        <v>12523</v>
      </c>
      <c r="F377" s="45"/>
      <c r="G377" s="45"/>
      <c r="H377" s="45"/>
      <c r="I377" s="45"/>
      <c r="J377" s="47"/>
    </row>
    <row r="378">
      <c r="A378" s="36" t="s">
        <v>467</v>
      </c>
      <c r="B378" s="44"/>
      <c r="C378" s="45"/>
      <c r="D378" s="45"/>
      <c r="E378" s="46" t="s">
        <v>460</v>
      </c>
      <c r="F378" s="45"/>
      <c r="G378" s="45"/>
      <c r="H378" s="45"/>
      <c r="I378" s="45"/>
      <c r="J378" s="47"/>
    </row>
    <row r="379">
      <c r="A379" s="36" t="s">
        <v>458</v>
      </c>
      <c r="B379" s="36">
        <v>91</v>
      </c>
      <c r="C379" s="37" t="s">
        <v>14068</v>
      </c>
      <c r="D379" s="36" t="s">
        <v>460</v>
      </c>
      <c r="E379" s="38" t="s">
        <v>14069</v>
      </c>
      <c r="F379" s="39" t="s">
        <v>751</v>
      </c>
      <c r="G379" s="40">
        <v>4</v>
      </c>
      <c r="H379" s="41">
        <v>0</v>
      </c>
      <c r="I379" s="42">
        <f>ROUND(G379*H379,P4)</f>
        <v>0</v>
      </c>
      <c r="J379" s="39" t="s">
        <v>463</v>
      </c>
      <c r="O379" s="43">
        <f>I379*0.21</f>
        <v>0</v>
      </c>
      <c r="P379">
        <v>3</v>
      </c>
    </row>
    <row r="380">
      <c r="A380" s="36" t="s">
        <v>464</v>
      </c>
      <c r="B380" s="44"/>
      <c r="C380" s="45"/>
      <c r="D380" s="45"/>
      <c r="E380" s="46" t="s">
        <v>460</v>
      </c>
      <c r="F380" s="45"/>
      <c r="G380" s="45"/>
      <c r="H380" s="45"/>
      <c r="I380" s="45"/>
      <c r="J380" s="47"/>
    </row>
    <row r="381">
      <c r="A381" s="36" t="s">
        <v>465</v>
      </c>
      <c r="B381" s="44"/>
      <c r="C381" s="45"/>
      <c r="D381" s="45"/>
      <c r="E381" s="48" t="s">
        <v>12520</v>
      </c>
      <c r="F381" s="45"/>
      <c r="G381" s="45"/>
      <c r="H381" s="45"/>
      <c r="I381" s="45"/>
      <c r="J381" s="47"/>
    </row>
    <row r="382">
      <c r="A382" s="36" t="s">
        <v>467</v>
      </c>
      <c r="B382" s="44"/>
      <c r="C382" s="45"/>
      <c r="D382" s="45"/>
      <c r="E382" s="46" t="s">
        <v>460</v>
      </c>
      <c r="F382" s="45"/>
      <c r="G382" s="45"/>
      <c r="H382" s="45"/>
      <c r="I382" s="45"/>
      <c r="J382" s="47"/>
    </row>
    <row r="383" ht="30">
      <c r="A383" s="36" t="s">
        <v>458</v>
      </c>
      <c r="B383" s="36">
        <v>92</v>
      </c>
      <c r="C383" s="37" t="s">
        <v>14070</v>
      </c>
      <c r="D383" s="36" t="s">
        <v>460</v>
      </c>
      <c r="E383" s="38" t="s">
        <v>14071</v>
      </c>
      <c r="F383" s="39" t="s">
        <v>743</v>
      </c>
      <c r="G383" s="40">
        <v>466</v>
      </c>
      <c r="H383" s="41">
        <v>0</v>
      </c>
      <c r="I383" s="42">
        <f>ROUND(G383*H383,P4)</f>
        <v>0</v>
      </c>
      <c r="J383" s="39" t="s">
        <v>463</v>
      </c>
      <c r="O383" s="43">
        <f>I383*0.21</f>
        <v>0</v>
      </c>
      <c r="P383">
        <v>3</v>
      </c>
    </row>
    <row r="384">
      <c r="A384" s="36" t="s">
        <v>464</v>
      </c>
      <c r="B384" s="44"/>
      <c r="C384" s="45"/>
      <c r="D384" s="45"/>
      <c r="E384" s="46" t="s">
        <v>460</v>
      </c>
      <c r="F384" s="45"/>
      <c r="G384" s="45"/>
      <c r="H384" s="45"/>
      <c r="I384" s="45"/>
      <c r="J384" s="47"/>
    </row>
    <row r="385">
      <c r="A385" s="36" t="s">
        <v>465</v>
      </c>
      <c r="B385" s="44"/>
      <c r="C385" s="45"/>
      <c r="D385" s="45"/>
      <c r="E385" s="48" t="s">
        <v>14067</v>
      </c>
      <c r="F385" s="45"/>
      <c r="G385" s="45"/>
      <c r="H385" s="45"/>
      <c r="I385" s="45"/>
      <c r="J385" s="47"/>
    </row>
    <row r="386">
      <c r="A386" s="36" t="s">
        <v>467</v>
      </c>
      <c r="B386" s="44"/>
      <c r="C386" s="45"/>
      <c r="D386" s="45"/>
      <c r="E386" s="46" t="s">
        <v>460</v>
      </c>
      <c r="F386" s="45"/>
      <c r="G386" s="45"/>
      <c r="H386" s="45"/>
      <c r="I386" s="45"/>
      <c r="J386" s="47"/>
    </row>
    <row r="387" ht="30">
      <c r="A387" s="36" t="s">
        <v>458</v>
      </c>
      <c r="B387" s="36">
        <v>93</v>
      </c>
      <c r="C387" s="37" t="s">
        <v>13614</v>
      </c>
      <c r="D387" s="36" t="s">
        <v>460</v>
      </c>
      <c r="E387" s="38" t="s">
        <v>13615</v>
      </c>
      <c r="F387" s="39" t="s">
        <v>743</v>
      </c>
      <c r="G387" s="40">
        <v>13</v>
      </c>
      <c r="H387" s="41">
        <v>0</v>
      </c>
      <c r="I387" s="42">
        <f>ROUND(G387*H387,P4)</f>
        <v>0</v>
      </c>
      <c r="J387" s="39" t="s">
        <v>463</v>
      </c>
      <c r="O387" s="43">
        <f>I387*0.21</f>
        <v>0</v>
      </c>
      <c r="P387">
        <v>3</v>
      </c>
    </row>
    <row r="388">
      <c r="A388" s="36" t="s">
        <v>464</v>
      </c>
      <c r="B388" s="44"/>
      <c r="C388" s="45"/>
      <c r="D388" s="45"/>
      <c r="E388" s="46" t="s">
        <v>460</v>
      </c>
      <c r="F388" s="45"/>
      <c r="G388" s="45"/>
      <c r="H388" s="45"/>
      <c r="I388" s="45"/>
      <c r="J388" s="47"/>
    </row>
    <row r="389">
      <c r="A389" s="36" t="s">
        <v>465</v>
      </c>
      <c r="B389" s="44"/>
      <c r="C389" s="45"/>
      <c r="D389" s="45"/>
      <c r="E389" s="48" t="s">
        <v>12387</v>
      </c>
      <c r="F389" s="45"/>
      <c r="G389" s="45"/>
      <c r="H389" s="45"/>
      <c r="I389" s="45"/>
      <c r="J389" s="47"/>
    </row>
    <row r="390">
      <c r="A390" s="36" t="s">
        <v>467</v>
      </c>
      <c r="B390" s="44"/>
      <c r="C390" s="45"/>
      <c r="D390" s="45"/>
      <c r="E390" s="46" t="s">
        <v>460</v>
      </c>
      <c r="F390" s="45"/>
      <c r="G390" s="45"/>
      <c r="H390" s="45"/>
      <c r="I390" s="45"/>
      <c r="J390" s="47"/>
    </row>
    <row r="391">
      <c r="A391" s="36" t="s">
        <v>458</v>
      </c>
      <c r="B391" s="36">
        <v>94</v>
      </c>
      <c r="C391" s="37" t="s">
        <v>14072</v>
      </c>
      <c r="D391" s="36" t="s">
        <v>460</v>
      </c>
      <c r="E391" s="38" t="s">
        <v>14073</v>
      </c>
      <c r="F391" s="39" t="s">
        <v>751</v>
      </c>
      <c r="G391" s="40">
        <v>3</v>
      </c>
      <c r="H391" s="41">
        <v>0</v>
      </c>
      <c r="I391" s="42">
        <f>ROUND(G391*H391,P4)</f>
        <v>0</v>
      </c>
      <c r="J391" s="39" t="s">
        <v>463</v>
      </c>
      <c r="O391" s="43">
        <f>I391*0.21</f>
        <v>0</v>
      </c>
      <c r="P391">
        <v>3</v>
      </c>
    </row>
    <row r="392">
      <c r="A392" s="36" t="s">
        <v>464</v>
      </c>
      <c r="B392" s="44"/>
      <c r="C392" s="45"/>
      <c r="D392" s="45"/>
      <c r="E392" s="46" t="s">
        <v>460</v>
      </c>
      <c r="F392" s="45"/>
      <c r="G392" s="45"/>
      <c r="H392" s="45"/>
      <c r="I392" s="45"/>
      <c r="J392" s="47"/>
    </row>
    <row r="393">
      <c r="A393" s="36" t="s">
        <v>465</v>
      </c>
      <c r="B393" s="44"/>
      <c r="C393" s="45"/>
      <c r="D393" s="45"/>
      <c r="E393" s="48" t="s">
        <v>12390</v>
      </c>
      <c r="F393" s="45"/>
      <c r="G393" s="45"/>
      <c r="H393" s="45"/>
      <c r="I393" s="45"/>
      <c r="J393" s="47"/>
    </row>
    <row r="394">
      <c r="A394" s="36" t="s">
        <v>467</v>
      </c>
      <c r="B394" s="44"/>
      <c r="C394" s="45"/>
      <c r="D394" s="45"/>
      <c r="E394" s="46" t="s">
        <v>460</v>
      </c>
      <c r="F394" s="45"/>
      <c r="G394" s="45"/>
      <c r="H394" s="45"/>
      <c r="I394" s="45"/>
      <c r="J394" s="47"/>
    </row>
    <row r="395">
      <c r="A395" s="36" t="s">
        <v>458</v>
      </c>
      <c r="B395" s="36">
        <v>95</v>
      </c>
      <c r="C395" s="37" t="s">
        <v>13652</v>
      </c>
      <c r="D395" s="36" t="s">
        <v>460</v>
      </c>
      <c r="E395" s="38" t="s">
        <v>13653</v>
      </c>
      <c r="F395" s="39" t="s">
        <v>751</v>
      </c>
      <c r="G395" s="40">
        <v>3</v>
      </c>
      <c r="H395" s="41">
        <v>0</v>
      </c>
      <c r="I395" s="42">
        <f>ROUND(G395*H395,P4)</f>
        <v>0</v>
      </c>
      <c r="J395" s="39" t="s">
        <v>463</v>
      </c>
      <c r="O395" s="43">
        <f>I395*0.21</f>
        <v>0</v>
      </c>
      <c r="P395">
        <v>3</v>
      </c>
    </row>
    <row r="396">
      <c r="A396" s="36" t="s">
        <v>464</v>
      </c>
      <c r="B396" s="44"/>
      <c r="C396" s="45"/>
      <c r="D396" s="45"/>
      <c r="E396" s="46" t="s">
        <v>460</v>
      </c>
      <c r="F396" s="45"/>
      <c r="G396" s="45"/>
      <c r="H396" s="45"/>
      <c r="I396" s="45"/>
      <c r="J396" s="47"/>
    </row>
    <row r="397">
      <c r="A397" s="36" t="s">
        <v>465</v>
      </c>
      <c r="B397" s="44"/>
      <c r="C397" s="45"/>
      <c r="D397" s="45"/>
      <c r="E397" s="48" t="s">
        <v>12390</v>
      </c>
      <c r="F397" s="45"/>
      <c r="G397" s="45"/>
      <c r="H397" s="45"/>
      <c r="I397" s="45"/>
      <c r="J397" s="47"/>
    </row>
    <row r="398">
      <c r="A398" s="36" t="s">
        <v>467</v>
      </c>
      <c r="B398" s="44"/>
      <c r="C398" s="45"/>
      <c r="D398" s="45"/>
      <c r="E398" s="46" t="s">
        <v>460</v>
      </c>
      <c r="F398" s="45"/>
      <c r="G398" s="45"/>
      <c r="H398" s="45"/>
      <c r="I398" s="45"/>
      <c r="J398" s="47"/>
    </row>
    <row r="399">
      <c r="A399" s="36" t="s">
        <v>458</v>
      </c>
      <c r="B399" s="36">
        <v>96</v>
      </c>
      <c r="C399" s="37" t="s">
        <v>14074</v>
      </c>
      <c r="D399" s="36" t="s">
        <v>460</v>
      </c>
      <c r="E399" s="38" t="s">
        <v>14075</v>
      </c>
      <c r="F399" s="39" t="s">
        <v>751</v>
      </c>
      <c r="G399" s="40">
        <v>26</v>
      </c>
      <c r="H399" s="41">
        <v>0</v>
      </c>
      <c r="I399" s="42">
        <f>ROUND(G399*H399,P4)</f>
        <v>0</v>
      </c>
      <c r="J399" s="39" t="s">
        <v>463</v>
      </c>
      <c r="O399" s="43">
        <f>I399*0.21</f>
        <v>0</v>
      </c>
      <c r="P399">
        <v>3</v>
      </c>
    </row>
    <row r="400">
      <c r="A400" s="36" t="s">
        <v>464</v>
      </c>
      <c r="B400" s="44"/>
      <c r="C400" s="45"/>
      <c r="D400" s="45"/>
      <c r="E400" s="46" t="s">
        <v>460</v>
      </c>
      <c r="F400" s="45"/>
      <c r="G400" s="45"/>
      <c r="H400" s="45"/>
      <c r="I400" s="45"/>
      <c r="J400" s="47"/>
    </row>
    <row r="401">
      <c r="A401" s="36" t="s">
        <v>465</v>
      </c>
      <c r="B401" s="44"/>
      <c r="C401" s="45"/>
      <c r="D401" s="45"/>
      <c r="E401" s="48" t="s">
        <v>13046</v>
      </c>
      <c r="F401" s="45"/>
      <c r="G401" s="45"/>
      <c r="H401" s="45"/>
      <c r="I401" s="45"/>
      <c r="J401" s="47"/>
    </row>
    <row r="402">
      <c r="A402" s="36" t="s">
        <v>467</v>
      </c>
      <c r="B402" s="44"/>
      <c r="C402" s="45"/>
      <c r="D402" s="45"/>
      <c r="E402" s="46" t="s">
        <v>460</v>
      </c>
      <c r="F402" s="45"/>
      <c r="G402" s="45"/>
      <c r="H402" s="45"/>
      <c r="I402" s="45"/>
      <c r="J402" s="47"/>
    </row>
    <row r="403">
      <c r="A403" s="36" t="s">
        <v>458</v>
      </c>
      <c r="B403" s="36">
        <v>97</v>
      </c>
      <c r="C403" s="37" t="s">
        <v>13552</v>
      </c>
      <c r="D403" s="36" t="s">
        <v>460</v>
      </c>
      <c r="E403" s="38" t="s">
        <v>13553</v>
      </c>
      <c r="F403" s="39" t="s">
        <v>751</v>
      </c>
      <c r="G403" s="40">
        <v>2</v>
      </c>
      <c r="H403" s="41">
        <v>0</v>
      </c>
      <c r="I403" s="42">
        <f>ROUND(G403*H403,P4)</f>
        <v>0</v>
      </c>
      <c r="J403" s="39" t="s">
        <v>463</v>
      </c>
      <c r="O403" s="43">
        <f>I403*0.21</f>
        <v>0</v>
      </c>
      <c r="P403">
        <v>3</v>
      </c>
    </row>
    <row r="404">
      <c r="A404" s="36" t="s">
        <v>464</v>
      </c>
      <c r="B404" s="44"/>
      <c r="C404" s="45"/>
      <c r="D404" s="45"/>
      <c r="E404" s="46" t="s">
        <v>460</v>
      </c>
      <c r="F404" s="45"/>
      <c r="G404" s="45"/>
      <c r="H404" s="45"/>
      <c r="I404" s="45"/>
      <c r="J404" s="47"/>
    </row>
    <row r="405">
      <c r="A405" s="36" t="s">
        <v>465</v>
      </c>
      <c r="B405" s="44"/>
      <c r="C405" s="45"/>
      <c r="D405" s="45"/>
      <c r="E405" s="48" t="s">
        <v>11283</v>
      </c>
      <c r="F405" s="45"/>
      <c r="G405" s="45"/>
      <c r="H405" s="45"/>
      <c r="I405" s="45"/>
      <c r="J405" s="47"/>
    </row>
    <row r="406">
      <c r="A406" s="36" t="s">
        <v>467</v>
      </c>
      <c r="B406" s="44"/>
      <c r="C406" s="45"/>
      <c r="D406" s="45"/>
      <c r="E406" s="46" t="s">
        <v>460</v>
      </c>
      <c r="F406" s="45"/>
      <c r="G406" s="45"/>
      <c r="H406" s="45"/>
      <c r="I406" s="45"/>
      <c r="J406" s="47"/>
    </row>
    <row r="407">
      <c r="A407" s="36" t="s">
        <v>458</v>
      </c>
      <c r="B407" s="36">
        <v>98</v>
      </c>
      <c r="C407" s="37" t="s">
        <v>14076</v>
      </c>
      <c r="D407" s="36" t="s">
        <v>460</v>
      </c>
      <c r="E407" s="38" t="s">
        <v>14077</v>
      </c>
      <c r="F407" s="39" t="s">
        <v>751</v>
      </c>
      <c r="G407" s="40">
        <v>3</v>
      </c>
      <c r="H407" s="41">
        <v>0</v>
      </c>
      <c r="I407" s="42">
        <f>ROUND(G407*H407,P4)</f>
        <v>0</v>
      </c>
      <c r="J407" s="39" t="s">
        <v>463</v>
      </c>
      <c r="O407" s="43">
        <f>I407*0.21</f>
        <v>0</v>
      </c>
      <c r="P407">
        <v>3</v>
      </c>
    </row>
    <row r="408">
      <c r="A408" s="36" t="s">
        <v>464</v>
      </c>
      <c r="B408" s="44"/>
      <c r="C408" s="45"/>
      <c r="D408" s="45"/>
      <c r="E408" s="46" t="s">
        <v>460</v>
      </c>
      <c r="F408" s="45"/>
      <c r="G408" s="45"/>
      <c r="H408" s="45"/>
      <c r="I408" s="45"/>
      <c r="J408" s="47"/>
    </row>
    <row r="409">
      <c r="A409" s="36" t="s">
        <v>465</v>
      </c>
      <c r="B409" s="44"/>
      <c r="C409" s="45"/>
      <c r="D409" s="45"/>
      <c r="E409" s="48" t="s">
        <v>12390</v>
      </c>
      <c r="F409" s="45"/>
      <c r="G409" s="45"/>
      <c r="H409" s="45"/>
      <c r="I409" s="45"/>
      <c r="J409" s="47"/>
    </row>
    <row r="410">
      <c r="A410" s="36" t="s">
        <v>467</v>
      </c>
      <c r="B410" s="44"/>
      <c r="C410" s="45"/>
      <c r="D410" s="45"/>
      <c r="E410" s="46" t="s">
        <v>460</v>
      </c>
      <c r="F410" s="45"/>
      <c r="G410" s="45"/>
      <c r="H410" s="45"/>
      <c r="I410" s="45"/>
      <c r="J410" s="47"/>
    </row>
    <row r="411" ht="30">
      <c r="A411" s="36" t="s">
        <v>458</v>
      </c>
      <c r="B411" s="36">
        <v>99</v>
      </c>
      <c r="C411" s="37" t="s">
        <v>13575</v>
      </c>
      <c r="D411" s="36" t="s">
        <v>460</v>
      </c>
      <c r="E411" s="38" t="s">
        <v>14078</v>
      </c>
      <c r="F411" s="39" t="s">
        <v>751</v>
      </c>
      <c r="G411" s="40">
        <v>6</v>
      </c>
      <c r="H411" s="41">
        <v>0</v>
      </c>
      <c r="I411" s="42">
        <f>ROUND(G411*H411,P4)</f>
        <v>0</v>
      </c>
      <c r="J411" s="39" t="s">
        <v>463</v>
      </c>
      <c r="O411" s="43">
        <f>I411*0.21</f>
        <v>0</v>
      </c>
      <c r="P411">
        <v>3</v>
      </c>
    </row>
    <row r="412">
      <c r="A412" s="36" t="s">
        <v>464</v>
      </c>
      <c r="B412" s="44"/>
      <c r="C412" s="45"/>
      <c r="D412" s="45"/>
      <c r="E412" s="46" t="s">
        <v>460</v>
      </c>
      <c r="F412" s="45"/>
      <c r="G412" s="45"/>
      <c r="H412" s="45"/>
      <c r="I412" s="45"/>
      <c r="J412" s="47"/>
    </row>
    <row r="413">
      <c r="A413" s="36" t="s">
        <v>465</v>
      </c>
      <c r="B413" s="44"/>
      <c r="C413" s="45"/>
      <c r="D413" s="45"/>
      <c r="E413" s="48" t="s">
        <v>12435</v>
      </c>
      <c r="F413" s="45"/>
      <c r="G413" s="45"/>
      <c r="H413" s="45"/>
      <c r="I413" s="45"/>
      <c r="J413" s="47"/>
    </row>
    <row r="414">
      <c r="A414" s="36" t="s">
        <v>467</v>
      </c>
      <c r="B414" s="44"/>
      <c r="C414" s="45"/>
      <c r="D414" s="45"/>
      <c r="E414" s="46" t="s">
        <v>460</v>
      </c>
      <c r="F414" s="45"/>
      <c r="G414" s="45"/>
      <c r="H414" s="45"/>
      <c r="I414" s="45"/>
      <c r="J414" s="47"/>
    </row>
    <row r="415">
      <c r="A415" s="36" t="s">
        <v>458</v>
      </c>
      <c r="B415" s="36">
        <v>100</v>
      </c>
      <c r="C415" s="37" t="s">
        <v>14079</v>
      </c>
      <c r="D415" s="36" t="s">
        <v>460</v>
      </c>
      <c r="E415" s="38" t="s">
        <v>13568</v>
      </c>
      <c r="F415" s="39" t="s">
        <v>751</v>
      </c>
      <c r="G415" s="40">
        <v>2</v>
      </c>
      <c r="H415" s="41">
        <v>0</v>
      </c>
      <c r="I415" s="42">
        <f>ROUND(G415*H415,P4)</f>
        <v>0</v>
      </c>
      <c r="J415" s="39" t="s">
        <v>463</v>
      </c>
      <c r="O415" s="43">
        <f>I415*0.21</f>
        <v>0</v>
      </c>
      <c r="P415">
        <v>3</v>
      </c>
    </row>
    <row r="416">
      <c r="A416" s="36" t="s">
        <v>464</v>
      </c>
      <c r="B416" s="44"/>
      <c r="C416" s="45"/>
      <c r="D416" s="45"/>
      <c r="E416" s="46" t="s">
        <v>460</v>
      </c>
      <c r="F416" s="45"/>
      <c r="G416" s="45"/>
      <c r="H416" s="45"/>
      <c r="I416" s="45"/>
      <c r="J416" s="47"/>
    </row>
    <row r="417">
      <c r="A417" s="36" t="s">
        <v>465</v>
      </c>
      <c r="B417" s="44"/>
      <c r="C417" s="45"/>
      <c r="D417" s="45"/>
      <c r="E417" s="48" t="s">
        <v>11283</v>
      </c>
      <c r="F417" s="45"/>
      <c r="G417" s="45"/>
      <c r="H417" s="45"/>
      <c r="I417" s="45"/>
      <c r="J417" s="47"/>
    </row>
    <row r="418">
      <c r="A418" s="36" t="s">
        <v>467</v>
      </c>
      <c r="B418" s="44"/>
      <c r="C418" s="45"/>
      <c r="D418" s="45"/>
      <c r="E418" s="46" t="s">
        <v>460</v>
      </c>
      <c r="F418" s="45"/>
      <c r="G418" s="45"/>
      <c r="H418" s="45"/>
      <c r="I418" s="45"/>
      <c r="J418" s="47"/>
    </row>
    <row r="419">
      <c r="A419" s="36" t="s">
        <v>458</v>
      </c>
      <c r="B419" s="36">
        <v>101</v>
      </c>
      <c r="C419" s="37" t="s">
        <v>14080</v>
      </c>
      <c r="D419" s="36" t="s">
        <v>460</v>
      </c>
      <c r="E419" s="38" t="s">
        <v>13613</v>
      </c>
      <c r="F419" s="39" t="s">
        <v>751</v>
      </c>
      <c r="G419" s="40">
        <v>3</v>
      </c>
      <c r="H419" s="41">
        <v>0</v>
      </c>
      <c r="I419" s="42">
        <f>ROUND(G419*H419,P4)</f>
        <v>0</v>
      </c>
      <c r="J419" s="39" t="s">
        <v>463</v>
      </c>
      <c r="O419" s="43">
        <f>I419*0.21</f>
        <v>0</v>
      </c>
      <c r="P419">
        <v>3</v>
      </c>
    </row>
    <row r="420">
      <c r="A420" s="36" t="s">
        <v>464</v>
      </c>
      <c r="B420" s="44"/>
      <c r="C420" s="45"/>
      <c r="D420" s="45"/>
      <c r="E420" s="46" t="s">
        <v>460</v>
      </c>
      <c r="F420" s="45"/>
      <c r="G420" s="45"/>
      <c r="H420" s="45"/>
      <c r="I420" s="45"/>
      <c r="J420" s="47"/>
    </row>
    <row r="421">
      <c r="A421" s="36" t="s">
        <v>465</v>
      </c>
      <c r="B421" s="44"/>
      <c r="C421" s="45"/>
      <c r="D421" s="45"/>
      <c r="E421" s="48" t="s">
        <v>12390</v>
      </c>
      <c r="F421" s="45"/>
      <c r="G421" s="45"/>
      <c r="H421" s="45"/>
      <c r="I421" s="45"/>
      <c r="J421" s="47"/>
    </row>
    <row r="422">
      <c r="A422" s="36" t="s">
        <v>467</v>
      </c>
      <c r="B422" s="44"/>
      <c r="C422" s="45"/>
      <c r="D422" s="45"/>
      <c r="E422" s="46" t="s">
        <v>460</v>
      </c>
      <c r="F422" s="45"/>
      <c r="G422" s="45"/>
      <c r="H422" s="45"/>
      <c r="I422" s="45"/>
      <c r="J422" s="47"/>
    </row>
    <row r="423">
      <c r="A423" s="36" t="s">
        <v>458</v>
      </c>
      <c r="B423" s="36">
        <v>102</v>
      </c>
      <c r="C423" s="37" t="s">
        <v>14081</v>
      </c>
      <c r="D423" s="36" t="s">
        <v>460</v>
      </c>
      <c r="E423" s="38" t="s">
        <v>14082</v>
      </c>
      <c r="F423" s="39" t="s">
        <v>751</v>
      </c>
      <c r="G423" s="40">
        <v>78</v>
      </c>
      <c r="H423" s="41">
        <v>0</v>
      </c>
      <c r="I423" s="42">
        <f>ROUND(G423*H423,P4)</f>
        <v>0</v>
      </c>
      <c r="J423" s="39" t="s">
        <v>463</v>
      </c>
      <c r="O423" s="43">
        <f>I423*0.21</f>
        <v>0</v>
      </c>
      <c r="P423">
        <v>3</v>
      </c>
    </row>
    <row r="424">
      <c r="A424" s="36" t="s">
        <v>464</v>
      </c>
      <c r="B424" s="44"/>
      <c r="C424" s="45"/>
      <c r="D424" s="45"/>
      <c r="E424" s="46" t="s">
        <v>460</v>
      </c>
      <c r="F424" s="45"/>
      <c r="G424" s="45"/>
      <c r="H424" s="45"/>
      <c r="I424" s="45"/>
      <c r="J424" s="47"/>
    </row>
    <row r="425" ht="30">
      <c r="A425" s="36" t="s">
        <v>465</v>
      </c>
      <c r="B425" s="44"/>
      <c r="C425" s="45"/>
      <c r="D425" s="45"/>
      <c r="E425" s="48" t="s">
        <v>14083</v>
      </c>
      <c r="F425" s="45"/>
      <c r="G425" s="45"/>
      <c r="H425" s="45"/>
      <c r="I425" s="45"/>
      <c r="J425" s="47"/>
    </row>
    <row r="426">
      <c r="A426" s="36" t="s">
        <v>467</v>
      </c>
      <c r="B426" s="44"/>
      <c r="C426" s="45"/>
      <c r="D426" s="45"/>
      <c r="E426" s="46" t="s">
        <v>460</v>
      </c>
      <c r="F426" s="45"/>
      <c r="G426" s="45"/>
      <c r="H426" s="45"/>
      <c r="I426" s="45"/>
      <c r="J426" s="47"/>
    </row>
    <row r="427">
      <c r="A427" s="36" t="s">
        <v>458</v>
      </c>
      <c r="B427" s="36">
        <v>103</v>
      </c>
      <c r="C427" s="37" t="s">
        <v>14084</v>
      </c>
      <c r="D427" s="36" t="s">
        <v>460</v>
      </c>
      <c r="E427" s="38" t="s">
        <v>14085</v>
      </c>
      <c r="F427" s="39" t="s">
        <v>751</v>
      </c>
      <c r="G427" s="40">
        <v>26</v>
      </c>
      <c r="H427" s="41">
        <v>0</v>
      </c>
      <c r="I427" s="42">
        <f>ROUND(G427*H427,P4)</f>
        <v>0</v>
      </c>
      <c r="J427" s="39" t="s">
        <v>463</v>
      </c>
      <c r="O427" s="43">
        <f>I427*0.21</f>
        <v>0</v>
      </c>
      <c r="P427">
        <v>3</v>
      </c>
    </row>
    <row r="428">
      <c r="A428" s="36" t="s">
        <v>464</v>
      </c>
      <c r="B428" s="44"/>
      <c r="C428" s="45"/>
      <c r="D428" s="45"/>
      <c r="E428" s="46" t="s">
        <v>460</v>
      </c>
      <c r="F428" s="45"/>
      <c r="G428" s="45"/>
      <c r="H428" s="45"/>
      <c r="I428" s="45"/>
      <c r="J428" s="47"/>
    </row>
    <row r="429">
      <c r="A429" s="36" t="s">
        <v>465</v>
      </c>
      <c r="B429" s="44"/>
      <c r="C429" s="45"/>
      <c r="D429" s="45"/>
      <c r="E429" s="48" t="s">
        <v>13046</v>
      </c>
      <c r="F429" s="45"/>
      <c r="G429" s="45"/>
      <c r="H429" s="45"/>
      <c r="I429" s="45"/>
      <c r="J429" s="47"/>
    </row>
    <row r="430">
      <c r="A430" s="36" t="s">
        <v>467</v>
      </c>
      <c r="B430" s="44"/>
      <c r="C430" s="45"/>
      <c r="D430" s="45"/>
      <c r="E430" s="46" t="s">
        <v>460</v>
      </c>
      <c r="F430" s="45"/>
      <c r="G430" s="45"/>
      <c r="H430" s="45"/>
      <c r="I430" s="45"/>
      <c r="J430" s="47"/>
    </row>
    <row r="431">
      <c r="A431" s="36" t="s">
        <v>458</v>
      </c>
      <c r="B431" s="36">
        <v>104</v>
      </c>
      <c r="C431" s="37" t="s">
        <v>14086</v>
      </c>
      <c r="D431" s="36" t="s">
        <v>460</v>
      </c>
      <c r="E431" s="38" t="s">
        <v>14087</v>
      </c>
      <c r="F431" s="39" t="s">
        <v>751</v>
      </c>
      <c r="G431" s="40">
        <v>10</v>
      </c>
      <c r="H431" s="41">
        <v>0</v>
      </c>
      <c r="I431" s="42">
        <f>ROUND(G431*H431,P4)</f>
        <v>0</v>
      </c>
      <c r="J431" s="39" t="s">
        <v>463</v>
      </c>
      <c r="O431" s="43">
        <f>I431*0.21</f>
        <v>0</v>
      </c>
      <c r="P431">
        <v>3</v>
      </c>
    </row>
    <row r="432">
      <c r="A432" s="36" t="s">
        <v>464</v>
      </c>
      <c r="B432" s="44"/>
      <c r="C432" s="45"/>
      <c r="D432" s="45"/>
      <c r="E432" s="46" t="s">
        <v>460</v>
      </c>
      <c r="F432" s="45"/>
      <c r="G432" s="45"/>
      <c r="H432" s="45"/>
      <c r="I432" s="45"/>
      <c r="J432" s="47"/>
    </row>
    <row r="433">
      <c r="A433" s="36" t="s">
        <v>465</v>
      </c>
      <c r="B433" s="44"/>
      <c r="C433" s="45"/>
      <c r="D433" s="45"/>
      <c r="E433" s="48" t="s">
        <v>12379</v>
      </c>
      <c r="F433" s="45"/>
      <c r="G433" s="45"/>
      <c r="H433" s="45"/>
      <c r="I433" s="45"/>
      <c r="J433" s="47"/>
    </row>
    <row r="434">
      <c r="A434" s="36" t="s">
        <v>467</v>
      </c>
      <c r="B434" s="44"/>
      <c r="C434" s="45"/>
      <c r="D434" s="45"/>
      <c r="E434" s="46" t="s">
        <v>460</v>
      </c>
      <c r="F434" s="45"/>
      <c r="G434" s="45"/>
      <c r="H434" s="45"/>
      <c r="I434" s="45"/>
      <c r="J434" s="47"/>
    </row>
    <row r="435">
      <c r="A435" s="36" t="s">
        <v>458</v>
      </c>
      <c r="B435" s="36">
        <v>105</v>
      </c>
      <c r="C435" s="37" t="s">
        <v>14088</v>
      </c>
      <c r="D435" s="36" t="s">
        <v>460</v>
      </c>
      <c r="E435" s="38" t="s">
        <v>14089</v>
      </c>
      <c r="F435" s="39" t="s">
        <v>751</v>
      </c>
      <c r="G435" s="40">
        <v>3</v>
      </c>
      <c r="H435" s="41">
        <v>0</v>
      </c>
      <c r="I435" s="42">
        <f>ROUND(G435*H435,P4)</f>
        <v>0</v>
      </c>
      <c r="J435" s="39" t="s">
        <v>463</v>
      </c>
      <c r="O435" s="43">
        <f>I435*0.21</f>
        <v>0</v>
      </c>
      <c r="P435">
        <v>3</v>
      </c>
    </row>
    <row r="436">
      <c r="A436" s="36" t="s">
        <v>464</v>
      </c>
      <c r="B436" s="44"/>
      <c r="C436" s="45"/>
      <c r="D436" s="45"/>
      <c r="E436" s="46" t="s">
        <v>460</v>
      </c>
      <c r="F436" s="45"/>
      <c r="G436" s="45"/>
      <c r="H436" s="45"/>
      <c r="I436" s="45"/>
      <c r="J436" s="47"/>
    </row>
    <row r="437">
      <c r="A437" s="36" t="s">
        <v>465</v>
      </c>
      <c r="B437" s="44"/>
      <c r="C437" s="45"/>
      <c r="D437" s="45"/>
      <c r="E437" s="48" t="s">
        <v>12390</v>
      </c>
      <c r="F437" s="45"/>
      <c r="G437" s="45"/>
      <c r="H437" s="45"/>
      <c r="I437" s="45"/>
      <c r="J437" s="47"/>
    </row>
    <row r="438">
      <c r="A438" s="36" t="s">
        <v>467</v>
      </c>
      <c r="B438" s="44"/>
      <c r="C438" s="45"/>
      <c r="D438" s="45"/>
      <c r="E438" s="46" t="s">
        <v>460</v>
      </c>
      <c r="F438" s="45"/>
      <c r="G438" s="45"/>
      <c r="H438" s="45"/>
      <c r="I438" s="45"/>
      <c r="J438" s="47"/>
    </row>
    <row r="439">
      <c r="A439" s="36" t="s">
        <v>458</v>
      </c>
      <c r="B439" s="36">
        <v>106</v>
      </c>
      <c r="C439" s="37" t="s">
        <v>14090</v>
      </c>
      <c r="D439" s="36" t="s">
        <v>460</v>
      </c>
      <c r="E439" s="38" t="s">
        <v>14091</v>
      </c>
      <c r="F439" s="39" t="s">
        <v>751</v>
      </c>
      <c r="G439" s="40">
        <v>19</v>
      </c>
      <c r="H439" s="41">
        <v>0</v>
      </c>
      <c r="I439" s="42">
        <f>ROUND(G439*H439,P4)</f>
        <v>0</v>
      </c>
      <c r="J439" s="39" t="s">
        <v>463</v>
      </c>
      <c r="O439" s="43">
        <f>I439*0.21</f>
        <v>0</v>
      </c>
      <c r="P439">
        <v>3</v>
      </c>
    </row>
    <row r="440">
      <c r="A440" s="36" t="s">
        <v>464</v>
      </c>
      <c r="B440" s="44"/>
      <c r="C440" s="45"/>
      <c r="D440" s="45"/>
      <c r="E440" s="46" t="s">
        <v>460</v>
      </c>
      <c r="F440" s="45"/>
      <c r="G440" s="45"/>
      <c r="H440" s="45"/>
      <c r="I440" s="45"/>
      <c r="J440" s="47"/>
    </row>
    <row r="441">
      <c r="A441" s="36" t="s">
        <v>465</v>
      </c>
      <c r="B441" s="44"/>
      <c r="C441" s="45"/>
      <c r="D441" s="45"/>
      <c r="E441" s="48" t="s">
        <v>12427</v>
      </c>
      <c r="F441" s="45"/>
      <c r="G441" s="45"/>
      <c r="H441" s="45"/>
      <c r="I441" s="45"/>
      <c r="J441" s="47"/>
    </row>
    <row r="442">
      <c r="A442" s="36" t="s">
        <v>467</v>
      </c>
      <c r="B442" s="44"/>
      <c r="C442" s="45"/>
      <c r="D442" s="45"/>
      <c r="E442" s="46" t="s">
        <v>460</v>
      </c>
      <c r="F442" s="45"/>
      <c r="G442" s="45"/>
      <c r="H442" s="45"/>
      <c r="I442" s="45"/>
      <c r="J442" s="47"/>
    </row>
    <row r="443">
      <c r="A443" s="36" t="s">
        <v>458</v>
      </c>
      <c r="B443" s="36">
        <v>107</v>
      </c>
      <c r="C443" s="37" t="s">
        <v>14092</v>
      </c>
      <c r="D443" s="36" t="s">
        <v>460</v>
      </c>
      <c r="E443" s="38" t="s">
        <v>14093</v>
      </c>
      <c r="F443" s="39" t="s">
        <v>751</v>
      </c>
      <c r="G443" s="40">
        <v>3</v>
      </c>
      <c r="H443" s="41">
        <v>0</v>
      </c>
      <c r="I443" s="42">
        <f>ROUND(G443*H443,P4)</f>
        <v>0</v>
      </c>
      <c r="J443" s="39" t="s">
        <v>463</v>
      </c>
      <c r="O443" s="43">
        <f>I443*0.21</f>
        <v>0</v>
      </c>
      <c r="P443">
        <v>3</v>
      </c>
    </row>
    <row r="444">
      <c r="A444" s="36" t="s">
        <v>464</v>
      </c>
      <c r="B444" s="44"/>
      <c r="C444" s="45"/>
      <c r="D444" s="45"/>
      <c r="E444" s="46" t="s">
        <v>460</v>
      </c>
      <c r="F444" s="45"/>
      <c r="G444" s="45"/>
      <c r="H444" s="45"/>
      <c r="I444" s="45"/>
      <c r="J444" s="47"/>
    </row>
    <row r="445">
      <c r="A445" s="36" t="s">
        <v>465</v>
      </c>
      <c r="B445" s="44"/>
      <c r="C445" s="45"/>
      <c r="D445" s="45"/>
      <c r="E445" s="48" t="s">
        <v>12390</v>
      </c>
      <c r="F445" s="45"/>
      <c r="G445" s="45"/>
      <c r="H445" s="45"/>
      <c r="I445" s="45"/>
      <c r="J445" s="47"/>
    </row>
    <row r="446">
      <c r="A446" s="36" t="s">
        <v>467</v>
      </c>
      <c r="B446" s="44"/>
      <c r="C446" s="45"/>
      <c r="D446" s="45"/>
      <c r="E446" s="46" t="s">
        <v>460</v>
      </c>
      <c r="F446" s="45"/>
      <c r="G446" s="45"/>
      <c r="H446" s="45"/>
      <c r="I446" s="45"/>
      <c r="J446" s="47"/>
    </row>
    <row r="447">
      <c r="A447" s="30" t="s">
        <v>455</v>
      </c>
      <c r="B447" s="31"/>
      <c r="C447" s="32" t="s">
        <v>5066</v>
      </c>
      <c r="D447" s="33"/>
      <c r="E447" s="30" t="s">
        <v>6461</v>
      </c>
      <c r="F447" s="33"/>
      <c r="G447" s="33"/>
      <c r="H447" s="33"/>
      <c r="I447" s="34">
        <f>SUMIFS(I448:I451,A448:A451,"P")</f>
        <v>0</v>
      </c>
      <c r="J447" s="35"/>
    </row>
    <row r="448">
      <c r="A448" s="36" t="s">
        <v>458</v>
      </c>
      <c r="B448" s="36">
        <v>108</v>
      </c>
      <c r="C448" s="37" t="s">
        <v>14094</v>
      </c>
      <c r="D448" s="36" t="s">
        <v>460</v>
      </c>
      <c r="E448" s="38" t="s">
        <v>14095</v>
      </c>
      <c r="F448" s="39" t="s">
        <v>743</v>
      </c>
      <c r="G448" s="40">
        <v>200</v>
      </c>
      <c r="H448" s="41">
        <v>0</v>
      </c>
      <c r="I448" s="42">
        <f>ROUND(G448*H448,P4)</f>
        <v>0</v>
      </c>
      <c r="J448" s="39" t="s">
        <v>2348</v>
      </c>
      <c r="O448" s="43">
        <f>I448*0.21</f>
        <v>0</v>
      </c>
      <c r="P448">
        <v>3</v>
      </c>
    </row>
    <row r="449">
      <c r="A449" s="36" t="s">
        <v>464</v>
      </c>
      <c r="B449" s="44"/>
      <c r="C449" s="45"/>
      <c r="D449" s="45"/>
      <c r="E449" s="46" t="s">
        <v>460</v>
      </c>
      <c r="F449" s="45"/>
      <c r="G449" s="45"/>
      <c r="H449" s="45"/>
      <c r="I449" s="45"/>
      <c r="J449" s="47"/>
    </row>
    <row r="450">
      <c r="A450" s="36" t="s">
        <v>465</v>
      </c>
      <c r="B450" s="44"/>
      <c r="C450" s="45"/>
      <c r="D450" s="45"/>
      <c r="E450" s="48" t="s">
        <v>12444</v>
      </c>
      <c r="F450" s="45"/>
      <c r="G450" s="45"/>
      <c r="H450" s="45"/>
      <c r="I450" s="45"/>
      <c r="J450" s="47"/>
    </row>
    <row r="451">
      <c r="A451" s="36" t="s">
        <v>467</v>
      </c>
      <c r="B451" s="44"/>
      <c r="C451" s="45"/>
      <c r="D451" s="45"/>
      <c r="E451" s="46" t="s">
        <v>460</v>
      </c>
      <c r="F451" s="45"/>
      <c r="G451" s="45"/>
      <c r="H451" s="45"/>
      <c r="I451" s="45"/>
      <c r="J451" s="47"/>
    </row>
    <row r="452">
      <c r="A452" s="30" t="s">
        <v>455</v>
      </c>
      <c r="B452" s="31"/>
      <c r="C452" s="32" t="s">
        <v>1178</v>
      </c>
      <c r="D452" s="33"/>
      <c r="E452" s="30" t="s">
        <v>1179</v>
      </c>
      <c r="F452" s="33"/>
      <c r="G452" s="33"/>
      <c r="H452" s="33"/>
      <c r="I452" s="34">
        <f>SUMIFS(I453:I456,A453:A456,"P")</f>
        <v>0</v>
      </c>
      <c r="J452" s="35"/>
    </row>
    <row r="453" ht="45">
      <c r="A453" s="36" t="s">
        <v>458</v>
      </c>
      <c r="B453" s="36">
        <v>109</v>
      </c>
      <c r="C453" s="37" t="s">
        <v>610</v>
      </c>
      <c r="D453" s="36" t="s">
        <v>611</v>
      </c>
      <c r="E453" s="38" t="s">
        <v>612</v>
      </c>
      <c r="F453" s="39" t="s">
        <v>613</v>
      </c>
      <c r="G453" s="40">
        <v>9683.1260000000002</v>
      </c>
      <c r="H453" s="41">
        <v>0</v>
      </c>
      <c r="I453" s="42">
        <f>ROUND(G453*H453,P4)</f>
        <v>0</v>
      </c>
      <c r="J453" s="39" t="s">
        <v>463</v>
      </c>
      <c r="O453" s="43">
        <f>I453*0.21</f>
        <v>0</v>
      </c>
      <c r="P453">
        <v>3</v>
      </c>
    </row>
    <row r="454">
      <c r="A454" s="36" t="s">
        <v>464</v>
      </c>
      <c r="B454" s="44"/>
      <c r="C454" s="45"/>
      <c r="D454" s="45"/>
      <c r="E454" s="38" t="s">
        <v>1180</v>
      </c>
      <c r="F454" s="45"/>
      <c r="G454" s="45"/>
      <c r="H454" s="45"/>
      <c r="I454" s="45"/>
      <c r="J454" s="47"/>
    </row>
    <row r="455" ht="225">
      <c r="A455" s="36" t="s">
        <v>465</v>
      </c>
      <c r="B455" s="44"/>
      <c r="C455" s="45"/>
      <c r="D455" s="45"/>
      <c r="E455" s="48" t="s">
        <v>14096</v>
      </c>
      <c r="F455" s="45"/>
      <c r="G455" s="45"/>
      <c r="H455" s="45"/>
      <c r="I455" s="45"/>
      <c r="J455" s="47"/>
    </row>
    <row r="456" ht="120">
      <c r="A456" s="36" t="s">
        <v>467</v>
      </c>
      <c r="B456" s="44"/>
      <c r="C456" s="45"/>
      <c r="D456" s="45"/>
      <c r="E456" s="38" t="s">
        <v>1181</v>
      </c>
      <c r="F456" s="45"/>
      <c r="G456" s="45"/>
      <c r="H456" s="45"/>
      <c r="I456" s="45"/>
      <c r="J456" s="47"/>
    </row>
    <row r="457">
      <c r="A457" s="30" t="s">
        <v>455</v>
      </c>
      <c r="B457" s="31"/>
      <c r="C457" s="32" t="s">
        <v>2567</v>
      </c>
      <c r="D457" s="33"/>
      <c r="E457" s="30" t="s">
        <v>2568</v>
      </c>
      <c r="F457" s="33"/>
      <c r="G457" s="33"/>
      <c r="H457" s="33"/>
      <c r="I457" s="34">
        <f>SUMIFS(I458:I461,A458:A461,"P")</f>
        <v>0</v>
      </c>
      <c r="J457" s="35"/>
    </row>
    <row r="458">
      <c r="A458" s="36" t="s">
        <v>458</v>
      </c>
      <c r="B458" s="36">
        <v>110</v>
      </c>
      <c r="C458" s="37" t="s">
        <v>12983</v>
      </c>
      <c r="D458" s="36" t="s">
        <v>460</v>
      </c>
      <c r="E458" s="38" t="s">
        <v>12984</v>
      </c>
      <c r="F458" s="39" t="s">
        <v>613</v>
      </c>
      <c r="G458" s="40">
        <v>7840.9870000000001</v>
      </c>
      <c r="H458" s="41">
        <v>0</v>
      </c>
      <c r="I458" s="42">
        <f>ROUND(G458*H458,P4)</f>
        <v>0</v>
      </c>
      <c r="J458" s="39" t="s">
        <v>2348</v>
      </c>
      <c r="O458" s="43">
        <f>I458*0.21</f>
        <v>0</v>
      </c>
      <c r="P458">
        <v>3</v>
      </c>
    </row>
    <row r="459">
      <c r="A459" s="36" t="s">
        <v>464</v>
      </c>
      <c r="B459" s="44"/>
      <c r="C459" s="45"/>
      <c r="D459" s="45"/>
      <c r="E459" s="46" t="s">
        <v>460</v>
      </c>
      <c r="F459" s="45"/>
      <c r="G459" s="45"/>
      <c r="H459" s="45"/>
      <c r="I459" s="45"/>
      <c r="J459" s="47"/>
    </row>
    <row r="460">
      <c r="A460" s="36" t="s">
        <v>465</v>
      </c>
      <c r="B460" s="44"/>
      <c r="C460" s="45"/>
      <c r="D460" s="45"/>
      <c r="E460" s="48" t="s">
        <v>14097</v>
      </c>
      <c r="F460" s="45"/>
      <c r="G460" s="45"/>
      <c r="H460" s="45"/>
      <c r="I460" s="45"/>
      <c r="J460" s="47"/>
    </row>
    <row r="461">
      <c r="A461" s="36" t="s">
        <v>467</v>
      </c>
      <c r="B461" s="44"/>
      <c r="C461" s="45"/>
      <c r="D461" s="45"/>
      <c r="E461" s="46" t="s">
        <v>460</v>
      </c>
      <c r="F461" s="45"/>
      <c r="G461" s="45"/>
      <c r="H461" s="45"/>
      <c r="I461" s="45"/>
      <c r="J461" s="47"/>
    </row>
    <row r="462">
      <c r="A462" s="30" t="s">
        <v>455</v>
      </c>
      <c r="B462" s="31"/>
      <c r="C462" s="32" t="s">
        <v>12624</v>
      </c>
      <c r="D462" s="33"/>
      <c r="E462" s="30" t="s">
        <v>12625</v>
      </c>
      <c r="F462" s="33"/>
      <c r="G462" s="33"/>
      <c r="H462" s="33"/>
      <c r="I462" s="34">
        <f>SUMIFS(I463:I470,A463:A470,"P")</f>
        <v>0</v>
      </c>
      <c r="J462" s="35"/>
    </row>
    <row r="463">
      <c r="A463" s="36" t="s">
        <v>458</v>
      </c>
      <c r="B463" s="36">
        <v>111</v>
      </c>
      <c r="C463" s="37" t="s">
        <v>12722</v>
      </c>
      <c r="D463" s="36" t="s">
        <v>460</v>
      </c>
      <c r="E463" s="38" t="s">
        <v>12627</v>
      </c>
      <c r="F463" s="39" t="s">
        <v>6122</v>
      </c>
      <c r="G463" s="40">
        <v>1</v>
      </c>
      <c r="H463" s="41">
        <v>0</v>
      </c>
      <c r="I463" s="42">
        <f>ROUND(G463*H463,P4)</f>
        <v>0</v>
      </c>
      <c r="J463" s="39" t="s">
        <v>2348</v>
      </c>
      <c r="O463" s="43">
        <f>I463*0.21</f>
        <v>0</v>
      </c>
      <c r="P463">
        <v>3</v>
      </c>
    </row>
    <row r="464">
      <c r="A464" s="36" t="s">
        <v>464</v>
      </c>
      <c r="B464" s="44"/>
      <c r="C464" s="45"/>
      <c r="D464" s="45"/>
      <c r="E464" s="46" t="s">
        <v>460</v>
      </c>
      <c r="F464" s="45"/>
      <c r="G464" s="45"/>
      <c r="H464" s="45"/>
      <c r="I464" s="45"/>
      <c r="J464" s="47"/>
    </row>
    <row r="465">
      <c r="A465" s="36" t="s">
        <v>465</v>
      </c>
      <c r="B465" s="44"/>
      <c r="C465" s="45"/>
      <c r="D465" s="45"/>
      <c r="E465" s="48" t="s">
        <v>10201</v>
      </c>
      <c r="F465" s="45"/>
      <c r="G465" s="45"/>
      <c r="H465" s="45"/>
      <c r="I465" s="45"/>
      <c r="J465" s="47"/>
    </row>
    <row r="466">
      <c r="A466" s="36" t="s">
        <v>467</v>
      </c>
      <c r="B466" s="44"/>
      <c r="C466" s="45"/>
      <c r="D466" s="45"/>
      <c r="E466" s="46" t="s">
        <v>460</v>
      </c>
      <c r="F466" s="45"/>
      <c r="G466" s="45"/>
      <c r="H466" s="45"/>
      <c r="I466" s="45"/>
      <c r="J466" s="47"/>
    </row>
    <row r="467">
      <c r="A467" s="36" t="s">
        <v>458</v>
      </c>
      <c r="B467" s="36">
        <v>112</v>
      </c>
      <c r="C467" s="37" t="s">
        <v>12724</v>
      </c>
      <c r="D467" s="36" t="s">
        <v>460</v>
      </c>
      <c r="E467" s="38" t="s">
        <v>12631</v>
      </c>
      <c r="F467" s="39" t="s">
        <v>6122</v>
      </c>
      <c r="G467" s="40">
        <v>1</v>
      </c>
      <c r="H467" s="41">
        <v>0</v>
      </c>
      <c r="I467" s="42">
        <f>ROUND(G467*H467,P4)</f>
        <v>0</v>
      </c>
      <c r="J467" s="39" t="s">
        <v>2348</v>
      </c>
      <c r="O467" s="43">
        <f>I467*0.21</f>
        <v>0</v>
      </c>
      <c r="P467">
        <v>3</v>
      </c>
    </row>
    <row r="468">
      <c r="A468" s="36" t="s">
        <v>464</v>
      </c>
      <c r="B468" s="44"/>
      <c r="C468" s="45"/>
      <c r="D468" s="45"/>
      <c r="E468" s="46" t="s">
        <v>460</v>
      </c>
      <c r="F468" s="45"/>
      <c r="G468" s="45"/>
      <c r="H468" s="45"/>
      <c r="I468" s="45"/>
      <c r="J468" s="47"/>
    </row>
    <row r="469">
      <c r="A469" s="36" t="s">
        <v>465</v>
      </c>
      <c r="B469" s="44"/>
      <c r="C469" s="45"/>
      <c r="D469" s="45"/>
      <c r="E469" s="48" t="s">
        <v>10201</v>
      </c>
      <c r="F469" s="45"/>
      <c r="G469" s="45"/>
      <c r="H469" s="45"/>
      <c r="I469" s="45"/>
      <c r="J469" s="47"/>
    </row>
    <row r="470">
      <c r="A470" s="36" t="s">
        <v>467</v>
      </c>
      <c r="B470" s="49"/>
      <c r="C470" s="50"/>
      <c r="D470" s="50"/>
      <c r="E470" s="52" t="s">
        <v>460</v>
      </c>
      <c r="F470" s="50"/>
      <c r="G470" s="50"/>
      <c r="H470" s="50"/>
      <c r="I470" s="50"/>
      <c r="J470" s="51"/>
    </row>
  </sheetData>
  <sheetProtection sheet="1" objects="1" scenarios="1" spinCount="100000" saltValue="maeqfZy9dAWdaEIxKkze5cCi+eHTSCk4mAcS4uRH3sj5CPWQApPb+l9tXPQ4GJGGYGFljwTOuRLqByJT1nQEIA==" hashValue="zc9GzlsjqIEMdSxFK5SVQEYxh+x5te8giKk3jb82AYu00wp+46XEkVTD5BdjWD6Un9pfiyOlUMzFbcoZ0scyT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369</v>
      </c>
      <c r="I3" s="24">
        <f>SUMIFS(I12:I114,A12:A114,"SD")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ht="30">
      <c r="A7" s="3" t="s">
        <v>442</v>
      </c>
      <c r="B7" s="19" t="s">
        <v>433</v>
      </c>
      <c r="C7" s="20" t="s">
        <v>13998</v>
      </c>
      <c r="D7" s="21"/>
      <c r="E7" s="22" t="s">
        <v>13999</v>
      </c>
      <c r="F7" s="16"/>
      <c r="G7" s="16"/>
      <c r="H7" s="16"/>
      <c r="I7" s="16"/>
      <c r="J7" s="18"/>
    </row>
    <row r="8">
      <c r="A8" s="3" t="s">
        <v>2323</v>
      </c>
      <c r="B8" s="19" t="s">
        <v>443</v>
      </c>
      <c r="C8" s="20" t="s">
        <v>369</v>
      </c>
      <c r="D8" s="21"/>
      <c r="E8" s="22" t="s">
        <v>370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SUMIFS(I13:I52,A13:A52,"P")</f>
        <v>0</v>
      </c>
      <c r="J12" s="35"/>
    </row>
    <row r="13" ht="30">
      <c r="A13" s="36" t="s">
        <v>458</v>
      </c>
      <c r="B13" s="36">
        <v>1</v>
      </c>
      <c r="C13" s="37" t="s">
        <v>12736</v>
      </c>
      <c r="D13" s="36" t="s">
        <v>460</v>
      </c>
      <c r="E13" s="38" t="s">
        <v>12737</v>
      </c>
      <c r="F13" s="39" t="s">
        <v>743</v>
      </c>
      <c r="G13" s="40">
        <v>30</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13019</v>
      </c>
      <c r="F15" s="45"/>
      <c r="G15" s="45"/>
      <c r="H15" s="45"/>
      <c r="I15" s="45"/>
      <c r="J15" s="47"/>
    </row>
    <row r="16">
      <c r="A16" s="36" t="s">
        <v>467</v>
      </c>
      <c r="B16" s="44"/>
      <c r="C16" s="45"/>
      <c r="D16" s="45"/>
      <c r="E16" s="46" t="s">
        <v>460</v>
      </c>
      <c r="F16" s="45"/>
      <c r="G16" s="45"/>
      <c r="H16" s="45"/>
      <c r="I16" s="45"/>
      <c r="J16" s="47"/>
    </row>
    <row r="17" ht="30">
      <c r="A17" s="36" t="s">
        <v>458</v>
      </c>
      <c r="B17" s="36">
        <v>2</v>
      </c>
      <c r="C17" s="37" t="s">
        <v>12739</v>
      </c>
      <c r="D17" s="36" t="s">
        <v>460</v>
      </c>
      <c r="E17" s="38" t="s">
        <v>12740</v>
      </c>
      <c r="F17" s="39" t="s">
        <v>743</v>
      </c>
      <c r="G17" s="40">
        <v>30</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13019</v>
      </c>
      <c r="F19" s="45"/>
      <c r="G19" s="45"/>
      <c r="H19" s="45"/>
      <c r="I19" s="45"/>
      <c r="J19" s="47"/>
    </row>
    <row r="20">
      <c r="A20" s="36" t="s">
        <v>467</v>
      </c>
      <c r="B20" s="44"/>
      <c r="C20" s="45"/>
      <c r="D20" s="45"/>
      <c r="E20" s="46" t="s">
        <v>460</v>
      </c>
      <c r="F20" s="45"/>
      <c r="G20" s="45"/>
      <c r="H20" s="45"/>
      <c r="I20" s="45"/>
      <c r="J20" s="47"/>
    </row>
    <row r="21" ht="30">
      <c r="A21" s="36" t="s">
        <v>458</v>
      </c>
      <c r="B21" s="36">
        <v>3</v>
      </c>
      <c r="C21" s="37" t="s">
        <v>13020</v>
      </c>
      <c r="D21" s="36" t="s">
        <v>460</v>
      </c>
      <c r="E21" s="38" t="s">
        <v>13021</v>
      </c>
      <c r="F21" s="39" t="s">
        <v>475</v>
      </c>
      <c r="G21" s="40">
        <v>16.126999999999999</v>
      </c>
      <c r="H21" s="41">
        <v>0</v>
      </c>
      <c r="I21" s="42">
        <f>ROUND(G21*H21,P4)</f>
        <v>0</v>
      </c>
      <c r="J21" s="39" t="s">
        <v>2348</v>
      </c>
      <c r="O21" s="43">
        <f>I21*0.21</f>
        <v>0</v>
      </c>
      <c r="P21">
        <v>3</v>
      </c>
    </row>
    <row r="22">
      <c r="A22" s="36" t="s">
        <v>464</v>
      </c>
      <c r="B22" s="44"/>
      <c r="C22" s="45"/>
      <c r="D22" s="45"/>
      <c r="E22" s="46" t="s">
        <v>460</v>
      </c>
      <c r="F22" s="45"/>
      <c r="G22" s="45"/>
      <c r="H22" s="45"/>
      <c r="I22" s="45"/>
      <c r="J22" s="47"/>
    </row>
    <row r="23" ht="210">
      <c r="A23" s="36" t="s">
        <v>465</v>
      </c>
      <c r="B23" s="44"/>
      <c r="C23" s="45"/>
      <c r="D23" s="45"/>
      <c r="E23" s="48" t="s">
        <v>14098</v>
      </c>
      <c r="F23" s="45"/>
      <c r="G23" s="45"/>
      <c r="H23" s="45"/>
      <c r="I23" s="45"/>
      <c r="J23" s="47"/>
    </row>
    <row r="24">
      <c r="A24" s="36" t="s">
        <v>467</v>
      </c>
      <c r="B24" s="44"/>
      <c r="C24" s="45"/>
      <c r="D24" s="45"/>
      <c r="E24" s="46" t="s">
        <v>460</v>
      </c>
      <c r="F24" s="45"/>
      <c r="G24" s="45"/>
      <c r="H24" s="45"/>
      <c r="I24" s="45"/>
      <c r="J24" s="47"/>
    </row>
    <row r="25" ht="30">
      <c r="A25" s="36" t="s">
        <v>458</v>
      </c>
      <c r="B25" s="36">
        <v>4</v>
      </c>
      <c r="C25" s="37" t="s">
        <v>13023</v>
      </c>
      <c r="D25" s="36" t="s">
        <v>460</v>
      </c>
      <c r="E25" s="38" t="s">
        <v>13024</v>
      </c>
      <c r="F25" s="39" t="s">
        <v>475</v>
      </c>
      <c r="G25" s="40">
        <v>16.126999999999999</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14099</v>
      </c>
      <c r="F27" s="45"/>
      <c r="G27" s="45"/>
      <c r="H27" s="45"/>
      <c r="I27" s="45"/>
      <c r="J27" s="47"/>
    </row>
    <row r="28">
      <c r="A28" s="36" t="s">
        <v>467</v>
      </c>
      <c r="B28" s="44"/>
      <c r="C28" s="45"/>
      <c r="D28" s="45"/>
      <c r="E28" s="46" t="s">
        <v>460</v>
      </c>
      <c r="F28" s="45"/>
      <c r="G28" s="45"/>
      <c r="H28" s="45"/>
      <c r="I28" s="45"/>
      <c r="J28" s="47"/>
    </row>
    <row r="29">
      <c r="A29" s="36" t="s">
        <v>458</v>
      </c>
      <c r="B29" s="36">
        <v>5</v>
      </c>
      <c r="C29" s="37" t="s">
        <v>12303</v>
      </c>
      <c r="D29" s="36" t="s">
        <v>460</v>
      </c>
      <c r="E29" s="38" t="s">
        <v>12304</v>
      </c>
      <c r="F29" s="39" t="s">
        <v>492</v>
      </c>
      <c r="G29" s="40">
        <v>63.384</v>
      </c>
      <c r="H29" s="41">
        <v>0</v>
      </c>
      <c r="I29" s="42">
        <f>ROUND(G29*H29,P4)</f>
        <v>0</v>
      </c>
      <c r="J29" s="39" t="s">
        <v>2348</v>
      </c>
      <c r="O29" s="43">
        <f>I29*0.21</f>
        <v>0</v>
      </c>
      <c r="P29">
        <v>3</v>
      </c>
    </row>
    <row r="30">
      <c r="A30" s="36" t="s">
        <v>464</v>
      </c>
      <c r="B30" s="44"/>
      <c r="C30" s="45"/>
      <c r="D30" s="45"/>
      <c r="E30" s="46" t="s">
        <v>460</v>
      </c>
      <c r="F30" s="45"/>
      <c r="G30" s="45"/>
      <c r="H30" s="45"/>
      <c r="I30" s="45"/>
      <c r="J30" s="47"/>
    </row>
    <row r="31" ht="45">
      <c r="A31" s="36" t="s">
        <v>465</v>
      </c>
      <c r="B31" s="44"/>
      <c r="C31" s="45"/>
      <c r="D31" s="45"/>
      <c r="E31" s="48" t="s">
        <v>14100</v>
      </c>
      <c r="F31" s="45"/>
      <c r="G31" s="45"/>
      <c r="H31" s="45"/>
      <c r="I31" s="45"/>
      <c r="J31" s="47"/>
    </row>
    <row r="32">
      <c r="A32" s="36" t="s">
        <v>467</v>
      </c>
      <c r="B32" s="44"/>
      <c r="C32" s="45"/>
      <c r="D32" s="45"/>
      <c r="E32" s="46" t="s">
        <v>460</v>
      </c>
      <c r="F32" s="45"/>
      <c r="G32" s="45"/>
      <c r="H32" s="45"/>
      <c r="I32" s="45"/>
      <c r="J32" s="47"/>
    </row>
    <row r="33">
      <c r="A33" s="36" t="s">
        <v>458</v>
      </c>
      <c r="B33" s="36">
        <v>6</v>
      </c>
      <c r="C33" s="37" t="s">
        <v>12309</v>
      </c>
      <c r="D33" s="36" t="s">
        <v>460</v>
      </c>
      <c r="E33" s="38" t="s">
        <v>12310</v>
      </c>
      <c r="F33" s="39" t="s">
        <v>492</v>
      </c>
      <c r="G33" s="40">
        <v>63.384</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14101</v>
      </c>
      <c r="F35" s="45"/>
      <c r="G35" s="45"/>
      <c r="H35" s="45"/>
      <c r="I35" s="45"/>
      <c r="J35" s="47"/>
    </row>
    <row r="36">
      <c r="A36" s="36" t="s">
        <v>467</v>
      </c>
      <c r="B36" s="44"/>
      <c r="C36" s="45"/>
      <c r="D36" s="45"/>
      <c r="E36" s="46" t="s">
        <v>460</v>
      </c>
      <c r="F36" s="45"/>
      <c r="G36" s="45"/>
      <c r="H36" s="45"/>
      <c r="I36" s="45"/>
      <c r="J36" s="47"/>
    </row>
    <row r="37">
      <c r="A37" s="36" t="s">
        <v>458</v>
      </c>
      <c r="B37" s="36">
        <v>7</v>
      </c>
      <c r="C37" s="37" t="s">
        <v>2355</v>
      </c>
      <c r="D37" s="36" t="s">
        <v>460</v>
      </c>
      <c r="E37" s="38" t="s">
        <v>2356</v>
      </c>
      <c r="F37" s="39" t="s">
        <v>475</v>
      </c>
      <c r="G37" s="40">
        <v>2.6259999999999999</v>
      </c>
      <c r="H37" s="41">
        <v>0</v>
      </c>
      <c r="I37" s="42">
        <f>ROUND(G37*H37,P4)</f>
        <v>0</v>
      </c>
      <c r="J37" s="39" t="s">
        <v>2348</v>
      </c>
      <c r="O37" s="43">
        <f>I37*0.21</f>
        <v>0</v>
      </c>
      <c r="P37">
        <v>3</v>
      </c>
    </row>
    <row r="38">
      <c r="A38" s="36" t="s">
        <v>464</v>
      </c>
      <c r="B38" s="44"/>
      <c r="C38" s="45"/>
      <c r="D38" s="45"/>
      <c r="E38" s="46" t="s">
        <v>460</v>
      </c>
      <c r="F38" s="45"/>
      <c r="G38" s="45"/>
      <c r="H38" s="45"/>
      <c r="I38" s="45"/>
      <c r="J38" s="47"/>
    </row>
    <row r="39" ht="45">
      <c r="A39" s="36" t="s">
        <v>465</v>
      </c>
      <c r="B39" s="44"/>
      <c r="C39" s="45"/>
      <c r="D39" s="45"/>
      <c r="E39" s="48" t="s">
        <v>14102</v>
      </c>
      <c r="F39" s="45"/>
      <c r="G39" s="45"/>
      <c r="H39" s="45"/>
      <c r="I39" s="45"/>
      <c r="J39" s="47"/>
    </row>
    <row r="40">
      <c r="A40" s="36" t="s">
        <v>467</v>
      </c>
      <c r="B40" s="44"/>
      <c r="C40" s="45"/>
      <c r="D40" s="45"/>
      <c r="E40" s="46" t="s">
        <v>460</v>
      </c>
      <c r="F40" s="45"/>
      <c r="G40" s="45"/>
      <c r="H40" s="45"/>
      <c r="I40" s="45"/>
      <c r="J40" s="47"/>
    </row>
    <row r="41">
      <c r="A41" s="36" t="s">
        <v>458</v>
      </c>
      <c r="B41" s="36">
        <v>8</v>
      </c>
      <c r="C41" s="37" t="s">
        <v>12325</v>
      </c>
      <c r="D41" s="36" t="s">
        <v>460</v>
      </c>
      <c r="E41" s="38" t="s">
        <v>12326</v>
      </c>
      <c r="F41" s="39" t="s">
        <v>475</v>
      </c>
      <c r="G41" s="40">
        <v>14.58</v>
      </c>
      <c r="H41" s="41">
        <v>0</v>
      </c>
      <c r="I41" s="42">
        <f>ROUND(G41*H41,P4)</f>
        <v>0</v>
      </c>
      <c r="J41" s="39" t="s">
        <v>2348</v>
      </c>
      <c r="O41" s="43">
        <f>I41*0.21</f>
        <v>0</v>
      </c>
      <c r="P41">
        <v>3</v>
      </c>
    </row>
    <row r="42">
      <c r="A42" s="36" t="s">
        <v>464</v>
      </c>
      <c r="B42" s="44"/>
      <c r="C42" s="45"/>
      <c r="D42" s="45"/>
      <c r="E42" s="46" t="s">
        <v>460</v>
      </c>
      <c r="F42" s="45"/>
      <c r="G42" s="45"/>
      <c r="H42" s="45"/>
      <c r="I42" s="45"/>
      <c r="J42" s="47"/>
    </row>
    <row r="43" ht="45">
      <c r="A43" s="36" t="s">
        <v>465</v>
      </c>
      <c r="B43" s="44"/>
      <c r="C43" s="45"/>
      <c r="D43" s="45"/>
      <c r="E43" s="48" t="s">
        <v>14103</v>
      </c>
      <c r="F43" s="45"/>
      <c r="G43" s="45"/>
      <c r="H43" s="45"/>
      <c r="I43" s="45"/>
      <c r="J43" s="47"/>
    </row>
    <row r="44">
      <c r="A44" s="36" t="s">
        <v>467</v>
      </c>
      <c r="B44" s="44"/>
      <c r="C44" s="45"/>
      <c r="D44" s="45"/>
      <c r="E44" s="46" t="s">
        <v>460</v>
      </c>
      <c r="F44" s="45"/>
      <c r="G44" s="45"/>
      <c r="H44" s="45"/>
      <c r="I44" s="45"/>
      <c r="J44" s="47"/>
    </row>
    <row r="45">
      <c r="A45" s="36" t="s">
        <v>458</v>
      </c>
      <c r="B45" s="36">
        <v>9</v>
      </c>
      <c r="C45" s="37" t="s">
        <v>12343</v>
      </c>
      <c r="D45" s="36" t="s">
        <v>460</v>
      </c>
      <c r="E45" s="38" t="s">
        <v>12344</v>
      </c>
      <c r="F45" s="39" t="s">
        <v>613</v>
      </c>
      <c r="G45" s="40">
        <v>5.2519999999999998</v>
      </c>
      <c r="H45" s="41">
        <v>0</v>
      </c>
      <c r="I45" s="42">
        <f>ROUND(G45*H45,P4)</f>
        <v>0</v>
      </c>
      <c r="J45" s="39" t="s">
        <v>2348</v>
      </c>
      <c r="O45" s="43">
        <f>I45*0.21</f>
        <v>0</v>
      </c>
      <c r="P45">
        <v>3</v>
      </c>
    </row>
    <row r="46">
      <c r="A46" s="36" t="s">
        <v>464</v>
      </c>
      <c r="B46" s="44"/>
      <c r="C46" s="45"/>
      <c r="D46" s="45"/>
      <c r="E46" s="46" t="s">
        <v>460</v>
      </c>
      <c r="F46" s="45"/>
      <c r="G46" s="45"/>
      <c r="H46" s="45"/>
      <c r="I46" s="45"/>
      <c r="J46" s="47"/>
    </row>
    <row r="47">
      <c r="A47" s="36" t="s">
        <v>465</v>
      </c>
      <c r="B47" s="44"/>
      <c r="C47" s="45"/>
      <c r="D47" s="45"/>
      <c r="E47" s="48" t="s">
        <v>14104</v>
      </c>
      <c r="F47" s="45"/>
      <c r="G47" s="45"/>
      <c r="H47" s="45"/>
      <c r="I47" s="45"/>
      <c r="J47" s="47"/>
    </row>
    <row r="48">
      <c r="A48" s="36" t="s">
        <v>467</v>
      </c>
      <c r="B48" s="44"/>
      <c r="C48" s="45"/>
      <c r="D48" s="45"/>
      <c r="E48" s="46" t="s">
        <v>460</v>
      </c>
      <c r="F48" s="45"/>
      <c r="G48" s="45"/>
      <c r="H48" s="45"/>
      <c r="I48" s="45"/>
      <c r="J48" s="47"/>
    </row>
    <row r="49">
      <c r="A49" s="36" t="s">
        <v>458</v>
      </c>
      <c r="B49" s="36">
        <v>10</v>
      </c>
      <c r="C49" s="37" t="s">
        <v>12789</v>
      </c>
      <c r="D49" s="36" t="s">
        <v>460</v>
      </c>
      <c r="E49" s="38" t="s">
        <v>12790</v>
      </c>
      <c r="F49" s="39" t="s">
        <v>613</v>
      </c>
      <c r="G49" s="40">
        <v>29.16</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14105</v>
      </c>
      <c r="F51" s="45"/>
      <c r="G51" s="45"/>
      <c r="H51" s="45"/>
      <c r="I51" s="45"/>
      <c r="J51" s="47"/>
    </row>
    <row r="52">
      <c r="A52" s="36" t="s">
        <v>467</v>
      </c>
      <c r="B52" s="44"/>
      <c r="C52" s="45"/>
      <c r="D52" s="45"/>
      <c r="E52" s="46" t="s">
        <v>460</v>
      </c>
      <c r="F52" s="45"/>
      <c r="G52" s="45"/>
      <c r="H52" s="45"/>
      <c r="I52" s="45"/>
      <c r="J52" s="47"/>
    </row>
    <row r="53">
      <c r="A53" s="30" t="s">
        <v>455</v>
      </c>
      <c r="B53" s="31"/>
      <c r="C53" s="32" t="s">
        <v>3379</v>
      </c>
      <c r="D53" s="33"/>
      <c r="E53" s="30" t="s">
        <v>5281</v>
      </c>
      <c r="F53" s="33"/>
      <c r="G53" s="33"/>
      <c r="H53" s="33"/>
      <c r="I53" s="34">
        <f>SUMIFS(I54:I57,A54:A57,"P")</f>
        <v>0</v>
      </c>
      <c r="J53" s="35"/>
    </row>
    <row r="54">
      <c r="A54" s="36" t="s">
        <v>458</v>
      </c>
      <c r="B54" s="36">
        <v>11</v>
      </c>
      <c r="C54" s="37" t="s">
        <v>13044</v>
      </c>
      <c r="D54" s="36" t="s">
        <v>460</v>
      </c>
      <c r="E54" s="38" t="s">
        <v>13045</v>
      </c>
      <c r="F54" s="39" t="s">
        <v>743</v>
      </c>
      <c r="G54" s="40">
        <v>26</v>
      </c>
      <c r="H54" s="41">
        <v>0</v>
      </c>
      <c r="I54" s="42">
        <f>ROUND(G54*H54,P4)</f>
        <v>0</v>
      </c>
      <c r="J54" s="39" t="s">
        <v>2348</v>
      </c>
      <c r="O54" s="43">
        <f>I54*0.21</f>
        <v>0</v>
      </c>
      <c r="P54">
        <v>3</v>
      </c>
    </row>
    <row r="55">
      <c r="A55" s="36" t="s">
        <v>464</v>
      </c>
      <c r="B55" s="44"/>
      <c r="C55" s="45"/>
      <c r="D55" s="45"/>
      <c r="E55" s="46" t="s">
        <v>460</v>
      </c>
      <c r="F55" s="45"/>
      <c r="G55" s="45"/>
      <c r="H55" s="45"/>
      <c r="I55" s="45"/>
      <c r="J55" s="47"/>
    </row>
    <row r="56">
      <c r="A56" s="36" t="s">
        <v>465</v>
      </c>
      <c r="B56" s="44"/>
      <c r="C56" s="45"/>
      <c r="D56" s="45"/>
      <c r="E56" s="48" t="s">
        <v>13046</v>
      </c>
      <c r="F56" s="45"/>
      <c r="G56" s="45"/>
      <c r="H56" s="45"/>
      <c r="I56" s="45"/>
      <c r="J56" s="47"/>
    </row>
    <row r="57">
      <c r="A57" s="36" t="s">
        <v>467</v>
      </c>
      <c r="B57" s="44"/>
      <c r="C57" s="45"/>
      <c r="D57" s="45"/>
      <c r="E57" s="46" t="s">
        <v>460</v>
      </c>
      <c r="F57" s="45"/>
      <c r="G57" s="45"/>
      <c r="H57" s="45"/>
      <c r="I57" s="45"/>
      <c r="J57" s="47"/>
    </row>
    <row r="58">
      <c r="A58" s="30" t="s">
        <v>455</v>
      </c>
      <c r="B58" s="31"/>
      <c r="C58" s="32" t="s">
        <v>2398</v>
      </c>
      <c r="D58" s="33"/>
      <c r="E58" s="30" t="s">
        <v>2399</v>
      </c>
      <c r="F58" s="33"/>
      <c r="G58" s="33"/>
      <c r="H58" s="33"/>
      <c r="I58" s="34">
        <f>SUMIFS(I59:I62,A59:A62,"P")</f>
        <v>0</v>
      </c>
      <c r="J58" s="35"/>
    </row>
    <row r="59">
      <c r="A59" s="36" t="s">
        <v>458</v>
      </c>
      <c r="B59" s="36">
        <v>12</v>
      </c>
      <c r="C59" s="37" t="s">
        <v>12812</v>
      </c>
      <c r="D59" s="36" t="s">
        <v>460</v>
      </c>
      <c r="E59" s="38" t="s">
        <v>12813</v>
      </c>
      <c r="F59" s="39" t="s">
        <v>475</v>
      </c>
      <c r="G59" s="40">
        <v>3.3149999999999999</v>
      </c>
      <c r="H59" s="41">
        <v>0</v>
      </c>
      <c r="I59" s="42">
        <f>ROUND(G59*H59,P4)</f>
        <v>0</v>
      </c>
      <c r="J59" s="39" t="s">
        <v>2348</v>
      </c>
      <c r="O59" s="43">
        <f>I59*0.21</f>
        <v>0</v>
      </c>
      <c r="P59">
        <v>3</v>
      </c>
    </row>
    <row r="60">
      <c r="A60" s="36" t="s">
        <v>464</v>
      </c>
      <c r="B60" s="44"/>
      <c r="C60" s="45"/>
      <c r="D60" s="45"/>
      <c r="E60" s="46" t="s">
        <v>460</v>
      </c>
      <c r="F60" s="45"/>
      <c r="G60" s="45"/>
      <c r="H60" s="45"/>
      <c r="I60" s="45"/>
      <c r="J60" s="47"/>
    </row>
    <row r="61" ht="45">
      <c r="A61" s="36" t="s">
        <v>465</v>
      </c>
      <c r="B61" s="44"/>
      <c r="C61" s="45"/>
      <c r="D61" s="45"/>
      <c r="E61" s="48" t="s">
        <v>14106</v>
      </c>
      <c r="F61" s="45"/>
      <c r="G61" s="45"/>
      <c r="H61" s="45"/>
      <c r="I61" s="45"/>
      <c r="J61" s="47"/>
    </row>
    <row r="62">
      <c r="A62" s="36" t="s">
        <v>467</v>
      </c>
      <c r="B62" s="44"/>
      <c r="C62" s="45"/>
      <c r="D62" s="45"/>
      <c r="E62" s="46" t="s">
        <v>460</v>
      </c>
      <c r="F62" s="45"/>
      <c r="G62" s="45"/>
      <c r="H62" s="45"/>
      <c r="I62" s="45"/>
      <c r="J62" s="47"/>
    </row>
    <row r="63">
      <c r="A63" s="30" t="s">
        <v>455</v>
      </c>
      <c r="B63" s="31"/>
      <c r="C63" s="32" t="s">
        <v>5313</v>
      </c>
      <c r="D63" s="33"/>
      <c r="E63" s="30" t="s">
        <v>5314</v>
      </c>
      <c r="F63" s="33"/>
      <c r="G63" s="33"/>
      <c r="H63" s="33"/>
      <c r="I63" s="34">
        <f>SUMIFS(I64:I95,A64:A95,"P")</f>
        <v>0</v>
      </c>
      <c r="J63" s="35"/>
    </row>
    <row r="64" ht="30">
      <c r="A64" s="36" t="s">
        <v>458</v>
      </c>
      <c r="B64" s="36">
        <v>13</v>
      </c>
      <c r="C64" s="37" t="s">
        <v>14107</v>
      </c>
      <c r="D64" s="36" t="s">
        <v>460</v>
      </c>
      <c r="E64" s="38" t="s">
        <v>14108</v>
      </c>
      <c r="F64" s="39" t="s">
        <v>743</v>
      </c>
      <c r="G64" s="40">
        <v>13</v>
      </c>
      <c r="H64" s="41">
        <v>0</v>
      </c>
      <c r="I64" s="42">
        <f>ROUND(G64*H64,P4)</f>
        <v>0</v>
      </c>
      <c r="J64" s="39" t="s">
        <v>2348</v>
      </c>
      <c r="O64" s="43">
        <f>I64*0.21</f>
        <v>0</v>
      </c>
      <c r="P64">
        <v>3</v>
      </c>
    </row>
    <row r="65">
      <c r="A65" s="36" t="s">
        <v>464</v>
      </c>
      <c r="B65" s="44"/>
      <c r="C65" s="45"/>
      <c r="D65" s="45"/>
      <c r="E65" s="46" t="s">
        <v>460</v>
      </c>
      <c r="F65" s="45"/>
      <c r="G65" s="45"/>
      <c r="H65" s="45"/>
      <c r="I65" s="45"/>
      <c r="J65" s="47"/>
    </row>
    <row r="66">
      <c r="A66" s="36" t="s">
        <v>465</v>
      </c>
      <c r="B66" s="44"/>
      <c r="C66" s="45"/>
      <c r="D66" s="45"/>
      <c r="E66" s="48" t="s">
        <v>12387</v>
      </c>
      <c r="F66" s="45"/>
      <c r="G66" s="45"/>
      <c r="H66" s="45"/>
      <c r="I66" s="45"/>
      <c r="J66" s="47"/>
    </row>
    <row r="67">
      <c r="A67" s="36" t="s">
        <v>467</v>
      </c>
      <c r="B67" s="44"/>
      <c r="C67" s="45"/>
      <c r="D67" s="45"/>
      <c r="E67" s="46" t="s">
        <v>460</v>
      </c>
      <c r="F67" s="45"/>
      <c r="G67" s="45"/>
      <c r="H67" s="45"/>
      <c r="I67" s="45"/>
      <c r="J67" s="47"/>
    </row>
    <row r="68" ht="30">
      <c r="A68" s="36" t="s">
        <v>458</v>
      </c>
      <c r="B68" s="36">
        <v>14</v>
      </c>
      <c r="C68" s="37" t="s">
        <v>13515</v>
      </c>
      <c r="D68" s="36" t="s">
        <v>460</v>
      </c>
      <c r="E68" s="38" t="s">
        <v>13516</v>
      </c>
      <c r="F68" s="39" t="s">
        <v>743</v>
      </c>
      <c r="G68" s="40">
        <v>13</v>
      </c>
      <c r="H68" s="41">
        <v>0</v>
      </c>
      <c r="I68" s="42">
        <f>ROUND(G68*H68,P4)</f>
        <v>0</v>
      </c>
      <c r="J68" s="39" t="s">
        <v>2348</v>
      </c>
      <c r="O68" s="43">
        <f>I68*0.21</f>
        <v>0</v>
      </c>
      <c r="P68">
        <v>3</v>
      </c>
    </row>
    <row r="69">
      <c r="A69" s="36" t="s">
        <v>464</v>
      </c>
      <c r="B69" s="44"/>
      <c r="C69" s="45"/>
      <c r="D69" s="45"/>
      <c r="E69" s="46" t="s">
        <v>460</v>
      </c>
      <c r="F69" s="45"/>
      <c r="G69" s="45"/>
      <c r="H69" s="45"/>
      <c r="I69" s="45"/>
      <c r="J69" s="47"/>
    </row>
    <row r="70">
      <c r="A70" s="36" t="s">
        <v>465</v>
      </c>
      <c r="B70" s="44"/>
      <c r="C70" s="45"/>
      <c r="D70" s="45"/>
      <c r="E70" s="48" t="s">
        <v>12387</v>
      </c>
      <c r="F70" s="45"/>
      <c r="G70" s="45"/>
      <c r="H70" s="45"/>
      <c r="I70" s="45"/>
      <c r="J70" s="47"/>
    </row>
    <row r="71">
      <c r="A71" s="36" t="s">
        <v>467</v>
      </c>
      <c r="B71" s="44"/>
      <c r="C71" s="45"/>
      <c r="D71" s="45"/>
      <c r="E71" s="46" t="s">
        <v>460</v>
      </c>
      <c r="F71" s="45"/>
      <c r="G71" s="45"/>
      <c r="H71" s="45"/>
      <c r="I71" s="45"/>
      <c r="J71" s="47"/>
    </row>
    <row r="72" ht="30">
      <c r="A72" s="36" t="s">
        <v>458</v>
      </c>
      <c r="B72" s="36">
        <v>15</v>
      </c>
      <c r="C72" s="37" t="s">
        <v>14109</v>
      </c>
      <c r="D72" s="36" t="s">
        <v>460</v>
      </c>
      <c r="E72" s="38" t="s">
        <v>14110</v>
      </c>
      <c r="F72" s="39" t="s">
        <v>751</v>
      </c>
      <c r="G72" s="40">
        <v>4</v>
      </c>
      <c r="H72" s="41">
        <v>0</v>
      </c>
      <c r="I72" s="42">
        <f>ROUND(G72*H72,P4)</f>
        <v>0</v>
      </c>
      <c r="J72" s="39" t="s">
        <v>2348</v>
      </c>
      <c r="O72" s="43">
        <f>I72*0.21</f>
        <v>0</v>
      </c>
      <c r="P72">
        <v>3</v>
      </c>
    </row>
    <row r="73">
      <c r="A73" s="36" t="s">
        <v>464</v>
      </c>
      <c r="B73" s="44"/>
      <c r="C73" s="45"/>
      <c r="D73" s="45"/>
      <c r="E73" s="46" t="s">
        <v>460</v>
      </c>
      <c r="F73" s="45"/>
      <c r="G73" s="45"/>
      <c r="H73" s="45"/>
      <c r="I73" s="45"/>
      <c r="J73" s="47"/>
    </row>
    <row r="74">
      <c r="A74" s="36" t="s">
        <v>465</v>
      </c>
      <c r="B74" s="44"/>
      <c r="C74" s="45"/>
      <c r="D74" s="45"/>
      <c r="E74" s="48" t="s">
        <v>12520</v>
      </c>
      <c r="F74" s="45"/>
      <c r="G74" s="45"/>
      <c r="H74" s="45"/>
      <c r="I74" s="45"/>
      <c r="J74" s="47"/>
    </row>
    <row r="75">
      <c r="A75" s="36" t="s">
        <v>467</v>
      </c>
      <c r="B75" s="44"/>
      <c r="C75" s="45"/>
      <c r="D75" s="45"/>
      <c r="E75" s="46" t="s">
        <v>460</v>
      </c>
      <c r="F75" s="45"/>
      <c r="G75" s="45"/>
      <c r="H75" s="45"/>
      <c r="I75" s="45"/>
      <c r="J75" s="47"/>
    </row>
    <row r="76">
      <c r="A76" s="36" t="s">
        <v>458</v>
      </c>
      <c r="B76" s="36">
        <v>16</v>
      </c>
      <c r="C76" s="37" t="s">
        <v>13196</v>
      </c>
      <c r="D76" s="36" t="s">
        <v>460</v>
      </c>
      <c r="E76" s="38" t="s">
        <v>13197</v>
      </c>
      <c r="F76" s="39" t="s">
        <v>743</v>
      </c>
      <c r="G76" s="40">
        <v>13</v>
      </c>
      <c r="H76" s="41">
        <v>0</v>
      </c>
      <c r="I76" s="42">
        <f>ROUND(G76*H76,P4)</f>
        <v>0</v>
      </c>
      <c r="J76" s="39" t="s">
        <v>2348</v>
      </c>
      <c r="O76" s="43">
        <f>I76*0.21</f>
        <v>0</v>
      </c>
      <c r="P76">
        <v>3</v>
      </c>
    </row>
    <row r="77">
      <c r="A77" s="36" t="s">
        <v>464</v>
      </c>
      <c r="B77" s="44"/>
      <c r="C77" s="45"/>
      <c r="D77" s="45"/>
      <c r="E77" s="46" t="s">
        <v>460</v>
      </c>
      <c r="F77" s="45"/>
      <c r="G77" s="45"/>
      <c r="H77" s="45"/>
      <c r="I77" s="45"/>
      <c r="J77" s="47"/>
    </row>
    <row r="78">
      <c r="A78" s="36" t="s">
        <v>465</v>
      </c>
      <c r="B78" s="44"/>
      <c r="C78" s="45"/>
      <c r="D78" s="45"/>
      <c r="E78" s="48" t="s">
        <v>12387</v>
      </c>
      <c r="F78" s="45"/>
      <c r="G78" s="45"/>
      <c r="H78" s="45"/>
      <c r="I78" s="45"/>
      <c r="J78" s="47"/>
    </row>
    <row r="79">
      <c r="A79" s="36" t="s">
        <v>467</v>
      </c>
      <c r="B79" s="44"/>
      <c r="C79" s="45"/>
      <c r="D79" s="45"/>
      <c r="E79" s="46" t="s">
        <v>460</v>
      </c>
      <c r="F79" s="45"/>
      <c r="G79" s="45"/>
      <c r="H79" s="45"/>
      <c r="I79" s="45"/>
      <c r="J79" s="47"/>
    </row>
    <row r="80">
      <c r="A80" s="36" t="s">
        <v>458</v>
      </c>
      <c r="B80" s="36">
        <v>17</v>
      </c>
      <c r="C80" s="37" t="s">
        <v>13644</v>
      </c>
      <c r="D80" s="36" t="s">
        <v>460</v>
      </c>
      <c r="E80" s="38" t="s">
        <v>13645</v>
      </c>
      <c r="F80" s="39" t="s">
        <v>743</v>
      </c>
      <c r="G80" s="40">
        <v>13</v>
      </c>
      <c r="H80" s="41">
        <v>0</v>
      </c>
      <c r="I80" s="42">
        <f>ROUND(G80*H80,P4)</f>
        <v>0</v>
      </c>
      <c r="J80" s="39" t="s">
        <v>2348</v>
      </c>
      <c r="O80" s="43">
        <f>I80*0.21</f>
        <v>0</v>
      </c>
      <c r="P80">
        <v>3</v>
      </c>
    </row>
    <row r="81">
      <c r="A81" s="36" t="s">
        <v>464</v>
      </c>
      <c r="B81" s="44"/>
      <c r="C81" s="45"/>
      <c r="D81" s="45"/>
      <c r="E81" s="46" t="s">
        <v>460</v>
      </c>
      <c r="F81" s="45"/>
      <c r="G81" s="45"/>
      <c r="H81" s="45"/>
      <c r="I81" s="45"/>
      <c r="J81" s="47"/>
    </row>
    <row r="82">
      <c r="A82" s="36" t="s">
        <v>465</v>
      </c>
      <c r="B82" s="44"/>
      <c r="C82" s="45"/>
      <c r="D82" s="45"/>
      <c r="E82" s="48" t="s">
        <v>12387</v>
      </c>
      <c r="F82" s="45"/>
      <c r="G82" s="45"/>
      <c r="H82" s="45"/>
      <c r="I82" s="45"/>
      <c r="J82" s="47"/>
    </row>
    <row r="83">
      <c r="A83" s="36" t="s">
        <v>467</v>
      </c>
      <c r="B83" s="44"/>
      <c r="C83" s="45"/>
      <c r="D83" s="45"/>
      <c r="E83" s="46" t="s">
        <v>460</v>
      </c>
      <c r="F83" s="45"/>
      <c r="G83" s="45"/>
      <c r="H83" s="45"/>
      <c r="I83" s="45"/>
      <c r="J83" s="47"/>
    </row>
    <row r="84">
      <c r="A84" s="36" t="s">
        <v>458</v>
      </c>
      <c r="B84" s="36">
        <v>18</v>
      </c>
      <c r="C84" s="37" t="s">
        <v>14111</v>
      </c>
      <c r="D84" s="36" t="s">
        <v>460</v>
      </c>
      <c r="E84" s="38" t="s">
        <v>14112</v>
      </c>
      <c r="F84" s="39" t="s">
        <v>751</v>
      </c>
      <c r="G84" s="40">
        <v>4</v>
      </c>
      <c r="H84" s="41">
        <v>0</v>
      </c>
      <c r="I84" s="42">
        <f>ROUND(G84*H84,P4)</f>
        <v>0</v>
      </c>
      <c r="J84" s="39" t="s">
        <v>463</v>
      </c>
      <c r="O84" s="43">
        <f>I84*0.21</f>
        <v>0</v>
      </c>
      <c r="P84">
        <v>3</v>
      </c>
    </row>
    <row r="85">
      <c r="A85" s="36" t="s">
        <v>464</v>
      </c>
      <c r="B85" s="44"/>
      <c r="C85" s="45"/>
      <c r="D85" s="45"/>
      <c r="E85" s="46" t="s">
        <v>460</v>
      </c>
      <c r="F85" s="45"/>
      <c r="G85" s="45"/>
      <c r="H85" s="45"/>
      <c r="I85" s="45"/>
      <c r="J85" s="47"/>
    </row>
    <row r="86">
      <c r="A86" s="36" t="s">
        <v>465</v>
      </c>
      <c r="B86" s="44"/>
      <c r="C86" s="45"/>
      <c r="D86" s="45"/>
      <c r="E86" s="48" t="s">
        <v>12520</v>
      </c>
      <c r="F86" s="45"/>
      <c r="G86" s="45"/>
      <c r="H86" s="45"/>
      <c r="I86" s="45"/>
      <c r="J86" s="47"/>
    </row>
    <row r="87">
      <c r="A87" s="36" t="s">
        <v>467</v>
      </c>
      <c r="B87" s="44"/>
      <c r="C87" s="45"/>
      <c r="D87" s="45"/>
      <c r="E87" s="46" t="s">
        <v>460</v>
      </c>
      <c r="F87" s="45"/>
      <c r="G87" s="45"/>
      <c r="H87" s="45"/>
      <c r="I87" s="45"/>
      <c r="J87" s="47"/>
    </row>
    <row r="88">
      <c r="A88" s="36" t="s">
        <v>458</v>
      </c>
      <c r="B88" s="36">
        <v>19</v>
      </c>
      <c r="C88" s="37" t="s">
        <v>13618</v>
      </c>
      <c r="D88" s="36" t="s">
        <v>460</v>
      </c>
      <c r="E88" s="38" t="s">
        <v>13619</v>
      </c>
      <c r="F88" s="39" t="s">
        <v>751</v>
      </c>
      <c r="G88" s="40">
        <v>3</v>
      </c>
      <c r="H88" s="41">
        <v>0</v>
      </c>
      <c r="I88" s="42">
        <f>ROUND(G88*H88,P4)</f>
        <v>0</v>
      </c>
      <c r="J88" s="39" t="s">
        <v>463</v>
      </c>
      <c r="O88" s="43">
        <f>I88*0.21</f>
        <v>0</v>
      </c>
      <c r="P88">
        <v>3</v>
      </c>
    </row>
    <row r="89">
      <c r="A89" s="36" t="s">
        <v>464</v>
      </c>
      <c r="B89" s="44"/>
      <c r="C89" s="45"/>
      <c r="D89" s="45"/>
      <c r="E89" s="46" t="s">
        <v>460</v>
      </c>
      <c r="F89" s="45"/>
      <c r="G89" s="45"/>
      <c r="H89" s="45"/>
      <c r="I89" s="45"/>
      <c r="J89" s="47"/>
    </row>
    <row r="90">
      <c r="A90" s="36" t="s">
        <v>465</v>
      </c>
      <c r="B90" s="44"/>
      <c r="C90" s="45"/>
      <c r="D90" s="45"/>
      <c r="E90" s="48" t="s">
        <v>12390</v>
      </c>
      <c r="F90" s="45"/>
      <c r="G90" s="45"/>
      <c r="H90" s="45"/>
      <c r="I90" s="45"/>
      <c r="J90" s="47"/>
    </row>
    <row r="91">
      <c r="A91" s="36" t="s">
        <v>467</v>
      </c>
      <c r="B91" s="44"/>
      <c r="C91" s="45"/>
      <c r="D91" s="45"/>
      <c r="E91" s="46" t="s">
        <v>460</v>
      </c>
      <c r="F91" s="45"/>
      <c r="G91" s="45"/>
      <c r="H91" s="45"/>
      <c r="I91" s="45"/>
      <c r="J91" s="47"/>
    </row>
    <row r="92">
      <c r="A92" s="36" t="s">
        <v>458</v>
      </c>
      <c r="B92" s="36">
        <v>20</v>
      </c>
      <c r="C92" s="37" t="s">
        <v>13658</v>
      </c>
      <c r="D92" s="36" t="s">
        <v>460</v>
      </c>
      <c r="E92" s="38" t="s">
        <v>13570</v>
      </c>
      <c r="F92" s="39" t="s">
        <v>751</v>
      </c>
      <c r="G92" s="40">
        <v>3</v>
      </c>
      <c r="H92" s="41">
        <v>0</v>
      </c>
      <c r="I92" s="42">
        <f>ROUND(G92*H92,P4)</f>
        <v>0</v>
      </c>
      <c r="J92" s="39" t="s">
        <v>463</v>
      </c>
      <c r="O92" s="43">
        <f>I92*0.21</f>
        <v>0</v>
      </c>
      <c r="P92">
        <v>3</v>
      </c>
    </row>
    <row r="93">
      <c r="A93" s="36" t="s">
        <v>464</v>
      </c>
      <c r="B93" s="44"/>
      <c r="C93" s="45"/>
      <c r="D93" s="45"/>
      <c r="E93" s="46" t="s">
        <v>460</v>
      </c>
      <c r="F93" s="45"/>
      <c r="G93" s="45"/>
      <c r="H93" s="45"/>
      <c r="I93" s="45"/>
      <c r="J93" s="47"/>
    </row>
    <row r="94">
      <c r="A94" s="36" t="s">
        <v>465</v>
      </c>
      <c r="B94" s="44"/>
      <c r="C94" s="45"/>
      <c r="D94" s="45"/>
      <c r="E94" s="48" t="s">
        <v>12390</v>
      </c>
      <c r="F94" s="45"/>
      <c r="G94" s="45"/>
      <c r="H94" s="45"/>
      <c r="I94" s="45"/>
      <c r="J94" s="47"/>
    </row>
    <row r="95">
      <c r="A95" s="36" t="s">
        <v>467</v>
      </c>
      <c r="B95" s="44"/>
      <c r="C95" s="45"/>
      <c r="D95" s="45"/>
      <c r="E95" s="46" t="s">
        <v>460</v>
      </c>
      <c r="F95" s="45"/>
      <c r="G95" s="45"/>
      <c r="H95" s="45"/>
      <c r="I95" s="45"/>
      <c r="J95" s="47"/>
    </row>
    <row r="96">
      <c r="A96" s="30" t="s">
        <v>455</v>
      </c>
      <c r="B96" s="31"/>
      <c r="C96" s="32" t="s">
        <v>1178</v>
      </c>
      <c r="D96" s="33"/>
      <c r="E96" s="30" t="s">
        <v>1179</v>
      </c>
      <c r="F96" s="33"/>
      <c r="G96" s="33"/>
      <c r="H96" s="33"/>
      <c r="I96" s="34">
        <f>SUMIFS(I97:I100,A97:A100,"P")</f>
        <v>0</v>
      </c>
      <c r="J96" s="35"/>
    </row>
    <row r="97" ht="45">
      <c r="A97" s="36" t="s">
        <v>458</v>
      </c>
      <c r="B97" s="36">
        <v>21</v>
      </c>
      <c r="C97" s="37" t="s">
        <v>610</v>
      </c>
      <c r="D97" s="36" t="s">
        <v>611</v>
      </c>
      <c r="E97" s="38" t="s">
        <v>612</v>
      </c>
      <c r="F97" s="39" t="s">
        <v>613</v>
      </c>
      <c r="G97" s="40">
        <v>41.042000000000002</v>
      </c>
      <c r="H97" s="41">
        <v>0</v>
      </c>
      <c r="I97" s="42">
        <f>ROUND(G97*H97,P4)</f>
        <v>0</v>
      </c>
      <c r="J97" s="39" t="s">
        <v>463</v>
      </c>
      <c r="O97" s="43">
        <f>I97*0.21</f>
        <v>0</v>
      </c>
      <c r="P97">
        <v>3</v>
      </c>
    </row>
    <row r="98">
      <c r="A98" s="36" t="s">
        <v>464</v>
      </c>
      <c r="B98" s="44"/>
      <c r="C98" s="45"/>
      <c r="D98" s="45"/>
      <c r="E98" s="38" t="s">
        <v>1180</v>
      </c>
      <c r="F98" s="45"/>
      <c r="G98" s="45"/>
      <c r="H98" s="45"/>
      <c r="I98" s="45"/>
      <c r="J98" s="47"/>
    </row>
    <row r="99" ht="225">
      <c r="A99" s="36" t="s">
        <v>465</v>
      </c>
      <c r="B99" s="44"/>
      <c r="C99" s="45"/>
      <c r="D99" s="45"/>
      <c r="E99" s="48" t="s">
        <v>14113</v>
      </c>
      <c r="F99" s="45"/>
      <c r="G99" s="45"/>
      <c r="H99" s="45"/>
      <c r="I99" s="45"/>
      <c r="J99" s="47"/>
    </row>
    <row r="100" ht="120">
      <c r="A100" s="36" t="s">
        <v>467</v>
      </c>
      <c r="B100" s="44"/>
      <c r="C100" s="45"/>
      <c r="D100" s="45"/>
      <c r="E100" s="38" t="s">
        <v>1181</v>
      </c>
      <c r="F100" s="45"/>
      <c r="G100" s="45"/>
      <c r="H100" s="45"/>
      <c r="I100" s="45"/>
      <c r="J100" s="47"/>
    </row>
    <row r="101">
      <c r="A101" s="30" t="s">
        <v>455</v>
      </c>
      <c r="B101" s="31"/>
      <c r="C101" s="32" t="s">
        <v>2567</v>
      </c>
      <c r="D101" s="33"/>
      <c r="E101" s="30" t="s">
        <v>2568</v>
      </c>
      <c r="F101" s="33"/>
      <c r="G101" s="33"/>
      <c r="H101" s="33"/>
      <c r="I101" s="34">
        <f>SUMIFS(I102:I105,A102:A105,"P")</f>
        <v>0</v>
      </c>
      <c r="J101" s="35"/>
    </row>
    <row r="102">
      <c r="A102" s="36" t="s">
        <v>458</v>
      </c>
      <c r="B102" s="36">
        <v>22</v>
      </c>
      <c r="C102" s="37" t="s">
        <v>12983</v>
      </c>
      <c r="D102" s="36" t="s">
        <v>460</v>
      </c>
      <c r="E102" s="38" t="s">
        <v>12984</v>
      </c>
      <c r="F102" s="39" t="s">
        <v>613</v>
      </c>
      <c r="G102" s="40">
        <v>41.046999999999997</v>
      </c>
      <c r="H102" s="41">
        <v>0</v>
      </c>
      <c r="I102" s="42">
        <f>ROUND(G102*H102,P4)</f>
        <v>0</v>
      </c>
      <c r="J102" s="39" t="s">
        <v>2348</v>
      </c>
      <c r="O102" s="43">
        <f>I102*0.21</f>
        <v>0</v>
      </c>
      <c r="P102">
        <v>3</v>
      </c>
    </row>
    <row r="103">
      <c r="A103" s="36" t="s">
        <v>464</v>
      </c>
      <c r="B103" s="44"/>
      <c r="C103" s="45"/>
      <c r="D103" s="45"/>
      <c r="E103" s="46" t="s">
        <v>460</v>
      </c>
      <c r="F103" s="45"/>
      <c r="G103" s="45"/>
      <c r="H103" s="45"/>
      <c r="I103" s="45"/>
      <c r="J103" s="47"/>
    </row>
    <row r="104">
      <c r="A104" s="36" t="s">
        <v>465</v>
      </c>
      <c r="B104" s="44"/>
      <c r="C104" s="45"/>
      <c r="D104" s="45"/>
      <c r="E104" s="48" t="s">
        <v>14114</v>
      </c>
      <c r="F104" s="45"/>
      <c r="G104" s="45"/>
      <c r="H104" s="45"/>
      <c r="I104" s="45"/>
      <c r="J104" s="47"/>
    </row>
    <row r="105">
      <c r="A105" s="36" t="s">
        <v>467</v>
      </c>
      <c r="B105" s="44"/>
      <c r="C105" s="45"/>
      <c r="D105" s="45"/>
      <c r="E105" s="46" t="s">
        <v>460</v>
      </c>
      <c r="F105" s="45"/>
      <c r="G105" s="45"/>
      <c r="H105" s="45"/>
      <c r="I105" s="45"/>
      <c r="J105" s="47"/>
    </row>
    <row r="106">
      <c r="A106" s="30" t="s">
        <v>455</v>
      </c>
      <c r="B106" s="31"/>
      <c r="C106" s="32" t="s">
        <v>12624</v>
      </c>
      <c r="D106" s="33"/>
      <c r="E106" s="30" t="s">
        <v>12625</v>
      </c>
      <c r="F106" s="33"/>
      <c r="G106" s="33"/>
      <c r="H106" s="33"/>
      <c r="I106" s="34">
        <f>SUMIFS(I107:I114,A107:A114,"P")</f>
        <v>0</v>
      </c>
      <c r="J106" s="35"/>
    </row>
    <row r="107">
      <c r="A107" s="36" t="s">
        <v>458</v>
      </c>
      <c r="B107" s="36">
        <v>23</v>
      </c>
      <c r="C107" s="37" t="s">
        <v>12722</v>
      </c>
      <c r="D107" s="36" t="s">
        <v>460</v>
      </c>
      <c r="E107" s="38" t="s">
        <v>12627</v>
      </c>
      <c r="F107" s="39" t="s">
        <v>6122</v>
      </c>
      <c r="G107" s="40">
        <v>1</v>
      </c>
      <c r="H107" s="41">
        <v>0</v>
      </c>
      <c r="I107" s="42">
        <f>ROUND(G107*H107,P4)</f>
        <v>0</v>
      </c>
      <c r="J107" s="39" t="s">
        <v>2348</v>
      </c>
      <c r="O107" s="43">
        <f>I107*0.21</f>
        <v>0</v>
      </c>
      <c r="P107">
        <v>3</v>
      </c>
    </row>
    <row r="108">
      <c r="A108" s="36" t="s">
        <v>464</v>
      </c>
      <c r="B108" s="44"/>
      <c r="C108" s="45"/>
      <c r="D108" s="45"/>
      <c r="E108" s="46" t="s">
        <v>460</v>
      </c>
      <c r="F108" s="45"/>
      <c r="G108" s="45"/>
      <c r="H108" s="45"/>
      <c r="I108" s="45"/>
      <c r="J108" s="47"/>
    </row>
    <row r="109">
      <c r="A109" s="36" t="s">
        <v>465</v>
      </c>
      <c r="B109" s="44"/>
      <c r="C109" s="45"/>
      <c r="D109" s="45"/>
      <c r="E109" s="48" t="s">
        <v>10201</v>
      </c>
      <c r="F109" s="45"/>
      <c r="G109" s="45"/>
      <c r="H109" s="45"/>
      <c r="I109" s="45"/>
      <c r="J109" s="47"/>
    </row>
    <row r="110">
      <c r="A110" s="36" t="s">
        <v>467</v>
      </c>
      <c r="B110" s="44"/>
      <c r="C110" s="45"/>
      <c r="D110" s="45"/>
      <c r="E110" s="46" t="s">
        <v>460</v>
      </c>
      <c r="F110" s="45"/>
      <c r="G110" s="45"/>
      <c r="H110" s="45"/>
      <c r="I110" s="45"/>
      <c r="J110" s="47"/>
    </row>
    <row r="111">
      <c r="A111" s="36" t="s">
        <v>458</v>
      </c>
      <c r="B111" s="36">
        <v>24</v>
      </c>
      <c r="C111" s="37" t="s">
        <v>12724</v>
      </c>
      <c r="D111" s="36" t="s">
        <v>460</v>
      </c>
      <c r="E111" s="38" t="s">
        <v>12631</v>
      </c>
      <c r="F111" s="39" t="s">
        <v>6122</v>
      </c>
      <c r="G111" s="40">
        <v>1</v>
      </c>
      <c r="H111" s="41">
        <v>0</v>
      </c>
      <c r="I111" s="42">
        <f>ROUND(G111*H111,P4)</f>
        <v>0</v>
      </c>
      <c r="J111" s="39" t="s">
        <v>2348</v>
      </c>
      <c r="O111" s="43">
        <f>I111*0.21</f>
        <v>0</v>
      </c>
      <c r="P111">
        <v>3</v>
      </c>
    </row>
    <row r="112">
      <c r="A112" s="36" t="s">
        <v>464</v>
      </c>
      <c r="B112" s="44"/>
      <c r="C112" s="45"/>
      <c r="D112" s="45"/>
      <c r="E112" s="46" t="s">
        <v>460</v>
      </c>
      <c r="F112" s="45"/>
      <c r="G112" s="45"/>
      <c r="H112" s="45"/>
      <c r="I112" s="45"/>
      <c r="J112" s="47"/>
    </row>
    <row r="113">
      <c r="A113" s="36" t="s">
        <v>465</v>
      </c>
      <c r="B113" s="44"/>
      <c r="C113" s="45"/>
      <c r="D113" s="45"/>
      <c r="E113" s="48" t="s">
        <v>10201</v>
      </c>
      <c r="F113" s="45"/>
      <c r="G113" s="45"/>
      <c r="H113" s="45"/>
      <c r="I113" s="45"/>
      <c r="J113" s="47"/>
    </row>
    <row r="114">
      <c r="A114" s="36" t="s">
        <v>467</v>
      </c>
      <c r="B114" s="49"/>
      <c r="C114" s="50"/>
      <c r="D114" s="50"/>
      <c r="E114" s="52" t="s">
        <v>460</v>
      </c>
      <c r="F114" s="50"/>
      <c r="G114" s="50"/>
      <c r="H114" s="50"/>
      <c r="I114" s="50"/>
      <c r="J114" s="51"/>
    </row>
  </sheetData>
  <sheetProtection sheet="1" objects="1" scenarios="1" spinCount="100000" saltValue="d/Jx95h7OWxwG7VUYeYpnefKheCwNXM8CJ3gB9xLI7GAXOYGK+n9GUq6l2//vRxIAXfVbUs0KxGNV0huTvg4yg==" hashValue="uZTc8irx3Q2yzvBku/HHXzeVh81RWw2ivrTS4sXvOnfTWR165qD49QB/mQbS4crb0VOQQiH8EBRWLtmDVlx4Y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371</v>
      </c>
      <c r="I3" s="24">
        <f>SUMIFS(I12:I178,A12:A178,"SD")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ht="30">
      <c r="A7" s="3" t="s">
        <v>442</v>
      </c>
      <c r="B7" s="19" t="s">
        <v>433</v>
      </c>
      <c r="C7" s="20" t="s">
        <v>13998</v>
      </c>
      <c r="D7" s="21"/>
      <c r="E7" s="22" t="s">
        <v>13999</v>
      </c>
      <c r="F7" s="16"/>
      <c r="G7" s="16"/>
      <c r="H7" s="16"/>
      <c r="I7" s="16"/>
      <c r="J7" s="18"/>
    </row>
    <row r="8">
      <c r="A8" s="3" t="s">
        <v>2323</v>
      </c>
      <c r="B8" s="19" t="s">
        <v>443</v>
      </c>
      <c r="C8" s="20" t="s">
        <v>371</v>
      </c>
      <c r="D8" s="21"/>
      <c r="E8" s="22" t="s">
        <v>372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SUMIFS(I13:I76,A13:A76,"P")</f>
        <v>0</v>
      </c>
      <c r="J12" s="35"/>
    </row>
    <row r="13" ht="30">
      <c r="A13" s="36" t="s">
        <v>458</v>
      </c>
      <c r="B13" s="36">
        <v>1</v>
      </c>
      <c r="C13" s="37" t="s">
        <v>12736</v>
      </c>
      <c r="D13" s="36" t="s">
        <v>460</v>
      </c>
      <c r="E13" s="38" t="s">
        <v>12737</v>
      </c>
      <c r="F13" s="39" t="s">
        <v>743</v>
      </c>
      <c r="G13" s="40">
        <v>65</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14115</v>
      </c>
      <c r="F15" s="45"/>
      <c r="G15" s="45"/>
      <c r="H15" s="45"/>
      <c r="I15" s="45"/>
      <c r="J15" s="47"/>
    </row>
    <row r="16">
      <c r="A16" s="36" t="s">
        <v>467</v>
      </c>
      <c r="B16" s="44"/>
      <c r="C16" s="45"/>
      <c r="D16" s="45"/>
      <c r="E16" s="46" t="s">
        <v>460</v>
      </c>
      <c r="F16" s="45"/>
      <c r="G16" s="45"/>
      <c r="H16" s="45"/>
      <c r="I16" s="45"/>
      <c r="J16" s="47"/>
    </row>
    <row r="17" ht="30">
      <c r="A17" s="36" t="s">
        <v>458</v>
      </c>
      <c r="B17" s="36">
        <v>2</v>
      </c>
      <c r="C17" s="37" t="s">
        <v>12739</v>
      </c>
      <c r="D17" s="36" t="s">
        <v>460</v>
      </c>
      <c r="E17" s="38" t="s">
        <v>12740</v>
      </c>
      <c r="F17" s="39" t="s">
        <v>743</v>
      </c>
      <c r="G17" s="40">
        <v>65</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14115</v>
      </c>
      <c r="F19" s="45"/>
      <c r="G19" s="45"/>
      <c r="H19" s="45"/>
      <c r="I19" s="45"/>
      <c r="J19" s="47"/>
    </row>
    <row r="20">
      <c r="A20" s="36" t="s">
        <v>467</v>
      </c>
      <c r="B20" s="44"/>
      <c r="C20" s="45"/>
      <c r="D20" s="45"/>
      <c r="E20" s="46" t="s">
        <v>460</v>
      </c>
      <c r="F20" s="45"/>
      <c r="G20" s="45"/>
      <c r="H20" s="45"/>
      <c r="I20" s="45"/>
      <c r="J20" s="47"/>
    </row>
    <row r="21" ht="30">
      <c r="A21" s="36" t="s">
        <v>458</v>
      </c>
      <c r="B21" s="36">
        <v>3</v>
      </c>
      <c r="C21" s="37" t="s">
        <v>12654</v>
      </c>
      <c r="D21" s="36" t="s">
        <v>460</v>
      </c>
      <c r="E21" s="38" t="s">
        <v>12655</v>
      </c>
      <c r="F21" s="39" t="s">
        <v>475</v>
      </c>
      <c r="G21" s="40">
        <v>41.973999999999997</v>
      </c>
      <c r="H21" s="41">
        <v>0</v>
      </c>
      <c r="I21" s="42">
        <f>ROUND(G21*H21,P4)</f>
        <v>0</v>
      </c>
      <c r="J21" s="39" t="s">
        <v>2348</v>
      </c>
      <c r="O21" s="43">
        <f>I21*0.21</f>
        <v>0</v>
      </c>
      <c r="P21">
        <v>3</v>
      </c>
    </row>
    <row r="22">
      <c r="A22" s="36" t="s">
        <v>464</v>
      </c>
      <c r="B22" s="44"/>
      <c r="C22" s="45"/>
      <c r="D22" s="45"/>
      <c r="E22" s="46" t="s">
        <v>460</v>
      </c>
      <c r="F22" s="45"/>
      <c r="G22" s="45"/>
      <c r="H22" s="45"/>
      <c r="I22" s="45"/>
      <c r="J22" s="47"/>
    </row>
    <row r="23" ht="60">
      <c r="A23" s="36" t="s">
        <v>465</v>
      </c>
      <c r="B23" s="44"/>
      <c r="C23" s="45"/>
      <c r="D23" s="45"/>
      <c r="E23" s="48" t="s">
        <v>14116</v>
      </c>
      <c r="F23" s="45"/>
      <c r="G23" s="45"/>
      <c r="H23" s="45"/>
      <c r="I23" s="45"/>
      <c r="J23" s="47"/>
    </row>
    <row r="24">
      <c r="A24" s="36" t="s">
        <v>467</v>
      </c>
      <c r="B24" s="44"/>
      <c r="C24" s="45"/>
      <c r="D24" s="45"/>
      <c r="E24" s="46" t="s">
        <v>460</v>
      </c>
      <c r="F24" s="45"/>
      <c r="G24" s="45"/>
      <c r="H24" s="45"/>
      <c r="I24" s="45"/>
      <c r="J24" s="47"/>
    </row>
    <row r="25" ht="30">
      <c r="A25" s="36" t="s">
        <v>458</v>
      </c>
      <c r="B25" s="36">
        <v>4</v>
      </c>
      <c r="C25" s="37" t="s">
        <v>14117</v>
      </c>
      <c r="D25" s="36" t="s">
        <v>460</v>
      </c>
      <c r="E25" s="38" t="s">
        <v>14118</v>
      </c>
      <c r="F25" s="39" t="s">
        <v>475</v>
      </c>
      <c r="G25" s="40">
        <v>41.973999999999997</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14119</v>
      </c>
      <c r="F27" s="45"/>
      <c r="G27" s="45"/>
      <c r="H27" s="45"/>
      <c r="I27" s="45"/>
      <c r="J27" s="47"/>
    </row>
    <row r="28">
      <c r="A28" s="36" t="s">
        <v>467</v>
      </c>
      <c r="B28" s="44"/>
      <c r="C28" s="45"/>
      <c r="D28" s="45"/>
      <c r="E28" s="46" t="s">
        <v>460</v>
      </c>
      <c r="F28" s="45"/>
      <c r="G28" s="45"/>
      <c r="H28" s="45"/>
      <c r="I28" s="45"/>
      <c r="J28" s="47"/>
    </row>
    <row r="29" ht="30">
      <c r="A29" s="36" t="s">
        <v>458</v>
      </c>
      <c r="B29" s="36">
        <v>5</v>
      </c>
      <c r="C29" s="37" t="s">
        <v>13026</v>
      </c>
      <c r="D29" s="36" t="s">
        <v>460</v>
      </c>
      <c r="E29" s="38" t="s">
        <v>13027</v>
      </c>
      <c r="F29" s="39" t="s">
        <v>475</v>
      </c>
      <c r="G29" s="40">
        <v>4.6079999999999997</v>
      </c>
      <c r="H29" s="41">
        <v>0</v>
      </c>
      <c r="I29" s="42">
        <f>ROUND(G29*H29,P4)</f>
        <v>0</v>
      </c>
      <c r="J29" s="39" t="s">
        <v>2348</v>
      </c>
      <c r="O29" s="43">
        <f>I29*0.21</f>
        <v>0</v>
      </c>
      <c r="P29">
        <v>3</v>
      </c>
    </row>
    <row r="30">
      <c r="A30" s="36" t="s">
        <v>464</v>
      </c>
      <c r="B30" s="44"/>
      <c r="C30" s="45"/>
      <c r="D30" s="45"/>
      <c r="E30" s="46" t="s">
        <v>460</v>
      </c>
      <c r="F30" s="45"/>
      <c r="G30" s="45"/>
      <c r="H30" s="45"/>
      <c r="I30" s="45"/>
      <c r="J30" s="47"/>
    </row>
    <row r="31" ht="30">
      <c r="A31" s="36" t="s">
        <v>465</v>
      </c>
      <c r="B31" s="44"/>
      <c r="C31" s="45"/>
      <c r="D31" s="45"/>
      <c r="E31" s="48" t="s">
        <v>14120</v>
      </c>
      <c r="F31" s="45"/>
      <c r="G31" s="45"/>
      <c r="H31" s="45"/>
      <c r="I31" s="45"/>
      <c r="J31" s="47"/>
    </row>
    <row r="32">
      <c r="A32" s="36" t="s">
        <v>467</v>
      </c>
      <c r="B32" s="44"/>
      <c r="C32" s="45"/>
      <c r="D32" s="45"/>
      <c r="E32" s="46" t="s">
        <v>460</v>
      </c>
      <c r="F32" s="45"/>
      <c r="G32" s="45"/>
      <c r="H32" s="45"/>
      <c r="I32" s="45"/>
      <c r="J32" s="47"/>
    </row>
    <row r="33" ht="30">
      <c r="A33" s="36" t="s">
        <v>458</v>
      </c>
      <c r="B33" s="36">
        <v>6</v>
      </c>
      <c r="C33" s="37" t="s">
        <v>13029</v>
      </c>
      <c r="D33" s="36" t="s">
        <v>460</v>
      </c>
      <c r="E33" s="38" t="s">
        <v>13030</v>
      </c>
      <c r="F33" s="39" t="s">
        <v>475</v>
      </c>
      <c r="G33" s="40">
        <v>4.6079999999999997</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14121</v>
      </c>
      <c r="F35" s="45"/>
      <c r="G35" s="45"/>
      <c r="H35" s="45"/>
      <c r="I35" s="45"/>
      <c r="J35" s="47"/>
    </row>
    <row r="36">
      <c r="A36" s="36" t="s">
        <v>467</v>
      </c>
      <c r="B36" s="44"/>
      <c r="C36" s="45"/>
      <c r="D36" s="45"/>
      <c r="E36" s="46" t="s">
        <v>460</v>
      </c>
      <c r="F36" s="45"/>
      <c r="G36" s="45"/>
      <c r="H36" s="45"/>
      <c r="I36" s="45"/>
      <c r="J36" s="47"/>
    </row>
    <row r="37">
      <c r="A37" s="36" t="s">
        <v>458</v>
      </c>
      <c r="B37" s="36">
        <v>7</v>
      </c>
      <c r="C37" s="37" t="s">
        <v>12303</v>
      </c>
      <c r="D37" s="36" t="s">
        <v>460</v>
      </c>
      <c r="E37" s="38" t="s">
        <v>12304</v>
      </c>
      <c r="F37" s="39" t="s">
        <v>492</v>
      </c>
      <c r="G37" s="40">
        <v>152.631</v>
      </c>
      <c r="H37" s="41">
        <v>0</v>
      </c>
      <c r="I37" s="42">
        <f>ROUND(G37*H37,P4)</f>
        <v>0</v>
      </c>
      <c r="J37" s="39" t="s">
        <v>2348</v>
      </c>
      <c r="O37" s="43">
        <f>I37*0.21</f>
        <v>0</v>
      </c>
      <c r="P37">
        <v>3</v>
      </c>
    </row>
    <row r="38">
      <c r="A38" s="36" t="s">
        <v>464</v>
      </c>
      <c r="B38" s="44"/>
      <c r="C38" s="45"/>
      <c r="D38" s="45"/>
      <c r="E38" s="46" t="s">
        <v>460</v>
      </c>
      <c r="F38" s="45"/>
      <c r="G38" s="45"/>
      <c r="H38" s="45"/>
      <c r="I38" s="45"/>
      <c r="J38" s="47"/>
    </row>
    <row r="39">
      <c r="A39" s="36" t="s">
        <v>465</v>
      </c>
      <c r="B39" s="44"/>
      <c r="C39" s="45"/>
      <c r="D39" s="45"/>
      <c r="E39" s="48" t="s">
        <v>14122</v>
      </c>
      <c r="F39" s="45"/>
      <c r="G39" s="45"/>
      <c r="H39" s="45"/>
      <c r="I39" s="45"/>
      <c r="J39" s="47"/>
    </row>
    <row r="40">
      <c r="A40" s="36" t="s">
        <v>467</v>
      </c>
      <c r="B40" s="44"/>
      <c r="C40" s="45"/>
      <c r="D40" s="45"/>
      <c r="E40" s="46" t="s">
        <v>460</v>
      </c>
      <c r="F40" s="45"/>
      <c r="G40" s="45"/>
      <c r="H40" s="45"/>
      <c r="I40" s="45"/>
      <c r="J40" s="47"/>
    </row>
    <row r="41">
      <c r="A41" s="36" t="s">
        <v>458</v>
      </c>
      <c r="B41" s="36">
        <v>8</v>
      </c>
      <c r="C41" s="37" t="s">
        <v>12309</v>
      </c>
      <c r="D41" s="36" t="s">
        <v>460</v>
      </c>
      <c r="E41" s="38" t="s">
        <v>12310</v>
      </c>
      <c r="F41" s="39" t="s">
        <v>492</v>
      </c>
      <c r="G41" s="40">
        <v>152.631</v>
      </c>
      <c r="H41" s="41">
        <v>0</v>
      </c>
      <c r="I41" s="42">
        <f>ROUND(G41*H41,P4)</f>
        <v>0</v>
      </c>
      <c r="J41" s="39" t="s">
        <v>2348</v>
      </c>
      <c r="O41" s="43">
        <f>I41*0.21</f>
        <v>0</v>
      </c>
      <c r="P41">
        <v>3</v>
      </c>
    </row>
    <row r="42">
      <c r="A42" s="36" t="s">
        <v>464</v>
      </c>
      <c r="B42" s="44"/>
      <c r="C42" s="45"/>
      <c r="D42" s="45"/>
      <c r="E42" s="46" t="s">
        <v>460</v>
      </c>
      <c r="F42" s="45"/>
      <c r="G42" s="45"/>
      <c r="H42" s="45"/>
      <c r="I42" s="45"/>
      <c r="J42" s="47"/>
    </row>
    <row r="43">
      <c r="A43" s="36" t="s">
        <v>465</v>
      </c>
      <c r="B43" s="44"/>
      <c r="C43" s="45"/>
      <c r="D43" s="45"/>
      <c r="E43" s="48" t="s">
        <v>14123</v>
      </c>
      <c r="F43" s="45"/>
      <c r="G43" s="45"/>
      <c r="H43" s="45"/>
      <c r="I43" s="45"/>
      <c r="J43" s="47"/>
    </row>
    <row r="44">
      <c r="A44" s="36" t="s">
        <v>467</v>
      </c>
      <c r="B44" s="44"/>
      <c r="C44" s="45"/>
      <c r="D44" s="45"/>
      <c r="E44" s="46" t="s">
        <v>460</v>
      </c>
      <c r="F44" s="45"/>
      <c r="G44" s="45"/>
      <c r="H44" s="45"/>
      <c r="I44" s="45"/>
      <c r="J44" s="47"/>
    </row>
    <row r="45">
      <c r="A45" s="36" t="s">
        <v>458</v>
      </c>
      <c r="B45" s="36">
        <v>9</v>
      </c>
      <c r="C45" s="37" t="s">
        <v>12761</v>
      </c>
      <c r="D45" s="36" t="s">
        <v>460</v>
      </c>
      <c r="E45" s="38" t="s">
        <v>12762</v>
      </c>
      <c r="F45" s="39" t="s">
        <v>492</v>
      </c>
      <c r="G45" s="40">
        <v>15.359999999999999</v>
      </c>
      <c r="H45" s="41">
        <v>0</v>
      </c>
      <c r="I45" s="42">
        <f>ROUND(G45*H45,P4)</f>
        <v>0</v>
      </c>
      <c r="J45" s="39" t="s">
        <v>2348</v>
      </c>
      <c r="O45" s="43">
        <f>I45*0.21</f>
        <v>0</v>
      </c>
      <c r="P45">
        <v>3</v>
      </c>
    </row>
    <row r="46">
      <c r="A46" s="36" t="s">
        <v>464</v>
      </c>
      <c r="B46" s="44"/>
      <c r="C46" s="45"/>
      <c r="D46" s="45"/>
      <c r="E46" s="46" t="s">
        <v>460</v>
      </c>
      <c r="F46" s="45"/>
      <c r="G46" s="45"/>
      <c r="H46" s="45"/>
      <c r="I46" s="45"/>
      <c r="J46" s="47"/>
    </row>
    <row r="47">
      <c r="A47" s="36" t="s">
        <v>465</v>
      </c>
      <c r="B47" s="44"/>
      <c r="C47" s="45"/>
      <c r="D47" s="45"/>
      <c r="E47" s="48" t="s">
        <v>14124</v>
      </c>
      <c r="F47" s="45"/>
      <c r="G47" s="45"/>
      <c r="H47" s="45"/>
      <c r="I47" s="45"/>
      <c r="J47" s="47"/>
    </row>
    <row r="48">
      <c r="A48" s="36" t="s">
        <v>467</v>
      </c>
      <c r="B48" s="44"/>
      <c r="C48" s="45"/>
      <c r="D48" s="45"/>
      <c r="E48" s="46" t="s">
        <v>460</v>
      </c>
      <c r="F48" s="45"/>
      <c r="G48" s="45"/>
      <c r="H48" s="45"/>
      <c r="I48" s="45"/>
      <c r="J48" s="47"/>
    </row>
    <row r="49">
      <c r="A49" s="36" t="s">
        <v>458</v>
      </c>
      <c r="B49" s="36">
        <v>10</v>
      </c>
      <c r="C49" s="37" t="s">
        <v>12764</v>
      </c>
      <c r="D49" s="36" t="s">
        <v>460</v>
      </c>
      <c r="E49" s="38" t="s">
        <v>12765</v>
      </c>
      <c r="F49" s="39" t="s">
        <v>492</v>
      </c>
      <c r="G49" s="40">
        <v>15.359999999999999</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14125</v>
      </c>
      <c r="F51" s="45"/>
      <c r="G51" s="45"/>
      <c r="H51" s="45"/>
      <c r="I51" s="45"/>
      <c r="J51" s="47"/>
    </row>
    <row r="52">
      <c r="A52" s="36" t="s">
        <v>467</v>
      </c>
      <c r="B52" s="44"/>
      <c r="C52" s="45"/>
      <c r="D52" s="45"/>
      <c r="E52" s="46" t="s">
        <v>460</v>
      </c>
      <c r="F52" s="45"/>
      <c r="G52" s="45"/>
      <c r="H52" s="45"/>
      <c r="I52" s="45"/>
      <c r="J52" s="47"/>
    </row>
    <row r="53">
      <c r="A53" s="36" t="s">
        <v>458</v>
      </c>
      <c r="B53" s="36">
        <v>11</v>
      </c>
      <c r="C53" s="37" t="s">
        <v>12767</v>
      </c>
      <c r="D53" s="36" t="s">
        <v>460</v>
      </c>
      <c r="E53" s="38" t="s">
        <v>12768</v>
      </c>
      <c r="F53" s="39" t="s">
        <v>475</v>
      </c>
      <c r="G53" s="40">
        <v>9.2159999999999993</v>
      </c>
      <c r="H53" s="41">
        <v>0</v>
      </c>
      <c r="I53" s="42">
        <f>ROUND(G53*H53,P4)</f>
        <v>0</v>
      </c>
      <c r="J53" s="39" t="s">
        <v>2348</v>
      </c>
      <c r="O53" s="43">
        <f>I53*0.21</f>
        <v>0</v>
      </c>
      <c r="P53">
        <v>3</v>
      </c>
    </row>
    <row r="54">
      <c r="A54" s="36" t="s">
        <v>464</v>
      </c>
      <c r="B54" s="44"/>
      <c r="C54" s="45"/>
      <c r="D54" s="45"/>
      <c r="E54" s="46" t="s">
        <v>460</v>
      </c>
      <c r="F54" s="45"/>
      <c r="G54" s="45"/>
      <c r="H54" s="45"/>
      <c r="I54" s="45"/>
      <c r="J54" s="47"/>
    </row>
    <row r="55">
      <c r="A55" s="36" t="s">
        <v>465</v>
      </c>
      <c r="B55" s="44"/>
      <c r="C55" s="45"/>
      <c r="D55" s="45"/>
      <c r="E55" s="48" t="s">
        <v>14126</v>
      </c>
      <c r="F55" s="45"/>
      <c r="G55" s="45"/>
      <c r="H55" s="45"/>
      <c r="I55" s="45"/>
      <c r="J55" s="47"/>
    </row>
    <row r="56">
      <c r="A56" s="36" t="s">
        <v>467</v>
      </c>
      <c r="B56" s="44"/>
      <c r="C56" s="45"/>
      <c r="D56" s="45"/>
      <c r="E56" s="46" t="s">
        <v>460</v>
      </c>
      <c r="F56" s="45"/>
      <c r="G56" s="45"/>
      <c r="H56" s="45"/>
      <c r="I56" s="45"/>
      <c r="J56" s="47"/>
    </row>
    <row r="57">
      <c r="A57" s="36" t="s">
        <v>458</v>
      </c>
      <c r="B57" s="36">
        <v>12</v>
      </c>
      <c r="C57" s="37" t="s">
        <v>12770</v>
      </c>
      <c r="D57" s="36" t="s">
        <v>460</v>
      </c>
      <c r="E57" s="38" t="s">
        <v>12771</v>
      </c>
      <c r="F57" s="39" t="s">
        <v>475</v>
      </c>
      <c r="G57" s="40">
        <v>9.2159999999999993</v>
      </c>
      <c r="H57" s="41">
        <v>0</v>
      </c>
      <c r="I57" s="42">
        <f>ROUND(G57*H57,P4)</f>
        <v>0</v>
      </c>
      <c r="J57" s="39" t="s">
        <v>2348</v>
      </c>
      <c r="O57" s="43">
        <f>I57*0.21</f>
        <v>0</v>
      </c>
      <c r="P57">
        <v>3</v>
      </c>
    </row>
    <row r="58">
      <c r="A58" s="36" t="s">
        <v>464</v>
      </c>
      <c r="B58" s="44"/>
      <c r="C58" s="45"/>
      <c r="D58" s="45"/>
      <c r="E58" s="46" t="s">
        <v>460</v>
      </c>
      <c r="F58" s="45"/>
      <c r="G58" s="45"/>
      <c r="H58" s="45"/>
      <c r="I58" s="45"/>
      <c r="J58" s="47"/>
    </row>
    <row r="59">
      <c r="A59" s="36" t="s">
        <v>465</v>
      </c>
      <c r="B59" s="44"/>
      <c r="C59" s="45"/>
      <c r="D59" s="45"/>
      <c r="E59" s="48" t="s">
        <v>14126</v>
      </c>
      <c r="F59" s="45"/>
      <c r="G59" s="45"/>
      <c r="H59" s="45"/>
      <c r="I59" s="45"/>
      <c r="J59" s="47"/>
    </row>
    <row r="60">
      <c r="A60" s="36" t="s">
        <v>467</v>
      </c>
      <c r="B60" s="44"/>
      <c r="C60" s="45"/>
      <c r="D60" s="45"/>
      <c r="E60" s="46" t="s">
        <v>460</v>
      </c>
      <c r="F60" s="45"/>
      <c r="G60" s="45"/>
      <c r="H60" s="45"/>
      <c r="I60" s="45"/>
      <c r="J60" s="47"/>
    </row>
    <row r="61">
      <c r="A61" s="36" t="s">
        <v>458</v>
      </c>
      <c r="B61" s="36">
        <v>13</v>
      </c>
      <c r="C61" s="37" t="s">
        <v>2355</v>
      </c>
      <c r="D61" s="36" t="s">
        <v>460</v>
      </c>
      <c r="E61" s="38" t="s">
        <v>2356</v>
      </c>
      <c r="F61" s="39" t="s">
        <v>475</v>
      </c>
      <c r="G61" s="40">
        <v>40.151000000000003</v>
      </c>
      <c r="H61" s="41">
        <v>0</v>
      </c>
      <c r="I61" s="42">
        <f>ROUND(G61*H61,P4)</f>
        <v>0</v>
      </c>
      <c r="J61" s="39" t="s">
        <v>2348</v>
      </c>
      <c r="O61" s="43">
        <f>I61*0.21</f>
        <v>0</v>
      </c>
      <c r="P61">
        <v>3</v>
      </c>
    </row>
    <row r="62">
      <c r="A62" s="36" t="s">
        <v>464</v>
      </c>
      <c r="B62" s="44"/>
      <c r="C62" s="45"/>
      <c r="D62" s="45"/>
      <c r="E62" s="46" t="s">
        <v>460</v>
      </c>
      <c r="F62" s="45"/>
      <c r="G62" s="45"/>
      <c r="H62" s="45"/>
      <c r="I62" s="45"/>
      <c r="J62" s="47"/>
    </row>
    <row r="63" ht="60">
      <c r="A63" s="36" t="s">
        <v>465</v>
      </c>
      <c r="B63" s="44"/>
      <c r="C63" s="45"/>
      <c r="D63" s="45"/>
      <c r="E63" s="48" t="s">
        <v>14127</v>
      </c>
      <c r="F63" s="45"/>
      <c r="G63" s="45"/>
      <c r="H63" s="45"/>
      <c r="I63" s="45"/>
      <c r="J63" s="47"/>
    </row>
    <row r="64">
      <c r="A64" s="36" t="s">
        <v>467</v>
      </c>
      <c r="B64" s="44"/>
      <c r="C64" s="45"/>
      <c r="D64" s="45"/>
      <c r="E64" s="46" t="s">
        <v>460</v>
      </c>
      <c r="F64" s="45"/>
      <c r="G64" s="45"/>
      <c r="H64" s="45"/>
      <c r="I64" s="45"/>
      <c r="J64" s="47"/>
    </row>
    <row r="65">
      <c r="A65" s="36" t="s">
        <v>458</v>
      </c>
      <c r="B65" s="36">
        <v>14</v>
      </c>
      <c r="C65" s="37" t="s">
        <v>12325</v>
      </c>
      <c r="D65" s="36" t="s">
        <v>460</v>
      </c>
      <c r="E65" s="38" t="s">
        <v>12326</v>
      </c>
      <c r="F65" s="39" t="s">
        <v>475</v>
      </c>
      <c r="G65" s="40">
        <v>40.512999999999998</v>
      </c>
      <c r="H65" s="41">
        <v>0</v>
      </c>
      <c r="I65" s="42">
        <f>ROUND(G65*H65,P4)</f>
        <v>0</v>
      </c>
      <c r="J65" s="39" t="s">
        <v>2348</v>
      </c>
      <c r="O65" s="43">
        <f>I65*0.21</f>
        <v>0</v>
      </c>
      <c r="P65">
        <v>3</v>
      </c>
    </row>
    <row r="66">
      <c r="A66" s="36" t="s">
        <v>464</v>
      </c>
      <c r="B66" s="44"/>
      <c r="C66" s="45"/>
      <c r="D66" s="45"/>
      <c r="E66" s="46" t="s">
        <v>460</v>
      </c>
      <c r="F66" s="45"/>
      <c r="G66" s="45"/>
      <c r="H66" s="45"/>
      <c r="I66" s="45"/>
      <c r="J66" s="47"/>
    </row>
    <row r="67" ht="30">
      <c r="A67" s="36" t="s">
        <v>465</v>
      </c>
      <c r="B67" s="44"/>
      <c r="C67" s="45"/>
      <c r="D67" s="45"/>
      <c r="E67" s="48" t="s">
        <v>14128</v>
      </c>
      <c r="F67" s="45"/>
      <c r="G67" s="45"/>
      <c r="H67" s="45"/>
      <c r="I67" s="45"/>
      <c r="J67" s="47"/>
    </row>
    <row r="68">
      <c r="A68" s="36" t="s">
        <v>467</v>
      </c>
      <c r="B68" s="44"/>
      <c r="C68" s="45"/>
      <c r="D68" s="45"/>
      <c r="E68" s="46" t="s">
        <v>460</v>
      </c>
      <c r="F68" s="45"/>
      <c r="G68" s="45"/>
      <c r="H68" s="45"/>
      <c r="I68" s="45"/>
      <c r="J68" s="47"/>
    </row>
    <row r="69">
      <c r="A69" s="36" t="s">
        <v>458</v>
      </c>
      <c r="B69" s="36">
        <v>15</v>
      </c>
      <c r="C69" s="37" t="s">
        <v>12343</v>
      </c>
      <c r="D69" s="36" t="s">
        <v>460</v>
      </c>
      <c r="E69" s="38" t="s">
        <v>12344</v>
      </c>
      <c r="F69" s="39" t="s">
        <v>613</v>
      </c>
      <c r="G69" s="40">
        <v>80.302000000000007</v>
      </c>
      <c r="H69" s="41">
        <v>0</v>
      </c>
      <c r="I69" s="42">
        <f>ROUND(G69*H69,P4)</f>
        <v>0</v>
      </c>
      <c r="J69" s="39" t="s">
        <v>2348</v>
      </c>
      <c r="O69" s="43">
        <f>I69*0.21</f>
        <v>0</v>
      </c>
      <c r="P69">
        <v>3</v>
      </c>
    </row>
    <row r="70">
      <c r="A70" s="36" t="s">
        <v>464</v>
      </c>
      <c r="B70" s="44"/>
      <c r="C70" s="45"/>
      <c r="D70" s="45"/>
      <c r="E70" s="46" t="s">
        <v>460</v>
      </c>
      <c r="F70" s="45"/>
      <c r="G70" s="45"/>
      <c r="H70" s="45"/>
      <c r="I70" s="45"/>
      <c r="J70" s="47"/>
    </row>
    <row r="71">
      <c r="A71" s="36" t="s">
        <v>465</v>
      </c>
      <c r="B71" s="44"/>
      <c r="C71" s="45"/>
      <c r="D71" s="45"/>
      <c r="E71" s="48" t="s">
        <v>14129</v>
      </c>
      <c r="F71" s="45"/>
      <c r="G71" s="45"/>
      <c r="H71" s="45"/>
      <c r="I71" s="45"/>
      <c r="J71" s="47"/>
    </row>
    <row r="72">
      <c r="A72" s="36" t="s">
        <v>467</v>
      </c>
      <c r="B72" s="44"/>
      <c r="C72" s="45"/>
      <c r="D72" s="45"/>
      <c r="E72" s="46" t="s">
        <v>460</v>
      </c>
      <c r="F72" s="45"/>
      <c r="G72" s="45"/>
      <c r="H72" s="45"/>
      <c r="I72" s="45"/>
      <c r="J72" s="47"/>
    </row>
    <row r="73">
      <c r="A73" s="36" t="s">
        <v>458</v>
      </c>
      <c r="B73" s="36">
        <v>16</v>
      </c>
      <c r="C73" s="37" t="s">
        <v>12789</v>
      </c>
      <c r="D73" s="36" t="s">
        <v>460</v>
      </c>
      <c r="E73" s="38" t="s">
        <v>12790</v>
      </c>
      <c r="F73" s="39" t="s">
        <v>613</v>
      </c>
      <c r="G73" s="40">
        <v>81.025999999999996</v>
      </c>
      <c r="H73" s="41">
        <v>0</v>
      </c>
      <c r="I73" s="42">
        <f>ROUND(G73*H73,P4)</f>
        <v>0</v>
      </c>
      <c r="J73" s="39" t="s">
        <v>2348</v>
      </c>
      <c r="O73" s="43">
        <f>I73*0.21</f>
        <v>0</v>
      </c>
      <c r="P73">
        <v>3</v>
      </c>
    </row>
    <row r="74">
      <c r="A74" s="36" t="s">
        <v>464</v>
      </c>
      <c r="B74" s="44"/>
      <c r="C74" s="45"/>
      <c r="D74" s="45"/>
      <c r="E74" s="46" t="s">
        <v>460</v>
      </c>
      <c r="F74" s="45"/>
      <c r="G74" s="45"/>
      <c r="H74" s="45"/>
      <c r="I74" s="45"/>
      <c r="J74" s="47"/>
    </row>
    <row r="75">
      <c r="A75" s="36" t="s">
        <v>465</v>
      </c>
      <c r="B75" s="44"/>
      <c r="C75" s="45"/>
      <c r="D75" s="45"/>
      <c r="E75" s="48" t="s">
        <v>14130</v>
      </c>
      <c r="F75" s="45"/>
      <c r="G75" s="45"/>
      <c r="H75" s="45"/>
      <c r="I75" s="45"/>
      <c r="J75" s="47"/>
    </row>
    <row r="76">
      <c r="A76" s="36" t="s">
        <v>467</v>
      </c>
      <c r="B76" s="44"/>
      <c r="C76" s="45"/>
      <c r="D76" s="45"/>
      <c r="E76" s="46" t="s">
        <v>460</v>
      </c>
      <c r="F76" s="45"/>
      <c r="G76" s="45"/>
      <c r="H76" s="45"/>
      <c r="I76" s="45"/>
      <c r="J76" s="47"/>
    </row>
    <row r="77">
      <c r="A77" s="30" t="s">
        <v>455</v>
      </c>
      <c r="B77" s="31"/>
      <c r="C77" s="32" t="s">
        <v>3379</v>
      </c>
      <c r="D77" s="33"/>
      <c r="E77" s="30" t="s">
        <v>5281</v>
      </c>
      <c r="F77" s="33"/>
      <c r="G77" s="33"/>
      <c r="H77" s="33"/>
      <c r="I77" s="34">
        <f>SUMIFS(I78:I81,A78:A81,"P")</f>
        <v>0</v>
      </c>
      <c r="J77" s="35"/>
    </row>
    <row r="78">
      <c r="A78" s="36" t="s">
        <v>458</v>
      </c>
      <c r="B78" s="36">
        <v>17</v>
      </c>
      <c r="C78" s="37" t="s">
        <v>13044</v>
      </c>
      <c r="D78" s="36" t="s">
        <v>460</v>
      </c>
      <c r="E78" s="38" t="s">
        <v>13045</v>
      </c>
      <c r="F78" s="39" t="s">
        <v>743</v>
      </c>
      <c r="G78" s="40">
        <v>58</v>
      </c>
      <c r="H78" s="41">
        <v>0</v>
      </c>
      <c r="I78" s="42">
        <f>ROUND(G78*H78,P4)</f>
        <v>0</v>
      </c>
      <c r="J78" s="39" t="s">
        <v>2348</v>
      </c>
      <c r="O78" s="43">
        <f>I78*0.21</f>
        <v>0</v>
      </c>
      <c r="P78">
        <v>3</v>
      </c>
    </row>
    <row r="79">
      <c r="A79" s="36" t="s">
        <v>464</v>
      </c>
      <c r="B79" s="44"/>
      <c r="C79" s="45"/>
      <c r="D79" s="45"/>
      <c r="E79" s="46" t="s">
        <v>460</v>
      </c>
      <c r="F79" s="45"/>
      <c r="G79" s="45"/>
      <c r="H79" s="45"/>
      <c r="I79" s="45"/>
      <c r="J79" s="47"/>
    </row>
    <row r="80">
      <c r="A80" s="36" t="s">
        <v>465</v>
      </c>
      <c r="B80" s="44"/>
      <c r="C80" s="45"/>
      <c r="D80" s="45"/>
      <c r="E80" s="48" t="s">
        <v>14131</v>
      </c>
      <c r="F80" s="45"/>
      <c r="G80" s="45"/>
      <c r="H80" s="45"/>
      <c r="I80" s="45"/>
      <c r="J80" s="47"/>
    </row>
    <row r="81">
      <c r="A81" s="36" t="s">
        <v>467</v>
      </c>
      <c r="B81" s="44"/>
      <c r="C81" s="45"/>
      <c r="D81" s="45"/>
      <c r="E81" s="46" t="s">
        <v>460</v>
      </c>
      <c r="F81" s="45"/>
      <c r="G81" s="45"/>
      <c r="H81" s="45"/>
      <c r="I81" s="45"/>
      <c r="J81" s="47"/>
    </row>
    <row r="82">
      <c r="A82" s="30" t="s">
        <v>455</v>
      </c>
      <c r="B82" s="31"/>
      <c r="C82" s="32" t="s">
        <v>2398</v>
      </c>
      <c r="D82" s="33"/>
      <c r="E82" s="30" t="s">
        <v>2399</v>
      </c>
      <c r="F82" s="33"/>
      <c r="G82" s="33"/>
      <c r="H82" s="33"/>
      <c r="I82" s="34">
        <f>SUMIFS(I83:I98,A83:A98,"P")</f>
        <v>0</v>
      </c>
      <c r="J82" s="35"/>
    </row>
    <row r="83">
      <c r="A83" s="36" t="s">
        <v>458</v>
      </c>
      <c r="B83" s="36">
        <v>18</v>
      </c>
      <c r="C83" s="37" t="s">
        <v>12812</v>
      </c>
      <c r="D83" s="36" t="s">
        <v>460</v>
      </c>
      <c r="E83" s="38" t="s">
        <v>12813</v>
      </c>
      <c r="F83" s="39" t="s">
        <v>475</v>
      </c>
      <c r="G83" s="40">
        <v>9.7949999999999999</v>
      </c>
      <c r="H83" s="41">
        <v>0</v>
      </c>
      <c r="I83" s="42">
        <f>ROUND(G83*H83,P4)</f>
        <v>0</v>
      </c>
      <c r="J83" s="39" t="s">
        <v>2348</v>
      </c>
      <c r="O83" s="43">
        <f>I83*0.21</f>
        <v>0</v>
      </c>
      <c r="P83">
        <v>3</v>
      </c>
    </row>
    <row r="84">
      <c r="A84" s="36" t="s">
        <v>464</v>
      </c>
      <c r="B84" s="44"/>
      <c r="C84" s="45"/>
      <c r="D84" s="45"/>
      <c r="E84" s="46" t="s">
        <v>460</v>
      </c>
      <c r="F84" s="45"/>
      <c r="G84" s="45"/>
      <c r="H84" s="45"/>
      <c r="I84" s="45"/>
      <c r="J84" s="47"/>
    </row>
    <row r="85" ht="60">
      <c r="A85" s="36" t="s">
        <v>465</v>
      </c>
      <c r="B85" s="44"/>
      <c r="C85" s="45"/>
      <c r="D85" s="45"/>
      <c r="E85" s="48" t="s">
        <v>14132</v>
      </c>
      <c r="F85" s="45"/>
      <c r="G85" s="45"/>
      <c r="H85" s="45"/>
      <c r="I85" s="45"/>
      <c r="J85" s="47"/>
    </row>
    <row r="86">
      <c r="A86" s="36" t="s">
        <v>467</v>
      </c>
      <c r="B86" s="44"/>
      <c r="C86" s="45"/>
      <c r="D86" s="45"/>
      <c r="E86" s="46" t="s">
        <v>460</v>
      </c>
      <c r="F86" s="45"/>
      <c r="G86" s="45"/>
      <c r="H86" s="45"/>
      <c r="I86" s="45"/>
      <c r="J86" s="47"/>
    </row>
    <row r="87" ht="30">
      <c r="A87" s="36" t="s">
        <v>458</v>
      </c>
      <c r="B87" s="36">
        <v>19</v>
      </c>
      <c r="C87" s="37" t="s">
        <v>13438</v>
      </c>
      <c r="D87" s="36" t="s">
        <v>460</v>
      </c>
      <c r="E87" s="38" t="s">
        <v>13439</v>
      </c>
      <c r="F87" s="39" t="s">
        <v>751</v>
      </c>
      <c r="G87" s="40">
        <v>2</v>
      </c>
      <c r="H87" s="41">
        <v>0</v>
      </c>
      <c r="I87" s="42">
        <f>ROUND(G87*H87,P4)</f>
        <v>0</v>
      </c>
      <c r="J87" s="39" t="s">
        <v>2348</v>
      </c>
      <c r="O87" s="43">
        <f>I87*0.21</f>
        <v>0</v>
      </c>
      <c r="P87">
        <v>3</v>
      </c>
    </row>
    <row r="88">
      <c r="A88" s="36" t="s">
        <v>464</v>
      </c>
      <c r="B88" s="44"/>
      <c r="C88" s="45"/>
      <c r="D88" s="45"/>
      <c r="E88" s="46" t="s">
        <v>460</v>
      </c>
      <c r="F88" s="45"/>
      <c r="G88" s="45"/>
      <c r="H88" s="45"/>
      <c r="I88" s="45"/>
      <c r="J88" s="47"/>
    </row>
    <row r="89">
      <c r="A89" s="36" t="s">
        <v>465</v>
      </c>
      <c r="B89" s="44"/>
      <c r="C89" s="45"/>
      <c r="D89" s="45"/>
      <c r="E89" s="48" t="s">
        <v>11283</v>
      </c>
      <c r="F89" s="45"/>
      <c r="G89" s="45"/>
      <c r="H89" s="45"/>
      <c r="I89" s="45"/>
      <c r="J89" s="47"/>
    </row>
    <row r="90">
      <c r="A90" s="36" t="s">
        <v>467</v>
      </c>
      <c r="B90" s="44"/>
      <c r="C90" s="45"/>
      <c r="D90" s="45"/>
      <c r="E90" s="46" t="s">
        <v>460</v>
      </c>
      <c r="F90" s="45"/>
      <c r="G90" s="45"/>
      <c r="H90" s="45"/>
      <c r="I90" s="45"/>
      <c r="J90" s="47"/>
    </row>
    <row r="91">
      <c r="A91" s="36" t="s">
        <v>458</v>
      </c>
      <c r="B91" s="36">
        <v>20</v>
      </c>
      <c r="C91" s="37" t="s">
        <v>14052</v>
      </c>
      <c r="D91" s="36" t="s">
        <v>460</v>
      </c>
      <c r="E91" s="38" t="s">
        <v>14053</v>
      </c>
      <c r="F91" s="39" t="s">
        <v>751</v>
      </c>
      <c r="G91" s="40">
        <v>1</v>
      </c>
      <c r="H91" s="41">
        <v>0</v>
      </c>
      <c r="I91" s="42">
        <f>ROUND(G91*H91,P4)</f>
        <v>0</v>
      </c>
      <c r="J91" s="39" t="s">
        <v>2348</v>
      </c>
      <c r="O91" s="43">
        <f>I91*0.21</f>
        <v>0</v>
      </c>
      <c r="P91">
        <v>3</v>
      </c>
    </row>
    <row r="92">
      <c r="A92" s="36" t="s">
        <v>464</v>
      </c>
      <c r="B92" s="44"/>
      <c r="C92" s="45"/>
      <c r="D92" s="45"/>
      <c r="E92" s="46" t="s">
        <v>460</v>
      </c>
      <c r="F92" s="45"/>
      <c r="G92" s="45"/>
      <c r="H92" s="45"/>
      <c r="I92" s="45"/>
      <c r="J92" s="47"/>
    </row>
    <row r="93">
      <c r="A93" s="36" t="s">
        <v>465</v>
      </c>
      <c r="B93" s="44"/>
      <c r="C93" s="45"/>
      <c r="D93" s="45"/>
      <c r="E93" s="48" t="s">
        <v>10201</v>
      </c>
      <c r="F93" s="45"/>
      <c r="G93" s="45"/>
      <c r="H93" s="45"/>
      <c r="I93" s="45"/>
      <c r="J93" s="47"/>
    </row>
    <row r="94">
      <c r="A94" s="36" t="s">
        <v>467</v>
      </c>
      <c r="B94" s="44"/>
      <c r="C94" s="45"/>
      <c r="D94" s="45"/>
      <c r="E94" s="46" t="s">
        <v>460</v>
      </c>
      <c r="F94" s="45"/>
      <c r="G94" s="45"/>
      <c r="H94" s="45"/>
      <c r="I94" s="45"/>
      <c r="J94" s="47"/>
    </row>
    <row r="95">
      <c r="A95" s="36" t="s">
        <v>458</v>
      </c>
      <c r="B95" s="36">
        <v>21</v>
      </c>
      <c r="C95" s="37" t="s">
        <v>13465</v>
      </c>
      <c r="D95" s="36" t="s">
        <v>460</v>
      </c>
      <c r="E95" s="38" t="s">
        <v>13466</v>
      </c>
      <c r="F95" s="39" t="s">
        <v>751</v>
      </c>
      <c r="G95" s="40">
        <v>1</v>
      </c>
      <c r="H95" s="41">
        <v>0</v>
      </c>
      <c r="I95" s="42">
        <f>ROUND(G95*H95,P4)</f>
        <v>0</v>
      </c>
      <c r="J95" s="39" t="s">
        <v>2348</v>
      </c>
      <c r="O95" s="43">
        <f>I95*0.21</f>
        <v>0</v>
      </c>
      <c r="P95">
        <v>3</v>
      </c>
    </row>
    <row r="96">
      <c r="A96" s="36" t="s">
        <v>464</v>
      </c>
      <c r="B96" s="44"/>
      <c r="C96" s="45"/>
      <c r="D96" s="45"/>
      <c r="E96" s="46" t="s">
        <v>460</v>
      </c>
      <c r="F96" s="45"/>
      <c r="G96" s="45"/>
      <c r="H96" s="45"/>
      <c r="I96" s="45"/>
      <c r="J96" s="47"/>
    </row>
    <row r="97">
      <c r="A97" s="36" t="s">
        <v>465</v>
      </c>
      <c r="B97" s="44"/>
      <c r="C97" s="45"/>
      <c r="D97" s="45"/>
      <c r="E97" s="48" t="s">
        <v>10201</v>
      </c>
      <c r="F97" s="45"/>
      <c r="G97" s="45"/>
      <c r="H97" s="45"/>
      <c r="I97" s="45"/>
      <c r="J97" s="47"/>
    </row>
    <row r="98">
      <c r="A98" s="36" t="s">
        <v>467</v>
      </c>
      <c r="B98" s="44"/>
      <c r="C98" s="45"/>
      <c r="D98" s="45"/>
      <c r="E98" s="46" t="s">
        <v>460</v>
      </c>
      <c r="F98" s="45"/>
      <c r="G98" s="45"/>
      <c r="H98" s="45"/>
      <c r="I98" s="45"/>
      <c r="J98" s="47"/>
    </row>
    <row r="99">
      <c r="A99" s="30" t="s">
        <v>455</v>
      </c>
      <c r="B99" s="31"/>
      <c r="C99" s="32" t="s">
        <v>5313</v>
      </c>
      <c r="D99" s="33"/>
      <c r="E99" s="30" t="s">
        <v>5314</v>
      </c>
      <c r="F99" s="33"/>
      <c r="G99" s="33"/>
      <c r="H99" s="33"/>
      <c r="I99" s="34">
        <f>SUMIFS(I100:I159,A100:A159,"P")</f>
        <v>0</v>
      </c>
      <c r="J99" s="35"/>
    </row>
    <row r="100">
      <c r="A100" s="36" t="s">
        <v>458</v>
      </c>
      <c r="B100" s="36">
        <v>22</v>
      </c>
      <c r="C100" s="37" t="s">
        <v>13487</v>
      </c>
      <c r="D100" s="36" t="s">
        <v>460</v>
      </c>
      <c r="E100" s="38" t="s">
        <v>13488</v>
      </c>
      <c r="F100" s="39" t="s">
        <v>751</v>
      </c>
      <c r="G100" s="40">
        <v>1</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10201</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13638</v>
      </c>
      <c r="D104" s="36" t="s">
        <v>460</v>
      </c>
      <c r="E104" s="38" t="s">
        <v>13639</v>
      </c>
      <c r="F104" s="39" t="s">
        <v>751</v>
      </c>
      <c r="G104" s="40">
        <v>1</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10201</v>
      </c>
      <c r="F106" s="45"/>
      <c r="G106" s="45"/>
      <c r="H106" s="45"/>
      <c r="I106" s="45"/>
      <c r="J106" s="47"/>
    </row>
    <row r="107">
      <c r="A107" s="36" t="s">
        <v>467</v>
      </c>
      <c r="B107" s="44"/>
      <c r="C107" s="45"/>
      <c r="D107" s="45"/>
      <c r="E107" s="46" t="s">
        <v>460</v>
      </c>
      <c r="F107" s="45"/>
      <c r="G107" s="45"/>
      <c r="H107" s="45"/>
      <c r="I107" s="45"/>
      <c r="J107" s="47"/>
    </row>
    <row r="108">
      <c r="A108" s="36" t="s">
        <v>458</v>
      </c>
      <c r="B108" s="36">
        <v>24</v>
      </c>
      <c r="C108" s="37" t="s">
        <v>13640</v>
      </c>
      <c r="D108" s="36" t="s">
        <v>460</v>
      </c>
      <c r="E108" s="38" t="s">
        <v>13641</v>
      </c>
      <c r="F108" s="39" t="s">
        <v>751</v>
      </c>
      <c r="G108" s="40">
        <v>1</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10201</v>
      </c>
      <c r="F110" s="45"/>
      <c r="G110" s="45"/>
      <c r="H110" s="45"/>
      <c r="I110" s="45"/>
      <c r="J110" s="47"/>
    </row>
    <row r="111">
      <c r="A111" s="36" t="s">
        <v>467</v>
      </c>
      <c r="B111" s="44"/>
      <c r="C111" s="45"/>
      <c r="D111" s="45"/>
      <c r="E111" s="46" t="s">
        <v>460</v>
      </c>
      <c r="F111" s="45"/>
      <c r="G111" s="45"/>
      <c r="H111" s="45"/>
      <c r="I111" s="45"/>
      <c r="J111" s="47"/>
    </row>
    <row r="112">
      <c r="A112" s="36" t="s">
        <v>458</v>
      </c>
      <c r="B112" s="36">
        <v>25</v>
      </c>
      <c r="C112" s="37" t="s">
        <v>13642</v>
      </c>
      <c r="D112" s="36" t="s">
        <v>460</v>
      </c>
      <c r="E112" s="38" t="s">
        <v>13643</v>
      </c>
      <c r="F112" s="39" t="s">
        <v>751</v>
      </c>
      <c r="G112" s="40">
        <v>2</v>
      </c>
      <c r="H112" s="41">
        <v>0</v>
      </c>
      <c r="I112" s="42">
        <f>ROUND(G112*H112,P4)</f>
        <v>0</v>
      </c>
      <c r="J112" s="39" t="s">
        <v>2348</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11283</v>
      </c>
      <c r="F114" s="45"/>
      <c r="G114" s="45"/>
      <c r="H114" s="45"/>
      <c r="I114" s="45"/>
      <c r="J114" s="47"/>
    </row>
    <row r="115">
      <c r="A115" s="36" t="s">
        <v>467</v>
      </c>
      <c r="B115" s="44"/>
      <c r="C115" s="45"/>
      <c r="D115" s="45"/>
      <c r="E115" s="46" t="s">
        <v>460</v>
      </c>
      <c r="F115" s="45"/>
      <c r="G115" s="45"/>
      <c r="H115" s="45"/>
      <c r="I115" s="45"/>
      <c r="J115" s="47"/>
    </row>
    <row r="116" ht="30">
      <c r="A116" s="36" t="s">
        <v>458</v>
      </c>
      <c r="B116" s="36">
        <v>26</v>
      </c>
      <c r="C116" s="37" t="s">
        <v>13515</v>
      </c>
      <c r="D116" s="36" t="s">
        <v>460</v>
      </c>
      <c r="E116" s="38" t="s">
        <v>13516</v>
      </c>
      <c r="F116" s="39" t="s">
        <v>743</v>
      </c>
      <c r="G116" s="40">
        <v>58</v>
      </c>
      <c r="H116" s="41">
        <v>0</v>
      </c>
      <c r="I116" s="42">
        <f>ROUND(G116*H116,P4)</f>
        <v>0</v>
      </c>
      <c r="J116" s="39" t="s">
        <v>2348</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14131</v>
      </c>
      <c r="F118" s="45"/>
      <c r="G118" s="45"/>
      <c r="H118" s="45"/>
      <c r="I118" s="45"/>
      <c r="J118" s="47"/>
    </row>
    <row r="119">
      <c r="A119" s="36" t="s">
        <v>467</v>
      </c>
      <c r="B119" s="44"/>
      <c r="C119" s="45"/>
      <c r="D119" s="45"/>
      <c r="E119" s="46" t="s">
        <v>460</v>
      </c>
      <c r="F119" s="45"/>
      <c r="G119" s="45"/>
      <c r="H119" s="45"/>
      <c r="I119" s="45"/>
      <c r="J119" s="47"/>
    </row>
    <row r="120" ht="30">
      <c r="A120" s="36" t="s">
        <v>458</v>
      </c>
      <c r="B120" s="36">
        <v>27</v>
      </c>
      <c r="C120" s="37" t="s">
        <v>14133</v>
      </c>
      <c r="D120" s="36" t="s">
        <v>460</v>
      </c>
      <c r="E120" s="38" t="s">
        <v>14134</v>
      </c>
      <c r="F120" s="39" t="s">
        <v>751</v>
      </c>
      <c r="G120" s="40">
        <v>5</v>
      </c>
      <c r="H120" s="41">
        <v>0</v>
      </c>
      <c r="I120" s="42">
        <f>ROUND(G120*H120,P4)</f>
        <v>0</v>
      </c>
      <c r="J120" s="39" t="s">
        <v>2348</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13156</v>
      </c>
      <c r="F122" s="45"/>
      <c r="G122" s="45"/>
      <c r="H122" s="45"/>
      <c r="I122" s="45"/>
      <c r="J122" s="47"/>
    </row>
    <row r="123">
      <c r="A123" s="36" t="s">
        <v>467</v>
      </c>
      <c r="B123" s="44"/>
      <c r="C123" s="45"/>
      <c r="D123" s="45"/>
      <c r="E123" s="46" t="s">
        <v>460</v>
      </c>
      <c r="F123" s="45"/>
      <c r="G123" s="45"/>
      <c r="H123" s="45"/>
      <c r="I123" s="45"/>
      <c r="J123" s="47"/>
    </row>
    <row r="124">
      <c r="A124" s="36" t="s">
        <v>458</v>
      </c>
      <c r="B124" s="36">
        <v>28</v>
      </c>
      <c r="C124" s="37" t="s">
        <v>13644</v>
      </c>
      <c r="D124" s="36" t="s">
        <v>460</v>
      </c>
      <c r="E124" s="38" t="s">
        <v>13645</v>
      </c>
      <c r="F124" s="39" t="s">
        <v>743</v>
      </c>
      <c r="G124" s="40">
        <v>58</v>
      </c>
      <c r="H124" s="41">
        <v>0</v>
      </c>
      <c r="I124" s="42">
        <f>ROUND(G124*H124,P4)</f>
        <v>0</v>
      </c>
      <c r="J124" s="39" t="s">
        <v>2348</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14131</v>
      </c>
      <c r="F126" s="45"/>
      <c r="G126" s="45"/>
      <c r="H126" s="45"/>
      <c r="I126" s="45"/>
      <c r="J126" s="47"/>
    </row>
    <row r="127">
      <c r="A127" s="36" t="s">
        <v>467</v>
      </c>
      <c r="B127" s="44"/>
      <c r="C127" s="45"/>
      <c r="D127" s="45"/>
      <c r="E127" s="46" t="s">
        <v>460</v>
      </c>
      <c r="F127" s="45"/>
      <c r="G127" s="45"/>
      <c r="H127" s="45"/>
      <c r="I127" s="45"/>
      <c r="J127" s="47"/>
    </row>
    <row r="128" ht="30">
      <c r="A128" s="36" t="s">
        <v>458</v>
      </c>
      <c r="B128" s="36">
        <v>29</v>
      </c>
      <c r="C128" s="37" t="s">
        <v>13648</v>
      </c>
      <c r="D128" s="36" t="s">
        <v>460</v>
      </c>
      <c r="E128" s="38" t="s">
        <v>13649</v>
      </c>
      <c r="F128" s="39" t="s">
        <v>751</v>
      </c>
      <c r="G128" s="40">
        <v>1</v>
      </c>
      <c r="H128" s="41">
        <v>0</v>
      </c>
      <c r="I128" s="42">
        <f>ROUND(G128*H128,P4)</f>
        <v>0</v>
      </c>
      <c r="J128" s="39" t="s">
        <v>2348</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10201</v>
      </c>
      <c r="F130" s="45"/>
      <c r="G130" s="45"/>
      <c r="H130" s="45"/>
      <c r="I130" s="45"/>
      <c r="J130" s="47"/>
    </row>
    <row r="131">
      <c r="A131" s="36" t="s">
        <v>467</v>
      </c>
      <c r="B131" s="44"/>
      <c r="C131" s="45"/>
      <c r="D131" s="45"/>
      <c r="E131" s="46" t="s">
        <v>460</v>
      </c>
      <c r="F131" s="45"/>
      <c r="G131" s="45"/>
      <c r="H131" s="45"/>
      <c r="I131" s="45"/>
      <c r="J131" s="47"/>
    </row>
    <row r="132">
      <c r="A132" s="36" t="s">
        <v>458</v>
      </c>
      <c r="B132" s="36">
        <v>30</v>
      </c>
      <c r="C132" s="37" t="s">
        <v>13650</v>
      </c>
      <c r="D132" s="36" t="s">
        <v>460</v>
      </c>
      <c r="E132" s="38" t="s">
        <v>13651</v>
      </c>
      <c r="F132" s="39" t="s">
        <v>751</v>
      </c>
      <c r="G132" s="40">
        <v>1</v>
      </c>
      <c r="H132" s="41">
        <v>0</v>
      </c>
      <c r="I132" s="42">
        <f>ROUND(G132*H132,P4)</f>
        <v>0</v>
      </c>
      <c r="J132" s="39" t="s">
        <v>2348</v>
      </c>
      <c r="O132" s="43">
        <f>I132*0.21</f>
        <v>0</v>
      </c>
      <c r="P132">
        <v>3</v>
      </c>
    </row>
    <row r="133">
      <c r="A133" s="36" t="s">
        <v>464</v>
      </c>
      <c r="B133" s="44"/>
      <c r="C133" s="45"/>
      <c r="D133" s="45"/>
      <c r="E133" s="46" t="s">
        <v>460</v>
      </c>
      <c r="F133" s="45"/>
      <c r="G133" s="45"/>
      <c r="H133" s="45"/>
      <c r="I133" s="45"/>
      <c r="J133" s="47"/>
    </row>
    <row r="134">
      <c r="A134" s="36" t="s">
        <v>465</v>
      </c>
      <c r="B134" s="44"/>
      <c r="C134" s="45"/>
      <c r="D134" s="45"/>
      <c r="E134" s="48" t="s">
        <v>10201</v>
      </c>
      <c r="F134" s="45"/>
      <c r="G134" s="45"/>
      <c r="H134" s="45"/>
      <c r="I134" s="45"/>
      <c r="J134" s="47"/>
    </row>
    <row r="135">
      <c r="A135" s="36" t="s">
        <v>467</v>
      </c>
      <c r="B135" s="44"/>
      <c r="C135" s="45"/>
      <c r="D135" s="45"/>
      <c r="E135" s="46" t="s">
        <v>460</v>
      </c>
      <c r="F135" s="45"/>
      <c r="G135" s="45"/>
      <c r="H135" s="45"/>
      <c r="I135" s="45"/>
      <c r="J135" s="47"/>
    </row>
    <row r="136" ht="30">
      <c r="A136" s="36" t="s">
        <v>458</v>
      </c>
      <c r="B136" s="36">
        <v>31</v>
      </c>
      <c r="C136" s="37" t="s">
        <v>13534</v>
      </c>
      <c r="D136" s="36" t="s">
        <v>460</v>
      </c>
      <c r="E136" s="38" t="s">
        <v>13535</v>
      </c>
      <c r="F136" s="39" t="s">
        <v>751</v>
      </c>
      <c r="G136" s="40">
        <v>1</v>
      </c>
      <c r="H136" s="41">
        <v>0</v>
      </c>
      <c r="I136" s="42">
        <f>ROUND(G136*H136,P4)</f>
        <v>0</v>
      </c>
      <c r="J136" s="39" t="s">
        <v>2348</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10201</v>
      </c>
      <c r="F138" s="45"/>
      <c r="G138" s="45"/>
      <c r="H138" s="45"/>
      <c r="I138" s="45"/>
      <c r="J138" s="47"/>
    </row>
    <row r="139">
      <c r="A139" s="36" t="s">
        <v>467</v>
      </c>
      <c r="B139" s="44"/>
      <c r="C139" s="45"/>
      <c r="D139" s="45"/>
      <c r="E139" s="46" t="s">
        <v>460</v>
      </c>
      <c r="F139" s="45"/>
      <c r="G139" s="45"/>
      <c r="H139" s="45"/>
      <c r="I139" s="45"/>
      <c r="J139" s="47"/>
    </row>
    <row r="140">
      <c r="A140" s="36" t="s">
        <v>458</v>
      </c>
      <c r="B140" s="36">
        <v>32</v>
      </c>
      <c r="C140" s="37" t="s">
        <v>13652</v>
      </c>
      <c r="D140" s="36" t="s">
        <v>460</v>
      </c>
      <c r="E140" s="38" t="s">
        <v>13653</v>
      </c>
      <c r="F140" s="39" t="s">
        <v>751</v>
      </c>
      <c r="G140" s="40">
        <v>2</v>
      </c>
      <c r="H140" s="41">
        <v>0</v>
      </c>
      <c r="I140" s="42">
        <f>ROUND(G140*H140,P4)</f>
        <v>0</v>
      </c>
      <c r="J140" s="39" t="s">
        <v>463</v>
      </c>
      <c r="O140" s="43">
        <f>I140*0.21</f>
        <v>0</v>
      </c>
      <c r="P140">
        <v>3</v>
      </c>
    </row>
    <row r="141">
      <c r="A141" s="36" t="s">
        <v>464</v>
      </c>
      <c r="B141" s="44"/>
      <c r="C141" s="45"/>
      <c r="D141" s="45"/>
      <c r="E141" s="46" t="s">
        <v>460</v>
      </c>
      <c r="F141" s="45"/>
      <c r="G141" s="45"/>
      <c r="H141" s="45"/>
      <c r="I141" s="45"/>
      <c r="J141" s="47"/>
    </row>
    <row r="142">
      <c r="A142" s="36" t="s">
        <v>465</v>
      </c>
      <c r="B142" s="44"/>
      <c r="C142" s="45"/>
      <c r="D142" s="45"/>
      <c r="E142" s="48" t="s">
        <v>11283</v>
      </c>
      <c r="F142" s="45"/>
      <c r="G142" s="45"/>
      <c r="H142" s="45"/>
      <c r="I142" s="45"/>
      <c r="J142" s="47"/>
    </row>
    <row r="143">
      <c r="A143" s="36" t="s">
        <v>467</v>
      </c>
      <c r="B143" s="44"/>
      <c r="C143" s="45"/>
      <c r="D143" s="45"/>
      <c r="E143" s="46" t="s">
        <v>460</v>
      </c>
      <c r="F143" s="45"/>
      <c r="G143" s="45"/>
      <c r="H143" s="45"/>
      <c r="I143" s="45"/>
      <c r="J143" s="47"/>
    </row>
    <row r="144">
      <c r="A144" s="36" t="s">
        <v>458</v>
      </c>
      <c r="B144" s="36">
        <v>33</v>
      </c>
      <c r="C144" s="37" t="s">
        <v>14135</v>
      </c>
      <c r="D144" s="36" t="s">
        <v>460</v>
      </c>
      <c r="E144" s="38" t="s">
        <v>14136</v>
      </c>
      <c r="F144" s="39" t="s">
        <v>751</v>
      </c>
      <c r="G144" s="40">
        <v>4</v>
      </c>
      <c r="H144" s="41">
        <v>0</v>
      </c>
      <c r="I144" s="42">
        <f>ROUND(G144*H144,P4)</f>
        <v>0</v>
      </c>
      <c r="J144" s="39" t="s">
        <v>463</v>
      </c>
      <c r="O144" s="43">
        <f>I144*0.21</f>
        <v>0</v>
      </c>
      <c r="P144">
        <v>3</v>
      </c>
    </row>
    <row r="145">
      <c r="A145" s="36" t="s">
        <v>464</v>
      </c>
      <c r="B145" s="44"/>
      <c r="C145" s="45"/>
      <c r="D145" s="45"/>
      <c r="E145" s="46" t="s">
        <v>460</v>
      </c>
      <c r="F145" s="45"/>
      <c r="G145" s="45"/>
      <c r="H145" s="45"/>
      <c r="I145" s="45"/>
      <c r="J145" s="47"/>
    </row>
    <row r="146">
      <c r="A146" s="36" t="s">
        <v>465</v>
      </c>
      <c r="B146" s="44"/>
      <c r="C146" s="45"/>
      <c r="D146" s="45"/>
      <c r="E146" s="48" t="s">
        <v>12520</v>
      </c>
      <c r="F146" s="45"/>
      <c r="G146" s="45"/>
      <c r="H146" s="45"/>
      <c r="I146" s="45"/>
      <c r="J146" s="47"/>
    </row>
    <row r="147">
      <c r="A147" s="36" t="s">
        <v>467</v>
      </c>
      <c r="B147" s="44"/>
      <c r="C147" s="45"/>
      <c r="D147" s="45"/>
      <c r="E147" s="46" t="s">
        <v>460</v>
      </c>
      <c r="F147" s="45"/>
      <c r="G147" s="45"/>
      <c r="H147" s="45"/>
      <c r="I147" s="45"/>
      <c r="J147" s="47"/>
    </row>
    <row r="148">
      <c r="A148" s="36" t="s">
        <v>458</v>
      </c>
      <c r="B148" s="36">
        <v>34</v>
      </c>
      <c r="C148" s="37" t="s">
        <v>14137</v>
      </c>
      <c r="D148" s="36" t="s">
        <v>460</v>
      </c>
      <c r="E148" s="38" t="s">
        <v>14138</v>
      </c>
      <c r="F148" s="39" t="s">
        <v>751</v>
      </c>
      <c r="G148" s="40">
        <v>2</v>
      </c>
      <c r="H148" s="41">
        <v>0</v>
      </c>
      <c r="I148" s="42">
        <f>ROUND(G148*H148,P4)</f>
        <v>0</v>
      </c>
      <c r="J148" s="39" t="s">
        <v>463</v>
      </c>
      <c r="O148" s="43">
        <f>I148*0.21</f>
        <v>0</v>
      </c>
      <c r="P148">
        <v>3</v>
      </c>
    </row>
    <row r="149">
      <c r="A149" s="36" t="s">
        <v>464</v>
      </c>
      <c r="B149" s="44"/>
      <c r="C149" s="45"/>
      <c r="D149" s="45"/>
      <c r="E149" s="46" t="s">
        <v>460</v>
      </c>
      <c r="F149" s="45"/>
      <c r="G149" s="45"/>
      <c r="H149" s="45"/>
      <c r="I149" s="45"/>
      <c r="J149" s="47"/>
    </row>
    <row r="150">
      <c r="A150" s="36" t="s">
        <v>465</v>
      </c>
      <c r="B150" s="44"/>
      <c r="C150" s="45"/>
      <c r="D150" s="45"/>
      <c r="E150" s="48" t="s">
        <v>11283</v>
      </c>
      <c r="F150" s="45"/>
      <c r="G150" s="45"/>
      <c r="H150" s="45"/>
      <c r="I150" s="45"/>
      <c r="J150" s="47"/>
    </row>
    <row r="151">
      <c r="A151" s="36" t="s">
        <v>467</v>
      </c>
      <c r="B151" s="44"/>
      <c r="C151" s="45"/>
      <c r="D151" s="45"/>
      <c r="E151" s="46" t="s">
        <v>460</v>
      </c>
      <c r="F151" s="45"/>
      <c r="G151" s="45"/>
      <c r="H151" s="45"/>
      <c r="I151" s="45"/>
      <c r="J151" s="47"/>
    </row>
    <row r="152">
      <c r="A152" s="36" t="s">
        <v>458</v>
      </c>
      <c r="B152" s="36">
        <v>35</v>
      </c>
      <c r="C152" s="37" t="s">
        <v>14139</v>
      </c>
      <c r="D152" s="36" t="s">
        <v>460</v>
      </c>
      <c r="E152" s="38" t="s">
        <v>14140</v>
      </c>
      <c r="F152" s="39" t="s">
        <v>751</v>
      </c>
      <c r="G152" s="40">
        <v>1</v>
      </c>
      <c r="H152" s="41">
        <v>0</v>
      </c>
      <c r="I152" s="42">
        <f>ROUND(G152*H152,P4)</f>
        <v>0</v>
      </c>
      <c r="J152" s="39" t="s">
        <v>463</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10201</v>
      </c>
      <c r="F154" s="45"/>
      <c r="G154" s="45"/>
      <c r="H154" s="45"/>
      <c r="I154" s="45"/>
      <c r="J154" s="47"/>
    </row>
    <row r="155">
      <c r="A155" s="36" t="s">
        <v>467</v>
      </c>
      <c r="B155" s="44"/>
      <c r="C155" s="45"/>
      <c r="D155" s="45"/>
      <c r="E155" s="46" t="s">
        <v>460</v>
      </c>
      <c r="F155" s="45"/>
      <c r="G155" s="45"/>
      <c r="H155" s="45"/>
      <c r="I155" s="45"/>
      <c r="J155" s="47"/>
    </row>
    <row r="156">
      <c r="A156" s="36" t="s">
        <v>458</v>
      </c>
      <c r="B156" s="36">
        <v>36</v>
      </c>
      <c r="C156" s="37" t="s">
        <v>14141</v>
      </c>
      <c r="D156" s="36" t="s">
        <v>460</v>
      </c>
      <c r="E156" s="38" t="s">
        <v>13570</v>
      </c>
      <c r="F156" s="39" t="s">
        <v>751</v>
      </c>
      <c r="G156" s="40">
        <v>11.6</v>
      </c>
      <c r="H156" s="41">
        <v>0</v>
      </c>
      <c r="I156" s="42">
        <f>ROUND(G156*H156,P4)</f>
        <v>0</v>
      </c>
      <c r="J156" s="39" t="s">
        <v>463</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14142</v>
      </c>
      <c r="F158" s="45"/>
      <c r="G158" s="45"/>
      <c r="H158" s="45"/>
      <c r="I158" s="45"/>
      <c r="J158" s="47"/>
    </row>
    <row r="159">
      <c r="A159" s="36" t="s">
        <v>467</v>
      </c>
      <c r="B159" s="44"/>
      <c r="C159" s="45"/>
      <c r="D159" s="45"/>
      <c r="E159" s="46" t="s">
        <v>460</v>
      </c>
      <c r="F159" s="45"/>
      <c r="G159" s="45"/>
      <c r="H159" s="45"/>
      <c r="I159" s="45"/>
      <c r="J159" s="47"/>
    </row>
    <row r="160">
      <c r="A160" s="30" t="s">
        <v>455</v>
      </c>
      <c r="B160" s="31"/>
      <c r="C160" s="32" t="s">
        <v>1178</v>
      </c>
      <c r="D160" s="33"/>
      <c r="E160" s="30" t="s">
        <v>1179</v>
      </c>
      <c r="F160" s="33"/>
      <c r="G160" s="33"/>
      <c r="H160" s="33"/>
      <c r="I160" s="34">
        <f>SUMIFS(I161:I164,A161:A164,"P")</f>
        <v>0</v>
      </c>
      <c r="J160" s="35"/>
    </row>
    <row r="161" ht="45">
      <c r="A161" s="36" t="s">
        <v>458</v>
      </c>
      <c r="B161" s="36">
        <v>37</v>
      </c>
      <c r="C161" s="37" t="s">
        <v>610</v>
      </c>
      <c r="D161" s="36" t="s">
        <v>611</v>
      </c>
      <c r="E161" s="38" t="s">
        <v>612</v>
      </c>
      <c r="F161" s="39" t="s">
        <v>613</v>
      </c>
      <c r="G161" s="40">
        <v>186.32599999999999</v>
      </c>
      <c r="H161" s="41">
        <v>0</v>
      </c>
      <c r="I161" s="42">
        <f>ROUND(G161*H161,P4)</f>
        <v>0</v>
      </c>
      <c r="J161" s="39" t="s">
        <v>463</v>
      </c>
      <c r="O161" s="43">
        <f>I161*0.21</f>
        <v>0</v>
      </c>
      <c r="P161">
        <v>3</v>
      </c>
    </row>
    <row r="162">
      <c r="A162" s="36" t="s">
        <v>464</v>
      </c>
      <c r="B162" s="44"/>
      <c r="C162" s="45"/>
      <c r="D162" s="45"/>
      <c r="E162" s="38" t="s">
        <v>1180</v>
      </c>
      <c r="F162" s="45"/>
      <c r="G162" s="45"/>
      <c r="H162" s="45"/>
      <c r="I162" s="45"/>
      <c r="J162" s="47"/>
    </row>
    <row r="163" ht="225">
      <c r="A163" s="36" t="s">
        <v>465</v>
      </c>
      <c r="B163" s="44"/>
      <c r="C163" s="45"/>
      <c r="D163" s="45"/>
      <c r="E163" s="48" t="s">
        <v>14143</v>
      </c>
      <c r="F163" s="45"/>
      <c r="G163" s="45"/>
      <c r="H163" s="45"/>
      <c r="I163" s="45"/>
      <c r="J163" s="47"/>
    </row>
    <row r="164" ht="120">
      <c r="A164" s="36" t="s">
        <v>467</v>
      </c>
      <c r="B164" s="44"/>
      <c r="C164" s="45"/>
      <c r="D164" s="45"/>
      <c r="E164" s="38" t="s">
        <v>1181</v>
      </c>
      <c r="F164" s="45"/>
      <c r="G164" s="45"/>
      <c r="H164" s="45"/>
      <c r="I164" s="45"/>
      <c r="J164" s="47"/>
    </row>
    <row r="165">
      <c r="A165" s="30" t="s">
        <v>455</v>
      </c>
      <c r="B165" s="31"/>
      <c r="C165" s="32" t="s">
        <v>2567</v>
      </c>
      <c r="D165" s="33"/>
      <c r="E165" s="30" t="s">
        <v>2568</v>
      </c>
      <c r="F165" s="33"/>
      <c r="G165" s="33"/>
      <c r="H165" s="33"/>
      <c r="I165" s="34">
        <f>SUMIFS(I166:I169,A166:A169,"P")</f>
        <v>0</v>
      </c>
      <c r="J165" s="35"/>
    </row>
    <row r="166">
      <c r="A166" s="36" t="s">
        <v>458</v>
      </c>
      <c r="B166" s="36">
        <v>38</v>
      </c>
      <c r="C166" s="37" t="s">
        <v>12983</v>
      </c>
      <c r="D166" s="36" t="s">
        <v>460</v>
      </c>
      <c r="E166" s="38" t="s">
        <v>12984</v>
      </c>
      <c r="F166" s="39" t="s">
        <v>613</v>
      </c>
      <c r="G166" s="40">
        <v>184.71799999999999</v>
      </c>
      <c r="H166" s="41">
        <v>0</v>
      </c>
      <c r="I166" s="42">
        <f>ROUND(G166*H166,P4)</f>
        <v>0</v>
      </c>
      <c r="J166" s="39" t="s">
        <v>2348</v>
      </c>
      <c r="O166" s="43">
        <f>I166*0.21</f>
        <v>0</v>
      </c>
      <c r="P166">
        <v>3</v>
      </c>
    </row>
    <row r="167">
      <c r="A167" s="36" t="s">
        <v>464</v>
      </c>
      <c r="B167" s="44"/>
      <c r="C167" s="45"/>
      <c r="D167" s="45"/>
      <c r="E167" s="46" t="s">
        <v>460</v>
      </c>
      <c r="F167" s="45"/>
      <c r="G167" s="45"/>
      <c r="H167" s="45"/>
      <c r="I167" s="45"/>
      <c r="J167" s="47"/>
    </row>
    <row r="168">
      <c r="A168" s="36" t="s">
        <v>465</v>
      </c>
      <c r="B168" s="44"/>
      <c r="C168" s="45"/>
      <c r="D168" s="45"/>
      <c r="E168" s="48" t="s">
        <v>14144</v>
      </c>
      <c r="F168" s="45"/>
      <c r="G168" s="45"/>
      <c r="H168" s="45"/>
      <c r="I168" s="45"/>
      <c r="J168" s="47"/>
    </row>
    <row r="169">
      <c r="A169" s="36" t="s">
        <v>467</v>
      </c>
      <c r="B169" s="44"/>
      <c r="C169" s="45"/>
      <c r="D169" s="45"/>
      <c r="E169" s="46" t="s">
        <v>460</v>
      </c>
      <c r="F169" s="45"/>
      <c r="G169" s="45"/>
      <c r="H169" s="45"/>
      <c r="I169" s="45"/>
      <c r="J169" s="47"/>
    </row>
    <row r="170">
      <c r="A170" s="30" t="s">
        <v>455</v>
      </c>
      <c r="B170" s="31"/>
      <c r="C170" s="32" t="s">
        <v>12624</v>
      </c>
      <c r="D170" s="33"/>
      <c r="E170" s="30" t="s">
        <v>12625</v>
      </c>
      <c r="F170" s="33"/>
      <c r="G170" s="33"/>
      <c r="H170" s="33"/>
      <c r="I170" s="34">
        <f>SUMIFS(I171:I178,A171:A178,"P")</f>
        <v>0</v>
      </c>
      <c r="J170" s="35"/>
    </row>
    <row r="171">
      <c r="A171" s="36" t="s">
        <v>458</v>
      </c>
      <c r="B171" s="36">
        <v>39</v>
      </c>
      <c r="C171" s="37" t="s">
        <v>12722</v>
      </c>
      <c r="D171" s="36" t="s">
        <v>460</v>
      </c>
      <c r="E171" s="38" t="s">
        <v>12627</v>
      </c>
      <c r="F171" s="39" t="s">
        <v>6122</v>
      </c>
      <c r="G171" s="40">
        <v>1</v>
      </c>
      <c r="H171" s="41">
        <v>0</v>
      </c>
      <c r="I171" s="42">
        <f>ROUND(G171*H171,P4)</f>
        <v>0</v>
      </c>
      <c r="J171" s="39" t="s">
        <v>2348</v>
      </c>
      <c r="O171" s="43">
        <f>I171*0.21</f>
        <v>0</v>
      </c>
      <c r="P171">
        <v>3</v>
      </c>
    </row>
    <row r="172">
      <c r="A172" s="36" t="s">
        <v>464</v>
      </c>
      <c r="B172" s="44"/>
      <c r="C172" s="45"/>
      <c r="D172" s="45"/>
      <c r="E172" s="46" t="s">
        <v>460</v>
      </c>
      <c r="F172" s="45"/>
      <c r="G172" s="45"/>
      <c r="H172" s="45"/>
      <c r="I172" s="45"/>
      <c r="J172" s="47"/>
    </row>
    <row r="173">
      <c r="A173" s="36" t="s">
        <v>465</v>
      </c>
      <c r="B173" s="44"/>
      <c r="C173" s="45"/>
      <c r="D173" s="45"/>
      <c r="E173" s="48" t="s">
        <v>10201</v>
      </c>
      <c r="F173" s="45"/>
      <c r="G173" s="45"/>
      <c r="H173" s="45"/>
      <c r="I173" s="45"/>
      <c r="J173" s="47"/>
    </row>
    <row r="174">
      <c r="A174" s="36" t="s">
        <v>467</v>
      </c>
      <c r="B174" s="44"/>
      <c r="C174" s="45"/>
      <c r="D174" s="45"/>
      <c r="E174" s="46" t="s">
        <v>460</v>
      </c>
      <c r="F174" s="45"/>
      <c r="G174" s="45"/>
      <c r="H174" s="45"/>
      <c r="I174" s="45"/>
      <c r="J174" s="47"/>
    </row>
    <row r="175">
      <c r="A175" s="36" t="s">
        <v>458</v>
      </c>
      <c r="B175" s="36">
        <v>40</v>
      </c>
      <c r="C175" s="37" t="s">
        <v>12724</v>
      </c>
      <c r="D175" s="36" t="s">
        <v>460</v>
      </c>
      <c r="E175" s="38" t="s">
        <v>12631</v>
      </c>
      <c r="F175" s="39" t="s">
        <v>6122</v>
      </c>
      <c r="G175" s="40">
        <v>1</v>
      </c>
      <c r="H175" s="41">
        <v>0</v>
      </c>
      <c r="I175" s="42">
        <f>ROUND(G175*H175,P4)</f>
        <v>0</v>
      </c>
      <c r="J175" s="39" t="s">
        <v>2348</v>
      </c>
      <c r="O175" s="43">
        <f>I175*0.21</f>
        <v>0</v>
      </c>
      <c r="P175">
        <v>3</v>
      </c>
    </row>
    <row r="176">
      <c r="A176" s="36" t="s">
        <v>464</v>
      </c>
      <c r="B176" s="44"/>
      <c r="C176" s="45"/>
      <c r="D176" s="45"/>
      <c r="E176" s="46" t="s">
        <v>460</v>
      </c>
      <c r="F176" s="45"/>
      <c r="G176" s="45"/>
      <c r="H176" s="45"/>
      <c r="I176" s="45"/>
      <c r="J176" s="47"/>
    </row>
    <row r="177">
      <c r="A177" s="36" t="s">
        <v>465</v>
      </c>
      <c r="B177" s="44"/>
      <c r="C177" s="45"/>
      <c r="D177" s="45"/>
      <c r="E177" s="48" t="s">
        <v>10201</v>
      </c>
      <c r="F177" s="45"/>
      <c r="G177" s="45"/>
      <c r="H177" s="45"/>
      <c r="I177" s="45"/>
      <c r="J177" s="47"/>
    </row>
    <row r="178">
      <c r="A178" s="36" t="s">
        <v>467</v>
      </c>
      <c r="B178" s="49"/>
      <c r="C178" s="50"/>
      <c r="D178" s="50"/>
      <c r="E178" s="52" t="s">
        <v>460</v>
      </c>
      <c r="F178" s="50"/>
      <c r="G178" s="50"/>
      <c r="H178" s="50"/>
      <c r="I178" s="50"/>
      <c r="J178" s="51"/>
    </row>
  </sheetData>
  <sheetProtection sheet="1" objects="1" scenarios="1" spinCount="100000" saltValue="42h38mN9zbkcpROwYhpcoQoHOvvomKD7ytioCzeGc3YO74+rWMdTQNt6x8fzEzBXw9wORbqJjk2M8e3VNGK18w==" hashValue="4NQNMxXGQpsMEN5tvocX5E2xxX3ti6hC/hchsNHfevoWM3XyU6n+H9NjZpyUXlfE7bQZrNoRf6MFBQXGVI2aL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373</v>
      </c>
      <c r="I3" s="24">
        <f>SUMIFS(I12:I130,A12:A130,"SD")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ht="30">
      <c r="A7" s="3" t="s">
        <v>442</v>
      </c>
      <c r="B7" s="19" t="s">
        <v>433</v>
      </c>
      <c r="C7" s="20" t="s">
        <v>13998</v>
      </c>
      <c r="D7" s="21"/>
      <c r="E7" s="22" t="s">
        <v>13999</v>
      </c>
      <c r="F7" s="16"/>
      <c r="G7" s="16"/>
      <c r="H7" s="16"/>
      <c r="I7" s="16"/>
      <c r="J7" s="18"/>
    </row>
    <row r="8">
      <c r="A8" s="3" t="s">
        <v>2323</v>
      </c>
      <c r="B8" s="19" t="s">
        <v>443</v>
      </c>
      <c r="C8" s="20" t="s">
        <v>373</v>
      </c>
      <c r="D8" s="21"/>
      <c r="E8" s="22" t="s">
        <v>374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SUMIFS(I13:I52,A13:A52,"P")</f>
        <v>0</v>
      </c>
      <c r="J12" s="35"/>
    </row>
    <row r="13" ht="30">
      <c r="A13" s="36" t="s">
        <v>458</v>
      </c>
      <c r="B13" s="36">
        <v>1</v>
      </c>
      <c r="C13" s="37" t="s">
        <v>12736</v>
      </c>
      <c r="D13" s="36" t="s">
        <v>460</v>
      </c>
      <c r="E13" s="38" t="s">
        <v>12737</v>
      </c>
      <c r="F13" s="39" t="s">
        <v>743</v>
      </c>
      <c r="G13" s="40">
        <v>40</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12617</v>
      </c>
      <c r="F15" s="45"/>
      <c r="G15" s="45"/>
      <c r="H15" s="45"/>
      <c r="I15" s="45"/>
      <c r="J15" s="47"/>
    </row>
    <row r="16">
      <c r="A16" s="36" t="s">
        <v>467</v>
      </c>
      <c r="B16" s="44"/>
      <c r="C16" s="45"/>
      <c r="D16" s="45"/>
      <c r="E16" s="46" t="s">
        <v>460</v>
      </c>
      <c r="F16" s="45"/>
      <c r="G16" s="45"/>
      <c r="H16" s="45"/>
      <c r="I16" s="45"/>
      <c r="J16" s="47"/>
    </row>
    <row r="17" ht="30">
      <c r="A17" s="36" t="s">
        <v>458</v>
      </c>
      <c r="B17" s="36">
        <v>2</v>
      </c>
      <c r="C17" s="37" t="s">
        <v>12739</v>
      </c>
      <c r="D17" s="36" t="s">
        <v>460</v>
      </c>
      <c r="E17" s="38" t="s">
        <v>12740</v>
      </c>
      <c r="F17" s="39" t="s">
        <v>743</v>
      </c>
      <c r="G17" s="40">
        <v>40</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12617</v>
      </c>
      <c r="F19" s="45"/>
      <c r="G19" s="45"/>
      <c r="H19" s="45"/>
      <c r="I19" s="45"/>
      <c r="J19" s="47"/>
    </row>
    <row r="20">
      <c r="A20" s="36" t="s">
        <v>467</v>
      </c>
      <c r="B20" s="44"/>
      <c r="C20" s="45"/>
      <c r="D20" s="45"/>
      <c r="E20" s="46" t="s">
        <v>460</v>
      </c>
      <c r="F20" s="45"/>
      <c r="G20" s="45"/>
      <c r="H20" s="45"/>
      <c r="I20" s="45"/>
      <c r="J20" s="47"/>
    </row>
    <row r="21" ht="30">
      <c r="A21" s="36" t="s">
        <v>458</v>
      </c>
      <c r="B21" s="36">
        <v>3</v>
      </c>
      <c r="C21" s="37" t="s">
        <v>13020</v>
      </c>
      <c r="D21" s="36" t="s">
        <v>460</v>
      </c>
      <c r="E21" s="38" t="s">
        <v>13021</v>
      </c>
      <c r="F21" s="39" t="s">
        <v>475</v>
      </c>
      <c r="G21" s="40">
        <v>20.635000000000002</v>
      </c>
      <c r="H21" s="41">
        <v>0</v>
      </c>
      <c r="I21" s="42">
        <f>ROUND(G21*H21,P4)</f>
        <v>0</v>
      </c>
      <c r="J21" s="39" t="s">
        <v>2348</v>
      </c>
      <c r="O21" s="43">
        <f>I21*0.21</f>
        <v>0</v>
      </c>
      <c r="P21">
        <v>3</v>
      </c>
    </row>
    <row r="22">
      <c r="A22" s="36" t="s">
        <v>464</v>
      </c>
      <c r="B22" s="44"/>
      <c r="C22" s="45"/>
      <c r="D22" s="45"/>
      <c r="E22" s="46" t="s">
        <v>460</v>
      </c>
      <c r="F22" s="45"/>
      <c r="G22" s="45"/>
      <c r="H22" s="45"/>
      <c r="I22" s="45"/>
      <c r="J22" s="47"/>
    </row>
    <row r="23" ht="195">
      <c r="A23" s="36" t="s">
        <v>465</v>
      </c>
      <c r="B23" s="44"/>
      <c r="C23" s="45"/>
      <c r="D23" s="45"/>
      <c r="E23" s="48" t="s">
        <v>14145</v>
      </c>
      <c r="F23" s="45"/>
      <c r="G23" s="45"/>
      <c r="H23" s="45"/>
      <c r="I23" s="45"/>
      <c r="J23" s="47"/>
    </row>
    <row r="24">
      <c r="A24" s="36" t="s">
        <v>467</v>
      </c>
      <c r="B24" s="44"/>
      <c r="C24" s="45"/>
      <c r="D24" s="45"/>
      <c r="E24" s="46" t="s">
        <v>460</v>
      </c>
      <c r="F24" s="45"/>
      <c r="G24" s="45"/>
      <c r="H24" s="45"/>
      <c r="I24" s="45"/>
      <c r="J24" s="47"/>
    </row>
    <row r="25" ht="30">
      <c r="A25" s="36" t="s">
        <v>458</v>
      </c>
      <c r="B25" s="36">
        <v>4</v>
      </c>
      <c r="C25" s="37" t="s">
        <v>13023</v>
      </c>
      <c r="D25" s="36" t="s">
        <v>460</v>
      </c>
      <c r="E25" s="38" t="s">
        <v>13024</v>
      </c>
      <c r="F25" s="39" t="s">
        <v>475</v>
      </c>
      <c r="G25" s="40">
        <v>20.635000000000002</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14146</v>
      </c>
      <c r="F27" s="45"/>
      <c r="G27" s="45"/>
      <c r="H27" s="45"/>
      <c r="I27" s="45"/>
      <c r="J27" s="47"/>
    </row>
    <row r="28">
      <c r="A28" s="36" t="s">
        <v>467</v>
      </c>
      <c r="B28" s="44"/>
      <c r="C28" s="45"/>
      <c r="D28" s="45"/>
      <c r="E28" s="46" t="s">
        <v>460</v>
      </c>
      <c r="F28" s="45"/>
      <c r="G28" s="45"/>
      <c r="H28" s="45"/>
      <c r="I28" s="45"/>
      <c r="J28" s="47"/>
    </row>
    <row r="29">
      <c r="A29" s="36" t="s">
        <v>458</v>
      </c>
      <c r="B29" s="36">
        <v>5</v>
      </c>
      <c r="C29" s="37" t="s">
        <v>12303</v>
      </c>
      <c r="D29" s="36" t="s">
        <v>460</v>
      </c>
      <c r="E29" s="38" t="s">
        <v>12304</v>
      </c>
      <c r="F29" s="39" t="s">
        <v>492</v>
      </c>
      <c r="G29" s="40">
        <v>81.295000000000002</v>
      </c>
      <c r="H29" s="41">
        <v>0</v>
      </c>
      <c r="I29" s="42">
        <f>ROUND(G29*H29,P4)</f>
        <v>0</v>
      </c>
      <c r="J29" s="39" t="s">
        <v>2348</v>
      </c>
      <c r="O29" s="43">
        <f>I29*0.21</f>
        <v>0</v>
      </c>
      <c r="P29">
        <v>3</v>
      </c>
    </row>
    <row r="30">
      <c r="A30" s="36" t="s">
        <v>464</v>
      </c>
      <c r="B30" s="44"/>
      <c r="C30" s="45"/>
      <c r="D30" s="45"/>
      <c r="E30" s="46" t="s">
        <v>460</v>
      </c>
      <c r="F30" s="45"/>
      <c r="G30" s="45"/>
      <c r="H30" s="45"/>
      <c r="I30" s="45"/>
      <c r="J30" s="47"/>
    </row>
    <row r="31" ht="45">
      <c r="A31" s="36" t="s">
        <v>465</v>
      </c>
      <c r="B31" s="44"/>
      <c r="C31" s="45"/>
      <c r="D31" s="45"/>
      <c r="E31" s="48" t="s">
        <v>14147</v>
      </c>
      <c r="F31" s="45"/>
      <c r="G31" s="45"/>
      <c r="H31" s="45"/>
      <c r="I31" s="45"/>
      <c r="J31" s="47"/>
    </row>
    <row r="32">
      <c r="A32" s="36" t="s">
        <v>467</v>
      </c>
      <c r="B32" s="44"/>
      <c r="C32" s="45"/>
      <c r="D32" s="45"/>
      <c r="E32" s="46" t="s">
        <v>460</v>
      </c>
      <c r="F32" s="45"/>
      <c r="G32" s="45"/>
      <c r="H32" s="45"/>
      <c r="I32" s="45"/>
      <c r="J32" s="47"/>
    </row>
    <row r="33">
      <c r="A33" s="36" t="s">
        <v>458</v>
      </c>
      <c r="B33" s="36">
        <v>6</v>
      </c>
      <c r="C33" s="37" t="s">
        <v>12309</v>
      </c>
      <c r="D33" s="36" t="s">
        <v>460</v>
      </c>
      <c r="E33" s="38" t="s">
        <v>12310</v>
      </c>
      <c r="F33" s="39" t="s">
        <v>492</v>
      </c>
      <c r="G33" s="40">
        <v>81.295000000000002</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14148</v>
      </c>
      <c r="F35" s="45"/>
      <c r="G35" s="45"/>
      <c r="H35" s="45"/>
      <c r="I35" s="45"/>
      <c r="J35" s="47"/>
    </row>
    <row r="36">
      <c r="A36" s="36" t="s">
        <v>467</v>
      </c>
      <c r="B36" s="44"/>
      <c r="C36" s="45"/>
      <c r="D36" s="45"/>
      <c r="E36" s="46" t="s">
        <v>460</v>
      </c>
      <c r="F36" s="45"/>
      <c r="G36" s="45"/>
      <c r="H36" s="45"/>
      <c r="I36" s="45"/>
      <c r="J36" s="47"/>
    </row>
    <row r="37">
      <c r="A37" s="36" t="s">
        <v>458</v>
      </c>
      <c r="B37" s="36">
        <v>7</v>
      </c>
      <c r="C37" s="37" t="s">
        <v>2355</v>
      </c>
      <c r="D37" s="36" t="s">
        <v>460</v>
      </c>
      <c r="E37" s="38" t="s">
        <v>2356</v>
      </c>
      <c r="F37" s="39" t="s">
        <v>475</v>
      </c>
      <c r="G37" s="40">
        <v>1.0369999999999999</v>
      </c>
      <c r="H37" s="41">
        <v>0</v>
      </c>
      <c r="I37" s="42">
        <f>ROUND(G37*H37,P4)</f>
        <v>0</v>
      </c>
      <c r="J37" s="39" t="s">
        <v>2348</v>
      </c>
      <c r="O37" s="43">
        <f>I37*0.21</f>
        <v>0</v>
      </c>
      <c r="P37">
        <v>3</v>
      </c>
    </row>
    <row r="38">
      <c r="A38" s="36" t="s">
        <v>464</v>
      </c>
      <c r="B38" s="44"/>
      <c r="C38" s="45"/>
      <c r="D38" s="45"/>
      <c r="E38" s="46" t="s">
        <v>460</v>
      </c>
      <c r="F38" s="45"/>
      <c r="G38" s="45"/>
      <c r="H38" s="45"/>
      <c r="I38" s="45"/>
      <c r="J38" s="47"/>
    </row>
    <row r="39" ht="45">
      <c r="A39" s="36" t="s">
        <v>465</v>
      </c>
      <c r="B39" s="44"/>
      <c r="C39" s="45"/>
      <c r="D39" s="45"/>
      <c r="E39" s="48" t="s">
        <v>14149</v>
      </c>
      <c r="F39" s="45"/>
      <c r="G39" s="45"/>
      <c r="H39" s="45"/>
      <c r="I39" s="45"/>
      <c r="J39" s="47"/>
    </row>
    <row r="40">
      <c r="A40" s="36" t="s">
        <v>467</v>
      </c>
      <c r="B40" s="44"/>
      <c r="C40" s="45"/>
      <c r="D40" s="45"/>
      <c r="E40" s="46" t="s">
        <v>460</v>
      </c>
      <c r="F40" s="45"/>
      <c r="G40" s="45"/>
      <c r="H40" s="45"/>
      <c r="I40" s="45"/>
      <c r="J40" s="47"/>
    </row>
    <row r="41">
      <c r="A41" s="36" t="s">
        <v>458</v>
      </c>
      <c r="B41" s="36">
        <v>8</v>
      </c>
      <c r="C41" s="37" t="s">
        <v>12325</v>
      </c>
      <c r="D41" s="36" t="s">
        <v>460</v>
      </c>
      <c r="E41" s="38" t="s">
        <v>12326</v>
      </c>
      <c r="F41" s="39" t="s">
        <v>475</v>
      </c>
      <c r="G41" s="40">
        <v>20.373999999999999</v>
      </c>
      <c r="H41" s="41">
        <v>0</v>
      </c>
      <c r="I41" s="42">
        <f>ROUND(G41*H41,P4)</f>
        <v>0</v>
      </c>
      <c r="J41" s="39" t="s">
        <v>2348</v>
      </c>
      <c r="O41" s="43">
        <f>I41*0.21</f>
        <v>0</v>
      </c>
      <c r="P41">
        <v>3</v>
      </c>
    </row>
    <row r="42">
      <c r="A42" s="36" t="s">
        <v>464</v>
      </c>
      <c r="B42" s="44"/>
      <c r="C42" s="45"/>
      <c r="D42" s="45"/>
      <c r="E42" s="46" t="s">
        <v>460</v>
      </c>
      <c r="F42" s="45"/>
      <c r="G42" s="45"/>
      <c r="H42" s="45"/>
      <c r="I42" s="45"/>
      <c r="J42" s="47"/>
    </row>
    <row r="43" ht="60">
      <c r="A43" s="36" t="s">
        <v>465</v>
      </c>
      <c r="B43" s="44"/>
      <c r="C43" s="45"/>
      <c r="D43" s="45"/>
      <c r="E43" s="48" t="s">
        <v>14150</v>
      </c>
      <c r="F43" s="45"/>
      <c r="G43" s="45"/>
      <c r="H43" s="45"/>
      <c r="I43" s="45"/>
      <c r="J43" s="47"/>
    </row>
    <row r="44">
      <c r="A44" s="36" t="s">
        <v>467</v>
      </c>
      <c r="B44" s="44"/>
      <c r="C44" s="45"/>
      <c r="D44" s="45"/>
      <c r="E44" s="46" t="s">
        <v>460</v>
      </c>
      <c r="F44" s="45"/>
      <c r="G44" s="45"/>
      <c r="H44" s="45"/>
      <c r="I44" s="45"/>
      <c r="J44" s="47"/>
    </row>
    <row r="45">
      <c r="A45" s="36" t="s">
        <v>458</v>
      </c>
      <c r="B45" s="36">
        <v>9</v>
      </c>
      <c r="C45" s="37" t="s">
        <v>12343</v>
      </c>
      <c r="D45" s="36" t="s">
        <v>460</v>
      </c>
      <c r="E45" s="38" t="s">
        <v>12344</v>
      </c>
      <c r="F45" s="39" t="s">
        <v>613</v>
      </c>
      <c r="G45" s="40">
        <v>2.0739999999999998</v>
      </c>
      <c r="H45" s="41">
        <v>0</v>
      </c>
      <c r="I45" s="42">
        <f>ROUND(G45*H45,P4)</f>
        <v>0</v>
      </c>
      <c r="J45" s="39" t="s">
        <v>2348</v>
      </c>
      <c r="O45" s="43">
        <f>I45*0.21</f>
        <v>0</v>
      </c>
      <c r="P45">
        <v>3</v>
      </c>
    </row>
    <row r="46">
      <c r="A46" s="36" t="s">
        <v>464</v>
      </c>
      <c r="B46" s="44"/>
      <c r="C46" s="45"/>
      <c r="D46" s="45"/>
      <c r="E46" s="46" t="s">
        <v>460</v>
      </c>
      <c r="F46" s="45"/>
      <c r="G46" s="45"/>
      <c r="H46" s="45"/>
      <c r="I46" s="45"/>
      <c r="J46" s="47"/>
    </row>
    <row r="47">
      <c r="A47" s="36" t="s">
        <v>465</v>
      </c>
      <c r="B47" s="44"/>
      <c r="C47" s="45"/>
      <c r="D47" s="45"/>
      <c r="E47" s="48" t="s">
        <v>14151</v>
      </c>
      <c r="F47" s="45"/>
      <c r="G47" s="45"/>
      <c r="H47" s="45"/>
      <c r="I47" s="45"/>
      <c r="J47" s="47"/>
    </row>
    <row r="48">
      <c r="A48" s="36" t="s">
        <v>467</v>
      </c>
      <c r="B48" s="44"/>
      <c r="C48" s="45"/>
      <c r="D48" s="45"/>
      <c r="E48" s="46" t="s">
        <v>460</v>
      </c>
      <c r="F48" s="45"/>
      <c r="G48" s="45"/>
      <c r="H48" s="45"/>
      <c r="I48" s="45"/>
      <c r="J48" s="47"/>
    </row>
    <row r="49">
      <c r="A49" s="36" t="s">
        <v>458</v>
      </c>
      <c r="B49" s="36">
        <v>10</v>
      </c>
      <c r="C49" s="37" t="s">
        <v>12789</v>
      </c>
      <c r="D49" s="36" t="s">
        <v>460</v>
      </c>
      <c r="E49" s="38" t="s">
        <v>12790</v>
      </c>
      <c r="F49" s="39" t="s">
        <v>613</v>
      </c>
      <c r="G49" s="40">
        <v>40.747999999999998</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14152</v>
      </c>
      <c r="F51" s="45"/>
      <c r="G51" s="45"/>
      <c r="H51" s="45"/>
      <c r="I51" s="45"/>
      <c r="J51" s="47"/>
    </row>
    <row r="52">
      <c r="A52" s="36" t="s">
        <v>467</v>
      </c>
      <c r="B52" s="44"/>
      <c r="C52" s="45"/>
      <c r="D52" s="45"/>
      <c r="E52" s="46" t="s">
        <v>460</v>
      </c>
      <c r="F52" s="45"/>
      <c r="G52" s="45"/>
      <c r="H52" s="45"/>
      <c r="I52" s="45"/>
      <c r="J52" s="47"/>
    </row>
    <row r="53">
      <c r="A53" s="30" t="s">
        <v>455</v>
      </c>
      <c r="B53" s="31"/>
      <c r="C53" s="32" t="s">
        <v>3379</v>
      </c>
      <c r="D53" s="33"/>
      <c r="E53" s="30" t="s">
        <v>5281</v>
      </c>
      <c r="F53" s="33"/>
      <c r="G53" s="33"/>
      <c r="H53" s="33"/>
      <c r="I53" s="34">
        <f>SUMIFS(I54:I57,A54:A57,"P")</f>
        <v>0</v>
      </c>
      <c r="J53" s="35"/>
    </row>
    <row r="54">
      <c r="A54" s="36" t="s">
        <v>458</v>
      </c>
      <c r="B54" s="36">
        <v>11</v>
      </c>
      <c r="C54" s="37" t="s">
        <v>13044</v>
      </c>
      <c r="D54" s="36" t="s">
        <v>460</v>
      </c>
      <c r="E54" s="38" t="s">
        <v>13045</v>
      </c>
      <c r="F54" s="39" t="s">
        <v>743</v>
      </c>
      <c r="G54" s="40">
        <v>38</v>
      </c>
      <c r="H54" s="41">
        <v>0</v>
      </c>
      <c r="I54" s="42">
        <f>ROUND(G54*H54,P4)</f>
        <v>0</v>
      </c>
      <c r="J54" s="39" t="s">
        <v>2348</v>
      </c>
      <c r="O54" s="43">
        <f>I54*0.21</f>
        <v>0</v>
      </c>
      <c r="P54">
        <v>3</v>
      </c>
    </row>
    <row r="55">
      <c r="A55" s="36" t="s">
        <v>464</v>
      </c>
      <c r="B55" s="44"/>
      <c r="C55" s="45"/>
      <c r="D55" s="45"/>
      <c r="E55" s="46" t="s">
        <v>460</v>
      </c>
      <c r="F55" s="45"/>
      <c r="G55" s="45"/>
      <c r="H55" s="45"/>
      <c r="I55" s="45"/>
      <c r="J55" s="47"/>
    </row>
    <row r="56">
      <c r="A56" s="36" t="s">
        <v>465</v>
      </c>
      <c r="B56" s="44"/>
      <c r="C56" s="45"/>
      <c r="D56" s="45"/>
      <c r="E56" s="48" t="s">
        <v>14153</v>
      </c>
      <c r="F56" s="45"/>
      <c r="G56" s="45"/>
      <c r="H56" s="45"/>
      <c r="I56" s="45"/>
      <c r="J56" s="47"/>
    </row>
    <row r="57">
      <c r="A57" s="36" t="s">
        <v>467</v>
      </c>
      <c r="B57" s="44"/>
      <c r="C57" s="45"/>
      <c r="D57" s="45"/>
      <c r="E57" s="46" t="s">
        <v>460</v>
      </c>
      <c r="F57" s="45"/>
      <c r="G57" s="45"/>
      <c r="H57" s="45"/>
      <c r="I57" s="45"/>
      <c r="J57" s="47"/>
    </row>
    <row r="58">
      <c r="A58" s="30" t="s">
        <v>455</v>
      </c>
      <c r="B58" s="31"/>
      <c r="C58" s="32" t="s">
        <v>2398</v>
      </c>
      <c r="D58" s="33"/>
      <c r="E58" s="30" t="s">
        <v>2399</v>
      </c>
      <c r="F58" s="33"/>
      <c r="G58" s="33"/>
      <c r="H58" s="33"/>
      <c r="I58" s="34">
        <f>SUMIFS(I59:I62,A59:A62,"P")</f>
        <v>0</v>
      </c>
      <c r="J58" s="35"/>
    </row>
    <row r="59">
      <c r="A59" s="36" t="s">
        <v>458</v>
      </c>
      <c r="B59" s="36">
        <v>12</v>
      </c>
      <c r="C59" s="37" t="s">
        <v>12812</v>
      </c>
      <c r="D59" s="36" t="s">
        <v>460</v>
      </c>
      <c r="E59" s="38" t="s">
        <v>12813</v>
      </c>
      <c r="F59" s="39" t="s">
        <v>475</v>
      </c>
      <c r="G59" s="40">
        <v>4.3700000000000001</v>
      </c>
      <c r="H59" s="41">
        <v>0</v>
      </c>
      <c r="I59" s="42">
        <f>ROUND(G59*H59,P4)</f>
        <v>0</v>
      </c>
      <c r="J59" s="39" t="s">
        <v>2348</v>
      </c>
      <c r="O59" s="43">
        <f>I59*0.21</f>
        <v>0</v>
      </c>
      <c r="P59">
        <v>3</v>
      </c>
    </row>
    <row r="60">
      <c r="A60" s="36" t="s">
        <v>464</v>
      </c>
      <c r="B60" s="44"/>
      <c r="C60" s="45"/>
      <c r="D60" s="45"/>
      <c r="E60" s="46" t="s">
        <v>460</v>
      </c>
      <c r="F60" s="45"/>
      <c r="G60" s="45"/>
      <c r="H60" s="45"/>
      <c r="I60" s="45"/>
      <c r="J60" s="47"/>
    </row>
    <row r="61" ht="60">
      <c r="A61" s="36" t="s">
        <v>465</v>
      </c>
      <c r="B61" s="44"/>
      <c r="C61" s="45"/>
      <c r="D61" s="45"/>
      <c r="E61" s="48" t="s">
        <v>14154</v>
      </c>
      <c r="F61" s="45"/>
      <c r="G61" s="45"/>
      <c r="H61" s="45"/>
      <c r="I61" s="45"/>
      <c r="J61" s="47"/>
    </row>
    <row r="62">
      <c r="A62" s="36" t="s">
        <v>467</v>
      </c>
      <c r="B62" s="44"/>
      <c r="C62" s="45"/>
      <c r="D62" s="45"/>
      <c r="E62" s="46" t="s">
        <v>460</v>
      </c>
      <c r="F62" s="45"/>
      <c r="G62" s="45"/>
      <c r="H62" s="45"/>
      <c r="I62" s="45"/>
      <c r="J62" s="47"/>
    </row>
    <row r="63">
      <c r="A63" s="30" t="s">
        <v>455</v>
      </c>
      <c r="B63" s="31"/>
      <c r="C63" s="32" t="s">
        <v>5313</v>
      </c>
      <c r="D63" s="33"/>
      <c r="E63" s="30" t="s">
        <v>5314</v>
      </c>
      <c r="F63" s="33"/>
      <c r="G63" s="33"/>
      <c r="H63" s="33"/>
      <c r="I63" s="34">
        <f>SUMIFS(I64:I111,A64:A111,"P")</f>
        <v>0</v>
      </c>
      <c r="J63" s="35"/>
    </row>
    <row r="64" ht="30">
      <c r="A64" s="36" t="s">
        <v>458</v>
      </c>
      <c r="B64" s="36">
        <v>13</v>
      </c>
      <c r="C64" s="37" t="s">
        <v>14107</v>
      </c>
      <c r="D64" s="36" t="s">
        <v>460</v>
      </c>
      <c r="E64" s="38" t="s">
        <v>14108</v>
      </c>
      <c r="F64" s="39" t="s">
        <v>743</v>
      </c>
      <c r="G64" s="40">
        <v>18</v>
      </c>
      <c r="H64" s="41">
        <v>0</v>
      </c>
      <c r="I64" s="42">
        <f>ROUND(G64*H64,P4)</f>
        <v>0</v>
      </c>
      <c r="J64" s="39" t="s">
        <v>2348</v>
      </c>
      <c r="O64" s="43">
        <f>I64*0.21</f>
        <v>0</v>
      </c>
      <c r="P64">
        <v>3</v>
      </c>
    </row>
    <row r="65">
      <c r="A65" s="36" t="s">
        <v>464</v>
      </c>
      <c r="B65" s="44"/>
      <c r="C65" s="45"/>
      <c r="D65" s="45"/>
      <c r="E65" s="46" t="s">
        <v>460</v>
      </c>
      <c r="F65" s="45"/>
      <c r="G65" s="45"/>
      <c r="H65" s="45"/>
      <c r="I65" s="45"/>
      <c r="J65" s="47"/>
    </row>
    <row r="66">
      <c r="A66" s="36" t="s">
        <v>465</v>
      </c>
      <c r="B66" s="44"/>
      <c r="C66" s="45"/>
      <c r="D66" s="45"/>
      <c r="E66" s="48" t="s">
        <v>14155</v>
      </c>
      <c r="F66" s="45"/>
      <c r="G66" s="45"/>
      <c r="H66" s="45"/>
      <c r="I66" s="45"/>
      <c r="J66" s="47"/>
    </row>
    <row r="67">
      <c r="A67" s="36" t="s">
        <v>467</v>
      </c>
      <c r="B67" s="44"/>
      <c r="C67" s="45"/>
      <c r="D67" s="45"/>
      <c r="E67" s="46" t="s">
        <v>460</v>
      </c>
      <c r="F67" s="45"/>
      <c r="G67" s="45"/>
      <c r="H67" s="45"/>
      <c r="I67" s="45"/>
      <c r="J67" s="47"/>
    </row>
    <row r="68" ht="30">
      <c r="A68" s="36" t="s">
        <v>458</v>
      </c>
      <c r="B68" s="36">
        <v>14</v>
      </c>
      <c r="C68" s="37" t="s">
        <v>13606</v>
      </c>
      <c r="D68" s="36" t="s">
        <v>460</v>
      </c>
      <c r="E68" s="38" t="s">
        <v>13607</v>
      </c>
      <c r="F68" s="39" t="s">
        <v>743</v>
      </c>
      <c r="G68" s="40">
        <v>10</v>
      </c>
      <c r="H68" s="41">
        <v>0</v>
      </c>
      <c r="I68" s="42">
        <f>ROUND(G68*H68,P4)</f>
        <v>0</v>
      </c>
      <c r="J68" s="39" t="s">
        <v>2348</v>
      </c>
      <c r="O68" s="43">
        <f>I68*0.21</f>
        <v>0</v>
      </c>
      <c r="P68">
        <v>3</v>
      </c>
    </row>
    <row r="69">
      <c r="A69" s="36" t="s">
        <v>464</v>
      </c>
      <c r="B69" s="44"/>
      <c r="C69" s="45"/>
      <c r="D69" s="45"/>
      <c r="E69" s="46" t="s">
        <v>460</v>
      </c>
      <c r="F69" s="45"/>
      <c r="G69" s="45"/>
      <c r="H69" s="45"/>
      <c r="I69" s="45"/>
      <c r="J69" s="47"/>
    </row>
    <row r="70">
      <c r="A70" s="36" t="s">
        <v>465</v>
      </c>
      <c r="B70" s="44"/>
      <c r="C70" s="45"/>
      <c r="D70" s="45"/>
      <c r="E70" s="48" t="s">
        <v>12379</v>
      </c>
      <c r="F70" s="45"/>
      <c r="G70" s="45"/>
      <c r="H70" s="45"/>
      <c r="I70" s="45"/>
      <c r="J70" s="47"/>
    </row>
    <row r="71">
      <c r="A71" s="36" t="s">
        <v>467</v>
      </c>
      <c r="B71" s="44"/>
      <c r="C71" s="45"/>
      <c r="D71" s="45"/>
      <c r="E71" s="46" t="s">
        <v>460</v>
      </c>
      <c r="F71" s="45"/>
      <c r="G71" s="45"/>
      <c r="H71" s="45"/>
      <c r="I71" s="45"/>
      <c r="J71" s="47"/>
    </row>
    <row r="72" ht="30">
      <c r="A72" s="36" t="s">
        <v>458</v>
      </c>
      <c r="B72" s="36">
        <v>15</v>
      </c>
      <c r="C72" s="37" t="s">
        <v>13515</v>
      </c>
      <c r="D72" s="36" t="s">
        <v>460</v>
      </c>
      <c r="E72" s="38" t="s">
        <v>13516</v>
      </c>
      <c r="F72" s="39" t="s">
        <v>743</v>
      </c>
      <c r="G72" s="40">
        <v>10</v>
      </c>
      <c r="H72" s="41">
        <v>0</v>
      </c>
      <c r="I72" s="42">
        <f>ROUND(G72*H72,P4)</f>
        <v>0</v>
      </c>
      <c r="J72" s="39" t="s">
        <v>2348</v>
      </c>
      <c r="O72" s="43">
        <f>I72*0.21</f>
        <v>0</v>
      </c>
      <c r="P72">
        <v>3</v>
      </c>
    </row>
    <row r="73">
      <c r="A73" s="36" t="s">
        <v>464</v>
      </c>
      <c r="B73" s="44"/>
      <c r="C73" s="45"/>
      <c r="D73" s="45"/>
      <c r="E73" s="46" t="s">
        <v>460</v>
      </c>
      <c r="F73" s="45"/>
      <c r="G73" s="45"/>
      <c r="H73" s="45"/>
      <c r="I73" s="45"/>
      <c r="J73" s="47"/>
    </row>
    <row r="74">
      <c r="A74" s="36" t="s">
        <v>465</v>
      </c>
      <c r="B74" s="44"/>
      <c r="C74" s="45"/>
      <c r="D74" s="45"/>
      <c r="E74" s="48" t="s">
        <v>12379</v>
      </c>
      <c r="F74" s="45"/>
      <c r="G74" s="45"/>
      <c r="H74" s="45"/>
      <c r="I74" s="45"/>
      <c r="J74" s="47"/>
    </row>
    <row r="75">
      <c r="A75" s="36" t="s">
        <v>467</v>
      </c>
      <c r="B75" s="44"/>
      <c r="C75" s="45"/>
      <c r="D75" s="45"/>
      <c r="E75" s="46" t="s">
        <v>460</v>
      </c>
      <c r="F75" s="45"/>
      <c r="G75" s="45"/>
      <c r="H75" s="45"/>
      <c r="I75" s="45"/>
      <c r="J75" s="47"/>
    </row>
    <row r="76" ht="30">
      <c r="A76" s="36" t="s">
        <v>458</v>
      </c>
      <c r="B76" s="36">
        <v>16</v>
      </c>
      <c r="C76" s="37" t="s">
        <v>14109</v>
      </c>
      <c r="D76" s="36" t="s">
        <v>460</v>
      </c>
      <c r="E76" s="38" t="s">
        <v>14110</v>
      </c>
      <c r="F76" s="39" t="s">
        <v>751</v>
      </c>
      <c r="G76" s="40">
        <v>4</v>
      </c>
      <c r="H76" s="41">
        <v>0</v>
      </c>
      <c r="I76" s="42">
        <f>ROUND(G76*H76,P4)</f>
        <v>0</v>
      </c>
      <c r="J76" s="39" t="s">
        <v>2348</v>
      </c>
      <c r="O76" s="43">
        <f>I76*0.21</f>
        <v>0</v>
      </c>
      <c r="P76">
        <v>3</v>
      </c>
    </row>
    <row r="77">
      <c r="A77" s="36" t="s">
        <v>464</v>
      </c>
      <c r="B77" s="44"/>
      <c r="C77" s="45"/>
      <c r="D77" s="45"/>
      <c r="E77" s="46" t="s">
        <v>460</v>
      </c>
      <c r="F77" s="45"/>
      <c r="G77" s="45"/>
      <c r="H77" s="45"/>
      <c r="I77" s="45"/>
      <c r="J77" s="47"/>
    </row>
    <row r="78">
      <c r="A78" s="36" t="s">
        <v>465</v>
      </c>
      <c r="B78" s="44"/>
      <c r="C78" s="45"/>
      <c r="D78" s="45"/>
      <c r="E78" s="48" t="s">
        <v>12520</v>
      </c>
      <c r="F78" s="45"/>
      <c r="G78" s="45"/>
      <c r="H78" s="45"/>
      <c r="I78" s="45"/>
      <c r="J78" s="47"/>
    </row>
    <row r="79">
      <c r="A79" s="36" t="s">
        <v>467</v>
      </c>
      <c r="B79" s="44"/>
      <c r="C79" s="45"/>
      <c r="D79" s="45"/>
      <c r="E79" s="46" t="s">
        <v>460</v>
      </c>
      <c r="F79" s="45"/>
      <c r="G79" s="45"/>
      <c r="H79" s="45"/>
      <c r="I79" s="45"/>
      <c r="J79" s="47"/>
    </row>
    <row r="80" ht="30">
      <c r="A80" s="36" t="s">
        <v>458</v>
      </c>
      <c r="B80" s="36">
        <v>17</v>
      </c>
      <c r="C80" s="37" t="s">
        <v>14156</v>
      </c>
      <c r="D80" s="36" t="s">
        <v>460</v>
      </c>
      <c r="E80" s="38" t="s">
        <v>14157</v>
      </c>
      <c r="F80" s="39" t="s">
        <v>751</v>
      </c>
      <c r="G80" s="40">
        <v>1</v>
      </c>
      <c r="H80" s="41">
        <v>0</v>
      </c>
      <c r="I80" s="42">
        <f>ROUND(G80*H80,P4)</f>
        <v>0</v>
      </c>
      <c r="J80" s="39" t="s">
        <v>2348</v>
      </c>
      <c r="O80" s="43">
        <f>I80*0.21</f>
        <v>0</v>
      </c>
      <c r="P80">
        <v>3</v>
      </c>
    </row>
    <row r="81">
      <c r="A81" s="36" t="s">
        <v>464</v>
      </c>
      <c r="B81" s="44"/>
      <c r="C81" s="45"/>
      <c r="D81" s="45"/>
      <c r="E81" s="46" t="s">
        <v>460</v>
      </c>
      <c r="F81" s="45"/>
      <c r="G81" s="45"/>
      <c r="H81" s="45"/>
      <c r="I81" s="45"/>
      <c r="J81" s="47"/>
    </row>
    <row r="82">
      <c r="A82" s="36" t="s">
        <v>465</v>
      </c>
      <c r="B82" s="44"/>
      <c r="C82" s="45"/>
      <c r="D82" s="45"/>
      <c r="E82" s="48" t="s">
        <v>10201</v>
      </c>
      <c r="F82" s="45"/>
      <c r="G82" s="45"/>
      <c r="H82" s="45"/>
      <c r="I82" s="45"/>
      <c r="J82" s="47"/>
    </row>
    <row r="83">
      <c r="A83" s="36" t="s">
        <v>467</v>
      </c>
      <c r="B83" s="44"/>
      <c r="C83" s="45"/>
      <c r="D83" s="45"/>
      <c r="E83" s="46" t="s">
        <v>460</v>
      </c>
      <c r="F83" s="45"/>
      <c r="G83" s="45"/>
      <c r="H83" s="45"/>
      <c r="I83" s="45"/>
      <c r="J83" s="47"/>
    </row>
    <row r="84">
      <c r="A84" s="36" t="s">
        <v>458</v>
      </c>
      <c r="B84" s="36">
        <v>18</v>
      </c>
      <c r="C84" s="37" t="s">
        <v>13196</v>
      </c>
      <c r="D84" s="36" t="s">
        <v>460</v>
      </c>
      <c r="E84" s="38" t="s">
        <v>13197</v>
      </c>
      <c r="F84" s="39" t="s">
        <v>743</v>
      </c>
      <c r="G84" s="40">
        <v>15</v>
      </c>
      <c r="H84" s="41">
        <v>0</v>
      </c>
      <c r="I84" s="42">
        <f>ROUND(G84*H84,P4)</f>
        <v>0</v>
      </c>
      <c r="J84" s="39" t="s">
        <v>2348</v>
      </c>
      <c r="O84" s="43">
        <f>I84*0.21</f>
        <v>0</v>
      </c>
      <c r="P84">
        <v>3</v>
      </c>
    </row>
    <row r="85">
      <c r="A85" s="36" t="s">
        <v>464</v>
      </c>
      <c r="B85" s="44"/>
      <c r="C85" s="45"/>
      <c r="D85" s="45"/>
      <c r="E85" s="46" t="s">
        <v>460</v>
      </c>
      <c r="F85" s="45"/>
      <c r="G85" s="45"/>
      <c r="H85" s="45"/>
      <c r="I85" s="45"/>
      <c r="J85" s="47"/>
    </row>
    <row r="86">
      <c r="A86" s="36" t="s">
        <v>465</v>
      </c>
      <c r="B86" s="44"/>
      <c r="C86" s="45"/>
      <c r="D86" s="45"/>
      <c r="E86" s="48" t="s">
        <v>12432</v>
      </c>
      <c r="F86" s="45"/>
      <c r="G86" s="45"/>
      <c r="H86" s="45"/>
      <c r="I86" s="45"/>
      <c r="J86" s="47"/>
    </row>
    <row r="87">
      <c r="A87" s="36" t="s">
        <v>467</v>
      </c>
      <c r="B87" s="44"/>
      <c r="C87" s="45"/>
      <c r="D87" s="45"/>
      <c r="E87" s="46" t="s">
        <v>460</v>
      </c>
      <c r="F87" s="45"/>
      <c r="G87" s="45"/>
      <c r="H87" s="45"/>
      <c r="I87" s="45"/>
      <c r="J87" s="47"/>
    </row>
    <row r="88">
      <c r="A88" s="36" t="s">
        <v>458</v>
      </c>
      <c r="B88" s="36">
        <v>19</v>
      </c>
      <c r="C88" s="37" t="s">
        <v>13644</v>
      </c>
      <c r="D88" s="36" t="s">
        <v>460</v>
      </c>
      <c r="E88" s="38" t="s">
        <v>13645</v>
      </c>
      <c r="F88" s="39" t="s">
        <v>743</v>
      </c>
      <c r="G88" s="40">
        <v>10</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12379</v>
      </c>
      <c r="F90" s="45"/>
      <c r="G90" s="45"/>
      <c r="H90" s="45"/>
      <c r="I90" s="45"/>
      <c r="J90" s="47"/>
    </row>
    <row r="91">
      <c r="A91" s="36" t="s">
        <v>467</v>
      </c>
      <c r="B91" s="44"/>
      <c r="C91" s="45"/>
      <c r="D91" s="45"/>
      <c r="E91" s="46" t="s">
        <v>460</v>
      </c>
      <c r="F91" s="45"/>
      <c r="G91" s="45"/>
      <c r="H91" s="45"/>
      <c r="I91" s="45"/>
      <c r="J91" s="47"/>
    </row>
    <row r="92">
      <c r="A92" s="36" t="s">
        <v>458</v>
      </c>
      <c r="B92" s="36">
        <v>20</v>
      </c>
      <c r="C92" s="37" t="s">
        <v>14111</v>
      </c>
      <c r="D92" s="36" t="s">
        <v>460</v>
      </c>
      <c r="E92" s="38" t="s">
        <v>14158</v>
      </c>
      <c r="F92" s="39" t="s">
        <v>751</v>
      </c>
      <c r="G92" s="40">
        <v>4</v>
      </c>
      <c r="H92" s="41">
        <v>0</v>
      </c>
      <c r="I92" s="42">
        <f>ROUND(G92*H92,P4)</f>
        <v>0</v>
      </c>
      <c r="J92" s="39" t="s">
        <v>463</v>
      </c>
      <c r="O92" s="43">
        <f>I92*0.21</f>
        <v>0</v>
      </c>
      <c r="P92">
        <v>3</v>
      </c>
    </row>
    <row r="93">
      <c r="A93" s="36" t="s">
        <v>464</v>
      </c>
      <c r="B93" s="44"/>
      <c r="C93" s="45"/>
      <c r="D93" s="45"/>
      <c r="E93" s="46" t="s">
        <v>460</v>
      </c>
      <c r="F93" s="45"/>
      <c r="G93" s="45"/>
      <c r="H93" s="45"/>
      <c r="I93" s="45"/>
      <c r="J93" s="47"/>
    </row>
    <row r="94">
      <c r="A94" s="36" t="s">
        <v>465</v>
      </c>
      <c r="B94" s="44"/>
      <c r="C94" s="45"/>
      <c r="D94" s="45"/>
      <c r="E94" s="48" t="s">
        <v>12520</v>
      </c>
      <c r="F94" s="45"/>
      <c r="G94" s="45"/>
      <c r="H94" s="45"/>
      <c r="I94" s="45"/>
      <c r="J94" s="47"/>
    </row>
    <row r="95">
      <c r="A95" s="36" t="s">
        <v>467</v>
      </c>
      <c r="B95" s="44"/>
      <c r="C95" s="45"/>
      <c r="D95" s="45"/>
      <c r="E95" s="46" t="s">
        <v>460</v>
      </c>
      <c r="F95" s="45"/>
      <c r="G95" s="45"/>
      <c r="H95" s="45"/>
      <c r="I95" s="45"/>
      <c r="J95" s="47"/>
    </row>
    <row r="96">
      <c r="A96" s="36" t="s">
        <v>458</v>
      </c>
      <c r="B96" s="36">
        <v>21</v>
      </c>
      <c r="C96" s="37" t="s">
        <v>14159</v>
      </c>
      <c r="D96" s="36" t="s">
        <v>460</v>
      </c>
      <c r="E96" s="38" t="s">
        <v>14160</v>
      </c>
      <c r="F96" s="39" t="s">
        <v>751</v>
      </c>
      <c r="G96" s="40">
        <v>1</v>
      </c>
      <c r="H96" s="41">
        <v>0</v>
      </c>
      <c r="I96" s="42">
        <f>ROUND(G96*H96,P4)</f>
        <v>0</v>
      </c>
      <c r="J96" s="39" t="s">
        <v>463</v>
      </c>
      <c r="O96" s="43">
        <f>I96*0.21</f>
        <v>0</v>
      </c>
      <c r="P96">
        <v>3</v>
      </c>
    </row>
    <row r="97">
      <c r="A97" s="36" t="s">
        <v>464</v>
      </c>
      <c r="B97" s="44"/>
      <c r="C97" s="45"/>
      <c r="D97" s="45"/>
      <c r="E97" s="46" t="s">
        <v>460</v>
      </c>
      <c r="F97" s="45"/>
      <c r="G97" s="45"/>
      <c r="H97" s="45"/>
      <c r="I97" s="45"/>
      <c r="J97" s="47"/>
    </row>
    <row r="98">
      <c r="A98" s="36" t="s">
        <v>465</v>
      </c>
      <c r="B98" s="44"/>
      <c r="C98" s="45"/>
      <c r="D98" s="45"/>
      <c r="E98" s="48" t="s">
        <v>10201</v>
      </c>
      <c r="F98" s="45"/>
      <c r="G98" s="45"/>
      <c r="H98" s="45"/>
      <c r="I98" s="45"/>
      <c r="J98" s="47"/>
    </row>
    <row r="99">
      <c r="A99" s="36" t="s">
        <v>467</v>
      </c>
      <c r="B99" s="44"/>
      <c r="C99" s="45"/>
      <c r="D99" s="45"/>
      <c r="E99" s="46" t="s">
        <v>460</v>
      </c>
      <c r="F99" s="45"/>
      <c r="G99" s="45"/>
      <c r="H99" s="45"/>
      <c r="I99" s="45"/>
      <c r="J99" s="47"/>
    </row>
    <row r="100">
      <c r="A100" s="36" t="s">
        <v>458</v>
      </c>
      <c r="B100" s="36">
        <v>22</v>
      </c>
      <c r="C100" s="37" t="s">
        <v>14161</v>
      </c>
      <c r="D100" s="36" t="s">
        <v>460</v>
      </c>
      <c r="E100" s="38" t="s">
        <v>14162</v>
      </c>
      <c r="F100" s="39" t="s">
        <v>751</v>
      </c>
      <c r="G100" s="40">
        <v>3</v>
      </c>
      <c r="H100" s="41">
        <v>0</v>
      </c>
      <c r="I100" s="42">
        <f>ROUND(G100*H100,P4)</f>
        <v>0</v>
      </c>
      <c r="J100" s="39" t="s">
        <v>463</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12390</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13618</v>
      </c>
      <c r="D104" s="36" t="s">
        <v>460</v>
      </c>
      <c r="E104" s="38" t="s">
        <v>13619</v>
      </c>
      <c r="F104" s="39" t="s">
        <v>751</v>
      </c>
      <c r="G104" s="40">
        <v>2</v>
      </c>
      <c r="H104" s="41">
        <v>0</v>
      </c>
      <c r="I104" s="42">
        <f>ROUND(G104*H104,P4)</f>
        <v>0</v>
      </c>
      <c r="J104" s="39" t="s">
        <v>463</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11283</v>
      </c>
      <c r="F106" s="45"/>
      <c r="G106" s="45"/>
      <c r="H106" s="45"/>
      <c r="I106" s="45"/>
      <c r="J106" s="47"/>
    </row>
    <row r="107">
      <c r="A107" s="36" t="s">
        <v>467</v>
      </c>
      <c r="B107" s="44"/>
      <c r="C107" s="45"/>
      <c r="D107" s="45"/>
      <c r="E107" s="46" t="s">
        <v>460</v>
      </c>
      <c r="F107" s="45"/>
      <c r="G107" s="45"/>
      <c r="H107" s="45"/>
      <c r="I107" s="45"/>
      <c r="J107" s="47"/>
    </row>
    <row r="108">
      <c r="A108" s="36" t="s">
        <v>458</v>
      </c>
      <c r="B108" s="36">
        <v>24</v>
      </c>
      <c r="C108" s="37" t="s">
        <v>14141</v>
      </c>
      <c r="D108" s="36" t="s">
        <v>460</v>
      </c>
      <c r="E108" s="38" t="s">
        <v>13570</v>
      </c>
      <c r="F108" s="39" t="s">
        <v>751</v>
      </c>
      <c r="G108" s="40">
        <v>2</v>
      </c>
      <c r="H108" s="41">
        <v>0</v>
      </c>
      <c r="I108" s="42">
        <f>ROUND(G108*H108,P4)</f>
        <v>0</v>
      </c>
      <c r="J108" s="39" t="s">
        <v>463</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11283</v>
      </c>
      <c r="F110" s="45"/>
      <c r="G110" s="45"/>
      <c r="H110" s="45"/>
      <c r="I110" s="45"/>
      <c r="J110" s="47"/>
    </row>
    <row r="111">
      <c r="A111" s="36" t="s">
        <v>467</v>
      </c>
      <c r="B111" s="44"/>
      <c r="C111" s="45"/>
      <c r="D111" s="45"/>
      <c r="E111" s="46" t="s">
        <v>460</v>
      </c>
      <c r="F111" s="45"/>
      <c r="G111" s="45"/>
      <c r="H111" s="45"/>
      <c r="I111" s="45"/>
      <c r="J111" s="47"/>
    </row>
    <row r="112">
      <c r="A112" s="30" t="s">
        <v>455</v>
      </c>
      <c r="B112" s="31"/>
      <c r="C112" s="32" t="s">
        <v>1178</v>
      </c>
      <c r="D112" s="33"/>
      <c r="E112" s="30" t="s">
        <v>1179</v>
      </c>
      <c r="F112" s="33"/>
      <c r="G112" s="33"/>
      <c r="H112" s="33"/>
      <c r="I112" s="34">
        <f>SUMIFS(I113:I116,A113:A116,"P")</f>
        <v>0</v>
      </c>
      <c r="J112" s="35"/>
    </row>
    <row r="113" ht="45">
      <c r="A113" s="36" t="s">
        <v>458</v>
      </c>
      <c r="B113" s="36">
        <v>25</v>
      </c>
      <c r="C113" s="37" t="s">
        <v>610</v>
      </c>
      <c r="D113" s="36" t="s">
        <v>611</v>
      </c>
      <c r="E113" s="38" t="s">
        <v>612</v>
      </c>
      <c r="F113" s="39" t="s">
        <v>613</v>
      </c>
      <c r="G113" s="40">
        <v>51.561999999999998</v>
      </c>
      <c r="H113" s="41">
        <v>0</v>
      </c>
      <c r="I113" s="42">
        <f>ROUND(G113*H113,P4)</f>
        <v>0</v>
      </c>
      <c r="J113" s="39" t="s">
        <v>463</v>
      </c>
      <c r="O113" s="43">
        <f>I113*0.21</f>
        <v>0</v>
      </c>
      <c r="P113">
        <v>3</v>
      </c>
    </row>
    <row r="114">
      <c r="A114" s="36" t="s">
        <v>464</v>
      </c>
      <c r="B114" s="44"/>
      <c r="C114" s="45"/>
      <c r="D114" s="45"/>
      <c r="E114" s="38" t="s">
        <v>1180</v>
      </c>
      <c r="F114" s="45"/>
      <c r="G114" s="45"/>
      <c r="H114" s="45"/>
      <c r="I114" s="45"/>
      <c r="J114" s="47"/>
    </row>
    <row r="115" ht="225">
      <c r="A115" s="36" t="s">
        <v>465</v>
      </c>
      <c r="B115" s="44"/>
      <c r="C115" s="45"/>
      <c r="D115" s="45"/>
      <c r="E115" s="48" t="s">
        <v>14163</v>
      </c>
      <c r="F115" s="45"/>
      <c r="G115" s="45"/>
      <c r="H115" s="45"/>
      <c r="I115" s="45"/>
      <c r="J115" s="47"/>
    </row>
    <row r="116" ht="120">
      <c r="A116" s="36" t="s">
        <v>467</v>
      </c>
      <c r="B116" s="44"/>
      <c r="C116" s="45"/>
      <c r="D116" s="45"/>
      <c r="E116" s="38" t="s">
        <v>1181</v>
      </c>
      <c r="F116" s="45"/>
      <c r="G116" s="45"/>
      <c r="H116" s="45"/>
      <c r="I116" s="45"/>
      <c r="J116" s="47"/>
    </row>
    <row r="117">
      <c r="A117" s="30" t="s">
        <v>455</v>
      </c>
      <c r="B117" s="31"/>
      <c r="C117" s="32" t="s">
        <v>2567</v>
      </c>
      <c r="D117" s="33"/>
      <c r="E117" s="30" t="s">
        <v>2568</v>
      </c>
      <c r="F117" s="33"/>
      <c r="G117" s="33"/>
      <c r="H117" s="33"/>
      <c r="I117" s="34">
        <f>SUMIFS(I118:I121,A118:A121,"P")</f>
        <v>0</v>
      </c>
      <c r="J117" s="35"/>
    </row>
    <row r="118">
      <c r="A118" s="36" t="s">
        <v>458</v>
      </c>
      <c r="B118" s="36">
        <v>26</v>
      </c>
      <c r="C118" s="37" t="s">
        <v>12983</v>
      </c>
      <c r="D118" s="36" t="s">
        <v>460</v>
      </c>
      <c r="E118" s="38" t="s">
        <v>12984</v>
      </c>
      <c r="F118" s="39" t="s">
        <v>613</v>
      </c>
      <c r="G118" s="40">
        <v>51.454000000000001</v>
      </c>
      <c r="H118" s="41">
        <v>0</v>
      </c>
      <c r="I118" s="42">
        <f>ROUND(G118*H118,P4)</f>
        <v>0</v>
      </c>
      <c r="J118" s="39" t="s">
        <v>2348</v>
      </c>
      <c r="O118" s="43">
        <f>I118*0.21</f>
        <v>0</v>
      </c>
      <c r="P118">
        <v>3</v>
      </c>
    </row>
    <row r="119">
      <c r="A119" s="36" t="s">
        <v>464</v>
      </c>
      <c r="B119" s="44"/>
      <c r="C119" s="45"/>
      <c r="D119" s="45"/>
      <c r="E119" s="46" t="s">
        <v>460</v>
      </c>
      <c r="F119" s="45"/>
      <c r="G119" s="45"/>
      <c r="H119" s="45"/>
      <c r="I119" s="45"/>
      <c r="J119" s="47"/>
    </row>
    <row r="120">
      <c r="A120" s="36" t="s">
        <v>465</v>
      </c>
      <c r="B120" s="44"/>
      <c r="C120" s="45"/>
      <c r="D120" s="45"/>
      <c r="E120" s="48" t="s">
        <v>14164</v>
      </c>
      <c r="F120" s="45"/>
      <c r="G120" s="45"/>
      <c r="H120" s="45"/>
      <c r="I120" s="45"/>
      <c r="J120" s="47"/>
    </row>
    <row r="121">
      <c r="A121" s="36" t="s">
        <v>467</v>
      </c>
      <c r="B121" s="44"/>
      <c r="C121" s="45"/>
      <c r="D121" s="45"/>
      <c r="E121" s="46" t="s">
        <v>460</v>
      </c>
      <c r="F121" s="45"/>
      <c r="G121" s="45"/>
      <c r="H121" s="45"/>
      <c r="I121" s="45"/>
      <c r="J121" s="47"/>
    </row>
    <row r="122">
      <c r="A122" s="30" t="s">
        <v>455</v>
      </c>
      <c r="B122" s="31"/>
      <c r="C122" s="32" t="s">
        <v>12624</v>
      </c>
      <c r="D122" s="33"/>
      <c r="E122" s="30" t="s">
        <v>12625</v>
      </c>
      <c r="F122" s="33"/>
      <c r="G122" s="33"/>
      <c r="H122" s="33"/>
      <c r="I122" s="34">
        <f>SUMIFS(I123:I130,A123:A130,"P")</f>
        <v>0</v>
      </c>
      <c r="J122" s="35"/>
    </row>
    <row r="123">
      <c r="A123" s="36" t="s">
        <v>458</v>
      </c>
      <c r="B123" s="36">
        <v>27</v>
      </c>
      <c r="C123" s="37" t="s">
        <v>12722</v>
      </c>
      <c r="D123" s="36" t="s">
        <v>460</v>
      </c>
      <c r="E123" s="38" t="s">
        <v>12627</v>
      </c>
      <c r="F123" s="39" t="s">
        <v>6122</v>
      </c>
      <c r="G123" s="40">
        <v>1</v>
      </c>
      <c r="H123" s="41">
        <v>0</v>
      </c>
      <c r="I123" s="42">
        <f>ROUND(G123*H123,P4)</f>
        <v>0</v>
      </c>
      <c r="J123" s="39" t="s">
        <v>2348</v>
      </c>
      <c r="O123" s="43">
        <f>I123*0.21</f>
        <v>0</v>
      </c>
      <c r="P123">
        <v>3</v>
      </c>
    </row>
    <row r="124">
      <c r="A124" s="36" t="s">
        <v>464</v>
      </c>
      <c r="B124" s="44"/>
      <c r="C124" s="45"/>
      <c r="D124" s="45"/>
      <c r="E124" s="46" t="s">
        <v>460</v>
      </c>
      <c r="F124" s="45"/>
      <c r="G124" s="45"/>
      <c r="H124" s="45"/>
      <c r="I124" s="45"/>
      <c r="J124" s="47"/>
    </row>
    <row r="125">
      <c r="A125" s="36" t="s">
        <v>465</v>
      </c>
      <c r="B125" s="44"/>
      <c r="C125" s="45"/>
      <c r="D125" s="45"/>
      <c r="E125" s="48" t="s">
        <v>10201</v>
      </c>
      <c r="F125" s="45"/>
      <c r="G125" s="45"/>
      <c r="H125" s="45"/>
      <c r="I125" s="45"/>
      <c r="J125" s="47"/>
    </row>
    <row r="126">
      <c r="A126" s="36" t="s">
        <v>467</v>
      </c>
      <c r="B126" s="44"/>
      <c r="C126" s="45"/>
      <c r="D126" s="45"/>
      <c r="E126" s="46" t="s">
        <v>460</v>
      </c>
      <c r="F126" s="45"/>
      <c r="G126" s="45"/>
      <c r="H126" s="45"/>
      <c r="I126" s="45"/>
      <c r="J126" s="47"/>
    </row>
    <row r="127">
      <c r="A127" s="36" t="s">
        <v>458</v>
      </c>
      <c r="B127" s="36">
        <v>28</v>
      </c>
      <c r="C127" s="37" t="s">
        <v>12724</v>
      </c>
      <c r="D127" s="36" t="s">
        <v>460</v>
      </c>
      <c r="E127" s="38" t="s">
        <v>12631</v>
      </c>
      <c r="F127" s="39" t="s">
        <v>6122</v>
      </c>
      <c r="G127" s="40">
        <v>1</v>
      </c>
      <c r="H127" s="41">
        <v>0</v>
      </c>
      <c r="I127" s="42">
        <f>ROUND(G127*H127,P4)</f>
        <v>0</v>
      </c>
      <c r="J127" s="39" t="s">
        <v>2348</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10201</v>
      </c>
      <c r="F129" s="45"/>
      <c r="G129" s="45"/>
      <c r="H129" s="45"/>
      <c r="I129" s="45"/>
      <c r="J129" s="47"/>
    </row>
    <row r="130">
      <c r="A130" s="36" t="s">
        <v>467</v>
      </c>
      <c r="B130" s="49"/>
      <c r="C130" s="50"/>
      <c r="D130" s="50"/>
      <c r="E130" s="52" t="s">
        <v>460</v>
      </c>
      <c r="F130" s="50"/>
      <c r="G130" s="50"/>
      <c r="H130" s="50"/>
      <c r="I130" s="50"/>
      <c r="J130" s="51"/>
    </row>
  </sheetData>
  <sheetProtection sheet="1" objects="1" scenarios="1" spinCount="100000" saltValue="jF+DvJxBwAxTy9Nfs+1NETIjd8US0wlYP2LOzvP3cvg8gCHFCYVVGJTh3XGKZNeCDmFuwVpgeWOzO7spNGHrPg==" hashValue="5E8utpLTpbOKmcpGCjekNMyB9sqf1+SktDGPKlwWK0BbSYJ5eGmHgbVa7EXNZOrO6sElUBRbPMxQWMXZBI3uK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375</v>
      </c>
      <c r="I3" s="24">
        <f>SUMIFS(I12:I158,A12:A158,"SD")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14165</v>
      </c>
      <c r="D7" s="21"/>
      <c r="E7" s="22" t="s">
        <v>14166</v>
      </c>
      <c r="F7" s="16"/>
      <c r="G7" s="16"/>
      <c r="H7" s="16"/>
      <c r="I7" s="16"/>
      <c r="J7" s="18"/>
    </row>
    <row r="8">
      <c r="A8" s="3" t="s">
        <v>2323</v>
      </c>
      <c r="B8" s="19" t="s">
        <v>443</v>
      </c>
      <c r="C8" s="20" t="s">
        <v>375</v>
      </c>
      <c r="D8" s="21"/>
      <c r="E8" s="22" t="s">
        <v>376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SUMIFS(I13:I68,A13:A68,"P")</f>
        <v>0</v>
      </c>
      <c r="J12" s="35"/>
    </row>
    <row r="13" ht="30">
      <c r="A13" s="36" t="s">
        <v>458</v>
      </c>
      <c r="B13" s="36">
        <v>1</v>
      </c>
      <c r="C13" s="37" t="s">
        <v>12726</v>
      </c>
      <c r="D13" s="36" t="s">
        <v>460</v>
      </c>
      <c r="E13" s="38" t="s">
        <v>12727</v>
      </c>
      <c r="F13" s="39" t="s">
        <v>751</v>
      </c>
      <c r="G13" s="40">
        <v>15</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12728</v>
      </c>
      <c r="F15" s="45"/>
      <c r="G15" s="45"/>
      <c r="H15" s="45"/>
      <c r="I15" s="45"/>
      <c r="J15" s="47"/>
    </row>
    <row r="16">
      <c r="A16" s="36" t="s">
        <v>467</v>
      </c>
      <c r="B16" s="44"/>
      <c r="C16" s="45"/>
      <c r="D16" s="45"/>
      <c r="E16" s="46" t="s">
        <v>460</v>
      </c>
      <c r="F16" s="45"/>
      <c r="G16" s="45"/>
      <c r="H16" s="45"/>
      <c r="I16" s="45"/>
      <c r="J16" s="47"/>
    </row>
    <row r="17" ht="30">
      <c r="A17" s="36" t="s">
        <v>458</v>
      </c>
      <c r="B17" s="36">
        <v>2</v>
      </c>
      <c r="C17" s="37" t="s">
        <v>12729</v>
      </c>
      <c r="D17" s="36" t="s">
        <v>460</v>
      </c>
      <c r="E17" s="38" t="s">
        <v>12730</v>
      </c>
      <c r="F17" s="39" t="s">
        <v>751</v>
      </c>
      <c r="G17" s="40">
        <v>15</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12432</v>
      </c>
      <c r="F19" s="45"/>
      <c r="G19" s="45"/>
      <c r="H19" s="45"/>
      <c r="I19" s="45"/>
      <c r="J19" s="47"/>
    </row>
    <row r="20">
      <c r="A20" s="36" t="s">
        <v>467</v>
      </c>
      <c r="B20" s="44"/>
      <c r="C20" s="45"/>
      <c r="D20" s="45"/>
      <c r="E20" s="46" t="s">
        <v>460</v>
      </c>
      <c r="F20" s="45"/>
      <c r="G20" s="45"/>
      <c r="H20" s="45"/>
      <c r="I20" s="45"/>
      <c r="J20" s="47"/>
    </row>
    <row r="21">
      <c r="A21" s="36" t="s">
        <v>458</v>
      </c>
      <c r="B21" s="36">
        <v>3</v>
      </c>
      <c r="C21" s="37" t="s">
        <v>12731</v>
      </c>
      <c r="D21" s="36" t="s">
        <v>460</v>
      </c>
      <c r="E21" s="38" t="s">
        <v>12732</v>
      </c>
      <c r="F21" s="39" t="s">
        <v>492</v>
      </c>
      <c r="G21" s="40">
        <v>24</v>
      </c>
      <c r="H21" s="41">
        <v>0</v>
      </c>
      <c r="I21" s="42">
        <f>ROUND(G21*H21,P4)</f>
        <v>0</v>
      </c>
      <c r="J21" s="39" t="s">
        <v>2348</v>
      </c>
      <c r="O21" s="43">
        <f>I21*0.21</f>
        <v>0</v>
      </c>
      <c r="P21">
        <v>3</v>
      </c>
    </row>
    <row r="22">
      <c r="A22" s="36" t="s">
        <v>464</v>
      </c>
      <c r="B22" s="44"/>
      <c r="C22" s="45"/>
      <c r="D22" s="45"/>
      <c r="E22" s="46" t="s">
        <v>460</v>
      </c>
      <c r="F22" s="45"/>
      <c r="G22" s="45"/>
      <c r="H22" s="45"/>
      <c r="I22" s="45"/>
      <c r="J22" s="47"/>
    </row>
    <row r="23" ht="30">
      <c r="A23" s="36" t="s">
        <v>465</v>
      </c>
      <c r="B23" s="44"/>
      <c r="C23" s="45"/>
      <c r="D23" s="45"/>
      <c r="E23" s="48" t="s">
        <v>12733</v>
      </c>
      <c r="F23" s="45"/>
      <c r="G23" s="45"/>
      <c r="H23" s="45"/>
      <c r="I23" s="45"/>
      <c r="J23" s="47"/>
    </row>
    <row r="24">
      <c r="A24" s="36" t="s">
        <v>467</v>
      </c>
      <c r="B24" s="44"/>
      <c r="C24" s="45"/>
      <c r="D24" s="45"/>
      <c r="E24" s="46" t="s">
        <v>460</v>
      </c>
      <c r="F24" s="45"/>
      <c r="G24" s="45"/>
      <c r="H24" s="45"/>
      <c r="I24" s="45"/>
      <c r="J24" s="47"/>
    </row>
    <row r="25">
      <c r="A25" s="36" t="s">
        <v>458</v>
      </c>
      <c r="B25" s="36">
        <v>4</v>
      </c>
      <c r="C25" s="37" t="s">
        <v>12734</v>
      </c>
      <c r="D25" s="36" t="s">
        <v>460</v>
      </c>
      <c r="E25" s="38" t="s">
        <v>12735</v>
      </c>
      <c r="F25" s="39" t="s">
        <v>492</v>
      </c>
      <c r="G25" s="40">
        <v>24</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12720</v>
      </c>
      <c r="F27" s="45"/>
      <c r="G27" s="45"/>
      <c r="H27" s="45"/>
      <c r="I27" s="45"/>
      <c r="J27" s="47"/>
    </row>
    <row r="28">
      <c r="A28" s="36" t="s">
        <v>467</v>
      </c>
      <c r="B28" s="44"/>
      <c r="C28" s="45"/>
      <c r="D28" s="45"/>
      <c r="E28" s="46" t="s">
        <v>460</v>
      </c>
      <c r="F28" s="45"/>
      <c r="G28" s="45"/>
      <c r="H28" s="45"/>
      <c r="I28" s="45"/>
      <c r="J28" s="47"/>
    </row>
    <row r="29" ht="30">
      <c r="A29" s="36" t="s">
        <v>458</v>
      </c>
      <c r="B29" s="36">
        <v>5</v>
      </c>
      <c r="C29" s="37" t="s">
        <v>12736</v>
      </c>
      <c r="D29" s="36" t="s">
        <v>460</v>
      </c>
      <c r="E29" s="38" t="s">
        <v>12737</v>
      </c>
      <c r="F29" s="39" t="s">
        <v>743</v>
      </c>
      <c r="G29" s="40">
        <v>200</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12444</v>
      </c>
      <c r="F31" s="45"/>
      <c r="G31" s="45"/>
      <c r="H31" s="45"/>
      <c r="I31" s="45"/>
      <c r="J31" s="47"/>
    </row>
    <row r="32">
      <c r="A32" s="36" t="s">
        <v>467</v>
      </c>
      <c r="B32" s="44"/>
      <c r="C32" s="45"/>
      <c r="D32" s="45"/>
      <c r="E32" s="46" t="s">
        <v>460</v>
      </c>
      <c r="F32" s="45"/>
      <c r="G32" s="45"/>
      <c r="H32" s="45"/>
      <c r="I32" s="45"/>
      <c r="J32" s="47"/>
    </row>
    <row r="33" ht="30">
      <c r="A33" s="36" t="s">
        <v>458</v>
      </c>
      <c r="B33" s="36">
        <v>6</v>
      </c>
      <c r="C33" s="37" t="s">
        <v>12739</v>
      </c>
      <c r="D33" s="36" t="s">
        <v>460</v>
      </c>
      <c r="E33" s="38" t="s">
        <v>12740</v>
      </c>
      <c r="F33" s="39" t="s">
        <v>743</v>
      </c>
      <c r="G33" s="40">
        <v>200</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12444</v>
      </c>
      <c r="F35" s="45"/>
      <c r="G35" s="45"/>
      <c r="H35" s="45"/>
      <c r="I35" s="45"/>
      <c r="J35" s="47"/>
    </row>
    <row r="36">
      <c r="A36" s="36" t="s">
        <v>467</v>
      </c>
      <c r="B36" s="44"/>
      <c r="C36" s="45"/>
      <c r="D36" s="45"/>
      <c r="E36" s="46" t="s">
        <v>460</v>
      </c>
      <c r="F36" s="45"/>
      <c r="G36" s="45"/>
      <c r="H36" s="45"/>
      <c r="I36" s="45"/>
      <c r="J36" s="47"/>
    </row>
    <row r="37" ht="30">
      <c r="A37" s="36" t="s">
        <v>458</v>
      </c>
      <c r="B37" s="36">
        <v>7</v>
      </c>
      <c r="C37" s="37" t="s">
        <v>12657</v>
      </c>
      <c r="D37" s="36" t="s">
        <v>460</v>
      </c>
      <c r="E37" s="38" t="s">
        <v>12658</v>
      </c>
      <c r="F37" s="39" t="s">
        <v>475</v>
      </c>
      <c r="G37" s="40">
        <v>188.50999999999999</v>
      </c>
      <c r="H37" s="41">
        <v>0</v>
      </c>
      <c r="I37" s="42">
        <f>ROUND(G37*H37,P4)</f>
        <v>0</v>
      </c>
      <c r="J37" s="39" t="s">
        <v>2348</v>
      </c>
      <c r="O37" s="43">
        <f>I37*0.21</f>
        <v>0</v>
      </c>
      <c r="P37">
        <v>3</v>
      </c>
    </row>
    <row r="38">
      <c r="A38" s="36" t="s">
        <v>464</v>
      </c>
      <c r="B38" s="44"/>
      <c r="C38" s="45"/>
      <c r="D38" s="45"/>
      <c r="E38" s="46" t="s">
        <v>460</v>
      </c>
      <c r="F38" s="45"/>
      <c r="G38" s="45"/>
      <c r="H38" s="45"/>
      <c r="I38" s="45"/>
      <c r="J38" s="47"/>
    </row>
    <row r="39" ht="90">
      <c r="A39" s="36" t="s">
        <v>465</v>
      </c>
      <c r="B39" s="44"/>
      <c r="C39" s="45"/>
      <c r="D39" s="45"/>
      <c r="E39" s="48" t="s">
        <v>14167</v>
      </c>
      <c r="F39" s="45"/>
      <c r="G39" s="45"/>
      <c r="H39" s="45"/>
      <c r="I39" s="45"/>
      <c r="J39" s="47"/>
    </row>
    <row r="40">
      <c r="A40" s="36" t="s">
        <v>467</v>
      </c>
      <c r="B40" s="44"/>
      <c r="C40" s="45"/>
      <c r="D40" s="45"/>
      <c r="E40" s="46" t="s">
        <v>460</v>
      </c>
      <c r="F40" s="45"/>
      <c r="G40" s="45"/>
      <c r="H40" s="45"/>
      <c r="I40" s="45"/>
      <c r="J40" s="47"/>
    </row>
    <row r="41" ht="30">
      <c r="A41" s="36" t="s">
        <v>458</v>
      </c>
      <c r="B41" s="36">
        <v>8</v>
      </c>
      <c r="C41" s="37" t="s">
        <v>12748</v>
      </c>
      <c r="D41" s="36" t="s">
        <v>460</v>
      </c>
      <c r="E41" s="38" t="s">
        <v>12749</v>
      </c>
      <c r="F41" s="39" t="s">
        <v>475</v>
      </c>
      <c r="G41" s="40">
        <v>188.50999999999999</v>
      </c>
      <c r="H41" s="41">
        <v>0</v>
      </c>
      <c r="I41" s="42">
        <f>ROUND(G41*H41,P4)</f>
        <v>0</v>
      </c>
      <c r="J41" s="39" t="s">
        <v>2348</v>
      </c>
      <c r="O41" s="43">
        <f>I41*0.21</f>
        <v>0</v>
      </c>
      <c r="P41">
        <v>3</v>
      </c>
    </row>
    <row r="42">
      <c r="A42" s="36" t="s">
        <v>464</v>
      </c>
      <c r="B42" s="44"/>
      <c r="C42" s="45"/>
      <c r="D42" s="45"/>
      <c r="E42" s="46" t="s">
        <v>460</v>
      </c>
      <c r="F42" s="45"/>
      <c r="G42" s="45"/>
      <c r="H42" s="45"/>
      <c r="I42" s="45"/>
      <c r="J42" s="47"/>
    </row>
    <row r="43">
      <c r="A43" s="36" t="s">
        <v>465</v>
      </c>
      <c r="B43" s="44"/>
      <c r="C43" s="45"/>
      <c r="D43" s="45"/>
      <c r="E43" s="48" t="s">
        <v>14168</v>
      </c>
      <c r="F43" s="45"/>
      <c r="G43" s="45"/>
      <c r="H43" s="45"/>
      <c r="I43" s="45"/>
      <c r="J43" s="47"/>
    </row>
    <row r="44">
      <c r="A44" s="36" t="s">
        <v>467</v>
      </c>
      <c r="B44" s="44"/>
      <c r="C44" s="45"/>
      <c r="D44" s="45"/>
      <c r="E44" s="46" t="s">
        <v>460</v>
      </c>
      <c r="F44" s="45"/>
      <c r="G44" s="45"/>
      <c r="H44" s="45"/>
      <c r="I44" s="45"/>
      <c r="J44" s="47"/>
    </row>
    <row r="45">
      <c r="A45" s="36" t="s">
        <v>458</v>
      </c>
      <c r="B45" s="36">
        <v>9</v>
      </c>
      <c r="C45" s="37" t="s">
        <v>12303</v>
      </c>
      <c r="D45" s="36" t="s">
        <v>460</v>
      </c>
      <c r="E45" s="38" t="s">
        <v>12304</v>
      </c>
      <c r="F45" s="39" t="s">
        <v>492</v>
      </c>
      <c r="G45" s="40">
        <v>685.49099999999999</v>
      </c>
      <c r="H45" s="41">
        <v>0</v>
      </c>
      <c r="I45" s="42">
        <f>ROUND(G45*H45,P4)</f>
        <v>0</v>
      </c>
      <c r="J45" s="39" t="s">
        <v>2348</v>
      </c>
      <c r="O45" s="43">
        <f>I45*0.21</f>
        <v>0</v>
      </c>
      <c r="P45">
        <v>3</v>
      </c>
    </row>
    <row r="46">
      <c r="A46" s="36" t="s">
        <v>464</v>
      </c>
      <c r="B46" s="44"/>
      <c r="C46" s="45"/>
      <c r="D46" s="45"/>
      <c r="E46" s="46" t="s">
        <v>460</v>
      </c>
      <c r="F46" s="45"/>
      <c r="G46" s="45"/>
      <c r="H46" s="45"/>
      <c r="I46" s="45"/>
      <c r="J46" s="47"/>
    </row>
    <row r="47">
      <c r="A47" s="36" t="s">
        <v>465</v>
      </c>
      <c r="B47" s="44"/>
      <c r="C47" s="45"/>
      <c r="D47" s="45"/>
      <c r="E47" s="48" t="s">
        <v>14169</v>
      </c>
      <c r="F47" s="45"/>
      <c r="G47" s="45"/>
      <c r="H47" s="45"/>
      <c r="I47" s="45"/>
      <c r="J47" s="47"/>
    </row>
    <row r="48">
      <c r="A48" s="36" t="s">
        <v>467</v>
      </c>
      <c r="B48" s="44"/>
      <c r="C48" s="45"/>
      <c r="D48" s="45"/>
      <c r="E48" s="46" t="s">
        <v>460</v>
      </c>
      <c r="F48" s="45"/>
      <c r="G48" s="45"/>
      <c r="H48" s="45"/>
      <c r="I48" s="45"/>
      <c r="J48" s="47"/>
    </row>
    <row r="49">
      <c r="A49" s="36" t="s">
        <v>458</v>
      </c>
      <c r="B49" s="36">
        <v>10</v>
      </c>
      <c r="C49" s="37" t="s">
        <v>12309</v>
      </c>
      <c r="D49" s="36" t="s">
        <v>460</v>
      </c>
      <c r="E49" s="38" t="s">
        <v>12310</v>
      </c>
      <c r="F49" s="39" t="s">
        <v>492</v>
      </c>
      <c r="G49" s="40">
        <v>685.49099999999999</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14170</v>
      </c>
      <c r="F51" s="45"/>
      <c r="G51" s="45"/>
      <c r="H51" s="45"/>
      <c r="I51" s="45"/>
      <c r="J51" s="47"/>
    </row>
    <row r="52">
      <c r="A52" s="36" t="s">
        <v>467</v>
      </c>
      <c r="B52" s="44"/>
      <c r="C52" s="45"/>
      <c r="D52" s="45"/>
      <c r="E52" s="46" t="s">
        <v>460</v>
      </c>
      <c r="F52" s="45"/>
      <c r="G52" s="45"/>
      <c r="H52" s="45"/>
      <c r="I52" s="45"/>
      <c r="J52" s="47"/>
    </row>
    <row r="53">
      <c r="A53" s="36" t="s">
        <v>458</v>
      </c>
      <c r="B53" s="36">
        <v>11</v>
      </c>
      <c r="C53" s="37" t="s">
        <v>2355</v>
      </c>
      <c r="D53" s="36" t="s">
        <v>460</v>
      </c>
      <c r="E53" s="38" t="s">
        <v>2356</v>
      </c>
      <c r="F53" s="39" t="s">
        <v>475</v>
      </c>
      <c r="G53" s="40">
        <v>254.27500000000001</v>
      </c>
      <c r="H53" s="41">
        <v>0</v>
      </c>
      <c r="I53" s="42">
        <f>ROUND(G53*H53,P4)</f>
        <v>0</v>
      </c>
      <c r="J53" s="39" t="s">
        <v>2348</v>
      </c>
      <c r="O53" s="43">
        <f>I53*0.21</f>
        <v>0</v>
      </c>
      <c r="P53">
        <v>3</v>
      </c>
    </row>
    <row r="54">
      <c r="A54" s="36" t="s">
        <v>464</v>
      </c>
      <c r="B54" s="44"/>
      <c r="C54" s="45"/>
      <c r="D54" s="45"/>
      <c r="E54" s="46" t="s">
        <v>460</v>
      </c>
      <c r="F54" s="45"/>
      <c r="G54" s="45"/>
      <c r="H54" s="45"/>
      <c r="I54" s="45"/>
      <c r="J54" s="47"/>
    </row>
    <row r="55" ht="45">
      <c r="A55" s="36" t="s">
        <v>465</v>
      </c>
      <c r="B55" s="44"/>
      <c r="C55" s="45"/>
      <c r="D55" s="45"/>
      <c r="E55" s="48" t="s">
        <v>14171</v>
      </c>
      <c r="F55" s="45"/>
      <c r="G55" s="45"/>
      <c r="H55" s="45"/>
      <c r="I55" s="45"/>
      <c r="J55" s="47"/>
    </row>
    <row r="56">
      <c r="A56" s="36" t="s">
        <v>467</v>
      </c>
      <c r="B56" s="44"/>
      <c r="C56" s="45"/>
      <c r="D56" s="45"/>
      <c r="E56" s="46" t="s">
        <v>460</v>
      </c>
      <c r="F56" s="45"/>
      <c r="G56" s="45"/>
      <c r="H56" s="45"/>
      <c r="I56" s="45"/>
      <c r="J56" s="47"/>
    </row>
    <row r="57">
      <c r="A57" s="36" t="s">
        <v>458</v>
      </c>
      <c r="B57" s="36">
        <v>12</v>
      </c>
      <c r="C57" s="37" t="s">
        <v>12325</v>
      </c>
      <c r="D57" s="36" t="s">
        <v>460</v>
      </c>
      <c r="E57" s="38" t="s">
        <v>12326</v>
      </c>
      <c r="F57" s="39" t="s">
        <v>475</v>
      </c>
      <c r="G57" s="40">
        <v>101.955</v>
      </c>
      <c r="H57" s="41">
        <v>0</v>
      </c>
      <c r="I57" s="42">
        <f>ROUND(G57*H57,P4)</f>
        <v>0</v>
      </c>
      <c r="J57" s="39" t="s">
        <v>2348</v>
      </c>
      <c r="O57" s="43">
        <f>I57*0.21</f>
        <v>0</v>
      </c>
      <c r="P57">
        <v>3</v>
      </c>
    </row>
    <row r="58">
      <c r="A58" s="36" t="s">
        <v>464</v>
      </c>
      <c r="B58" s="44"/>
      <c r="C58" s="45"/>
      <c r="D58" s="45"/>
      <c r="E58" s="46" t="s">
        <v>460</v>
      </c>
      <c r="F58" s="45"/>
      <c r="G58" s="45"/>
      <c r="H58" s="45"/>
      <c r="I58" s="45"/>
      <c r="J58" s="47"/>
    </row>
    <row r="59" ht="45">
      <c r="A59" s="36" t="s">
        <v>465</v>
      </c>
      <c r="B59" s="44"/>
      <c r="C59" s="45"/>
      <c r="D59" s="45"/>
      <c r="E59" s="48" t="s">
        <v>14172</v>
      </c>
      <c r="F59" s="45"/>
      <c r="G59" s="45"/>
      <c r="H59" s="45"/>
      <c r="I59" s="45"/>
      <c r="J59" s="47"/>
    </row>
    <row r="60">
      <c r="A60" s="36" t="s">
        <v>467</v>
      </c>
      <c r="B60" s="44"/>
      <c r="C60" s="45"/>
      <c r="D60" s="45"/>
      <c r="E60" s="46" t="s">
        <v>460</v>
      </c>
      <c r="F60" s="45"/>
      <c r="G60" s="45"/>
      <c r="H60" s="45"/>
      <c r="I60" s="45"/>
      <c r="J60" s="47"/>
    </row>
    <row r="61">
      <c r="A61" s="36" t="s">
        <v>458</v>
      </c>
      <c r="B61" s="36">
        <v>13</v>
      </c>
      <c r="C61" s="37" t="s">
        <v>12343</v>
      </c>
      <c r="D61" s="36" t="s">
        <v>460</v>
      </c>
      <c r="E61" s="38" t="s">
        <v>12344</v>
      </c>
      <c r="F61" s="39" t="s">
        <v>613</v>
      </c>
      <c r="G61" s="40">
        <v>508.55000000000001</v>
      </c>
      <c r="H61" s="41">
        <v>0</v>
      </c>
      <c r="I61" s="42">
        <f>ROUND(G61*H61,P4)</f>
        <v>0</v>
      </c>
      <c r="J61" s="39" t="s">
        <v>2348</v>
      </c>
      <c r="O61" s="43">
        <f>I61*0.21</f>
        <v>0</v>
      </c>
      <c r="P61">
        <v>3</v>
      </c>
    </row>
    <row r="62">
      <c r="A62" s="36" t="s">
        <v>464</v>
      </c>
      <c r="B62" s="44"/>
      <c r="C62" s="45"/>
      <c r="D62" s="45"/>
      <c r="E62" s="46" t="s">
        <v>460</v>
      </c>
      <c r="F62" s="45"/>
      <c r="G62" s="45"/>
      <c r="H62" s="45"/>
      <c r="I62" s="45"/>
      <c r="J62" s="47"/>
    </row>
    <row r="63">
      <c r="A63" s="36" t="s">
        <v>465</v>
      </c>
      <c r="B63" s="44"/>
      <c r="C63" s="45"/>
      <c r="D63" s="45"/>
      <c r="E63" s="48" t="s">
        <v>14173</v>
      </c>
      <c r="F63" s="45"/>
      <c r="G63" s="45"/>
      <c r="H63" s="45"/>
      <c r="I63" s="45"/>
      <c r="J63" s="47"/>
    </row>
    <row r="64">
      <c r="A64" s="36" t="s">
        <v>467</v>
      </c>
      <c r="B64" s="44"/>
      <c r="C64" s="45"/>
      <c r="D64" s="45"/>
      <c r="E64" s="46" t="s">
        <v>460</v>
      </c>
      <c r="F64" s="45"/>
      <c r="G64" s="45"/>
      <c r="H64" s="45"/>
      <c r="I64" s="45"/>
      <c r="J64" s="47"/>
    </row>
    <row r="65">
      <c r="A65" s="36" t="s">
        <v>458</v>
      </c>
      <c r="B65" s="36">
        <v>14</v>
      </c>
      <c r="C65" s="37" t="s">
        <v>12789</v>
      </c>
      <c r="D65" s="36" t="s">
        <v>460</v>
      </c>
      <c r="E65" s="38" t="s">
        <v>12790</v>
      </c>
      <c r="F65" s="39" t="s">
        <v>613</v>
      </c>
      <c r="G65" s="40">
        <v>203.91</v>
      </c>
      <c r="H65" s="41">
        <v>0</v>
      </c>
      <c r="I65" s="42">
        <f>ROUND(G65*H65,P4)</f>
        <v>0</v>
      </c>
      <c r="J65" s="39" t="s">
        <v>2348</v>
      </c>
      <c r="O65" s="43">
        <f>I65*0.21</f>
        <v>0</v>
      </c>
      <c r="P65">
        <v>3</v>
      </c>
    </row>
    <row r="66">
      <c r="A66" s="36" t="s">
        <v>464</v>
      </c>
      <c r="B66" s="44"/>
      <c r="C66" s="45"/>
      <c r="D66" s="45"/>
      <c r="E66" s="46" t="s">
        <v>460</v>
      </c>
      <c r="F66" s="45"/>
      <c r="G66" s="45"/>
      <c r="H66" s="45"/>
      <c r="I66" s="45"/>
      <c r="J66" s="47"/>
    </row>
    <row r="67">
      <c r="A67" s="36" t="s">
        <v>465</v>
      </c>
      <c r="B67" s="44"/>
      <c r="C67" s="45"/>
      <c r="D67" s="45"/>
      <c r="E67" s="48" t="s">
        <v>14174</v>
      </c>
      <c r="F67" s="45"/>
      <c r="G67" s="45"/>
      <c r="H67" s="45"/>
      <c r="I67" s="45"/>
      <c r="J67" s="47"/>
    </row>
    <row r="68">
      <c r="A68" s="36" t="s">
        <v>467</v>
      </c>
      <c r="B68" s="44"/>
      <c r="C68" s="45"/>
      <c r="D68" s="45"/>
      <c r="E68" s="46" t="s">
        <v>460</v>
      </c>
      <c r="F68" s="45"/>
      <c r="G68" s="45"/>
      <c r="H68" s="45"/>
      <c r="I68" s="45"/>
      <c r="J68" s="47"/>
    </row>
    <row r="69">
      <c r="A69" s="30" t="s">
        <v>455</v>
      </c>
      <c r="B69" s="31"/>
      <c r="C69" s="32" t="s">
        <v>2398</v>
      </c>
      <c r="D69" s="33"/>
      <c r="E69" s="30" t="s">
        <v>2399</v>
      </c>
      <c r="F69" s="33"/>
      <c r="G69" s="33"/>
      <c r="H69" s="33"/>
      <c r="I69" s="34">
        <f>SUMIFS(I70:I73,A70:A73,"P")</f>
        <v>0</v>
      </c>
      <c r="J69" s="35"/>
    </row>
    <row r="70">
      <c r="A70" s="36" t="s">
        <v>458</v>
      </c>
      <c r="B70" s="36">
        <v>15</v>
      </c>
      <c r="C70" s="37" t="s">
        <v>12812</v>
      </c>
      <c r="D70" s="36" t="s">
        <v>460</v>
      </c>
      <c r="E70" s="38" t="s">
        <v>12813</v>
      </c>
      <c r="F70" s="39" t="s">
        <v>475</v>
      </c>
      <c r="G70" s="40">
        <v>20.789999999999999</v>
      </c>
      <c r="H70" s="41">
        <v>0</v>
      </c>
      <c r="I70" s="42">
        <f>ROUND(G70*H70,P4)</f>
        <v>0</v>
      </c>
      <c r="J70" s="39" t="s">
        <v>2348</v>
      </c>
      <c r="O70" s="43">
        <f>I70*0.21</f>
        <v>0</v>
      </c>
      <c r="P70">
        <v>3</v>
      </c>
    </row>
    <row r="71">
      <c r="A71" s="36" t="s">
        <v>464</v>
      </c>
      <c r="B71" s="44"/>
      <c r="C71" s="45"/>
      <c r="D71" s="45"/>
      <c r="E71" s="46" t="s">
        <v>460</v>
      </c>
      <c r="F71" s="45"/>
      <c r="G71" s="45"/>
      <c r="H71" s="45"/>
      <c r="I71" s="45"/>
      <c r="J71" s="47"/>
    </row>
    <row r="72">
      <c r="A72" s="36" t="s">
        <v>465</v>
      </c>
      <c r="B72" s="44"/>
      <c r="C72" s="45"/>
      <c r="D72" s="45"/>
      <c r="E72" s="48" t="s">
        <v>14175</v>
      </c>
      <c r="F72" s="45"/>
      <c r="G72" s="45"/>
      <c r="H72" s="45"/>
      <c r="I72" s="45"/>
      <c r="J72" s="47"/>
    </row>
    <row r="73">
      <c r="A73" s="36" t="s">
        <v>467</v>
      </c>
      <c r="B73" s="44"/>
      <c r="C73" s="45"/>
      <c r="D73" s="45"/>
      <c r="E73" s="46" t="s">
        <v>460</v>
      </c>
      <c r="F73" s="45"/>
      <c r="G73" s="45"/>
      <c r="H73" s="45"/>
      <c r="I73" s="45"/>
      <c r="J73" s="47"/>
    </row>
    <row r="74">
      <c r="A74" s="30" t="s">
        <v>455</v>
      </c>
      <c r="B74" s="31"/>
      <c r="C74" s="32" t="s">
        <v>5313</v>
      </c>
      <c r="D74" s="33"/>
      <c r="E74" s="30" t="s">
        <v>5314</v>
      </c>
      <c r="F74" s="33"/>
      <c r="G74" s="33"/>
      <c r="H74" s="33"/>
      <c r="I74" s="34">
        <f>SUMIFS(I75:I134,A75:A134,"P")</f>
        <v>0</v>
      </c>
      <c r="J74" s="35"/>
    </row>
    <row r="75" ht="30">
      <c r="A75" s="36" t="s">
        <v>458</v>
      </c>
      <c r="B75" s="36">
        <v>16</v>
      </c>
      <c r="C75" s="37" t="s">
        <v>13174</v>
      </c>
      <c r="D75" s="36" t="s">
        <v>460</v>
      </c>
      <c r="E75" s="38" t="s">
        <v>13175</v>
      </c>
      <c r="F75" s="39" t="s">
        <v>743</v>
      </c>
      <c r="G75" s="40">
        <v>191.83500000000001</v>
      </c>
      <c r="H75" s="41">
        <v>0</v>
      </c>
      <c r="I75" s="42">
        <f>ROUND(G75*H75,P4)</f>
        <v>0</v>
      </c>
      <c r="J75" s="39" t="s">
        <v>2348</v>
      </c>
      <c r="O75" s="43">
        <f>I75*0.21</f>
        <v>0</v>
      </c>
      <c r="P75">
        <v>3</v>
      </c>
    </row>
    <row r="76">
      <c r="A76" s="36" t="s">
        <v>464</v>
      </c>
      <c r="B76" s="44"/>
      <c r="C76" s="45"/>
      <c r="D76" s="45"/>
      <c r="E76" s="46" t="s">
        <v>460</v>
      </c>
      <c r="F76" s="45"/>
      <c r="G76" s="45"/>
      <c r="H76" s="45"/>
      <c r="I76" s="45"/>
      <c r="J76" s="47"/>
    </row>
    <row r="77" ht="30">
      <c r="A77" s="36" t="s">
        <v>465</v>
      </c>
      <c r="B77" s="44"/>
      <c r="C77" s="45"/>
      <c r="D77" s="45"/>
      <c r="E77" s="48" t="s">
        <v>14176</v>
      </c>
      <c r="F77" s="45"/>
      <c r="G77" s="45"/>
      <c r="H77" s="45"/>
      <c r="I77" s="45"/>
      <c r="J77" s="47"/>
    </row>
    <row r="78">
      <c r="A78" s="36" t="s">
        <v>467</v>
      </c>
      <c r="B78" s="44"/>
      <c r="C78" s="45"/>
      <c r="D78" s="45"/>
      <c r="E78" s="46" t="s">
        <v>460</v>
      </c>
      <c r="F78" s="45"/>
      <c r="G78" s="45"/>
      <c r="H78" s="45"/>
      <c r="I78" s="45"/>
      <c r="J78" s="47"/>
    </row>
    <row r="79">
      <c r="A79" s="36" t="s">
        <v>458</v>
      </c>
      <c r="B79" s="36">
        <v>17</v>
      </c>
      <c r="C79" s="37" t="s">
        <v>13244</v>
      </c>
      <c r="D79" s="36" t="s">
        <v>460</v>
      </c>
      <c r="E79" s="38" t="s">
        <v>13245</v>
      </c>
      <c r="F79" s="39" t="s">
        <v>751</v>
      </c>
      <c r="G79" s="40">
        <v>1</v>
      </c>
      <c r="H79" s="41">
        <v>0</v>
      </c>
      <c r="I79" s="42">
        <f>ROUND(G79*H79,P4)</f>
        <v>0</v>
      </c>
      <c r="J79" s="39" t="s">
        <v>2348</v>
      </c>
      <c r="O79" s="43">
        <f>I79*0.21</f>
        <v>0</v>
      </c>
      <c r="P79">
        <v>3</v>
      </c>
    </row>
    <row r="80">
      <c r="A80" s="36" t="s">
        <v>464</v>
      </c>
      <c r="B80" s="44"/>
      <c r="C80" s="45"/>
      <c r="D80" s="45"/>
      <c r="E80" s="46" t="s">
        <v>460</v>
      </c>
      <c r="F80" s="45"/>
      <c r="G80" s="45"/>
      <c r="H80" s="45"/>
      <c r="I80" s="45"/>
      <c r="J80" s="47"/>
    </row>
    <row r="81">
      <c r="A81" s="36" t="s">
        <v>465</v>
      </c>
      <c r="B81" s="44"/>
      <c r="C81" s="45"/>
      <c r="D81" s="45"/>
      <c r="E81" s="48" t="s">
        <v>10201</v>
      </c>
      <c r="F81" s="45"/>
      <c r="G81" s="45"/>
      <c r="H81" s="45"/>
      <c r="I81" s="45"/>
      <c r="J81" s="47"/>
    </row>
    <row r="82">
      <c r="A82" s="36" t="s">
        <v>467</v>
      </c>
      <c r="B82" s="44"/>
      <c r="C82" s="45"/>
      <c r="D82" s="45"/>
      <c r="E82" s="46" t="s">
        <v>460</v>
      </c>
      <c r="F82" s="45"/>
      <c r="G82" s="45"/>
      <c r="H82" s="45"/>
      <c r="I82" s="45"/>
      <c r="J82" s="47"/>
    </row>
    <row r="83">
      <c r="A83" s="36" t="s">
        <v>458</v>
      </c>
      <c r="B83" s="36">
        <v>18</v>
      </c>
      <c r="C83" s="37" t="s">
        <v>13177</v>
      </c>
      <c r="D83" s="36" t="s">
        <v>460</v>
      </c>
      <c r="E83" s="38" t="s">
        <v>13178</v>
      </c>
      <c r="F83" s="39" t="s">
        <v>751</v>
      </c>
      <c r="G83" s="40">
        <v>2</v>
      </c>
      <c r="H83" s="41">
        <v>0</v>
      </c>
      <c r="I83" s="42">
        <f>ROUND(G83*H83,P4)</f>
        <v>0</v>
      </c>
      <c r="J83" s="39" t="s">
        <v>2348</v>
      </c>
      <c r="O83" s="43">
        <f>I83*0.21</f>
        <v>0</v>
      </c>
      <c r="P83">
        <v>3</v>
      </c>
    </row>
    <row r="84">
      <c r="A84" s="36" t="s">
        <v>464</v>
      </c>
      <c r="B84" s="44"/>
      <c r="C84" s="45"/>
      <c r="D84" s="45"/>
      <c r="E84" s="46" t="s">
        <v>460</v>
      </c>
      <c r="F84" s="45"/>
      <c r="G84" s="45"/>
      <c r="H84" s="45"/>
      <c r="I84" s="45"/>
      <c r="J84" s="47"/>
    </row>
    <row r="85">
      <c r="A85" s="36" t="s">
        <v>465</v>
      </c>
      <c r="B85" s="44"/>
      <c r="C85" s="45"/>
      <c r="D85" s="45"/>
      <c r="E85" s="48" t="s">
        <v>11283</v>
      </c>
      <c r="F85" s="45"/>
      <c r="G85" s="45"/>
      <c r="H85" s="45"/>
      <c r="I85" s="45"/>
      <c r="J85" s="47"/>
    </row>
    <row r="86">
      <c r="A86" s="36" t="s">
        <v>467</v>
      </c>
      <c r="B86" s="44"/>
      <c r="C86" s="45"/>
      <c r="D86" s="45"/>
      <c r="E86" s="46" t="s">
        <v>460</v>
      </c>
      <c r="F86" s="45"/>
      <c r="G86" s="45"/>
      <c r="H86" s="45"/>
      <c r="I86" s="45"/>
      <c r="J86" s="47"/>
    </row>
    <row r="87" ht="30">
      <c r="A87" s="36" t="s">
        <v>458</v>
      </c>
      <c r="B87" s="36">
        <v>19</v>
      </c>
      <c r="C87" s="37" t="s">
        <v>13185</v>
      </c>
      <c r="D87" s="36" t="s">
        <v>460</v>
      </c>
      <c r="E87" s="38" t="s">
        <v>13186</v>
      </c>
      <c r="F87" s="39" t="s">
        <v>743</v>
      </c>
      <c r="G87" s="40">
        <v>189</v>
      </c>
      <c r="H87" s="41">
        <v>0</v>
      </c>
      <c r="I87" s="42">
        <f>ROUND(G87*H87,P4)</f>
        <v>0</v>
      </c>
      <c r="J87" s="39" t="s">
        <v>2348</v>
      </c>
      <c r="O87" s="43">
        <f>I87*0.21</f>
        <v>0</v>
      </c>
      <c r="P87">
        <v>3</v>
      </c>
    </row>
    <row r="88">
      <c r="A88" s="36" t="s">
        <v>464</v>
      </c>
      <c r="B88" s="44"/>
      <c r="C88" s="45"/>
      <c r="D88" s="45"/>
      <c r="E88" s="46" t="s">
        <v>460</v>
      </c>
      <c r="F88" s="45"/>
      <c r="G88" s="45"/>
      <c r="H88" s="45"/>
      <c r="I88" s="45"/>
      <c r="J88" s="47"/>
    </row>
    <row r="89">
      <c r="A89" s="36" t="s">
        <v>465</v>
      </c>
      <c r="B89" s="44"/>
      <c r="C89" s="45"/>
      <c r="D89" s="45"/>
      <c r="E89" s="48" t="s">
        <v>14177</v>
      </c>
      <c r="F89" s="45"/>
      <c r="G89" s="45"/>
      <c r="H89" s="45"/>
      <c r="I89" s="45"/>
      <c r="J89" s="47"/>
    </row>
    <row r="90">
      <c r="A90" s="36" t="s">
        <v>467</v>
      </c>
      <c r="B90" s="44"/>
      <c r="C90" s="45"/>
      <c r="D90" s="45"/>
      <c r="E90" s="46" t="s">
        <v>460</v>
      </c>
      <c r="F90" s="45"/>
      <c r="G90" s="45"/>
      <c r="H90" s="45"/>
      <c r="I90" s="45"/>
      <c r="J90" s="47"/>
    </row>
    <row r="91" ht="30">
      <c r="A91" s="36" t="s">
        <v>458</v>
      </c>
      <c r="B91" s="36">
        <v>20</v>
      </c>
      <c r="C91" s="37" t="s">
        <v>13515</v>
      </c>
      <c r="D91" s="36" t="s">
        <v>460</v>
      </c>
      <c r="E91" s="38" t="s">
        <v>13516</v>
      </c>
      <c r="F91" s="39" t="s">
        <v>743</v>
      </c>
      <c r="G91" s="40">
        <v>10</v>
      </c>
      <c r="H91" s="41">
        <v>0</v>
      </c>
      <c r="I91" s="42">
        <f>ROUND(G91*H91,P4)</f>
        <v>0</v>
      </c>
      <c r="J91" s="39" t="s">
        <v>2348</v>
      </c>
      <c r="O91" s="43">
        <f>I91*0.21</f>
        <v>0</v>
      </c>
      <c r="P91">
        <v>3</v>
      </c>
    </row>
    <row r="92">
      <c r="A92" s="36" t="s">
        <v>464</v>
      </c>
      <c r="B92" s="44"/>
      <c r="C92" s="45"/>
      <c r="D92" s="45"/>
      <c r="E92" s="46" t="s">
        <v>460</v>
      </c>
      <c r="F92" s="45"/>
      <c r="G92" s="45"/>
      <c r="H92" s="45"/>
      <c r="I92" s="45"/>
      <c r="J92" s="47"/>
    </row>
    <row r="93" ht="30">
      <c r="A93" s="36" t="s">
        <v>465</v>
      </c>
      <c r="B93" s="44"/>
      <c r="C93" s="45"/>
      <c r="D93" s="45"/>
      <c r="E93" s="48" t="s">
        <v>14178</v>
      </c>
      <c r="F93" s="45"/>
      <c r="G93" s="45"/>
      <c r="H93" s="45"/>
      <c r="I93" s="45"/>
      <c r="J93" s="47"/>
    </row>
    <row r="94">
      <c r="A94" s="36" t="s">
        <v>467</v>
      </c>
      <c r="B94" s="44"/>
      <c r="C94" s="45"/>
      <c r="D94" s="45"/>
      <c r="E94" s="46" t="s">
        <v>460</v>
      </c>
      <c r="F94" s="45"/>
      <c r="G94" s="45"/>
      <c r="H94" s="45"/>
      <c r="I94" s="45"/>
      <c r="J94" s="47"/>
    </row>
    <row r="95" ht="30">
      <c r="A95" s="36" t="s">
        <v>458</v>
      </c>
      <c r="B95" s="36">
        <v>21</v>
      </c>
      <c r="C95" s="37" t="s">
        <v>13188</v>
      </c>
      <c r="D95" s="36" t="s">
        <v>460</v>
      </c>
      <c r="E95" s="38" t="s">
        <v>13189</v>
      </c>
      <c r="F95" s="39" t="s">
        <v>751</v>
      </c>
      <c r="G95" s="40">
        <v>2</v>
      </c>
      <c r="H95" s="41">
        <v>0</v>
      </c>
      <c r="I95" s="42">
        <f>ROUND(G95*H95,P4)</f>
        <v>0</v>
      </c>
      <c r="J95" s="39" t="s">
        <v>2348</v>
      </c>
      <c r="O95" s="43">
        <f>I95*0.21</f>
        <v>0</v>
      </c>
      <c r="P95">
        <v>3</v>
      </c>
    </row>
    <row r="96">
      <c r="A96" s="36" t="s">
        <v>464</v>
      </c>
      <c r="B96" s="44"/>
      <c r="C96" s="45"/>
      <c r="D96" s="45"/>
      <c r="E96" s="46" t="s">
        <v>460</v>
      </c>
      <c r="F96" s="45"/>
      <c r="G96" s="45"/>
      <c r="H96" s="45"/>
      <c r="I96" s="45"/>
      <c r="J96" s="47"/>
    </row>
    <row r="97">
      <c r="A97" s="36" t="s">
        <v>465</v>
      </c>
      <c r="B97" s="44"/>
      <c r="C97" s="45"/>
      <c r="D97" s="45"/>
      <c r="E97" s="48" t="s">
        <v>11283</v>
      </c>
      <c r="F97" s="45"/>
      <c r="G97" s="45"/>
      <c r="H97" s="45"/>
      <c r="I97" s="45"/>
      <c r="J97" s="47"/>
    </row>
    <row r="98">
      <c r="A98" s="36" t="s">
        <v>467</v>
      </c>
      <c r="B98" s="44"/>
      <c r="C98" s="45"/>
      <c r="D98" s="45"/>
      <c r="E98" s="46" t="s">
        <v>460</v>
      </c>
      <c r="F98" s="45"/>
      <c r="G98" s="45"/>
      <c r="H98" s="45"/>
      <c r="I98" s="45"/>
      <c r="J98" s="47"/>
    </row>
    <row r="99" ht="30">
      <c r="A99" s="36" t="s">
        <v>458</v>
      </c>
      <c r="B99" s="36">
        <v>22</v>
      </c>
      <c r="C99" s="37" t="s">
        <v>13252</v>
      </c>
      <c r="D99" s="36" t="s">
        <v>460</v>
      </c>
      <c r="E99" s="38" t="s">
        <v>13253</v>
      </c>
      <c r="F99" s="39" t="s">
        <v>751</v>
      </c>
      <c r="G99" s="40">
        <v>1</v>
      </c>
      <c r="H99" s="41">
        <v>0</v>
      </c>
      <c r="I99" s="42">
        <f>ROUND(G99*H99,P4)</f>
        <v>0</v>
      </c>
      <c r="J99" s="39" t="s">
        <v>2348</v>
      </c>
      <c r="O99" s="43">
        <f>I99*0.21</f>
        <v>0</v>
      </c>
      <c r="P99">
        <v>3</v>
      </c>
    </row>
    <row r="100">
      <c r="A100" s="36" t="s">
        <v>464</v>
      </c>
      <c r="B100" s="44"/>
      <c r="C100" s="45"/>
      <c r="D100" s="45"/>
      <c r="E100" s="46" t="s">
        <v>460</v>
      </c>
      <c r="F100" s="45"/>
      <c r="G100" s="45"/>
      <c r="H100" s="45"/>
      <c r="I100" s="45"/>
      <c r="J100" s="47"/>
    </row>
    <row r="101">
      <c r="A101" s="36" t="s">
        <v>465</v>
      </c>
      <c r="B101" s="44"/>
      <c r="C101" s="45"/>
      <c r="D101" s="45"/>
      <c r="E101" s="48" t="s">
        <v>10201</v>
      </c>
      <c r="F101" s="45"/>
      <c r="G101" s="45"/>
      <c r="H101" s="45"/>
      <c r="I101" s="45"/>
      <c r="J101" s="47"/>
    </row>
    <row r="102">
      <c r="A102" s="36" t="s">
        <v>467</v>
      </c>
      <c r="B102" s="44"/>
      <c r="C102" s="45"/>
      <c r="D102" s="45"/>
      <c r="E102" s="46" t="s">
        <v>460</v>
      </c>
      <c r="F102" s="45"/>
      <c r="G102" s="45"/>
      <c r="H102" s="45"/>
      <c r="I102" s="45"/>
      <c r="J102" s="47"/>
    </row>
    <row r="103">
      <c r="A103" s="36" t="s">
        <v>458</v>
      </c>
      <c r="B103" s="36">
        <v>23</v>
      </c>
      <c r="C103" s="37" t="s">
        <v>13196</v>
      </c>
      <c r="D103" s="36" t="s">
        <v>460</v>
      </c>
      <c r="E103" s="38" t="s">
        <v>13197</v>
      </c>
      <c r="F103" s="39" t="s">
        <v>743</v>
      </c>
      <c r="G103" s="40">
        <v>189</v>
      </c>
      <c r="H103" s="41">
        <v>0</v>
      </c>
      <c r="I103" s="42">
        <f>ROUND(G103*H103,P4)</f>
        <v>0</v>
      </c>
      <c r="J103" s="39" t="s">
        <v>2348</v>
      </c>
      <c r="O103" s="43">
        <f>I103*0.21</f>
        <v>0</v>
      </c>
      <c r="P103">
        <v>3</v>
      </c>
    </row>
    <row r="104">
      <c r="A104" s="36" t="s">
        <v>464</v>
      </c>
      <c r="B104" s="44"/>
      <c r="C104" s="45"/>
      <c r="D104" s="45"/>
      <c r="E104" s="46" t="s">
        <v>460</v>
      </c>
      <c r="F104" s="45"/>
      <c r="G104" s="45"/>
      <c r="H104" s="45"/>
      <c r="I104" s="45"/>
      <c r="J104" s="47"/>
    </row>
    <row r="105">
      <c r="A105" s="36" t="s">
        <v>465</v>
      </c>
      <c r="B105" s="44"/>
      <c r="C105" s="45"/>
      <c r="D105" s="45"/>
      <c r="E105" s="48" t="s">
        <v>14177</v>
      </c>
      <c r="F105" s="45"/>
      <c r="G105" s="45"/>
      <c r="H105" s="45"/>
      <c r="I105" s="45"/>
      <c r="J105" s="47"/>
    </row>
    <row r="106">
      <c r="A106" s="36" t="s">
        <v>467</v>
      </c>
      <c r="B106" s="44"/>
      <c r="C106" s="45"/>
      <c r="D106" s="45"/>
      <c r="E106" s="46" t="s">
        <v>460</v>
      </c>
      <c r="F106" s="45"/>
      <c r="G106" s="45"/>
      <c r="H106" s="45"/>
      <c r="I106" s="45"/>
      <c r="J106" s="47"/>
    </row>
    <row r="107">
      <c r="A107" s="36" t="s">
        <v>458</v>
      </c>
      <c r="B107" s="36">
        <v>24</v>
      </c>
      <c r="C107" s="37" t="s">
        <v>13199</v>
      </c>
      <c r="D107" s="36" t="s">
        <v>460</v>
      </c>
      <c r="E107" s="38" t="s">
        <v>13200</v>
      </c>
      <c r="F107" s="39" t="s">
        <v>743</v>
      </c>
      <c r="G107" s="40">
        <v>189</v>
      </c>
      <c r="H107" s="41">
        <v>0</v>
      </c>
      <c r="I107" s="42">
        <f>ROUND(G107*H107,P4)</f>
        <v>0</v>
      </c>
      <c r="J107" s="39" t="s">
        <v>2348</v>
      </c>
      <c r="O107" s="43">
        <f>I107*0.21</f>
        <v>0</v>
      </c>
      <c r="P107">
        <v>3</v>
      </c>
    </row>
    <row r="108">
      <c r="A108" s="36" t="s">
        <v>464</v>
      </c>
      <c r="B108" s="44"/>
      <c r="C108" s="45"/>
      <c r="D108" s="45"/>
      <c r="E108" s="46" t="s">
        <v>460</v>
      </c>
      <c r="F108" s="45"/>
      <c r="G108" s="45"/>
      <c r="H108" s="45"/>
      <c r="I108" s="45"/>
      <c r="J108" s="47"/>
    </row>
    <row r="109">
      <c r="A109" s="36" t="s">
        <v>465</v>
      </c>
      <c r="B109" s="44"/>
      <c r="C109" s="45"/>
      <c r="D109" s="45"/>
      <c r="E109" s="48" t="s">
        <v>14177</v>
      </c>
      <c r="F109" s="45"/>
      <c r="G109" s="45"/>
      <c r="H109" s="45"/>
      <c r="I109" s="45"/>
      <c r="J109" s="47"/>
    </row>
    <row r="110">
      <c r="A110" s="36" t="s">
        <v>467</v>
      </c>
      <c r="B110" s="44"/>
      <c r="C110" s="45"/>
      <c r="D110" s="45"/>
      <c r="E110" s="46" t="s">
        <v>460</v>
      </c>
      <c r="F110" s="45"/>
      <c r="G110" s="45"/>
      <c r="H110" s="45"/>
      <c r="I110" s="45"/>
      <c r="J110" s="47"/>
    </row>
    <row r="111">
      <c r="A111" s="36" t="s">
        <v>458</v>
      </c>
      <c r="B111" s="36">
        <v>25</v>
      </c>
      <c r="C111" s="37" t="s">
        <v>12931</v>
      </c>
      <c r="D111" s="36" t="s">
        <v>460</v>
      </c>
      <c r="E111" s="38" t="s">
        <v>12932</v>
      </c>
      <c r="F111" s="39" t="s">
        <v>751</v>
      </c>
      <c r="G111" s="40">
        <v>2</v>
      </c>
      <c r="H111" s="41">
        <v>0</v>
      </c>
      <c r="I111" s="42">
        <f>ROUND(G111*H111,P4)</f>
        <v>0</v>
      </c>
      <c r="J111" s="39" t="s">
        <v>2348</v>
      </c>
      <c r="O111" s="43">
        <f>I111*0.21</f>
        <v>0</v>
      </c>
      <c r="P111">
        <v>3</v>
      </c>
    </row>
    <row r="112">
      <c r="A112" s="36" t="s">
        <v>464</v>
      </c>
      <c r="B112" s="44"/>
      <c r="C112" s="45"/>
      <c r="D112" s="45"/>
      <c r="E112" s="46" t="s">
        <v>460</v>
      </c>
      <c r="F112" s="45"/>
      <c r="G112" s="45"/>
      <c r="H112" s="45"/>
      <c r="I112" s="45"/>
      <c r="J112" s="47"/>
    </row>
    <row r="113">
      <c r="A113" s="36" t="s">
        <v>465</v>
      </c>
      <c r="B113" s="44"/>
      <c r="C113" s="45"/>
      <c r="D113" s="45"/>
      <c r="E113" s="48" t="s">
        <v>11283</v>
      </c>
      <c r="F113" s="45"/>
      <c r="G113" s="45"/>
      <c r="H113" s="45"/>
      <c r="I113" s="45"/>
      <c r="J113" s="47"/>
    </row>
    <row r="114">
      <c r="A114" s="36" t="s">
        <v>467</v>
      </c>
      <c r="B114" s="44"/>
      <c r="C114" s="45"/>
      <c r="D114" s="45"/>
      <c r="E114" s="46" t="s">
        <v>460</v>
      </c>
      <c r="F114" s="45"/>
      <c r="G114" s="45"/>
      <c r="H114" s="45"/>
      <c r="I114" s="45"/>
      <c r="J114" s="47"/>
    </row>
    <row r="115">
      <c r="A115" s="36" t="s">
        <v>458</v>
      </c>
      <c r="B115" s="36">
        <v>26</v>
      </c>
      <c r="C115" s="37" t="s">
        <v>13644</v>
      </c>
      <c r="D115" s="36" t="s">
        <v>460</v>
      </c>
      <c r="E115" s="38" t="s">
        <v>13645</v>
      </c>
      <c r="F115" s="39" t="s">
        <v>743</v>
      </c>
      <c r="G115" s="40">
        <v>10</v>
      </c>
      <c r="H115" s="41">
        <v>0</v>
      </c>
      <c r="I115" s="42">
        <f>ROUND(G115*H115,P4)</f>
        <v>0</v>
      </c>
      <c r="J115" s="39" t="s">
        <v>2348</v>
      </c>
      <c r="O115" s="43">
        <f>I115*0.21</f>
        <v>0</v>
      </c>
      <c r="P115">
        <v>3</v>
      </c>
    </row>
    <row r="116">
      <c r="A116" s="36" t="s">
        <v>464</v>
      </c>
      <c r="B116" s="44"/>
      <c r="C116" s="45"/>
      <c r="D116" s="45"/>
      <c r="E116" s="46" t="s">
        <v>460</v>
      </c>
      <c r="F116" s="45"/>
      <c r="G116" s="45"/>
      <c r="H116" s="45"/>
      <c r="I116" s="45"/>
      <c r="J116" s="47"/>
    </row>
    <row r="117">
      <c r="A117" s="36" t="s">
        <v>465</v>
      </c>
      <c r="B117" s="44"/>
      <c r="C117" s="45"/>
      <c r="D117" s="45"/>
      <c r="E117" s="48" t="s">
        <v>12379</v>
      </c>
      <c r="F117" s="45"/>
      <c r="G117" s="45"/>
      <c r="H117" s="45"/>
      <c r="I117" s="45"/>
      <c r="J117" s="47"/>
    </row>
    <row r="118">
      <c r="A118" s="36" t="s">
        <v>467</v>
      </c>
      <c r="B118" s="44"/>
      <c r="C118" s="45"/>
      <c r="D118" s="45"/>
      <c r="E118" s="46" t="s">
        <v>460</v>
      </c>
      <c r="F118" s="45"/>
      <c r="G118" s="45"/>
      <c r="H118" s="45"/>
      <c r="I118" s="45"/>
      <c r="J118" s="47"/>
    </row>
    <row r="119">
      <c r="A119" s="36" t="s">
        <v>458</v>
      </c>
      <c r="B119" s="36">
        <v>27</v>
      </c>
      <c r="C119" s="37" t="s">
        <v>12935</v>
      </c>
      <c r="D119" s="36" t="s">
        <v>460</v>
      </c>
      <c r="E119" s="38" t="s">
        <v>12936</v>
      </c>
      <c r="F119" s="39" t="s">
        <v>751</v>
      </c>
      <c r="G119" s="40">
        <v>3</v>
      </c>
      <c r="H119" s="41">
        <v>0</v>
      </c>
      <c r="I119" s="42">
        <f>ROUND(G119*H119,P4)</f>
        <v>0</v>
      </c>
      <c r="J119" s="39" t="s">
        <v>2348</v>
      </c>
      <c r="O119" s="43">
        <f>I119*0.21</f>
        <v>0</v>
      </c>
      <c r="P119">
        <v>3</v>
      </c>
    </row>
    <row r="120">
      <c r="A120" s="36" t="s">
        <v>464</v>
      </c>
      <c r="B120" s="44"/>
      <c r="C120" s="45"/>
      <c r="D120" s="45"/>
      <c r="E120" s="46" t="s">
        <v>460</v>
      </c>
      <c r="F120" s="45"/>
      <c r="G120" s="45"/>
      <c r="H120" s="45"/>
      <c r="I120" s="45"/>
      <c r="J120" s="47"/>
    </row>
    <row r="121">
      <c r="A121" s="36" t="s">
        <v>465</v>
      </c>
      <c r="B121" s="44"/>
      <c r="C121" s="45"/>
      <c r="D121" s="45"/>
      <c r="E121" s="48" t="s">
        <v>12390</v>
      </c>
      <c r="F121" s="45"/>
      <c r="G121" s="45"/>
      <c r="H121" s="45"/>
      <c r="I121" s="45"/>
      <c r="J121" s="47"/>
    </row>
    <row r="122">
      <c r="A122" s="36" t="s">
        <v>467</v>
      </c>
      <c r="B122" s="44"/>
      <c r="C122" s="45"/>
      <c r="D122" s="45"/>
      <c r="E122" s="46" t="s">
        <v>460</v>
      </c>
      <c r="F122" s="45"/>
      <c r="G122" s="45"/>
      <c r="H122" s="45"/>
      <c r="I122" s="45"/>
      <c r="J122" s="47"/>
    </row>
    <row r="123">
      <c r="A123" s="36" t="s">
        <v>458</v>
      </c>
      <c r="B123" s="36">
        <v>28</v>
      </c>
      <c r="C123" s="37" t="s">
        <v>12937</v>
      </c>
      <c r="D123" s="36" t="s">
        <v>460</v>
      </c>
      <c r="E123" s="38" t="s">
        <v>12938</v>
      </c>
      <c r="F123" s="39" t="s">
        <v>743</v>
      </c>
      <c r="G123" s="40">
        <v>210</v>
      </c>
      <c r="H123" s="41">
        <v>0</v>
      </c>
      <c r="I123" s="42">
        <f>ROUND(G123*H123,P4)</f>
        <v>0</v>
      </c>
      <c r="J123" s="39" t="s">
        <v>2348</v>
      </c>
      <c r="O123" s="43">
        <f>I123*0.21</f>
        <v>0</v>
      </c>
      <c r="P123">
        <v>3</v>
      </c>
    </row>
    <row r="124">
      <c r="A124" s="36" t="s">
        <v>464</v>
      </c>
      <c r="B124" s="44"/>
      <c r="C124" s="45"/>
      <c r="D124" s="45"/>
      <c r="E124" s="46" t="s">
        <v>460</v>
      </c>
      <c r="F124" s="45"/>
      <c r="G124" s="45"/>
      <c r="H124" s="45"/>
      <c r="I124" s="45"/>
      <c r="J124" s="47"/>
    </row>
    <row r="125">
      <c r="A125" s="36" t="s">
        <v>465</v>
      </c>
      <c r="B125" s="44"/>
      <c r="C125" s="45"/>
      <c r="D125" s="45"/>
      <c r="E125" s="48" t="s">
        <v>14179</v>
      </c>
      <c r="F125" s="45"/>
      <c r="G125" s="45"/>
      <c r="H125" s="45"/>
      <c r="I125" s="45"/>
      <c r="J125" s="47"/>
    </row>
    <row r="126">
      <c r="A126" s="36" t="s">
        <v>467</v>
      </c>
      <c r="B126" s="44"/>
      <c r="C126" s="45"/>
      <c r="D126" s="45"/>
      <c r="E126" s="46" t="s">
        <v>460</v>
      </c>
      <c r="F126" s="45"/>
      <c r="G126" s="45"/>
      <c r="H126" s="45"/>
      <c r="I126" s="45"/>
      <c r="J126" s="47"/>
    </row>
    <row r="127">
      <c r="A127" s="36" t="s">
        <v>458</v>
      </c>
      <c r="B127" s="36">
        <v>29</v>
      </c>
      <c r="C127" s="37" t="s">
        <v>12940</v>
      </c>
      <c r="D127" s="36" t="s">
        <v>460</v>
      </c>
      <c r="E127" s="38" t="s">
        <v>12941</v>
      </c>
      <c r="F127" s="39" t="s">
        <v>743</v>
      </c>
      <c r="G127" s="40">
        <v>200</v>
      </c>
      <c r="H127" s="41">
        <v>0</v>
      </c>
      <c r="I127" s="42">
        <f>ROUND(G127*H127,P4)</f>
        <v>0</v>
      </c>
      <c r="J127" s="39" t="s">
        <v>2348</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12444</v>
      </c>
      <c r="F129" s="45"/>
      <c r="G129" s="45"/>
      <c r="H129" s="45"/>
      <c r="I129" s="45"/>
      <c r="J129" s="47"/>
    </row>
    <row r="130">
      <c r="A130" s="36" t="s">
        <v>467</v>
      </c>
      <c r="B130" s="44"/>
      <c r="C130" s="45"/>
      <c r="D130" s="45"/>
      <c r="E130" s="46" t="s">
        <v>460</v>
      </c>
      <c r="F130" s="45"/>
      <c r="G130" s="45"/>
      <c r="H130" s="45"/>
      <c r="I130" s="45"/>
      <c r="J130" s="47"/>
    </row>
    <row r="131">
      <c r="A131" s="36" t="s">
        <v>458</v>
      </c>
      <c r="B131" s="36">
        <v>30</v>
      </c>
      <c r="C131" s="37" t="s">
        <v>14141</v>
      </c>
      <c r="D131" s="36" t="s">
        <v>460</v>
      </c>
      <c r="E131" s="38" t="s">
        <v>13570</v>
      </c>
      <c r="F131" s="39" t="s">
        <v>751</v>
      </c>
      <c r="G131" s="40">
        <v>2</v>
      </c>
      <c r="H131" s="41">
        <v>0</v>
      </c>
      <c r="I131" s="42">
        <f>ROUND(G131*H131,P4)</f>
        <v>0</v>
      </c>
      <c r="J131" s="39" t="s">
        <v>463</v>
      </c>
      <c r="O131" s="43">
        <f>I131*0.21</f>
        <v>0</v>
      </c>
      <c r="P131">
        <v>3</v>
      </c>
    </row>
    <row r="132">
      <c r="A132" s="36" t="s">
        <v>464</v>
      </c>
      <c r="B132" s="44"/>
      <c r="C132" s="45"/>
      <c r="D132" s="45"/>
      <c r="E132" s="46" t="s">
        <v>460</v>
      </c>
      <c r="F132" s="45"/>
      <c r="G132" s="45"/>
      <c r="H132" s="45"/>
      <c r="I132" s="45"/>
      <c r="J132" s="47"/>
    </row>
    <row r="133">
      <c r="A133" s="36" t="s">
        <v>465</v>
      </c>
      <c r="B133" s="44"/>
      <c r="C133" s="45"/>
      <c r="D133" s="45"/>
      <c r="E133" s="48" t="s">
        <v>11283</v>
      </c>
      <c r="F133" s="45"/>
      <c r="G133" s="45"/>
      <c r="H133" s="45"/>
      <c r="I133" s="45"/>
      <c r="J133" s="47"/>
    </row>
    <row r="134">
      <c r="A134" s="36" t="s">
        <v>467</v>
      </c>
      <c r="B134" s="44"/>
      <c r="C134" s="45"/>
      <c r="D134" s="45"/>
      <c r="E134" s="46" t="s">
        <v>460</v>
      </c>
      <c r="F134" s="45"/>
      <c r="G134" s="45"/>
      <c r="H134" s="45"/>
      <c r="I134" s="45"/>
      <c r="J134" s="47"/>
    </row>
    <row r="135">
      <c r="A135" s="30" t="s">
        <v>455</v>
      </c>
      <c r="B135" s="31"/>
      <c r="C135" s="32" t="s">
        <v>5066</v>
      </c>
      <c r="D135" s="33"/>
      <c r="E135" s="30" t="s">
        <v>6461</v>
      </c>
      <c r="F135" s="33"/>
      <c r="G135" s="33"/>
      <c r="H135" s="33"/>
      <c r="I135" s="34">
        <f>SUMIFS(I136:I139,A136:A139,"P")</f>
        <v>0</v>
      </c>
      <c r="J135" s="35"/>
    </row>
    <row r="136" ht="30">
      <c r="A136" s="36" t="s">
        <v>458</v>
      </c>
      <c r="B136" s="36">
        <v>31</v>
      </c>
      <c r="C136" s="37" t="s">
        <v>13223</v>
      </c>
      <c r="D136" s="36" t="s">
        <v>460</v>
      </c>
      <c r="E136" s="38" t="s">
        <v>13317</v>
      </c>
      <c r="F136" s="39" t="s">
        <v>751</v>
      </c>
      <c r="G136" s="40">
        <v>1</v>
      </c>
      <c r="H136" s="41">
        <v>0</v>
      </c>
      <c r="I136" s="42">
        <f>ROUND(G136*H136,P4)</f>
        <v>0</v>
      </c>
      <c r="J136" s="39" t="s">
        <v>463</v>
      </c>
      <c r="O136" s="43">
        <f>I136*0.21</f>
        <v>0</v>
      </c>
      <c r="P136">
        <v>3</v>
      </c>
    </row>
    <row r="137">
      <c r="A137" s="36" t="s">
        <v>464</v>
      </c>
      <c r="B137" s="44"/>
      <c r="C137" s="45"/>
      <c r="D137" s="45"/>
      <c r="E137" s="46" t="s">
        <v>460</v>
      </c>
      <c r="F137" s="45"/>
      <c r="G137" s="45"/>
      <c r="H137" s="45"/>
      <c r="I137" s="45"/>
      <c r="J137" s="47"/>
    </row>
    <row r="138">
      <c r="A138" s="36" t="s">
        <v>465</v>
      </c>
      <c r="B138" s="44"/>
      <c r="C138" s="45"/>
      <c r="D138" s="45"/>
      <c r="E138" s="48" t="s">
        <v>10201</v>
      </c>
      <c r="F138" s="45"/>
      <c r="G138" s="45"/>
      <c r="H138" s="45"/>
      <c r="I138" s="45"/>
      <c r="J138" s="47"/>
    </row>
    <row r="139">
      <c r="A139" s="36" t="s">
        <v>467</v>
      </c>
      <c r="B139" s="44"/>
      <c r="C139" s="45"/>
      <c r="D139" s="45"/>
      <c r="E139" s="46" t="s">
        <v>460</v>
      </c>
      <c r="F139" s="45"/>
      <c r="G139" s="45"/>
      <c r="H139" s="45"/>
      <c r="I139" s="45"/>
      <c r="J139" s="47"/>
    </row>
    <row r="140">
      <c r="A140" s="30" t="s">
        <v>455</v>
      </c>
      <c r="B140" s="31"/>
      <c r="C140" s="32" t="s">
        <v>1178</v>
      </c>
      <c r="D140" s="33"/>
      <c r="E140" s="30" t="s">
        <v>1179</v>
      </c>
      <c r="F140" s="33"/>
      <c r="G140" s="33"/>
      <c r="H140" s="33"/>
      <c r="I140" s="34">
        <f>SUMIFS(I141:I144,A141:A144,"P")</f>
        <v>0</v>
      </c>
      <c r="J140" s="35"/>
    </row>
    <row r="141" ht="45">
      <c r="A141" s="36" t="s">
        <v>458</v>
      </c>
      <c r="B141" s="36">
        <v>32</v>
      </c>
      <c r="C141" s="37" t="s">
        <v>610</v>
      </c>
      <c r="D141" s="36" t="s">
        <v>611</v>
      </c>
      <c r="E141" s="38" t="s">
        <v>612</v>
      </c>
      <c r="F141" s="39" t="s">
        <v>613</v>
      </c>
      <c r="G141" s="40">
        <v>754.03999999999996</v>
      </c>
      <c r="H141" s="41">
        <v>0</v>
      </c>
      <c r="I141" s="42">
        <f>ROUND(G141*H141,P4)</f>
        <v>0</v>
      </c>
      <c r="J141" s="39" t="s">
        <v>463</v>
      </c>
      <c r="O141" s="43">
        <f>I141*0.21</f>
        <v>0</v>
      </c>
      <c r="P141">
        <v>3</v>
      </c>
    </row>
    <row r="142">
      <c r="A142" s="36" t="s">
        <v>464</v>
      </c>
      <c r="B142" s="44"/>
      <c r="C142" s="45"/>
      <c r="D142" s="45"/>
      <c r="E142" s="38" t="s">
        <v>1180</v>
      </c>
      <c r="F142" s="45"/>
      <c r="G142" s="45"/>
      <c r="H142" s="45"/>
      <c r="I142" s="45"/>
      <c r="J142" s="47"/>
    </row>
    <row r="143" ht="225">
      <c r="A143" s="36" t="s">
        <v>465</v>
      </c>
      <c r="B143" s="44"/>
      <c r="C143" s="45"/>
      <c r="D143" s="45"/>
      <c r="E143" s="48" t="s">
        <v>14180</v>
      </c>
      <c r="F143" s="45"/>
      <c r="G143" s="45"/>
      <c r="H143" s="45"/>
      <c r="I143" s="45"/>
      <c r="J143" s="47"/>
    </row>
    <row r="144" ht="120">
      <c r="A144" s="36" t="s">
        <v>467</v>
      </c>
      <c r="B144" s="44"/>
      <c r="C144" s="45"/>
      <c r="D144" s="45"/>
      <c r="E144" s="38" t="s">
        <v>1181</v>
      </c>
      <c r="F144" s="45"/>
      <c r="G144" s="45"/>
      <c r="H144" s="45"/>
      <c r="I144" s="45"/>
      <c r="J144" s="47"/>
    </row>
    <row r="145">
      <c r="A145" s="30" t="s">
        <v>455</v>
      </c>
      <c r="B145" s="31"/>
      <c r="C145" s="32" t="s">
        <v>2567</v>
      </c>
      <c r="D145" s="33"/>
      <c r="E145" s="30" t="s">
        <v>2568</v>
      </c>
      <c r="F145" s="33"/>
      <c r="G145" s="33"/>
      <c r="H145" s="33"/>
      <c r="I145" s="34">
        <f>SUMIFS(I146:I149,A146:A149,"P")</f>
        <v>0</v>
      </c>
      <c r="J145" s="35"/>
    </row>
    <row r="146">
      <c r="A146" s="36" t="s">
        <v>458</v>
      </c>
      <c r="B146" s="36">
        <v>33</v>
      </c>
      <c r="C146" s="37" t="s">
        <v>12983</v>
      </c>
      <c r="D146" s="36" t="s">
        <v>460</v>
      </c>
      <c r="E146" s="38" t="s">
        <v>12984</v>
      </c>
      <c r="F146" s="39" t="s">
        <v>613</v>
      </c>
      <c r="G146" s="40">
        <v>776.51800000000003</v>
      </c>
      <c r="H146" s="41">
        <v>0</v>
      </c>
      <c r="I146" s="42">
        <f>ROUND(G146*H146,P4)</f>
        <v>0</v>
      </c>
      <c r="J146" s="39" t="s">
        <v>2348</v>
      </c>
      <c r="O146" s="43">
        <f>I146*0.21</f>
        <v>0</v>
      </c>
      <c r="P146">
        <v>3</v>
      </c>
    </row>
    <row r="147">
      <c r="A147" s="36" t="s">
        <v>464</v>
      </c>
      <c r="B147" s="44"/>
      <c r="C147" s="45"/>
      <c r="D147" s="45"/>
      <c r="E147" s="46" t="s">
        <v>460</v>
      </c>
      <c r="F147" s="45"/>
      <c r="G147" s="45"/>
      <c r="H147" s="45"/>
      <c r="I147" s="45"/>
      <c r="J147" s="47"/>
    </row>
    <row r="148">
      <c r="A148" s="36" t="s">
        <v>465</v>
      </c>
      <c r="B148" s="44"/>
      <c r="C148" s="45"/>
      <c r="D148" s="45"/>
      <c r="E148" s="48" t="s">
        <v>14181</v>
      </c>
      <c r="F148" s="45"/>
      <c r="G148" s="45"/>
      <c r="H148" s="45"/>
      <c r="I148" s="45"/>
      <c r="J148" s="47"/>
    </row>
    <row r="149">
      <c r="A149" s="36" t="s">
        <v>467</v>
      </c>
      <c r="B149" s="44"/>
      <c r="C149" s="45"/>
      <c r="D149" s="45"/>
      <c r="E149" s="46" t="s">
        <v>460</v>
      </c>
      <c r="F149" s="45"/>
      <c r="G149" s="45"/>
      <c r="H149" s="45"/>
      <c r="I149" s="45"/>
      <c r="J149" s="47"/>
    </row>
    <row r="150">
      <c r="A150" s="30" t="s">
        <v>455</v>
      </c>
      <c r="B150" s="31"/>
      <c r="C150" s="32" t="s">
        <v>12624</v>
      </c>
      <c r="D150" s="33"/>
      <c r="E150" s="30" t="s">
        <v>12625</v>
      </c>
      <c r="F150" s="33"/>
      <c r="G150" s="33"/>
      <c r="H150" s="33"/>
      <c r="I150" s="34">
        <f>SUMIFS(I151:I158,A151:A158,"P")</f>
        <v>0</v>
      </c>
      <c r="J150" s="35"/>
    </row>
    <row r="151">
      <c r="A151" s="36" t="s">
        <v>458</v>
      </c>
      <c r="B151" s="36">
        <v>34</v>
      </c>
      <c r="C151" s="37" t="s">
        <v>12722</v>
      </c>
      <c r="D151" s="36" t="s">
        <v>460</v>
      </c>
      <c r="E151" s="38" t="s">
        <v>12627</v>
      </c>
      <c r="F151" s="39" t="s">
        <v>6122</v>
      </c>
      <c r="G151" s="40">
        <v>1</v>
      </c>
      <c r="H151" s="41">
        <v>0</v>
      </c>
      <c r="I151" s="42">
        <f>ROUND(G151*H151,P4)</f>
        <v>0</v>
      </c>
      <c r="J151" s="39" t="s">
        <v>2348</v>
      </c>
      <c r="O151" s="43">
        <f>I151*0.21</f>
        <v>0</v>
      </c>
      <c r="P151">
        <v>3</v>
      </c>
    </row>
    <row r="152">
      <c r="A152" s="36" t="s">
        <v>464</v>
      </c>
      <c r="B152" s="44"/>
      <c r="C152" s="45"/>
      <c r="D152" s="45"/>
      <c r="E152" s="46" t="s">
        <v>460</v>
      </c>
      <c r="F152" s="45"/>
      <c r="G152" s="45"/>
      <c r="H152" s="45"/>
      <c r="I152" s="45"/>
      <c r="J152" s="47"/>
    </row>
    <row r="153">
      <c r="A153" s="36" t="s">
        <v>465</v>
      </c>
      <c r="B153" s="44"/>
      <c r="C153" s="45"/>
      <c r="D153" s="45"/>
      <c r="E153" s="48" t="s">
        <v>10201</v>
      </c>
      <c r="F153" s="45"/>
      <c r="G153" s="45"/>
      <c r="H153" s="45"/>
      <c r="I153" s="45"/>
      <c r="J153" s="47"/>
    </row>
    <row r="154">
      <c r="A154" s="36" t="s">
        <v>467</v>
      </c>
      <c r="B154" s="44"/>
      <c r="C154" s="45"/>
      <c r="D154" s="45"/>
      <c r="E154" s="46" t="s">
        <v>460</v>
      </c>
      <c r="F154" s="45"/>
      <c r="G154" s="45"/>
      <c r="H154" s="45"/>
      <c r="I154" s="45"/>
      <c r="J154" s="47"/>
    </row>
    <row r="155">
      <c r="A155" s="36" t="s">
        <v>458</v>
      </c>
      <c r="B155" s="36">
        <v>35</v>
      </c>
      <c r="C155" s="37" t="s">
        <v>12724</v>
      </c>
      <c r="D155" s="36" t="s">
        <v>460</v>
      </c>
      <c r="E155" s="38" t="s">
        <v>12631</v>
      </c>
      <c r="F155" s="39" t="s">
        <v>6122</v>
      </c>
      <c r="G155" s="40">
        <v>1</v>
      </c>
      <c r="H155" s="41">
        <v>0</v>
      </c>
      <c r="I155" s="42">
        <f>ROUND(G155*H155,P4)</f>
        <v>0</v>
      </c>
      <c r="J155" s="39" t="s">
        <v>2348</v>
      </c>
      <c r="O155" s="43">
        <f>I155*0.21</f>
        <v>0</v>
      </c>
      <c r="P155">
        <v>3</v>
      </c>
    </row>
    <row r="156">
      <c r="A156" s="36" t="s">
        <v>464</v>
      </c>
      <c r="B156" s="44"/>
      <c r="C156" s="45"/>
      <c r="D156" s="45"/>
      <c r="E156" s="46" t="s">
        <v>460</v>
      </c>
      <c r="F156" s="45"/>
      <c r="G156" s="45"/>
      <c r="H156" s="45"/>
      <c r="I156" s="45"/>
      <c r="J156" s="47"/>
    </row>
    <row r="157">
      <c r="A157" s="36" t="s">
        <v>465</v>
      </c>
      <c r="B157" s="44"/>
      <c r="C157" s="45"/>
      <c r="D157" s="45"/>
      <c r="E157" s="48" t="s">
        <v>10201</v>
      </c>
      <c r="F157" s="45"/>
      <c r="G157" s="45"/>
      <c r="H157" s="45"/>
      <c r="I157" s="45"/>
      <c r="J157" s="47"/>
    </row>
    <row r="158">
      <c r="A158" s="36" t="s">
        <v>467</v>
      </c>
      <c r="B158" s="49"/>
      <c r="C158" s="50"/>
      <c r="D158" s="50"/>
      <c r="E158" s="52" t="s">
        <v>460</v>
      </c>
      <c r="F158" s="50"/>
      <c r="G158" s="50"/>
      <c r="H158" s="50"/>
      <c r="I158" s="50"/>
      <c r="J158" s="51"/>
    </row>
  </sheetData>
  <sheetProtection sheet="1" objects="1" scenarios="1" spinCount="100000" saltValue="N+j5tTLJS4hMcdB+Wg+6wTdC/fNcg2w+H8uEkXp1W8XoCCKXcNMP6HJmBxW05f+P/Di9msAV1pO+2wJNfULHAw==" hashValue="3lhUfTxqrJgEvHjjuLSIfSZLiij4giA0m8NiUkDt7CxC20sk8N3o4HowbXmluw0M1gxi1a2nmaOJbSXk2SCFEQ=="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377</v>
      </c>
      <c r="I3" s="24">
        <f>SUMIFS(I12:I50,A12:A50,"SD")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14165</v>
      </c>
      <c r="D7" s="21"/>
      <c r="E7" s="22" t="s">
        <v>14166</v>
      </c>
      <c r="F7" s="16"/>
      <c r="G7" s="16"/>
      <c r="H7" s="16"/>
      <c r="I7" s="16"/>
      <c r="J7" s="18"/>
    </row>
    <row r="8">
      <c r="A8" s="3" t="s">
        <v>2323</v>
      </c>
      <c r="B8" s="19" t="s">
        <v>443</v>
      </c>
      <c r="C8" s="20" t="s">
        <v>377</v>
      </c>
      <c r="D8" s="21"/>
      <c r="E8" s="22" t="s">
        <v>378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5313</v>
      </c>
      <c r="D12" s="33"/>
      <c r="E12" s="30" t="s">
        <v>5314</v>
      </c>
      <c r="F12" s="33"/>
      <c r="G12" s="33"/>
      <c r="H12" s="33"/>
      <c r="I12" s="34">
        <f>SUMIFS(I13:I28,A13:A28,"P")</f>
        <v>0</v>
      </c>
      <c r="J12" s="35"/>
    </row>
    <row r="13">
      <c r="A13" s="36" t="s">
        <v>458</v>
      </c>
      <c r="B13" s="36">
        <v>1</v>
      </c>
      <c r="C13" s="37" t="s">
        <v>12907</v>
      </c>
      <c r="D13" s="36" t="s">
        <v>460</v>
      </c>
      <c r="E13" s="38" t="s">
        <v>12908</v>
      </c>
      <c r="F13" s="39" t="s">
        <v>743</v>
      </c>
      <c r="G13" s="40">
        <v>307.5</v>
      </c>
      <c r="H13" s="41">
        <v>0</v>
      </c>
      <c r="I13" s="42">
        <f>ROUND(G13*H13,P4)</f>
        <v>0</v>
      </c>
      <c r="J13" s="39" t="s">
        <v>2348</v>
      </c>
      <c r="O13" s="43">
        <f>I13*0.21</f>
        <v>0</v>
      </c>
      <c r="P13">
        <v>3</v>
      </c>
    </row>
    <row r="14">
      <c r="A14" s="36" t="s">
        <v>464</v>
      </c>
      <c r="B14" s="44"/>
      <c r="C14" s="45"/>
      <c r="D14" s="45"/>
      <c r="E14" s="46" t="s">
        <v>460</v>
      </c>
      <c r="F14" s="45"/>
      <c r="G14" s="45"/>
      <c r="H14" s="45"/>
      <c r="I14" s="45"/>
      <c r="J14" s="47"/>
    </row>
    <row r="15">
      <c r="A15" s="36" t="s">
        <v>465</v>
      </c>
      <c r="B15" s="44"/>
      <c r="C15" s="45"/>
      <c r="D15" s="45"/>
      <c r="E15" s="48" t="s">
        <v>14182</v>
      </c>
      <c r="F15" s="45"/>
      <c r="G15" s="45"/>
      <c r="H15" s="45"/>
      <c r="I15" s="45"/>
      <c r="J15" s="47"/>
    </row>
    <row r="16">
      <c r="A16" s="36" t="s">
        <v>467</v>
      </c>
      <c r="B16" s="44"/>
      <c r="C16" s="45"/>
      <c r="D16" s="45"/>
      <c r="E16" s="46" t="s">
        <v>460</v>
      </c>
      <c r="F16" s="45"/>
      <c r="G16" s="45"/>
      <c r="H16" s="45"/>
      <c r="I16" s="45"/>
      <c r="J16" s="47"/>
    </row>
    <row r="17">
      <c r="A17" s="36" t="s">
        <v>458</v>
      </c>
      <c r="B17" s="36">
        <v>2</v>
      </c>
      <c r="C17" s="37" t="s">
        <v>14183</v>
      </c>
      <c r="D17" s="36" t="s">
        <v>460</v>
      </c>
      <c r="E17" s="38" t="s">
        <v>14184</v>
      </c>
      <c r="F17" s="39" t="s">
        <v>751</v>
      </c>
      <c r="G17" s="40">
        <v>3</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12390</v>
      </c>
      <c r="F19" s="45"/>
      <c r="G19" s="45"/>
      <c r="H19" s="45"/>
      <c r="I19" s="45"/>
      <c r="J19" s="47"/>
    </row>
    <row r="20">
      <c r="A20" s="36" t="s">
        <v>467</v>
      </c>
      <c r="B20" s="44"/>
      <c r="C20" s="45"/>
      <c r="D20" s="45"/>
      <c r="E20" s="46" t="s">
        <v>460</v>
      </c>
      <c r="F20" s="45"/>
      <c r="G20" s="45"/>
      <c r="H20" s="45"/>
      <c r="I20" s="45"/>
      <c r="J20" s="47"/>
    </row>
    <row r="21">
      <c r="A21" s="36" t="s">
        <v>458</v>
      </c>
      <c r="B21" s="36">
        <v>3</v>
      </c>
      <c r="C21" s="37" t="s">
        <v>14185</v>
      </c>
      <c r="D21" s="36" t="s">
        <v>460</v>
      </c>
      <c r="E21" s="38" t="s">
        <v>14186</v>
      </c>
      <c r="F21" s="39" t="s">
        <v>751</v>
      </c>
      <c r="G21" s="40">
        <v>3</v>
      </c>
      <c r="H21" s="41">
        <v>0</v>
      </c>
      <c r="I21" s="42">
        <f>ROUND(G21*H21,P4)</f>
        <v>0</v>
      </c>
      <c r="J21" s="39" t="s">
        <v>463</v>
      </c>
      <c r="O21" s="43">
        <f>I21*0.21</f>
        <v>0</v>
      </c>
      <c r="P21">
        <v>3</v>
      </c>
    </row>
    <row r="22">
      <c r="A22" s="36" t="s">
        <v>464</v>
      </c>
      <c r="B22" s="44"/>
      <c r="C22" s="45"/>
      <c r="D22" s="45"/>
      <c r="E22" s="46" t="s">
        <v>460</v>
      </c>
      <c r="F22" s="45"/>
      <c r="G22" s="45"/>
      <c r="H22" s="45"/>
      <c r="I22" s="45"/>
      <c r="J22" s="47"/>
    </row>
    <row r="23">
      <c r="A23" s="36" t="s">
        <v>465</v>
      </c>
      <c r="B23" s="44"/>
      <c r="C23" s="45"/>
      <c r="D23" s="45"/>
      <c r="E23" s="48" t="s">
        <v>12390</v>
      </c>
      <c r="F23" s="45"/>
      <c r="G23" s="45"/>
      <c r="H23" s="45"/>
      <c r="I23" s="45"/>
      <c r="J23" s="47"/>
    </row>
    <row r="24">
      <c r="A24" s="36" t="s">
        <v>467</v>
      </c>
      <c r="B24" s="44"/>
      <c r="C24" s="45"/>
      <c r="D24" s="45"/>
      <c r="E24" s="46" t="s">
        <v>460</v>
      </c>
      <c r="F24" s="45"/>
      <c r="G24" s="45"/>
      <c r="H24" s="45"/>
      <c r="I24" s="45"/>
      <c r="J24" s="47"/>
    </row>
    <row r="25">
      <c r="A25" s="36" t="s">
        <v>458</v>
      </c>
      <c r="B25" s="36">
        <v>4</v>
      </c>
      <c r="C25" s="37" t="s">
        <v>14187</v>
      </c>
      <c r="D25" s="36" t="s">
        <v>460</v>
      </c>
      <c r="E25" s="38" t="s">
        <v>14188</v>
      </c>
      <c r="F25" s="39" t="s">
        <v>751</v>
      </c>
      <c r="G25" s="40">
        <v>1</v>
      </c>
      <c r="H25" s="41">
        <v>0</v>
      </c>
      <c r="I25" s="42">
        <f>ROUND(G25*H25,P4)</f>
        <v>0</v>
      </c>
      <c r="J25" s="39" t="s">
        <v>463</v>
      </c>
      <c r="O25" s="43">
        <f>I25*0.21</f>
        <v>0</v>
      </c>
      <c r="P25">
        <v>3</v>
      </c>
    </row>
    <row r="26">
      <c r="A26" s="36" t="s">
        <v>464</v>
      </c>
      <c r="B26" s="44"/>
      <c r="C26" s="45"/>
      <c r="D26" s="45"/>
      <c r="E26" s="46" t="s">
        <v>460</v>
      </c>
      <c r="F26" s="45"/>
      <c r="G26" s="45"/>
      <c r="H26" s="45"/>
      <c r="I26" s="45"/>
      <c r="J26" s="47"/>
    </row>
    <row r="27">
      <c r="A27" s="36" t="s">
        <v>465</v>
      </c>
      <c r="B27" s="44"/>
      <c r="C27" s="45"/>
      <c r="D27" s="45"/>
      <c r="E27" s="48" t="s">
        <v>10201</v>
      </c>
      <c r="F27" s="45"/>
      <c r="G27" s="45"/>
      <c r="H27" s="45"/>
      <c r="I27" s="45"/>
      <c r="J27" s="47"/>
    </row>
    <row r="28">
      <c r="A28" s="36" t="s">
        <v>467</v>
      </c>
      <c r="B28" s="44"/>
      <c r="C28" s="45"/>
      <c r="D28" s="45"/>
      <c r="E28" s="46" t="s">
        <v>460</v>
      </c>
      <c r="F28" s="45"/>
      <c r="G28" s="45"/>
      <c r="H28" s="45"/>
      <c r="I28" s="45"/>
      <c r="J28" s="47"/>
    </row>
    <row r="29">
      <c r="A29" s="30" t="s">
        <v>455</v>
      </c>
      <c r="B29" s="31"/>
      <c r="C29" s="32" t="s">
        <v>5066</v>
      </c>
      <c r="D29" s="33"/>
      <c r="E29" s="30" t="s">
        <v>6461</v>
      </c>
      <c r="F29" s="33"/>
      <c r="G29" s="33"/>
      <c r="H29" s="33"/>
      <c r="I29" s="34">
        <f>SUMIFS(I30:I41,A30:A41,"P")</f>
        <v>0</v>
      </c>
      <c r="J29" s="35"/>
    </row>
    <row r="30">
      <c r="A30" s="36" t="s">
        <v>458</v>
      </c>
      <c r="B30" s="36">
        <v>5</v>
      </c>
      <c r="C30" s="37" t="s">
        <v>14189</v>
      </c>
      <c r="D30" s="36" t="s">
        <v>460</v>
      </c>
      <c r="E30" s="38" t="s">
        <v>14190</v>
      </c>
      <c r="F30" s="39" t="s">
        <v>475</v>
      </c>
      <c r="G30" s="40">
        <v>3.996</v>
      </c>
      <c r="H30" s="41">
        <v>0</v>
      </c>
      <c r="I30" s="42">
        <f>ROUND(G30*H30,P4)</f>
        <v>0</v>
      </c>
      <c r="J30" s="39" t="s">
        <v>2348</v>
      </c>
      <c r="O30" s="43">
        <f>I30*0.21</f>
        <v>0</v>
      </c>
      <c r="P30">
        <v>3</v>
      </c>
    </row>
    <row r="31">
      <c r="A31" s="36" t="s">
        <v>464</v>
      </c>
      <c r="B31" s="44"/>
      <c r="C31" s="45"/>
      <c r="D31" s="45"/>
      <c r="E31" s="46" t="s">
        <v>460</v>
      </c>
      <c r="F31" s="45"/>
      <c r="G31" s="45"/>
      <c r="H31" s="45"/>
      <c r="I31" s="45"/>
      <c r="J31" s="47"/>
    </row>
    <row r="32" ht="45">
      <c r="A32" s="36" t="s">
        <v>465</v>
      </c>
      <c r="B32" s="44"/>
      <c r="C32" s="45"/>
      <c r="D32" s="45"/>
      <c r="E32" s="48" t="s">
        <v>14191</v>
      </c>
      <c r="F32" s="45"/>
      <c r="G32" s="45"/>
      <c r="H32" s="45"/>
      <c r="I32" s="45"/>
      <c r="J32" s="47"/>
    </row>
    <row r="33">
      <c r="A33" s="36" t="s">
        <v>467</v>
      </c>
      <c r="B33" s="44"/>
      <c r="C33" s="45"/>
      <c r="D33" s="45"/>
      <c r="E33" s="46" t="s">
        <v>460</v>
      </c>
      <c r="F33" s="45"/>
      <c r="G33" s="45"/>
      <c r="H33" s="45"/>
      <c r="I33" s="45"/>
      <c r="J33" s="47"/>
    </row>
    <row r="34">
      <c r="A34" s="36" t="s">
        <v>458</v>
      </c>
      <c r="B34" s="36">
        <v>6</v>
      </c>
      <c r="C34" s="37" t="s">
        <v>14192</v>
      </c>
      <c r="D34" s="36" t="s">
        <v>460</v>
      </c>
      <c r="E34" s="38" t="s">
        <v>14193</v>
      </c>
      <c r="F34" s="39" t="s">
        <v>475</v>
      </c>
      <c r="G34" s="40">
        <v>24.84</v>
      </c>
      <c r="H34" s="41">
        <v>0</v>
      </c>
      <c r="I34" s="42">
        <f>ROUND(G34*H34,P4)</f>
        <v>0</v>
      </c>
      <c r="J34" s="39" t="s">
        <v>2348</v>
      </c>
      <c r="O34" s="43">
        <f>I34*0.21</f>
        <v>0</v>
      </c>
      <c r="P34">
        <v>3</v>
      </c>
    </row>
    <row r="35">
      <c r="A35" s="36" t="s">
        <v>464</v>
      </c>
      <c r="B35" s="44"/>
      <c r="C35" s="45"/>
      <c r="D35" s="45"/>
      <c r="E35" s="46" t="s">
        <v>460</v>
      </c>
      <c r="F35" s="45"/>
      <c r="G35" s="45"/>
      <c r="H35" s="45"/>
      <c r="I35" s="45"/>
      <c r="J35" s="47"/>
    </row>
    <row r="36" ht="45">
      <c r="A36" s="36" t="s">
        <v>465</v>
      </c>
      <c r="B36" s="44"/>
      <c r="C36" s="45"/>
      <c r="D36" s="45"/>
      <c r="E36" s="48" t="s">
        <v>14194</v>
      </c>
      <c r="F36" s="45"/>
      <c r="G36" s="45"/>
      <c r="H36" s="45"/>
      <c r="I36" s="45"/>
      <c r="J36" s="47"/>
    </row>
    <row r="37">
      <c r="A37" s="36" t="s">
        <v>467</v>
      </c>
      <c r="B37" s="44"/>
      <c r="C37" s="45"/>
      <c r="D37" s="45"/>
      <c r="E37" s="46" t="s">
        <v>460</v>
      </c>
      <c r="F37" s="45"/>
      <c r="G37" s="45"/>
      <c r="H37" s="45"/>
      <c r="I37" s="45"/>
      <c r="J37" s="47"/>
    </row>
    <row r="38" ht="30">
      <c r="A38" s="36" t="s">
        <v>458</v>
      </c>
      <c r="B38" s="36">
        <v>7</v>
      </c>
      <c r="C38" s="37" t="s">
        <v>14195</v>
      </c>
      <c r="D38" s="36" t="s">
        <v>460</v>
      </c>
      <c r="E38" s="38" t="s">
        <v>14196</v>
      </c>
      <c r="F38" s="39" t="s">
        <v>1045</v>
      </c>
      <c r="G38" s="40">
        <v>8385</v>
      </c>
      <c r="H38" s="41">
        <v>0</v>
      </c>
      <c r="I38" s="42">
        <f>ROUND(G38*H38,P4)</f>
        <v>0</v>
      </c>
      <c r="J38" s="39" t="s">
        <v>2348</v>
      </c>
      <c r="O38" s="43">
        <f>I38*0.21</f>
        <v>0</v>
      </c>
      <c r="P38">
        <v>3</v>
      </c>
    </row>
    <row r="39">
      <c r="A39" s="36" t="s">
        <v>464</v>
      </c>
      <c r="B39" s="44"/>
      <c r="C39" s="45"/>
      <c r="D39" s="45"/>
      <c r="E39" s="46" t="s">
        <v>460</v>
      </c>
      <c r="F39" s="45"/>
      <c r="G39" s="45"/>
      <c r="H39" s="45"/>
      <c r="I39" s="45"/>
      <c r="J39" s="47"/>
    </row>
    <row r="40">
      <c r="A40" s="36" t="s">
        <v>465</v>
      </c>
      <c r="B40" s="44"/>
      <c r="C40" s="45"/>
      <c r="D40" s="45"/>
      <c r="E40" s="48" t="s">
        <v>14197</v>
      </c>
      <c r="F40" s="45"/>
      <c r="G40" s="45"/>
      <c r="H40" s="45"/>
      <c r="I40" s="45"/>
      <c r="J40" s="47"/>
    </row>
    <row r="41">
      <c r="A41" s="36" t="s">
        <v>467</v>
      </c>
      <c r="B41" s="44"/>
      <c r="C41" s="45"/>
      <c r="D41" s="45"/>
      <c r="E41" s="46" t="s">
        <v>460</v>
      </c>
      <c r="F41" s="45"/>
      <c r="G41" s="45"/>
      <c r="H41" s="45"/>
      <c r="I41" s="45"/>
      <c r="J41" s="47"/>
    </row>
    <row r="42">
      <c r="A42" s="30" t="s">
        <v>455</v>
      </c>
      <c r="B42" s="31"/>
      <c r="C42" s="32" t="s">
        <v>1178</v>
      </c>
      <c r="D42" s="33"/>
      <c r="E42" s="30" t="s">
        <v>1179</v>
      </c>
      <c r="F42" s="33"/>
      <c r="G42" s="33"/>
      <c r="H42" s="33"/>
      <c r="I42" s="34">
        <f>SUMIFS(I43:I50,A43:A50,"P")</f>
        <v>0</v>
      </c>
      <c r="J42" s="35"/>
    </row>
    <row r="43" ht="60">
      <c r="A43" s="36" t="s">
        <v>458</v>
      </c>
      <c r="B43" s="36">
        <v>8</v>
      </c>
      <c r="C43" s="37" t="s">
        <v>3064</v>
      </c>
      <c r="D43" s="36" t="s">
        <v>3065</v>
      </c>
      <c r="E43" s="38" t="s">
        <v>3066</v>
      </c>
      <c r="F43" s="39" t="s">
        <v>613</v>
      </c>
      <c r="G43" s="40">
        <v>60.954999999999998</v>
      </c>
      <c r="H43" s="41">
        <v>0</v>
      </c>
      <c r="I43" s="42">
        <f>ROUND(G43*H43,P4)</f>
        <v>0</v>
      </c>
      <c r="J43" s="39" t="s">
        <v>463</v>
      </c>
      <c r="O43" s="43">
        <f>I43*0.21</f>
        <v>0</v>
      </c>
      <c r="P43">
        <v>3</v>
      </c>
    </row>
    <row r="44">
      <c r="A44" s="36" t="s">
        <v>464</v>
      </c>
      <c r="B44" s="44"/>
      <c r="C44" s="45"/>
      <c r="D44" s="45"/>
      <c r="E44" s="38" t="s">
        <v>1180</v>
      </c>
      <c r="F44" s="45"/>
      <c r="G44" s="45"/>
      <c r="H44" s="45"/>
      <c r="I44" s="45"/>
      <c r="J44" s="47"/>
    </row>
    <row r="45" ht="195">
      <c r="A45" s="36" t="s">
        <v>465</v>
      </c>
      <c r="B45" s="44"/>
      <c r="C45" s="45"/>
      <c r="D45" s="45"/>
      <c r="E45" s="48" t="s">
        <v>14198</v>
      </c>
      <c r="F45" s="45"/>
      <c r="G45" s="45"/>
      <c r="H45" s="45"/>
      <c r="I45" s="45"/>
      <c r="J45" s="47"/>
    </row>
    <row r="46" ht="120">
      <c r="A46" s="36" t="s">
        <v>467</v>
      </c>
      <c r="B46" s="44"/>
      <c r="C46" s="45"/>
      <c r="D46" s="45"/>
      <c r="E46" s="38" t="s">
        <v>1181</v>
      </c>
      <c r="F46" s="45"/>
      <c r="G46" s="45"/>
      <c r="H46" s="45"/>
      <c r="I46" s="45"/>
      <c r="J46" s="47"/>
    </row>
    <row r="47" ht="60">
      <c r="A47" s="36" t="s">
        <v>458</v>
      </c>
      <c r="B47" s="36">
        <v>9</v>
      </c>
      <c r="C47" s="37" t="s">
        <v>12979</v>
      </c>
      <c r="D47" s="36" t="s">
        <v>12980</v>
      </c>
      <c r="E47" s="38" t="s">
        <v>12981</v>
      </c>
      <c r="F47" s="39" t="s">
        <v>613</v>
      </c>
      <c r="G47" s="40">
        <v>1.538</v>
      </c>
      <c r="H47" s="41">
        <v>0</v>
      </c>
      <c r="I47" s="42">
        <f>ROUND(G47*H47,P4)</f>
        <v>0</v>
      </c>
      <c r="J47" s="39" t="s">
        <v>463</v>
      </c>
      <c r="O47" s="43">
        <f>I47*0.21</f>
        <v>0</v>
      </c>
      <c r="P47">
        <v>3</v>
      </c>
    </row>
    <row r="48">
      <c r="A48" s="36" t="s">
        <v>464</v>
      </c>
      <c r="B48" s="44"/>
      <c r="C48" s="45"/>
      <c r="D48" s="45"/>
      <c r="E48" s="38" t="s">
        <v>1180</v>
      </c>
      <c r="F48" s="45"/>
      <c r="G48" s="45"/>
      <c r="H48" s="45"/>
      <c r="I48" s="45"/>
      <c r="J48" s="47"/>
    </row>
    <row r="49" ht="195">
      <c r="A49" s="36" t="s">
        <v>465</v>
      </c>
      <c r="B49" s="44"/>
      <c r="C49" s="45"/>
      <c r="D49" s="45"/>
      <c r="E49" s="48" t="s">
        <v>14199</v>
      </c>
      <c r="F49" s="45"/>
      <c r="G49" s="45"/>
      <c r="H49" s="45"/>
      <c r="I49" s="45"/>
      <c r="J49" s="47"/>
    </row>
    <row r="50" ht="120">
      <c r="A50" s="36" t="s">
        <v>467</v>
      </c>
      <c r="B50" s="49"/>
      <c r="C50" s="50"/>
      <c r="D50" s="50"/>
      <c r="E50" s="38" t="s">
        <v>1181</v>
      </c>
      <c r="F50" s="50"/>
      <c r="G50" s="50"/>
      <c r="H50" s="50"/>
      <c r="I50" s="50"/>
      <c r="J50" s="51"/>
    </row>
  </sheetData>
  <sheetProtection sheet="1" objects="1" scenarios="1" spinCount="100000" saltValue="RJT+qx+f5k4+Sxj33AJ2j0YNsXSVceHj1JulO96MmURfYkN4YJv/6Aig2Ic+t8H6YR/jMbgMc/nw5TThIQpxlA==" hashValue="OIxNVA+9Q7YUChhToH0vhEthMRYioW9QHeCGhxBVllY5bhQKW7nlE6Q9C9zbRkd9U+MumpbjWkOkrFNi4PpZl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379</v>
      </c>
      <c r="I3" s="24">
        <f>SUMIFS(I13:I339,A13:A339,"SD")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14165</v>
      </c>
      <c r="D7" s="21"/>
      <c r="E7" s="22" t="s">
        <v>14166</v>
      </c>
      <c r="F7" s="16"/>
      <c r="G7" s="16"/>
      <c r="H7" s="16"/>
      <c r="I7" s="16"/>
      <c r="J7" s="18"/>
    </row>
    <row r="8">
      <c r="A8" s="3" t="s">
        <v>2323</v>
      </c>
      <c r="B8" s="19" t="s">
        <v>433</v>
      </c>
      <c r="C8" s="20" t="s">
        <v>14200</v>
      </c>
      <c r="D8" s="21"/>
      <c r="E8" s="22" t="s">
        <v>14201</v>
      </c>
      <c r="F8" s="16"/>
      <c r="G8" s="16"/>
      <c r="H8" s="16"/>
      <c r="I8" s="16"/>
      <c r="J8" s="18"/>
    </row>
    <row r="9">
      <c r="A9" s="3" t="s">
        <v>2344</v>
      </c>
      <c r="B9" s="19" t="s">
        <v>443</v>
      </c>
      <c r="C9" s="20" t="s">
        <v>379</v>
      </c>
      <c r="D9" s="21"/>
      <c r="E9" s="22" t="s">
        <v>380</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740</v>
      </c>
      <c r="D13" s="33"/>
      <c r="E13" s="30" t="s">
        <v>2345</v>
      </c>
      <c r="F13" s="33"/>
      <c r="G13" s="33"/>
      <c r="H13" s="33"/>
      <c r="I13" s="34">
        <f>SUMIFS(I14:I89,A14:A89,"P")</f>
        <v>0</v>
      </c>
      <c r="J13" s="35"/>
    </row>
    <row r="14" ht="30">
      <c r="A14" s="36" t="s">
        <v>458</v>
      </c>
      <c r="B14" s="36">
        <v>1</v>
      </c>
      <c r="C14" s="37" t="s">
        <v>12726</v>
      </c>
      <c r="D14" s="36" t="s">
        <v>460</v>
      </c>
      <c r="E14" s="38" t="s">
        <v>12727</v>
      </c>
      <c r="F14" s="39" t="s">
        <v>751</v>
      </c>
      <c r="G14" s="40">
        <v>15</v>
      </c>
      <c r="H14" s="41">
        <v>0</v>
      </c>
      <c r="I14" s="42">
        <f>ROUND(G14*H14,P4)</f>
        <v>0</v>
      </c>
      <c r="J14" s="39" t="s">
        <v>2348</v>
      </c>
      <c r="O14" s="43">
        <f>I14*0.21</f>
        <v>0</v>
      </c>
      <c r="P14">
        <v>3</v>
      </c>
    </row>
    <row r="15">
      <c r="A15" s="36" t="s">
        <v>464</v>
      </c>
      <c r="B15" s="44"/>
      <c r="C15" s="45"/>
      <c r="D15" s="45"/>
      <c r="E15" s="46" t="s">
        <v>460</v>
      </c>
      <c r="F15" s="45"/>
      <c r="G15" s="45"/>
      <c r="H15" s="45"/>
      <c r="I15" s="45"/>
      <c r="J15" s="47"/>
    </row>
    <row r="16" ht="30">
      <c r="A16" s="36" t="s">
        <v>465</v>
      </c>
      <c r="B16" s="44"/>
      <c r="C16" s="45"/>
      <c r="D16" s="45"/>
      <c r="E16" s="48" t="s">
        <v>12728</v>
      </c>
      <c r="F16" s="45"/>
      <c r="G16" s="45"/>
      <c r="H16" s="45"/>
      <c r="I16" s="45"/>
      <c r="J16" s="47"/>
    </row>
    <row r="17">
      <c r="A17" s="36" t="s">
        <v>467</v>
      </c>
      <c r="B17" s="44"/>
      <c r="C17" s="45"/>
      <c r="D17" s="45"/>
      <c r="E17" s="46" t="s">
        <v>460</v>
      </c>
      <c r="F17" s="45"/>
      <c r="G17" s="45"/>
      <c r="H17" s="45"/>
      <c r="I17" s="45"/>
      <c r="J17" s="47"/>
    </row>
    <row r="18" ht="30">
      <c r="A18" s="36" t="s">
        <v>458</v>
      </c>
      <c r="B18" s="36">
        <v>2</v>
      </c>
      <c r="C18" s="37" t="s">
        <v>12729</v>
      </c>
      <c r="D18" s="36" t="s">
        <v>460</v>
      </c>
      <c r="E18" s="38" t="s">
        <v>12730</v>
      </c>
      <c r="F18" s="39" t="s">
        <v>751</v>
      </c>
      <c r="G18" s="40">
        <v>15</v>
      </c>
      <c r="H18" s="41">
        <v>0</v>
      </c>
      <c r="I18" s="42">
        <f>ROUND(G18*H18,P4)</f>
        <v>0</v>
      </c>
      <c r="J18" s="39" t="s">
        <v>2348</v>
      </c>
      <c r="O18" s="43">
        <f>I18*0.21</f>
        <v>0</v>
      </c>
      <c r="P18">
        <v>3</v>
      </c>
    </row>
    <row r="19">
      <c r="A19" s="36" t="s">
        <v>464</v>
      </c>
      <c r="B19" s="44"/>
      <c r="C19" s="45"/>
      <c r="D19" s="45"/>
      <c r="E19" s="46" t="s">
        <v>460</v>
      </c>
      <c r="F19" s="45"/>
      <c r="G19" s="45"/>
      <c r="H19" s="45"/>
      <c r="I19" s="45"/>
      <c r="J19" s="47"/>
    </row>
    <row r="20">
      <c r="A20" s="36" t="s">
        <v>465</v>
      </c>
      <c r="B20" s="44"/>
      <c r="C20" s="45"/>
      <c r="D20" s="45"/>
      <c r="E20" s="48" t="s">
        <v>12432</v>
      </c>
      <c r="F20" s="45"/>
      <c r="G20" s="45"/>
      <c r="H20" s="45"/>
      <c r="I20" s="45"/>
      <c r="J20" s="47"/>
    </row>
    <row r="21">
      <c r="A21" s="36" t="s">
        <v>467</v>
      </c>
      <c r="B21" s="44"/>
      <c r="C21" s="45"/>
      <c r="D21" s="45"/>
      <c r="E21" s="46" t="s">
        <v>460</v>
      </c>
      <c r="F21" s="45"/>
      <c r="G21" s="45"/>
      <c r="H21" s="45"/>
      <c r="I21" s="45"/>
      <c r="J21" s="47"/>
    </row>
    <row r="22">
      <c r="A22" s="36" t="s">
        <v>458</v>
      </c>
      <c r="B22" s="36">
        <v>3</v>
      </c>
      <c r="C22" s="37" t="s">
        <v>12731</v>
      </c>
      <c r="D22" s="36" t="s">
        <v>460</v>
      </c>
      <c r="E22" s="38" t="s">
        <v>12732</v>
      </c>
      <c r="F22" s="39" t="s">
        <v>492</v>
      </c>
      <c r="G22" s="40">
        <v>24</v>
      </c>
      <c r="H22" s="41">
        <v>0</v>
      </c>
      <c r="I22" s="42">
        <f>ROUND(G22*H22,P4)</f>
        <v>0</v>
      </c>
      <c r="J22" s="39" t="s">
        <v>2348</v>
      </c>
      <c r="O22" s="43">
        <f>I22*0.21</f>
        <v>0</v>
      </c>
      <c r="P22">
        <v>3</v>
      </c>
    </row>
    <row r="23">
      <c r="A23" s="36" t="s">
        <v>464</v>
      </c>
      <c r="B23" s="44"/>
      <c r="C23" s="45"/>
      <c r="D23" s="45"/>
      <c r="E23" s="46" t="s">
        <v>460</v>
      </c>
      <c r="F23" s="45"/>
      <c r="G23" s="45"/>
      <c r="H23" s="45"/>
      <c r="I23" s="45"/>
      <c r="J23" s="47"/>
    </row>
    <row r="24" ht="30">
      <c r="A24" s="36" t="s">
        <v>465</v>
      </c>
      <c r="B24" s="44"/>
      <c r="C24" s="45"/>
      <c r="D24" s="45"/>
      <c r="E24" s="48" t="s">
        <v>12733</v>
      </c>
      <c r="F24" s="45"/>
      <c r="G24" s="45"/>
      <c r="H24" s="45"/>
      <c r="I24" s="45"/>
      <c r="J24" s="47"/>
    </row>
    <row r="25">
      <c r="A25" s="36" t="s">
        <v>467</v>
      </c>
      <c r="B25" s="44"/>
      <c r="C25" s="45"/>
      <c r="D25" s="45"/>
      <c r="E25" s="46" t="s">
        <v>460</v>
      </c>
      <c r="F25" s="45"/>
      <c r="G25" s="45"/>
      <c r="H25" s="45"/>
      <c r="I25" s="45"/>
      <c r="J25" s="47"/>
    </row>
    <row r="26">
      <c r="A26" s="36" t="s">
        <v>458</v>
      </c>
      <c r="B26" s="36">
        <v>4</v>
      </c>
      <c r="C26" s="37" t="s">
        <v>12734</v>
      </c>
      <c r="D26" s="36" t="s">
        <v>460</v>
      </c>
      <c r="E26" s="38" t="s">
        <v>12735</v>
      </c>
      <c r="F26" s="39" t="s">
        <v>492</v>
      </c>
      <c r="G26" s="40">
        <v>24</v>
      </c>
      <c r="H26" s="41">
        <v>0</v>
      </c>
      <c r="I26" s="42">
        <f>ROUND(G26*H26,P4)</f>
        <v>0</v>
      </c>
      <c r="J26" s="39" t="s">
        <v>2348</v>
      </c>
      <c r="O26" s="43">
        <f>I26*0.21</f>
        <v>0</v>
      </c>
      <c r="P26">
        <v>3</v>
      </c>
    </row>
    <row r="27">
      <c r="A27" s="36" t="s">
        <v>464</v>
      </c>
      <c r="B27" s="44"/>
      <c r="C27" s="45"/>
      <c r="D27" s="45"/>
      <c r="E27" s="46" t="s">
        <v>460</v>
      </c>
      <c r="F27" s="45"/>
      <c r="G27" s="45"/>
      <c r="H27" s="45"/>
      <c r="I27" s="45"/>
      <c r="J27" s="47"/>
    </row>
    <row r="28">
      <c r="A28" s="36" t="s">
        <v>465</v>
      </c>
      <c r="B28" s="44"/>
      <c r="C28" s="45"/>
      <c r="D28" s="45"/>
      <c r="E28" s="48" t="s">
        <v>12720</v>
      </c>
      <c r="F28" s="45"/>
      <c r="G28" s="45"/>
      <c r="H28" s="45"/>
      <c r="I28" s="45"/>
      <c r="J28" s="47"/>
    </row>
    <row r="29">
      <c r="A29" s="36" t="s">
        <v>467</v>
      </c>
      <c r="B29" s="44"/>
      <c r="C29" s="45"/>
      <c r="D29" s="45"/>
      <c r="E29" s="46" t="s">
        <v>460</v>
      </c>
      <c r="F29" s="45"/>
      <c r="G29" s="45"/>
      <c r="H29" s="45"/>
      <c r="I29" s="45"/>
      <c r="J29" s="47"/>
    </row>
    <row r="30" ht="30">
      <c r="A30" s="36" t="s">
        <v>458</v>
      </c>
      <c r="B30" s="36">
        <v>5</v>
      </c>
      <c r="C30" s="37" t="s">
        <v>12736</v>
      </c>
      <c r="D30" s="36" t="s">
        <v>460</v>
      </c>
      <c r="E30" s="38" t="s">
        <v>12737</v>
      </c>
      <c r="F30" s="39" t="s">
        <v>743</v>
      </c>
      <c r="G30" s="40">
        <v>270</v>
      </c>
      <c r="H30" s="41">
        <v>0</v>
      </c>
      <c r="I30" s="42">
        <f>ROUND(G30*H30,P4)</f>
        <v>0</v>
      </c>
      <c r="J30" s="39" t="s">
        <v>2348</v>
      </c>
      <c r="O30" s="43">
        <f>I30*0.21</f>
        <v>0</v>
      </c>
      <c r="P30">
        <v>3</v>
      </c>
    </row>
    <row r="31">
      <c r="A31" s="36" t="s">
        <v>464</v>
      </c>
      <c r="B31" s="44"/>
      <c r="C31" s="45"/>
      <c r="D31" s="45"/>
      <c r="E31" s="46" t="s">
        <v>460</v>
      </c>
      <c r="F31" s="45"/>
      <c r="G31" s="45"/>
      <c r="H31" s="45"/>
      <c r="I31" s="45"/>
      <c r="J31" s="47"/>
    </row>
    <row r="32">
      <c r="A32" s="36" t="s">
        <v>465</v>
      </c>
      <c r="B32" s="44"/>
      <c r="C32" s="45"/>
      <c r="D32" s="45"/>
      <c r="E32" s="48" t="s">
        <v>14202</v>
      </c>
      <c r="F32" s="45"/>
      <c r="G32" s="45"/>
      <c r="H32" s="45"/>
      <c r="I32" s="45"/>
      <c r="J32" s="47"/>
    </row>
    <row r="33">
      <c r="A33" s="36" t="s">
        <v>467</v>
      </c>
      <c r="B33" s="44"/>
      <c r="C33" s="45"/>
      <c r="D33" s="45"/>
      <c r="E33" s="46" t="s">
        <v>460</v>
      </c>
      <c r="F33" s="45"/>
      <c r="G33" s="45"/>
      <c r="H33" s="45"/>
      <c r="I33" s="45"/>
      <c r="J33" s="47"/>
    </row>
    <row r="34" ht="30">
      <c r="A34" s="36" t="s">
        <v>458</v>
      </c>
      <c r="B34" s="36">
        <v>6</v>
      </c>
      <c r="C34" s="37" t="s">
        <v>12739</v>
      </c>
      <c r="D34" s="36" t="s">
        <v>460</v>
      </c>
      <c r="E34" s="38" t="s">
        <v>12740</v>
      </c>
      <c r="F34" s="39" t="s">
        <v>743</v>
      </c>
      <c r="G34" s="40">
        <v>270</v>
      </c>
      <c r="H34" s="41">
        <v>0</v>
      </c>
      <c r="I34" s="42">
        <f>ROUND(G34*H34,P4)</f>
        <v>0</v>
      </c>
      <c r="J34" s="39" t="s">
        <v>2348</v>
      </c>
      <c r="O34" s="43">
        <f>I34*0.21</f>
        <v>0</v>
      </c>
      <c r="P34">
        <v>3</v>
      </c>
    </row>
    <row r="35">
      <c r="A35" s="36" t="s">
        <v>464</v>
      </c>
      <c r="B35" s="44"/>
      <c r="C35" s="45"/>
      <c r="D35" s="45"/>
      <c r="E35" s="46" t="s">
        <v>460</v>
      </c>
      <c r="F35" s="45"/>
      <c r="G35" s="45"/>
      <c r="H35" s="45"/>
      <c r="I35" s="45"/>
      <c r="J35" s="47"/>
    </row>
    <row r="36">
      <c r="A36" s="36" t="s">
        <v>465</v>
      </c>
      <c r="B36" s="44"/>
      <c r="C36" s="45"/>
      <c r="D36" s="45"/>
      <c r="E36" s="48" t="s">
        <v>14202</v>
      </c>
      <c r="F36" s="45"/>
      <c r="G36" s="45"/>
      <c r="H36" s="45"/>
      <c r="I36" s="45"/>
      <c r="J36" s="47"/>
    </row>
    <row r="37">
      <c r="A37" s="36" t="s">
        <v>467</v>
      </c>
      <c r="B37" s="44"/>
      <c r="C37" s="45"/>
      <c r="D37" s="45"/>
      <c r="E37" s="46" t="s">
        <v>460</v>
      </c>
      <c r="F37" s="45"/>
      <c r="G37" s="45"/>
      <c r="H37" s="45"/>
      <c r="I37" s="45"/>
      <c r="J37" s="47"/>
    </row>
    <row r="38" ht="30">
      <c r="A38" s="36" t="s">
        <v>458</v>
      </c>
      <c r="B38" s="36">
        <v>7</v>
      </c>
      <c r="C38" s="37" t="s">
        <v>13282</v>
      </c>
      <c r="D38" s="36" t="s">
        <v>460</v>
      </c>
      <c r="E38" s="38" t="s">
        <v>13283</v>
      </c>
      <c r="F38" s="39" t="s">
        <v>475</v>
      </c>
      <c r="G38" s="40">
        <v>343.35899999999998</v>
      </c>
      <c r="H38" s="41">
        <v>0</v>
      </c>
      <c r="I38" s="42">
        <f>ROUND(G38*H38,P4)</f>
        <v>0</v>
      </c>
      <c r="J38" s="39" t="s">
        <v>2348</v>
      </c>
      <c r="O38" s="43">
        <f>I38*0.21</f>
        <v>0</v>
      </c>
      <c r="P38">
        <v>3</v>
      </c>
    </row>
    <row r="39">
      <c r="A39" s="36" t="s">
        <v>464</v>
      </c>
      <c r="B39" s="44"/>
      <c r="C39" s="45"/>
      <c r="D39" s="45"/>
      <c r="E39" s="46" t="s">
        <v>460</v>
      </c>
      <c r="F39" s="45"/>
      <c r="G39" s="45"/>
      <c r="H39" s="45"/>
      <c r="I39" s="45"/>
      <c r="J39" s="47"/>
    </row>
    <row r="40" ht="90">
      <c r="A40" s="36" t="s">
        <v>465</v>
      </c>
      <c r="B40" s="44"/>
      <c r="C40" s="45"/>
      <c r="D40" s="45"/>
      <c r="E40" s="48" t="s">
        <v>14203</v>
      </c>
      <c r="F40" s="45"/>
      <c r="G40" s="45"/>
      <c r="H40" s="45"/>
      <c r="I40" s="45"/>
      <c r="J40" s="47"/>
    </row>
    <row r="41">
      <c r="A41" s="36" t="s">
        <v>467</v>
      </c>
      <c r="B41" s="44"/>
      <c r="C41" s="45"/>
      <c r="D41" s="45"/>
      <c r="E41" s="46" t="s">
        <v>460</v>
      </c>
      <c r="F41" s="45"/>
      <c r="G41" s="45"/>
      <c r="H41" s="45"/>
      <c r="I41" s="45"/>
      <c r="J41" s="47"/>
    </row>
    <row r="42" ht="30">
      <c r="A42" s="36" t="s">
        <v>458</v>
      </c>
      <c r="B42" s="36">
        <v>8</v>
      </c>
      <c r="C42" s="37" t="s">
        <v>13285</v>
      </c>
      <c r="D42" s="36" t="s">
        <v>460</v>
      </c>
      <c r="E42" s="38" t="s">
        <v>13286</v>
      </c>
      <c r="F42" s="39" t="s">
        <v>475</v>
      </c>
      <c r="G42" s="40">
        <v>343.35899999999998</v>
      </c>
      <c r="H42" s="41">
        <v>0</v>
      </c>
      <c r="I42" s="42">
        <f>ROUND(G42*H42,P4)</f>
        <v>0</v>
      </c>
      <c r="J42" s="39" t="s">
        <v>2348</v>
      </c>
      <c r="O42" s="43">
        <f>I42*0.21</f>
        <v>0</v>
      </c>
      <c r="P42">
        <v>3</v>
      </c>
    </row>
    <row r="43">
      <c r="A43" s="36" t="s">
        <v>464</v>
      </c>
      <c r="B43" s="44"/>
      <c r="C43" s="45"/>
      <c r="D43" s="45"/>
      <c r="E43" s="46" t="s">
        <v>460</v>
      </c>
      <c r="F43" s="45"/>
      <c r="G43" s="45"/>
      <c r="H43" s="45"/>
      <c r="I43" s="45"/>
      <c r="J43" s="47"/>
    </row>
    <row r="44">
      <c r="A44" s="36" t="s">
        <v>465</v>
      </c>
      <c r="B44" s="44"/>
      <c r="C44" s="45"/>
      <c r="D44" s="45"/>
      <c r="E44" s="48" t="s">
        <v>14204</v>
      </c>
      <c r="F44" s="45"/>
      <c r="G44" s="45"/>
      <c r="H44" s="45"/>
      <c r="I44" s="45"/>
      <c r="J44" s="47"/>
    </row>
    <row r="45">
      <c r="A45" s="36" t="s">
        <v>467</v>
      </c>
      <c r="B45" s="44"/>
      <c r="C45" s="45"/>
      <c r="D45" s="45"/>
      <c r="E45" s="46" t="s">
        <v>460</v>
      </c>
      <c r="F45" s="45"/>
      <c r="G45" s="45"/>
      <c r="H45" s="45"/>
      <c r="I45" s="45"/>
      <c r="J45" s="47"/>
    </row>
    <row r="46" ht="30">
      <c r="A46" s="36" t="s">
        <v>458</v>
      </c>
      <c r="B46" s="36">
        <v>9</v>
      </c>
      <c r="C46" s="37" t="s">
        <v>13026</v>
      </c>
      <c r="D46" s="36" t="s">
        <v>460</v>
      </c>
      <c r="E46" s="38" t="s">
        <v>13027</v>
      </c>
      <c r="F46" s="39" t="s">
        <v>475</v>
      </c>
      <c r="G46" s="40">
        <v>10.574999999999999</v>
      </c>
      <c r="H46" s="41">
        <v>0</v>
      </c>
      <c r="I46" s="42">
        <f>ROUND(G46*H46,P4)</f>
        <v>0</v>
      </c>
      <c r="J46" s="39" t="s">
        <v>2348</v>
      </c>
      <c r="O46" s="43">
        <f>I46*0.21</f>
        <v>0</v>
      </c>
      <c r="P46">
        <v>3</v>
      </c>
    </row>
    <row r="47">
      <c r="A47" s="36" t="s">
        <v>464</v>
      </c>
      <c r="B47" s="44"/>
      <c r="C47" s="45"/>
      <c r="D47" s="45"/>
      <c r="E47" s="46" t="s">
        <v>460</v>
      </c>
      <c r="F47" s="45"/>
      <c r="G47" s="45"/>
      <c r="H47" s="45"/>
      <c r="I47" s="45"/>
      <c r="J47" s="47"/>
    </row>
    <row r="48" ht="90">
      <c r="A48" s="36" t="s">
        <v>465</v>
      </c>
      <c r="B48" s="44"/>
      <c r="C48" s="45"/>
      <c r="D48" s="45"/>
      <c r="E48" s="48" t="s">
        <v>14205</v>
      </c>
      <c r="F48" s="45"/>
      <c r="G48" s="45"/>
      <c r="H48" s="45"/>
      <c r="I48" s="45"/>
      <c r="J48" s="47"/>
    </row>
    <row r="49">
      <c r="A49" s="36" t="s">
        <v>467</v>
      </c>
      <c r="B49" s="44"/>
      <c r="C49" s="45"/>
      <c r="D49" s="45"/>
      <c r="E49" s="46" t="s">
        <v>460</v>
      </c>
      <c r="F49" s="45"/>
      <c r="G49" s="45"/>
      <c r="H49" s="45"/>
      <c r="I49" s="45"/>
      <c r="J49" s="47"/>
    </row>
    <row r="50" ht="30">
      <c r="A50" s="36" t="s">
        <v>458</v>
      </c>
      <c r="B50" s="36">
        <v>10</v>
      </c>
      <c r="C50" s="37" t="s">
        <v>13029</v>
      </c>
      <c r="D50" s="36" t="s">
        <v>460</v>
      </c>
      <c r="E50" s="38" t="s">
        <v>13030</v>
      </c>
      <c r="F50" s="39" t="s">
        <v>475</v>
      </c>
      <c r="G50" s="40">
        <v>10.574999999999999</v>
      </c>
      <c r="H50" s="41">
        <v>0</v>
      </c>
      <c r="I50" s="42">
        <f>ROUND(G50*H50,P4)</f>
        <v>0</v>
      </c>
      <c r="J50" s="39" t="s">
        <v>2348</v>
      </c>
      <c r="O50" s="43">
        <f>I50*0.21</f>
        <v>0</v>
      </c>
      <c r="P50">
        <v>3</v>
      </c>
    </row>
    <row r="51">
      <c r="A51" s="36" t="s">
        <v>464</v>
      </c>
      <c r="B51" s="44"/>
      <c r="C51" s="45"/>
      <c r="D51" s="45"/>
      <c r="E51" s="46" t="s">
        <v>460</v>
      </c>
      <c r="F51" s="45"/>
      <c r="G51" s="45"/>
      <c r="H51" s="45"/>
      <c r="I51" s="45"/>
      <c r="J51" s="47"/>
    </row>
    <row r="52">
      <c r="A52" s="36" t="s">
        <v>465</v>
      </c>
      <c r="B52" s="44"/>
      <c r="C52" s="45"/>
      <c r="D52" s="45"/>
      <c r="E52" s="48" t="s">
        <v>14206</v>
      </c>
      <c r="F52" s="45"/>
      <c r="G52" s="45"/>
      <c r="H52" s="45"/>
      <c r="I52" s="45"/>
      <c r="J52" s="47"/>
    </row>
    <row r="53">
      <c r="A53" s="36" t="s">
        <v>467</v>
      </c>
      <c r="B53" s="44"/>
      <c r="C53" s="45"/>
      <c r="D53" s="45"/>
      <c r="E53" s="46" t="s">
        <v>460</v>
      </c>
      <c r="F53" s="45"/>
      <c r="G53" s="45"/>
      <c r="H53" s="45"/>
      <c r="I53" s="45"/>
      <c r="J53" s="47"/>
    </row>
    <row r="54">
      <c r="A54" s="36" t="s">
        <v>458</v>
      </c>
      <c r="B54" s="36">
        <v>11</v>
      </c>
      <c r="C54" s="37" t="s">
        <v>12303</v>
      </c>
      <c r="D54" s="36" t="s">
        <v>460</v>
      </c>
      <c r="E54" s="38" t="s">
        <v>12304</v>
      </c>
      <c r="F54" s="39" t="s">
        <v>492</v>
      </c>
      <c r="G54" s="40">
        <v>1248.576</v>
      </c>
      <c r="H54" s="41">
        <v>0</v>
      </c>
      <c r="I54" s="42">
        <f>ROUND(G54*H54,P4)</f>
        <v>0</v>
      </c>
      <c r="J54" s="39" t="s">
        <v>2348</v>
      </c>
      <c r="O54" s="43">
        <f>I54*0.21</f>
        <v>0</v>
      </c>
      <c r="P54">
        <v>3</v>
      </c>
    </row>
    <row r="55">
      <c r="A55" s="36" t="s">
        <v>464</v>
      </c>
      <c r="B55" s="44"/>
      <c r="C55" s="45"/>
      <c r="D55" s="45"/>
      <c r="E55" s="46" t="s">
        <v>460</v>
      </c>
      <c r="F55" s="45"/>
      <c r="G55" s="45"/>
      <c r="H55" s="45"/>
      <c r="I55" s="45"/>
      <c r="J55" s="47"/>
    </row>
    <row r="56">
      <c r="A56" s="36" t="s">
        <v>465</v>
      </c>
      <c r="B56" s="44"/>
      <c r="C56" s="45"/>
      <c r="D56" s="45"/>
      <c r="E56" s="48" t="s">
        <v>14207</v>
      </c>
      <c r="F56" s="45"/>
      <c r="G56" s="45"/>
      <c r="H56" s="45"/>
      <c r="I56" s="45"/>
      <c r="J56" s="47"/>
    </row>
    <row r="57">
      <c r="A57" s="36" t="s">
        <v>467</v>
      </c>
      <c r="B57" s="44"/>
      <c r="C57" s="45"/>
      <c r="D57" s="45"/>
      <c r="E57" s="46" t="s">
        <v>460</v>
      </c>
      <c r="F57" s="45"/>
      <c r="G57" s="45"/>
      <c r="H57" s="45"/>
      <c r="I57" s="45"/>
      <c r="J57" s="47"/>
    </row>
    <row r="58">
      <c r="A58" s="36" t="s">
        <v>458</v>
      </c>
      <c r="B58" s="36">
        <v>12</v>
      </c>
      <c r="C58" s="37" t="s">
        <v>12309</v>
      </c>
      <c r="D58" s="36" t="s">
        <v>460</v>
      </c>
      <c r="E58" s="38" t="s">
        <v>12310</v>
      </c>
      <c r="F58" s="39" t="s">
        <v>492</v>
      </c>
      <c r="G58" s="40">
        <v>1248.576</v>
      </c>
      <c r="H58" s="41">
        <v>0</v>
      </c>
      <c r="I58" s="42">
        <f>ROUND(G58*H58,P4)</f>
        <v>0</v>
      </c>
      <c r="J58" s="39" t="s">
        <v>2348</v>
      </c>
      <c r="O58" s="43">
        <f>I58*0.21</f>
        <v>0</v>
      </c>
      <c r="P58">
        <v>3</v>
      </c>
    </row>
    <row r="59">
      <c r="A59" s="36" t="s">
        <v>464</v>
      </c>
      <c r="B59" s="44"/>
      <c r="C59" s="45"/>
      <c r="D59" s="45"/>
      <c r="E59" s="46" t="s">
        <v>460</v>
      </c>
      <c r="F59" s="45"/>
      <c r="G59" s="45"/>
      <c r="H59" s="45"/>
      <c r="I59" s="45"/>
      <c r="J59" s="47"/>
    </row>
    <row r="60">
      <c r="A60" s="36" t="s">
        <v>465</v>
      </c>
      <c r="B60" s="44"/>
      <c r="C60" s="45"/>
      <c r="D60" s="45"/>
      <c r="E60" s="48" t="s">
        <v>14208</v>
      </c>
      <c r="F60" s="45"/>
      <c r="G60" s="45"/>
      <c r="H60" s="45"/>
      <c r="I60" s="45"/>
      <c r="J60" s="47"/>
    </row>
    <row r="61">
      <c r="A61" s="36" t="s">
        <v>467</v>
      </c>
      <c r="B61" s="44"/>
      <c r="C61" s="45"/>
      <c r="D61" s="45"/>
      <c r="E61" s="46" t="s">
        <v>460</v>
      </c>
      <c r="F61" s="45"/>
      <c r="G61" s="45"/>
      <c r="H61" s="45"/>
      <c r="I61" s="45"/>
      <c r="J61" s="47"/>
    </row>
    <row r="62">
      <c r="A62" s="36" t="s">
        <v>458</v>
      </c>
      <c r="B62" s="36">
        <v>13</v>
      </c>
      <c r="C62" s="37" t="s">
        <v>12761</v>
      </c>
      <c r="D62" s="36" t="s">
        <v>460</v>
      </c>
      <c r="E62" s="38" t="s">
        <v>12762</v>
      </c>
      <c r="F62" s="39" t="s">
        <v>492</v>
      </c>
      <c r="G62" s="40">
        <v>56.399999999999999</v>
      </c>
      <c r="H62" s="41">
        <v>0</v>
      </c>
      <c r="I62" s="42">
        <f>ROUND(G62*H62,P4)</f>
        <v>0</v>
      </c>
      <c r="J62" s="39" t="s">
        <v>2348</v>
      </c>
      <c r="O62" s="43">
        <f>I62*0.21</f>
        <v>0</v>
      </c>
      <c r="P62">
        <v>3</v>
      </c>
    </row>
    <row r="63">
      <c r="A63" s="36" t="s">
        <v>464</v>
      </c>
      <c r="B63" s="44"/>
      <c r="C63" s="45"/>
      <c r="D63" s="45"/>
      <c r="E63" s="46" t="s">
        <v>460</v>
      </c>
      <c r="F63" s="45"/>
      <c r="G63" s="45"/>
      <c r="H63" s="45"/>
      <c r="I63" s="45"/>
      <c r="J63" s="47"/>
    </row>
    <row r="64" ht="75">
      <c r="A64" s="36" t="s">
        <v>465</v>
      </c>
      <c r="B64" s="44"/>
      <c r="C64" s="45"/>
      <c r="D64" s="45"/>
      <c r="E64" s="48" t="s">
        <v>14209</v>
      </c>
      <c r="F64" s="45"/>
      <c r="G64" s="45"/>
      <c r="H64" s="45"/>
      <c r="I64" s="45"/>
      <c r="J64" s="47"/>
    </row>
    <row r="65">
      <c r="A65" s="36" t="s">
        <v>467</v>
      </c>
      <c r="B65" s="44"/>
      <c r="C65" s="45"/>
      <c r="D65" s="45"/>
      <c r="E65" s="46" t="s">
        <v>460</v>
      </c>
      <c r="F65" s="45"/>
      <c r="G65" s="45"/>
      <c r="H65" s="45"/>
      <c r="I65" s="45"/>
      <c r="J65" s="47"/>
    </row>
    <row r="66">
      <c r="A66" s="36" t="s">
        <v>458</v>
      </c>
      <c r="B66" s="36">
        <v>14</v>
      </c>
      <c r="C66" s="37" t="s">
        <v>12764</v>
      </c>
      <c r="D66" s="36" t="s">
        <v>460</v>
      </c>
      <c r="E66" s="38" t="s">
        <v>12765</v>
      </c>
      <c r="F66" s="39" t="s">
        <v>492</v>
      </c>
      <c r="G66" s="40">
        <v>56.399999999999999</v>
      </c>
      <c r="H66" s="41">
        <v>0</v>
      </c>
      <c r="I66" s="42">
        <f>ROUND(G66*H66,P4)</f>
        <v>0</v>
      </c>
      <c r="J66" s="39" t="s">
        <v>2348</v>
      </c>
      <c r="O66" s="43">
        <f>I66*0.21</f>
        <v>0</v>
      </c>
      <c r="P66">
        <v>3</v>
      </c>
    </row>
    <row r="67">
      <c r="A67" s="36" t="s">
        <v>464</v>
      </c>
      <c r="B67" s="44"/>
      <c r="C67" s="45"/>
      <c r="D67" s="45"/>
      <c r="E67" s="46" t="s">
        <v>460</v>
      </c>
      <c r="F67" s="45"/>
      <c r="G67" s="45"/>
      <c r="H67" s="45"/>
      <c r="I67" s="45"/>
      <c r="J67" s="47"/>
    </row>
    <row r="68">
      <c r="A68" s="36" t="s">
        <v>465</v>
      </c>
      <c r="B68" s="44"/>
      <c r="C68" s="45"/>
      <c r="D68" s="45"/>
      <c r="E68" s="48" t="s">
        <v>14210</v>
      </c>
      <c r="F68" s="45"/>
      <c r="G68" s="45"/>
      <c r="H68" s="45"/>
      <c r="I68" s="45"/>
      <c r="J68" s="47"/>
    </row>
    <row r="69">
      <c r="A69" s="36" t="s">
        <v>467</v>
      </c>
      <c r="B69" s="44"/>
      <c r="C69" s="45"/>
      <c r="D69" s="45"/>
      <c r="E69" s="46" t="s">
        <v>460</v>
      </c>
      <c r="F69" s="45"/>
      <c r="G69" s="45"/>
      <c r="H69" s="45"/>
      <c r="I69" s="45"/>
      <c r="J69" s="47"/>
    </row>
    <row r="70">
      <c r="A70" s="36" t="s">
        <v>458</v>
      </c>
      <c r="B70" s="36">
        <v>15</v>
      </c>
      <c r="C70" s="37" t="s">
        <v>12767</v>
      </c>
      <c r="D70" s="36" t="s">
        <v>460</v>
      </c>
      <c r="E70" s="38" t="s">
        <v>12768</v>
      </c>
      <c r="F70" s="39" t="s">
        <v>475</v>
      </c>
      <c r="G70" s="40">
        <v>21.149999999999999</v>
      </c>
      <c r="H70" s="41">
        <v>0</v>
      </c>
      <c r="I70" s="42">
        <f>ROUND(G70*H70,P4)</f>
        <v>0</v>
      </c>
      <c r="J70" s="39" t="s">
        <v>2348</v>
      </c>
      <c r="O70" s="43">
        <f>I70*0.21</f>
        <v>0</v>
      </c>
      <c r="P70">
        <v>3</v>
      </c>
    </row>
    <row r="71">
      <c r="A71" s="36" t="s">
        <v>464</v>
      </c>
      <c r="B71" s="44"/>
      <c r="C71" s="45"/>
      <c r="D71" s="45"/>
      <c r="E71" s="46" t="s">
        <v>460</v>
      </c>
      <c r="F71" s="45"/>
      <c r="G71" s="45"/>
      <c r="H71" s="45"/>
      <c r="I71" s="45"/>
      <c r="J71" s="47"/>
    </row>
    <row r="72">
      <c r="A72" s="36" t="s">
        <v>465</v>
      </c>
      <c r="B72" s="44"/>
      <c r="C72" s="45"/>
      <c r="D72" s="45"/>
      <c r="E72" s="48" t="s">
        <v>14211</v>
      </c>
      <c r="F72" s="45"/>
      <c r="G72" s="45"/>
      <c r="H72" s="45"/>
      <c r="I72" s="45"/>
      <c r="J72" s="47"/>
    </row>
    <row r="73">
      <c r="A73" s="36" t="s">
        <v>467</v>
      </c>
      <c r="B73" s="44"/>
      <c r="C73" s="45"/>
      <c r="D73" s="45"/>
      <c r="E73" s="46" t="s">
        <v>460</v>
      </c>
      <c r="F73" s="45"/>
      <c r="G73" s="45"/>
      <c r="H73" s="45"/>
      <c r="I73" s="45"/>
      <c r="J73" s="47"/>
    </row>
    <row r="74">
      <c r="A74" s="36" t="s">
        <v>458</v>
      </c>
      <c r="B74" s="36">
        <v>16</v>
      </c>
      <c r="C74" s="37" t="s">
        <v>12770</v>
      </c>
      <c r="D74" s="36" t="s">
        <v>460</v>
      </c>
      <c r="E74" s="38" t="s">
        <v>12771</v>
      </c>
      <c r="F74" s="39" t="s">
        <v>475</v>
      </c>
      <c r="G74" s="40">
        <v>21.149999999999999</v>
      </c>
      <c r="H74" s="41">
        <v>0</v>
      </c>
      <c r="I74" s="42">
        <f>ROUND(G74*H74,P4)</f>
        <v>0</v>
      </c>
      <c r="J74" s="39" t="s">
        <v>2348</v>
      </c>
      <c r="O74" s="43">
        <f>I74*0.21</f>
        <v>0</v>
      </c>
      <c r="P74">
        <v>3</v>
      </c>
    </row>
    <row r="75">
      <c r="A75" s="36" t="s">
        <v>464</v>
      </c>
      <c r="B75" s="44"/>
      <c r="C75" s="45"/>
      <c r="D75" s="45"/>
      <c r="E75" s="46" t="s">
        <v>460</v>
      </c>
      <c r="F75" s="45"/>
      <c r="G75" s="45"/>
      <c r="H75" s="45"/>
      <c r="I75" s="45"/>
      <c r="J75" s="47"/>
    </row>
    <row r="76">
      <c r="A76" s="36" t="s">
        <v>465</v>
      </c>
      <c r="B76" s="44"/>
      <c r="C76" s="45"/>
      <c r="D76" s="45"/>
      <c r="E76" s="48" t="s">
        <v>14211</v>
      </c>
      <c r="F76" s="45"/>
      <c r="G76" s="45"/>
      <c r="H76" s="45"/>
      <c r="I76" s="45"/>
      <c r="J76" s="47"/>
    </row>
    <row r="77">
      <c r="A77" s="36" t="s">
        <v>467</v>
      </c>
      <c r="B77" s="44"/>
      <c r="C77" s="45"/>
      <c r="D77" s="45"/>
      <c r="E77" s="46" t="s">
        <v>460</v>
      </c>
      <c r="F77" s="45"/>
      <c r="G77" s="45"/>
      <c r="H77" s="45"/>
      <c r="I77" s="45"/>
      <c r="J77" s="47"/>
    </row>
    <row r="78">
      <c r="A78" s="36" t="s">
        <v>458</v>
      </c>
      <c r="B78" s="36">
        <v>17</v>
      </c>
      <c r="C78" s="37" t="s">
        <v>2355</v>
      </c>
      <c r="D78" s="36" t="s">
        <v>460</v>
      </c>
      <c r="E78" s="38" t="s">
        <v>2356</v>
      </c>
      <c r="F78" s="39" t="s">
        <v>475</v>
      </c>
      <c r="G78" s="40">
        <v>555.40700000000004</v>
      </c>
      <c r="H78" s="41">
        <v>0</v>
      </c>
      <c r="I78" s="42">
        <f>ROUND(G78*H78,P4)</f>
        <v>0</v>
      </c>
      <c r="J78" s="39" t="s">
        <v>2348</v>
      </c>
      <c r="O78" s="43">
        <f>I78*0.21</f>
        <v>0</v>
      </c>
      <c r="P78">
        <v>3</v>
      </c>
    </row>
    <row r="79">
      <c r="A79" s="36" t="s">
        <v>464</v>
      </c>
      <c r="B79" s="44"/>
      <c r="C79" s="45"/>
      <c r="D79" s="45"/>
      <c r="E79" s="46" t="s">
        <v>460</v>
      </c>
      <c r="F79" s="45"/>
      <c r="G79" s="45"/>
      <c r="H79" s="45"/>
      <c r="I79" s="45"/>
      <c r="J79" s="47"/>
    </row>
    <row r="80" ht="45">
      <c r="A80" s="36" t="s">
        <v>465</v>
      </c>
      <c r="B80" s="44"/>
      <c r="C80" s="45"/>
      <c r="D80" s="45"/>
      <c r="E80" s="48" t="s">
        <v>14212</v>
      </c>
      <c r="F80" s="45"/>
      <c r="G80" s="45"/>
      <c r="H80" s="45"/>
      <c r="I80" s="45"/>
      <c r="J80" s="47"/>
    </row>
    <row r="81">
      <c r="A81" s="36" t="s">
        <v>467</v>
      </c>
      <c r="B81" s="44"/>
      <c r="C81" s="45"/>
      <c r="D81" s="45"/>
      <c r="E81" s="46" t="s">
        <v>460</v>
      </c>
      <c r="F81" s="45"/>
      <c r="G81" s="45"/>
      <c r="H81" s="45"/>
      <c r="I81" s="45"/>
      <c r="J81" s="47"/>
    </row>
    <row r="82">
      <c r="A82" s="36" t="s">
        <v>458</v>
      </c>
      <c r="B82" s="36">
        <v>18</v>
      </c>
      <c r="C82" s="37" t="s">
        <v>12325</v>
      </c>
      <c r="D82" s="36" t="s">
        <v>460</v>
      </c>
      <c r="E82" s="38" t="s">
        <v>12326</v>
      </c>
      <c r="F82" s="39" t="s">
        <v>475</v>
      </c>
      <c r="G82" s="40">
        <v>124.73999999999999</v>
      </c>
      <c r="H82" s="41">
        <v>0</v>
      </c>
      <c r="I82" s="42">
        <f>ROUND(G82*H82,P4)</f>
        <v>0</v>
      </c>
      <c r="J82" s="39" t="s">
        <v>2348</v>
      </c>
      <c r="O82" s="43">
        <f>I82*0.21</f>
        <v>0</v>
      </c>
      <c r="P82">
        <v>3</v>
      </c>
    </row>
    <row r="83">
      <c r="A83" s="36" t="s">
        <v>464</v>
      </c>
      <c r="B83" s="44"/>
      <c r="C83" s="45"/>
      <c r="D83" s="45"/>
      <c r="E83" s="46" t="s">
        <v>460</v>
      </c>
      <c r="F83" s="45"/>
      <c r="G83" s="45"/>
      <c r="H83" s="45"/>
      <c r="I83" s="45"/>
      <c r="J83" s="47"/>
    </row>
    <row r="84" ht="30">
      <c r="A84" s="36" t="s">
        <v>465</v>
      </c>
      <c r="B84" s="44"/>
      <c r="C84" s="45"/>
      <c r="D84" s="45"/>
      <c r="E84" s="48" t="s">
        <v>14213</v>
      </c>
      <c r="F84" s="45"/>
      <c r="G84" s="45"/>
      <c r="H84" s="45"/>
      <c r="I84" s="45"/>
      <c r="J84" s="47"/>
    </row>
    <row r="85">
      <c r="A85" s="36" t="s">
        <v>467</v>
      </c>
      <c r="B85" s="44"/>
      <c r="C85" s="45"/>
      <c r="D85" s="45"/>
      <c r="E85" s="46" t="s">
        <v>460</v>
      </c>
      <c r="F85" s="45"/>
      <c r="G85" s="45"/>
      <c r="H85" s="45"/>
      <c r="I85" s="45"/>
      <c r="J85" s="47"/>
    </row>
    <row r="86">
      <c r="A86" s="36" t="s">
        <v>458</v>
      </c>
      <c r="B86" s="36">
        <v>19</v>
      </c>
      <c r="C86" s="37" t="s">
        <v>12789</v>
      </c>
      <c r="D86" s="36" t="s">
        <v>460</v>
      </c>
      <c r="E86" s="38" t="s">
        <v>12790</v>
      </c>
      <c r="F86" s="39" t="s">
        <v>613</v>
      </c>
      <c r="G86" s="40">
        <v>249.47999999999999</v>
      </c>
      <c r="H86" s="41">
        <v>0</v>
      </c>
      <c r="I86" s="42">
        <f>ROUND(G86*H86,P4)</f>
        <v>0</v>
      </c>
      <c r="J86" s="39" t="s">
        <v>2348</v>
      </c>
      <c r="O86" s="43">
        <f>I86*0.21</f>
        <v>0</v>
      </c>
      <c r="P86">
        <v>3</v>
      </c>
    </row>
    <row r="87">
      <c r="A87" s="36" t="s">
        <v>464</v>
      </c>
      <c r="B87" s="44"/>
      <c r="C87" s="45"/>
      <c r="D87" s="45"/>
      <c r="E87" s="46" t="s">
        <v>460</v>
      </c>
      <c r="F87" s="45"/>
      <c r="G87" s="45"/>
      <c r="H87" s="45"/>
      <c r="I87" s="45"/>
      <c r="J87" s="47"/>
    </row>
    <row r="88">
      <c r="A88" s="36" t="s">
        <v>465</v>
      </c>
      <c r="B88" s="44"/>
      <c r="C88" s="45"/>
      <c r="D88" s="45"/>
      <c r="E88" s="48" t="s">
        <v>14214</v>
      </c>
      <c r="F88" s="45"/>
      <c r="G88" s="45"/>
      <c r="H88" s="45"/>
      <c r="I88" s="45"/>
      <c r="J88" s="47"/>
    </row>
    <row r="89">
      <c r="A89" s="36" t="s">
        <v>467</v>
      </c>
      <c r="B89" s="44"/>
      <c r="C89" s="45"/>
      <c r="D89" s="45"/>
      <c r="E89" s="46" t="s">
        <v>460</v>
      </c>
      <c r="F89" s="45"/>
      <c r="G89" s="45"/>
      <c r="H89" s="45"/>
      <c r="I89" s="45"/>
      <c r="J89" s="47"/>
    </row>
    <row r="90">
      <c r="A90" s="30" t="s">
        <v>455</v>
      </c>
      <c r="B90" s="31"/>
      <c r="C90" s="32" t="s">
        <v>2398</v>
      </c>
      <c r="D90" s="33"/>
      <c r="E90" s="30" t="s">
        <v>2399</v>
      </c>
      <c r="F90" s="33"/>
      <c r="G90" s="33"/>
      <c r="H90" s="33"/>
      <c r="I90" s="34">
        <f>SUMIFS(I91:I102,A91:A102,"P")</f>
        <v>0</v>
      </c>
      <c r="J90" s="35"/>
    </row>
    <row r="91">
      <c r="A91" s="36" t="s">
        <v>458</v>
      </c>
      <c r="B91" s="36">
        <v>20</v>
      </c>
      <c r="C91" s="37" t="s">
        <v>12812</v>
      </c>
      <c r="D91" s="36" t="s">
        <v>460</v>
      </c>
      <c r="E91" s="38" t="s">
        <v>12813</v>
      </c>
      <c r="F91" s="39" t="s">
        <v>475</v>
      </c>
      <c r="G91" s="40">
        <v>27.719999999999999</v>
      </c>
      <c r="H91" s="41">
        <v>0</v>
      </c>
      <c r="I91" s="42">
        <f>ROUND(G91*H91,P4)</f>
        <v>0</v>
      </c>
      <c r="J91" s="39" t="s">
        <v>2348</v>
      </c>
      <c r="O91" s="43">
        <f>I91*0.21</f>
        <v>0</v>
      </c>
      <c r="P91">
        <v>3</v>
      </c>
    </row>
    <row r="92">
      <c r="A92" s="36" t="s">
        <v>464</v>
      </c>
      <c r="B92" s="44"/>
      <c r="C92" s="45"/>
      <c r="D92" s="45"/>
      <c r="E92" s="46" t="s">
        <v>460</v>
      </c>
      <c r="F92" s="45"/>
      <c r="G92" s="45"/>
      <c r="H92" s="45"/>
      <c r="I92" s="45"/>
      <c r="J92" s="47"/>
    </row>
    <row r="93">
      <c r="A93" s="36" t="s">
        <v>465</v>
      </c>
      <c r="B93" s="44"/>
      <c r="C93" s="45"/>
      <c r="D93" s="45"/>
      <c r="E93" s="48" t="s">
        <v>14215</v>
      </c>
      <c r="F93" s="45"/>
      <c r="G93" s="45"/>
      <c r="H93" s="45"/>
      <c r="I93" s="45"/>
      <c r="J93" s="47"/>
    </row>
    <row r="94">
      <c r="A94" s="36" t="s">
        <v>467</v>
      </c>
      <c r="B94" s="44"/>
      <c r="C94" s="45"/>
      <c r="D94" s="45"/>
      <c r="E94" s="46" t="s">
        <v>460</v>
      </c>
      <c r="F94" s="45"/>
      <c r="G94" s="45"/>
      <c r="H94" s="45"/>
      <c r="I94" s="45"/>
      <c r="J94" s="47"/>
    </row>
    <row r="95" ht="30">
      <c r="A95" s="36" t="s">
        <v>458</v>
      </c>
      <c r="B95" s="36">
        <v>21</v>
      </c>
      <c r="C95" s="37" t="s">
        <v>13444</v>
      </c>
      <c r="D95" s="36" t="s">
        <v>460</v>
      </c>
      <c r="E95" s="38" t="s">
        <v>13445</v>
      </c>
      <c r="F95" s="39" t="s">
        <v>475</v>
      </c>
      <c r="G95" s="40">
        <v>0.32400000000000001</v>
      </c>
      <c r="H95" s="41">
        <v>0</v>
      </c>
      <c r="I95" s="42">
        <f>ROUND(G95*H95,P4)</f>
        <v>0</v>
      </c>
      <c r="J95" s="39" t="s">
        <v>2348</v>
      </c>
      <c r="O95" s="43">
        <f>I95*0.21</f>
        <v>0</v>
      </c>
      <c r="P95">
        <v>3</v>
      </c>
    </row>
    <row r="96">
      <c r="A96" s="36" t="s">
        <v>464</v>
      </c>
      <c r="B96" s="44"/>
      <c r="C96" s="45"/>
      <c r="D96" s="45"/>
      <c r="E96" s="46" t="s">
        <v>460</v>
      </c>
      <c r="F96" s="45"/>
      <c r="G96" s="45"/>
      <c r="H96" s="45"/>
      <c r="I96" s="45"/>
      <c r="J96" s="47"/>
    </row>
    <row r="97">
      <c r="A97" s="36" t="s">
        <v>465</v>
      </c>
      <c r="B97" s="44"/>
      <c r="C97" s="45"/>
      <c r="D97" s="45"/>
      <c r="E97" s="48" t="s">
        <v>14216</v>
      </c>
      <c r="F97" s="45"/>
      <c r="G97" s="45"/>
      <c r="H97" s="45"/>
      <c r="I97" s="45"/>
      <c r="J97" s="47"/>
    </row>
    <row r="98">
      <c r="A98" s="36" t="s">
        <v>467</v>
      </c>
      <c r="B98" s="44"/>
      <c r="C98" s="45"/>
      <c r="D98" s="45"/>
      <c r="E98" s="46" t="s">
        <v>460</v>
      </c>
      <c r="F98" s="45"/>
      <c r="G98" s="45"/>
      <c r="H98" s="45"/>
      <c r="I98" s="45"/>
      <c r="J98" s="47"/>
    </row>
    <row r="99">
      <c r="A99" s="36" t="s">
        <v>458</v>
      </c>
      <c r="B99" s="36">
        <v>22</v>
      </c>
      <c r="C99" s="37" t="s">
        <v>12830</v>
      </c>
      <c r="D99" s="36" t="s">
        <v>460</v>
      </c>
      <c r="E99" s="38" t="s">
        <v>12831</v>
      </c>
      <c r="F99" s="39" t="s">
        <v>492</v>
      </c>
      <c r="G99" s="40">
        <v>3.7799999999999998</v>
      </c>
      <c r="H99" s="41">
        <v>0</v>
      </c>
      <c r="I99" s="42">
        <f>ROUND(G99*H99,P4)</f>
        <v>0</v>
      </c>
      <c r="J99" s="39" t="s">
        <v>2348</v>
      </c>
      <c r="O99" s="43">
        <f>I99*0.21</f>
        <v>0</v>
      </c>
      <c r="P99">
        <v>3</v>
      </c>
    </row>
    <row r="100">
      <c r="A100" s="36" t="s">
        <v>464</v>
      </c>
      <c r="B100" s="44"/>
      <c r="C100" s="45"/>
      <c r="D100" s="45"/>
      <c r="E100" s="46" t="s">
        <v>460</v>
      </c>
      <c r="F100" s="45"/>
      <c r="G100" s="45"/>
      <c r="H100" s="45"/>
      <c r="I100" s="45"/>
      <c r="J100" s="47"/>
    </row>
    <row r="101">
      <c r="A101" s="36" t="s">
        <v>465</v>
      </c>
      <c r="B101" s="44"/>
      <c r="C101" s="45"/>
      <c r="D101" s="45"/>
      <c r="E101" s="48" t="s">
        <v>14217</v>
      </c>
      <c r="F101" s="45"/>
      <c r="G101" s="45"/>
      <c r="H101" s="45"/>
      <c r="I101" s="45"/>
      <c r="J101" s="47"/>
    </row>
    <row r="102">
      <c r="A102" s="36" t="s">
        <v>467</v>
      </c>
      <c r="B102" s="44"/>
      <c r="C102" s="45"/>
      <c r="D102" s="45"/>
      <c r="E102" s="46" t="s">
        <v>460</v>
      </c>
      <c r="F102" s="45"/>
      <c r="G102" s="45"/>
      <c r="H102" s="45"/>
      <c r="I102" s="45"/>
      <c r="J102" s="47"/>
    </row>
    <row r="103">
      <c r="A103" s="30" t="s">
        <v>455</v>
      </c>
      <c r="B103" s="31"/>
      <c r="C103" s="32" t="s">
        <v>5731</v>
      </c>
      <c r="D103" s="33"/>
      <c r="E103" s="30" t="s">
        <v>5732</v>
      </c>
      <c r="F103" s="33"/>
      <c r="G103" s="33"/>
      <c r="H103" s="33"/>
      <c r="I103" s="34">
        <f>SUMIFS(I104:I123,A104:A123,"P")</f>
        <v>0</v>
      </c>
      <c r="J103" s="35"/>
    </row>
    <row r="104">
      <c r="A104" s="36" t="s">
        <v>458</v>
      </c>
      <c r="B104" s="36">
        <v>23</v>
      </c>
      <c r="C104" s="37" t="s">
        <v>14218</v>
      </c>
      <c r="D104" s="36" t="s">
        <v>460</v>
      </c>
      <c r="E104" s="38" t="s">
        <v>14219</v>
      </c>
      <c r="F104" s="39" t="s">
        <v>1045</v>
      </c>
      <c r="G104" s="40">
        <v>62.100000000000001</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ht="30">
      <c r="A106" s="36" t="s">
        <v>465</v>
      </c>
      <c r="B106" s="44"/>
      <c r="C106" s="45"/>
      <c r="D106" s="45"/>
      <c r="E106" s="48" t="s">
        <v>14220</v>
      </c>
      <c r="F106" s="45"/>
      <c r="G106" s="45"/>
      <c r="H106" s="45"/>
      <c r="I106" s="45"/>
      <c r="J106" s="47"/>
    </row>
    <row r="107">
      <c r="A107" s="36" t="s">
        <v>467</v>
      </c>
      <c r="B107" s="44"/>
      <c r="C107" s="45"/>
      <c r="D107" s="45"/>
      <c r="E107" s="46" t="s">
        <v>460</v>
      </c>
      <c r="F107" s="45"/>
      <c r="G107" s="45"/>
      <c r="H107" s="45"/>
      <c r="I107" s="45"/>
      <c r="J107" s="47"/>
    </row>
    <row r="108">
      <c r="A108" s="36" t="s">
        <v>458</v>
      </c>
      <c r="B108" s="36">
        <v>24</v>
      </c>
      <c r="C108" s="37" t="s">
        <v>14221</v>
      </c>
      <c r="D108" s="36" t="s">
        <v>460</v>
      </c>
      <c r="E108" s="38" t="s">
        <v>14222</v>
      </c>
      <c r="F108" s="39" t="s">
        <v>492</v>
      </c>
      <c r="G108" s="40">
        <v>55</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14223</v>
      </c>
      <c r="F110" s="45"/>
      <c r="G110" s="45"/>
      <c r="H110" s="45"/>
      <c r="I110" s="45"/>
      <c r="J110" s="47"/>
    </row>
    <row r="111">
      <c r="A111" s="36" t="s">
        <v>467</v>
      </c>
      <c r="B111" s="44"/>
      <c r="C111" s="45"/>
      <c r="D111" s="45"/>
      <c r="E111" s="46" t="s">
        <v>460</v>
      </c>
      <c r="F111" s="45"/>
      <c r="G111" s="45"/>
      <c r="H111" s="45"/>
      <c r="I111" s="45"/>
      <c r="J111" s="47"/>
    </row>
    <row r="112" ht="30">
      <c r="A112" s="36" t="s">
        <v>458</v>
      </c>
      <c r="B112" s="36">
        <v>25</v>
      </c>
      <c r="C112" s="37" t="s">
        <v>14224</v>
      </c>
      <c r="D112" s="36" t="s">
        <v>460</v>
      </c>
      <c r="E112" s="38" t="s">
        <v>14225</v>
      </c>
      <c r="F112" s="39" t="s">
        <v>492</v>
      </c>
      <c r="G112" s="40">
        <v>25</v>
      </c>
      <c r="H112" s="41">
        <v>0</v>
      </c>
      <c r="I112" s="42">
        <f>ROUND(G112*H112,P4)</f>
        <v>0</v>
      </c>
      <c r="J112" s="39" t="s">
        <v>2348</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12963</v>
      </c>
      <c r="F114" s="45"/>
      <c r="G114" s="45"/>
      <c r="H114" s="45"/>
      <c r="I114" s="45"/>
      <c r="J114" s="47"/>
    </row>
    <row r="115">
      <c r="A115" s="36" t="s">
        <v>467</v>
      </c>
      <c r="B115" s="44"/>
      <c r="C115" s="45"/>
      <c r="D115" s="45"/>
      <c r="E115" s="46" t="s">
        <v>460</v>
      </c>
      <c r="F115" s="45"/>
      <c r="G115" s="45"/>
      <c r="H115" s="45"/>
      <c r="I115" s="45"/>
      <c r="J115" s="47"/>
    </row>
    <row r="116" ht="30">
      <c r="A116" s="36" t="s">
        <v>458</v>
      </c>
      <c r="B116" s="36">
        <v>26</v>
      </c>
      <c r="C116" s="37" t="s">
        <v>14226</v>
      </c>
      <c r="D116" s="36" t="s">
        <v>460</v>
      </c>
      <c r="E116" s="38" t="s">
        <v>14227</v>
      </c>
      <c r="F116" s="39" t="s">
        <v>492</v>
      </c>
      <c r="G116" s="40">
        <v>25</v>
      </c>
      <c r="H116" s="41">
        <v>0</v>
      </c>
      <c r="I116" s="42">
        <f>ROUND(G116*H116,P4)</f>
        <v>0</v>
      </c>
      <c r="J116" s="39" t="s">
        <v>2348</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12963</v>
      </c>
      <c r="F118" s="45"/>
      <c r="G118" s="45"/>
      <c r="H118" s="45"/>
      <c r="I118" s="45"/>
      <c r="J118" s="47"/>
    </row>
    <row r="119">
      <c r="A119" s="36" t="s">
        <v>467</v>
      </c>
      <c r="B119" s="44"/>
      <c r="C119" s="45"/>
      <c r="D119" s="45"/>
      <c r="E119" s="46" t="s">
        <v>460</v>
      </c>
      <c r="F119" s="45"/>
      <c r="G119" s="45"/>
      <c r="H119" s="45"/>
      <c r="I119" s="45"/>
      <c r="J119" s="47"/>
    </row>
    <row r="120">
      <c r="A120" s="36" t="s">
        <v>458</v>
      </c>
      <c r="B120" s="36">
        <v>27</v>
      </c>
      <c r="C120" s="37" t="s">
        <v>14228</v>
      </c>
      <c r="D120" s="36" t="s">
        <v>460</v>
      </c>
      <c r="E120" s="38" t="s">
        <v>14229</v>
      </c>
      <c r="F120" s="39" t="s">
        <v>6749</v>
      </c>
      <c r="G120" s="40">
        <v>365.67099999999999</v>
      </c>
      <c r="H120" s="41">
        <v>0</v>
      </c>
      <c r="I120" s="42">
        <f>ROUND(G120*H120,P4)</f>
        <v>0</v>
      </c>
      <c r="J120" s="39" t="s">
        <v>2348</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14230</v>
      </c>
      <c r="F122" s="45"/>
      <c r="G122" s="45"/>
      <c r="H122" s="45"/>
      <c r="I122" s="45"/>
      <c r="J122" s="47"/>
    </row>
    <row r="123">
      <c r="A123" s="36" t="s">
        <v>467</v>
      </c>
      <c r="B123" s="44"/>
      <c r="C123" s="45"/>
      <c r="D123" s="45"/>
      <c r="E123" s="46" t="s">
        <v>460</v>
      </c>
      <c r="F123" s="45"/>
      <c r="G123" s="45"/>
      <c r="H123" s="45"/>
      <c r="I123" s="45"/>
      <c r="J123" s="47"/>
    </row>
    <row r="124">
      <c r="A124" s="30" t="s">
        <v>455</v>
      </c>
      <c r="B124" s="31"/>
      <c r="C124" s="32" t="s">
        <v>5313</v>
      </c>
      <c r="D124" s="33"/>
      <c r="E124" s="30" t="s">
        <v>5314</v>
      </c>
      <c r="F124" s="33"/>
      <c r="G124" s="33"/>
      <c r="H124" s="33"/>
      <c r="I124" s="34">
        <f>SUMIFS(I125:I316,A125:A316,"P")</f>
        <v>0</v>
      </c>
      <c r="J124" s="35"/>
    </row>
    <row r="125" ht="30">
      <c r="A125" s="36" t="s">
        <v>458</v>
      </c>
      <c r="B125" s="36">
        <v>28</v>
      </c>
      <c r="C125" s="37" t="s">
        <v>13174</v>
      </c>
      <c r="D125" s="36" t="s">
        <v>460</v>
      </c>
      <c r="E125" s="38" t="s">
        <v>13175</v>
      </c>
      <c r="F125" s="39" t="s">
        <v>743</v>
      </c>
      <c r="G125" s="40">
        <v>312.62</v>
      </c>
      <c r="H125" s="41">
        <v>0</v>
      </c>
      <c r="I125" s="42">
        <f>ROUND(G125*H125,P4)</f>
        <v>0</v>
      </c>
      <c r="J125" s="39" t="s">
        <v>2348</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14231</v>
      </c>
      <c r="F127" s="45"/>
      <c r="G127" s="45"/>
      <c r="H127" s="45"/>
      <c r="I127" s="45"/>
      <c r="J127" s="47"/>
    </row>
    <row r="128">
      <c r="A128" s="36" t="s">
        <v>467</v>
      </c>
      <c r="B128" s="44"/>
      <c r="C128" s="45"/>
      <c r="D128" s="45"/>
      <c r="E128" s="46" t="s">
        <v>460</v>
      </c>
      <c r="F128" s="45"/>
      <c r="G128" s="45"/>
      <c r="H128" s="45"/>
      <c r="I128" s="45"/>
      <c r="J128" s="47"/>
    </row>
    <row r="129">
      <c r="A129" s="36" t="s">
        <v>458</v>
      </c>
      <c r="B129" s="36">
        <v>29</v>
      </c>
      <c r="C129" s="37" t="s">
        <v>13244</v>
      </c>
      <c r="D129" s="36" t="s">
        <v>460</v>
      </c>
      <c r="E129" s="38" t="s">
        <v>13245</v>
      </c>
      <c r="F129" s="39" t="s">
        <v>751</v>
      </c>
      <c r="G129" s="40">
        <v>5</v>
      </c>
      <c r="H129" s="41">
        <v>0</v>
      </c>
      <c r="I129" s="42">
        <f>ROUND(G129*H129,P4)</f>
        <v>0</v>
      </c>
      <c r="J129" s="39" t="s">
        <v>2348</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12358</v>
      </c>
      <c r="F131" s="45"/>
      <c r="G131" s="45"/>
      <c r="H131" s="45"/>
      <c r="I131" s="45"/>
      <c r="J131" s="47"/>
    </row>
    <row r="132">
      <c r="A132" s="36" t="s">
        <v>467</v>
      </c>
      <c r="B132" s="44"/>
      <c r="C132" s="45"/>
      <c r="D132" s="45"/>
      <c r="E132" s="46" t="s">
        <v>460</v>
      </c>
      <c r="F132" s="45"/>
      <c r="G132" s="45"/>
      <c r="H132" s="45"/>
      <c r="I132" s="45"/>
      <c r="J132" s="47"/>
    </row>
    <row r="133">
      <c r="A133" s="36" t="s">
        <v>458</v>
      </c>
      <c r="B133" s="36">
        <v>30</v>
      </c>
      <c r="C133" s="37" t="s">
        <v>14232</v>
      </c>
      <c r="D133" s="36" t="s">
        <v>460</v>
      </c>
      <c r="E133" s="38" t="s">
        <v>14233</v>
      </c>
      <c r="F133" s="39" t="s">
        <v>751</v>
      </c>
      <c r="G133" s="40">
        <v>1</v>
      </c>
      <c r="H133" s="41">
        <v>0</v>
      </c>
      <c r="I133" s="42">
        <f>ROUND(G133*H133,P4)</f>
        <v>0</v>
      </c>
      <c r="J133" s="39" t="s">
        <v>2348</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10201</v>
      </c>
      <c r="F135" s="45"/>
      <c r="G135" s="45"/>
      <c r="H135" s="45"/>
      <c r="I135" s="45"/>
      <c r="J135" s="47"/>
    </row>
    <row r="136">
      <c r="A136" s="36" t="s">
        <v>467</v>
      </c>
      <c r="B136" s="44"/>
      <c r="C136" s="45"/>
      <c r="D136" s="45"/>
      <c r="E136" s="46" t="s">
        <v>460</v>
      </c>
      <c r="F136" s="45"/>
      <c r="G136" s="45"/>
      <c r="H136" s="45"/>
      <c r="I136" s="45"/>
      <c r="J136" s="47"/>
    </row>
    <row r="137">
      <c r="A137" s="36" t="s">
        <v>458</v>
      </c>
      <c r="B137" s="36">
        <v>31</v>
      </c>
      <c r="C137" s="37" t="s">
        <v>13177</v>
      </c>
      <c r="D137" s="36" t="s">
        <v>460</v>
      </c>
      <c r="E137" s="38" t="s">
        <v>13178</v>
      </c>
      <c r="F137" s="39" t="s">
        <v>751</v>
      </c>
      <c r="G137" s="40">
        <v>13</v>
      </c>
      <c r="H137" s="41">
        <v>0</v>
      </c>
      <c r="I137" s="42">
        <f>ROUND(G137*H137,P4)</f>
        <v>0</v>
      </c>
      <c r="J137" s="39" t="s">
        <v>2348</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12387</v>
      </c>
      <c r="F139" s="45"/>
      <c r="G139" s="45"/>
      <c r="H139" s="45"/>
      <c r="I139" s="45"/>
      <c r="J139" s="47"/>
    </row>
    <row r="140">
      <c r="A140" s="36" t="s">
        <v>467</v>
      </c>
      <c r="B140" s="44"/>
      <c r="C140" s="45"/>
      <c r="D140" s="45"/>
      <c r="E140" s="46" t="s">
        <v>460</v>
      </c>
      <c r="F140" s="45"/>
      <c r="G140" s="45"/>
      <c r="H140" s="45"/>
      <c r="I140" s="45"/>
      <c r="J140" s="47"/>
    </row>
    <row r="141">
      <c r="A141" s="36" t="s">
        <v>458</v>
      </c>
      <c r="B141" s="36">
        <v>32</v>
      </c>
      <c r="C141" s="37" t="s">
        <v>12880</v>
      </c>
      <c r="D141" s="36" t="s">
        <v>460</v>
      </c>
      <c r="E141" s="38" t="s">
        <v>12881</v>
      </c>
      <c r="F141" s="39" t="s">
        <v>751</v>
      </c>
      <c r="G141" s="40">
        <v>3</v>
      </c>
      <c r="H141" s="41">
        <v>0</v>
      </c>
      <c r="I141" s="42">
        <f>ROUND(G141*H141,P4)</f>
        <v>0</v>
      </c>
      <c r="J141" s="39" t="s">
        <v>2348</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12390</v>
      </c>
      <c r="F143" s="45"/>
      <c r="G143" s="45"/>
      <c r="H143" s="45"/>
      <c r="I143" s="45"/>
      <c r="J143" s="47"/>
    </row>
    <row r="144">
      <c r="A144" s="36" t="s">
        <v>467</v>
      </c>
      <c r="B144" s="44"/>
      <c r="C144" s="45"/>
      <c r="D144" s="45"/>
      <c r="E144" s="46" t="s">
        <v>460</v>
      </c>
      <c r="F144" s="45"/>
      <c r="G144" s="45"/>
      <c r="H144" s="45"/>
      <c r="I144" s="45"/>
      <c r="J144" s="47"/>
    </row>
    <row r="145">
      <c r="A145" s="36" t="s">
        <v>458</v>
      </c>
      <c r="B145" s="36">
        <v>33</v>
      </c>
      <c r="C145" s="37" t="s">
        <v>13691</v>
      </c>
      <c r="D145" s="36" t="s">
        <v>460</v>
      </c>
      <c r="E145" s="38" t="s">
        <v>13692</v>
      </c>
      <c r="F145" s="39" t="s">
        <v>751</v>
      </c>
      <c r="G145" s="40">
        <v>3</v>
      </c>
      <c r="H145" s="41">
        <v>0</v>
      </c>
      <c r="I145" s="42">
        <f>ROUND(G145*H145,P4)</f>
        <v>0</v>
      </c>
      <c r="J145" s="39" t="s">
        <v>2348</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12390</v>
      </c>
      <c r="F147" s="45"/>
      <c r="G147" s="45"/>
      <c r="H147" s="45"/>
      <c r="I147" s="45"/>
      <c r="J147" s="47"/>
    </row>
    <row r="148">
      <c r="A148" s="36" t="s">
        <v>467</v>
      </c>
      <c r="B148" s="44"/>
      <c r="C148" s="45"/>
      <c r="D148" s="45"/>
      <c r="E148" s="46" t="s">
        <v>460</v>
      </c>
      <c r="F148" s="45"/>
      <c r="G148" s="45"/>
      <c r="H148" s="45"/>
      <c r="I148" s="45"/>
      <c r="J148" s="47"/>
    </row>
    <row r="149" ht="30">
      <c r="A149" s="36" t="s">
        <v>458</v>
      </c>
      <c r="B149" s="36">
        <v>34</v>
      </c>
      <c r="C149" s="37" t="s">
        <v>13693</v>
      </c>
      <c r="D149" s="36" t="s">
        <v>460</v>
      </c>
      <c r="E149" s="38" t="s">
        <v>13694</v>
      </c>
      <c r="F149" s="39" t="s">
        <v>751</v>
      </c>
      <c r="G149" s="40">
        <v>3</v>
      </c>
      <c r="H149" s="41">
        <v>0</v>
      </c>
      <c r="I149" s="42">
        <f>ROUND(G149*H149,P4)</f>
        <v>0</v>
      </c>
      <c r="J149" s="39" t="s">
        <v>2348</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12390</v>
      </c>
      <c r="F151" s="45"/>
      <c r="G151" s="45"/>
      <c r="H151" s="45"/>
      <c r="I151" s="45"/>
      <c r="J151" s="47"/>
    </row>
    <row r="152">
      <c r="A152" s="36" t="s">
        <v>467</v>
      </c>
      <c r="B152" s="44"/>
      <c r="C152" s="45"/>
      <c r="D152" s="45"/>
      <c r="E152" s="46" t="s">
        <v>460</v>
      </c>
      <c r="F152" s="45"/>
      <c r="G152" s="45"/>
      <c r="H152" s="45"/>
      <c r="I152" s="45"/>
      <c r="J152" s="47"/>
    </row>
    <row r="153">
      <c r="A153" s="36" t="s">
        <v>458</v>
      </c>
      <c r="B153" s="36">
        <v>35</v>
      </c>
      <c r="C153" s="37" t="s">
        <v>13695</v>
      </c>
      <c r="D153" s="36" t="s">
        <v>460</v>
      </c>
      <c r="E153" s="38" t="s">
        <v>13696</v>
      </c>
      <c r="F153" s="39" t="s">
        <v>751</v>
      </c>
      <c r="G153" s="40">
        <v>3</v>
      </c>
      <c r="H153" s="41">
        <v>0</v>
      </c>
      <c r="I153" s="42">
        <f>ROUND(G153*H153,P4)</f>
        <v>0</v>
      </c>
      <c r="J153" s="39" t="s">
        <v>2348</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12390</v>
      </c>
      <c r="F155" s="45"/>
      <c r="G155" s="45"/>
      <c r="H155" s="45"/>
      <c r="I155" s="45"/>
      <c r="J155" s="47"/>
    </row>
    <row r="156">
      <c r="A156" s="36" t="s">
        <v>467</v>
      </c>
      <c r="B156" s="44"/>
      <c r="C156" s="45"/>
      <c r="D156" s="45"/>
      <c r="E156" s="46" t="s">
        <v>460</v>
      </c>
      <c r="F156" s="45"/>
      <c r="G156" s="45"/>
      <c r="H156" s="45"/>
      <c r="I156" s="45"/>
      <c r="J156" s="47"/>
    </row>
    <row r="157">
      <c r="A157" s="36" t="s">
        <v>458</v>
      </c>
      <c r="B157" s="36">
        <v>36</v>
      </c>
      <c r="C157" s="37" t="s">
        <v>12886</v>
      </c>
      <c r="D157" s="36" t="s">
        <v>460</v>
      </c>
      <c r="E157" s="38" t="s">
        <v>12887</v>
      </c>
      <c r="F157" s="39" t="s">
        <v>751</v>
      </c>
      <c r="G157" s="40">
        <v>1</v>
      </c>
      <c r="H157" s="41">
        <v>0</v>
      </c>
      <c r="I157" s="42">
        <f>ROUND(G157*H157,P4)</f>
        <v>0</v>
      </c>
      <c r="J157" s="39" t="s">
        <v>2348</v>
      </c>
      <c r="O157" s="43">
        <f>I157*0.21</f>
        <v>0</v>
      </c>
      <c r="P157">
        <v>3</v>
      </c>
    </row>
    <row r="158">
      <c r="A158" s="36" t="s">
        <v>464</v>
      </c>
      <c r="B158" s="44"/>
      <c r="C158" s="45"/>
      <c r="D158" s="45"/>
      <c r="E158" s="46" t="s">
        <v>460</v>
      </c>
      <c r="F158" s="45"/>
      <c r="G158" s="45"/>
      <c r="H158" s="45"/>
      <c r="I158" s="45"/>
      <c r="J158" s="47"/>
    </row>
    <row r="159">
      <c r="A159" s="36" t="s">
        <v>465</v>
      </c>
      <c r="B159" s="44"/>
      <c r="C159" s="45"/>
      <c r="D159" s="45"/>
      <c r="E159" s="48" t="s">
        <v>10201</v>
      </c>
      <c r="F159" s="45"/>
      <c r="G159" s="45"/>
      <c r="H159" s="45"/>
      <c r="I159" s="45"/>
      <c r="J159" s="47"/>
    </row>
    <row r="160">
      <c r="A160" s="36" t="s">
        <v>467</v>
      </c>
      <c r="B160" s="44"/>
      <c r="C160" s="45"/>
      <c r="D160" s="45"/>
      <c r="E160" s="46" t="s">
        <v>460</v>
      </c>
      <c r="F160" s="45"/>
      <c r="G160" s="45"/>
      <c r="H160" s="45"/>
      <c r="I160" s="45"/>
      <c r="J160" s="47"/>
    </row>
    <row r="161" ht="30">
      <c r="A161" s="36" t="s">
        <v>458</v>
      </c>
      <c r="B161" s="36">
        <v>37</v>
      </c>
      <c r="C161" s="37" t="s">
        <v>12888</v>
      </c>
      <c r="D161" s="36" t="s">
        <v>460</v>
      </c>
      <c r="E161" s="38" t="s">
        <v>12889</v>
      </c>
      <c r="F161" s="39" t="s">
        <v>751</v>
      </c>
      <c r="G161" s="40">
        <v>3</v>
      </c>
      <c r="H161" s="41">
        <v>0</v>
      </c>
      <c r="I161" s="42">
        <f>ROUND(G161*H161,P4)</f>
        <v>0</v>
      </c>
      <c r="J161" s="39" t="s">
        <v>2348</v>
      </c>
      <c r="O161" s="43">
        <f>I161*0.21</f>
        <v>0</v>
      </c>
      <c r="P161">
        <v>3</v>
      </c>
    </row>
    <row r="162">
      <c r="A162" s="36" t="s">
        <v>464</v>
      </c>
      <c r="B162" s="44"/>
      <c r="C162" s="45"/>
      <c r="D162" s="45"/>
      <c r="E162" s="46" t="s">
        <v>460</v>
      </c>
      <c r="F162" s="45"/>
      <c r="G162" s="45"/>
      <c r="H162" s="45"/>
      <c r="I162" s="45"/>
      <c r="J162" s="47"/>
    </row>
    <row r="163">
      <c r="A163" s="36" t="s">
        <v>465</v>
      </c>
      <c r="B163" s="44"/>
      <c r="C163" s="45"/>
      <c r="D163" s="45"/>
      <c r="E163" s="48" t="s">
        <v>12390</v>
      </c>
      <c r="F163" s="45"/>
      <c r="G163" s="45"/>
      <c r="H163" s="45"/>
      <c r="I163" s="45"/>
      <c r="J163" s="47"/>
    </row>
    <row r="164">
      <c r="A164" s="36" t="s">
        <v>467</v>
      </c>
      <c r="B164" s="44"/>
      <c r="C164" s="45"/>
      <c r="D164" s="45"/>
      <c r="E164" s="46" t="s">
        <v>460</v>
      </c>
      <c r="F164" s="45"/>
      <c r="G164" s="45"/>
      <c r="H164" s="45"/>
      <c r="I164" s="45"/>
      <c r="J164" s="47"/>
    </row>
    <row r="165">
      <c r="A165" s="36" t="s">
        <v>458</v>
      </c>
      <c r="B165" s="36">
        <v>38</v>
      </c>
      <c r="C165" s="37" t="s">
        <v>13697</v>
      </c>
      <c r="D165" s="36" t="s">
        <v>460</v>
      </c>
      <c r="E165" s="38" t="s">
        <v>13698</v>
      </c>
      <c r="F165" s="39" t="s">
        <v>751</v>
      </c>
      <c r="G165" s="40">
        <v>3</v>
      </c>
      <c r="H165" s="41">
        <v>0</v>
      </c>
      <c r="I165" s="42">
        <f>ROUND(G165*H165,P4)</f>
        <v>0</v>
      </c>
      <c r="J165" s="39" t="s">
        <v>2348</v>
      </c>
      <c r="O165" s="43">
        <f>I165*0.21</f>
        <v>0</v>
      </c>
      <c r="P165">
        <v>3</v>
      </c>
    </row>
    <row r="166">
      <c r="A166" s="36" t="s">
        <v>464</v>
      </c>
      <c r="B166" s="44"/>
      <c r="C166" s="45"/>
      <c r="D166" s="45"/>
      <c r="E166" s="46" t="s">
        <v>460</v>
      </c>
      <c r="F166" s="45"/>
      <c r="G166" s="45"/>
      <c r="H166" s="45"/>
      <c r="I166" s="45"/>
      <c r="J166" s="47"/>
    </row>
    <row r="167">
      <c r="A167" s="36" t="s">
        <v>465</v>
      </c>
      <c r="B167" s="44"/>
      <c r="C167" s="45"/>
      <c r="D167" s="45"/>
      <c r="E167" s="48" t="s">
        <v>12390</v>
      </c>
      <c r="F167" s="45"/>
      <c r="G167" s="45"/>
      <c r="H167" s="45"/>
      <c r="I167" s="45"/>
      <c r="J167" s="47"/>
    </row>
    <row r="168">
      <c r="A168" s="36" t="s">
        <v>467</v>
      </c>
      <c r="B168" s="44"/>
      <c r="C168" s="45"/>
      <c r="D168" s="45"/>
      <c r="E168" s="46" t="s">
        <v>460</v>
      </c>
      <c r="F168" s="45"/>
      <c r="G168" s="45"/>
      <c r="H168" s="45"/>
      <c r="I168" s="45"/>
      <c r="J168" s="47"/>
    </row>
    <row r="169">
      <c r="A169" s="36" t="s">
        <v>458</v>
      </c>
      <c r="B169" s="36">
        <v>39</v>
      </c>
      <c r="C169" s="37" t="s">
        <v>13699</v>
      </c>
      <c r="D169" s="36" t="s">
        <v>460</v>
      </c>
      <c r="E169" s="38" t="s">
        <v>13700</v>
      </c>
      <c r="F169" s="39" t="s">
        <v>751</v>
      </c>
      <c r="G169" s="40">
        <v>3.0299999999999998</v>
      </c>
      <c r="H169" s="41">
        <v>0</v>
      </c>
      <c r="I169" s="42">
        <f>ROUND(G169*H169,P4)</f>
        <v>0</v>
      </c>
      <c r="J169" s="39" t="s">
        <v>2348</v>
      </c>
      <c r="O169" s="43">
        <f>I169*0.21</f>
        <v>0</v>
      </c>
      <c r="P169">
        <v>3</v>
      </c>
    </row>
    <row r="170">
      <c r="A170" s="36" t="s">
        <v>464</v>
      </c>
      <c r="B170" s="44"/>
      <c r="C170" s="45"/>
      <c r="D170" s="45"/>
      <c r="E170" s="46" t="s">
        <v>460</v>
      </c>
      <c r="F170" s="45"/>
      <c r="G170" s="45"/>
      <c r="H170" s="45"/>
      <c r="I170" s="45"/>
      <c r="J170" s="47"/>
    </row>
    <row r="171">
      <c r="A171" s="36" t="s">
        <v>465</v>
      </c>
      <c r="B171" s="44"/>
      <c r="C171" s="45"/>
      <c r="D171" s="45"/>
      <c r="E171" s="48" t="s">
        <v>13701</v>
      </c>
      <c r="F171" s="45"/>
      <c r="G171" s="45"/>
      <c r="H171" s="45"/>
      <c r="I171" s="45"/>
      <c r="J171" s="47"/>
    </row>
    <row r="172">
      <c r="A172" s="36" t="s">
        <v>467</v>
      </c>
      <c r="B172" s="44"/>
      <c r="C172" s="45"/>
      <c r="D172" s="45"/>
      <c r="E172" s="46" t="s">
        <v>460</v>
      </c>
      <c r="F172" s="45"/>
      <c r="G172" s="45"/>
      <c r="H172" s="45"/>
      <c r="I172" s="45"/>
      <c r="J172" s="47"/>
    </row>
    <row r="173">
      <c r="A173" s="36" t="s">
        <v>458</v>
      </c>
      <c r="B173" s="36">
        <v>40</v>
      </c>
      <c r="C173" s="37" t="s">
        <v>13702</v>
      </c>
      <c r="D173" s="36" t="s">
        <v>460</v>
      </c>
      <c r="E173" s="38" t="s">
        <v>13703</v>
      </c>
      <c r="F173" s="39" t="s">
        <v>751</v>
      </c>
      <c r="G173" s="40">
        <v>3.0299999999999998</v>
      </c>
      <c r="H173" s="41">
        <v>0</v>
      </c>
      <c r="I173" s="42">
        <f>ROUND(G173*H173,P4)</f>
        <v>0</v>
      </c>
      <c r="J173" s="39" t="s">
        <v>2348</v>
      </c>
      <c r="O173" s="43">
        <f>I173*0.21</f>
        <v>0</v>
      </c>
      <c r="P173">
        <v>3</v>
      </c>
    </row>
    <row r="174">
      <c r="A174" s="36" t="s">
        <v>464</v>
      </c>
      <c r="B174" s="44"/>
      <c r="C174" s="45"/>
      <c r="D174" s="45"/>
      <c r="E174" s="46" t="s">
        <v>460</v>
      </c>
      <c r="F174" s="45"/>
      <c r="G174" s="45"/>
      <c r="H174" s="45"/>
      <c r="I174" s="45"/>
      <c r="J174" s="47"/>
    </row>
    <row r="175">
      <c r="A175" s="36" t="s">
        <v>465</v>
      </c>
      <c r="B175" s="44"/>
      <c r="C175" s="45"/>
      <c r="D175" s="45"/>
      <c r="E175" s="48" t="s">
        <v>13701</v>
      </c>
      <c r="F175" s="45"/>
      <c r="G175" s="45"/>
      <c r="H175" s="45"/>
      <c r="I175" s="45"/>
      <c r="J175" s="47"/>
    </row>
    <row r="176">
      <c r="A176" s="36" t="s">
        <v>467</v>
      </c>
      <c r="B176" s="44"/>
      <c r="C176" s="45"/>
      <c r="D176" s="45"/>
      <c r="E176" s="46" t="s">
        <v>460</v>
      </c>
      <c r="F176" s="45"/>
      <c r="G176" s="45"/>
      <c r="H176" s="45"/>
      <c r="I176" s="45"/>
      <c r="J176" s="47"/>
    </row>
    <row r="177" ht="30">
      <c r="A177" s="36" t="s">
        <v>458</v>
      </c>
      <c r="B177" s="36">
        <v>41</v>
      </c>
      <c r="C177" s="37" t="s">
        <v>14234</v>
      </c>
      <c r="D177" s="36" t="s">
        <v>460</v>
      </c>
      <c r="E177" s="38" t="s">
        <v>14235</v>
      </c>
      <c r="F177" s="39" t="s">
        <v>751</v>
      </c>
      <c r="G177" s="40">
        <v>3</v>
      </c>
      <c r="H177" s="41">
        <v>0</v>
      </c>
      <c r="I177" s="42">
        <f>ROUND(G177*H177,P4)</f>
        <v>0</v>
      </c>
      <c r="J177" s="39" t="s">
        <v>2348</v>
      </c>
      <c r="O177" s="43">
        <f>I177*0.21</f>
        <v>0</v>
      </c>
      <c r="P177">
        <v>3</v>
      </c>
    </row>
    <row r="178">
      <c r="A178" s="36" t="s">
        <v>464</v>
      </c>
      <c r="B178" s="44"/>
      <c r="C178" s="45"/>
      <c r="D178" s="45"/>
      <c r="E178" s="46" t="s">
        <v>460</v>
      </c>
      <c r="F178" s="45"/>
      <c r="G178" s="45"/>
      <c r="H178" s="45"/>
      <c r="I178" s="45"/>
      <c r="J178" s="47"/>
    </row>
    <row r="179">
      <c r="A179" s="36" t="s">
        <v>465</v>
      </c>
      <c r="B179" s="44"/>
      <c r="C179" s="45"/>
      <c r="D179" s="45"/>
      <c r="E179" s="48" t="s">
        <v>12390</v>
      </c>
      <c r="F179" s="45"/>
      <c r="G179" s="45"/>
      <c r="H179" s="45"/>
      <c r="I179" s="45"/>
      <c r="J179" s="47"/>
    </row>
    <row r="180">
      <c r="A180" s="36" t="s">
        <v>467</v>
      </c>
      <c r="B180" s="44"/>
      <c r="C180" s="45"/>
      <c r="D180" s="45"/>
      <c r="E180" s="46" t="s">
        <v>460</v>
      </c>
      <c r="F180" s="45"/>
      <c r="G180" s="45"/>
      <c r="H180" s="45"/>
      <c r="I180" s="45"/>
      <c r="J180" s="47"/>
    </row>
    <row r="181">
      <c r="A181" s="36" t="s">
        <v>458</v>
      </c>
      <c r="B181" s="36">
        <v>42</v>
      </c>
      <c r="C181" s="37" t="s">
        <v>13711</v>
      </c>
      <c r="D181" s="36" t="s">
        <v>460</v>
      </c>
      <c r="E181" s="38" t="s">
        <v>13712</v>
      </c>
      <c r="F181" s="39" t="s">
        <v>751</v>
      </c>
      <c r="G181" s="40">
        <v>3</v>
      </c>
      <c r="H181" s="41">
        <v>0</v>
      </c>
      <c r="I181" s="42">
        <f>ROUND(G181*H181,P4)</f>
        <v>0</v>
      </c>
      <c r="J181" s="39" t="s">
        <v>2348</v>
      </c>
      <c r="O181" s="43">
        <f>I181*0.21</f>
        <v>0</v>
      </c>
      <c r="P181">
        <v>3</v>
      </c>
    </row>
    <row r="182">
      <c r="A182" s="36" t="s">
        <v>464</v>
      </c>
      <c r="B182" s="44"/>
      <c r="C182" s="45"/>
      <c r="D182" s="45"/>
      <c r="E182" s="46" t="s">
        <v>460</v>
      </c>
      <c r="F182" s="45"/>
      <c r="G182" s="45"/>
      <c r="H182" s="45"/>
      <c r="I182" s="45"/>
      <c r="J182" s="47"/>
    </row>
    <row r="183">
      <c r="A183" s="36" t="s">
        <v>465</v>
      </c>
      <c r="B183" s="44"/>
      <c r="C183" s="45"/>
      <c r="D183" s="45"/>
      <c r="E183" s="48" t="s">
        <v>12390</v>
      </c>
      <c r="F183" s="45"/>
      <c r="G183" s="45"/>
      <c r="H183" s="45"/>
      <c r="I183" s="45"/>
      <c r="J183" s="47"/>
    </row>
    <row r="184">
      <c r="A184" s="36" t="s">
        <v>467</v>
      </c>
      <c r="B184" s="44"/>
      <c r="C184" s="45"/>
      <c r="D184" s="45"/>
      <c r="E184" s="46" t="s">
        <v>460</v>
      </c>
      <c r="F184" s="45"/>
      <c r="G184" s="45"/>
      <c r="H184" s="45"/>
      <c r="I184" s="45"/>
      <c r="J184" s="47"/>
    </row>
    <row r="185" ht="30">
      <c r="A185" s="36" t="s">
        <v>458</v>
      </c>
      <c r="B185" s="36">
        <v>43</v>
      </c>
      <c r="C185" s="37" t="s">
        <v>13984</v>
      </c>
      <c r="D185" s="36" t="s">
        <v>460</v>
      </c>
      <c r="E185" s="38" t="s">
        <v>13985</v>
      </c>
      <c r="F185" s="39" t="s">
        <v>751</v>
      </c>
      <c r="G185" s="40">
        <v>2</v>
      </c>
      <c r="H185" s="41">
        <v>0</v>
      </c>
      <c r="I185" s="42">
        <f>ROUND(G185*H185,P4)</f>
        <v>0</v>
      </c>
      <c r="J185" s="39" t="s">
        <v>2348</v>
      </c>
      <c r="O185" s="43">
        <f>I185*0.21</f>
        <v>0</v>
      </c>
      <c r="P185">
        <v>3</v>
      </c>
    </row>
    <row r="186">
      <c r="A186" s="36" t="s">
        <v>464</v>
      </c>
      <c r="B186" s="44"/>
      <c r="C186" s="45"/>
      <c r="D186" s="45"/>
      <c r="E186" s="46" t="s">
        <v>460</v>
      </c>
      <c r="F186" s="45"/>
      <c r="G186" s="45"/>
      <c r="H186" s="45"/>
      <c r="I186" s="45"/>
      <c r="J186" s="47"/>
    </row>
    <row r="187">
      <c r="A187" s="36" t="s">
        <v>465</v>
      </c>
      <c r="B187" s="44"/>
      <c r="C187" s="45"/>
      <c r="D187" s="45"/>
      <c r="E187" s="48" t="s">
        <v>11283</v>
      </c>
      <c r="F187" s="45"/>
      <c r="G187" s="45"/>
      <c r="H187" s="45"/>
      <c r="I187" s="45"/>
      <c r="J187" s="47"/>
    </row>
    <row r="188">
      <c r="A188" s="36" t="s">
        <v>467</v>
      </c>
      <c r="B188" s="44"/>
      <c r="C188" s="45"/>
      <c r="D188" s="45"/>
      <c r="E188" s="46" t="s">
        <v>460</v>
      </c>
      <c r="F188" s="45"/>
      <c r="G188" s="45"/>
      <c r="H188" s="45"/>
      <c r="I188" s="45"/>
      <c r="J188" s="47"/>
    </row>
    <row r="189" ht="30">
      <c r="A189" s="36" t="s">
        <v>458</v>
      </c>
      <c r="B189" s="36">
        <v>44</v>
      </c>
      <c r="C189" s="37" t="s">
        <v>13715</v>
      </c>
      <c r="D189" s="36" t="s">
        <v>460</v>
      </c>
      <c r="E189" s="38" t="s">
        <v>13716</v>
      </c>
      <c r="F189" s="39" t="s">
        <v>751</v>
      </c>
      <c r="G189" s="40">
        <v>6</v>
      </c>
      <c r="H189" s="41">
        <v>0</v>
      </c>
      <c r="I189" s="42">
        <f>ROUND(G189*H189,P4)</f>
        <v>0</v>
      </c>
      <c r="J189" s="39" t="s">
        <v>2348</v>
      </c>
      <c r="O189" s="43">
        <f>I189*0.21</f>
        <v>0</v>
      </c>
      <c r="P189">
        <v>3</v>
      </c>
    </row>
    <row r="190">
      <c r="A190" s="36" t="s">
        <v>464</v>
      </c>
      <c r="B190" s="44"/>
      <c r="C190" s="45"/>
      <c r="D190" s="45"/>
      <c r="E190" s="46" t="s">
        <v>460</v>
      </c>
      <c r="F190" s="45"/>
      <c r="G190" s="45"/>
      <c r="H190" s="45"/>
      <c r="I190" s="45"/>
      <c r="J190" s="47"/>
    </row>
    <row r="191">
      <c r="A191" s="36" t="s">
        <v>465</v>
      </c>
      <c r="B191" s="44"/>
      <c r="C191" s="45"/>
      <c r="D191" s="45"/>
      <c r="E191" s="48" t="s">
        <v>13249</v>
      </c>
      <c r="F191" s="45"/>
      <c r="G191" s="45"/>
      <c r="H191" s="45"/>
      <c r="I191" s="45"/>
      <c r="J191" s="47"/>
    </row>
    <row r="192">
      <c r="A192" s="36" t="s">
        <v>467</v>
      </c>
      <c r="B192" s="44"/>
      <c r="C192" s="45"/>
      <c r="D192" s="45"/>
      <c r="E192" s="46" t="s">
        <v>460</v>
      </c>
      <c r="F192" s="45"/>
      <c r="G192" s="45"/>
      <c r="H192" s="45"/>
      <c r="I192" s="45"/>
      <c r="J192" s="47"/>
    </row>
    <row r="193" ht="30">
      <c r="A193" s="36" t="s">
        <v>458</v>
      </c>
      <c r="B193" s="36">
        <v>45</v>
      </c>
      <c r="C193" s="37" t="s">
        <v>13718</v>
      </c>
      <c r="D193" s="36" t="s">
        <v>460</v>
      </c>
      <c r="E193" s="38" t="s">
        <v>13719</v>
      </c>
      <c r="F193" s="39" t="s">
        <v>751</v>
      </c>
      <c r="G193" s="40">
        <v>3</v>
      </c>
      <c r="H193" s="41">
        <v>0</v>
      </c>
      <c r="I193" s="42">
        <f>ROUND(G193*H193,P4)</f>
        <v>0</v>
      </c>
      <c r="J193" s="39" t="s">
        <v>2348</v>
      </c>
      <c r="O193" s="43">
        <f>I193*0.21</f>
        <v>0</v>
      </c>
      <c r="P193">
        <v>3</v>
      </c>
    </row>
    <row r="194">
      <c r="A194" s="36" t="s">
        <v>464</v>
      </c>
      <c r="B194" s="44"/>
      <c r="C194" s="45"/>
      <c r="D194" s="45"/>
      <c r="E194" s="46" t="s">
        <v>460</v>
      </c>
      <c r="F194" s="45"/>
      <c r="G194" s="45"/>
      <c r="H194" s="45"/>
      <c r="I194" s="45"/>
      <c r="J194" s="47"/>
    </row>
    <row r="195">
      <c r="A195" s="36" t="s">
        <v>465</v>
      </c>
      <c r="B195" s="44"/>
      <c r="C195" s="45"/>
      <c r="D195" s="45"/>
      <c r="E195" s="48" t="s">
        <v>12390</v>
      </c>
      <c r="F195" s="45"/>
      <c r="G195" s="45"/>
      <c r="H195" s="45"/>
      <c r="I195" s="45"/>
      <c r="J195" s="47"/>
    </row>
    <row r="196">
      <c r="A196" s="36" t="s">
        <v>467</v>
      </c>
      <c r="B196" s="44"/>
      <c r="C196" s="45"/>
      <c r="D196" s="45"/>
      <c r="E196" s="46" t="s">
        <v>460</v>
      </c>
      <c r="F196" s="45"/>
      <c r="G196" s="45"/>
      <c r="H196" s="45"/>
      <c r="I196" s="45"/>
      <c r="J196" s="47"/>
    </row>
    <row r="197" ht="30">
      <c r="A197" s="36" t="s">
        <v>458</v>
      </c>
      <c r="B197" s="36">
        <v>46</v>
      </c>
      <c r="C197" s="37" t="s">
        <v>13183</v>
      </c>
      <c r="D197" s="36" t="s">
        <v>460</v>
      </c>
      <c r="E197" s="38" t="s">
        <v>13184</v>
      </c>
      <c r="F197" s="39" t="s">
        <v>751</v>
      </c>
      <c r="G197" s="40">
        <v>3</v>
      </c>
      <c r="H197" s="41">
        <v>0</v>
      </c>
      <c r="I197" s="42">
        <f>ROUND(G197*H197,P4)</f>
        <v>0</v>
      </c>
      <c r="J197" s="39" t="s">
        <v>2348</v>
      </c>
      <c r="O197" s="43">
        <f>I197*0.21</f>
        <v>0</v>
      </c>
      <c r="P197">
        <v>3</v>
      </c>
    </row>
    <row r="198">
      <c r="A198" s="36" t="s">
        <v>464</v>
      </c>
      <c r="B198" s="44"/>
      <c r="C198" s="45"/>
      <c r="D198" s="45"/>
      <c r="E198" s="46" t="s">
        <v>460</v>
      </c>
      <c r="F198" s="45"/>
      <c r="G198" s="45"/>
      <c r="H198" s="45"/>
      <c r="I198" s="45"/>
      <c r="J198" s="47"/>
    </row>
    <row r="199">
      <c r="A199" s="36" t="s">
        <v>465</v>
      </c>
      <c r="B199" s="44"/>
      <c r="C199" s="45"/>
      <c r="D199" s="45"/>
      <c r="E199" s="48" t="s">
        <v>12390</v>
      </c>
      <c r="F199" s="45"/>
      <c r="G199" s="45"/>
      <c r="H199" s="45"/>
      <c r="I199" s="45"/>
      <c r="J199" s="47"/>
    </row>
    <row r="200">
      <c r="A200" s="36" t="s">
        <v>467</v>
      </c>
      <c r="B200" s="44"/>
      <c r="C200" s="45"/>
      <c r="D200" s="45"/>
      <c r="E200" s="46" t="s">
        <v>460</v>
      </c>
      <c r="F200" s="45"/>
      <c r="G200" s="45"/>
      <c r="H200" s="45"/>
      <c r="I200" s="45"/>
      <c r="J200" s="47"/>
    </row>
    <row r="201">
      <c r="A201" s="36" t="s">
        <v>458</v>
      </c>
      <c r="B201" s="36">
        <v>47</v>
      </c>
      <c r="C201" s="37" t="s">
        <v>12907</v>
      </c>
      <c r="D201" s="36" t="s">
        <v>460</v>
      </c>
      <c r="E201" s="38" t="s">
        <v>12908</v>
      </c>
      <c r="F201" s="39" t="s">
        <v>743</v>
      </c>
      <c r="G201" s="40">
        <v>189</v>
      </c>
      <c r="H201" s="41">
        <v>0</v>
      </c>
      <c r="I201" s="42">
        <f>ROUND(G201*H201,P4)</f>
        <v>0</v>
      </c>
      <c r="J201" s="39" t="s">
        <v>2348</v>
      </c>
      <c r="O201" s="43">
        <f>I201*0.21</f>
        <v>0</v>
      </c>
      <c r="P201">
        <v>3</v>
      </c>
    </row>
    <row r="202">
      <c r="A202" s="36" t="s">
        <v>464</v>
      </c>
      <c r="B202" s="44"/>
      <c r="C202" s="45"/>
      <c r="D202" s="45"/>
      <c r="E202" s="46" t="s">
        <v>460</v>
      </c>
      <c r="F202" s="45"/>
      <c r="G202" s="45"/>
      <c r="H202" s="45"/>
      <c r="I202" s="45"/>
      <c r="J202" s="47"/>
    </row>
    <row r="203">
      <c r="A203" s="36" t="s">
        <v>465</v>
      </c>
      <c r="B203" s="44"/>
      <c r="C203" s="45"/>
      <c r="D203" s="45"/>
      <c r="E203" s="48" t="s">
        <v>14177</v>
      </c>
      <c r="F203" s="45"/>
      <c r="G203" s="45"/>
      <c r="H203" s="45"/>
      <c r="I203" s="45"/>
      <c r="J203" s="47"/>
    </row>
    <row r="204">
      <c r="A204" s="36" t="s">
        <v>467</v>
      </c>
      <c r="B204" s="44"/>
      <c r="C204" s="45"/>
      <c r="D204" s="45"/>
      <c r="E204" s="46" t="s">
        <v>460</v>
      </c>
      <c r="F204" s="45"/>
      <c r="G204" s="45"/>
      <c r="H204" s="45"/>
      <c r="I204" s="45"/>
      <c r="J204" s="47"/>
    </row>
    <row r="205" ht="30">
      <c r="A205" s="36" t="s">
        <v>458</v>
      </c>
      <c r="B205" s="36">
        <v>48</v>
      </c>
      <c r="C205" s="37" t="s">
        <v>13185</v>
      </c>
      <c r="D205" s="36" t="s">
        <v>460</v>
      </c>
      <c r="E205" s="38" t="s">
        <v>13186</v>
      </c>
      <c r="F205" s="39" t="s">
        <v>743</v>
      </c>
      <c r="G205" s="40">
        <v>308</v>
      </c>
      <c r="H205" s="41">
        <v>0</v>
      </c>
      <c r="I205" s="42">
        <f>ROUND(G205*H205,P4)</f>
        <v>0</v>
      </c>
      <c r="J205" s="39" t="s">
        <v>2348</v>
      </c>
      <c r="O205" s="43">
        <f>I205*0.21</f>
        <v>0</v>
      </c>
      <c r="P205">
        <v>3</v>
      </c>
    </row>
    <row r="206">
      <c r="A206" s="36" t="s">
        <v>464</v>
      </c>
      <c r="B206" s="44"/>
      <c r="C206" s="45"/>
      <c r="D206" s="45"/>
      <c r="E206" s="46" t="s">
        <v>460</v>
      </c>
      <c r="F206" s="45"/>
      <c r="G206" s="45"/>
      <c r="H206" s="45"/>
      <c r="I206" s="45"/>
      <c r="J206" s="47"/>
    </row>
    <row r="207">
      <c r="A207" s="36" t="s">
        <v>465</v>
      </c>
      <c r="B207" s="44"/>
      <c r="C207" s="45"/>
      <c r="D207" s="45"/>
      <c r="E207" s="48" t="s">
        <v>14236</v>
      </c>
      <c r="F207" s="45"/>
      <c r="G207" s="45"/>
      <c r="H207" s="45"/>
      <c r="I207" s="45"/>
      <c r="J207" s="47"/>
    </row>
    <row r="208">
      <c r="A208" s="36" t="s">
        <v>467</v>
      </c>
      <c r="B208" s="44"/>
      <c r="C208" s="45"/>
      <c r="D208" s="45"/>
      <c r="E208" s="46" t="s">
        <v>460</v>
      </c>
      <c r="F208" s="45"/>
      <c r="G208" s="45"/>
      <c r="H208" s="45"/>
      <c r="I208" s="45"/>
      <c r="J208" s="47"/>
    </row>
    <row r="209">
      <c r="A209" s="36" t="s">
        <v>458</v>
      </c>
      <c r="B209" s="36">
        <v>49</v>
      </c>
      <c r="C209" s="37" t="s">
        <v>14237</v>
      </c>
      <c r="D209" s="36" t="s">
        <v>460</v>
      </c>
      <c r="E209" s="38" t="s">
        <v>14238</v>
      </c>
      <c r="F209" s="39" t="s">
        <v>743</v>
      </c>
      <c r="G209" s="40">
        <v>10</v>
      </c>
      <c r="H209" s="41">
        <v>0</v>
      </c>
      <c r="I209" s="42">
        <f>ROUND(G209*H209,P4)</f>
        <v>0</v>
      </c>
      <c r="J209" s="39" t="s">
        <v>2348</v>
      </c>
      <c r="O209" s="43">
        <f>I209*0.21</f>
        <v>0</v>
      </c>
      <c r="P209">
        <v>3</v>
      </c>
    </row>
    <row r="210">
      <c r="A210" s="36" t="s">
        <v>464</v>
      </c>
      <c r="B210" s="44"/>
      <c r="C210" s="45"/>
      <c r="D210" s="45"/>
      <c r="E210" s="46" t="s">
        <v>460</v>
      </c>
      <c r="F210" s="45"/>
      <c r="G210" s="45"/>
      <c r="H210" s="45"/>
      <c r="I210" s="45"/>
      <c r="J210" s="47"/>
    </row>
    <row r="211">
      <c r="A211" s="36" t="s">
        <v>465</v>
      </c>
      <c r="B211" s="44"/>
      <c r="C211" s="45"/>
      <c r="D211" s="45"/>
      <c r="E211" s="48" t="s">
        <v>12379</v>
      </c>
      <c r="F211" s="45"/>
      <c r="G211" s="45"/>
      <c r="H211" s="45"/>
      <c r="I211" s="45"/>
      <c r="J211" s="47"/>
    </row>
    <row r="212">
      <c r="A212" s="36" t="s">
        <v>467</v>
      </c>
      <c r="B212" s="44"/>
      <c r="C212" s="45"/>
      <c r="D212" s="45"/>
      <c r="E212" s="46" t="s">
        <v>460</v>
      </c>
      <c r="F212" s="45"/>
      <c r="G212" s="45"/>
      <c r="H212" s="45"/>
      <c r="I212" s="45"/>
      <c r="J212" s="47"/>
    </row>
    <row r="213" ht="30">
      <c r="A213" s="36" t="s">
        <v>458</v>
      </c>
      <c r="B213" s="36">
        <v>50</v>
      </c>
      <c r="C213" s="37" t="s">
        <v>14239</v>
      </c>
      <c r="D213" s="36" t="s">
        <v>460</v>
      </c>
      <c r="E213" s="38" t="s">
        <v>14240</v>
      </c>
      <c r="F213" s="39" t="s">
        <v>751</v>
      </c>
      <c r="G213" s="40">
        <v>3</v>
      </c>
      <c r="H213" s="41">
        <v>0</v>
      </c>
      <c r="I213" s="42">
        <f>ROUND(G213*H213,P4)</f>
        <v>0</v>
      </c>
      <c r="J213" s="39" t="s">
        <v>2348</v>
      </c>
      <c r="O213" s="43">
        <f>I213*0.21</f>
        <v>0</v>
      </c>
      <c r="P213">
        <v>3</v>
      </c>
    </row>
    <row r="214">
      <c r="A214" s="36" t="s">
        <v>464</v>
      </c>
      <c r="B214" s="44"/>
      <c r="C214" s="45"/>
      <c r="D214" s="45"/>
      <c r="E214" s="46" t="s">
        <v>460</v>
      </c>
      <c r="F214" s="45"/>
      <c r="G214" s="45"/>
      <c r="H214" s="45"/>
      <c r="I214" s="45"/>
      <c r="J214" s="47"/>
    </row>
    <row r="215">
      <c r="A215" s="36" t="s">
        <v>465</v>
      </c>
      <c r="B215" s="44"/>
      <c r="C215" s="45"/>
      <c r="D215" s="45"/>
      <c r="E215" s="48" t="s">
        <v>14241</v>
      </c>
      <c r="F215" s="45"/>
      <c r="G215" s="45"/>
      <c r="H215" s="45"/>
      <c r="I215" s="45"/>
      <c r="J215" s="47"/>
    </row>
    <row r="216">
      <c r="A216" s="36" t="s">
        <v>467</v>
      </c>
      <c r="B216" s="44"/>
      <c r="C216" s="45"/>
      <c r="D216" s="45"/>
      <c r="E216" s="46" t="s">
        <v>460</v>
      </c>
      <c r="F216" s="45"/>
      <c r="G216" s="45"/>
      <c r="H216" s="45"/>
      <c r="I216" s="45"/>
      <c r="J216" s="47"/>
    </row>
    <row r="217" ht="30">
      <c r="A217" s="36" t="s">
        <v>458</v>
      </c>
      <c r="B217" s="36">
        <v>51</v>
      </c>
      <c r="C217" s="37" t="s">
        <v>13188</v>
      </c>
      <c r="D217" s="36" t="s">
        <v>460</v>
      </c>
      <c r="E217" s="38" t="s">
        <v>13189</v>
      </c>
      <c r="F217" s="39" t="s">
        <v>751</v>
      </c>
      <c r="G217" s="40">
        <v>30</v>
      </c>
      <c r="H217" s="41">
        <v>0</v>
      </c>
      <c r="I217" s="42">
        <f>ROUND(G217*H217,P4)</f>
        <v>0</v>
      </c>
      <c r="J217" s="39" t="s">
        <v>2348</v>
      </c>
      <c r="O217" s="43">
        <f>I217*0.21</f>
        <v>0</v>
      </c>
      <c r="P217">
        <v>3</v>
      </c>
    </row>
    <row r="218">
      <c r="A218" s="36" t="s">
        <v>464</v>
      </c>
      <c r="B218" s="44"/>
      <c r="C218" s="45"/>
      <c r="D218" s="45"/>
      <c r="E218" s="46" t="s">
        <v>460</v>
      </c>
      <c r="F218" s="45"/>
      <c r="G218" s="45"/>
      <c r="H218" s="45"/>
      <c r="I218" s="45"/>
      <c r="J218" s="47"/>
    </row>
    <row r="219" ht="60">
      <c r="A219" s="36" t="s">
        <v>465</v>
      </c>
      <c r="B219" s="44"/>
      <c r="C219" s="45"/>
      <c r="D219" s="45"/>
      <c r="E219" s="48" t="s">
        <v>14242</v>
      </c>
      <c r="F219" s="45"/>
      <c r="G219" s="45"/>
      <c r="H219" s="45"/>
      <c r="I219" s="45"/>
      <c r="J219" s="47"/>
    </row>
    <row r="220">
      <c r="A220" s="36" t="s">
        <v>467</v>
      </c>
      <c r="B220" s="44"/>
      <c r="C220" s="45"/>
      <c r="D220" s="45"/>
      <c r="E220" s="46" t="s">
        <v>460</v>
      </c>
      <c r="F220" s="45"/>
      <c r="G220" s="45"/>
      <c r="H220" s="45"/>
      <c r="I220" s="45"/>
      <c r="J220" s="47"/>
    </row>
    <row r="221" ht="30">
      <c r="A221" s="36" t="s">
        <v>458</v>
      </c>
      <c r="B221" s="36">
        <v>52</v>
      </c>
      <c r="C221" s="37" t="s">
        <v>13252</v>
      </c>
      <c r="D221" s="36" t="s">
        <v>460</v>
      </c>
      <c r="E221" s="38" t="s">
        <v>13253</v>
      </c>
      <c r="F221" s="39" t="s">
        <v>751</v>
      </c>
      <c r="G221" s="40">
        <v>5</v>
      </c>
      <c r="H221" s="41">
        <v>0</v>
      </c>
      <c r="I221" s="42">
        <f>ROUND(G221*H221,P4)</f>
        <v>0</v>
      </c>
      <c r="J221" s="39" t="s">
        <v>2348</v>
      </c>
      <c r="O221" s="43">
        <f>I221*0.21</f>
        <v>0</v>
      </c>
      <c r="P221">
        <v>3</v>
      </c>
    </row>
    <row r="222">
      <c r="A222" s="36" t="s">
        <v>464</v>
      </c>
      <c r="B222" s="44"/>
      <c r="C222" s="45"/>
      <c r="D222" s="45"/>
      <c r="E222" s="46" t="s">
        <v>460</v>
      </c>
      <c r="F222" s="45"/>
      <c r="G222" s="45"/>
      <c r="H222" s="45"/>
      <c r="I222" s="45"/>
      <c r="J222" s="47"/>
    </row>
    <row r="223">
      <c r="A223" s="36" t="s">
        <v>465</v>
      </c>
      <c r="B223" s="44"/>
      <c r="C223" s="45"/>
      <c r="D223" s="45"/>
      <c r="E223" s="48" t="s">
        <v>12358</v>
      </c>
      <c r="F223" s="45"/>
      <c r="G223" s="45"/>
      <c r="H223" s="45"/>
      <c r="I223" s="45"/>
      <c r="J223" s="47"/>
    </row>
    <row r="224">
      <c r="A224" s="36" t="s">
        <v>467</v>
      </c>
      <c r="B224" s="44"/>
      <c r="C224" s="45"/>
      <c r="D224" s="45"/>
      <c r="E224" s="46" t="s">
        <v>460</v>
      </c>
      <c r="F224" s="45"/>
      <c r="G224" s="45"/>
      <c r="H224" s="45"/>
      <c r="I224" s="45"/>
      <c r="J224" s="47"/>
    </row>
    <row r="225" ht="30">
      <c r="A225" s="36" t="s">
        <v>458</v>
      </c>
      <c r="B225" s="36">
        <v>53</v>
      </c>
      <c r="C225" s="37" t="s">
        <v>14243</v>
      </c>
      <c r="D225" s="36" t="s">
        <v>460</v>
      </c>
      <c r="E225" s="38" t="s">
        <v>14244</v>
      </c>
      <c r="F225" s="39" t="s">
        <v>751</v>
      </c>
      <c r="G225" s="40">
        <v>1</v>
      </c>
      <c r="H225" s="41">
        <v>0</v>
      </c>
      <c r="I225" s="42">
        <f>ROUND(G225*H225,P4)</f>
        <v>0</v>
      </c>
      <c r="J225" s="39" t="s">
        <v>2348</v>
      </c>
      <c r="O225" s="43">
        <f>I225*0.21</f>
        <v>0</v>
      </c>
      <c r="P225">
        <v>3</v>
      </c>
    </row>
    <row r="226">
      <c r="A226" s="36" t="s">
        <v>464</v>
      </c>
      <c r="B226" s="44"/>
      <c r="C226" s="45"/>
      <c r="D226" s="45"/>
      <c r="E226" s="46" t="s">
        <v>460</v>
      </c>
      <c r="F226" s="45"/>
      <c r="G226" s="45"/>
      <c r="H226" s="45"/>
      <c r="I226" s="45"/>
      <c r="J226" s="47"/>
    </row>
    <row r="227">
      <c r="A227" s="36" t="s">
        <v>465</v>
      </c>
      <c r="B227" s="44"/>
      <c r="C227" s="45"/>
      <c r="D227" s="45"/>
      <c r="E227" s="48" t="s">
        <v>10201</v>
      </c>
      <c r="F227" s="45"/>
      <c r="G227" s="45"/>
      <c r="H227" s="45"/>
      <c r="I227" s="45"/>
      <c r="J227" s="47"/>
    </row>
    <row r="228">
      <c r="A228" s="36" t="s">
        <v>467</v>
      </c>
      <c r="B228" s="44"/>
      <c r="C228" s="45"/>
      <c r="D228" s="45"/>
      <c r="E228" s="46" t="s">
        <v>460</v>
      </c>
      <c r="F228" s="45"/>
      <c r="G228" s="45"/>
      <c r="H228" s="45"/>
      <c r="I228" s="45"/>
      <c r="J228" s="47"/>
    </row>
    <row r="229">
      <c r="A229" s="36" t="s">
        <v>458</v>
      </c>
      <c r="B229" s="36">
        <v>54</v>
      </c>
      <c r="C229" s="37" t="s">
        <v>13256</v>
      </c>
      <c r="D229" s="36" t="s">
        <v>460</v>
      </c>
      <c r="E229" s="38" t="s">
        <v>13257</v>
      </c>
      <c r="F229" s="39" t="s">
        <v>751</v>
      </c>
      <c r="G229" s="40">
        <v>1</v>
      </c>
      <c r="H229" s="41">
        <v>0</v>
      </c>
      <c r="I229" s="42">
        <f>ROUND(G229*H229,P4)</f>
        <v>0</v>
      </c>
      <c r="J229" s="39" t="s">
        <v>2348</v>
      </c>
      <c r="O229" s="43">
        <f>I229*0.21</f>
        <v>0</v>
      </c>
      <c r="P229">
        <v>3</v>
      </c>
    </row>
    <row r="230">
      <c r="A230" s="36" t="s">
        <v>464</v>
      </c>
      <c r="B230" s="44"/>
      <c r="C230" s="45"/>
      <c r="D230" s="45"/>
      <c r="E230" s="46" t="s">
        <v>460</v>
      </c>
      <c r="F230" s="45"/>
      <c r="G230" s="45"/>
      <c r="H230" s="45"/>
      <c r="I230" s="45"/>
      <c r="J230" s="47"/>
    </row>
    <row r="231">
      <c r="A231" s="36" t="s">
        <v>465</v>
      </c>
      <c r="B231" s="44"/>
      <c r="C231" s="45"/>
      <c r="D231" s="45"/>
      <c r="E231" s="48" t="s">
        <v>10201</v>
      </c>
      <c r="F231" s="45"/>
      <c r="G231" s="45"/>
      <c r="H231" s="45"/>
      <c r="I231" s="45"/>
      <c r="J231" s="47"/>
    </row>
    <row r="232">
      <c r="A232" s="36" t="s">
        <v>467</v>
      </c>
      <c r="B232" s="44"/>
      <c r="C232" s="45"/>
      <c r="D232" s="45"/>
      <c r="E232" s="46" t="s">
        <v>460</v>
      </c>
      <c r="F232" s="45"/>
      <c r="G232" s="45"/>
      <c r="H232" s="45"/>
      <c r="I232" s="45"/>
      <c r="J232" s="47"/>
    </row>
    <row r="233">
      <c r="A233" s="36" t="s">
        <v>458</v>
      </c>
      <c r="B233" s="36">
        <v>55</v>
      </c>
      <c r="C233" s="37" t="s">
        <v>13736</v>
      </c>
      <c r="D233" s="36" t="s">
        <v>460</v>
      </c>
      <c r="E233" s="38" t="s">
        <v>13737</v>
      </c>
      <c r="F233" s="39" t="s">
        <v>751</v>
      </c>
      <c r="G233" s="40">
        <v>3</v>
      </c>
      <c r="H233" s="41">
        <v>0</v>
      </c>
      <c r="I233" s="42">
        <f>ROUND(G233*H233,P4)</f>
        <v>0</v>
      </c>
      <c r="J233" s="39" t="s">
        <v>2348</v>
      </c>
      <c r="O233" s="43">
        <f>I233*0.21</f>
        <v>0</v>
      </c>
      <c r="P233">
        <v>3</v>
      </c>
    </row>
    <row r="234">
      <c r="A234" s="36" t="s">
        <v>464</v>
      </c>
      <c r="B234" s="44"/>
      <c r="C234" s="45"/>
      <c r="D234" s="45"/>
      <c r="E234" s="46" t="s">
        <v>460</v>
      </c>
      <c r="F234" s="45"/>
      <c r="G234" s="45"/>
      <c r="H234" s="45"/>
      <c r="I234" s="45"/>
      <c r="J234" s="47"/>
    </row>
    <row r="235">
      <c r="A235" s="36" t="s">
        <v>465</v>
      </c>
      <c r="B235" s="44"/>
      <c r="C235" s="45"/>
      <c r="D235" s="45"/>
      <c r="E235" s="48" t="s">
        <v>12390</v>
      </c>
      <c r="F235" s="45"/>
      <c r="G235" s="45"/>
      <c r="H235" s="45"/>
      <c r="I235" s="45"/>
      <c r="J235" s="47"/>
    </row>
    <row r="236">
      <c r="A236" s="36" t="s">
        <v>467</v>
      </c>
      <c r="B236" s="44"/>
      <c r="C236" s="45"/>
      <c r="D236" s="45"/>
      <c r="E236" s="46" t="s">
        <v>460</v>
      </c>
      <c r="F236" s="45"/>
      <c r="G236" s="45"/>
      <c r="H236" s="45"/>
      <c r="I236" s="45"/>
      <c r="J236" s="47"/>
    </row>
    <row r="237">
      <c r="A237" s="36" t="s">
        <v>458</v>
      </c>
      <c r="B237" s="36">
        <v>56</v>
      </c>
      <c r="C237" s="37" t="s">
        <v>13738</v>
      </c>
      <c r="D237" s="36" t="s">
        <v>460</v>
      </c>
      <c r="E237" s="38" t="s">
        <v>13739</v>
      </c>
      <c r="F237" s="39" t="s">
        <v>751</v>
      </c>
      <c r="G237" s="40">
        <v>3</v>
      </c>
      <c r="H237" s="41">
        <v>0</v>
      </c>
      <c r="I237" s="42">
        <f>ROUND(G237*H237,P4)</f>
        <v>0</v>
      </c>
      <c r="J237" s="39" t="s">
        <v>2348</v>
      </c>
      <c r="O237" s="43">
        <f>I237*0.21</f>
        <v>0</v>
      </c>
      <c r="P237">
        <v>3</v>
      </c>
    </row>
    <row r="238">
      <c r="A238" s="36" t="s">
        <v>464</v>
      </c>
      <c r="B238" s="44"/>
      <c r="C238" s="45"/>
      <c r="D238" s="45"/>
      <c r="E238" s="46" t="s">
        <v>460</v>
      </c>
      <c r="F238" s="45"/>
      <c r="G238" s="45"/>
      <c r="H238" s="45"/>
      <c r="I238" s="45"/>
      <c r="J238" s="47"/>
    </row>
    <row r="239">
      <c r="A239" s="36" t="s">
        <v>465</v>
      </c>
      <c r="B239" s="44"/>
      <c r="C239" s="45"/>
      <c r="D239" s="45"/>
      <c r="E239" s="48" t="s">
        <v>12390</v>
      </c>
      <c r="F239" s="45"/>
      <c r="G239" s="45"/>
      <c r="H239" s="45"/>
      <c r="I239" s="45"/>
      <c r="J239" s="47"/>
    </row>
    <row r="240">
      <c r="A240" s="36" t="s">
        <v>467</v>
      </c>
      <c r="B240" s="44"/>
      <c r="C240" s="45"/>
      <c r="D240" s="45"/>
      <c r="E240" s="46" t="s">
        <v>460</v>
      </c>
      <c r="F240" s="45"/>
      <c r="G240" s="45"/>
      <c r="H240" s="45"/>
      <c r="I240" s="45"/>
      <c r="J240" s="47"/>
    </row>
    <row r="241">
      <c r="A241" s="36" t="s">
        <v>458</v>
      </c>
      <c r="B241" s="36">
        <v>57</v>
      </c>
      <c r="C241" s="37" t="s">
        <v>13196</v>
      </c>
      <c r="D241" s="36" t="s">
        <v>460</v>
      </c>
      <c r="E241" s="38" t="s">
        <v>13197</v>
      </c>
      <c r="F241" s="39" t="s">
        <v>743</v>
      </c>
      <c r="G241" s="40">
        <v>308</v>
      </c>
      <c r="H241" s="41">
        <v>0</v>
      </c>
      <c r="I241" s="42">
        <f>ROUND(G241*H241,P4)</f>
        <v>0</v>
      </c>
      <c r="J241" s="39" t="s">
        <v>2348</v>
      </c>
      <c r="O241" s="43">
        <f>I241*0.21</f>
        <v>0</v>
      </c>
      <c r="P241">
        <v>3</v>
      </c>
    </row>
    <row r="242">
      <c r="A242" s="36" t="s">
        <v>464</v>
      </c>
      <c r="B242" s="44"/>
      <c r="C242" s="45"/>
      <c r="D242" s="45"/>
      <c r="E242" s="46" t="s">
        <v>460</v>
      </c>
      <c r="F242" s="45"/>
      <c r="G242" s="45"/>
      <c r="H242" s="45"/>
      <c r="I242" s="45"/>
      <c r="J242" s="47"/>
    </row>
    <row r="243">
      <c r="A243" s="36" t="s">
        <v>465</v>
      </c>
      <c r="B243" s="44"/>
      <c r="C243" s="45"/>
      <c r="D243" s="45"/>
      <c r="E243" s="48" t="s">
        <v>14236</v>
      </c>
      <c r="F243" s="45"/>
      <c r="G243" s="45"/>
      <c r="H243" s="45"/>
      <c r="I243" s="45"/>
      <c r="J243" s="47"/>
    </row>
    <row r="244">
      <c r="A244" s="36" t="s">
        <v>467</v>
      </c>
      <c r="B244" s="44"/>
      <c r="C244" s="45"/>
      <c r="D244" s="45"/>
      <c r="E244" s="46" t="s">
        <v>460</v>
      </c>
      <c r="F244" s="45"/>
      <c r="G244" s="45"/>
      <c r="H244" s="45"/>
      <c r="I244" s="45"/>
      <c r="J244" s="47"/>
    </row>
    <row r="245">
      <c r="A245" s="36" t="s">
        <v>458</v>
      </c>
      <c r="B245" s="36">
        <v>58</v>
      </c>
      <c r="C245" s="37" t="s">
        <v>13199</v>
      </c>
      <c r="D245" s="36" t="s">
        <v>460</v>
      </c>
      <c r="E245" s="38" t="s">
        <v>13200</v>
      </c>
      <c r="F245" s="39" t="s">
        <v>743</v>
      </c>
      <c r="G245" s="40">
        <v>308</v>
      </c>
      <c r="H245" s="41">
        <v>0</v>
      </c>
      <c r="I245" s="42">
        <f>ROUND(G245*H245,P4)</f>
        <v>0</v>
      </c>
      <c r="J245" s="39" t="s">
        <v>2348</v>
      </c>
      <c r="O245" s="43">
        <f>I245*0.21</f>
        <v>0</v>
      </c>
      <c r="P245">
        <v>3</v>
      </c>
    </row>
    <row r="246">
      <c r="A246" s="36" t="s">
        <v>464</v>
      </c>
      <c r="B246" s="44"/>
      <c r="C246" s="45"/>
      <c r="D246" s="45"/>
      <c r="E246" s="46" t="s">
        <v>460</v>
      </c>
      <c r="F246" s="45"/>
      <c r="G246" s="45"/>
      <c r="H246" s="45"/>
      <c r="I246" s="45"/>
      <c r="J246" s="47"/>
    </row>
    <row r="247">
      <c r="A247" s="36" t="s">
        <v>465</v>
      </c>
      <c r="B247" s="44"/>
      <c r="C247" s="45"/>
      <c r="D247" s="45"/>
      <c r="E247" s="48" t="s">
        <v>14236</v>
      </c>
      <c r="F247" s="45"/>
      <c r="G247" s="45"/>
      <c r="H247" s="45"/>
      <c r="I247" s="45"/>
      <c r="J247" s="47"/>
    </row>
    <row r="248">
      <c r="A248" s="36" t="s">
        <v>467</v>
      </c>
      <c r="B248" s="44"/>
      <c r="C248" s="45"/>
      <c r="D248" s="45"/>
      <c r="E248" s="46" t="s">
        <v>460</v>
      </c>
      <c r="F248" s="45"/>
      <c r="G248" s="45"/>
      <c r="H248" s="45"/>
      <c r="I248" s="45"/>
      <c r="J248" s="47"/>
    </row>
    <row r="249">
      <c r="A249" s="36" t="s">
        <v>458</v>
      </c>
      <c r="B249" s="36">
        <v>59</v>
      </c>
      <c r="C249" s="37" t="s">
        <v>12931</v>
      </c>
      <c r="D249" s="36" t="s">
        <v>460</v>
      </c>
      <c r="E249" s="38" t="s">
        <v>12932</v>
      </c>
      <c r="F249" s="39" t="s">
        <v>751</v>
      </c>
      <c r="G249" s="40">
        <v>2</v>
      </c>
      <c r="H249" s="41">
        <v>0</v>
      </c>
      <c r="I249" s="42">
        <f>ROUND(G249*H249,P4)</f>
        <v>0</v>
      </c>
      <c r="J249" s="39" t="s">
        <v>2348</v>
      </c>
      <c r="O249" s="43">
        <f>I249*0.21</f>
        <v>0</v>
      </c>
      <c r="P249">
        <v>3</v>
      </c>
    </row>
    <row r="250">
      <c r="A250" s="36" t="s">
        <v>464</v>
      </c>
      <c r="B250" s="44"/>
      <c r="C250" s="45"/>
      <c r="D250" s="45"/>
      <c r="E250" s="46" t="s">
        <v>460</v>
      </c>
      <c r="F250" s="45"/>
      <c r="G250" s="45"/>
      <c r="H250" s="45"/>
      <c r="I250" s="45"/>
      <c r="J250" s="47"/>
    </row>
    <row r="251">
      <c r="A251" s="36" t="s">
        <v>465</v>
      </c>
      <c r="B251" s="44"/>
      <c r="C251" s="45"/>
      <c r="D251" s="45"/>
      <c r="E251" s="48" t="s">
        <v>11283</v>
      </c>
      <c r="F251" s="45"/>
      <c r="G251" s="45"/>
      <c r="H251" s="45"/>
      <c r="I251" s="45"/>
      <c r="J251" s="47"/>
    </row>
    <row r="252">
      <c r="A252" s="36" t="s">
        <v>467</v>
      </c>
      <c r="B252" s="44"/>
      <c r="C252" s="45"/>
      <c r="D252" s="45"/>
      <c r="E252" s="46" t="s">
        <v>460</v>
      </c>
      <c r="F252" s="45"/>
      <c r="G252" s="45"/>
      <c r="H252" s="45"/>
      <c r="I252" s="45"/>
      <c r="J252" s="47"/>
    </row>
    <row r="253">
      <c r="A253" s="36" t="s">
        <v>458</v>
      </c>
      <c r="B253" s="36">
        <v>60</v>
      </c>
      <c r="C253" s="37" t="s">
        <v>12933</v>
      </c>
      <c r="D253" s="36" t="s">
        <v>460</v>
      </c>
      <c r="E253" s="38" t="s">
        <v>12934</v>
      </c>
      <c r="F253" s="39" t="s">
        <v>751</v>
      </c>
      <c r="G253" s="40">
        <v>3</v>
      </c>
      <c r="H253" s="41">
        <v>0</v>
      </c>
      <c r="I253" s="42">
        <f>ROUND(G253*H253,P4)</f>
        <v>0</v>
      </c>
      <c r="J253" s="39" t="s">
        <v>2348</v>
      </c>
      <c r="O253" s="43">
        <f>I253*0.21</f>
        <v>0</v>
      </c>
      <c r="P253">
        <v>3</v>
      </c>
    </row>
    <row r="254">
      <c r="A254" s="36" t="s">
        <v>464</v>
      </c>
      <c r="B254" s="44"/>
      <c r="C254" s="45"/>
      <c r="D254" s="45"/>
      <c r="E254" s="46" t="s">
        <v>460</v>
      </c>
      <c r="F254" s="45"/>
      <c r="G254" s="45"/>
      <c r="H254" s="45"/>
      <c r="I254" s="45"/>
      <c r="J254" s="47"/>
    </row>
    <row r="255">
      <c r="A255" s="36" t="s">
        <v>465</v>
      </c>
      <c r="B255" s="44"/>
      <c r="C255" s="45"/>
      <c r="D255" s="45"/>
      <c r="E255" s="48" t="s">
        <v>12390</v>
      </c>
      <c r="F255" s="45"/>
      <c r="G255" s="45"/>
      <c r="H255" s="45"/>
      <c r="I255" s="45"/>
      <c r="J255" s="47"/>
    </row>
    <row r="256">
      <c r="A256" s="36" t="s">
        <v>467</v>
      </c>
      <c r="B256" s="44"/>
      <c r="C256" s="45"/>
      <c r="D256" s="45"/>
      <c r="E256" s="46" t="s">
        <v>460</v>
      </c>
      <c r="F256" s="45"/>
      <c r="G256" s="45"/>
      <c r="H256" s="45"/>
      <c r="I256" s="45"/>
      <c r="J256" s="47"/>
    </row>
    <row r="257">
      <c r="A257" s="36" t="s">
        <v>458</v>
      </c>
      <c r="B257" s="36">
        <v>61</v>
      </c>
      <c r="C257" s="37" t="s">
        <v>13740</v>
      </c>
      <c r="D257" s="36" t="s">
        <v>460</v>
      </c>
      <c r="E257" s="38" t="s">
        <v>13741</v>
      </c>
      <c r="F257" s="39" t="s">
        <v>751</v>
      </c>
      <c r="G257" s="40">
        <v>3</v>
      </c>
      <c r="H257" s="41">
        <v>0</v>
      </c>
      <c r="I257" s="42">
        <f>ROUND(G257*H257,P4)</f>
        <v>0</v>
      </c>
      <c r="J257" s="39" t="s">
        <v>2348</v>
      </c>
      <c r="O257" s="43">
        <f>I257*0.21</f>
        <v>0</v>
      </c>
      <c r="P257">
        <v>3</v>
      </c>
    </row>
    <row r="258">
      <c r="A258" s="36" t="s">
        <v>464</v>
      </c>
      <c r="B258" s="44"/>
      <c r="C258" s="45"/>
      <c r="D258" s="45"/>
      <c r="E258" s="46" t="s">
        <v>460</v>
      </c>
      <c r="F258" s="45"/>
      <c r="G258" s="45"/>
      <c r="H258" s="45"/>
      <c r="I258" s="45"/>
      <c r="J258" s="47"/>
    </row>
    <row r="259">
      <c r="A259" s="36" t="s">
        <v>465</v>
      </c>
      <c r="B259" s="44"/>
      <c r="C259" s="45"/>
      <c r="D259" s="45"/>
      <c r="E259" s="48" t="s">
        <v>12390</v>
      </c>
      <c r="F259" s="45"/>
      <c r="G259" s="45"/>
      <c r="H259" s="45"/>
      <c r="I259" s="45"/>
      <c r="J259" s="47"/>
    </row>
    <row r="260">
      <c r="A260" s="36" t="s">
        <v>467</v>
      </c>
      <c r="B260" s="44"/>
      <c r="C260" s="45"/>
      <c r="D260" s="45"/>
      <c r="E260" s="46" t="s">
        <v>460</v>
      </c>
      <c r="F260" s="45"/>
      <c r="G260" s="45"/>
      <c r="H260" s="45"/>
      <c r="I260" s="45"/>
      <c r="J260" s="47"/>
    </row>
    <row r="261">
      <c r="A261" s="36" t="s">
        <v>458</v>
      </c>
      <c r="B261" s="36">
        <v>62</v>
      </c>
      <c r="C261" s="37" t="s">
        <v>12935</v>
      </c>
      <c r="D261" s="36" t="s">
        <v>460</v>
      </c>
      <c r="E261" s="38" t="s">
        <v>12936</v>
      </c>
      <c r="F261" s="39" t="s">
        <v>751</v>
      </c>
      <c r="G261" s="40">
        <v>3</v>
      </c>
      <c r="H261" s="41">
        <v>0</v>
      </c>
      <c r="I261" s="42">
        <f>ROUND(G261*H261,P4)</f>
        <v>0</v>
      </c>
      <c r="J261" s="39" t="s">
        <v>2348</v>
      </c>
      <c r="O261" s="43">
        <f>I261*0.21</f>
        <v>0</v>
      </c>
      <c r="P261">
        <v>3</v>
      </c>
    </row>
    <row r="262">
      <c r="A262" s="36" t="s">
        <v>464</v>
      </c>
      <c r="B262" s="44"/>
      <c r="C262" s="45"/>
      <c r="D262" s="45"/>
      <c r="E262" s="46" t="s">
        <v>460</v>
      </c>
      <c r="F262" s="45"/>
      <c r="G262" s="45"/>
      <c r="H262" s="45"/>
      <c r="I262" s="45"/>
      <c r="J262" s="47"/>
    </row>
    <row r="263">
      <c r="A263" s="36" t="s">
        <v>465</v>
      </c>
      <c r="B263" s="44"/>
      <c r="C263" s="45"/>
      <c r="D263" s="45"/>
      <c r="E263" s="48" t="s">
        <v>12390</v>
      </c>
      <c r="F263" s="45"/>
      <c r="G263" s="45"/>
      <c r="H263" s="45"/>
      <c r="I263" s="45"/>
      <c r="J263" s="47"/>
    </row>
    <row r="264">
      <c r="A264" s="36" t="s">
        <v>467</v>
      </c>
      <c r="B264" s="44"/>
      <c r="C264" s="45"/>
      <c r="D264" s="45"/>
      <c r="E264" s="46" t="s">
        <v>460</v>
      </c>
      <c r="F264" s="45"/>
      <c r="G264" s="45"/>
      <c r="H264" s="45"/>
      <c r="I264" s="45"/>
      <c r="J264" s="47"/>
    </row>
    <row r="265">
      <c r="A265" s="36" t="s">
        <v>458</v>
      </c>
      <c r="B265" s="36">
        <v>63</v>
      </c>
      <c r="C265" s="37" t="s">
        <v>12937</v>
      </c>
      <c r="D265" s="36" t="s">
        <v>460</v>
      </c>
      <c r="E265" s="38" t="s">
        <v>12938</v>
      </c>
      <c r="F265" s="39" t="s">
        <v>743</v>
      </c>
      <c r="G265" s="40">
        <v>270</v>
      </c>
      <c r="H265" s="41">
        <v>0</v>
      </c>
      <c r="I265" s="42">
        <f>ROUND(G265*H265,P4)</f>
        <v>0</v>
      </c>
      <c r="J265" s="39" t="s">
        <v>2348</v>
      </c>
      <c r="O265" s="43">
        <f>I265*0.21</f>
        <v>0</v>
      </c>
      <c r="P265">
        <v>3</v>
      </c>
    </row>
    <row r="266">
      <c r="A266" s="36" t="s">
        <v>464</v>
      </c>
      <c r="B266" s="44"/>
      <c r="C266" s="45"/>
      <c r="D266" s="45"/>
      <c r="E266" s="46" t="s">
        <v>460</v>
      </c>
      <c r="F266" s="45"/>
      <c r="G266" s="45"/>
      <c r="H266" s="45"/>
      <c r="I266" s="45"/>
      <c r="J266" s="47"/>
    </row>
    <row r="267">
      <c r="A267" s="36" t="s">
        <v>465</v>
      </c>
      <c r="B267" s="44"/>
      <c r="C267" s="45"/>
      <c r="D267" s="45"/>
      <c r="E267" s="48" t="s">
        <v>14202</v>
      </c>
      <c r="F267" s="45"/>
      <c r="G267" s="45"/>
      <c r="H267" s="45"/>
      <c r="I267" s="45"/>
      <c r="J267" s="47"/>
    </row>
    <row r="268">
      <c r="A268" s="36" t="s">
        <v>467</v>
      </c>
      <c r="B268" s="44"/>
      <c r="C268" s="45"/>
      <c r="D268" s="45"/>
      <c r="E268" s="46" t="s">
        <v>460</v>
      </c>
      <c r="F268" s="45"/>
      <c r="G268" s="45"/>
      <c r="H268" s="45"/>
      <c r="I268" s="45"/>
      <c r="J268" s="47"/>
    </row>
    <row r="269">
      <c r="A269" s="36" t="s">
        <v>458</v>
      </c>
      <c r="B269" s="36">
        <v>64</v>
      </c>
      <c r="C269" s="37" t="s">
        <v>12940</v>
      </c>
      <c r="D269" s="36" t="s">
        <v>460</v>
      </c>
      <c r="E269" s="38" t="s">
        <v>12941</v>
      </c>
      <c r="F269" s="39" t="s">
        <v>743</v>
      </c>
      <c r="G269" s="40">
        <v>260</v>
      </c>
      <c r="H269" s="41">
        <v>0</v>
      </c>
      <c r="I269" s="42">
        <f>ROUND(G269*H269,P4)</f>
        <v>0</v>
      </c>
      <c r="J269" s="39" t="s">
        <v>2348</v>
      </c>
      <c r="O269" s="43">
        <f>I269*0.21</f>
        <v>0</v>
      </c>
      <c r="P269">
        <v>3</v>
      </c>
    </row>
    <row r="270">
      <c r="A270" s="36" t="s">
        <v>464</v>
      </c>
      <c r="B270" s="44"/>
      <c r="C270" s="45"/>
      <c r="D270" s="45"/>
      <c r="E270" s="46" t="s">
        <v>460</v>
      </c>
      <c r="F270" s="45"/>
      <c r="G270" s="45"/>
      <c r="H270" s="45"/>
      <c r="I270" s="45"/>
      <c r="J270" s="47"/>
    </row>
    <row r="271">
      <c r="A271" s="36" t="s">
        <v>465</v>
      </c>
      <c r="B271" s="44"/>
      <c r="C271" s="45"/>
      <c r="D271" s="45"/>
      <c r="E271" s="48" t="s">
        <v>14245</v>
      </c>
      <c r="F271" s="45"/>
      <c r="G271" s="45"/>
      <c r="H271" s="45"/>
      <c r="I271" s="45"/>
      <c r="J271" s="47"/>
    </row>
    <row r="272">
      <c r="A272" s="36" t="s">
        <v>467</v>
      </c>
      <c r="B272" s="44"/>
      <c r="C272" s="45"/>
      <c r="D272" s="45"/>
      <c r="E272" s="46" t="s">
        <v>460</v>
      </c>
      <c r="F272" s="45"/>
      <c r="G272" s="45"/>
      <c r="H272" s="45"/>
      <c r="I272" s="45"/>
      <c r="J272" s="47"/>
    </row>
    <row r="273">
      <c r="A273" s="36" t="s">
        <v>458</v>
      </c>
      <c r="B273" s="36">
        <v>65</v>
      </c>
      <c r="C273" s="37" t="s">
        <v>13752</v>
      </c>
      <c r="D273" s="36" t="s">
        <v>460</v>
      </c>
      <c r="E273" s="38" t="s">
        <v>14246</v>
      </c>
      <c r="F273" s="39" t="s">
        <v>751</v>
      </c>
      <c r="G273" s="40">
        <v>1</v>
      </c>
      <c r="H273" s="41">
        <v>0</v>
      </c>
      <c r="I273" s="42">
        <f>ROUND(G273*H273,P4)</f>
        <v>0</v>
      </c>
      <c r="J273" s="39" t="s">
        <v>463</v>
      </c>
      <c r="O273" s="43">
        <f>I273*0.21</f>
        <v>0</v>
      </c>
      <c r="P273">
        <v>3</v>
      </c>
    </row>
    <row r="274">
      <c r="A274" s="36" t="s">
        <v>464</v>
      </c>
      <c r="B274" s="44"/>
      <c r="C274" s="45"/>
      <c r="D274" s="45"/>
      <c r="E274" s="46" t="s">
        <v>460</v>
      </c>
      <c r="F274" s="45"/>
      <c r="G274" s="45"/>
      <c r="H274" s="45"/>
      <c r="I274" s="45"/>
      <c r="J274" s="47"/>
    </row>
    <row r="275">
      <c r="A275" s="36" t="s">
        <v>465</v>
      </c>
      <c r="B275" s="44"/>
      <c r="C275" s="45"/>
      <c r="D275" s="45"/>
      <c r="E275" s="48" t="s">
        <v>10201</v>
      </c>
      <c r="F275" s="45"/>
      <c r="G275" s="45"/>
      <c r="H275" s="45"/>
      <c r="I275" s="45"/>
      <c r="J275" s="47"/>
    </row>
    <row r="276">
      <c r="A276" s="36" t="s">
        <v>467</v>
      </c>
      <c r="B276" s="44"/>
      <c r="C276" s="45"/>
      <c r="D276" s="45"/>
      <c r="E276" s="46" t="s">
        <v>460</v>
      </c>
      <c r="F276" s="45"/>
      <c r="G276" s="45"/>
      <c r="H276" s="45"/>
      <c r="I276" s="45"/>
      <c r="J276" s="47"/>
    </row>
    <row r="277">
      <c r="A277" s="36" t="s">
        <v>458</v>
      </c>
      <c r="B277" s="36">
        <v>66</v>
      </c>
      <c r="C277" s="37" t="s">
        <v>13990</v>
      </c>
      <c r="D277" s="36" t="s">
        <v>460</v>
      </c>
      <c r="E277" s="38" t="s">
        <v>13991</v>
      </c>
      <c r="F277" s="39" t="s">
        <v>751</v>
      </c>
      <c r="G277" s="40">
        <v>2</v>
      </c>
      <c r="H277" s="41">
        <v>0</v>
      </c>
      <c r="I277" s="42">
        <f>ROUND(G277*H277,P4)</f>
        <v>0</v>
      </c>
      <c r="J277" s="39" t="s">
        <v>463</v>
      </c>
      <c r="O277" s="43">
        <f>I277*0.21</f>
        <v>0</v>
      </c>
      <c r="P277">
        <v>3</v>
      </c>
    </row>
    <row r="278">
      <c r="A278" s="36" t="s">
        <v>464</v>
      </c>
      <c r="B278" s="44"/>
      <c r="C278" s="45"/>
      <c r="D278" s="45"/>
      <c r="E278" s="46" t="s">
        <v>460</v>
      </c>
      <c r="F278" s="45"/>
      <c r="G278" s="45"/>
      <c r="H278" s="45"/>
      <c r="I278" s="45"/>
      <c r="J278" s="47"/>
    </row>
    <row r="279">
      <c r="A279" s="36" t="s">
        <v>465</v>
      </c>
      <c r="B279" s="44"/>
      <c r="C279" s="45"/>
      <c r="D279" s="45"/>
      <c r="E279" s="48" t="s">
        <v>11283</v>
      </c>
      <c r="F279" s="45"/>
      <c r="G279" s="45"/>
      <c r="H279" s="45"/>
      <c r="I279" s="45"/>
      <c r="J279" s="47"/>
    </row>
    <row r="280">
      <c r="A280" s="36" t="s">
        <v>467</v>
      </c>
      <c r="B280" s="44"/>
      <c r="C280" s="45"/>
      <c r="D280" s="45"/>
      <c r="E280" s="46" t="s">
        <v>460</v>
      </c>
      <c r="F280" s="45"/>
      <c r="G280" s="45"/>
      <c r="H280" s="45"/>
      <c r="I280" s="45"/>
      <c r="J280" s="47"/>
    </row>
    <row r="281">
      <c r="A281" s="36" t="s">
        <v>458</v>
      </c>
      <c r="B281" s="36">
        <v>67</v>
      </c>
      <c r="C281" s="37" t="s">
        <v>13762</v>
      </c>
      <c r="D281" s="36" t="s">
        <v>460</v>
      </c>
      <c r="E281" s="38" t="s">
        <v>14247</v>
      </c>
      <c r="F281" s="39" t="s">
        <v>751</v>
      </c>
      <c r="G281" s="40">
        <v>3</v>
      </c>
      <c r="H281" s="41">
        <v>0</v>
      </c>
      <c r="I281" s="42">
        <f>ROUND(G281*H281,P4)</f>
        <v>0</v>
      </c>
      <c r="J281" s="39" t="s">
        <v>463</v>
      </c>
      <c r="O281" s="43">
        <f>I281*0.21</f>
        <v>0</v>
      </c>
      <c r="P281">
        <v>3</v>
      </c>
    </row>
    <row r="282">
      <c r="A282" s="36" t="s">
        <v>464</v>
      </c>
      <c r="B282" s="44"/>
      <c r="C282" s="45"/>
      <c r="D282" s="45"/>
      <c r="E282" s="46" t="s">
        <v>460</v>
      </c>
      <c r="F282" s="45"/>
      <c r="G282" s="45"/>
      <c r="H282" s="45"/>
      <c r="I282" s="45"/>
      <c r="J282" s="47"/>
    </row>
    <row r="283">
      <c r="A283" s="36" t="s">
        <v>465</v>
      </c>
      <c r="B283" s="44"/>
      <c r="C283" s="45"/>
      <c r="D283" s="45"/>
      <c r="E283" s="48" t="s">
        <v>12390</v>
      </c>
      <c r="F283" s="45"/>
      <c r="G283" s="45"/>
      <c r="H283" s="45"/>
      <c r="I283" s="45"/>
      <c r="J283" s="47"/>
    </row>
    <row r="284">
      <c r="A284" s="36" t="s">
        <v>467</v>
      </c>
      <c r="B284" s="44"/>
      <c r="C284" s="45"/>
      <c r="D284" s="45"/>
      <c r="E284" s="46" t="s">
        <v>460</v>
      </c>
      <c r="F284" s="45"/>
      <c r="G284" s="45"/>
      <c r="H284" s="45"/>
      <c r="I284" s="45"/>
      <c r="J284" s="47"/>
    </row>
    <row r="285">
      <c r="A285" s="36" t="s">
        <v>458</v>
      </c>
      <c r="B285" s="36">
        <v>68</v>
      </c>
      <c r="C285" s="37" t="s">
        <v>14248</v>
      </c>
      <c r="D285" s="36" t="s">
        <v>460</v>
      </c>
      <c r="E285" s="38" t="s">
        <v>14249</v>
      </c>
      <c r="F285" s="39" t="s">
        <v>751</v>
      </c>
      <c r="G285" s="40">
        <v>1</v>
      </c>
      <c r="H285" s="41">
        <v>0</v>
      </c>
      <c r="I285" s="42">
        <f>ROUND(G285*H285,P4)</f>
        <v>0</v>
      </c>
      <c r="J285" s="39" t="s">
        <v>463</v>
      </c>
      <c r="O285" s="43">
        <f>I285*0.21</f>
        <v>0</v>
      </c>
      <c r="P285">
        <v>3</v>
      </c>
    </row>
    <row r="286">
      <c r="A286" s="36" t="s">
        <v>464</v>
      </c>
      <c r="B286" s="44"/>
      <c r="C286" s="45"/>
      <c r="D286" s="45"/>
      <c r="E286" s="46" t="s">
        <v>460</v>
      </c>
      <c r="F286" s="45"/>
      <c r="G286" s="45"/>
      <c r="H286" s="45"/>
      <c r="I286" s="45"/>
      <c r="J286" s="47"/>
    </row>
    <row r="287">
      <c r="A287" s="36" t="s">
        <v>465</v>
      </c>
      <c r="B287" s="44"/>
      <c r="C287" s="45"/>
      <c r="D287" s="45"/>
      <c r="E287" s="48" t="s">
        <v>10201</v>
      </c>
      <c r="F287" s="45"/>
      <c r="G287" s="45"/>
      <c r="H287" s="45"/>
      <c r="I287" s="45"/>
      <c r="J287" s="47"/>
    </row>
    <row r="288">
      <c r="A288" s="36" t="s">
        <v>467</v>
      </c>
      <c r="B288" s="44"/>
      <c r="C288" s="45"/>
      <c r="D288" s="45"/>
      <c r="E288" s="46" t="s">
        <v>460</v>
      </c>
      <c r="F288" s="45"/>
      <c r="G288" s="45"/>
      <c r="H288" s="45"/>
      <c r="I288" s="45"/>
      <c r="J288" s="47"/>
    </row>
    <row r="289">
      <c r="A289" s="36" t="s">
        <v>458</v>
      </c>
      <c r="B289" s="36">
        <v>69</v>
      </c>
      <c r="C289" s="37" t="s">
        <v>14250</v>
      </c>
      <c r="D289" s="36" t="s">
        <v>460</v>
      </c>
      <c r="E289" s="38" t="s">
        <v>14251</v>
      </c>
      <c r="F289" s="39" t="s">
        <v>751</v>
      </c>
      <c r="G289" s="40">
        <v>2</v>
      </c>
      <c r="H289" s="41">
        <v>0</v>
      </c>
      <c r="I289" s="42">
        <f>ROUND(G289*H289,P4)</f>
        <v>0</v>
      </c>
      <c r="J289" s="39" t="s">
        <v>463</v>
      </c>
      <c r="O289" s="43">
        <f>I289*0.21</f>
        <v>0</v>
      </c>
      <c r="P289">
        <v>3</v>
      </c>
    </row>
    <row r="290">
      <c r="A290" s="36" t="s">
        <v>464</v>
      </c>
      <c r="B290" s="44"/>
      <c r="C290" s="45"/>
      <c r="D290" s="45"/>
      <c r="E290" s="46" t="s">
        <v>460</v>
      </c>
      <c r="F290" s="45"/>
      <c r="G290" s="45"/>
      <c r="H290" s="45"/>
      <c r="I290" s="45"/>
      <c r="J290" s="47"/>
    </row>
    <row r="291">
      <c r="A291" s="36" t="s">
        <v>465</v>
      </c>
      <c r="B291" s="44"/>
      <c r="C291" s="45"/>
      <c r="D291" s="45"/>
      <c r="E291" s="48" t="s">
        <v>11283</v>
      </c>
      <c r="F291" s="45"/>
      <c r="G291" s="45"/>
      <c r="H291" s="45"/>
      <c r="I291" s="45"/>
      <c r="J291" s="47"/>
    </row>
    <row r="292">
      <c r="A292" s="36" t="s">
        <v>467</v>
      </c>
      <c r="B292" s="44"/>
      <c r="C292" s="45"/>
      <c r="D292" s="45"/>
      <c r="E292" s="46" t="s">
        <v>460</v>
      </c>
      <c r="F292" s="45"/>
      <c r="G292" s="45"/>
      <c r="H292" s="45"/>
      <c r="I292" s="45"/>
      <c r="J292" s="47"/>
    </row>
    <row r="293">
      <c r="A293" s="36" t="s">
        <v>458</v>
      </c>
      <c r="B293" s="36">
        <v>70</v>
      </c>
      <c r="C293" s="37" t="s">
        <v>14252</v>
      </c>
      <c r="D293" s="36" t="s">
        <v>460</v>
      </c>
      <c r="E293" s="38" t="s">
        <v>14253</v>
      </c>
      <c r="F293" s="39" t="s">
        <v>751</v>
      </c>
      <c r="G293" s="40">
        <v>1</v>
      </c>
      <c r="H293" s="41">
        <v>0</v>
      </c>
      <c r="I293" s="42">
        <f>ROUND(G293*H293,P4)</f>
        <v>0</v>
      </c>
      <c r="J293" s="39" t="s">
        <v>463</v>
      </c>
      <c r="O293" s="43">
        <f>I293*0.21</f>
        <v>0</v>
      </c>
      <c r="P293">
        <v>3</v>
      </c>
    </row>
    <row r="294">
      <c r="A294" s="36" t="s">
        <v>464</v>
      </c>
      <c r="B294" s="44"/>
      <c r="C294" s="45"/>
      <c r="D294" s="45"/>
      <c r="E294" s="46" t="s">
        <v>460</v>
      </c>
      <c r="F294" s="45"/>
      <c r="G294" s="45"/>
      <c r="H294" s="45"/>
      <c r="I294" s="45"/>
      <c r="J294" s="47"/>
    </row>
    <row r="295">
      <c r="A295" s="36" t="s">
        <v>465</v>
      </c>
      <c r="B295" s="44"/>
      <c r="C295" s="45"/>
      <c r="D295" s="45"/>
      <c r="E295" s="48" t="s">
        <v>10201</v>
      </c>
      <c r="F295" s="45"/>
      <c r="G295" s="45"/>
      <c r="H295" s="45"/>
      <c r="I295" s="45"/>
      <c r="J295" s="47"/>
    </row>
    <row r="296">
      <c r="A296" s="36" t="s">
        <v>467</v>
      </c>
      <c r="B296" s="44"/>
      <c r="C296" s="45"/>
      <c r="D296" s="45"/>
      <c r="E296" s="46" t="s">
        <v>460</v>
      </c>
      <c r="F296" s="45"/>
      <c r="G296" s="45"/>
      <c r="H296" s="45"/>
      <c r="I296" s="45"/>
      <c r="J296" s="47"/>
    </row>
    <row r="297">
      <c r="A297" s="36" t="s">
        <v>458</v>
      </c>
      <c r="B297" s="36">
        <v>71</v>
      </c>
      <c r="C297" s="37" t="s">
        <v>14254</v>
      </c>
      <c r="D297" s="36" t="s">
        <v>460</v>
      </c>
      <c r="E297" s="38" t="s">
        <v>13218</v>
      </c>
      <c r="F297" s="39" t="s">
        <v>751</v>
      </c>
      <c r="G297" s="40">
        <v>6</v>
      </c>
      <c r="H297" s="41">
        <v>0</v>
      </c>
      <c r="I297" s="42">
        <f>ROUND(G297*H297,P4)</f>
        <v>0</v>
      </c>
      <c r="J297" s="39" t="s">
        <v>463</v>
      </c>
      <c r="O297" s="43">
        <f>I297*0.21</f>
        <v>0</v>
      </c>
      <c r="P297">
        <v>3</v>
      </c>
    </row>
    <row r="298">
      <c r="A298" s="36" t="s">
        <v>464</v>
      </c>
      <c r="B298" s="44"/>
      <c r="C298" s="45"/>
      <c r="D298" s="45"/>
      <c r="E298" s="46" t="s">
        <v>460</v>
      </c>
      <c r="F298" s="45"/>
      <c r="G298" s="45"/>
      <c r="H298" s="45"/>
      <c r="I298" s="45"/>
      <c r="J298" s="47"/>
    </row>
    <row r="299">
      <c r="A299" s="36" t="s">
        <v>465</v>
      </c>
      <c r="B299" s="44"/>
      <c r="C299" s="45"/>
      <c r="D299" s="45"/>
      <c r="E299" s="48" t="s">
        <v>12435</v>
      </c>
      <c r="F299" s="45"/>
      <c r="G299" s="45"/>
      <c r="H299" s="45"/>
      <c r="I299" s="45"/>
      <c r="J299" s="47"/>
    </row>
    <row r="300">
      <c r="A300" s="36" t="s">
        <v>467</v>
      </c>
      <c r="B300" s="44"/>
      <c r="C300" s="45"/>
      <c r="D300" s="45"/>
      <c r="E300" s="46" t="s">
        <v>460</v>
      </c>
      <c r="F300" s="45"/>
      <c r="G300" s="45"/>
      <c r="H300" s="45"/>
      <c r="I300" s="45"/>
      <c r="J300" s="47"/>
    </row>
    <row r="301">
      <c r="A301" s="36" t="s">
        <v>458</v>
      </c>
      <c r="B301" s="36">
        <v>72</v>
      </c>
      <c r="C301" s="37" t="s">
        <v>14255</v>
      </c>
      <c r="D301" s="36" t="s">
        <v>460</v>
      </c>
      <c r="E301" s="38" t="s">
        <v>14256</v>
      </c>
      <c r="F301" s="39" t="s">
        <v>751</v>
      </c>
      <c r="G301" s="40">
        <v>1</v>
      </c>
      <c r="H301" s="41">
        <v>0</v>
      </c>
      <c r="I301" s="42">
        <f>ROUND(G301*H301,P4)</f>
        <v>0</v>
      </c>
      <c r="J301" s="39" t="s">
        <v>463</v>
      </c>
      <c r="O301" s="43">
        <f>I301*0.21</f>
        <v>0</v>
      </c>
      <c r="P301">
        <v>3</v>
      </c>
    </row>
    <row r="302">
      <c r="A302" s="36" t="s">
        <v>464</v>
      </c>
      <c r="B302" s="44"/>
      <c r="C302" s="45"/>
      <c r="D302" s="45"/>
      <c r="E302" s="46" t="s">
        <v>460</v>
      </c>
      <c r="F302" s="45"/>
      <c r="G302" s="45"/>
      <c r="H302" s="45"/>
      <c r="I302" s="45"/>
      <c r="J302" s="47"/>
    </row>
    <row r="303">
      <c r="A303" s="36" t="s">
        <v>465</v>
      </c>
      <c r="B303" s="44"/>
      <c r="C303" s="45"/>
      <c r="D303" s="45"/>
      <c r="E303" s="48" t="s">
        <v>10201</v>
      </c>
      <c r="F303" s="45"/>
      <c r="G303" s="45"/>
      <c r="H303" s="45"/>
      <c r="I303" s="45"/>
      <c r="J303" s="47"/>
    </row>
    <row r="304">
      <c r="A304" s="36" t="s">
        <v>467</v>
      </c>
      <c r="B304" s="44"/>
      <c r="C304" s="45"/>
      <c r="D304" s="45"/>
      <c r="E304" s="46" t="s">
        <v>460</v>
      </c>
      <c r="F304" s="45"/>
      <c r="G304" s="45"/>
      <c r="H304" s="45"/>
      <c r="I304" s="45"/>
      <c r="J304" s="47"/>
    </row>
    <row r="305">
      <c r="A305" s="36" t="s">
        <v>458</v>
      </c>
      <c r="B305" s="36">
        <v>73</v>
      </c>
      <c r="C305" s="37" t="s">
        <v>14257</v>
      </c>
      <c r="D305" s="36" t="s">
        <v>460</v>
      </c>
      <c r="E305" s="38" t="s">
        <v>14258</v>
      </c>
      <c r="F305" s="39" t="s">
        <v>751</v>
      </c>
      <c r="G305" s="40">
        <v>1</v>
      </c>
      <c r="H305" s="41">
        <v>0</v>
      </c>
      <c r="I305" s="42">
        <f>ROUND(G305*H305,P4)</f>
        <v>0</v>
      </c>
      <c r="J305" s="39" t="s">
        <v>463</v>
      </c>
      <c r="O305" s="43">
        <f>I305*0.21</f>
        <v>0</v>
      </c>
      <c r="P305">
        <v>3</v>
      </c>
    </row>
    <row r="306">
      <c r="A306" s="36" t="s">
        <v>464</v>
      </c>
      <c r="B306" s="44"/>
      <c r="C306" s="45"/>
      <c r="D306" s="45"/>
      <c r="E306" s="46" t="s">
        <v>460</v>
      </c>
      <c r="F306" s="45"/>
      <c r="G306" s="45"/>
      <c r="H306" s="45"/>
      <c r="I306" s="45"/>
      <c r="J306" s="47"/>
    </row>
    <row r="307">
      <c r="A307" s="36" t="s">
        <v>465</v>
      </c>
      <c r="B307" s="44"/>
      <c r="C307" s="45"/>
      <c r="D307" s="45"/>
      <c r="E307" s="48" t="s">
        <v>10201</v>
      </c>
      <c r="F307" s="45"/>
      <c r="G307" s="45"/>
      <c r="H307" s="45"/>
      <c r="I307" s="45"/>
      <c r="J307" s="47"/>
    </row>
    <row r="308">
      <c r="A308" s="36" t="s">
        <v>467</v>
      </c>
      <c r="B308" s="44"/>
      <c r="C308" s="45"/>
      <c r="D308" s="45"/>
      <c r="E308" s="46" t="s">
        <v>460</v>
      </c>
      <c r="F308" s="45"/>
      <c r="G308" s="45"/>
      <c r="H308" s="45"/>
      <c r="I308" s="45"/>
      <c r="J308" s="47"/>
    </row>
    <row r="309">
      <c r="A309" s="36" t="s">
        <v>458</v>
      </c>
      <c r="B309" s="36">
        <v>74</v>
      </c>
      <c r="C309" s="37" t="s">
        <v>14259</v>
      </c>
      <c r="D309" s="36" t="s">
        <v>460</v>
      </c>
      <c r="E309" s="38" t="s">
        <v>14260</v>
      </c>
      <c r="F309" s="39" t="s">
        <v>751</v>
      </c>
      <c r="G309" s="40">
        <v>6</v>
      </c>
      <c r="H309" s="41">
        <v>0</v>
      </c>
      <c r="I309" s="42">
        <f>ROUND(G309*H309,P4)</f>
        <v>0</v>
      </c>
      <c r="J309" s="39" t="s">
        <v>463</v>
      </c>
      <c r="O309" s="43">
        <f>I309*0.21</f>
        <v>0</v>
      </c>
      <c r="P309">
        <v>3</v>
      </c>
    </row>
    <row r="310">
      <c r="A310" s="36" t="s">
        <v>464</v>
      </c>
      <c r="B310" s="44"/>
      <c r="C310" s="45"/>
      <c r="D310" s="45"/>
      <c r="E310" s="46" t="s">
        <v>460</v>
      </c>
      <c r="F310" s="45"/>
      <c r="G310" s="45"/>
      <c r="H310" s="45"/>
      <c r="I310" s="45"/>
      <c r="J310" s="47"/>
    </row>
    <row r="311">
      <c r="A311" s="36" t="s">
        <v>465</v>
      </c>
      <c r="B311" s="44"/>
      <c r="C311" s="45"/>
      <c r="D311" s="45"/>
      <c r="E311" s="48" t="s">
        <v>12435</v>
      </c>
      <c r="F311" s="45"/>
      <c r="G311" s="45"/>
      <c r="H311" s="45"/>
      <c r="I311" s="45"/>
      <c r="J311" s="47"/>
    </row>
    <row r="312">
      <c r="A312" s="36" t="s">
        <v>467</v>
      </c>
      <c r="B312" s="44"/>
      <c r="C312" s="45"/>
      <c r="D312" s="45"/>
      <c r="E312" s="46" t="s">
        <v>460</v>
      </c>
      <c r="F312" s="45"/>
      <c r="G312" s="45"/>
      <c r="H312" s="45"/>
      <c r="I312" s="45"/>
      <c r="J312" s="47"/>
    </row>
    <row r="313">
      <c r="A313" s="36" t="s">
        <v>458</v>
      </c>
      <c r="B313" s="36">
        <v>75</v>
      </c>
      <c r="C313" s="37" t="s">
        <v>14261</v>
      </c>
      <c r="D313" s="36" t="s">
        <v>460</v>
      </c>
      <c r="E313" s="38" t="s">
        <v>13315</v>
      </c>
      <c r="F313" s="39" t="s">
        <v>751</v>
      </c>
      <c r="G313" s="40">
        <v>3</v>
      </c>
      <c r="H313" s="41">
        <v>0</v>
      </c>
      <c r="I313" s="42">
        <f>ROUND(G313*H313,P4)</f>
        <v>0</v>
      </c>
      <c r="J313" s="39" t="s">
        <v>463</v>
      </c>
      <c r="O313" s="43">
        <f>I313*0.21</f>
        <v>0</v>
      </c>
      <c r="P313">
        <v>3</v>
      </c>
    </row>
    <row r="314">
      <c r="A314" s="36" t="s">
        <v>464</v>
      </c>
      <c r="B314" s="44"/>
      <c r="C314" s="45"/>
      <c r="D314" s="45"/>
      <c r="E314" s="46" t="s">
        <v>460</v>
      </c>
      <c r="F314" s="45"/>
      <c r="G314" s="45"/>
      <c r="H314" s="45"/>
      <c r="I314" s="45"/>
      <c r="J314" s="47"/>
    </row>
    <row r="315">
      <c r="A315" s="36" t="s">
        <v>465</v>
      </c>
      <c r="B315" s="44"/>
      <c r="C315" s="45"/>
      <c r="D315" s="45"/>
      <c r="E315" s="48" t="s">
        <v>12390</v>
      </c>
      <c r="F315" s="45"/>
      <c r="G315" s="45"/>
      <c r="H315" s="45"/>
      <c r="I315" s="45"/>
      <c r="J315" s="47"/>
    </row>
    <row r="316">
      <c r="A316" s="36" t="s">
        <v>467</v>
      </c>
      <c r="B316" s="44"/>
      <c r="C316" s="45"/>
      <c r="D316" s="45"/>
      <c r="E316" s="46" t="s">
        <v>460</v>
      </c>
      <c r="F316" s="45"/>
      <c r="G316" s="45"/>
      <c r="H316" s="45"/>
      <c r="I316" s="45"/>
      <c r="J316" s="47"/>
    </row>
    <row r="317">
      <c r="A317" s="30" t="s">
        <v>455</v>
      </c>
      <c r="B317" s="31"/>
      <c r="C317" s="32" t="s">
        <v>1178</v>
      </c>
      <c r="D317" s="33"/>
      <c r="E317" s="30" t="s">
        <v>1179</v>
      </c>
      <c r="F317" s="33"/>
      <c r="G317" s="33"/>
      <c r="H317" s="33"/>
      <c r="I317" s="34">
        <f>SUMIFS(I318:I325,A318:A325,"P")</f>
        <v>0</v>
      </c>
      <c r="J317" s="35"/>
    </row>
    <row r="318" ht="45">
      <c r="A318" s="36" t="s">
        <v>458</v>
      </c>
      <c r="B318" s="36">
        <v>76</v>
      </c>
      <c r="C318" s="37" t="s">
        <v>610</v>
      </c>
      <c r="D318" s="36" t="s">
        <v>611</v>
      </c>
      <c r="E318" s="38" t="s">
        <v>612</v>
      </c>
      <c r="F318" s="39" t="s">
        <v>613</v>
      </c>
      <c r="G318" s="40">
        <v>304.92000000000002</v>
      </c>
      <c r="H318" s="41">
        <v>0</v>
      </c>
      <c r="I318" s="42">
        <f>ROUND(G318*H318,P4)</f>
        <v>0</v>
      </c>
      <c r="J318" s="39" t="s">
        <v>463</v>
      </c>
      <c r="O318" s="43">
        <f>I318*0.21</f>
        <v>0</v>
      </c>
      <c r="P318">
        <v>3</v>
      </c>
    </row>
    <row r="319">
      <c r="A319" s="36" t="s">
        <v>464</v>
      </c>
      <c r="B319" s="44"/>
      <c r="C319" s="45"/>
      <c r="D319" s="45"/>
      <c r="E319" s="38" t="s">
        <v>1180</v>
      </c>
      <c r="F319" s="45"/>
      <c r="G319" s="45"/>
      <c r="H319" s="45"/>
      <c r="I319" s="45"/>
      <c r="J319" s="47"/>
    </row>
    <row r="320" ht="240">
      <c r="A320" s="36" t="s">
        <v>465</v>
      </c>
      <c r="B320" s="44"/>
      <c r="C320" s="45"/>
      <c r="D320" s="45"/>
      <c r="E320" s="48" t="s">
        <v>14262</v>
      </c>
      <c r="F320" s="45"/>
      <c r="G320" s="45"/>
      <c r="H320" s="45"/>
      <c r="I320" s="45"/>
      <c r="J320" s="47"/>
    </row>
    <row r="321" ht="120">
      <c r="A321" s="36" t="s">
        <v>467</v>
      </c>
      <c r="B321" s="44"/>
      <c r="C321" s="45"/>
      <c r="D321" s="45"/>
      <c r="E321" s="38" t="s">
        <v>1181</v>
      </c>
      <c r="F321" s="45"/>
      <c r="G321" s="45"/>
      <c r="H321" s="45"/>
      <c r="I321" s="45"/>
      <c r="J321" s="47"/>
    </row>
    <row r="322" ht="60">
      <c r="A322" s="36" t="s">
        <v>458</v>
      </c>
      <c r="B322" s="36">
        <v>77</v>
      </c>
      <c r="C322" s="37" t="s">
        <v>12979</v>
      </c>
      <c r="D322" s="36" t="s">
        <v>12980</v>
      </c>
      <c r="E322" s="38" t="s">
        <v>12981</v>
      </c>
      <c r="F322" s="39" t="s">
        <v>613</v>
      </c>
      <c r="G322" s="40">
        <v>1.2450000000000001</v>
      </c>
      <c r="H322" s="41">
        <v>0</v>
      </c>
      <c r="I322" s="42">
        <f>ROUND(G322*H322,P4)</f>
        <v>0</v>
      </c>
      <c r="J322" s="39" t="s">
        <v>463</v>
      </c>
      <c r="O322" s="43">
        <f>I322*0.21</f>
        <v>0</v>
      </c>
      <c r="P322">
        <v>3</v>
      </c>
    </row>
    <row r="323">
      <c r="A323" s="36" t="s">
        <v>464</v>
      </c>
      <c r="B323" s="44"/>
      <c r="C323" s="45"/>
      <c r="D323" s="45"/>
      <c r="E323" s="38" t="s">
        <v>1180</v>
      </c>
      <c r="F323" s="45"/>
      <c r="G323" s="45"/>
      <c r="H323" s="45"/>
      <c r="I323" s="45"/>
      <c r="J323" s="47"/>
    </row>
    <row r="324" ht="195">
      <c r="A324" s="36" t="s">
        <v>465</v>
      </c>
      <c r="B324" s="44"/>
      <c r="C324" s="45"/>
      <c r="D324" s="45"/>
      <c r="E324" s="48" t="s">
        <v>14263</v>
      </c>
      <c r="F324" s="45"/>
      <c r="G324" s="45"/>
      <c r="H324" s="45"/>
      <c r="I324" s="45"/>
      <c r="J324" s="47"/>
    </row>
    <row r="325" ht="120">
      <c r="A325" s="36" t="s">
        <v>467</v>
      </c>
      <c r="B325" s="44"/>
      <c r="C325" s="45"/>
      <c r="D325" s="45"/>
      <c r="E325" s="38" t="s">
        <v>1181</v>
      </c>
      <c r="F325" s="45"/>
      <c r="G325" s="45"/>
      <c r="H325" s="45"/>
      <c r="I325" s="45"/>
      <c r="J325" s="47"/>
    </row>
    <row r="326">
      <c r="A326" s="30" t="s">
        <v>455</v>
      </c>
      <c r="B326" s="31"/>
      <c r="C326" s="32" t="s">
        <v>2567</v>
      </c>
      <c r="D326" s="33"/>
      <c r="E326" s="30" t="s">
        <v>2568</v>
      </c>
      <c r="F326" s="33"/>
      <c r="G326" s="33"/>
      <c r="H326" s="33"/>
      <c r="I326" s="34">
        <f>SUMIFS(I327:I330,A327:A330,"P")</f>
        <v>0</v>
      </c>
      <c r="J326" s="35"/>
    </row>
    <row r="327">
      <c r="A327" s="36" t="s">
        <v>458</v>
      </c>
      <c r="B327" s="36">
        <v>78</v>
      </c>
      <c r="C327" s="37" t="s">
        <v>12983</v>
      </c>
      <c r="D327" s="36" t="s">
        <v>460</v>
      </c>
      <c r="E327" s="38" t="s">
        <v>12984</v>
      </c>
      <c r="F327" s="39" t="s">
        <v>613</v>
      </c>
      <c r="G327" s="40">
        <v>309.27600000000001</v>
      </c>
      <c r="H327" s="41">
        <v>0</v>
      </c>
      <c r="I327" s="42">
        <f>ROUND(G327*H327,P4)</f>
        <v>0</v>
      </c>
      <c r="J327" s="39" t="s">
        <v>2348</v>
      </c>
      <c r="O327" s="43">
        <f>I327*0.21</f>
        <v>0</v>
      </c>
      <c r="P327">
        <v>3</v>
      </c>
    </row>
    <row r="328">
      <c r="A328" s="36" t="s">
        <v>464</v>
      </c>
      <c r="B328" s="44"/>
      <c r="C328" s="45"/>
      <c r="D328" s="45"/>
      <c r="E328" s="46" t="s">
        <v>460</v>
      </c>
      <c r="F328" s="45"/>
      <c r="G328" s="45"/>
      <c r="H328" s="45"/>
      <c r="I328" s="45"/>
      <c r="J328" s="47"/>
    </row>
    <row r="329">
      <c r="A329" s="36" t="s">
        <v>465</v>
      </c>
      <c r="B329" s="44"/>
      <c r="C329" s="45"/>
      <c r="D329" s="45"/>
      <c r="E329" s="48" t="s">
        <v>14264</v>
      </c>
      <c r="F329" s="45"/>
      <c r="G329" s="45"/>
      <c r="H329" s="45"/>
      <c r="I329" s="45"/>
      <c r="J329" s="47"/>
    </row>
    <row r="330">
      <c r="A330" s="36" t="s">
        <v>467</v>
      </c>
      <c r="B330" s="44"/>
      <c r="C330" s="45"/>
      <c r="D330" s="45"/>
      <c r="E330" s="46" t="s">
        <v>460</v>
      </c>
      <c r="F330" s="45"/>
      <c r="G330" s="45"/>
      <c r="H330" s="45"/>
      <c r="I330" s="45"/>
      <c r="J330" s="47"/>
    </row>
    <row r="331">
      <c r="A331" s="30" t="s">
        <v>455</v>
      </c>
      <c r="B331" s="31"/>
      <c r="C331" s="32" t="s">
        <v>12624</v>
      </c>
      <c r="D331" s="33"/>
      <c r="E331" s="30" t="s">
        <v>12625</v>
      </c>
      <c r="F331" s="33"/>
      <c r="G331" s="33"/>
      <c r="H331" s="33"/>
      <c r="I331" s="34">
        <f>SUMIFS(I332:I339,A332:A339,"P")</f>
        <v>0</v>
      </c>
      <c r="J331" s="35"/>
    </row>
    <row r="332">
      <c r="A332" s="36" t="s">
        <v>458</v>
      </c>
      <c r="B332" s="36">
        <v>79</v>
      </c>
      <c r="C332" s="37" t="s">
        <v>12722</v>
      </c>
      <c r="D332" s="36" t="s">
        <v>460</v>
      </c>
      <c r="E332" s="38" t="s">
        <v>12627</v>
      </c>
      <c r="F332" s="39" t="s">
        <v>6122</v>
      </c>
      <c r="G332" s="40">
        <v>1</v>
      </c>
      <c r="H332" s="41">
        <v>0</v>
      </c>
      <c r="I332" s="42">
        <f>ROUND(G332*H332,P4)</f>
        <v>0</v>
      </c>
      <c r="J332" s="39" t="s">
        <v>2348</v>
      </c>
      <c r="O332" s="43">
        <f>I332*0.21</f>
        <v>0</v>
      </c>
      <c r="P332">
        <v>3</v>
      </c>
    </row>
    <row r="333">
      <c r="A333" s="36" t="s">
        <v>464</v>
      </c>
      <c r="B333" s="44"/>
      <c r="C333" s="45"/>
      <c r="D333" s="45"/>
      <c r="E333" s="46" t="s">
        <v>460</v>
      </c>
      <c r="F333" s="45"/>
      <c r="G333" s="45"/>
      <c r="H333" s="45"/>
      <c r="I333" s="45"/>
      <c r="J333" s="47"/>
    </row>
    <row r="334">
      <c r="A334" s="36" t="s">
        <v>465</v>
      </c>
      <c r="B334" s="44"/>
      <c r="C334" s="45"/>
      <c r="D334" s="45"/>
      <c r="E334" s="48" t="s">
        <v>10201</v>
      </c>
      <c r="F334" s="45"/>
      <c r="G334" s="45"/>
      <c r="H334" s="45"/>
      <c r="I334" s="45"/>
      <c r="J334" s="47"/>
    </row>
    <row r="335">
      <c r="A335" s="36" t="s">
        <v>467</v>
      </c>
      <c r="B335" s="44"/>
      <c r="C335" s="45"/>
      <c r="D335" s="45"/>
      <c r="E335" s="46" t="s">
        <v>460</v>
      </c>
      <c r="F335" s="45"/>
      <c r="G335" s="45"/>
      <c r="H335" s="45"/>
      <c r="I335" s="45"/>
      <c r="J335" s="47"/>
    </row>
    <row r="336">
      <c r="A336" s="36" t="s">
        <v>458</v>
      </c>
      <c r="B336" s="36">
        <v>80</v>
      </c>
      <c r="C336" s="37" t="s">
        <v>12724</v>
      </c>
      <c r="D336" s="36" t="s">
        <v>460</v>
      </c>
      <c r="E336" s="38" t="s">
        <v>12631</v>
      </c>
      <c r="F336" s="39" t="s">
        <v>6122</v>
      </c>
      <c r="G336" s="40">
        <v>1</v>
      </c>
      <c r="H336" s="41">
        <v>0</v>
      </c>
      <c r="I336" s="42">
        <f>ROUND(G336*H336,P4)</f>
        <v>0</v>
      </c>
      <c r="J336" s="39" t="s">
        <v>2348</v>
      </c>
      <c r="O336" s="43">
        <f>I336*0.21</f>
        <v>0</v>
      </c>
      <c r="P336">
        <v>3</v>
      </c>
    </row>
    <row r="337">
      <c r="A337" s="36" t="s">
        <v>464</v>
      </c>
      <c r="B337" s="44"/>
      <c r="C337" s="45"/>
      <c r="D337" s="45"/>
      <c r="E337" s="46" t="s">
        <v>460</v>
      </c>
      <c r="F337" s="45"/>
      <c r="G337" s="45"/>
      <c r="H337" s="45"/>
      <c r="I337" s="45"/>
      <c r="J337" s="47"/>
    </row>
    <row r="338">
      <c r="A338" s="36" t="s">
        <v>465</v>
      </c>
      <c r="B338" s="44"/>
      <c r="C338" s="45"/>
      <c r="D338" s="45"/>
      <c r="E338" s="48" t="s">
        <v>10201</v>
      </c>
      <c r="F338" s="45"/>
      <c r="G338" s="45"/>
      <c r="H338" s="45"/>
      <c r="I338" s="45"/>
      <c r="J338" s="47"/>
    </row>
    <row r="339">
      <c r="A339" s="36" t="s">
        <v>467</v>
      </c>
      <c r="B339" s="49"/>
      <c r="C339" s="50"/>
      <c r="D339" s="50"/>
      <c r="E339" s="52" t="s">
        <v>460</v>
      </c>
      <c r="F339" s="50"/>
      <c r="G339" s="50"/>
      <c r="H339" s="50"/>
      <c r="I339" s="50"/>
      <c r="J339" s="51"/>
    </row>
  </sheetData>
  <sheetProtection sheet="1" objects="1" scenarios="1" spinCount="100000" saltValue="iW/ZOJCZLUQtOQWLgUImKI9wT1dHIdWa+JYLRTHZJzhbtl1fPIowIRQ5AdweN+ZcuOskMB+NoTsJuXjud5gDng==" hashValue="B/LU3tfVCJ7Gfa1XVZ4xsFpyGic2tuVv9OJg6h94rG+0CgH4lWb1nDIbhoikHUXWA+rjPHgl3jLNmIt3YYvVpg=="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381</v>
      </c>
      <c r="I3" s="24">
        <f>SUMIFS(I13:I131,A13:A131,"SD")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14165</v>
      </c>
      <c r="D7" s="21"/>
      <c r="E7" s="22" t="s">
        <v>14166</v>
      </c>
      <c r="F7" s="16"/>
      <c r="G7" s="16"/>
      <c r="H7" s="16"/>
      <c r="I7" s="16"/>
      <c r="J7" s="18"/>
    </row>
    <row r="8">
      <c r="A8" s="3" t="s">
        <v>2323</v>
      </c>
      <c r="B8" s="19" t="s">
        <v>433</v>
      </c>
      <c r="C8" s="20" t="s">
        <v>14200</v>
      </c>
      <c r="D8" s="21"/>
      <c r="E8" s="22" t="s">
        <v>14201</v>
      </c>
      <c r="F8" s="16"/>
      <c r="G8" s="16"/>
      <c r="H8" s="16"/>
      <c r="I8" s="16"/>
      <c r="J8" s="18"/>
    </row>
    <row r="9">
      <c r="A9" s="3" t="s">
        <v>2344</v>
      </c>
      <c r="B9" s="19" t="s">
        <v>443</v>
      </c>
      <c r="C9" s="20" t="s">
        <v>381</v>
      </c>
      <c r="D9" s="21"/>
      <c r="E9" s="22" t="s">
        <v>382</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740</v>
      </c>
      <c r="D13" s="33"/>
      <c r="E13" s="30" t="s">
        <v>2345</v>
      </c>
      <c r="F13" s="33"/>
      <c r="G13" s="33"/>
      <c r="H13" s="33"/>
      <c r="I13" s="34">
        <f>SUMIFS(I14:I33,A14:A33,"P")</f>
        <v>0</v>
      </c>
      <c r="J13" s="35"/>
    </row>
    <row r="14" ht="30">
      <c r="A14" s="36" t="s">
        <v>458</v>
      </c>
      <c r="B14" s="36">
        <v>1</v>
      </c>
      <c r="C14" s="37" t="s">
        <v>14265</v>
      </c>
      <c r="D14" s="36" t="s">
        <v>460</v>
      </c>
      <c r="E14" s="38" t="s">
        <v>14266</v>
      </c>
      <c r="F14" s="39" t="s">
        <v>475</v>
      </c>
      <c r="G14" s="40">
        <v>108.708</v>
      </c>
      <c r="H14" s="41">
        <v>0</v>
      </c>
      <c r="I14" s="42">
        <f>ROUND(G14*H14,P4)</f>
        <v>0</v>
      </c>
      <c r="J14" s="39" t="s">
        <v>2348</v>
      </c>
      <c r="O14" s="43">
        <f>I14*0.21</f>
        <v>0</v>
      </c>
      <c r="P14">
        <v>3</v>
      </c>
    </row>
    <row r="15">
      <c r="A15" s="36" t="s">
        <v>464</v>
      </c>
      <c r="B15" s="44"/>
      <c r="C15" s="45"/>
      <c r="D15" s="45"/>
      <c r="E15" s="46" t="s">
        <v>460</v>
      </c>
      <c r="F15" s="45"/>
      <c r="G15" s="45"/>
      <c r="H15" s="45"/>
      <c r="I15" s="45"/>
      <c r="J15" s="47"/>
    </row>
    <row r="16" ht="120">
      <c r="A16" s="36" t="s">
        <v>465</v>
      </c>
      <c r="B16" s="44"/>
      <c r="C16" s="45"/>
      <c r="D16" s="45"/>
      <c r="E16" s="48" t="s">
        <v>14267</v>
      </c>
      <c r="F16" s="45"/>
      <c r="G16" s="45"/>
      <c r="H16" s="45"/>
      <c r="I16" s="45"/>
      <c r="J16" s="47"/>
    </row>
    <row r="17">
      <c r="A17" s="36" t="s">
        <v>467</v>
      </c>
      <c r="B17" s="44"/>
      <c r="C17" s="45"/>
      <c r="D17" s="45"/>
      <c r="E17" s="46" t="s">
        <v>460</v>
      </c>
      <c r="F17" s="45"/>
      <c r="G17" s="45"/>
      <c r="H17" s="45"/>
      <c r="I17" s="45"/>
      <c r="J17" s="47"/>
    </row>
    <row r="18" ht="30">
      <c r="A18" s="36" t="s">
        <v>458</v>
      </c>
      <c r="B18" s="36">
        <v>2</v>
      </c>
      <c r="C18" s="37" t="s">
        <v>12775</v>
      </c>
      <c r="D18" s="36" t="s">
        <v>460</v>
      </c>
      <c r="E18" s="38" t="s">
        <v>12776</v>
      </c>
      <c r="F18" s="39" t="s">
        <v>475</v>
      </c>
      <c r="G18" s="40">
        <v>155.71199999999999</v>
      </c>
      <c r="H18" s="41">
        <v>0</v>
      </c>
      <c r="I18" s="42">
        <f>ROUND(G18*H18,P4)</f>
        <v>0</v>
      </c>
      <c r="J18" s="39" t="s">
        <v>2348</v>
      </c>
      <c r="O18" s="43">
        <f>I18*0.21</f>
        <v>0</v>
      </c>
      <c r="P18">
        <v>3</v>
      </c>
    </row>
    <row r="19">
      <c r="A19" s="36" t="s">
        <v>464</v>
      </c>
      <c r="B19" s="44"/>
      <c r="C19" s="45"/>
      <c r="D19" s="45"/>
      <c r="E19" s="46" t="s">
        <v>460</v>
      </c>
      <c r="F19" s="45"/>
      <c r="G19" s="45"/>
      <c r="H19" s="45"/>
      <c r="I19" s="45"/>
      <c r="J19" s="47"/>
    </row>
    <row r="20" ht="30">
      <c r="A20" s="36" t="s">
        <v>465</v>
      </c>
      <c r="B20" s="44"/>
      <c r="C20" s="45"/>
      <c r="D20" s="45"/>
      <c r="E20" s="48" t="s">
        <v>14268</v>
      </c>
      <c r="F20" s="45"/>
      <c r="G20" s="45"/>
      <c r="H20" s="45"/>
      <c r="I20" s="45"/>
      <c r="J20" s="47"/>
    </row>
    <row r="21">
      <c r="A21" s="36" t="s">
        <v>467</v>
      </c>
      <c r="B21" s="44"/>
      <c r="C21" s="45"/>
      <c r="D21" s="45"/>
      <c r="E21" s="46" t="s">
        <v>460</v>
      </c>
      <c r="F21" s="45"/>
      <c r="G21" s="45"/>
      <c r="H21" s="45"/>
      <c r="I21" s="45"/>
      <c r="J21" s="47"/>
    </row>
    <row r="22">
      <c r="A22" s="36" t="s">
        <v>458</v>
      </c>
      <c r="B22" s="36">
        <v>3</v>
      </c>
      <c r="C22" s="37" t="s">
        <v>12777</v>
      </c>
      <c r="D22" s="36" t="s">
        <v>460</v>
      </c>
      <c r="E22" s="38" t="s">
        <v>12778</v>
      </c>
      <c r="F22" s="39" t="s">
        <v>475</v>
      </c>
      <c r="G22" s="40">
        <v>77.855999999999995</v>
      </c>
      <c r="H22" s="41">
        <v>0</v>
      </c>
      <c r="I22" s="42">
        <f>ROUND(G22*H22,P4)</f>
        <v>0</v>
      </c>
      <c r="J22" s="39" t="s">
        <v>2348</v>
      </c>
      <c r="O22" s="43">
        <f>I22*0.21</f>
        <v>0</v>
      </c>
      <c r="P22">
        <v>3</v>
      </c>
    </row>
    <row r="23">
      <c r="A23" s="36" t="s">
        <v>464</v>
      </c>
      <c r="B23" s="44"/>
      <c r="C23" s="45"/>
      <c r="D23" s="45"/>
      <c r="E23" s="46" t="s">
        <v>460</v>
      </c>
      <c r="F23" s="45"/>
      <c r="G23" s="45"/>
      <c r="H23" s="45"/>
      <c r="I23" s="45"/>
      <c r="J23" s="47"/>
    </row>
    <row r="24">
      <c r="A24" s="36" t="s">
        <v>465</v>
      </c>
      <c r="B24" s="44"/>
      <c r="C24" s="45"/>
      <c r="D24" s="45"/>
      <c r="E24" s="48" t="s">
        <v>14269</v>
      </c>
      <c r="F24" s="45"/>
      <c r="G24" s="45"/>
      <c r="H24" s="45"/>
      <c r="I24" s="45"/>
      <c r="J24" s="47"/>
    </row>
    <row r="25">
      <c r="A25" s="36" t="s">
        <v>467</v>
      </c>
      <c r="B25" s="44"/>
      <c r="C25" s="45"/>
      <c r="D25" s="45"/>
      <c r="E25" s="46" t="s">
        <v>460</v>
      </c>
      <c r="F25" s="45"/>
      <c r="G25" s="45"/>
      <c r="H25" s="45"/>
      <c r="I25" s="45"/>
      <c r="J25" s="47"/>
    </row>
    <row r="26">
      <c r="A26" s="36" t="s">
        <v>458</v>
      </c>
      <c r="B26" s="36">
        <v>4</v>
      </c>
      <c r="C26" s="37" t="s">
        <v>2355</v>
      </c>
      <c r="D26" s="36" t="s">
        <v>460</v>
      </c>
      <c r="E26" s="38" t="s">
        <v>2356</v>
      </c>
      <c r="F26" s="39" t="s">
        <v>475</v>
      </c>
      <c r="G26" s="40">
        <v>77.855999999999995</v>
      </c>
      <c r="H26" s="41">
        <v>0</v>
      </c>
      <c r="I26" s="42">
        <f>ROUND(G26*H26,P4)</f>
        <v>0</v>
      </c>
      <c r="J26" s="39" t="s">
        <v>2348</v>
      </c>
      <c r="O26" s="43">
        <f>I26*0.21</f>
        <v>0</v>
      </c>
      <c r="P26">
        <v>3</v>
      </c>
    </row>
    <row r="27">
      <c r="A27" s="36" t="s">
        <v>464</v>
      </c>
      <c r="B27" s="44"/>
      <c r="C27" s="45"/>
      <c r="D27" s="45"/>
      <c r="E27" s="46" t="s">
        <v>460</v>
      </c>
      <c r="F27" s="45"/>
      <c r="G27" s="45"/>
      <c r="H27" s="45"/>
      <c r="I27" s="45"/>
      <c r="J27" s="47"/>
    </row>
    <row r="28" ht="60">
      <c r="A28" s="36" t="s">
        <v>465</v>
      </c>
      <c r="B28" s="44"/>
      <c r="C28" s="45"/>
      <c r="D28" s="45"/>
      <c r="E28" s="48" t="s">
        <v>14270</v>
      </c>
      <c r="F28" s="45"/>
      <c r="G28" s="45"/>
      <c r="H28" s="45"/>
      <c r="I28" s="45"/>
      <c r="J28" s="47"/>
    </row>
    <row r="29">
      <c r="A29" s="36" t="s">
        <v>467</v>
      </c>
      <c r="B29" s="44"/>
      <c r="C29" s="45"/>
      <c r="D29" s="45"/>
      <c r="E29" s="46" t="s">
        <v>460</v>
      </c>
      <c r="F29" s="45"/>
      <c r="G29" s="45"/>
      <c r="H29" s="45"/>
      <c r="I29" s="45"/>
      <c r="J29" s="47"/>
    </row>
    <row r="30" ht="30">
      <c r="A30" s="36" t="s">
        <v>458</v>
      </c>
      <c r="B30" s="36">
        <v>5</v>
      </c>
      <c r="C30" s="37" t="s">
        <v>14271</v>
      </c>
      <c r="D30" s="36" t="s">
        <v>460</v>
      </c>
      <c r="E30" s="38" t="s">
        <v>14272</v>
      </c>
      <c r="F30" s="39" t="s">
        <v>492</v>
      </c>
      <c r="G30" s="40">
        <v>20.16</v>
      </c>
      <c r="H30" s="41">
        <v>0</v>
      </c>
      <c r="I30" s="42">
        <f>ROUND(G30*H30,P4)</f>
        <v>0</v>
      </c>
      <c r="J30" s="39" t="s">
        <v>2348</v>
      </c>
      <c r="O30" s="43">
        <f>I30*0.21</f>
        <v>0</v>
      </c>
      <c r="P30">
        <v>3</v>
      </c>
    </row>
    <row r="31">
      <c r="A31" s="36" t="s">
        <v>464</v>
      </c>
      <c r="B31" s="44"/>
      <c r="C31" s="45"/>
      <c r="D31" s="45"/>
      <c r="E31" s="46" t="s">
        <v>460</v>
      </c>
      <c r="F31" s="45"/>
      <c r="G31" s="45"/>
      <c r="H31" s="45"/>
      <c r="I31" s="45"/>
      <c r="J31" s="47"/>
    </row>
    <row r="32" ht="45">
      <c r="A32" s="36" t="s">
        <v>465</v>
      </c>
      <c r="B32" s="44"/>
      <c r="C32" s="45"/>
      <c r="D32" s="45"/>
      <c r="E32" s="48" t="s">
        <v>14273</v>
      </c>
      <c r="F32" s="45"/>
      <c r="G32" s="45"/>
      <c r="H32" s="45"/>
      <c r="I32" s="45"/>
      <c r="J32" s="47"/>
    </row>
    <row r="33">
      <c r="A33" s="36" t="s">
        <v>467</v>
      </c>
      <c r="B33" s="44"/>
      <c r="C33" s="45"/>
      <c r="D33" s="45"/>
      <c r="E33" s="46" t="s">
        <v>460</v>
      </c>
      <c r="F33" s="45"/>
      <c r="G33" s="45"/>
      <c r="H33" s="45"/>
      <c r="I33" s="45"/>
      <c r="J33" s="47"/>
    </row>
    <row r="34">
      <c r="A34" s="30" t="s">
        <v>455</v>
      </c>
      <c r="B34" s="31"/>
      <c r="C34" s="32" t="s">
        <v>3360</v>
      </c>
      <c r="D34" s="33"/>
      <c r="E34" s="30" t="s">
        <v>6449</v>
      </c>
      <c r="F34" s="33"/>
      <c r="G34" s="33"/>
      <c r="H34" s="33"/>
      <c r="I34" s="34">
        <f>SUMIFS(I35:I58,A35:A58,"P")</f>
        <v>0</v>
      </c>
      <c r="J34" s="35"/>
    </row>
    <row r="35" ht="30">
      <c r="A35" s="36" t="s">
        <v>458</v>
      </c>
      <c r="B35" s="36">
        <v>6</v>
      </c>
      <c r="C35" s="37" t="s">
        <v>14274</v>
      </c>
      <c r="D35" s="36" t="s">
        <v>460</v>
      </c>
      <c r="E35" s="38" t="s">
        <v>14275</v>
      </c>
      <c r="F35" s="39" t="s">
        <v>475</v>
      </c>
      <c r="G35" s="40">
        <v>2.016</v>
      </c>
      <c r="H35" s="41">
        <v>0</v>
      </c>
      <c r="I35" s="42">
        <f>ROUND(G35*H35,P4)</f>
        <v>0</v>
      </c>
      <c r="J35" s="39" t="s">
        <v>2348</v>
      </c>
      <c r="O35" s="43">
        <f>I35*0.21</f>
        <v>0</v>
      </c>
      <c r="P35">
        <v>3</v>
      </c>
    </row>
    <row r="36">
      <c r="A36" s="36" t="s">
        <v>464</v>
      </c>
      <c r="B36" s="44"/>
      <c r="C36" s="45"/>
      <c r="D36" s="45"/>
      <c r="E36" s="46" t="s">
        <v>460</v>
      </c>
      <c r="F36" s="45"/>
      <c r="G36" s="45"/>
      <c r="H36" s="45"/>
      <c r="I36" s="45"/>
      <c r="J36" s="47"/>
    </row>
    <row r="37" ht="45">
      <c r="A37" s="36" t="s">
        <v>465</v>
      </c>
      <c r="B37" s="44"/>
      <c r="C37" s="45"/>
      <c r="D37" s="45"/>
      <c r="E37" s="48" t="s">
        <v>14276</v>
      </c>
      <c r="F37" s="45"/>
      <c r="G37" s="45"/>
      <c r="H37" s="45"/>
      <c r="I37" s="45"/>
      <c r="J37" s="47"/>
    </row>
    <row r="38">
      <c r="A38" s="36" t="s">
        <v>467</v>
      </c>
      <c r="B38" s="44"/>
      <c r="C38" s="45"/>
      <c r="D38" s="45"/>
      <c r="E38" s="46" t="s">
        <v>460</v>
      </c>
      <c r="F38" s="45"/>
      <c r="G38" s="45"/>
      <c r="H38" s="45"/>
      <c r="I38" s="45"/>
      <c r="J38" s="47"/>
    </row>
    <row r="39">
      <c r="A39" s="36" t="s">
        <v>458</v>
      </c>
      <c r="B39" s="36">
        <v>7</v>
      </c>
      <c r="C39" s="37" t="s">
        <v>14277</v>
      </c>
      <c r="D39" s="36" t="s">
        <v>460</v>
      </c>
      <c r="E39" s="38" t="s">
        <v>14278</v>
      </c>
      <c r="F39" s="39" t="s">
        <v>475</v>
      </c>
      <c r="G39" s="40">
        <v>3.996</v>
      </c>
      <c r="H39" s="41">
        <v>0</v>
      </c>
      <c r="I39" s="42">
        <f>ROUND(G39*H39,P4)</f>
        <v>0</v>
      </c>
      <c r="J39" s="39" t="s">
        <v>2348</v>
      </c>
      <c r="O39" s="43">
        <f>I39*0.21</f>
        <v>0</v>
      </c>
      <c r="P39">
        <v>3</v>
      </c>
    </row>
    <row r="40">
      <c r="A40" s="36" t="s">
        <v>464</v>
      </c>
      <c r="B40" s="44"/>
      <c r="C40" s="45"/>
      <c r="D40" s="45"/>
      <c r="E40" s="46" t="s">
        <v>460</v>
      </c>
      <c r="F40" s="45"/>
      <c r="G40" s="45"/>
      <c r="H40" s="45"/>
      <c r="I40" s="45"/>
      <c r="J40" s="47"/>
    </row>
    <row r="41" ht="45">
      <c r="A41" s="36" t="s">
        <v>465</v>
      </c>
      <c r="B41" s="44"/>
      <c r="C41" s="45"/>
      <c r="D41" s="45"/>
      <c r="E41" s="48" t="s">
        <v>14279</v>
      </c>
      <c r="F41" s="45"/>
      <c r="G41" s="45"/>
      <c r="H41" s="45"/>
      <c r="I41" s="45"/>
      <c r="J41" s="47"/>
    </row>
    <row r="42">
      <c r="A42" s="36" t="s">
        <v>467</v>
      </c>
      <c r="B42" s="44"/>
      <c r="C42" s="45"/>
      <c r="D42" s="45"/>
      <c r="E42" s="46" t="s">
        <v>460</v>
      </c>
      <c r="F42" s="45"/>
      <c r="G42" s="45"/>
      <c r="H42" s="45"/>
      <c r="I42" s="45"/>
      <c r="J42" s="47"/>
    </row>
    <row r="43">
      <c r="A43" s="36" t="s">
        <v>458</v>
      </c>
      <c r="B43" s="36">
        <v>8</v>
      </c>
      <c r="C43" s="37" t="s">
        <v>2369</v>
      </c>
      <c r="D43" s="36" t="s">
        <v>460</v>
      </c>
      <c r="E43" s="38" t="s">
        <v>2370</v>
      </c>
      <c r="F43" s="39" t="s">
        <v>475</v>
      </c>
      <c r="G43" s="40">
        <v>24.84</v>
      </c>
      <c r="H43" s="41">
        <v>0</v>
      </c>
      <c r="I43" s="42">
        <f>ROUND(G43*H43,P4)</f>
        <v>0</v>
      </c>
      <c r="J43" s="39" t="s">
        <v>2348</v>
      </c>
      <c r="O43" s="43">
        <f>I43*0.21</f>
        <v>0</v>
      </c>
      <c r="P43">
        <v>3</v>
      </c>
    </row>
    <row r="44">
      <c r="A44" s="36" t="s">
        <v>464</v>
      </c>
      <c r="B44" s="44"/>
      <c r="C44" s="45"/>
      <c r="D44" s="45"/>
      <c r="E44" s="46" t="s">
        <v>460</v>
      </c>
      <c r="F44" s="45"/>
      <c r="G44" s="45"/>
      <c r="H44" s="45"/>
      <c r="I44" s="45"/>
      <c r="J44" s="47"/>
    </row>
    <row r="45" ht="45">
      <c r="A45" s="36" t="s">
        <v>465</v>
      </c>
      <c r="B45" s="44"/>
      <c r="C45" s="45"/>
      <c r="D45" s="45"/>
      <c r="E45" s="48" t="s">
        <v>14194</v>
      </c>
      <c r="F45" s="45"/>
      <c r="G45" s="45"/>
      <c r="H45" s="45"/>
      <c r="I45" s="45"/>
      <c r="J45" s="47"/>
    </row>
    <row r="46">
      <c r="A46" s="36" t="s">
        <v>467</v>
      </c>
      <c r="B46" s="44"/>
      <c r="C46" s="45"/>
      <c r="D46" s="45"/>
      <c r="E46" s="46" t="s">
        <v>460</v>
      </c>
      <c r="F46" s="45"/>
      <c r="G46" s="45"/>
      <c r="H46" s="45"/>
      <c r="I46" s="45"/>
      <c r="J46" s="47"/>
    </row>
    <row r="47">
      <c r="A47" s="36" t="s">
        <v>458</v>
      </c>
      <c r="B47" s="36">
        <v>9</v>
      </c>
      <c r="C47" s="37" t="s">
        <v>2373</v>
      </c>
      <c r="D47" s="36" t="s">
        <v>460</v>
      </c>
      <c r="E47" s="38" t="s">
        <v>2374</v>
      </c>
      <c r="F47" s="39" t="s">
        <v>492</v>
      </c>
      <c r="G47" s="40">
        <v>47.387999999999998</v>
      </c>
      <c r="H47" s="41">
        <v>0</v>
      </c>
      <c r="I47" s="42">
        <f>ROUND(G47*H47,P4)</f>
        <v>0</v>
      </c>
      <c r="J47" s="39" t="s">
        <v>2348</v>
      </c>
      <c r="O47" s="43">
        <f>I47*0.21</f>
        <v>0</v>
      </c>
      <c r="P47">
        <v>3</v>
      </c>
    </row>
    <row r="48">
      <c r="A48" s="36" t="s">
        <v>464</v>
      </c>
      <c r="B48" s="44"/>
      <c r="C48" s="45"/>
      <c r="D48" s="45"/>
      <c r="E48" s="46" t="s">
        <v>460</v>
      </c>
      <c r="F48" s="45"/>
      <c r="G48" s="45"/>
      <c r="H48" s="45"/>
      <c r="I48" s="45"/>
      <c r="J48" s="47"/>
    </row>
    <row r="49" ht="75">
      <c r="A49" s="36" t="s">
        <v>465</v>
      </c>
      <c r="B49" s="44"/>
      <c r="C49" s="45"/>
      <c r="D49" s="45"/>
      <c r="E49" s="48" t="s">
        <v>14280</v>
      </c>
      <c r="F49" s="45"/>
      <c r="G49" s="45"/>
      <c r="H49" s="45"/>
      <c r="I49" s="45"/>
      <c r="J49" s="47"/>
    </row>
    <row r="50">
      <c r="A50" s="36" t="s">
        <v>467</v>
      </c>
      <c r="B50" s="44"/>
      <c r="C50" s="45"/>
      <c r="D50" s="45"/>
      <c r="E50" s="46" t="s">
        <v>460</v>
      </c>
      <c r="F50" s="45"/>
      <c r="G50" s="45"/>
      <c r="H50" s="45"/>
      <c r="I50" s="45"/>
      <c r="J50" s="47"/>
    </row>
    <row r="51">
      <c r="A51" s="36" t="s">
        <v>458</v>
      </c>
      <c r="B51" s="36">
        <v>10</v>
      </c>
      <c r="C51" s="37" t="s">
        <v>2377</v>
      </c>
      <c r="D51" s="36" t="s">
        <v>460</v>
      </c>
      <c r="E51" s="38" t="s">
        <v>2378</v>
      </c>
      <c r="F51" s="39" t="s">
        <v>492</v>
      </c>
      <c r="G51" s="40">
        <v>47.387999999999998</v>
      </c>
      <c r="H51" s="41">
        <v>0</v>
      </c>
      <c r="I51" s="42">
        <f>ROUND(G51*H51,P4)</f>
        <v>0</v>
      </c>
      <c r="J51" s="39" t="s">
        <v>2348</v>
      </c>
      <c r="O51" s="43">
        <f>I51*0.21</f>
        <v>0</v>
      </c>
      <c r="P51">
        <v>3</v>
      </c>
    </row>
    <row r="52">
      <c r="A52" s="36" t="s">
        <v>464</v>
      </c>
      <c r="B52" s="44"/>
      <c r="C52" s="45"/>
      <c r="D52" s="45"/>
      <c r="E52" s="46" t="s">
        <v>460</v>
      </c>
      <c r="F52" s="45"/>
      <c r="G52" s="45"/>
      <c r="H52" s="45"/>
      <c r="I52" s="45"/>
      <c r="J52" s="47"/>
    </row>
    <row r="53">
      <c r="A53" s="36" t="s">
        <v>465</v>
      </c>
      <c r="B53" s="44"/>
      <c r="C53" s="45"/>
      <c r="D53" s="45"/>
      <c r="E53" s="48" t="s">
        <v>14281</v>
      </c>
      <c r="F53" s="45"/>
      <c r="G53" s="45"/>
      <c r="H53" s="45"/>
      <c r="I53" s="45"/>
      <c r="J53" s="47"/>
    </row>
    <row r="54">
      <c r="A54" s="36" t="s">
        <v>467</v>
      </c>
      <c r="B54" s="44"/>
      <c r="C54" s="45"/>
      <c r="D54" s="45"/>
      <c r="E54" s="46" t="s">
        <v>460</v>
      </c>
      <c r="F54" s="45"/>
      <c r="G54" s="45"/>
      <c r="H54" s="45"/>
      <c r="I54" s="45"/>
      <c r="J54" s="47"/>
    </row>
    <row r="55">
      <c r="A55" s="36" t="s">
        <v>458</v>
      </c>
      <c r="B55" s="36">
        <v>11</v>
      </c>
      <c r="C55" s="37" t="s">
        <v>2380</v>
      </c>
      <c r="D55" s="36" t="s">
        <v>460</v>
      </c>
      <c r="E55" s="38" t="s">
        <v>2381</v>
      </c>
      <c r="F55" s="39" t="s">
        <v>613</v>
      </c>
      <c r="G55" s="40">
        <v>0.81299999999999994</v>
      </c>
      <c r="H55" s="41">
        <v>0</v>
      </c>
      <c r="I55" s="42">
        <f>ROUND(G55*H55,P4)</f>
        <v>0</v>
      </c>
      <c r="J55" s="39" t="s">
        <v>2348</v>
      </c>
      <c r="O55" s="43">
        <f>I55*0.21</f>
        <v>0</v>
      </c>
      <c r="P55">
        <v>3</v>
      </c>
    </row>
    <row r="56">
      <c r="A56" s="36" t="s">
        <v>464</v>
      </c>
      <c r="B56" s="44"/>
      <c r="C56" s="45"/>
      <c r="D56" s="45"/>
      <c r="E56" s="46" t="s">
        <v>460</v>
      </c>
      <c r="F56" s="45"/>
      <c r="G56" s="45"/>
      <c r="H56" s="45"/>
      <c r="I56" s="45"/>
      <c r="J56" s="47"/>
    </row>
    <row r="57">
      <c r="A57" s="36" t="s">
        <v>465</v>
      </c>
      <c r="B57" s="44"/>
      <c r="C57" s="45"/>
      <c r="D57" s="45"/>
      <c r="E57" s="48" t="s">
        <v>14282</v>
      </c>
      <c r="F57" s="45"/>
      <c r="G57" s="45"/>
      <c r="H57" s="45"/>
      <c r="I57" s="45"/>
      <c r="J57" s="47"/>
    </row>
    <row r="58">
      <c r="A58" s="36" t="s">
        <v>467</v>
      </c>
      <c r="B58" s="44"/>
      <c r="C58" s="45"/>
      <c r="D58" s="45"/>
      <c r="E58" s="46" t="s">
        <v>460</v>
      </c>
      <c r="F58" s="45"/>
      <c r="G58" s="45"/>
      <c r="H58" s="45"/>
      <c r="I58" s="45"/>
      <c r="J58" s="47"/>
    </row>
    <row r="59">
      <c r="A59" s="30" t="s">
        <v>455</v>
      </c>
      <c r="B59" s="31"/>
      <c r="C59" s="32" t="s">
        <v>12579</v>
      </c>
      <c r="D59" s="33"/>
      <c r="E59" s="30" t="s">
        <v>12580</v>
      </c>
      <c r="F59" s="33"/>
      <c r="G59" s="33"/>
      <c r="H59" s="33"/>
      <c r="I59" s="34">
        <f>SUMIFS(I60:I63,A60:A63,"P")</f>
        <v>0</v>
      </c>
      <c r="J59" s="35"/>
    </row>
    <row r="60" ht="30">
      <c r="A60" s="36" t="s">
        <v>458</v>
      </c>
      <c r="B60" s="36">
        <v>12</v>
      </c>
      <c r="C60" s="37" t="s">
        <v>14283</v>
      </c>
      <c r="D60" s="36" t="s">
        <v>460</v>
      </c>
      <c r="E60" s="38" t="s">
        <v>14284</v>
      </c>
      <c r="F60" s="39" t="s">
        <v>492</v>
      </c>
      <c r="G60" s="40">
        <v>600</v>
      </c>
      <c r="H60" s="41">
        <v>0</v>
      </c>
      <c r="I60" s="42">
        <f>ROUND(G60*H60,P4)</f>
        <v>0</v>
      </c>
      <c r="J60" s="39" t="s">
        <v>2348</v>
      </c>
      <c r="O60" s="43">
        <f>I60*0.21</f>
        <v>0</v>
      </c>
      <c r="P60">
        <v>3</v>
      </c>
    </row>
    <row r="61">
      <c r="A61" s="36" t="s">
        <v>464</v>
      </c>
      <c r="B61" s="44"/>
      <c r="C61" s="45"/>
      <c r="D61" s="45"/>
      <c r="E61" s="46" t="s">
        <v>460</v>
      </c>
      <c r="F61" s="45"/>
      <c r="G61" s="45"/>
      <c r="H61" s="45"/>
      <c r="I61" s="45"/>
      <c r="J61" s="47"/>
    </row>
    <row r="62">
      <c r="A62" s="36" t="s">
        <v>465</v>
      </c>
      <c r="B62" s="44"/>
      <c r="C62" s="45"/>
      <c r="D62" s="45"/>
      <c r="E62" s="48" t="s">
        <v>14285</v>
      </c>
      <c r="F62" s="45"/>
      <c r="G62" s="45"/>
      <c r="H62" s="45"/>
      <c r="I62" s="45"/>
      <c r="J62" s="47"/>
    </row>
    <row r="63">
      <c r="A63" s="36" t="s">
        <v>467</v>
      </c>
      <c r="B63" s="44"/>
      <c r="C63" s="45"/>
      <c r="D63" s="45"/>
      <c r="E63" s="46" t="s">
        <v>460</v>
      </c>
      <c r="F63" s="45"/>
      <c r="G63" s="45"/>
      <c r="H63" s="45"/>
      <c r="I63" s="45"/>
      <c r="J63" s="47"/>
    </row>
    <row r="64">
      <c r="A64" s="30" t="s">
        <v>455</v>
      </c>
      <c r="B64" s="31"/>
      <c r="C64" s="32" t="s">
        <v>5066</v>
      </c>
      <c r="D64" s="33"/>
      <c r="E64" s="30" t="s">
        <v>6461</v>
      </c>
      <c r="F64" s="33"/>
      <c r="G64" s="33"/>
      <c r="H64" s="33"/>
      <c r="I64" s="34">
        <f>SUMIFS(I65:I112,A65:A112,"P")</f>
        <v>0</v>
      </c>
      <c r="J64" s="35"/>
    </row>
    <row r="65" ht="30">
      <c r="A65" s="36" t="s">
        <v>458</v>
      </c>
      <c r="B65" s="36">
        <v>13</v>
      </c>
      <c r="C65" s="37" t="s">
        <v>6063</v>
      </c>
      <c r="D65" s="36" t="s">
        <v>460</v>
      </c>
      <c r="E65" s="38" t="s">
        <v>6064</v>
      </c>
      <c r="F65" s="39" t="s">
        <v>492</v>
      </c>
      <c r="G65" s="40">
        <v>247</v>
      </c>
      <c r="H65" s="41">
        <v>0</v>
      </c>
      <c r="I65" s="42">
        <f>ROUND(G65*H65,P4)</f>
        <v>0</v>
      </c>
      <c r="J65" s="39" t="s">
        <v>2348</v>
      </c>
      <c r="O65" s="43">
        <f>I65*0.21</f>
        <v>0</v>
      </c>
      <c r="P65">
        <v>3</v>
      </c>
    </row>
    <row r="66">
      <c r="A66" s="36" t="s">
        <v>464</v>
      </c>
      <c r="B66" s="44"/>
      <c r="C66" s="45"/>
      <c r="D66" s="45"/>
      <c r="E66" s="46" t="s">
        <v>460</v>
      </c>
      <c r="F66" s="45"/>
      <c r="G66" s="45"/>
      <c r="H66" s="45"/>
      <c r="I66" s="45"/>
      <c r="J66" s="47"/>
    </row>
    <row r="67" ht="45">
      <c r="A67" s="36" t="s">
        <v>465</v>
      </c>
      <c r="B67" s="44"/>
      <c r="C67" s="45"/>
      <c r="D67" s="45"/>
      <c r="E67" s="48" t="s">
        <v>14286</v>
      </c>
      <c r="F67" s="45"/>
      <c r="G67" s="45"/>
      <c r="H67" s="45"/>
      <c r="I67" s="45"/>
      <c r="J67" s="47"/>
    </row>
    <row r="68">
      <c r="A68" s="36" t="s">
        <v>467</v>
      </c>
      <c r="B68" s="44"/>
      <c r="C68" s="45"/>
      <c r="D68" s="45"/>
      <c r="E68" s="46" t="s">
        <v>460</v>
      </c>
      <c r="F68" s="45"/>
      <c r="G68" s="45"/>
      <c r="H68" s="45"/>
      <c r="I68" s="45"/>
      <c r="J68" s="47"/>
    </row>
    <row r="69" ht="30">
      <c r="A69" s="36" t="s">
        <v>458</v>
      </c>
      <c r="B69" s="36">
        <v>14</v>
      </c>
      <c r="C69" s="37" t="s">
        <v>14287</v>
      </c>
      <c r="D69" s="36" t="s">
        <v>460</v>
      </c>
      <c r="E69" s="38" t="s">
        <v>14288</v>
      </c>
      <c r="F69" s="39" t="s">
        <v>492</v>
      </c>
      <c r="G69" s="40">
        <v>4940</v>
      </c>
      <c r="H69" s="41">
        <v>0</v>
      </c>
      <c r="I69" s="42">
        <f>ROUND(G69*H69,P4)</f>
        <v>0</v>
      </c>
      <c r="J69" s="39" t="s">
        <v>2348</v>
      </c>
      <c r="O69" s="43">
        <f>I69*0.21</f>
        <v>0</v>
      </c>
      <c r="P69">
        <v>3</v>
      </c>
    </row>
    <row r="70">
      <c r="A70" s="36" t="s">
        <v>464</v>
      </c>
      <c r="B70" s="44"/>
      <c r="C70" s="45"/>
      <c r="D70" s="45"/>
      <c r="E70" s="46" t="s">
        <v>460</v>
      </c>
      <c r="F70" s="45"/>
      <c r="G70" s="45"/>
      <c r="H70" s="45"/>
      <c r="I70" s="45"/>
      <c r="J70" s="47"/>
    </row>
    <row r="71">
      <c r="A71" s="36" t="s">
        <v>465</v>
      </c>
      <c r="B71" s="44"/>
      <c r="C71" s="45"/>
      <c r="D71" s="45"/>
      <c r="E71" s="48" t="s">
        <v>14289</v>
      </c>
      <c r="F71" s="45"/>
      <c r="G71" s="45"/>
      <c r="H71" s="45"/>
      <c r="I71" s="45"/>
      <c r="J71" s="47"/>
    </row>
    <row r="72">
      <c r="A72" s="36" t="s">
        <v>467</v>
      </c>
      <c r="B72" s="44"/>
      <c r="C72" s="45"/>
      <c r="D72" s="45"/>
      <c r="E72" s="46" t="s">
        <v>460</v>
      </c>
      <c r="F72" s="45"/>
      <c r="G72" s="45"/>
      <c r="H72" s="45"/>
      <c r="I72" s="45"/>
      <c r="J72" s="47"/>
    </row>
    <row r="73" ht="30">
      <c r="A73" s="36" t="s">
        <v>458</v>
      </c>
      <c r="B73" s="36">
        <v>15</v>
      </c>
      <c r="C73" s="37" t="s">
        <v>6071</v>
      </c>
      <c r="D73" s="36" t="s">
        <v>460</v>
      </c>
      <c r="E73" s="38" t="s">
        <v>6072</v>
      </c>
      <c r="F73" s="39" t="s">
        <v>492</v>
      </c>
      <c r="G73" s="40">
        <v>247</v>
      </c>
      <c r="H73" s="41">
        <v>0</v>
      </c>
      <c r="I73" s="42">
        <f>ROUND(G73*H73,P4)</f>
        <v>0</v>
      </c>
      <c r="J73" s="39" t="s">
        <v>2348</v>
      </c>
      <c r="O73" s="43">
        <f>I73*0.21</f>
        <v>0</v>
      </c>
      <c r="P73">
        <v>3</v>
      </c>
    </row>
    <row r="74">
      <c r="A74" s="36" t="s">
        <v>464</v>
      </c>
      <c r="B74" s="44"/>
      <c r="C74" s="45"/>
      <c r="D74" s="45"/>
      <c r="E74" s="46" t="s">
        <v>460</v>
      </c>
      <c r="F74" s="45"/>
      <c r="G74" s="45"/>
      <c r="H74" s="45"/>
      <c r="I74" s="45"/>
      <c r="J74" s="47"/>
    </row>
    <row r="75">
      <c r="A75" s="36" t="s">
        <v>465</v>
      </c>
      <c r="B75" s="44"/>
      <c r="C75" s="45"/>
      <c r="D75" s="45"/>
      <c r="E75" s="48" t="s">
        <v>14290</v>
      </c>
      <c r="F75" s="45"/>
      <c r="G75" s="45"/>
      <c r="H75" s="45"/>
      <c r="I75" s="45"/>
      <c r="J75" s="47"/>
    </row>
    <row r="76">
      <c r="A76" s="36" t="s">
        <v>467</v>
      </c>
      <c r="B76" s="44"/>
      <c r="C76" s="45"/>
      <c r="D76" s="45"/>
      <c r="E76" s="46" t="s">
        <v>460</v>
      </c>
      <c r="F76" s="45"/>
      <c r="G76" s="45"/>
      <c r="H76" s="45"/>
      <c r="I76" s="45"/>
      <c r="J76" s="47"/>
    </row>
    <row r="77" ht="30">
      <c r="A77" s="36" t="s">
        <v>458</v>
      </c>
      <c r="B77" s="36">
        <v>16</v>
      </c>
      <c r="C77" s="37" t="s">
        <v>14291</v>
      </c>
      <c r="D77" s="36" t="s">
        <v>460</v>
      </c>
      <c r="E77" s="38" t="s">
        <v>14292</v>
      </c>
      <c r="F77" s="39" t="s">
        <v>492</v>
      </c>
      <c r="G77" s="40">
        <v>235.94999999999999</v>
      </c>
      <c r="H77" s="41">
        <v>0</v>
      </c>
      <c r="I77" s="42">
        <f>ROUND(G77*H77,P4)</f>
        <v>0</v>
      </c>
      <c r="J77" s="39" t="s">
        <v>2348</v>
      </c>
      <c r="O77" s="43">
        <f>I77*0.21</f>
        <v>0</v>
      </c>
      <c r="P77">
        <v>3</v>
      </c>
    </row>
    <row r="78">
      <c r="A78" s="36" t="s">
        <v>464</v>
      </c>
      <c r="B78" s="44"/>
      <c r="C78" s="45"/>
      <c r="D78" s="45"/>
      <c r="E78" s="46" t="s">
        <v>460</v>
      </c>
      <c r="F78" s="45"/>
      <c r="G78" s="45"/>
      <c r="H78" s="45"/>
      <c r="I78" s="45"/>
      <c r="J78" s="47"/>
    </row>
    <row r="79">
      <c r="A79" s="36" t="s">
        <v>465</v>
      </c>
      <c r="B79" s="44"/>
      <c r="C79" s="45"/>
      <c r="D79" s="45"/>
      <c r="E79" s="48" t="s">
        <v>14293</v>
      </c>
      <c r="F79" s="45"/>
      <c r="G79" s="45"/>
      <c r="H79" s="45"/>
      <c r="I79" s="45"/>
      <c r="J79" s="47"/>
    </row>
    <row r="80">
      <c r="A80" s="36" t="s">
        <v>467</v>
      </c>
      <c r="B80" s="44"/>
      <c r="C80" s="45"/>
      <c r="D80" s="45"/>
      <c r="E80" s="46" t="s">
        <v>460</v>
      </c>
      <c r="F80" s="45"/>
      <c r="G80" s="45"/>
      <c r="H80" s="45"/>
      <c r="I80" s="45"/>
      <c r="J80" s="47"/>
    </row>
    <row r="81" ht="30">
      <c r="A81" s="36" t="s">
        <v>458</v>
      </c>
      <c r="B81" s="36">
        <v>17</v>
      </c>
      <c r="C81" s="37" t="s">
        <v>14294</v>
      </c>
      <c r="D81" s="36" t="s">
        <v>460</v>
      </c>
      <c r="E81" s="38" t="s">
        <v>14295</v>
      </c>
      <c r="F81" s="39" t="s">
        <v>492</v>
      </c>
      <c r="G81" s="40">
        <v>7078.5</v>
      </c>
      <c r="H81" s="41">
        <v>0</v>
      </c>
      <c r="I81" s="42">
        <f>ROUND(G81*H81,P4)</f>
        <v>0</v>
      </c>
      <c r="J81" s="39" t="s">
        <v>2348</v>
      </c>
      <c r="O81" s="43">
        <f>I81*0.21</f>
        <v>0</v>
      </c>
      <c r="P81">
        <v>3</v>
      </c>
    </row>
    <row r="82">
      <c r="A82" s="36" t="s">
        <v>464</v>
      </c>
      <c r="B82" s="44"/>
      <c r="C82" s="45"/>
      <c r="D82" s="45"/>
      <c r="E82" s="46" t="s">
        <v>460</v>
      </c>
      <c r="F82" s="45"/>
      <c r="G82" s="45"/>
      <c r="H82" s="45"/>
      <c r="I82" s="45"/>
      <c r="J82" s="47"/>
    </row>
    <row r="83">
      <c r="A83" s="36" t="s">
        <v>465</v>
      </c>
      <c r="B83" s="44"/>
      <c r="C83" s="45"/>
      <c r="D83" s="45"/>
      <c r="E83" s="48" t="s">
        <v>14296</v>
      </c>
      <c r="F83" s="45"/>
      <c r="G83" s="45"/>
      <c r="H83" s="45"/>
      <c r="I83" s="45"/>
      <c r="J83" s="47"/>
    </row>
    <row r="84">
      <c r="A84" s="36" t="s">
        <v>467</v>
      </c>
      <c r="B84" s="44"/>
      <c r="C84" s="45"/>
      <c r="D84" s="45"/>
      <c r="E84" s="46" t="s">
        <v>460</v>
      </c>
      <c r="F84" s="45"/>
      <c r="G84" s="45"/>
      <c r="H84" s="45"/>
      <c r="I84" s="45"/>
      <c r="J84" s="47"/>
    </row>
    <row r="85" ht="30">
      <c r="A85" s="36" t="s">
        <v>458</v>
      </c>
      <c r="B85" s="36">
        <v>18</v>
      </c>
      <c r="C85" s="37" t="s">
        <v>14297</v>
      </c>
      <c r="D85" s="36" t="s">
        <v>460</v>
      </c>
      <c r="E85" s="38" t="s">
        <v>14298</v>
      </c>
      <c r="F85" s="39" t="s">
        <v>492</v>
      </c>
      <c r="G85" s="40">
        <v>235.94999999999999</v>
      </c>
      <c r="H85" s="41">
        <v>0</v>
      </c>
      <c r="I85" s="42">
        <f>ROUND(G85*H85,P4)</f>
        <v>0</v>
      </c>
      <c r="J85" s="39" t="s">
        <v>2348</v>
      </c>
      <c r="O85" s="43">
        <f>I85*0.21</f>
        <v>0</v>
      </c>
      <c r="P85">
        <v>3</v>
      </c>
    </row>
    <row r="86">
      <c r="A86" s="36" t="s">
        <v>464</v>
      </c>
      <c r="B86" s="44"/>
      <c r="C86" s="45"/>
      <c r="D86" s="45"/>
      <c r="E86" s="46" t="s">
        <v>460</v>
      </c>
      <c r="F86" s="45"/>
      <c r="G86" s="45"/>
      <c r="H86" s="45"/>
      <c r="I86" s="45"/>
      <c r="J86" s="47"/>
    </row>
    <row r="87">
      <c r="A87" s="36" t="s">
        <v>465</v>
      </c>
      <c r="B87" s="44"/>
      <c r="C87" s="45"/>
      <c r="D87" s="45"/>
      <c r="E87" s="48" t="s">
        <v>14299</v>
      </c>
      <c r="F87" s="45"/>
      <c r="G87" s="45"/>
      <c r="H87" s="45"/>
      <c r="I87" s="45"/>
      <c r="J87" s="47"/>
    </row>
    <row r="88">
      <c r="A88" s="36" t="s">
        <v>467</v>
      </c>
      <c r="B88" s="44"/>
      <c r="C88" s="45"/>
      <c r="D88" s="45"/>
      <c r="E88" s="46" t="s">
        <v>460</v>
      </c>
      <c r="F88" s="45"/>
      <c r="G88" s="45"/>
      <c r="H88" s="45"/>
      <c r="I88" s="45"/>
      <c r="J88" s="47"/>
    </row>
    <row r="89" ht="30">
      <c r="A89" s="36" t="s">
        <v>458</v>
      </c>
      <c r="B89" s="36">
        <v>19</v>
      </c>
      <c r="C89" s="37" t="s">
        <v>14300</v>
      </c>
      <c r="D89" s="36" t="s">
        <v>460</v>
      </c>
      <c r="E89" s="38" t="s">
        <v>14301</v>
      </c>
      <c r="F89" s="39" t="s">
        <v>613</v>
      </c>
      <c r="G89" s="40">
        <v>8.3849999999999998</v>
      </c>
      <c r="H89" s="41">
        <v>0</v>
      </c>
      <c r="I89" s="42">
        <f>ROUND(G89*H89,P4)</f>
        <v>0</v>
      </c>
      <c r="J89" s="39" t="s">
        <v>2348</v>
      </c>
      <c r="O89" s="43">
        <f>I89*0.21</f>
        <v>0</v>
      </c>
      <c r="P89">
        <v>3</v>
      </c>
    </row>
    <row r="90">
      <c r="A90" s="36" t="s">
        <v>464</v>
      </c>
      <c r="B90" s="44"/>
      <c r="C90" s="45"/>
      <c r="D90" s="45"/>
      <c r="E90" s="46" t="s">
        <v>460</v>
      </c>
      <c r="F90" s="45"/>
      <c r="G90" s="45"/>
      <c r="H90" s="45"/>
      <c r="I90" s="45"/>
      <c r="J90" s="47"/>
    </row>
    <row r="91">
      <c r="A91" s="36" t="s">
        <v>465</v>
      </c>
      <c r="B91" s="44"/>
      <c r="C91" s="45"/>
      <c r="D91" s="45"/>
      <c r="E91" s="48" t="s">
        <v>14302</v>
      </c>
      <c r="F91" s="45"/>
      <c r="G91" s="45"/>
      <c r="H91" s="45"/>
      <c r="I91" s="45"/>
      <c r="J91" s="47"/>
    </row>
    <row r="92">
      <c r="A92" s="36" t="s">
        <v>467</v>
      </c>
      <c r="B92" s="44"/>
      <c r="C92" s="45"/>
      <c r="D92" s="45"/>
      <c r="E92" s="46" t="s">
        <v>460</v>
      </c>
      <c r="F92" s="45"/>
      <c r="G92" s="45"/>
      <c r="H92" s="45"/>
      <c r="I92" s="45"/>
      <c r="J92" s="47"/>
    </row>
    <row r="93" ht="30">
      <c r="A93" s="36" t="s">
        <v>458</v>
      </c>
      <c r="B93" s="36">
        <v>20</v>
      </c>
      <c r="C93" s="37" t="s">
        <v>14303</v>
      </c>
      <c r="D93" s="36" t="s">
        <v>460</v>
      </c>
      <c r="E93" s="38" t="s">
        <v>14304</v>
      </c>
      <c r="F93" s="39" t="s">
        <v>751</v>
      </c>
      <c r="G93" s="40">
        <v>6</v>
      </c>
      <c r="H93" s="41">
        <v>0</v>
      </c>
      <c r="I93" s="42">
        <f>ROUND(G93*H93,P4)</f>
        <v>0</v>
      </c>
      <c r="J93" s="39" t="s">
        <v>2348</v>
      </c>
      <c r="O93" s="43">
        <f>I93*0.21</f>
        <v>0</v>
      </c>
      <c r="P93">
        <v>3</v>
      </c>
    </row>
    <row r="94">
      <c r="A94" s="36" t="s">
        <v>464</v>
      </c>
      <c r="B94" s="44"/>
      <c r="C94" s="45"/>
      <c r="D94" s="45"/>
      <c r="E94" s="46" t="s">
        <v>460</v>
      </c>
      <c r="F94" s="45"/>
      <c r="G94" s="45"/>
      <c r="H94" s="45"/>
      <c r="I94" s="45"/>
      <c r="J94" s="47"/>
    </row>
    <row r="95">
      <c r="A95" s="36" t="s">
        <v>465</v>
      </c>
      <c r="B95" s="44"/>
      <c r="C95" s="45"/>
      <c r="D95" s="45"/>
      <c r="E95" s="48" t="s">
        <v>13249</v>
      </c>
      <c r="F95" s="45"/>
      <c r="G95" s="45"/>
      <c r="H95" s="45"/>
      <c r="I95" s="45"/>
      <c r="J95" s="47"/>
    </row>
    <row r="96">
      <c r="A96" s="36" t="s">
        <v>467</v>
      </c>
      <c r="B96" s="44"/>
      <c r="C96" s="45"/>
      <c r="D96" s="45"/>
      <c r="E96" s="46" t="s">
        <v>460</v>
      </c>
      <c r="F96" s="45"/>
      <c r="G96" s="45"/>
      <c r="H96" s="45"/>
      <c r="I96" s="45"/>
      <c r="J96" s="47"/>
    </row>
    <row r="97" ht="30">
      <c r="A97" s="36" t="s">
        <v>458</v>
      </c>
      <c r="B97" s="36">
        <v>21</v>
      </c>
      <c r="C97" s="37" t="s">
        <v>14305</v>
      </c>
      <c r="D97" s="36" t="s">
        <v>460</v>
      </c>
      <c r="E97" s="38" t="s">
        <v>14306</v>
      </c>
      <c r="F97" s="39" t="s">
        <v>751</v>
      </c>
      <c r="G97" s="40">
        <v>6</v>
      </c>
      <c r="H97" s="41">
        <v>0</v>
      </c>
      <c r="I97" s="42">
        <f>ROUND(G97*H97,P4)</f>
        <v>0</v>
      </c>
      <c r="J97" s="39" t="s">
        <v>2348</v>
      </c>
      <c r="O97" s="43">
        <f>I97*0.21</f>
        <v>0</v>
      </c>
      <c r="P97">
        <v>3</v>
      </c>
    </row>
    <row r="98">
      <c r="A98" s="36" t="s">
        <v>464</v>
      </c>
      <c r="B98" s="44"/>
      <c r="C98" s="45"/>
      <c r="D98" s="45"/>
      <c r="E98" s="46" t="s">
        <v>460</v>
      </c>
      <c r="F98" s="45"/>
      <c r="G98" s="45"/>
      <c r="H98" s="45"/>
      <c r="I98" s="45"/>
      <c r="J98" s="47"/>
    </row>
    <row r="99">
      <c r="A99" s="36" t="s">
        <v>465</v>
      </c>
      <c r="B99" s="44"/>
      <c r="C99" s="45"/>
      <c r="D99" s="45"/>
      <c r="E99" s="48" t="s">
        <v>14307</v>
      </c>
      <c r="F99" s="45"/>
      <c r="G99" s="45"/>
      <c r="H99" s="45"/>
      <c r="I99" s="45"/>
      <c r="J99" s="47"/>
    </row>
    <row r="100">
      <c r="A100" s="36" t="s">
        <v>467</v>
      </c>
      <c r="B100" s="44"/>
      <c r="C100" s="45"/>
      <c r="D100" s="45"/>
      <c r="E100" s="46" t="s">
        <v>460</v>
      </c>
      <c r="F100" s="45"/>
      <c r="G100" s="45"/>
      <c r="H100" s="45"/>
      <c r="I100" s="45"/>
      <c r="J100" s="47"/>
    </row>
    <row r="101">
      <c r="A101" s="36" t="s">
        <v>458</v>
      </c>
      <c r="B101" s="36">
        <v>22</v>
      </c>
      <c r="C101" s="37" t="s">
        <v>14308</v>
      </c>
      <c r="D101" s="36" t="s">
        <v>460</v>
      </c>
      <c r="E101" s="38" t="s">
        <v>14309</v>
      </c>
      <c r="F101" s="39" t="s">
        <v>751</v>
      </c>
      <c r="G101" s="40">
        <v>6</v>
      </c>
      <c r="H101" s="41">
        <v>0</v>
      </c>
      <c r="I101" s="42">
        <f>ROUND(G101*H101,P4)</f>
        <v>0</v>
      </c>
      <c r="J101" s="39" t="s">
        <v>2348</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12435</v>
      </c>
      <c r="F103" s="45"/>
      <c r="G103" s="45"/>
      <c r="H103" s="45"/>
      <c r="I103" s="45"/>
      <c r="J103" s="47"/>
    </row>
    <row r="104">
      <c r="A104" s="36" t="s">
        <v>467</v>
      </c>
      <c r="B104" s="44"/>
      <c r="C104" s="45"/>
      <c r="D104" s="45"/>
      <c r="E104" s="46" t="s">
        <v>460</v>
      </c>
      <c r="F104" s="45"/>
      <c r="G104" s="45"/>
      <c r="H104" s="45"/>
      <c r="I104" s="45"/>
      <c r="J104" s="47"/>
    </row>
    <row r="105">
      <c r="A105" s="36" t="s">
        <v>458</v>
      </c>
      <c r="B105" s="36">
        <v>23</v>
      </c>
      <c r="C105" s="37" t="s">
        <v>14310</v>
      </c>
      <c r="D105" s="36" t="s">
        <v>460</v>
      </c>
      <c r="E105" s="38" t="s">
        <v>14311</v>
      </c>
      <c r="F105" s="39" t="s">
        <v>751</v>
      </c>
      <c r="G105" s="40">
        <v>6</v>
      </c>
      <c r="H105" s="41">
        <v>0</v>
      </c>
      <c r="I105" s="42">
        <f>ROUND(G105*H105,P4)</f>
        <v>0</v>
      </c>
      <c r="J105" s="39" t="s">
        <v>2348</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12435</v>
      </c>
      <c r="F107" s="45"/>
      <c r="G107" s="45"/>
      <c r="H107" s="45"/>
      <c r="I107" s="45"/>
      <c r="J107" s="47"/>
    </row>
    <row r="108">
      <c r="A108" s="36" t="s">
        <v>467</v>
      </c>
      <c r="B108" s="44"/>
      <c r="C108" s="45"/>
      <c r="D108" s="45"/>
      <c r="E108" s="46" t="s">
        <v>460</v>
      </c>
      <c r="F108" s="45"/>
      <c r="G108" s="45"/>
      <c r="H108" s="45"/>
      <c r="I108" s="45"/>
      <c r="J108" s="47"/>
    </row>
    <row r="109">
      <c r="A109" s="36" t="s">
        <v>458</v>
      </c>
      <c r="B109" s="36">
        <v>24</v>
      </c>
      <c r="C109" s="37" t="s">
        <v>13943</v>
      </c>
      <c r="D109" s="36" t="s">
        <v>460</v>
      </c>
      <c r="E109" s="38" t="s">
        <v>14312</v>
      </c>
      <c r="F109" s="39" t="s">
        <v>1045</v>
      </c>
      <c r="G109" s="40">
        <v>8385</v>
      </c>
      <c r="H109" s="41">
        <v>0</v>
      </c>
      <c r="I109" s="42">
        <f>ROUND(G109*H109,P4)</f>
        <v>0</v>
      </c>
      <c r="J109" s="39" t="s">
        <v>463</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14313</v>
      </c>
      <c r="F111" s="45"/>
      <c r="G111" s="45"/>
      <c r="H111" s="45"/>
      <c r="I111" s="45"/>
      <c r="J111" s="47"/>
    </row>
    <row r="112">
      <c r="A112" s="36" t="s">
        <v>467</v>
      </c>
      <c r="B112" s="44"/>
      <c r="C112" s="45"/>
      <c r="D112" s="45"/>
      <c r="E112" s="46" t="s">
        <v>460</v>
      </c>
      <c r="F112" s="45"/>
      <c r="G112" s="45"/>
      <c r="H112" s="45"/>
      <c r="I112" s="45"/>
      <c r="J112" s="47"/>
    </row>
    <row r="113">
      <c r="A113" s="30" t="s">
        <v>455</v>
      </c>
      <c r="B113" s="31"/>
      <c r="C113" s="32" t="s">
        <v>1178</v>
      </c>
      <c r="D113" s="33"/>
      <c r="E113" s="30" t="s">
        <v>1179</v>
      </c>
      <c r="F113" s="33"/>
      <c r="G113" s="33"/>
      <c r="H113" s="33"/>
      <c r="I113" s="34">
        <f>SUMIFS(I114:I117,A114:A117,"P")</f>
        <v>0</v>
      </c>
      <c r="J113" s="35"/>
    </row>
    <row r="114" ht="45">
      <c r="A114" s="36" t="s">
        <v>458</v>
      </c>
      <c r="B114" s="36">
        <v>25</v>
      </c>
      <c r="C114" s="37" t="s">
        <v>610</v>
      </c>
      <c r="D114" s="36" t="s">
        <v>611</v>
      </c>
      <c r="E114" s="38" t="s">
        <v>612</v>
      </c>
      <c r="F114" s="39" t="s">
        <v>613</v>
      </c>
      <c r="G114" s="40">
        <v>61.704000000000001</v>
      </c>
      <c r="H114" s="41">
        <v>0</v>
      </c>
      <c r="I114" s="42">
        <f>ROUND(G114*H114,P4)</f>
        <v>0</v>
      </c>
      <c r="J114" s="39" t="s">
        <v>463</v>
      </c>
      <c r="O114" s="43">
        <f>I114*0.21</f>
        <v>0</v>
      </c>
      <c r="P114">
        <v>3</v>
      </c>
    </row>
    <row r="115">
      <c r="A115" s="36" t="s">
        <v>464</v>
      </c>
      <c r="B115" s="44"/>
      <c r="C115" s="45"/>
      <c r="D115" s="45"/>
      <c r="E115" s="38" t="s">
        <v>1180</v>
      </c>
      <c r="F115" s="45"/>
      <c r="G115" s="45"/>
      <c r="H115" s="45"/>
      <c r="I115" s="45"/>
      <c r="J115" s="47"/>
    </row>
    <row r="116" ht="240">
      <c r="A116" s="36" t="s">
        <v>465</v>
      </c>
      <c r="B116" s="44"/>
      <c r="C116" s="45"/>
      <c r="D116" s="45"/>
      <c r="E116" s="48" t="s">
        <v>14314</v>
      </c>
      <c r="F116" s="45"/>
      <c r="G116" s="45"/>
      <c r="H116" s="45"/>
      <c r="I116" s="45"/>
      <c r="J116" s="47"/>
    </row>
    <row r="117" ht="120">
      <c r="A117" s="36" t="s">
        <v>467</v>
      </c>
      <c r="B117" s="44"/>
      <c r="C117" s="45"/>
      <c r="D117" s="45"/>
      <c r="E117" s="38" t="s">
        <v>1181</v>
      </c>
      <c r="F117" s="45"/>
      <c r="G117" s="45"/>
      <c r="H117" s="45"/>
      <c r="I117" s="45"/>
      <c r="J117" s="47"/>
    </row>
    <row r="118">
      <c r="A118" s="30" t="s">
        <v>455</v>
      </c>
      <c r="B118" s="31"/>
      <c r="C118" s="32" t="s">
        <v>2567</v>
      </c>
      <c r="D118" s="33"/>
      <c r="E118" s="30" t="s">
        <v>2568</v>
      </c>
      <c r="F118" s="33"/>
      <c r="G118" s="33"/>
      <c r="H118" s="33"/>
      <c r="I118" s="34">
        <f>SUMIFS(I119:I122,A119:A122,"P")</f>
        <v>0</v>
      </c>
      <c r="J118" s="35"/>
    </row>
    <row r="119" ht="30">
      <c r="A119" s="36" t="s">
        <v>458</v>
      </c>
      <c r="B119" s="36">
        <v>26</v>
      </c>
      <c r="C119" s="37" t="s">
        <v>14315</v>
      </c>
      <c r="D119" s="36" t="s">
        <v>460</v>
      </c>
      <c r="E119" s="38" t="s">
        <v>14316</v>
      </c>
      <c r="F119" s="39" t="s">
        <v>613</v>
      </c>
      <c r="G119" s="40">
        <v>85.516999999999996</v>
      </c>
      <c r="H119" s="41">
        <v>0</v>
      </c>
      <c r="I119" s="42">
        <f>ROUND(G119*H119,P4)</f>
        <v>0</v>
      </c>
      <c r="J119" s="39" t="s">
        <v>2348</v>
      </c>
      <c r="O119" s="43">
        <f>I119*0.21</f>
        <v>0</v>
      </c>
      <c r="P119">
        <v>3</v>
      </c>
    </row>
    <row r="120">
      <c r="A120" s="36" t="s">
        <v>464</v>
      </c>
      <c r="B120" s="44"/>
      <c r="C120" s="45"/>
      <c r="D120" s="45"/>
      <c r="E120" s="46" t="s">
        <v>460</v>
      </c>
      <c r="F120" s="45"/>
      <c r="G120" s="45"/>
      <c r="H120" s="45"/>
      <c r="I120" s="45"/>
      <c r="J120" s="47"/>
    </row>
    <row r="121">
      <c r="A121" s="36" t="s">
        <v>465</v>
      </c>
      <c r="B121" s="44"/>
      <c r="C121" s="45"/>
      <c r="D121" s="45"/>
      <c r="E121" s="48" t="s">
        <v>14317</v>
      </c>
      <c r="F121" s="45"/>
      <c r="G121" s="45"/>
      <c r="H121" s="45"/>
      <c r="I121" s="45"/>
      <c r="J121" s="47"/>
    </row>
    <row r="122">
      <c r="A122" s="36" t="s">
        <v>467</v>
      </c>
      <c r="B122" s="44"/>
      <c r="C122" s="45"/>
      <c r="D122" s="45"/>
      <c r="E122" s="46" t="s">
        <v>460</v>
      </c>
      <c r="F122" s="45"/>
      <c r="G122" s="45"/>
      <c r="H122" s="45"/>
      <c r="I122" s="45"/>
      <c r="J122" s="47"/>
    </row>
    <row r="123">
      <c r="A123" s="30" t="s">
        <v>455</v>
      </c>
      <c r="B123" s="31"/>
      <c r="C123" s="32" t="s">
        <v>12624</v>
      </c>
      <c r="D123" s="33"/>
      <c r="E123" s="30" t="s">
        <v>12625</v>
      </c>
      <c r="F123" s="33"/>
      <c r="G123" s="33"/>
      <c r="H123" s="33"/>
      <c r="I123" s="34">
        <f>SUMIFS(I124:I131,A124:A131,"P")</f>
        <v>0</v>
      </c>
      <c r="J123" s="35"/>
    </row>
    <row r="124">
      <c r="A124" s="36" t="s">
        <v>458</v>
      </c>
      <c r="B124" s="36">
        <v>27</v>
      </c>
      <c r="C124" s="37" t="s">
        <v>12722</v>
      </c>
      <c r="D124" s="36" t="s">
        <v>460</v>
      </c>
      <c r="E124" s="38" t="s">
        <v>12627</v>
      </c>
      <c r="F124" s="39" t="s">
        <v>6122</v>
      </c>
      <c r="G124" s="40">
        <v>1</v>
      </c>
      <c r="H124" s="41">
        <v>0</v>
      </c>
      <c r="I124" s="42">
        <f>ROUND(G124*H124,P4)</f>
        <v>0</v>
      </c>
      <c r="J124" s="39" t="s">
        <v>2348</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10201</v>
      </c>
      <c r="F126" s="45"/>
      <c r="G126" s="45"/>
      <c r="H126" s="45"/>
      <c r="I126" s="45"/>
      <c r="J126" s="47"/>
    </row>
    <row r="127">
      <c r="A127" s="36" t="s">
        <v>467</v>
      </c>
      <c r="B127" s="44"/>
      <c r="C127" s="45"/>
      <c r="D127" s="45"/>
      <c r="E127" s="46" t="s">
        <v>460</v>
      </c>
      <c r="F127" s="45"/>
      <c r="G127" s="45"/>
      <c r="H127" s="45"/>
      <c r="I127" s="45"/>
      <c r="J127" s="47"/>
    </row>
    <row r="128">
      <c r="A128" s="36" t="s">
        <v>458</v>
      </c>
      <c r="B128" s="36">
        <v>28</v>
      </c>
      <c r="C128" s="37" t="s">
        <v>12724</v>
      </c>
      <c r="D128" s="36" t="s">
        <v>460</v>
      </c>
      <c r="E128" s="38" t="s">
        <v>12631</v>
      </c>
      <c r="F128" s="39" t="s">
        <v>6122</v>
      </c>
      <c r="G128" s="40">
        <v>1</v>
      </c>
      <c r="H128" s="41">
        <v>0</v>
      </c>
      <c r="I128" s="42">
        <f>ROUND(G128*H128,P4)</f>
        <v>0</v>
      </c>
      <c r="J128" s="39" t="s">
        <v>2348</v>
      </c>
      <c r="O128" s="43">
        <f>I128*0.21</f>
        <v>0</v>
      </c>
      <c r="P128">
        <v>3</v>
      </c>
    </row>
    <row r="129">
      <c r="A129" s="36" t="s">
        <v>464</v>
      </c>
      <c r="B129" s="44"/>
      <c r="C129" s="45"/>
      <c r="D129" s="45"/>
      <c r="E129" s="46" t="s">
        <v>460</v>
      </c>
      <c r="F129" s="45"/>
      <c r="G129" s="45"/>
      <c r="H129" s="45"/>
      <c r="I129" s="45"/>
      <c r="J129" s="47"/>
    </row>
    <row r="130">
      <c r="A130" s="36" t="s">
        <v>465</v>
      </c>
      <c r="B130" s="44"/>
      <c r="C130" s="45"/>
      <c r="D130" s="45"/>
      <c r="E130" s="48" t="s">
        <v>10201</v>
      </c>
      <c r="F130" s="45"/>
      <c r="G130" s="45"/>
      <c r="H130" s="45"/>
      <c r="I130" s="45"/>
      <c r="J130" s="47"/>
    </row>
    <row r="131">
      <c r="A131" s="36" t="s">
        <v>467</v>
      </c>
      <c r="B131" s="49"/>
      <c r="C131" s="50"/>
      <c r="D131" s="50"/>
      <c r="E131" s="52" t="s">
        <v>460</v>
      </c>
      <c r="F131" s="50"/>
      <c r="G131" s="50"/>
      <c r="H131" s="50"/>
      <c r="I131" s="50"/>
      <c r="J131" s="51"/>
    </row>
  </sheetData>
  <sheetProtection sheet="1" objects="1" scenarios="1" spinCount="100000" saltValue="mJznZfmFonr8JsjdnDuRJhhrUdAyBaY8X+HoiMt9GdzxFJybm61s5A8M1cf1lpDBQUdJ4XAKi79EoNEf/Bm0jw==" hashValue="3UvJXOb67DTFugmVeujw5P5NJvorb+Cqf1Mc0WQdzlOBBbKtwmo59P/hDqcLbr/shXPC89i/4ltcu/rYX8gN8A==" algorithmName="SHA-512" password="CC3D"/>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383</v>
      </c>
      <c r="I3" s="24">
        <f>SUMIFS(I12:I146,A12:A146,"SD")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14318</v>
      </c>
      <c r="D7" s="21"/>
      <c r="E7" s="22" t="s">
        <v>14319</v>
      </c>
      <c r="F7" s="16"/>
      <c r="G7" s="16"/>
      <c r="H7" s="16"/>
      <c r="I7" s="16"/>
      <c r="J7" s="18"/>
    </row>
    <row r="8">
      <c r="A8" s="3" t="s">
        <v>2323</v>
      </c>
      <c r="B8" s="19" t="s">
        <v>443</v>
      </c>
      <c r="C8" s="20" t="s">
        <v>383</v>
      </c>
      <c r="D8" s="21"/>
      <c r="E8" s="22" t="s">
        <v>384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SUMIFS(I13:I56,A13:A56,"P")</f>
        <v>0</v>
      </c>
      <c r="J12" s="35"/>
    </row>
    <row r="13" ht="30">
      <c r="A13" s="36" t="s">
        <v>458</v>
      </c>
      <c r="B13" s="36">
        <v>1</v>
      </c>
      <c r="C13" s="37" t="s">
        <v>14320</v>
      </c>
      <c r="D13" s="36" t="s">
        <v>460</v>
      </c>
      <c r="E13" s="38" t="s">
        <v>14321</v>
      </c>
      <c r="F13" s="39" t="s">
        <v>475</v>
      </c>
      <c r="G13" s="40">
        <v>27.960000000000001</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14322</v>
      </c>
      <c r="F15" s="45"/>
      <c r="G15" s="45"/>
      <c r="H15" s="45"/>
      <c r="I15" s="45"/>
      <c r="J15" s="47"/>
    </row>
    <row r="16">
      <c r="A16" s="36" t="s">
        <v>467</v>
      </c>
      <c r="B16" s="44"/>
      <c r="C16" s="45"/>
      <c r="D16" s="45"/>
      <c r="E16" s="46" t="s">
        <v>460</v>
      </c>
      <c r="F16" s="45"/>
      <c r="G16" s="45"/>
      <c r="H16" s="45"/>
      <c r="I16" s="45"/>
      <c r="J16" s="47"/>
    </row>
    <row r="17" ht="30">
      <c r="A17" s="36" t="s">
        <v>458</v>
      </c>
      <c r="B17" s="36">
        <v>2</v>
      </c>
      <c r="C17" s="37" t="s">
        <v>14323</v>
      </c>
      <c r="D17" s="36" t="s">
        <v>460</v>
      </c>
      <c r="E17" s="38" t="s">
        <v>14324</v>
      </c>
      <c r="F17" s="39" t="s">
        <v>475</v>
      </c>
      <c r="G17" s="40">
        <v>27.960000000000001</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14325</v>
      </c>
      <c r="F19" s="45"/>
      <c r="G19" s="45"/>
      <c r="H19" s="45"/>
      <c r="I19" s="45"/>
      <c r="J19" s="47"/>
    </row>
    <row r="20">
      <c r="A20" s="36" t="s">
        <v>467</v>
      </c>
      <c r="B20" s="44"/>
      <c r="C20" s="45"/>
      <c r="D20" s="45"/>
      <c r="E20" s="46" t="s">
        <v>460</v>
      </c>
      <c r="F20" s="45"/>
      <c r="G20" s="45"/>
      <c r="H20" s="45"/>
      <c r="I20" s="45"/>
      <c r="J20" s="47"/>
    </row>
    <row r="21" ht="30">
      <c r="A21" s="36" t="s">
        <v>458</v>
      </c>
      <c r="B21" s="36">
        <v>3</v>
      </c>
      <c r="C21" s="37" t="s">
        <v>14326</v>
      </c>
      <c r="D21" s="36" t="s">
        <v>460</v>
      </c>
      <c r="E21" s="38" t="s">
        <v>14327</v>
      </c>
      <c r="F21" s="39" t="s">
        <v>475</v>
      </c>
      <c r="G21" s="40">
        <v>17.280000000000001</v>
      </c>
      <c r="H21" s="41">
        <v>0</v>
      </c>
      <c r="I21" s="42">
        <f>ROUND(G21*H21,P4)</f>
        <v>0</v>
      </c>
      <c r="J21" s="39" t="s">
        <v>2348</v>
      </c>
      <c r="O21" s="43">
        <f>I21*0.21</f>
        <v>0</v>
      </c>
      <c r="P21">
        <v>3</v>
      </c>
    </row>
    <row r="22">
      <c r="A22" s="36" t="s">
        <v>464</v>
      </c>
      <c r="B22" s="44"/>
      <c r="C22" s="45"/>
      <c r="D22" s="45"/>
      <c r="E22" s="46" t="s">
        <v>460</v>
      </c>
      <c r="F22" s="45"/>
      <c r="G22" s="45"/>
      <c r="H22" s="45"/>
      <c r="I22" s="45"/>
      <c r="J22" s="47"/>
    </row>
    <row r="23" ht="45">
      <c r="A23" s="36" t="s">
        <v>465</v>
      </c>
      <c r="B23" s="44"/>
      <c r="C23" s="45"/>
      <c r="D23" s="45"/>
      <c r="E23" s="48" t="s">
        <v>14328</v>
      </c>
      <c r="F23" s="45"/>
      <c r="G23" s="45"/>
      <c r="H23" s="45"/>
      <c r="I23" s="45"/>
      <c r="J23" s="47"/>
    </row>
    <row r="24">
      <c r="A24" s="36" t="s">
        <v>467</v>
      </c>
      <c r="B24" s="44"/>
      <c r="C24" s="45"/>
      <c r="D24" s="45"/>
      <c r="E24" s="46" t="s">
        <v>460</v>
      </c>
      <c r="F24" s="45"/>
      <c r="G24" s="45"/>
      <c r="H24" s="45"/>
      <c r="I24" s="45"/>
      <c r="J24" s="47"/>
    </row>
    <row r="25" ht="30">
      <c r="A25" s="36" t="s">
        <v>458</v>
      </c>
      <c r="B25" s="36">
        <v>4</v>
      </c>
      <c r="C25" s="37" t="s">
        <v>14329</v>
      </c>
      <c r="D25" s="36" t="s">
        <v>460</v>
      </c>
      <c r="E25" s="38" t="s">
        <v>14330</v>
      </c>
      <c r="F25" s="39" t="s">
        <v>475</v>
      </c>
      <c r="G25" s="40">
        <v>17.280000000000001</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14331</v>
      </c>
      <c r="F27" s="45"/>
      <c r="G27" s="45"/>
      <c r="H27" s="45"/>
      <c r="I27" s="45"/>
      <c r="J27" s="47"/>
    </row>
    <row r="28">
      <c r="A28" s="36" t="s">
        <v>467</v>
      </c>
      <c r="B28" s="44"/>
      <c r="C28" s="45"/>
      <c r="D28" s="45"/>
      <c r="E28" s="46" t="s">
        <v>460</v>
      </c>
      <c r="F28" s="45"/>
      <c r="G28" s="45"/>
      <c r="H28" s="45"/>
      <c r="I28" s="45"/>
      <c r="J28" s="47"/>
    </row>
    <row r="29">
      <c r="A29" s="36" t="s">
        <v>458</v>
      </c>
      <c r="B29" s="36">
        <v>5</v>
      </c>
      <c r="C29" s="37" t="s">
        <v>12761</v>
      </c>
      <c r="D29" s="36" t="s">
        <v>460</v>
      </c>
      <c r="E29" s="38" t="s">
        <v>12762</v>
      </c>
      <c r="F29" s="39" t="s">
        <v>492</v>
      </c>
      <c r="G29" s="40">
        <v>14.4</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14332</v>
      </c>
      <c r="F31" s="45"/>
      <c r="G31" s="45"/>
      <c r="H31" s="45"/>
      <c r="I31" s="45"/>
      <c r="J31" s="47"/>
    </row>
    <row r="32">
      <c r="A32" s="36" t="s">
        <v>467</v>
      </c>
      <c r="B32" s="44"/>
      <c r="C32" s="45"/>
      <c r="D32" s="45"/>
      <c r="E32" s="46" t="s">
        <v>460</v>
      </c>
      <c r="F32" s="45"/>
      <c r="G32" s="45"/>
      <c r="H32" s="45"/>
      <c r="I32" s="45"/>
      <c r="J32" s="47"/>
    </row>
    <row r="33">
      <c r="A33" s="36" t="s">
        <v>458</v>
      </c>
      <c r="B33" s="36">
        <v>6</v>
      </c>
      <c r="C33" s="37" t="s">
        <v>12764</v>
      </c>
      <c r="D33" s="36" t="s">
        <v>460</v>
      </c>
      <c r="E33" s="38" t="s">
        <v>12765</v>
      </c>
      <c r="F33" s="39" t="s">
        <v>492</v>
      </c>
      <c r="G33" s="40">
        <v>14.4</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14333</v>
      </c>
      <c r="F35" s="45"/>
      <c r="G35" s="45"/>
      <c r="H35" s="45"/>
      <c r="I35" s="45"/>
      <c r="J35" s="47"/>
    </row>
    <row r="36">
      <c r="A36" s="36" t="s">
        <v>467</v>
      </c>
      <c r="B36" s="44"/>
      <c r="C36" s="45"/>
      <c r="D36" s="45"/>
      <c r="E36" s="46" t="s">
        <v>460</v>
      </c>
      <c r="F36" s="45"/>
      <c r="G36" s="45"/>
      <c r="H36" s="45"/>
      <c r="I36" s="45"/>
      <c r="J36" s="47"/>
    </row>
    <row r="37" ht="30">
      <c r="A37" s="36" t="s">
        <v>458</v>
      </c>
      <c r="B37" s="36">
        <v>7</v>
      </c>
      <c r="C37" s="37" t="s">
        <v>12772</v>
      </c>
      <c r="D37" s="36" t="s">
        <v>460</v>
      </c>
      <c r="E37" s="38" t="s">
        <v>12773</v>
      </c>
      <c r="F37" s="39" t="s">
        <v>475</v>
      </c>
      <c r="G37" s="40">
        <v>25.096</v>
      </c>
      <c r="H37" s="41">
        <v>0</v>
      </c>
      <c r="I37" s="42">
        <f>ROUND(G37*H37,P4)</f>
        <v>0</v>
      </c>
      <c r="J37" s="39" t="s">
        <v>2348</v>
      </c>
      <c r="O37" s="43">
        <f>I37*0.21</f>
        <v>0</v>
      </c>
      <c r="P37">
        <v>3</v>
      </c>
    </row>
    <row r="38">
      <c r="A38" s="36" t="s">
        <v>464</v>
      </c>
      <c r="B38" s="44"/>
      <c r="C38" s="45"/>
      <c r="D38" s="45"/>
      <c r="E38" s="46" t="s">
        <v>460</v>
      </c>
      <c r="F38" s="45"/>
      <c r="G38" s="45"/>
      <c r="H38" s="45"/>
      <c r="I38" s="45"/>
      <c r="J38" s="47"/>
    </row>
    <row r="39" ht="30">
      <c r="A39" s="36" t="s">
        <v>465</v>
      </c>
      <c r="B39" s="44"/>
      <c r="C39" s="45"/>
      <c r="D39" s="45"/>
      <c r="E39" s="48" t="s">
        <v>14334</v>
      </c>
      <c r="F39" s="45"/>
      <c r="G39" s="45"/>
      <c r="H39" s="45"/>
      <c r="I39" s="45"/>
      <c r="J39" s="47"/>
    </row>
    <row r="40">
      <c r="A40" s="36" t="s">
        <v>467</v>
      </c>
      <c r="B40" s="44"/>
      <c r="C40" s="45"/>
      <c r="D40" s="45"/>
      <c r="E40" s="46" t="s">
        <v>460</v>
      </c>
      <c r="F40" s="45"/>
      <c r="G40" s="45"/>
      <c r="H40" s="45"/>
      <c r="I40" s="45"/>
      <c r="J40" s="47"/>
    </row>
    <row r="41" ht="30">
      <c r="A41" s="36" t="s">
        <v>458</v>
      </c>
      <c r="B41" s="36">
        <v>8</v>
      </c>
      <c r="C41" s="37" t="s">
        <v>12775</v>
      </c>
      <c r="D41" s="36" t="s">
        <v>460</v>
      </c>
      <c r="E41" s="38" t="s">
        <v>12776</v>
      </c>
      <c r="F41" s="39" t="s">
        <v>475</v>
      </c>
      <c r="G41" s="40">
        <v>25.096</v>
      </c>
      <c r="H41" s="41">
        <v>0</v>
      </c>
      <c r="I41" s="42">
        <f>ROUND(G41*H41,P4)</f>
        <v>0</v>
      </c>
      <c r="J41" s="39" t="s">
        <v>2348</v>
      </c>
      <c r="O41" s="43">
        <f>I41*0.21</f>
        <v>0</v>
      </c>
      <c r="P41">
        <v>3</v>
      </c>
    </row>
    <row r="42">
      <c r="A42" s="36" t="s">
        <v>464</v>
      </c>
      <c r="B42" s="44"/>
      <c r="C42" s="45"/>
      <c r="D42" s="45"/>
      <c r="E42" s="46" t="s">
        <v>460</v>
      </c>
      <c r="F42" s="45"/>
      <c r="G42" s="45"/>
      <c r="H42" s="45"/>
      <c r="I42" s="45"/>
      <c r="J42" s="47"/>
    </row>
    <row r="43" ht="30">
      <c r="A43" s="36" t="s">
        <v>465</v>
      </c>
      <c r="B43" s="44"/>
      <c r="C43" s="45"/>
      <c r="D43" s="45"/>
      <c r="E43" s="48" t="s">
        <v>14334</v>
      </c>
      <c r="F43" s="45"/>
      <c r="G43" s="45"/>
      <c r="H43" s="45"/>
      <c r="I43" s="45"/>
      <c r="J43" s="47"/>
    </row>
    <row r="44">
      <c r="A44" s="36" t="s">
        <v>467</v>
      </c>
      <c r="B44" s="44"/>
      <c r="C44" s="45"/>
      <c r="D44" s="45"/>
      <c r="E44" s="46" t="s">
        <v>460</v>
      </c>
      <c r="F44" s="45"/>
      <c r="G44" s="45"/>
      <c r="H44" s="45"/>
      <c r="I44" s="45"/>
      <c r="J44" s="47"/>
    </row>
    <row r="45">
      <c r="A45" s="36" t="s">
        <v>458</v>
      </c>
      <c r="B45" s="36">
        <v>9</v>
      </c>
      <c r="C45" s="37" t="s">
        <v>12995</v>
      </c>
      <c r="D45" s="36" t="s">
        <v>460</v>
      </c>
      <c r="E45" s="38" t="s">
        <v>12996</v>
      </c>
      <c r="F45" s="39" t="s">
        <v>475</v>
      </c>
      <c r="G45" s="40">
        <v>12.548</v>
      </c>
      <c r="H45" s="41">
        <v>0</v>
      </c>
      <c r="I45" s="42">
        <f>ROUND(G45*H45,P4)</f>
        <v>0</v>
      </c>
      <c r="J45" s="39" t="s">
        <v>2348</v>
      </c>
      <c r="O45" s="43">
        <f>I45*0.21</f>
        <v>0</v>
      </c>
      <c r="P45">
        <v>3</v>
      </c>
    </row>
    <row r="46">
      <c r="A46" s="36" t="s">
        <v>464</v>
      </c>
      <c r="B46" s="44"/>
      <c r="C46" s="45"/>
      <c r="D46" s="45"/>
      <c r="E46" s="46" t="s">
        <v>460</v>
      </c>
      <c r="F46" s="45"/>
      <c r="G46" s="45"/>
      <c r="H46" s="45"/>
      <c r="I46" s="45"/>
      <c r="J46" s="47"/>
    </row>
    <row r="47" ht="30">
      <c r="A47" s="36" t="s">
        <v>465</v>
      </c>
      <c r="B47" s="44"/>
      <c r="C47" s="45"/>
      <c r="D47" s="45"/>
      <c r="E47" s="48" t="s">
        <v>14335</v>
      </c>
      <c r="F47" s="45"/>
      <c r="G47" s="45"/>
      <c r="H47" s="45"/>
      <c r="I47" s="45"/>
      <c r="J47" s="47"/>
    </row>
    <row r="48">
      <c r="A48" s="36" t="s">
        <v>467</v>
      </c>
      <c r="B48" s="44"/>
      <c r="C48" s="45"/>
      <c r="D48" s="45"/>
      <c r="E48" s="46" t="s">
        <v>460</v>
      </c>
      <c r="F48" s="45"/>
      <c r="G48" s="45"/>
      <c r="H48" s="45"/>
      <c r="I48" s="45"/>
      <c r="J48" s="47"/>
    </row>
    <row r="49">
      <c r="A49" s="36" t="s">
        <v>458</v>
      </c>
      <c r="B49" s="36">
        <v>10</v>
      </c>
      <c r="C49" s="37" t="s">
        <v>12777</v>
      </c>
      <c r="D49" s="36" t="s">
        <v>460</v>
      </c>
      <c r="E49" s="38" t="s">
        <v>12778</v>
      </c>
      <c r="F49" s="39" t="s">
        <v>475</v>
      </c>
      <c r="G49" s="40">
        <v>12.548</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14336</v>
      </c>
      <c r="F51" s="45"/>
      <c r="G51" s="45"/>
      <c r="H51" s="45"/>
      <c r="I51" s="45"/>
      <c r="J51" s="47"/>
    </row>
    <row r="52">
      <c r="A52" s="36" t="s">
        <v>467</v>
      </c>
      <c r="B52" s="44"/>
      <c r="C52" s="45"/>
      <c r="D52" s="45"/>
      <c r="E52" s="46" t="s">
        <v>460</v>
      </c>
      <c r="F52" s="45"/>
      <c r="G52" s="45"/>
      <c r="H52" s="45"/>
      <c r="I52" s="45"/>
      <c r="J52" s="47"/>
    </row>
    <row r="53">
      <c r="A53" s="36" t="s">
        <v>458</v>
      </c>
      <c r="B53" s="36">
        <v>11</v>
      </c>
      <c r="C53" s="37" t="s">
        <v>2355</v>
      </c>
      <c r="D53" s="36" t="s">
        <v>460</v>
      </c>
      <c r="E53" s="38" t="s">
        <v>2356</v>
      </c>
      <c r="F53" s="39" t="s">
        <v>475</v>
      </c>
      <c r="G53" s="40">
        <v>25.096</v>
      </c>
      <c r="H53" s="41">
        <v>0</v>
      </c>
      <c r="I53" s="42">
        <f>ROUND(G53*H53,P4)</f>
        <v>0</v>
      </c>
      <c r="J53" s="39" t="s">
        <v>2348</v>
      </c>
      <c r="O53" s="43">
        <f>I53*0.21</f>
        <v>0</v>
      </c>
      <c r="P53">
        <v>3</v>
      </c>
    </row>
    <row r="54">
      <c r="A54" s="36" t="s">
        <v>464</v>
      </c>
      <c r="B54" s="44"/>
      <c r="C54" s="45"/>
      <c r="D54" s="45"/>
      <c r="E54" s="46" t="s">
        <v>460</v>
      </c>
      <c r="F54" s="45"/>
      <c r="G54" s="45"/>
      <c r="H54" s="45"/>
      <c r="I54" s="45"/>
      <c r="J54" s="47"/>
    </row>
    <row r="55" ht="45">
      <c r="A55" s="36" t="s">
        <v>465</v>
      </c>
      <c r="B55" s="44"/>
      <c r="C55" s="45"/>
      <c r="D55" s="45"/>
      <c r="E55" s="48" t="s">
        <v>14337</v>
      </c>
      <c r="F55" s="45"/>
      <c r="G55" s="45"/>
      <c r="H55" s="45"/>
      <c r="I55" s="45"/>
      <c r="J55" s="47"/>
    </row>
    <row r="56">
      <c r="A56" s="36" t="s">
        <v>467</v>
      </c>
      <c r="B56" s="44"/>
      <c r="C56" s="45"/>
      <c r="D56" s="45"/>
      <c r="E56" s="46" t="s">
        <v>460</v>
      </c>
      <c r="F56" s="45"/>
      <c r="G56" s="45"/>
      <c r="H56" s="45"/>
      <c r="I56" s="45"/>
      <c r="J56" s="47"/>
    </row>
    <row r="57">
      <c r="A57" s="30" t="s">
        <v>455</v>
      </c>
      <c r="B57" s="31"/>
      <c r="C57" s="32" t="s">
        <v>3360</v>
      </c>
      <c r="D57" s="33"/>
      <c r="E57" s="30" t="s">
        <v>6449</v>
      </c>
      <c r="F57" s="33"/>
      <c r="G57" s="33"/>
      <c r="H57" s="33"/>
      <c r="I57" s="34">
        <f>SUMIFS(I58:I61,A58:A61,"P")</f>
        <v>0</v>
      </c>
      <c r="J57" s="35"/>
    </row>
    <row r="58" ht="30">
      <c r="A58" s="36" t="s">
        <v>458</v>
      </c>
      <c r="B58" s="36">
        <v>12</v>
      </c>
      <c r="C58" s="37" t="s">
        <v>14338</v>
      </c>
      <c r="D58" s="36" t="s">
        <v>460</v>
      </c>
      <c r="E58" s="38" t="s">
        <v>14339</v>
      </c>
      <c r="F58" s="39" t="s">
        <v>743</v>
      </c>
      <c r="G58" s="40">
        <v>233</v>
      </c>
      <c r="H58" s="41">
        <v>0</v>
      </c>
      <c r="I58" s="42">
        <f>ROUND(G58*H58,P4)</f>
        <v>0</v>
      </c>
      <c r="J58" s="39" t="s">
        <v>2348</v>
      </c>
      <c r="O58" s="43">
        <f>I58*0.21</f>
        <v>0</v>
      </c>
      <c r="P58">
        <v>3</v>
      </c>
    </row>
    <row r="59">
      <c r="A59" s="36" t="s">
        <v>464</v>
      </c>
      <c r="B59" s="44"/>
      <c r="C59" s="45"/>
      <c r="D59" s="45"/>
      <c r="E59" s="46" t="s">
        <v>460</v>
      </c>
      <c r="F59" s="45"/>
      <c r="G59" s="45"/>
      <c r="H59" s="45"/>
      <c r="I59" s="45"/>
      <c r="J59" s="47"/>
    </row>
    <row r="60">
      <c r="A60" s="36" t="s">
        <v>465</v>
      </c>
      <c r="B60" s="44"/>
      <c r="C60" s="45"/>
      <c r="D60" s="45"/>
      <c r="E60" s="48" t="s">
        <v>14340</v>
      </c>
      <c r="F60" s="45"/>
      <c r="G60" s="45"/>
      <c r="H60" s="45"/>
      <c r="I60" s="45"/>
      <c r="J60" s="47"/>
    </row>
    <row r="61">
      <c r="A61" s="36" t="s">
        <v>467</v>
      </c>
      <c r="B61" s="44"/>
      <c r="C61" s="45"/>
      <c r="D61" s="45"/>
      <c r="E61" s="46" t="s">
        <v>460</v>
      </c>
      <c r="F61" s="45"/>
      <c r="G61" s="45"/>
      <c r="H61" s="45"/>
      <c r="I61" s="45"/>
      <c r="J61" s="47"/>
    </row>
    <row r="62">
      <c r="A62" s="30" t="s">
        <v>455</v>
      </c>
      <c r="B62" s="31"/>
      <c r="C62" s="32" t="s">
        <v>2398</v>
      </c>
      <c r="D62" s="33"/>
      <c r="E62" s="30" t="s">
        <v>2399</v>
      </c>
      <c r="F62" s="33"/>
      <c r="G62" s="33"/>
      <c r="H62" s="33"/>
      <c r="I62" s="34">
        <f>SUMIFS(I63:I86,A63:A86,"P")</f>
        <v>0</v>
      </c>
      <c r="J62" s="35"/>
    </row>
    <row r="63">
      <c r="A63" s="36" t="s">
        <v>458</v>
      </c>
      <c r="B63" s="36">
        <v>13</v>
      </c>
      <c r="C63" s="37" t="s">
        <v>13047</v>
      </c>
      <c r="D63" s="36" t="s">
        <v>460</v>
      </c>
      <c r="E63" s="38" t="s">
        <v>13048</v>
      </c>
      <c r="F63" s="39" t="s">
        <v>492</v>
      </c>
      <c r="G63" s="40">
        <v>3</v>
      </c>
      <c r="H63" s="41">
        <v>0</v>
      </c>
      <c r="I63" s="42">
        <f>ROUND(G63*H63,P4)</f>
        <v>0</v>
      </c>
      <c r="J63" s="39" t="s">
        <v>2348</v>
      </c>
      <c r="O63" s="43">
        <f>I63*0.21</f>
        <v>0</v>
      </c>
      <c r="P63">
        <v>3</v>
      </c>
    </row>
    <row r="64">
      <c r="A64" s="36" t="s">
        <v>464</v>
      </c>
      <c r="B64" s="44"/>
      <c r="C64" s="45"/>
      <c r="D64" s="45"/>
      <c r="E64" s="46" t="s">
        <v>460</v>
      </c>
      <c r="F64" s="45"/>
      <c r="G64" s="45"/>
      <c r="H64" s="45"/>
      <c r="I64" s="45"/>
      <c r="J64" s="47"/>
    </row>
    <row r="65">
      <c r="A65" s="36" t="s">
        <v>465</v>
      </c>
      <c r="B65" s="44"/>
      <c r="C65" s="45"/>
      <c r="D65" s="45"/>
      <c r="E65" s="48" t="s">
        <v>12390</v>
      </c>
      <c r="F65" s="45"/>
      <c r="G65" s="45"/>
      <c r="H65" s="45"/>
      <c r="I65" s="45"/>
      <c r="J65" s="47"/>
    </row>
    <row r="66">
      <c r="A66" s="36" t="s">
        <v>467</v>
      </c>
      <c r="B66" s="44"/>
      <c r="C66" s="45"/>
      <c r="D66" s="45"/>
      <c r="E66" s="46" t="s">
        <v>460</v>
      </c>
      <c r="F66" s="45"/>
      <c r="G66" s="45"/>
      <c r="H66" s="45"/>
      <c r="I66" s="45"/>
      <c r="J66" s="47"/>
    </row>
    <row r="67">
      <c r="A67" s="36" t="s">
        <v>458</v>
      </c>
      <c r="B67" s="36">
        <v>14</v>
      </c>
      <c r="C67" s="37" t="s">
        <v>12812</v>
      </c>
      <c r="D67" s="36" t="s">
        <v>460</v>
      </c>
      <c r="E67" s="38" t="s">
        <v>12813</v>
      </c>
      <c r="F67" s="39" t="s">
        <v>475</v>
      </c>
      <c r="G67" s="40">
        <v>0.33800000000000002</v>
      </c>
      <c r="H67" s="41">
        <v>0</v>
      </c>
      <c r="I67" s="42">
        <f>ROUND(G67*H67,P4)</f>
        <v>0</v>
      </c>
      <c r="J67" s="39" t="s">
        <v>2348</v>
      </c>
      <c r="O67" s="43">
        <f>I67*0.21</f>
        <v>0</v>
      </c>
      <c r="P67">
        <v>3</v>
      </c>
    </row>
    <row r="68">
      <c r="A68" s="36" t="s">
        <v>464</v>
      </c>
      <c r="B68" s="44"/>
      <c r="C68" s="45"/>
      <c r="D68" s="45"/>
      <c r="E68" s="46" t="s">
        <v>460</v>
      </c>
      <c r="F68" s="45"/>
      <c r="G68" s="45"/>
      <c r="H68" s="45"/>
      <c r="I68" s="45"/>
      <c r="J68" s="47"/>
    </row>
    <row r="69" ht="30">
      <c r="A69" s="36" t="s">
        <v>465</v>
      </c>
      <c r="B69" s="44"/>
      <c r="C69" s="45"/>
      <c r="D69" s="45"/>
      <c r="E69" s="48" t="s">
        <v>14341</v>
      </c>
      <c r="F69" s="45"/>
      <c r="G69" s="45"/>
      <c r="H69" s="45"/>
      <c r="I69" s="45"/>
      <c r="J69" s="47"/>
    </row>
    <row r="70">
      <c r="A70" s="36" t="s">
        <v>467</v>
      </c>
      <c r="B70" s="44"/>
      <c r="C70" s="45"/>
      <c r="D70" s="45"/>
      <c r="E70" s="46" t="s">
        <v>460</v>
      </c>
      <c r="F70" s="45"/>
      <c r="G70" s="45"/>
      <c r="H70" s="45"/>
      <c r="I70" s="45"/>
      <c r="J70" s="47"/>
    </row>
    <row r="71" ht="30">
      <c r="A71" s="36" t="s">
        <v>458</v>
      </c>
      <c r="B71" s="36">
        <v>15</v>
      </c>
      <c r="C71" s="37" t="s">
        <v>13438</v>
      </c>
      <c r="D71" s="36" t="s">
        <v>460</v>
      </c>
      <c r="E71" s="38" t="s">
        <v>13439</v>
      </c>
      <c r="F71" s="39" t="s">
        <v>751</v>
      </c>
      <c r="G71" s="40">
        <v>8</v>
      </c>
      <c r="H71" s="41">
        <v>0</v>
      </c>
      <c r="I71" s="42">
        <f>ROUND(G71*H71,P4)</f>
        <v>0</v>
      </c>
      <c r="J71" s="39" t="s">
        <v>2348</v>
      </c>
      <c r="O71" s="43">
        <f>I71*0.21</f>
        <v>0</v>
      </c>
      <c r="P71">
        <v>3</v>
      </c>
    </row>
    <row r="72">
      <c r="A72" s="36" t="s">
        <v>464</v>
      </c>
      <c r="B72" s="44"/>
      <c r="C72" s="45"/>
      <c r="D72" s="45"/>
      <c r="E72" s="46" t="s">
        <v>460</v>
      </c>
      <c r="F72" s="45"/>
      <c r="G72" s="45"/>
      <c r="H72" s="45"/>
      <c r="I72" s="45"/>
      <c r="J72" s="47"/>
    </row>
    <row r="73">
      <c r="A73" s="36" t="s">
        <v>465</v>
      </c>
      <c r="B73" s="44"/>
      <c r="C73" s="45"/>
      <c r="D73" s="45"/>
      <c r="E73" s="48" t="s">
        <v>13440</v>
      </c>
      <c r="F73" s="45"/>
      <c r="G73" s="45"/>
      <c r="H73" s="45"/>
      <c r="I73" s="45"/>
      <c r="J73" s="47"/>
    </row>
    <row r="74">
      <c r="A74" s="36" t="s">
        <v>467</v>
      </c>
      <c r="B74" s="44"/>
      <c r="C74" s="45"/>
      <c r="D74" s="45"/>
      <c r="E74" s="46" t="s">
        <v>460</v>
      </c>
      <c r="F74" s="45"/>
      <c r="G74" s="45"/>
      <c r="H74" s="45"/>
      <c r="I74" s="45"/>
      <c r="J74" s="47"/>
    </row>
    <row r="75">
      <c r="A75" s="36" t="s">
        <v>458</v>
      </c>
      <c r="B75" s="36">
        <v>16</v>
      </c>
      <c r="C75" s="37" t="s">
        <v>14052</v>
      </c>
      <c r="D75" s="36" t="s">
        <v>460</v>
      </c>
      <c r="E75" s="38" t="s">
        <v>14053</v>
      </c>
      <c r="F75" s="39" t="s">
        <v>751</v>
      </c>
      <c r="G75" s="40">
        <v>4</v>
      </c>
      <c r="H75" s="41">
        <v>0</v>
      </c>
      <c r="I75" s="42">
        <f>ROUND(G75*H75,P4)</f>
        <v>0</v>
      </c>
      <c r="J75" s="39" t="s">
        <v>2348</v>
      </c>
      <c r="O75" s="43">
        <f>I75*0.21</f>
        <v>0</v>
      </c>
      <c r="P75">
        <v>3</v>
      </c>
    </row>
    <row r="76">
      <c r="A76" s="36" t="s">
        <v>464</v>
      </c>
      <c r="B76" s="44"/>
      <c r="C76" s="45"/>
      <c r="D76" s="45"/>
      <c r="E76" s="46" t="s">
        <v>460</v>
      </c>
      <c r="F76" s="45"/>
      <c r="G76" s="45"/>
      <c r="H76" s="45"/>
      <c r="I76" s="45"/>
      <c r="J76" s="47"/>
    </row>
    <row r="77">
      <c r="A77" s="36" t="s">
        <v>465</v>
      </c>
      <c r="B77" s="44"/>
      <c r="C77" s="45"/>
      <c r="D77" s="45"/>
      <c r="E77" s="48" t="s">
        <v>12520</v>
      </c>
      <c r="F77" s="45"/>
      <c r="G77" s="45"/>
      <c r="H77" s="45"/>
      <c r="I77" s="45"/>
      <c r="J77" s="47"/>
    </row>
    <row r="78">
      <c r="A78" s="36" t="s">
        <v>467</v>
      </c>
      <c r="B78" s="44"/>
      <c r="C78" s="45"/>
      <c r="D78" s="45"/>
      <c r="E78" s="46" t="s">
        <v>460</v>
      </c>
      <c r="F78" s="45"/>
      <c r="G78" s="45"/>
      <c r="H78" s="45"/>
      <c r="I78" s="45"/>
      <c r="J78" s="47"/>
    </row>
    <row r="79">
      <c r="A79" s="36" t="s">
        <v>458</v>
      </c>
      <c r="B79" s="36">
        <v>17</v>
      </c>
      <c r="C79" s="37" t="s">
        <v>13463</v>
      </c>
      <c r="D79" s="36" t="s">
        <v>460</v>
      </c>
      <c r="E79" s="38" t="s">
        <v>13464</v>
      </c>
      <c r="F79" s="39" t="s">
        <v>751</v>
      </c>
      <c r="G79" s="40">
        <v>4</v>
      </c>
      <c r="H79" s="41">
        <v>0</v>
      </c>
      <c r="I79" s="42">
        <f>ROUND(G79*H79,P4)</f>
        <v>0</v>
      </c>
      <c r="J79" s="39" t="s">
        <v>2348</v>
      </c>
      <c r="O79" s="43">
        <f>I79*0.21</f>
        <v>0</v>
      </c>
      <c r="P79">
        <v>3</v>
      </c>
    </row>
    <row r="80">
      <c r="A80" s="36" t="s">
        <v>464</v>
      </c>
      <c r="B80" s="44"/>
      <c r="C80" s="45"/>
      <c r="D80" s="45"/>
      <c r="E80" s="46" t="s">
        <v>460</v>
      </c>
      <c r="F80" s="45"/>
      <c r="G80" s="45"/>
      <c r="H80" s="45"/>
      <c r="I80" s="45"/>
      <c r="J80" s="47"/>
    </row>
    <row r="81">
      <c r="A81" s="36" t="s">
        <v>465</v>
      </c>
      <c r="B81" s="44"/>
      <c r="C81" s="45"/>
      <c r="D81" s="45"/>
      <c r="E81" s="48" t="s">
        <v>12520</v>
      </c>
      <c r="F81" s="45"/>
      <c r="G81" s="45"/>
      <c r="H81" s="45"/>
      <c r="I81" s="45"/>
      <c r="J81" s="47"/>
    </row>
    <row r="82">
      <c r="A82" s="36" t="s">
        <v>467</v>
      </c>
      <c r="B82" s="44"/>
      <c r="C82" s="45"/>
      <c r="D82" s="45"/>
      <c r="E82" s="46" t="s">
        <v>460</v>
      </c>
      <c r="F82" s="45"/>
      <c r="G82" s="45"/>
      <c r="H82" s="45"/>
      <c r="I82" s="45"/>
      <c r="J82" s="47"/>
    </row>
    <row r="83" ht="30">
      <c r="A83" s="36" t="s">
        <v>458</v>
      </c>
      <c r="B83" s="36">
        <v>18</v>
      </c>
      <c r="C83" s="37" t="s">
        <v>13050</v>
      </c>
      <c r="D83" s="36" t="s">
        <v>460</v>
      </c>
      <c r="E83" s="38" t="s">
        <v>13051</v>
      </c>
      <c r="F83" s="39" t="s">
        <v>492</v>
      </c>
      <c r="G83" s="40">
        <v>3</v>
      </c>
      <c r="H83" s="41">
        <v>0</v>
      </c>
      <c r="I83" s="42">
        <f>ROUND(G83*H83,P4)</f>
        <v>0</v>
      </c>
      <c r="J83" s="39" t="s">
        <v>463</v>
      </c>
      <c r="O83" s="43">
        <f>I83*0.21</f>
        <v>0</v>
      </c>
      <c r="P83">
        <v>3</v>
      </c>
    </row>
    <row r="84">
      <c r="A84" s="36" t="s">
        <v>464</v>
      </c>
      <c r="B84" s="44"/>
      <c r="C84" s="45"/>
      <c r="D84" s="45"/>
      <c r="E84" s="46" t="s">
        <v>460</v>
      </c>
      <c r="F84" s="45"/>
      <c r="G84" s="45"/>
      <c r="H84" s="45"/>
      <c r="I84" s="45"/>
      <c r="J84" s="47"/>
    </row>
    <row r="85">
      <c r="A85" s="36" t="s">
        <v>465</v>
      </c>
      <c r="B85" s="44"/>
      <c r="C85" s="45"/>
      <c r="D85" s="45"/>
      <c r="E85" s="48" t="s">
        <v>12390</v>
      </c>
      <c r="F85" s="45"/>
      <c r="G85" s="45"/>
      <c r="H85" s="45"/>
      <c r="I85" s="45"/>
      <c r="J85" s="47"/>
    </row>
    <row r="86">
      <c r="A86" s="36" t="s">
        <v>467</v>
      </c>
      <c r="B86" s="44"/>
      <c r="C86" s="45"/>
      <c r="D86" s="45"/>
      <c r="E86" s="46" t="s">
        <v>460</v>
      </c>
      <c r="F86" s="45"/>
      <c r="G86" s="45"/>
      <c r="H86" s="45"/>
      <c r="I86" s="45"/>
      <c r="J86" s="47"/>
    </row>
    <row r="87">
      <c r="A87" s="30" t="s">
        <v>455</v>
      </c>
      <c r="B87" s="31"/>
      <c r="C87" s="32" t="s">
        <v>5313</v>
      </c>
      <c r="D87" s="33"/>
      <c r="E87" s="30" t="s">
        <v>5314</v>
      </c>
      <c r="F87" s="33"/>
      <c r="G87" s="33"/>
      <c r="H87" s="33"/>
      <c r="I87" s="34">
        <f>SUMIFS(I88:I127,A88:A127,"P")</f>
        <v>0</v>
      </c>
      <c r="J87" s="35"/>
    </row>
    <row r="88">
      <c r="A88" s="36" t="s">
        <v>458</v>
      </c>
      <c r="B88" s="36">
        <v>19</v>
      </c>
      <c r="C88" s="37" t="s">
        <v>13638</v>
      </c>
      <c r="D88" s="36" t="s">
        <v>460</v>
      </c>
      <c r="E88" s="38" t="s">
        <v>13639</v>
      </c>
      <c r="F88" s="39" t="s">
        <v>751</v>
      </c>
      <c r="G88" s="40">
        <v>4</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12520</v>
      </c>
      <c r="F90" s="45"/>
      <c r="G90" s="45"/>
      <c r="H90" s="45"/>
      <c r="I90" s="45"/>
      <c r="J90" s="47"/>
    </row>
    <row r="91">
      <c r="A91" s="36" t="s">
        <v>467</v>
      </c>
      <c r="B91" s="44"/>
      <c r="C91" s="45"/>
      <c r="D91" s="45"/>
      <c r="E91" s="46" t="s">
        <v>460</v>
      </c>
      <c r="F91" s="45"/>
      <c r="G91" s="45"/>
      <c r="H91" s="45"/>
      <c r="I91" s="45"/>
      <c r="J91" s="47"/>
    </row>
    <row r="92">
      <c r="A92" s="36" t="s">
        <v>458</v>
      </c>
      <c r="B92" s="36">
        <v>20</v>
      </c>
      <c r="C92" s="37" t="s">
        <v>14342</v>
      </c>
      <c r="D92" s="36" t="s">
        <v>460</v>
      </c>
      <c r="E92" s="38" t="s">
        <v>14343</v>
      </c>
      <c r="F92" s="39" t="s">
        <v>751</v>
      </c>
      <c r="G92" s="40">
        <v>4</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12520</v>
      </c>
      <c r="F94" s="45"/>
      <c r="G94" s="45"/>
      <c r="H94" s="45"/>
      <c r="I94" s="45"/>
      <c r="J94" s="47"/>
    </row>
    <row r="95">
      <c r="A95" s="36" t="s">
        <v>467</v>
      </c>
      <c r="B95" s="44"/>
      <c r="C95" s="45"/>
      <c r="D95" s="45"/>
      <c r="E95" s="46" t="s">
        <v>460</v>
      </c>
      <c r="F95" s="45"/>
      <c r="G95" s="45"/>
      <c r="H95" s="45"/>
      <c r="I95" s="45"/>
      <c r="J95" s="47"/>
    </row>
    <row r="96" ht="30">
      <c r="A96" s="36" t="s">
        <v>458</v>
      </c>
      <c r="B96" s="36">
        <v>21</v>
      </c>
      <c r="C96" s="37" t="s">
        <v>14344</v>
      </c>
      <c r="D96" s="36" t="s">
        <v>460</v>
      </c>
      <c r="E96" s="38" t="s">
        <v>14110</v>
      </c>
      <c r="F96" s="39" t="s">
        <v>751</v>
      </c>
      <c r="G96" s="40">
        <v>7</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12746</v>
      </c>
      <c r="F98" s="45"/>
      <c r="G98" s="45"/>
      <c r="H98" s="45"/>
      <c r="I98" s="45"/>
      <c r="J98" s="47"/>
    </row>
    <row r="99">
      <c r="A99" s="36" t="s">
        <v>467</v>
      </c>
      <c r="B99" s="44"/>
      <c r="C99" s="45"/>
      <c r="D99" s="45"/>
      <c r="E99" s="46" t="s">
        <v>460</v>
      </c>
      <c r="F99" s="45"/>
      <c r="G99" s="45"/>
      <c r="H99" s="45"/>
      <c r="I99" s="45"/>
      <c r="J99" s="47"/>
    </row>
    <row r="100" ht="30">
      <c r="A100" s="36" t="s">
        <v>458</v>
      </c>
      <c r="B100" s="36">
        <v>22</v>
      </c>
      <c r="C100" s="37" t="s">
        <v>13648</v>
      </c>
      <c r="D100" s="36" t="s">
        <v>460</v>
      </c>
      <c r="E100" s="38" t="s">
        <v>13649</v>
      </c>
      <c r="F100" s="39" t="s">
        <v>751</v>
      </c>
      <c r="G100" s="40">
        <v>4</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12520</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13650</v>
      </c>
      <c r="D104" s="36" t="s">
        <v>460</v>
      </c>
      <c r="E104" s="38" t="s">
        <v>13651</v>
      </c>
      <c r="F104" s="39" t="s">
        <v>751</v>
      </c>
      <c r="G104" s="40">
        <v>4</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12520</v>
      </c>
      <c r="F106" s="45"/>
      <c r="G106" s="45"/>
      <c r="H106" s="45"/>
      <c r="I106" s="45"/>
      <c r="J106" s="47"/>
    </row>
    <row r="107">
      <c r="A107" s="36" t="s">
        <v>467</v>
      </c>
      <c r="B107" s="44"/>
      <c r="C107" s="45"/>
      <c r="D107" s="45"/>
      <c r="E107" s="46" t="s">
        <v>460</v>
      </c>
      <c r="F107" s="45"/>
      <c r="G107" s="45"/>
      <c r="H107" s="45"/>
      <c r="I107" s="45"/>
      <c r="J107" s="47"/>
    </row>
    <row r="108" ht="30">
      <c r="A108" s="36" t="s">
        <v>458</v>
      </c>
      <c r="B108" s="36">
        <v>24</v>
      </c>
      <c r="C108" s="37" t="s">
        <v>13056</v>
      </c>
      <c r="D108" s="36" t="s">
        <v>460</v>
      </c>
      <c r="E108" s="38" t="s">
        <v>13057</v>
      </c>
      <c r="F108" s="39" t="s">
        <v>751</v>
      </c>
      <c r="G108" s="40">
        <v>4</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12520</v>
      </c>
      <c r="F110" s="45"/>
      <c r="G110" s="45"/>
      <c r="H110" s="45"/>
      <c r="I110" s="45"/>
      <c r="J110" s="47"/>
    </row>
    <row r="111">
      <c r="A111" s="36" t="s">
        <v>467</v>
      </c>
      <c r="B111" s="44"/>
      <c r="C111" s="45"/>
      <c r="D111" s="45"/>
      <c r="E111" s="46" t="s">
        <v>460</v>
      </c>
      <c r="F111" s="45"/>
      <c r="G111" s="45"/>
      <c r="H111" s="45"/>
      <c r="I111" s="45"/>
      <c r="J111" s="47"/>
    </row>
    <row r="112">
      <c r="A112" s="36" t="s">
        <v>458</v>
      </c>
      <c r="B112" s="36">
        <v>25</v>
      </c>
      <c r="C112" s="37" t="s">
        <v>14345</v>
      </c>
      <c r="D112" s="36" t="s">
        <v>460</v>
      </c>
      <c r="E112" s="38" t="s">
        <v>14346</v>
      </c>
      <c r="F112" s="39" t="s">
        <v>751</v>
      </c>
      <c r="G112" s="40">
        <v>16</v>
      </c>
      <c r="H112" s="41">
        <v>0</v>
      </c>
      <c r="I112" s="42">
        <f>ROUND(G112*H112,P4)</f>
        <v>0</v>
      </c>
      <c r="J112" s="39" t="s">
        <v>463</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12597</v>
      </c>
      <c r="F114" s="45"/>
      <c r="G114" s="45"/>
      <c r="H114" s="45"/>
      <c r="I114" s="45"/>
      <c r="J114" s="47"/>
    </row>
    <row r="115">
      <c r="A115" s="36" t="s">
        <v>467</v>
      </c>
      <c r="B115" s="44"/>
      <c r="C115" s="45"/>
      <c r="D115" s="45"/>
      <c r="E115" s="46" t="s">
        <v>460</v>
      </c>
      <c r="F115" s="45"/>
      <c r="G115" s="45"/>
      <c r="H115" s="45"/>
      <c r="I115" s="45"/>
      <c r="J115" s="47"/>
    </row>
    <row r="116">
      <c r="A116" s="36" t="s">
        <v>458</v>
      </c>
      <c r="B116" s="36">
        <v>26</v>
      </c>
      <c r="C116" s="37" t="s">
        <v>14347</v>
      </c>
      <c r="D116" s="36" t="s">
        <v>460</v>
      </c>
      <c r="E116" s="38" t="s">
        <v>14348</v>
      </c>
      <c r="F116" s="39" t="s">
        <v>751</v>
      </c>
      <c r="G116" s="40">
        <v>16</v>
      </c>
      <c r="H116" s="41">
        <v>0</v>
      </c>
      <c r="I116" s="42">
        <f>ROUND(G116*H116,P4)</f>
        <v>0</v>
      </c>
      <c r="J116" s="39" t="s">
        <v>463</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12597</v>
      </c>
      <c r="F118" s="45"/>
      <c r="G118" s="45"/>
      <c r="H118" s="45"/>
      <c r="I118" s="45"/>
      <c r="J118" s="47"/>
    </row>
    <row r="119">
      <c r="A119" s="36" t="s">
        <v>467</v>
      </c>
      <c r="B119" s="44"/>
      <c r="C119" s="45"/>
      <c r="D119" s="45"/>
      <c r="E119" s="46" t="s">
        <v>460</v>
      </c>
      <c r="F119" s="45"/>
      <c r="G119" s="45"/>
      <c r="H119" s="45"/>
      <c r="I119" s="45"/>
      <c r="J119" s="47"/>
    </row>
    <row r="120" ht="30">
      <c r="A120" s="36" t="s">
        <v>458</v>
      </c>
      <c r="B120" s="36">
        <v>27</v>
      </c>
      <c r="C120" s="37" t="s">
        <v>13575</v>
      </c>
      <c r="D120" s="36" t="s">
        <v>460</v>
      </c>
      <c r="E120" s="38" t="s">
        <v>14349</v>
      </c>
      <c r="F120" s="39" t="s">
        <v>751</v>
      </c>
      <c r="G120" s="40">
        <v>4</v>
      </c>
      <c r="H120" s="41">
        <v>0</v>
      </c>
      <c r="I120" s="42">
        <f>ROUND(G120*H120,P4)</f>
        <v>0</v>
      </c>
      <c r="J120" s="39" t="s">
        <v>463</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12520</v>
      </c>
      <c r="F122" s="45"/>
      <c r="G122" s="45"/>
      <c r="H122" s="45"/>
      <c r="I122" s="45"/>
      <c r="J122" s="47"/>
    </row>
    <row r="123">
      <c r="A123" s="36" t="s">
        <v>467</v>
      </c>
      <c r="B123" s="44"/>
      <c r="C123" s="45"/>
      <c r="D123" s="45"/>
      <c r="E123" s="46" t="s">
        <v>460</v>
      </c>
      <c r="F123" s="45"/>
      <c r="G123" s="45"/>
      <c r="H123" s="45"/>
      <c r="I123" s="45"/>
      <c r="J123" s="47"/>
    </row>
    <row r="124">
      <c r="A124" s="36" t="s">
        <v>458</v>
      </c>
      <c r="B124" s="36">
        <v>28</v>
      </c>
      <c r="C124" s="37" t="s">
        <v>12976</v>
      </c>
      <c r="D124" s="36" t="s">
        <v>460</v>
      </c>
      <c r="E124" s="38" t="s">
        <v>14350</v>
      </c>
      <c r="F124" s="39" t="s">
        <v>751</v>
      </c>
      <c r="G124" s="40">
        <v>7</v>
      </c>
      <c r="H124" s="41">
        <v>0</v>
      </c>
      <c r="I124" s="42">
        <f>ROUND(G124*H124,P4)</f>
        <v>0</v>
      </c>
      <c r="J124" s="39" t="s">
        <v>463</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12746</v>
      </c>
      <c r="F126" s="45"/>
      <c r="G126" s="45"/>
      <c r="H126" s="45"/>
      <c r="I126" s="45"/>
      <c r="J126" s="47"/>
    </row>
    <row r="127">
      <c r="A127" s="36" t="s">
        <v>467</v>
      </c>
      <c r="B127" s="44"/>
      <c r="C127" s="45"/>
      <c r="D127" s="45"/>
      <c r="E127" s="46" t="s">
        <v>460</v>
      </c>
      <c r="F127" s="45"/>
      <c r="G127" s="45"/>
      <c r="H127" s="45"/>
      <c r="I127" s="45"/>
      <c r="J127" s="47"/>
    </row>
    <row r="128">
      <c r="A128" s="30" t="s">
        <v>455</v>
      </c>
      <c r="B128" s="31"/>
      <c r="C128" s="32" t="s">
        <v>1178</v>
      </c>
      <c r="D128" s="33"/>
      <c r="E128" s="30" t="s">
        <v>1179</v>
      </c>
      <c r="F128" s="33"/>
      <c r="G128" s="33"/>
      <c r="H128" s="33"/>
      <c r="I128" s="34">
        <f>SUMIFS(I129:I132,A129:A132,"P")</f>
        <v>0</v>
      </c>
      <c r="J128" s="35"/>
    </row>
    <row r="129" ht="45">
      <c r="A129" s="36" t="s">
        <v>458</v>
      </c>
      <c r="B129" s="36">
        <v>29</v>
      </c>
      <c r="C129" s="37" t="s">
        <v>610</v>
      </c>
      <c r="D129" s="36" t="s">
        <v>611</v>
      </c>
      <c r="E129" s="38" t="s">
        <v>612</v>
      </c>
      <c r="F129" s="39" t="s">
        <v>613</v>
      </c>
      <c r="G129" s="40">
        <v>130.768</v>
      </c>
      <c r="H129" s="41">
        <v>0</v>
      </c>
      <c r="I129" s="42">
        <f>ROUND(G129*H129,P4)</f>
        <v>0</v>
      </c>
      <c r="J129" s="39" t="s">
        <v>463</v>
      </c>
      <c r="O129" s="43">
        <f>I129*0.21</f>
        <v>0</v>
      </c>
      <c r="P129">
        <v>3</v>
      </c>
    </row>
    <row r="130">
      <c r="A130" s="36" t="s">
        <v>464</v>
      </c>
      <c r="B130" s="44"/>
      <c r="C130" s="45"/>
      <c r="D130" s="45"/>
      <c r="E130" s="38" t="s">
        <v>1180</v>
      </c>
      <c r="F130" s="45"/>
      <c r="G130" s="45"/>
      <c r="H130" s="45"/>
      <c r="I130" s="45"/>
      <c r="J130" s="47"/>
    </row>
    <row r="131" ht="240">
      <c r="A131" s="36" t="s">
        <v>465</v>
      </c>
      <c r="B131" s="44"/>
      <c r="C131" s="45"/>
      <c r="D131" s="45"/>
      <c r="E131" s="48" t="s">
        <v>14351</v>
      </c>
      <c r="F131" s="45"/>
      <c r="G131" s="45"/>
      <c r="H131" s="45"/>
      <c r="I131" s="45"/>
      <c r="J131" s="47"/>
    </row>
    <row r="132" ht="120">
      <c r="A132" s="36" t="s">
        <v>467</v>
      </c>
      <c r="B132" s="44"/>
      <c r="C132" s="45"/>
      <c r="D132" s="45"/>
      <c r="E132" s="38" t="s">
        <v>1181</v>
      </c>
      <c r="F132" s="45"/>
      <c r="G132" s="45"/>
      <c r="H132" s="45"/>
      <c r="I132" s="45"/>
      <c r="J132" s="47"/>
    </row>
    <row r="133">
      <c r="A133" s="30" t="s">
        <v>455</v>
      </c>
      <c r="B133" s="31"/>
      <c r="C133" s="32" t="s">
        <v>2567</v>
      </c>
      <c r="D133" s="33"/>
      <c r="E133" s="30" t="s">
        <v>2568</v>
      </c>
      <c r="F133" s="33"/>
      <c r="G133" s="33"/>
      <c r="H133" s="33"/>
      <c r="I133" s="34">
        <f>SUMIFS(I134:I137,A134:A137,"P")</f>
        <v>0</v>
      </c>
      <c r="J133" s="35"/>
    </row>
    <row r="134">
      <c r="A134" s="36" t="s">
        <v>458</v>
      </c>
      <c r="B134" s="36">
        <v>30</v>
      </c>
      <c r="C134" s="37" t="s">
        <v>12983</v>
      </c>
      <c r="D134" s="36" t="s">
        <v>460</v>
      </c>
      <c r="E134" s="38" t="s">
        <v>12984</v>
      </c>
      <c r="F134" s="39" t="s">
        <v>613</v>
      </c>
      <c r="G134" s="40">
        <v>86.685000000000002</v>
      </c>
      <c r="H134" s="41">
        <v>0</v>
      </c>
      <c r="I134" s="42">
        <f>ROUND(G134*H134,P4)</f>
        <v>0</v>
      </c>
      <c r="J134" s="39" t="s">
        <v>2348</v>
      </c>
      <c r="O134" s="43">
        <f>I134*0.21</f>
        <v>0</v>
      </c>
      <c r="P134">
        <v>3</v>
      </c>
    </row>
    <row r="135">
      <c r="A135" s="36" t="s">
        <v>464</v>
      </c>
      <c r="B135" s="44"/>
      <c r="C135" s="45"/>
      <c r="D135" s="45"/>
      <c r="E135" s="46" t="s">
        <v>460</v>
      </c>
      <c r="F135" s="45"/>
      <c r="G135" s="45"/>
      <c r="H135" s="45"/>
      <c r="I135" s="45"/>
      <c r="J135" s="47"/>
    </row>
    <row r="136">
      <c r="A136" s="36" t="s">
        <v>465</v>
      </c>
      <c r="B136" s="44"/>
      <c r="C136" s="45"/>
      <c r="D136" s="45"/>
      <c r="E136" s="48" t="s">
        <v>14352</v>
      </c>
      <c r="F136" s="45"/>
      <c r="G136" s="45"/>
      <c r="H136" s="45"/>
      <c r="I136" s="45"/>
      <c r="J136" s="47"/>
    </row>
    <row r="137">
      <c r="A137" s="36" t="s">
        <v>467</v>
      </c>
      <c r="B137" s="44"/>
      <c r="C137" s="45"/>
      <c r="D137" s="45"/>
      <c r="E137" s="46" t="s">
        <v>460</v>
      </c>
      <c r="F137" s="45"/>
      <c r="G137" s="45"/>
      <c r="H137" s="45"/>
      <c r="I137" s="45"/>
      <c r="J137" s="47"/>
    </row>
    <row r="138">
      <c r="A138" s="30" t="s">
        <v>455</v>
      </c>
      <c r="B138" s="31"/>
      <c r="C138" s="32" t="s">
        <v>12624</v>
      </c>
      <c r="D138" s="33"/>
      <c r="E138" s="30" t="s">
        <v>12625</v>
      </c>
      <c r="F138" s="33"/>
      <c r="G138" s="33"/>
      <c r="H138" s="33"/>
      <c r="I138" s="34">
        <f>SUMIFS(I139:I146,A139:A146,"P")</f>
        <v>0</v>
      </c>
      <c r="J138" s="35"/>
    </row>
    <row r="139">
      <c r="A139" s="36" t="s">
        <v>458</v>
      </c>
      <c r="B139" s="36">
        <v>31</v>
      </c>
      <c r="C139" s="37" t="s">
        <v>12722</v>
      </c>
      <c r="D139" s="36" t="s">
        <v>460</v>
      </c>
      <c r="E139" s="38" t="s">
        <v>12627</v>
      </c>
      <c r="F139" s="39" t="s">
        <v>6122</v>
      </c>
      <c r="G139" s="40">
        <v>1</v>
      </c>
      <c r="H139" s="41">
        <v>0</v>
      </c>
      <c r="I139" s="42">
        <f>ROUND(G139*H139,P4)</f>
        <v>0</v>
      </c>
      <c r="J139" s="39" t="s">
        <v>2348</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10201</v>
      </c>
      <c r="F141" s="45"/>
      <c r="G141" s="45"/>
      <c r="H141" s="45"/>
      <c r="I141" s="45"/>
      <c r="J141" s="47"/>
    </row>
    <row r="142">
      <c r="A142" s="36" t="s">
        <v>467</v>
      </c>
      <c r="B142" s="44"/>
      <c r="C142" s="45"/>
      <c r="D142" s="45"/>
      <c r="E142" s="46" t="s">
        <v>460</v>
      </c>
      <c r="F142" s="45"/>
      <c r="G142" s="45"/>
      <c r="H142" s="45"/>
      <c r="I142" s="45"/>
      <c r="J142" s="47"/>
    </row>
    <row r="143">
      <c r="A143" s="36" t="s">
        <v>458</v>
      </c>
      <c r="B143" s="36">
        <v>32</v>
      </c>
      <c r="C143" s="37" t="s">
        <v>12724</v>
      </c>
      <c r="D143" s="36" t="s">
        <v>460</v>
      </c>
      <c r="E143" s="38" t="s">
        <v>12631</v>
      </c>
      <c r="F143" s="39" t="s">
        <v>6122</v>
      </c>
      <c r="G143" s="40">
        <v>1</v>
      </c>
      <c r="H143" s="41">
        <v>0</v>
      </c>
      <c r="I143" s="42">
        <f>ROUND(G143*H143,P4)</f>
        <v>0</v>
      </c>
      <c r="J143" s="39" t="s">
        <v>2348</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10201</v>
      </c>
      <c r="F145" s="45"/>
      <c r="G145" s="45"/>
      <c r="H145" s="45"/>
      <c r="I145" s="45"/>
      <c r="J145" s="47"/>
    </row>
    <row r="146">
      <c r="A146" s="36" t="s">
        <v>467</v>
      </c>
      <c r="B146" s="49"/>
      <c r="C146" s="50"/>
      <c r="D146" s="50"/>
      <c r="E146" s="52" t="s">
        <v>460</v>
      </c>
      <c r="F146" s="50"/>
      <c r="G146" s="50"/>
      <c r="H146" s="50"/>
      <c r="I146" s="50"/>
      <c r="J146" s="51"/>
    </row>
  </sheetData>
  <sheetProtection sheet="1" objects="1" scenarios="1" spinCount="100000" saltValue="5Lm0PH5c336mMsffKR9hKxAINRbjsltgrDcgU5aMyLZUJK+J0l2sSX5AYR9EgW4geQXqyb64wuDxplqPdVVaqA==" hashValue="f3yOScfmk9GlhISS/K/D4CnGbY8ndmEdKd9XCcu1tMLdxjQtjg1oBit9/7XnBxMGgX9VhOvH38Tc8SRh+x20m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385</v>
      </c>
      <c r="I3" s="24">
        <f>SUMIFS(I12:I146,A12:A146,"SD")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14318</v>
      </c>
      <c r="D7" s="21"/>
      <c r="E7" s="22" t="s">
        <v>14319</v>
      </c>
      <c r="F7" s="16"/>
      <c r="G7" s="16"/>
      <c r="H7" s="16"/>
      <c r="I7" s="16"/>
      <c r="J7" s="18"/>
    </row>
    <row r="8">
      <c r="A8" s="3" t="s">
        <v>2323</v>
      </c>
      <c r="B8" s="19" t="s">
        <v>443</v>
      </c>
      <c r="C8" s="20" t="s">
        <v>385</v>
      </c>
      <c r="D8" s="21"/>
      <c r="E8" s="22" t="s">
        <v>386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SUMIFS(I13:I56,A13:A56,"P")</f>
        <v>0</v>
      </c>
      <c r="J12" s="35"/>
    </row>
    <row r="13" ht="30">
      <c r="A13" s="36" t="s">
        <v>458</v>
      </c>
      <c r="B13" s="36">
        <v>1</v>
      </c>
      <c r="C13" s="37" t="s">
        <v>13334</v>
      </c>
      <c r="D13" s="36" t="s">
        <v>460</v>
      </c>
      <c r="E13" s="38" t="s">
        <v>13335</v>
      </c>
      <c r="F13" s="39" t="s">
        <v>475</v>
      </c>
      <c r="G13" s="40">
        <v>7.4400000000000004</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14353</v>
      </c>
      <c r="F15" s="45"/>
      <c r="G15" s="45"/>
      <c r="H15" s="45"/>
      <c r="I15" s="45"/>
      <c r="J15" s="47"/>
    </row>
    <row r="16">
      <c r="A16" s="36" t="s">
        <v>467</v>
      </c>
      <c r="B16" s="44"/>
      <c r="C16" s="45"/>
      <c r="D16" s="45"/>
      <c r="E16" s="46" t="s">
        <v>460</v>
      </c>
      <c r="F16" s="45"/>
      <c r="G16" s="45"/>
      <c r="H16" s="45"/>
      <c r="I16" s="45"/>
      <c r="J16" s="47"/>
    </row>
    <row r="17" ht="30">
      <c r="A17" s="36" t="s">
        <v>458</v>
      </c>
      <c r="B17" s="36">
        <v>2</v>
      </c>
      <c r="C17" s="37" t="s">
        <v>13338</v>
      </c>
      <c r="D17" s="36" t="s">
        <v>460</v>
      </c>
      <c r="E17" s="38" t="s">
        <v>13339</v>
      </c>
      <c r="F17" s="39" t="s">
        <v>475</v>
      </c>
      <c r="G17" s="40">
        <v>7.4400000000000004</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14354</v>
      </c>
      <c r="F19" s="45"/>
      <c r="G19" s="45"/>
      <c r="H19" s="45"/>
      <c r="I19" s="45"/>
      <c r="J19" s="47"/>
    </row>
    <row r="20">
      <c r="A20" s="36" t="s">
        <v>467</v>
      </c>
      <c r="B20" s="44"/>
      <c r="C20" s="45"/>
      <c r="D20" s="45"/>
      <c r="E20" s="46" t="s">
        <v>460</v>
      </c>
      <c r="F20" s="45"/>
      <c r="G20" s="45"/>
      <c r="H20" s="45"/>
      <c r="I20" s="45"/>
      <c r="J20" s="47"/>
    </row>
    <row r="21" ht="30">
      <c r="A21" s="36" t="s">
        <v>458</v>
      </c>
      <c r="B21" s="36">
        <v>3</v>
      </c>
      <c r="C21" s="37" t="s">
        <v>13026</v>
      </c>
      <c r="D21" s="36" t="s">
        <v>460</v>
      </c>
      <c r="E21" s="38" t="s">
        <v>13027</v>
      </c>
      <c r="F21" s="39" t="s">
        <v>475</v>
      </c>
      <c r="G21" s="40">
        <v>8.6400000000000006</v>
      </c>
      <c r="H21" s="41">
        <v>0</v>
      </c>
      <c r="I21" s="42">
        <f>ROUND(G21*H21,P4)</f>
        <v>0</v>
      </c>
      <c r="J21" s="39" t="s">
        <v>2348</v>
      </c>
      <c r="O21" s="43">
        <f>I21*0.21</f>
        <v>0</v>
      </c>
      <c r="P21">
        <v>3</v>
      </c>
    </row>
    <row r="22">
      <c r="A22" s="36" t="s">
        <v>464</v>
      </c>
      <c r="B22" s="44"/>
      <c r="C22" s="45"/>
      <c r="D22" s="45"/>
      <c r="E22" s="46" t="s">
        <v>460</v>
      </c>
      <c r="F22" s="45"/>
      <c r="G22" s="45"/>
      <c r="H22" s="45"/>
      <c r="I22" s="45"/>
      <c r="J22" s="47"/>
    </row>
    <row r="23" ht="45">
      <c r="A23" s="36" t="s">
        <v>465</v>
      </c>
      <c r="B23" s="44"/>
      <c r="C23" s="45"/>
      <c r="D23" s="45"/>
      <c r="E23" s="48" t="s">
        <v>14355</v>
      </c>
      <c r="F23" s="45"/>
      <c r="G23" s="45"/>
      <c r="H23" s="45"/>
      <c r="I23" s="45"/>
      <c r="J23" s="47"/>
    </row>
    <row r="24">
      <c r="A24" s="36" t="s">
        <v>467</v>
      </c>
      <c r="B24" s="44"/>
      <c r="C24" s="45"/>
      <c r="D24" s="45"/>
      <c r="E24" s="46" t="s">
        <v>460</v>
      </c>
      <c r="F24" s="45"/>
      <c r="G24" s="45"/>
      <c r="H24" s="45"/>
      <c r="I24" s="45"/>
      <c r="J24" s="47"/>
    </row>
    <row r="25" ht="30">
      <c r="A25" s="36" t="s">
        <v>458</v>
      </c>
      <c r="B25" s="36">
        <v>4</v>
      </c>
      <c r="C25" s="37" t="s">
        <v>13029</v>
      </c>
      <c r="D25" s="36" t="s">
        <v>460</v>
      </c>
      <c r="E25" s="38" t="s">
        <v>13030</v>
      </c>
      <c r="F25" s="39" t="s">
        <v>475</v>
      </c>
      <c r="G25" s="40">
        <v>8.6400000000000006</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14356</v>
      </c>
      <c r="F27" s="45"/>
      <c r="G27" s="45"/>
      <c r="H27" s="45"/>
      <c r="I27" s="45"/>
      <c r="J27" s="47"/>
    </row>
    <row r="28">
      <c r="A28" s="36" t="s">
        <v>467</v>
      </c>
      <c r="B28" s="44"/>
      <c r="C28" s="45"/>
      <c r="D28" s="45"/>
      <c r="E28" s="46" t="s">
        <v>460</v>
      </c>
      <c r="F28" s="45"/>
      <c r="G28" s="45"/>
      <c r="H28" s="45"/>
      <c r="I28" s="45"/>
      <c r="J28" s="47"/>
    </row>
    <row r="29">
      <c r="A29" s="36" t="s">
        <v>458</v>
      </c>
      <c r="B29" s="36">
        <v>5</v>
      </c>
      <c r="C29" s="37" t="s">
        <v>12761</v>
      </c>
      <c r="D29" s="36" t="s">
        <v>460</v>
      </c>
      <c r="E29" s="38" t="s">
        <v>12762</v>
      </c>
      <c r="F29" s="39" t="s">
        <v>492</v>
      </c>
      <c r="G29" s="40">
        <v>7.2000000000000002</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14357</v>
      </c>
      <c r="F31" s="45"/>
      <c r="G31" s="45"/>
      <c r="H31" s="45"/>
      <c r="I31" s="45"/>
      <c r="J31" s="47"/>
    </row>
    <row r="32">
      <c r="A32" s="36" t="s">
        <v>467</v>
      </c>
      <c r="B32" s="44"/>
      <c r="C32" s="45"/>
      <c r="D32" s="45"/>
      <c r="E32" s="46" t="s">
        <v>460</v>
      </c>
      <c r="F32" s="45"/>
      <c r="G32" s="45"/>
      <c r="H32" s="45"/>
      <c r="I32" s="45"/>
      <c r="J32" s="47"/>
    </row>
    <row r="33">
      <c r="A33" s="36" t="s">
        <v>458</v>
      </c>
      <c r="B33" s="36">
        <v>6</v>
      </c>
      <c r="C33" s="37" t="s">
        <v>12764</v>
      </c>
      <c r="D33" s="36" t="s">
        <v>460</v>
      </c>
      <c r="E33" s="38" t="s">
        <v>12765</v>
      </c>
      <c r="F33" s="39" t="s">
        <v>492</v>
      </c>
      <c r="G33" s="40">
        <v>7.2000000000000002</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14358</v>
      </c>
      <c r="F35" s="45"/>
      <c r="G35" s="45"/>
      <c r="H35" s="45"/>
      <c r="I35" s="45"/>
      <c r="J35" s="47"/>
    </row>
    <row r="36">
      <c r="A36" s="36" t="s">
        <v>467</v>
      </c>
      <c r="B36" s="44"/>
      <c r="C36" s="45"/>
      <c r="D36" s="45"/>
      <c r="E36" s="46" t="s">
        <v>460</v>
      </c>
      <c r="F36" s="45"/>
      <c r="G36" s="45"/>
      <c r="H36" s="45"/>
      <c r="I36" s="45"/>
      <c r="J36" s="47"/>
    </row>
    <row r="37" ht="30">
      <c r="A37" s="36" t="s">
        <v>458</v>
      </c>
      <c r="B37" s="36">
        <v>7</v>
      </c>
      <c r="C37" s="37" t="s">
        <v>12772</v>
      </c>
      <c r="D37" s="36" t="s">
        <v>460</v>
      </c>
      <c r="E37" s="38" t="s">
        <v>12773</v>
      </c>
      <c r="F37" s="39" t="s">
        <v>475</v>
      </c>
      <c r="G37" s="40">
        <v>12.548</v>
      </c>
      <c r="H37" s="41">
        <v>0</v>
      </c>
      <c r="I37" s="42">
        <f>ROUND(G37*H37,P4)</f>
        <v>0</v>
      </c>
      <c r="J37" s="39" t="s">
        <v>2348</v>
      </c>
      <c r="O37" s="43">
        <f>I37*0.21</f>
        <v>0</v>
      </c>
      <c r="P37">
        <v>3</v>
      </c>
    </row>
    <row r="38">
      <c r="A38" s="36" t="s">
        <v>464</v>
      </c>
      <c r="B38" s="44"/>
      <c r="C38" s="45"/>
      <c r="D38" s="45"/>
      <c r="E38" s="46" t="s">
        <v>460</v>
      </c>
      <c r="F38" s="45"/>
      <c r="G38" s="45"/>
      <c r="H38" s="45"/>
      <c r="I38" s="45"/>
      <c r="J38" s="47"/>
    </row>
    <row r="39" ht="30">
      <c r="A39" s="36" t="s">
        <v>465</v>
      </c>
      <c r="B39" s="44"/>
      <c r="C39" s="45"/>
      <c r="D39" s="45"/>
      <c r="E39" s="48" t="s">
        <v>14359</v>
      </c>
      <c r="F39" s="45"/>
      <c r="G39" s="45"/>
      <c r="H39" s="45"/>
      <c r="I39" s="45"/>
      <c r="J39" s="47"/>
    </row>
    <row r="40">
      <c r="A40" s="36" t="s">
        <v>467</v>
      </c>
      <c r="B40" s="44"/>
      <c r="C40" s="45"/>
      <c r="D40" s="45"/>
      <c r="E40" s="46" t="s">
        <v>460</v>
      </c>
      <c r="F40" s="45"/>
      <c r="G40" s="45"/>
      <c r="H40" s="45"/>
      <c r="I40" s="45"/>
      <c r="J40" s="47"/>
    </row>
    <row r="41" ht="30">
      <c r="A41" s="36" t="s">
        <v>458</v>
      </c>
      <c r="B41" s="36">
        <v>8</v>
      </c>
      <c r="C41" s="37" t="s">
        <v>12775</v>
      </c>
      <c r="D41" s="36" t="s">
        <v>460</v>
      </c>
      <c r="E41" s="38" t="s">
        <v>12776</v>
      </c>
      <c r="F41" s="39" t="s">
        <v>475</v>
      </c>
      <c r="G41" s="40">
        <v>12.548</v>
      </c>
      <c r="H41" s="41">
        <v>0</v>
      </c>
      <c r="I41" s="42">
        <f>ROUND(G41*H41,P4)</f>
        <v>0</v>
      </c>
      <c r="J41" s="39" t="s">
        <v>2348</v>
      </c>
      <c r="O41" s="43">
        <f>I41*0.21</f>
        <v>0</v>
      </c>
      <c r="P41">
        <v>3</v>
      </c>
    </row>
    <row r="42">
      <c r="A42" s="36" t="s">
        <v>464</v>
      </c>
      <c r="B42" s="44"/>
      <c r="C42" s="45"/>
      <c r="D42" s="45"/>
      <c r="E42" s="46" t="s">
        <v>460</v>
      </c>
      <c r="F42" s="45"/>
      <c r="G42" s="45"/>
      <c r="H42" s="45"/>
      <c r="I42" s="45"/>
      <c r="J42" s="47"/>
    </row>
    <row r="43" ht="30">
      <c r="A43" s="36" t="s">
        <v>465</v>
      </c>
      <c r="B43" s="44"/>
      <c r="C43" s="45"/>
      <c r="D43" s="45"/>
      <c r="E43" s="48" t="s">
        <v>14359</v>
      </c>
      <c r="F43" s="45"/>
      <c r="G43" s="45"/>
      <c r="H43" s="45"/>
      <c r="I43" s="45"/>
      <c r="J43" s="47"/>
    </row>
    <row r="44">
      <c r="A44" s="36" t="s">
        <v>467</v>
      </c>
      <c r="B44" s="44"/>
      <c r="C44" s="45"/>
      <c r="D44" s="45"/>
      <c r="E44" s="46" t="s">
        <v>460</v>
      </c>
      <c r="F44" s="45"/>
      <c r="G44" s="45"/>
      <c r="H44" s="45"/>
      <c r="I44" s="45"/>
      <c r="J44" s="47"/>
    </row>
    <row r="45">
      <c r="A45" s="36" t="s">
        <v>458</v>
      </c>
      <c r="B45" s="36">
        <v>9</v>
      </c>
      <c r="C45" s="37" t="s">
        <v>12995</v>
      </c>
      <c r="D45" s="36" t="s">
        <v>460</v>
      </c>
      <c r="E45" s="38" t="s">
        <v>12996</v>
      </c>
      <c r="F45" s="39" t="s">
        <v>475</v>
      </c>
      <c r="G45" s="40">
        <v>6.274</v>
      </c>
      <c r="H45" s="41">
        <v>0</v>
      </c>
      <c r="I45" s="42">
        <f>ROUND(G45*H45,P4)</f>
        <v>0</v>
      </c>
      <c r="J45" s="39" t="s">
        <v>2348</v>
      </c>
      <c r="O45" s="43">
        <f>I45*0.21</f>
        <v>0</v>
      </c>
      <c r="P45">
        <v>3</v>
      </c>
    </row>
    <row r="46">
      <c r="A46" s="36" t="s">
        <v>464</v>
      </c>
      <c r="B46" s="44"/>
      <c r="C46" s="45"/>
      <c r="D46" s="45"/>
      <c r="E46" s="46" t="s">
        <v>460</v>
      </c>
      <c r="F46" s="45"/>
      <c r="G46" s="45"/>
      <c r="H46" s="45"/>
      <c r="I46" s="45"/>
      <c r="J46" s="47"/>
    </row>
    <row r="47" ht="30">
      <c r="A47" s="36" t="s">
        <v>465</v>
      </c>
      <c r="B47" s="44"/>
      <c r="C47" s="45"/>
      <c r="D47" s="45"/>
      <c r="E47" s="48" t="s">
        <v>14360</v>
      </c>
      <c r="F47" s="45"/>
      <c r="G47" s="45"/>
      <c r="H47" s="45"/>
      <c r="I47" s="45"/>
      <c r="J47" s="47"/>
    </row>
    <row r="48">
      <c r="A48" s="36" t="s">
        <v>467</v>
      </c>
      <c r="B48" s="44"/>
      <c r="C48" s="45"/>
      <c r="D48" s="45"/>
      <c r="E48" s="46" t="s">
        <v>460</v>
      </c>
      <c r="F48" s="45"/>
      <c r="G48" s="45"/>
      <c r="H48" s="45"/>
      <c r="I48" s="45"/>
      <c r="J48" s="47"/>
    </row>
    <row r="49">
      <c r="A49" s="36" t="s">
        <v>458</v>
      </c>
      <c r="B49" s="36">
        <v>10</v>
      </c>
      <c r="C49" s="37" t="s">
        <v>12777</v>
      </c>
      <c r="D49" s="36" t="s">
        <v>460</v>
      </c>
      <c r="E49" s="38" t="s">
        <v>12778</v>
      </c>
      <c r="F49" s="39" t="s">
        <v>475</v>
      </c>
      <c r="G49" s="40">
        <v>6.274</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14361</v>
      </c>
      <c r="F51" s="45"/>
      <c r="G51" s="45"/>
      <c r="H51" s="45"/>
      <c r="I51" s="45"/>
      <c r="J51" s="47"/>
    </row>
    <row r="52">
      <c r="A52" s="36" t="s">
        <v>467</v>
      </c>
      <c r="B52" s="44"/>
      <c r="C52" s="45"/>
      <c r="D52" s="45"/>
      <c r="E52" s="46" t="s">
        <v>460</v>
      </c>
      <c r="F52" s="45"/>
      <c r="G52" s="45"/>
      <c r="H52" s="45"/>
      <c r="I52" s="45"/>
      <c r="J52" s="47"/>
    </row>
    <row r="53">
      <c r="A53" s="36" t="s">
        <v>458</v>
      </c>
      <c r="B53" s="36">
        <v>11</v>
      </c>
      <c r="C53" s="37" t="s">
        <v>2355</v>
      </c>
      <c r="D53" s="36" t="s">
        <v>460</v>
      </c>
      <c r="E53" s="38" t="s">
        <v>2356</v>
      </c>
      <c r="F53" s="39" t="s">
        <v>475</v>
      </c>
      <c r="G53" s="40">
        <v>12.548</v>
      </c>
      <c r="H53" s="41">
        <v>0</v>
      </c>
      <c r="I53" s="42">
        <f>ROUND(G53*H53,P4)</f>
        <v>0</v>
      </c>
      <c r="J53" s="39" t="s">
        <v>2348</v>
      </c>
      <c r="O53" s="43">
        <f>I53*0.21</f>
        <v>0</v>
      </c>
      <c r="P53">
        <v>3</v>
      </c>
    </row>
    <row r="54">
      <c r="A54" s="36" t="s">
        <v>464</v>
      </c>
      <c r="B54" s="44"/>
      <c r="C54" s="45"/>
      <c r="D54" s="45"/>
      <c r="E54" s="46" t="s">
        <v>460</v>
      </c>
      <c r="F54" s="45"/>
      <c r="G54" s="45"/>
      <c r="H54" s="45"/>
      <c r="I54" s="45"/>
      <c r="J54" s="47"/>
    </row>
    <row r="55" ht="45">
      <c r="A55" s="36" t="s">
        <v>465</v>
      </c>
      <c r="B55" s="44"/>
      <c r="C55" s="45"/>
      <c r="D55" s="45"/>
      <c r="E55" s="48" t="s">
        <v>14362</v>
      </c>
      <c r="F55" s="45"/>
      <c r="G55" s="45"/>
      <c r="H55" s="45"/>
      <c r="I55" s="45"/>
      <c r="J55" s="47"/>
    </row>
    <row r="56">
      <c r="A56" s="36" t="s">
        <v>467</v>
      </c>
      <c r="B56" s="44"/>
      <c r="C56" s="45"/>
      <c r="D56" s="45"/>
      <c r="E56" s="46" t="s">
        <v>460</v>
      </c>
      <c r="F56" s="45"/>
      <c r="G56" s="45"/>
      <c r="H56" s="45"/>
      <c r="I56" s="45"/>
      <c r="J56" s="47"/>
    </row>
    <row r="57">
      <c r="A57" s="30" t="s">
        <v>455</v>
      </c>
      <c r="B57" s="31"/>
      <c r="C57" s="32" t="s">
        <v>3360</v>
      </c>
      <c r="D57" s="33"/>
      <c r="E57" s="30" t="s">
        <v>6449</v>
      </c>
      <c r="F57" s="33"/>
      <c r="G57" s="33"/>
      <c r="H57" s="33"/>
      <c r="I57" s="34">
        <f>SUMIFS(I58:I61,A58:A61,"P")</f>
        <v>0</v>
      </c>
      <c r="J57" s="35"/>
    </row>
    <row r="58" ht="30">
      <c r="A58" s="36" t="s">
        <v>458</v>
      </c>
      <c r="B58" s="36">
        <v>12</v>
      </c>
      <c r="C58" s="37" t="s">
        <v>14338</v>
      </c>
      <c r="D58" s="36" t="s">
        <v>460</v>
      </c>
      <c r="E58" s="38" t="s">
        <v>14339</v>
      </c>
      <c r="F58" s="39" t="s">
        <v>743</v>
      </c>
      <c r="G58" s="40">
        <v>62</v>
      </c>
      <c r="H58" s="41">
        <v>0</v>
      </c>
      <c r="I58" s="42">
        <f>ROUND(G58*H58,P4)</f>
        <v>0</v>
      </c>
      <c r="J58" s="39" t="s">
        <v>2348</v>
      </c>
      <c r="O58" s="43">
        <f>I58*0.21</f>
        <v>0</v>
      </c>
      <c r="P58">
        <v>3</v>
      </c>
    </row>
    <row r="59">
      <c r="A59" s="36" t="s">
        <v>464</v>
      </c>
      <c r="B59" s="44"/>
      <c r="C59" s="45"/>
      <c r="D59" s="45"/>
      <c r="E59" s="46" t="s">
        <v>460</v>
      </c>
      <c r="F59" s="45"/>
      <c r="G59" s="45"/>
      <c r="H59" s="45"/>
      <c r="I59" s="45"/>
      <c r="J59" s="47"/>
    </row>
    <row r="60">
      <c r="A60" s="36" t="s">
        <v>465</v>
      </c>
      <c r="B60" s="44"/>
      <c r="C60" s="45"/>
      <c r="D60" s="45"/>
      <c r="E60" s="48" t="s">
        <v>14363</v>
      </c>
      <c r="F60" s="45"/>
      <c r="G60" s="45"/>
      <c r="H60" s="45"/>
      <c r="I60" s="45"/>
      <c r="J60" s="47"/>
    </row>
    <row r="61">
      <c r="A61" s="36" t="s">
        <v>467</v>
      </c>
      <c r="B61" s="44"/>
      <c r="C61" s="45"/>
      <c r="D61" s="45"/>
      <c r="E61" s="46" t="s">
        <v>460</v>
      </c>
      <c r="F61" s="45"/>
      <c r="G61" s="45"/>
      <c r="H61" s="45"/>
      <c r="I61" s="45"/>
      <c r="J61" s="47"/>
    </row>
    <row r="62">
      <c r="A62" s="30" t="s">
        <v>455</v>
      </c>
      <c r="B62" s="31"/>
      <c r="C62" s="32" t="s">
        <v>2398</v>
      </c>
      <c r="D62" s="33"/>
      <c r="E62" s="30" t="s">
        <v>2399</v>
      </c>
      <c r="F62" s="33"/>
      <c r="G62" s="33"/>
      <c r="H62" s="33"/>
      <c r="I62" s="34">
        <f>SUMIFS(I63:I86,A63:A86,"P")</f>
        <v>0</v>
      </c>
      <c r="J62" s="35"/>
    </row>
    <row r="63">
      <c r="A63" s="36" t="s">
        <v>458</v>
      </c>
      <c r="B63" s="36">
        <v>13</v>
      </c>
      <c r="C63" s="37" t="s">
        <v>13047</v>
      </c>
      <c r="D63" s="36" t="s">
        <v>460</v>
      </c>
      <c r="E63" s="38" t="s">
        <v>13048</v>
      </c>
      <c r="F63" s="39" t="s">
        <v>492</v>
      </c>
      <c r="G63" s="40">
        <v>3</v>
      </c>
      <c r="H63" s="41">
        <v>0</v>
      </c>
      <c r="I63" s="42">
        <f>ROUND(G63*H63,P4)</f>
        <v>0</v>
      </c>
      <c r="J63" s="39" t="s">
        <v>2348</v>
      </c>
      <c r="O63" s="43">
        <f>I63*0.21</f>
        <v>0</v>
      </c>
      <c r="P63">
        <v>3</v>
      </c>
    </row>
    <row r="64">
      <c r="A64" s="36" t="s">
        <v>464</v>
      </c>
      <c r="B64" s="44"/>
      <c r="C64" s="45"/>
      <c r="D64" s="45"/>
      <c r="E64" s="46" t="s">
        <v>460</v>
      </c>
      <c r="F64" s="45"/>
      <c r="G64" s="45"/>
      <c r="H64" s="45"/>
      <c r="I64" s="45"/>
      <c r="J64" s="47"/>
    </row>
    <row r="65">
      <c r="A65" s="36" t="s">
        <v>465</v>
      </c>
      <c r="B65" s="44"/>
      <c r="C65" s="45"/>
      <c r="D65" s="45"/>
      <c r="E65" s="48" t="s">
        <v>12390</v>
      </c>
      <c r="F65" s="45"/>
      <c r="G65" s="45"/>
      <c r="H65" s="45"/>
      <c r="I65" s="45"/>
      <c r="J65" s="47"/>
    </row>
    <row r="66">
      <c r="A66" s="36" t="s">
        <v>467</v>
      </c>
      <c r="B66" s="44"/>
      <c r="C66" s="45"/>
      <c r="D66" s="45"/>
      <c r="E66" s="46" t="s">
        <v>460</v>
      </c>
      <c r="F66" s="45"/>
      <c r="G66" s="45"/>
      <c r="H66" s="45"/>
      <c r="I66" s="45"/>
      <c r="J66" s="47"/>
    </row>
    <row r="67">
      <c r="A67" s="36" t="s">
        <v>458</v>
      </c>
      <c r="B67" s="36">
        <v>14</v>
      </c>
      <c r="C67" s="37" t="s">
        <v>12812</v>
      </c>
      <c r="D67" s="36" t="s">
        <v>460</v>
      </c>
      <c r="E67" s="38" t="s">
        <v>12813</v>
      </c>
      <c r="F67" s="39" t="s">
        <v>475</v>
      </c>
      <c r="G67" s="40">
        <v>0.16900000000000001</v>
      </c>
      <c r="H67" s="41">
        <v>0</v>
      </c>
      <c r="I67" s="42">
        <f>ROUND(G67*H67,P4)</f>
        <v>0</v>
      </c>
      <c r="J67" s="39" t="s">
        <v>2348</v>
      </c>
      <c r="O67" s="43">
        <f>I67*0.21</f>
        <v>0</v>
      </c>
      <c r="P67">
        <v>3</v>
      </c>
    </row>
    <row r="68">
      <c r="A68" s="36" t="s">
        <v>464</v>
      </c>
      <c r="B68" s="44"/>
      <c r="C68" s="45"/>
      <c r="D68" s="45"/>
      <c r="E68" s="46" t="s">
        <v>460</v>
      </c>
      <c r="F68" s="45"/>
      <c r="G68" s="45"/>
      <c r="H68" s="45"/>
      <c r="I68" s="45"/>
      <c r="J68" s="47"/>
    </row>
    <row r="69" ht="30">
      <c r="A69" s="36" t="s">
        <v>465</v>
      </c>
      <c r="B69" s="44"/>
      <c r="C69" s="45"/>
      <c r="D69" s="45"/>
      <c r="E69" s="48" t="s">
        <v>14364</v>
      </c>
      <c r="F69" s="45"/>
      <c r="G69" s="45"/>
      <c r="H69" s="45"/>
      <c r="I69" s="45"/>
      <c r="J69" s="47"/>
    </row>
    <row r="70">
      <c r="A70" s="36" t="s">
        <v>467</v>
      </c>
      <c r="B70" s="44"/>
      <c r="C70" s="45"/>
      <c r="D70" s="45"/>
      <c r="E70" s="46" t="s">
        <v>460</v>
      </c>
      <c r="F70" s="45"/>
      <c r="G70" s="45"/>
      <c r="H70" s="45"/>
      <c r="I70" s="45"/>
      <c r="J70" s="47"/>
    </row>
    <row r="71" ht="30">
      <c r="A71" s="36" t="s">
        <v>458</v>
      </c>
      <c r="B71" s="36">
        <v>15</v>
      </c>
      <c r="C71" s="37" t="s">
        <v>13438</v>
      </c>
      <c r="D71" s="36" t="s">
        <v>460</v>
      </c>
      <c r="E71" s="38" t="s">
        <v>13439</v>
      </c>
      <c r="F71" s="39" t="s">
        <v>751</v>
      </c>
      <c r="G71" s="40">
        <v>4</v>
      </c>
      <c r="H71" s="41">
        <v>0</v>
      </c>
      <c r="I71" s="42">
        <f>ROUND(G71*H71,P4)</f>
        <v>0</v>
      </c>
      <c r="J71" s="39" t="s">
        <v>2348</v>
      </c>
      <c r="O71" s="43">
        <f>I71*0.21</f>
        <v>0</v>
      </c>
      <c r="P71">
        <v>3</v>
      </c>
    </row>
    <row r="72">
      <c r="A72" s="36" t="s">
        <v>464</v>
      </c>
      <c r="B72" s="44"/>
      <c r="C72" s="45"/>
      <c r="D72" s="45"/>
      <c r="E72" s="46" t="s">
        <v>460</v>
      </c>
      <c r="F72" s="45"/>
      <c r="G72" s="45"/>
      <c r="H72" s="45"/>
      <c r="I72" s="45"/>
      <c r="J72" s="47"/>
    </row>
    <row r="73">
      <c r="A73" s="36" t="s">
        <v>465</v>
      </c>
      <c r="B73" s="44"/>
      <c r="C73" s="45"/>
      <c r="D73" s="45"/>
      <c r="E73" s="48" t="s">
        <v>12520</v>
      </c>
      <c r="F73" s="45"/>
      <c r="G73" s="45"/>
      <c r="H73" s="45"/>
      <c r="I73" s="45"/>
      <c r="J73" s="47"/>
    </row>
    <row r="74">
      <c r="A74" s="36" t="s">
        <v>467</v>
      </c>
      <c r="B74" s="44"/>
      <c r="C74" s="45"/>
      <c r="D74" s="45"/>
      <c r="E74" s="46" t="s">
        <v>460</v>
      </c>
      <c r="F74" s="45"/>
      <c r="G74" s="45"/>
      <c r="H74" s="45"/>
      <c r="I74" s="45"/>
      <c r="J74" s="47"/>
    </row>
    <row r="75">
      <c r="A75" s="36" t="s">
        <v>458</v>
      </c>
      <c r="B75" s="36">
        <v>16</v>
      </c>
      <c r="C75" s="37" t="s">
        <v>14052</v>
      </c>
      <c r="D75" s="36" t="s">
        <v>460</v>
      </c>
      <c r="E75" s="38" t="s">
        <v>14053</v>
      </c>
      <c r="F75" s="39" t="s">
        <v>751</v>
      </c>
      <c r="G75" s="40">
        <v>2</v>
      </c>
      <c r="H75" s="41">
        <v>0</v>
      </c>
      <c r="I75" s="42">
        <f>ROUND(G75*H75,P4)</f>
        <v>0</v>
      </c>
      <c r="J75" s="39" t="s">
        <v>2348</v>
      </c>
      <c r="O75" s="43">
        <f>I75*0.21</f>
        <v>0</v>
      </c>
      <c r="P75">
        <v>3</v>
      </c>
    </row>
    <row r="76">
      <c r="A76" s="36" t="s">
        <v>464</v>
      </c>
      <c r="B76" s="44"/>
      <c r="C76" s="45"/>
      <c r="D76" s="45"/>
      <c r="E76" s="46" t="s">
        <v>460</v>
      </c>
      <c r="F76" s="45"/>
      <c r="G76" s="45"/>
      <c r="H76" s="45"/>
      <c r="I76" s="45"/>
      <c r="J76" s="47"/>
    </row>
    <row r="77">
      <c r="A77" s="36" t="s">
        <v>465</v>
      </c>
      <c r="B77" s="44"/>
      <c r="C77" s="45"/>
      <c r="D77" s="45"/>
      <c r="E77" s="48" t="s">
        <v>11283</v>
      </c>
      <c r="F77" s="45"/>
      <c r="G77" s="45"/>
      <c r="H77" s="45"/>
      <c r="I77" s="45"/>
      <c r="J77" s="47"/>
    </row>
    <row r="78">
      <c r="A78" s="36" t="s">
        <v>467</v>
      </c>
      <c r="B78" s="44"/>
      <c r="C78" s="45"/>
      <c r="D78" s="45"/>
      <c r="E78" s="46" t="s">
        <v>460</v>
      </c>
      <c r="F78" s="45"/>
      <c r="G78" s="45"/>
      <c r="H78" s="45"/>
      <c r="I78" s="45"/>
      <c r="J78" s="47"/>
    </row>
    <row r="79">
      <c r="A79" s="36" t="s">
        <v>458</v>
      </c>
      <c r="B79" s="36">
        <v>17</v>
      </c>
      <c r="C79" s="37" t="s">
        <v>13463</v>
      </c>
      <c r="D79" s="36" t="s">
        <v>460</v>
      </c>
      <c r="E79" s="38" t="s">
        <v>13464</v>
      </c>
      <c r="F79" s="39" t="s">
        <v>751</v>
      </c>
      <c r="G79" s="40">
        <v>2</v>
      </c>
      <c r="H79" s="41">
        <v>0</v>
      </c>
      <c r="I79" s="42">
        <f>ROUND(G79*H79,P4)</f>
        <v>0</v>
      </c>
      <c r="J79" s="39" t="s">
        <v>2348</v>
      </c>
      <c r="O79" s="43">
        <f>I79*0.21</f>
        <v>0</v>
      </c>
      <c r="P79">
        <v>3</v>
      </c>
    </row>
    <row r="80">
      <c r="A80" s="36" t="s">
        <v>464</v>
      </c>
      <c r="B80" s="44"/>
      <c r="C80" s="45"/>
      <c r="D80" s="45"/>
      <c r="E80" s="46" t="s">
        <v>460</v>
      </c>
      <c r="F80" s="45"/>
      <c r="G80" s="45"/>
      <c r="H80" s="45"/>
      <c r="I80" s="45"/>
      <c r="J80" s="47"/>
    </row>
    <row r="81">
      <c r="A81" s="36" t="s">
        <v>465</v>
      </c>
      <c r="B81" s="44"/>
      <c r="C81" s="45"/>
      <c r="D81" s="45"/>
      <c r="E81" s="48" t="s">
        <v>11283</v>
      </c>
      <c r="F81" s="45"/>
      <c r="G81" s="45"/>
      <c r="H81" s="45"/>
      <c r="I81" s="45"/>
      <c r="J81" s="47"/>
    </row>
    <row r="82">
      <c r="A82" s="36" t="s">
        <v>467</v>
      </c>
      <c r="B82" s="44"/>
      <c r="C82" s="45"/>
      <c r="D82" s="45"/>
      <c r="E82" s="46" t="s">
        <v>460</v>
      </c>
      <c r="F82" s="45"/>
      <c r="G82" s="45"/>
      <c r="H82" s="45"/>
      <c r="I82" s="45"/>
      <c r="J82" s="47"/>
    </row>
    <row r="83" ht="30">
      <c r="A83" s="36" t="s">
        <v>458</v>
      </c>
      <c r="B83" s="36">
        <v>18</v>
      </c>
      <c r="C83" s="37" t="s">
        <v>13050</v>
      </c>
      <c r="D83" s="36" t="s">
        <v>460</v>
      </c>
      <c r="E83" s="38" t="s">
        <v>13051</v>
      </c>
      <c r="F83" s="39" t="s">
        <v>492</v>
      </c>
      <c r="G83" s="40">
        <v>3</v>
      </c>
      <c r="H83" s="41">
        <v>0</v>
      </c>
      <c r="I83" s="42">
        <f>ROUND(G83*H83,P4)</f>
        <v>0</v>
      </c>
      <c r="J83" s="39" t="s">
        <v>463</v>
      </c>
      <c r="O83" s="43">
        <f>I83*0.21</f>
        <v>0</v>
      </c>
      <c r="P83">
        <v>3</v>
      </c>
    </row>
    <row r="84">
      <c r="A84" s="36" t="s">
        <v>464</v>
      </c>
      <c r="B84" s="44"/>
      <c r="C84" s="45"/>
      <c r="D84" s="45"/>
      <c r="E84" s="46" t="s">
        <v>460</v>
      </c>
      <c r="F84" s="45"/>
      <c r="G84" s="45"/>
      <c r="H84" s="45"/>
      <c r="I84" s="45"/>
      <c r="J84" s="47"/>
    </row>
    <row r="85">
      <c r="A85" s="36" t="s">
        <v>465</v>
      </c>
      <c r="B85" s="44"/>
      <c r="C85" s="45"/>
      <c r="D85" s="45"/>
      <c r="E85" s="48" t="s">
        <v>12390</v>
      </c>
      <c r="F85" s="45"/>
      <c r="G85" s="45"/>
      <c r="H85" s="45"/>
      <c r="I85" s="45"/>
      <c r="J85" s="47"/>
    </row>
    <row r="86">
      <c r="A86" s="36" t="s">
        <v>467</v>
      </c>
      <c r="B86" s="44"/>
      <c r="C86" s="45"/>
      <c r="D86" s="45"/>
      <c r="E86" s="46" t="s">
        <v>460</v>
      </c>
      <c r="F86" s="45"/>
      <c r="G86" s="45"/>
      <c r="H86" s="45"/>
      <c r="I86" s="45"/>
      <c r="J86" s="47"/>
    </row>
    <row r="87">
      <c r="A87" s="30" t="s">
        <v>455</v>
      </c>
      <c r="B87" s="31"/>
      <c r="C87" s="32" t="s">
        <v>5313</v>
      </c>
      <c r="D87" s="33"/>
      <c r="E87" s="30" t="s">
        <v>5314</v>
      </c>
      <c r="F87" s="33"/>
      <c r="G87" s="33"/>
      <c r="H87" s="33"/>
      <c r="I87" s="34">
        <f>SUMIFS(I88:I127,A88:A127,"P")</f>
        <v>0</v>
      </c>
      <c r="J87" s="35"/>
    </row>
    <row r="88">
      <c r="A88" s="36" t="s">
        <v>458</v>
      </c>
      <c r="B88" s="36">
        <v>19</v>
      </c>
      <c r="C88" s="37" t="s">
        <v>13638</v>
      </c>
      <c r="D88" s="36" t="s">
        <v>460</v>
      </c>
      <c r="E88" s="38" t="s">
        <v>13639</v>
      </c>
      <c r="F88" s="39" t="s">
        <v>751</v>
      </c>
      <c r="G88" s="40">
        <v>2</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11283</v>
      </c>
      <c r="F90" s="45"/>
      <c r="G90" s="45"/>
      <c r="H90" s="45"/>
      <c r="I90" s="45"/>
      <c r="J90" s="47"/>
    </row>
    <row r="91">
      <c r="A91" s="36" t="s">
        <v>467</v>
      </c>
      <c r="B91" s="44"/>
      <c r="C91" s="45"/>
      <c r="D91" s="45"/>
      <c r="E91" s="46" t="s">
        <v>460</v>
      </c>
      <c r="F91" s="45"/>
      <c r="G91" s="45"/>
      <c r="H91" s="45"/>
      <c r="I91" s="45"/>
      <c r="J91" s="47"/>
    </row>
    <row r="92">
      <c r="A92" s="36" t="s">
        <v>458</v>
      </c>
      <c r="B92" s="36">
        <v>20</v>
      </c>
      <c r="C92" s="37" t="s">
        <v>14342</v>
      </c>
      <c r="D92" s="36" t="s">
        <v>460</v>
      </c>
      <c r="E92" s="38" t="s">
        <v>14343</v>
      </c>
      <c r="F92" s="39" t="s">
        <v>751</v>
      </c>
      <c r="G92" s="40">
        <v>2</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11283</v>
      </c>
      <c r="F94" s="45"/>
      <c r="G94" s="45"/>
      <c r="H94" s="45"/>
      <c r="I94" s="45"/>
      <c r="J94" s="47"/>
    </row>
    <row r="95">
      <c r="A95" s="36" t="s">
        <v>467</v>
      </c>
      <c r="B95" s="44"/>
      <c r="C95" s="45"/>
      <c r="D95" s="45"/>
      <c r="E95" s="46" t="s">
        <v>460</v>
      </c>
      <c r="F95" s="45"/>
      <c r="G95" s="45"/>
      <c r="H95" s="45"/>
      <c r="I95" s="45"/>
      <c r="J95" s="47"/>
    </row>
    <row r="96" ht="30">
      <c r="A96" s="36" t="s">
        <v>458</v>
      </c>
      <c r="B96" s="36">
        <v>21</v>
      </c>
      <c r="C96" s="37" t="s">
        <v>14344</v>
      </c>
      <c r="D96" s="36" t="s">
        <v>460</v>
      </c>
      <c r="E96" s="38" t="s">
        <v>14110</v>
      </c>
      <c r="F96" s="39" t="s">
        <v>751</v>
      </c>
      <c r="G96" s="40">
        <v>3</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12390</v>
      </c>
      <c r="F98" s="45"/>
      <c r="G98" s="45"/>
      <c r="H98" s="45"/>
      <c r="I98" s="45"/>
      <c r="J98" s="47"/>
    </row>
    <row r="99">
      <c r="A99" s="36" t="s">
        <v>467</v>
      </c>
      <c r="B99" s="44"/>
      <c r="C99" s="45"/>
      <c r="D99" s="45"/>
      <c r="E99" s="46" t="s">
        <v>460</v>
      </c>
      <c r="F99" s="45"/>
      <c r="G99" s="45"/>
      <c r="H99" s="45"/>
      <c r="I99" s="45"/>
      <c r="J99" s="47"/>
    </row>
    <row r="100" ht="30">
      <c r="A100" s="36" t="s">
        <v>458</v>
      </c>
      <c r="B100" s="36">
        <v>22</v>
      </c>
      <c r="C100" s="37" t="s">
        <v>13648</v>
      </c>
      <c r="D100" s="36" t="s">
        <v>460</v>
      </c>
      <c r="E100" s="38" t="s">
        <v>13649</v>
      </c>
      <c r="F100" s="39" t="s">
        <v>751</v>
      </c>
      <c r="G100" s="40">
        <v>2</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11283</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13650</v>
      </c>
      <c r="D104" s="36" t="s">
        <v>460</v>
      </c>
      <c r="E104" s="38" t="s">
        <v>13651</v>
      </c>
      <c r="F104" s="39" t="s">
        <v>751</v>
      </c>
      <c r="G104" s="40">
        <v>2</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11283</v>
      </c>
      <c r="F106" s="45"/>
      <c r="G106" s="45"/>
      <c r="H106" s="45"/>
      <c r="I106" s="45"/>
      <c r="J106" s="47"/>
    </row>
    <row r="107">
      <c r="A107" s="36" t="s">
        <v>467</v>
      </c>
      <c r="B107" s="44"/>
      <c r="C107" s="45"/>
      <c r="D107" s="45"/>
      <c r="E107" s="46" t="s">
        <v>460</v>
      </c>
      <c r="F107" s="45"/>
      <c r="G107" s="45"/>
      <c r="H107" s="45"/>
      <c r="I107" s="45"/>
      <c r="J107" s="47"/>
    </row>
    <row r="108" ht="30">
      <c r="A108" s="36" t="s">
        <v>458</v>
      </c>
      <c r="B108" s="36">
        <v>24</v>
      </c>
      <c r="C108" s="37" t="s">
        <v>13056</v>
      </c>
      <c r="D108" s="36" t="s">
        <v>460</v>
      </c>
      <c r="E108" s="38" t="s">
        <v>13057</v>
      </c>
      <c r="F108" s="39" t="s">
        <v>751</v>
      </c>
      <c r="G108" s="40">
        <v>2</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11283</v>
      </c>
      <c r="F110" s="45"/>
      <c r="G110" s="45"/>
      <c r="H110" s="45"/>
      <c r="I110" s="45"/>
      <c r="J110" s="47"/>
    </row>
    <row r="111">
      <c r="A111" s="36" t="s">
        <v>467</v>
      </c>
      <c r="B111" s="44"/>
      <c r="C111" s="45"/>
      <c r="D111" s="45"/>
      <c r="E111" s="46" t="s">
        <v>460</v>
      </c>
      <c r="F111" s="45"/>
      <c r="G111" s="45"/>
      <c r="H111" s="45"/>
      <c r="I111" s="45"/>
      <c r="J111" s="47"/>
    </row>
    <row r="112">
      <c r="A112" s="36" t="s">
        <v>458</v>
      </c>
      <c r="B112" s="36">
        <v>25</v>
      </c>
      <c r="C112" s="37" t="s">
        <v>14345</v>
      </c>
      <c r="D112" s="36" t="s">
        <v>460</v>
      </c>
      <c r="E112" s="38" t="s">
        <v>14346</v>
      </c>
      <c r="F112" s="39" t="s">
        <v>751</v>
      </c>
      <c r="G112" s="40">
        <v>4</v>
      </c>
      <c r="H112" s="41">
        <v>0</v>
      </c>
      <c r="I112" s="42">
        <f>ROUND(G112*H112,P4)</f>
        <v>0</v>
      </c>
      <c r="J112" s="39" t="s">
        <v>463</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12520</v>
      </c>
      <c r="F114" s="45"/>
      <c r="G114" s="45"/>
      <c r="H114" s="45"/>
      <c r="I114" s="45"/>
      <c r="J114" s="47"/>
    </row>
    <row r="115">
      <c r="A115" s="36" t="s">
        <v>467</v>
      </c>
      <c r="B115" s="44"/>
      <c r="C115" s="45"/>
      <c r="D115" s="45"/>
      <c r="E115" s="46" t="s">
        <v>460</v>
      </c>
      <c r="F115" s="45"/>
      <c r="G115" s="45"/>
      <c r="H115" s="45"/>
      <c r="I115" s="45"/>
      <c r="J115" s="47"/>
    </row>
    <row r="116">
      <c r="A116" s="36" t="s">
        <v>458</v>
      </c>
      <c r="B116" s="36">
        <v>26</v>
      </c>
      <c r="C116" s="37" t="s">
        <v>14347</v>
      </c>
      <c r="D116" s="36" t="s">
        <v>460</v>
      </c>
      <c r="E116" s="38" t="s">
        <v>14348</v>
      </c>
      <c r="F116" s="39" t="s">
        <v>751</v>
      </c>
      <c r="G116" s="40">
        <v>8</v>
      </c>
      <c r="H116" s="41">
        <v>0</v>
      </c>
      <c r="I116" s="42">
        <f>ROUND(G116*H116,P4)</f>
        <v>0</v>
      </c>
      <c r="J116" s="39" t="s">
        <v>463</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12418</v>
      </c>
      <c r="F118" s="45"/>
      <c r="G118" s="45"/>
      <c r="H118" s="45"/>
      <c r="I118" s="45"/>
      <c r="J118" s="47"/>
    </row>
    <row r="119">
      <c r="A119" s="36" t="s">
        <v>467</v>
      </c>
      <c r="B119" s="44"/>
      <c r="C119" s="45"/>
      <c r="D119" s="45"/>
      <c r="E119" s="46" t="s">
        <v>460</v>
      </c>
      <c r="F119" s="45"/>
      <c r="G119" s="45"/>
      <c r="H119" s="45"/>
      <c r="I119" s="45"/>
      <c r="J119" s="47"/>
    </row>
    <row r="120" ht="30">
      <c r="A120" s="36" t="s">
        <v>458</v>
      </c>
      <c r="B120" s="36">
        <v>27</v>
      </c>
      <c r="C120" s="37" t="s">
        <v>13575</v>
      </c>
      <c r="D120" s="36" t="s">
        <v>460</v>
      </c>
      <c r="E120" s="38" t="s">
        <v>14349</v>
      </c>
      <c r="F120" s="39" t="s">
        <v>751</v>
      </c>
      <c r="G120" s="40">
        <v>2</v>
      </c>
      <c r="H120" s="41">
        <v>0</v>
      </c>
      <c r="I120" s="42">
        <f>ROUND(G120*H120,P4)</f>
        <v>0</v>
      </c>
      <c r="J120" s="39" t="s">
        <v>463</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11283</v>
      </c>
      <c r="F122" s="45"/>
      <c r="G122" s="45"/>
      <c r="H122" s="45"/>
      <c r="I122" s="45"/>
      <c r="J122" s="47"/>
    </row>
    <row r="123">
      <c r="A123" s="36" t="s">
        <v>467</v>
      </c>
      <c r="B123" s="44"/>
      <c r="C123" s="45"/>
      <c r="D123" s="45"/>
      <c r="E123" s="46" t="s">
        <v>460</v>
      </c>
      <c r="F123" s="45"/>
      <c r="G123" s="45"/>
      <c r="H123" s="45"/>
      <c r="I123" s="45"/>
      <c r="J123" s="47"/>
    </row>
    <row r="124">
      <c r="A124" s="36" t="s">
        <v>458</v>
      </c>
      <c r="B124" s="36">
        <v>28</v>
      </c>
      <c r="C124" s="37" t="s">
        <v>12976</v>
      </c>
      <c r="D124" s="36" t="s">
        <v>460</v>
      </c>
      <c r="E124" s="38" t="s">
        <v>14350</v>
      </c>
      <c r="F124" s="39" t="s">
        <v>751</v>
      </c>
      <c r="G124" s="40">
        <v>3</v>
      </c>
      <c r="H124" s="41">
        <v>0</v>
      </c>
      <c r="I124" s="42">
        <f>ROUND(G124*H124,P4)</f>
        <v>0</v>
      </c>
      <c r="J124" s="39" t="s">
        <v>463</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12390</v>
      </c>
      <c r="F126" s="45"/>
      <c r="G126" s="45"/>
      <c r="H126" s="45"/>
      <c r="I126" s="45"/>
      <c r="J126" s="47"/>
    </row>
    <row r="127">
      <c r="A127" s="36" t="s">
        <v>467</v>
      </c>
      <c r="B127" s="44"/>
      <c r="C127" s="45"/>
      <c r="D127" s="45"/>
      <c r="E127" s="46" t="s">
        <v>460</v>
      </c>
      <c r="F127" s="45"/>
      <c r="G127" s="45"/>
      <c r="H127" s="45"/>
      <c r="I127" s="45"/>
      <c r="J127" s="47"/>
    </row>
    <row r="128">
      <c r="A128" s="30" t="s">
        <v>455</v>
      </c>
      <c r="B128" s="31"/>
      <c r="C128" s="32" t="s">
        <v>1178</v>
      </c>
      <c r="D128" s="33"/>
      <c r="E128" s="30" t="s">
        <v>1179</v>
      </c>
      <c r="F128" s="33"/>
      <c r="G128" s="33"/>
      <c r="H128" s="33"/>
      <c r="I128" s="34">
        <f>SUMIFS(I129:I132,A129:A132,"P")</f>
        <v>0</v>
      </c>
      <c r="J128" s="35"/>
    </row>
    <row r="129" ht="45">
      <c r="A129" s="36" t="s">
        <v>458</v>
      </c>
      <c r="B129" s="36">
        <v>29</v>
      </c>
      <c r="C129" s="37" t="s">
        <v>610</v>
      </c>
      <c r="D129" s="36" t="s">
        <v>611</v>
      </c>
      <c r="E129" s="38" t="s">
        <v>612</v>
      </c>
      <c r="F129" s="39" t="s">
        <v>613</v>
      </c>
      <c r="G129" s="40">
        <v>39.223999999999997</v>
      </c>
      <c r="H129" s="41">
        <v>0</v>
      </c>
      <c r="I129" s="42">
        <f>ROUND(G129*H129,P4)</f>
        <v>0</v>
      </c>
      <c r="J129" s="39" t="s">
        <v>463</v>
      </c>
      <c r="O129" s="43">
        <f>I129*0.21</f>
        <v>0</v>
      </c>
      <c r="P129">
        <v>3</v>
      </c>
    </row>
    <row r="130">
      <c r="A130" s="36" t="s">
        <v>464</v>
      </c>
      <c r="B130" s="44"/>
      <c r="C130" s="45"/>
      <c r="D130" s="45"/>
      <c r="E130" s="38" t="s">
        <v>1180</v>
      </c>
      <c r="F130" s="45"/>
      <c r="G130" s="45"/>
      <c r="H130" s="45"/>
      <c r="I130" s="45"/>
      <c r="J130" s="47"/>
    </row>
    <row r="131" ht="240">
      <c r="A131" s="36" t="s">
        <v>465</v>
      </c>
      <c r="B131" s="44"/>
      <c r="C131" s="45"/>
      <c r="D131" s="45"/>
      <c r="E131" s="48" t="s">
        <v>14365</v>
      </c>
      <c r="F131" s="45"/>
      <c r="G131" s="45"/>
      <c r="H131" s="45"/>
      <c r="I131" s="45"/>
      <c r="J131" s="47"/>
    </row>
    <row r="132" ht="120">
      <c r="A132" s="36" t="s">
        <v>467</v>
      </c>
      <c r="B132" s="44"/>
      <c r="C132" s="45"/>
      <c r="D132" s="45"/>
      <c r="E132" s="38" t="s">
        <v>1181</v>
      </c>
      <c r="F132" s="45"/>
      <c r="G132" s="45"/>
      <c r="H132" s="45"/>
      <c r="I132" s="45"/>
      <c r="J132" s="47"/>
    </row>
    <row r="133">
      <c r="A133" s="30" t="s">
        <v>455</v>
      </c>
      <c r="B133" s="31"/>
      <c r="C133" s="32" t="s">
        <v>2567</v>
      </c>
      <c r="D133" s="33"/>
      <c r="E133" s="30" t="s">
        <v>2568</v>
      </c>
      <c r="F133" s="33"/>
      <c r="G133" s="33"/>
      <c r="H133" s="33"/>
      <c r="I133" s="34">
        <f>SUMIFS(I134:I137,A134:A137,"P")</f>
        <v>0</v>
      </c>
      <c r="J133" s="35"/>
    </row>
    <row r="134">
      <c r="A134" s="36" t="s">
        <v>458</v>
      </c>
      <c r="B134" s="36">
        <v>30</v>
      </c>
      <c r="C134" s="37" t="s">
        <v>12983</v>
      </c>
      <c r="D134" s="36" t="s">
        <v>460</v>
      </c>
      <c r="E134" s="38" t="s">
        <v>12984</v>
      </c>
      <c r="F134" s="39" t="s">
        <v>613</v>
      </c>
      <c r="G134" s="40">
        <v>28.702999999999999</v>
      </c>
      <c r="H134" s="41">
        <v>0</v>
      </c>
      <c r="I134" s="42">
        <f>ROUND(G134*H134,P4)</f>
        <v>0</v>
      </c>
      <c r="J134" s="39" t="s">
        <v>2348</v>
      </c>
      <c r="O134" s="43">
        <f>I134*0.21</f>
        <v>0</v>
      </c>
      <c r="P134">
        <v>3</v>
      </c>
    </row>
    <row r="135">
      <c r="A135" s="36" t="s">
        <v>464</v>
      </c>
      <c r="B135" s="44"/>
      <c r="C135" s="45"/>
      <c r="D135" s="45"/>
      <c r="E135" s="46" t="s">
        <v>460</v>
      </c>
      <c r="F135" s="45"/>
      <c r="G135" s="45"/>
      <c r="H135" s="45"/>
      <c r="I135" s="45"/>
      <c r="J135" s="47"/>
    </row>
    <row r="136">
      <c r="A136" s="36" t="s">
        <v>465</v>
      </c>
      <c r="B136" s="44"/>
      <c r="C136" s="45"/>
      <c r="D136" s="45"/>
      <c r="E136" s="48" t="s">
        <v>14366</v>
      </c>
      <c r="F136" s="45"/>
      <c r="G136" s="45"/>
      <c r="H136" s="45"/>
      <c r="I136" s="45"/>
      <c r="J136" s="47"/>
    </row>
    <row r="137">
      <c r="A137" s="36" t="s">
        <v>467</v>
      </c>
      <c r="B137" s="44"/>
      <c r="C137" s="45"/>
      <c r="D137" s="45"/>
      <c r="E137" s="46" t="s">
        <v>460</v>
      </c>
      <c r="F137" s="45"/>
      <c r="G137" s="45"/>
      <c r="H137" s="45"/>
      <c r="I137" s="45"/>
      <c r="J137" s="47"/>
    </row>
    <row r="138">
      <c r="A138" s="30" t="s">
        <v>455</v>
      </c>
      <c r="B138" s="31"/>
      <c r="C138" s="32" t="s">
        <v>12624</v>
      </c>
      <c r="D138" s="33"/>
      <c r="E138" s="30" t="s">
        <v>12625</v>
      </c>
      <c r="F138" s="33"/>
      <c r="G138" s="33"/>
      <c r="H138" s="33"/>
      <c r="I138" s="34">
        <f>SUMIFS(I139:I146,A139:A146,"P")</f>
        <v>0</v>
      </c>
      <c r="J138" s="35"/>
    </row>
    <row r="139">
      <c r="A139" s="36" t="s">
        <v>458</v>
      </c>
      <c r="B139" s="36">
        <v>31</v>
      </c>
      <c r="C139" s="37" t="s">
        <v>12722</v>
      </c>
      <c r="D139" s="36" t="s">
        <v>460</v>
      </c>
      <c r="E139" s="38" t="s">
        <v>12627</v>
      </c>
      <c r="F139" s="39" t="s">
        <v>6122</v>
      </c>
      <c r="G139" s="40">
        <v>1</v>
      </c>
      <c r="H139" s="41">
        <v>0</v>
      </c>
      <c r="I139" s="42">
        <f>ROUND(G139*H139,P4)</f>
        <v>0</v>
      </c>
      <c r="J139" s="39" t="s">
        <v>2348</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10201</v>
      </c>
      <c r="F141" s="45"/>
      <c r="G141" s="45"/>
      <c r="H141" s="45"/>
      <c r="I141" s="45"/>
      <c r="J141" s="47"/>
    </row>
    <row r="142">
      <c r="A142" s="36" t="s">
        <v>467</v>
      </c>
      <c r="B142" s="44"/>
      <c r="C142" s="45"/>
      <c r="D142" s="45"/>
      <c r="E142" s="46" t="s">
        <v>460</v>
      </c>
      <c r="F142" s="45"/>
      <c r="G142" s="45"/>
      <c r="H142" s="45"/>
      <c r="I142" s="45"/>
      <c r="J142" s="47"/>
    </row>
    <row r="143">
      <c r="A143" s="36" t="s">
        <v>458</v>
      </c>
      <c r="B143" s="36">
        <v>32</v>
      </c>
      <c r="C143" s="37" t="s">
        <v>12724</v>
      </c>
      <c r="D143" s="36" t="s">
        <v>460</v>
      </c>
      <c r="E143" s="38" t="s">
        <v>12631</v>
      </c>
      <c r="F143" s="39" t="s">
        <v>6122</v>
      </c>
      <c r="G143" s="40">
        <v>1</v>
      </c>
      <c r="H143" s="41">
        <v>0</v>
      </c>
      <c r="I143" s="42">
        <f>ROUND(G143*H143,P4)</f>
        <v>0</v>
      </c>
      <c r="J143" s="39" t="s">
        <v>2348</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10201</v>
      </c>
      <c r="F145" s="45"/>
      <c r="G145" s="45"/>
      <c r="H145" s="45"/>
      <c r="I145" s="45"/>
      <c r="J145" s="47"/>
    </row>
    <row r="146">
      <c r="A146" s="36" t="s">
        <v>467</v>
      </c>
      <c r="B146" s="49"/>
      <c r="C146" s="50"/>
      <c r="D146" s="50"/>
      <c r="E146" s="52" t="s">
        <v>460</v>
      </c>
      <c r="F146" s="50"/>
      <c r="G146" s="50"/>
      <c r="H146" s="50"/>
      <c r="I146" s="50"/>
      <c r="J146" s="51"/>
    </row>
  </sheetData>
  <sheetProtection sheet="1" objects="1" scenarios="1" spinCount="100000" saltValue="RJufOXfd7WPZHGtaiatT4XvBD/xbkR+sJ2tAK6ivyqbVpz5mRjqwWtWt6qjK6JvmXt3NPzmoorkP6Tfm3/GoWw==" hashValue="NzCAg40vQ7Qp1tOUMF/AJN0NharrJbLk75+II2KMztygn72pbRYkNiyX6M/UkYZYFdkbTeYi7RQjVwD7HxVNW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387</v>
      </c>
      <c r="I3" s="24">
        <f>SUMIFS(I12:I146,A12:A146,"SD")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14318</v>
      </c>
      <c r="D7" s="21"/>
      <c r="E7" s="22" t="s">
        <v>14319</v>
      </c>
      <c r="F7" s="16"/>
      <c r="G7" s="16"/>
      <c r="H7" s="16"/>
      <c r="I7" s="16"/>
      <c r="J7" s="18"/>
    </row>
    <row r="8">
      <c r="A8" s="3" t="s">
        <v>2323</v>
      </c>
      <c r="B8" s="19" t="s">
        <v>443</v>
      </c>
      <c r="C8" s="20" t="s">
        <v>387</v>
      </c>
      <c r="D8" s="21"/>
      <c r="E8" s="22" t="s">
        <v>388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SUMIFS(I13:I56,A13:A56,"P")</f>
        <v>0</v>
      </c>
      <c r="J12" s="35"/>
    </row>
    <row r="13" ht="30">
      <c r="A13" s="36" t="s">
        <v>458</v>
      </c>
      <c r="B13" s="36">
        <v>1</v>
      </c>
      <c r="C13" s="37" t="s">
        <v>14320</v>
      </c>
      <c r="D13" s="36" t="s">
        <v>460</v>
      </c>
      <c r="E13" s="38" t="s">
        <v>14321</v>
      </c>
      <c r="F13" s="39" t="s">
        <v>475</v>
      </c>
      <c r="G13" s="40">
        <v>45.479999999999997</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14367</v>
      </c>
      <c r="F15" s="45"/>
      <c r="G15" s="45"/>
      <c r="H15" s="45"/>
      <c r="I15" s="45"/>
      <c r="J15" s="47"/>
    </row>
    <row r="16">
      <c r="A16" s="36" t="s">
        <v>467</v>
      </c>
      <c r="B16" s="44"/>
      <c r="C16" s="45"/>
      <c r="D16" s="45"/>
      <c r="E16" s="46" t="s">
        <v>460</v>
      </c>
      <c r="F16" s="45"/>
      <c r="G16" s="45"/>
      <c r="H16" s="45"/>
      <c r="I16" s="45"/>
      <c r="J16" s="47"/>
    </row>
    <row r="17" ht="30">
      <c r="A17" s="36" t="s">
        <v>458</v>
      </c>
      <c r="B17" s="36">
        <v>2</v>
      </c>
      <c r="C17" s="37" t="s">
        <v>14368</v>
      </c>
      <c r="D17" s="36" t="s">
        <v>460</v>
      </c>
      <c r="E17" s="38" t="s">
        <v>14369</v>
      </c>
      <c r="F17" s="39" t="s">
        <v>475</v>
      </c>
      <c r="G17" s="40">
        <v>45.479999999999997</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14370</v>
      </c>
      <c r="F19" s="45"/>
      <c r="G19" s="45"/>
      <c r="H19" s="45"/>
      <c r="I19" s="45"/>
      <c r="J19" s="47"/>
    </row>
    <row r="20">
      <c r="A20" s="36" t="s">
        <v>467</v>
      </c>
      <c r="B20" s="44"/>
      <c r="C20" s="45"/>
      <c r="D20" s="45"/>
      <c r="E20" s="46" t="s">
        <v>460</v>
      </c>
      <c r="F20" s="45"/>
      <c r="G20" s="45"/>
      <c r="H20" s="45"/>
      <c r="I20" s="45"/>
      <c r="J20" s="47"/>
    </row>
    <row r="21" ht="30">
      <c r="A21" s="36" t="s">
        <v>458</v>
      </c>
      <c r="B21" s="36">
        <v>3</v>
      </c>
      <c r="C21" s="37" t="s">
        <v>14326</v>
      </c>
      <c r="D21" s="36" t="s">
        <v>460</v>
      </c>
      <c r="E21" s="38" t="s">
        <v>14327</v>
      </c>
      <c r="F21" s="39" t="s">
        <v>475</v>
      </c>
      <c r="G21" s="40">
        <v>21.600000000000001</v>
      </c>
      <c r="H21" s="41">
        <v>0</v>
      </c>
      <c r="I21" s="42">
        <f>ROUND(G21*H21,P4)</f>
        <v>0</v>
      </c>
      <c r="J21" s="39" t="s">
        <v>2348</v>
      </c>
      <c r="O21" s="43">
        <f>I21*0.21</f>
        <v>0</v>
      </c>
      <c r="P21">
        <v>3</v>
      </c>
    </row>
    <row r="22">
      <c r="A22" s="36" t="s">
        <v>464</v>
      </c>
      <c r="B22" s="44"/>
      <c r="C22" s="45"/>
      <c r="D22" s="45"/>
      <c r="E22" s="46" t="s">
        <v>460</v>
      </c>
      <c r="F22" s="45"/>
      <c r="G22" s="45"/>
      <c r="H22" s="45"/>
      <c r="I22" s="45"/>
      <c r="J22" s="47"/>
    </row>
    <row r="23" ht="45">
      <c r="A23" s="36" t="s">
        <v>465</v>
      </c>
      <c r="B23" s="44"/>
      <c r="C23" s="45"/>
      <c r="D23" s="45"/>
      <c r="E23" s="48" t="s">
        <v>14371</v>
      </c>
      <c r="F23" s="45"/>
      <c r="G23" s="45"/>
      <c r="H23" s="45"/>
      <c r="I23" s="45"/>
      <c r="J23" s="47"/>
    </row>
    <row r="24">
      <c r="A24" s="36" t="s">
        <v>467</v>
      </c>
      <c r="B24" s="44"/>
      <c r="C24" s="45"/>
      <c r="D24" s="45"/>
      <c r="E24" s="46" t="s">
        <v>460</v>
      </c>
      <c r="F24" s="45"/>
      <c r="G24" s="45"/>
      <c r="H24" s="45"/>
      <c r="I24" s="45"/>
      <c r="J24" s="47"/>
    </row>
    <row r="25" ht="30">
      <c r="A25" s="36" t="s">
        <v>458</v>
      </c>
      <c r="B25" s="36">
        <v>4</v>
      </c>
      <c r="C25" s="37" t="s">
        <v>14329</v>
      </c>
      <c r="D25" s="36" t="s">
        <v>460</v>
      </c>
      <c r="E25" s="38" t="s">
        <v>14330</v>
      </c>
      <c r="F25" s="39" t="s">
        <v>475</v>
      </c>
      <c r="G25" s="40">
        <v>21.600000000000001</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14372</v>
      </c>
      <c r="F27" s="45"/>
      <c r="G27" s="45"/>
      <c r="H27" s="45"/>
      <c r="I27" s="45"/>
      <c r="J27" s="47"/>
    </row>
    <row r="28">
      <c r="A28" s="36" t="s">
        <v>467</v>
      </c>
      <c r="B28" s="44"/>
      <c r="C28" s="45"/>
      <c r="D28" s="45"/>
      <c r="E28" s="46" t="s">
        <v>460</v>
      </c>
      <c r="F28" s="45"/>
      <c r="G28" s="45"/>
      <c r="H28" s="45"/>
      <c r="I28" s="45"/>
      <c r="J28" s="47"/>
    </row>
    <row r="29">
      <c r="A29" s="36" t="s">
        <v>458</v>
      </c>
      <c r="B29" s="36">
        <v>5</v>
      </c>
      <c r="C29" s="37" t="s">
        <v>12761</v>
      </c>
      <c r="D29" s="36" t="s">
        <v>460</v>
      </c>
      <c r="E29" s="38" t="s">
        <v>12762</v>
      </c>
      <c r="F29" s="39" t="s">
        <v>492</v>
      </c>
      <c r="G29" s="40">
        <v>18</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14373</v>
      </c>
      <c r="F31" s="45"/>
      <c r="G31" s="45"/>
      <c r="H31" s="45"/>
      <c r="I31" s="45"/>
      <c r="J31" s="47"/>
    </row>
    <row r="32">
      <c r="A32" s="36" t="s">
        <v>467</v>
      </c>
      <c r="B32" s="44"/>
      <c r="C32" s="45"/>
      <c r="D32" s="45"/>
      <c r="E32" s="46" t="s">
        <v>460</v>
      </c>
      <c r="F32" s="45"/>
      <c r="G32" s="45"/>
      <c r="H32" s="45"/>
      <c r="I32" s="45"/>
      <c r="J32" s="47"/>
    </row>
    <row r="33">
      <c r="A33" s="36" t="s">
        <v>458</v>
      </c>
      <c r="B33" s="36">
        <v>6</v>
      </c>
      <c r="C33" s="37" t="s">
        <v>12764</v>
      </c>
      <c r="D33" s="36" t="s">
        <v>460</v>
      </c>
      <c r="E33" s="38" t="s">
        <v>12765</v>
      </c>
      <c r="F33" s="39" t="s">
        <v>492</v>
      </c>
      <c r="G33" s="40">
        <v>18</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14155</v>
      </c>
      <c r="F35" s="45"/>
      <c r="G35" s="45"/>
      <c r="H35" s="45"/>
      <c r="I35" s="45"/>
      <c r="J35" s="47"/>
    </row>
    <row r="36">
      <c r="A36" s="36" t="s">
        <v>467</v>
      </c>
      <c r="B36" s="44"/>
      <c r="C36" s="45"/>
      <c r="D36" s="45"/>
      <c r="E36" s="46" t="s">
        <v>460</v>
      </c>
      <c r="F36" s="45"/>
      <c r="G36" s="45"/>
      <c r="H36" s="45"/>
      <c r="I36" s="45"/>
      <c r="J36" s="47"/>
    </row>
    <row r="37" ht="30">
      <c r="A37" s="36" t="s">
        <v>458</v>
      </c>
      <c r="B37" s="36">
        <v>7</v>
      </c>
      <c r="C37" s="37" t="s">
        <v>12772</v>
      </c>
      <c r="D37" s="36" t="s">
        <v>460</v>
      </c>
      <c r="E37" s="38" t="s">
        <v>12773</v>
      </c>
      <c r="F37" s="39" t="s">
        <v>475</v>
      </c>
      <c r="G37" s="40">
        <v>31.370000000000001</v>
      </c>
      <c r="H37" s="41">
        <v>0</v>
      </c>
      <c r="I37" s="42">
        <f>ROUND(G37*H37,P4)</f>
        <v>0</v>
      </c>
      <c r="J37" s="39" t="s">
        <v>2348</v>
      </c>
      <c r="O37" s="43">
        <f>I37*0.21</f>
        <v>0</v>
      </c>
      <c r="P37">
        <v>3</v>
      </c>
    </row>
    <row r="38">
      <c r="A38" s="36" t="s">
        <v>464</v>
      </c>
      <c r="B38" s="44"/>
      <c r="C38" s="45"/>
      <c r="D38" s="45"/>
      <c r="E38" s="46" t="s">
        <v>460</v>
      </c>
      <c r="F38" s="45"/>
      <c r="G38" s="45"/>
      <c r="H38" s="45"/>
      <c r="I38" s="45"/>
      <c r="J38" s="47"/>
    </row>
    <row r="39" ht="30">
      <c r="A39" s="36" t="s">
        <v>465</v>
      </c>
      <c r="B39" s="44"/>
      <c r="C39" s="45"/>
      <c r="D39" s="45"/>
      <c r="E39" s="48" t="s">
        <v>14374</v>
      </c>
      <c r="F39" s="45"/>
      <c r="G39" s="45"/>
      <c r="H39" s="45"/>
      <c r="I39" s="45"/>
      <c r="J39" s="47"/>
    </row>
    <row r="40">
      <c r="A40" s="36" t="s">
        <v>467</v>
      </c>
      <c r="B40" s="44"/>
      <c r="C40" s="45"/>
      <c r="D40" s="45"/>
      <c r="E40" s="46" t="s">
        <v>460</v>
      </c>
      <c r="F40" s="45"/>
      <c r="G40" s="45"/>
      <c r="H40" s="45"/>
      <c r="I40" s="45"/>
      <c r="J40" s="47"/>
    </row>
    <row r="41" ht="30">
      <c r="A41" s="36" t="s">
        <v>458</v>
      </c>
      <c r="B41" s="36">
        <v>8</v>
      </c>
      <c r="C41" s="37" t="s">
        <v>12775</v>
      </c>
      <c r="D41" s="36" t="s">
        <v>460</v>
      </c>
      <c r="E41" s="38" t="s">
        <v>12776</v>
      </c>
      <c r="F41" s="39" t="s">
        <v>475</v>
      </c>
      <c r="G41" s="40">
        <v>31.370000000000001</v>
      </c>
      <c r="H41" s="41">
        <v>0</v>
      </c>
      <c r="I41" s="42">
        <f>ROUND(G41*H41,P4)</f>
        <v>0</v>
      </c>
      <c r="J41" s="39" t="s">
        <v>2348</v>
      </c>
      <c r="O41" s="43">
        <f>I41*0.21</f>
        <v>0</v>
      </c>
      <c r="P41">
        <v>3</v>
      </c>
    </row>
    <row r="42">
      <c r="A42" s="36" t="s">
        <v>464</v>
      </c>
      <c r="B42" s="44"/>
      <c r="C42" s="45"/>
      <c r="D42" s="45"/>
      <c r="E42" s="46" t="s">
        <v>460</v>
      </c>
      <c r="F42" s="45"/>
      <c r="G42" s="45"/>
      <c r="H42" s="45"/>
      <c r="I42" s="45"/>
      <c r="J42" s="47"/>
    </row>
    <row r="43" ht="30">
      <c r="A43" s="36" t="s">
        <v>465</v>
      </c>
      <c r="B43" s="44"/>
      <c r="C43" s="45"/>
      <c r="D43" s="45"/>
      <c r="E43" s="48" t="s">
        <v>14374</v>
      </c>
      <c r="F43" s="45"/>
      <c r="G43" s="45"/>
      <c r="H43" s="45"/>
      <c r="I43" s="45"/>
      <c r="J43" s="47"/>
    </row>
    <row r="44">
      <c r="A44" s="36" t="s">
        <v>467</v>
      </c>
      <c r="B44" s="44"/>
      <c r="C44" s="45"/>
      <c r="D44" s="45"/>
      <c r="E44" s="46" t="s">
        <v>460</v>
      </c>
      <c r="F44" s="45"/>
      <c r="G44" s="45"/>
      <c r="H44" s="45"/>
      <c r="I44" s="45"/>
      <c r="J44" s="47"/>
    </row>
    <row r="45">
      <c r="A45" s="36" t="s">
        <v>458</v>
      </c>
      <c r="B45" s="36">
        <v>9</v>
      </c>
      <c r="C45" s="37" t="s">
        <v>12995</v>
      </c>
      <c r="D45" s="36" t="s">
        <v>460</v>
      </c>
      <c r="E45" s="38" t="s">
        <v>12996</v>
      </c>
      <c r="F45" s="39" t="s">
        <v>475</v>
      </c>
      <c r="G45" s="40">
        <v>15.685</v>
      </c>
      <c r="H45" s="41">
        <v>0</v>
      </c>
      <c r="I45" s="42">
        <f>ROUND(G45*H45,P4)</f>
        <v>0</v>
      </c>
      <c r="J45" s="39" t="s">
        <v>2348</v>
      </c>
      <c r="O45" s="43">
        <f>I45*0.21</f>
        <v>0</v>
      </c>
      <c r="P45">
        <v>3</v>
      </c>
    </row>
    <row r="46">
      <c r="A46" s="36" t="s">
        <v>464</v>
      </c>
      <c r="B46" s="44"/>
      <c r="C46" s="45"/>
      <c r="D46" s="45"/>
      <c r="E46" s="46" t="s">
        <v>460</v>
      </c>
      <c r="F46" s="45"/>
      <c r="G46" s="45"/>
      <c r="H46" s="45"/>
      <c r="I46" s="45"/>
      <c r="J46" s="47"/>
    </row>
    <row r="47" ht="30">
      <c r="A47" s="36" t="s">
        <v>465</v>
      </c>
      <c r="B47" s="44"/>
      <c r="C47" s="45"/>
      <c r="D47" s="45"/>
      <c r="E47" s="48" t="s">
        <v>14375</v>
      </c>
      <c r="F47" s="45"/>
      <c r="G47" s="45"/>
      <c r="H47" s="45"/>
      <c r="I47" s="45"/>
      <c r="J47" s="47"/>
    </row>
    <row r="48">
      <c r="A48" s="36" t="s">
        <v>467</v>
      </c>
      <c r="B48" s="44"/>
      <c r="C48" s="45"/>
      <c r="D48" s="45"/>
      <c r="E48" s="46" t="s">
        <v>460</v>
      </c>
      <c r="F48" s="45"/>
      <c r="G48" s="45"/>
      <c r="H48" s="45"/>
      <c r="I48" s="45"/>
      <c r="J48" s="47"/>
    </row>
    <row r="49">
      <c r="A49" s="36" t="s">
        <v>458</v>
      </c>
      <c r="B49" s="36">
        <v>10</v>
      </c>
      <c r="C49" s="37" t="s">
        <v>12777</v>
      </c>
      <c r="D49" s="36" t="s">
        <v>460</v>
      </c>
      <c r="E49" s="38" t="s">
        <v>12778</v>
      </c>
      <c r="F49" s="39" t="s">
        <v>475</v>
      </c>
      <c r="G49" s="40">
        <v>15.685</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14376</v>
      </c>
      <c r="F51" s="45"/>
      <c r="G51" s="45"/>
      <c r="H51" s="45"/>
      <c r="I51" s="45"/>
      <c r="J51" s="47"/>
    </row>
    <row r="52">
      <c r="A52" s="36" t="s">
        <v>467</v>
      </c>
      <c r="B52" s="44"/>
      <c r="C52" s="45"/>
      <c r="D52" s="45"/>
      <c r="E52" s="46" t="s">
        <v>460</v>
      </c>
      <c r="F52" s="45"/>
      <c r="G52" s="45"/>
      <c r="H52" s="45"/>
      <c r="I52" s="45"/>
      <c r="J52" s="47"/>
    </row>
    <row r="53">
      <c r="A53" s="36" t="s">
        <v>458</v>
      </c>
      <c r="B53" s="36">
        <v>11</v>
      </c>
      <c r="C53" s="37" t="s">
        <v>2355</v>
      </c>
      <c r="D53" s="36" t="s">
        <v>460</v>
      </c>
      <c r="E53" s="38" t="s">
        <v>2356</v>
      </c>
      <c r="F53" s="39" t="s">
        <v>475</v>
      </c>
      <c r="G53" s="40">
        <v>31.370000000000001</v>
      </c>
      <c r="H53" s="41">
        <v>0</v>
      </c>
      <c r="I53" s="42">
        <f>ROUND(G53*H53,P4)</f>
        <v>0</v>
      </c>
      <c r="J53" s="39" t="s">
        <v>2348</v>
      </c>
      <c r="O53" s="43">
        <f>I53*0.21</f>
        <v>0</v>
      </c>
      <c r="P53">
        <v>3</v>
      </c>
    </row>
    <row r="54">
      <c r="A54" s="36" t="s">
        <v>464</v>
      </c>
      <c r="B54" s="44"/>
      <c r="C54" s="45"/>
      <c r="D54" s="45"/>
      <c r="E54" s="46" t="s">
        <v>460</v>
      </c>
      <c r="F54" s="45"/>
      <c r="G54" s="45"/>
      <c r="H54" s="45"/>
      <c r="I54" s="45"/>
      <c r="J54" s="47"/>
    </row>
    <row r="55" ht="45">
      <c r="A55" s="36" t="s">
        <v>465</v>
      </c>
      <c r="B55" s="44"/>
      <c r="C55" s="45"/>
      <c r="D55" s="45"/>
      <c r="E55" s="48" t="s">
        <v>14377</v>
      </c>
      <c r="F55" s="45"/>
      <c r="G55" s="45"/>
      <c r="H55" s="45"/>
      <c r="I55" s="45"/>
      <c r="J55" s="47"/>
    </row>
    <row r="56">
      <c r="A56" s="36" t="s">
        <v>467</v>
      </c>
      <c r="B56" s="44"/>
      <c r="C56" s="45"/>
      <c r="D56" s="45"/>
      <c r="E56" s="46" t="s">
        <v>460</v>
      </c>
      <c r="F56" s="45"/>
      <c r="G56" s="45"/>
      <c r="H56" s="45"/>
      <c r="I56" s="45"/>
      <c r="J56" s="47"/>
    </row>
    <row r="57">
      <c r="A57" s="30" t="s">
        <v>455</v>
      </c>
      <c r="B57" s="31"/>
      <c r="C57" s="32" t="s">
        <v>3360</v>
      </c>
      <c r="D57" s="33"/>
      <c r="E57" s="30" t="s">
        <v>6449</v>
      </c>
      <c r="F57" s="33"/>
      <c r="G57" s="33"/>
      <c r="H57" s="33"/>
      <c r="I57" s="34">
        <f>SUMIFS(I58:I61,A58:A61,"P")</f>
        <v>0</v>
      </c>
      <c r="J57" s="35"/>
    </row>
    <row r="58" ht="30">
      <c r="A58" s="36" t="s">
        <v>458</v>
      </c>
      <c r="B58" s="36">
        <v>12</v>
      </c>
      <c r="C58" s="37" t="s">
        <v>14338</v>
      </c>
      <c r="D58" s="36" t="s">
        <v>460</v>
      </c>
      <c r="E58" s="38" t="s">
        <v>14339</v>
      </c>
      <c r="F58" s="39" t="s">
        <v>743</v>
      </c>
      <c r="G58" s="40">
        <v>379</v>
      </c>
      <c r="H58" s="41">
        <v>0</v>
      </c>
      <c r="I58" s="42">
        <f>ROUND(G58*H58,P4)</f>
        <v>0</v>
      </c>
      <c r="J58" s="39" t="s">
        <v>2348</v>
      </c>
      <c r="O58" s="43">
        <f>I58*0.21</f>
        <v>0</v>
      </c>
      <c r="P58">
        <v>3</v>
      </c>
    </row>
    <row r="59">
      <c r="A59" s="36" t="s">
        <v>464</v>
      </c>
      <c r="B59" s="44"/>
      <c r="C59" s="45"/>
      <c r="D59" s="45"/>
      <c r="E59" s="46" t="s">
        <v>460</v>
      </c>
      <c r="F59" s="45"/>
      <c r="G59" s="45"/>
      <c r="H59" s="45"/>
      <c r="I59" s="45"/>
      <c r="J59" s="47"/>
    </row>
    <row r="60">
      <c r="A60" s="36" t="s">
        <v>465</v>
      </c>
      <c r="B60" s="44"/>
      <c r="C60" s="45"/>
      <c r="D60" s="45"/>
      <c r="E60" s="48" t="s">
        <v>14378</v>
      </c>
      <c r="F60" s="45"/>
      <c r="G60" s="45"/>
      <c r="H60" s="45"/>
      <c r="I60" s="45"/>
      <c r="J60" s="47"/>
    </row>
    <row r="61">
      <c r="A61" s="36" t="s">
        <v>467</v>
      </c>
      <c r="B61" s="44"/>
      <c r="C61" s="45"/>
      <c r="D61" s="45"/>
      <c r="E61" s="46" t="s">
        <v>460</v>
      </c>
      <c r="F61" s="45"/>
      <c r="G61" s="45"/>
      <c r="H61" s="45"/>
      <c r="I61" s="45"/>
      <c r="J61" s="47"/>
    </row>
    <row r="62">
      <c r="A62" s="30" t="s">
        <v>455</v>
      </c>
      <c r="B62" s="31"/>
      <c r="C62" s="32" t="s">
        <v>2398</v>
      </c>
      <c r="D62" s="33"/>
      <c r="E62" s="30" t="s">
        <v>2399</v>
      </c>
      <c r="F62" s="33"/>
      <c r="G62" s="33"/>
      <c r="H62" s="33"/>
      <c r="I62" s="34">
        <f>SUMIFS(I63:I86,A63:A86,"P")</f>
        <v>0</v>
      </c>
      <c r="J62" s="35"/>
    </row>
    <row r="63">
      <c r="A63" s="36" t="s">
        <v>458</v>
      </c>
      <c r="B63" s="36">
        <v>13</v>
      </c>
      <c r="C63" s="37" t="s">
        <v>13047</v>
      </c>
      <c r="D63" s="36" t="s">
        <v>460</v>
      </c>
      <c r="E63" s="38" t="s">
        <v>13048</v>
      </c>
      <c r="F63" s="39" t="s">
        <v>492</v>
      </c>
      <c r="G63" s="40">
        <v>3</v>
      </c>
      <c r="H63" s="41">
        <v>0</v>
      </c>
      <c r="I63" s="42">
        <f>ROUND(G63*H63,P4)</f>
        <v>0</v>
      </c>
      <c r="J63" s="39" t="s">
        <v>2348</v>
      </c>
      <c r="O63" s="43">
        <f>I63*0.21</f>
        <v>0</v>
      </c>
      <c r="P63">
        <v>3</v>
      </c>
    </row>
    <row r="64">
      <c r="A64" s="36" t="s">
        <v>464</v>
      </c>
      <c r="B64" s="44"/>
      <c r="C64" s="45"/>
      <c r="D64" s="45"/>
      <c r="E64" s="46" t="s">
        <v>460</v>
      </c>
      <c r="F64" s="45"/>
      <c r="G64" s="45"/>
      <c r="H64" s="45"/>
      <c r="I64" s="45"/>
      <c r="J64" s="47"/>
    </row>
    <row r="65">
      <c r="A65" s="36" t="s">
        <v>465</v>
      </c>
      <c r="B65" s="44"/>
      <c r="C65" s="45"/>
      <c r="D65" s="45"/>
      <c r="E65" s="48" t="s">
        <v>12390</v>
      </c>
      <c r="F65" s="45"/>
      <c r="G65" s="45"/>
      <c r="H65" s="45"/>
      <c r="I65" s="45"/>
      <c r="J65" s="47"/>
    </row>
    <row r="66">
      <c r="A66" s="36" t="s">
        <v>467</v>
      </c>
      <c r="B66" s="44"/>
      <c r="C66" s="45"/>
      <c r="D66" s="45"/>
      <c r="E66" s="46" t="s">
        <v>460</v>
      </c>
      <c r="F66" s="45"/>
      <c r="G66" s="45"/>
      <c r="H66" s="45"/>
      <c r="I66" s="45"/>
      <c r="J66" s="47"/>
    </row>
    <row r="67">
      <c r="A67" s="36" t="s">
        <v>458</v>
      </c>
      <c r="B67" s="36">
        <v>14</v>
      </c>
      <c r="C67" s="37" t="s">
        <v>12812</v>
      </c>
      <c r="D67" s="36" t="s">
        <v>460</v>
      </c>
      <c r="E67" s="38" t="s">
        <v>12813</v>
      </c>
      <c r="F67" s="39" t="s">
        <v>475</v>
      </c>
      <c r="G67" s="40">
        <v>0.42299999999999999</v>
      </c>
      <c r="H67" s="41">
        <v>0</v>
      </c>
      <c r="I67" s="42">
        <f>ROUND(G67*H67,P4)</f>
        <v>0</v>
      </c>
      <c r="J67" s="39" t="s">
        <v>2348</v>
      </c>
      <c r="O67" s="43">
        <f>I67*0.21</f>
        <v>0</v>
      </c>
      <c r="P67">
        <v>3</v>
      </c>
    </row>
    <row r="68">
      <c r="A68" s="36" t="s">
        <v>464</v>
      </c>
      <c r="B68" s="44"/>
      <c r="C68" s="45"/>
      <c r="D68" s="45"/>
      <c r="E68" s="46" t="s">
        <v>460</v>
      </c>
      <c r="F68" s="45"/>
      <c r="G68" s="45"/>
      <c r="H68" s="45"/>
      <c r="I68" s="45"/>
      <c r="J68" s="47"/>
    </row>
    <row r="69" ht="30">
      <c r="A69" s="36" t="s">
        <v>465</v>
      </c>
      <c r="B69" s="44"/>
      <c r="C69" s="45"/>
      <c r="D69" s="45"/>
      <c r="E69" s="48" t="s">
        <v>14379</v>
      </c>
      <c r="F69" s="45"/>
      <c r="G69" s="45"/>
      <c r="H69" s="45"/>
      <c r="I69" s="45"/>
      <c r="J69" s="47"/>
    </row>
    <row r="70">
      <c r="A70" s="36" t="s">
        <v>467</v>
      </c>
      <c r="B70" s="44"/>
      <c r="C70" s="45"/>
      <c r="D70" s="45"/>
      <c r="E70" s="46" t="s">
        <v>460</v>
      </c>
      <c r="F70" s="45"/>
      <c r="G70" s="45"/>
      <c r="H70" s="45"/>
      <c r="I70" s="45"/>
      <c r="J70" s="47"/>
    </row>
    <row r="71" ht="30">
      <c r="A71" s="36" t="s">
        <v>458</v>
      </c>
      <c r="B71" s="36">
        <v>15</v>
      </c>
      <c r="C71" s="37" t="s">
        <v>13438</v>
      </c>
      <c r="D71" s="36" t="s">
        <v>460</v>
      </c>
      <c r="E71" s="38" t="s">
        <v>13439</v>
      </c>
      <c r="F71" s="39" t="s">
        <v>751</v>
      </c>
      <c r="G71" s="40">
        <v>10</v>
      </c>
      <c r="H71" s="41">
        <v>0</v>
      </c>
      <c r="I71" s="42">
        <f>ROUND(G71*H71,P4)</f>
        <v>0</v>
      </c>
      <c r="J71" s="39" t="s">
        <v>2348</v>
      </c>
      <c r="O71" s="43">
        <f>I71*0.21</f>
        <v>0</v>
      </c>
      <c r="P71">
        <v>3</v>
      </c>
    </row>
    <row r="72">
      <c r="A72" s="36" t="s">
        <v>464</v>
      </c>
      <c r="B72" s="44"/>
      <c r="C72" s="45"/>
      <c r="D72" s="45"/>
      <c r="E72" s="46" t="s">
        <v>460</v>
      </c>
      <c r="F72" s="45"/>
      <c r="G72" s="45"/>
      <c r="H72" s="45"/>
      <c r="I72" s="45"/>
      <c r="J72" s="47"/>
    </row>
    <row r="73">
      <c r="A73" s="36" t="s">
        <v>465</v>
      </c>
      <c r="B73" s="44"/>
      <c r="C73" s="45"/>
      <c r="D73" s="45"/>
      <c r="E73" s="48" t="s">
        <v>12379</v>
      </c>
      <c r="F73" s="45"/>
      <c r="G73" s="45"/>
      <c r="H73" s="45"/>
      <c r="I73" s="45"/>
      <c r="J73" s="47"/>
    </row>
    <row r="74">
      <c r="A74" s="36" t="s">
        <v>467</v>
      </c>
      <c r="B74" s="44"/>
      <c r="C74" s="45"/>
      <c r="D74" s="45"/>
      <c r="E74" s="46" t="s">
        <v>460</v>
      </c>
      <c r="F74" s="45"/>
      <c r="G74" s="45"/>
      <c r="H74" s="45"/>
      <c r="I74" s="45"/>
      <c r="J74" s="47"/>
    </row>
    <row r="75">
      <c r="A75" s="36" t="s">
        <v>458</v>
      </c>
      <c r="B75" s="36">
        <v>16</v>
      </c>
      <c r="C75" s="37" t="s">
        <v>14052</v>
      </c>
      <c r="D75" s="36" t="s">
        <v>460</v>
      </c>
      <c r="E75" s="38" t="s">
        <v>14053</v>
      </c>
      <c r="F75" s="39" t="s">
        <v>751</v>
      </c>
      <c r="G75" s="40">
        <v>5</v>
      </c>
      <c r="H75" s="41">
        <v>0</v>
      </c>
      <c r="I75" s="42">
        <f>ROUND(G75*H75,P4)</f>
        <v>0</v>
      </c>
      <c r="J75" s="39" t="s">
        <v>2348</v>
      </c>
      <c r="O75" s="43">
        <f>I75*0.21</f>
        <v>0</v>
      </c>
      <c r="P75">
        <v>3</v>
      </c>
    </row>
    <row r="76">
      <c r="A76" s="36" t="s">
        <v>464</v>
      </c>
      <c r="B76" s="44"/>
      <c r="C76" s="45"/>
      <c r="D76" s="45"/>
      <c r="E76" s="46" t="s">
        <v>460</v>
      </c>
      <c r="F76" s="45"/>
      <c r="G76" s="45"/>
      <c r="H76" s="45"/>
      <c r="I76" s="45"/>
      <c r="J76" s="47"/>
    </row>
    <row r="77">
      <c r="A77" s="36" t="s">
        <v>465</v>
      </c>
      <c r="B77" s="44"/>
      <c r="C77" s="45"/>
      <c r="D77" s="45"/>
      <c r="E77" s="48" t="s">
        <v>12358</v>
      </c>
      <c r="F77" s="45"/>
      <c r="G77" s="45"/>
      <c r="H77" s="45"/>
      <c r="I77" s="45"/>
      <c r="J77" s="47"/>
    </row>
    <row r="78">
      <c r="A78" s="36" t="s">
        <v>467</v>
      </c>
      <c r="B78" s="44"/>
      <c r="C78" s="45"/>
      <c r="D78" s="45"/>
      <c r="E78" s="46" t="s">
        <v>460</v>
      </c>
      <c r="F78" s="45"/>
      <c r="G78" s="45"/>
      <c r="H78" s="45"/>
      <c r="I78" s="45"/>
      <c r="J78" s="47"/>
    </row>
    <row r="79">
      <c r="A79" s="36" t="s">
        <v>458</v>
      </c>
      <c r="B79" s="36">
        <v>17</v>
      </c>
      <c r="C79" s="37" t="s">
        <v>13463</v>
      </c>
      <c r="D79" s="36" t="s">
        <v>460</v>
      </c>
      <c r="E79" s="38" t="s">
        <v>13464</v>
      </c>
      <c r="F79" s="39" t="s">
        <v>751</v>
      </c>
      <c r="G79" s="40">
        <v>5</v>
      </c>
      <c r="H79" s="41">
        <v>0</v>
      </c>
      <c r="I79" s="42">
        <f>ROUND(G79*H79,P4)</f>
        <v>0</v>
      </c>
      <c r="J79" s="39" t="s">
        <v>2348</v>
      </c>
      <c r="O79" s="43">
        <f>I79*0.21</f>
        <v>0</v>
      </c>
      <c r="P79">
        <v>3</v>
      </c>
    </row>
    <row r="80">
      <c r="A80" s="36" t="s">
        <v>464</v>
      </c>
      <c r="B80" s="44"/>
      <c r="C80" s="45"/>
      <c r="D80" s="45"/>
      <c r="E80" s="46" t="s">
        <v>460</v>
      </c>
      <c r="F80" s="45"/>
      <c r="G80" s="45"/>
      <c r="H80" s="45"/>
      <c r="I80" s="45"/>
      <c r="J80" s="47"/>
    </row>
    <row r="81">
      <c r="A81" s="36" t="s">
        <v>465</v>
      </c>
      <c r="B81" s="44"/>
      <c r="C81" s="45"/>
      <c r="D81" s="45"/>
      <c r="E81" s="48" t="s">
        <v>12358</v>
      </c>
      <c r="F81" s="45"/>
      <c r="G81" s="45"/>
      <c r="H81" s="45"/>
      <c r="I81" s="45"/>
      <c r="J81" s="47"/>
    </row>
    <row r="82">
      <c r="A82" s="36" t="s">
        <v>467</v>
      </c>
      <c r="B82" s="44"/>
      <c r="C82" s="45"/>
      <c r="D82" s="45"/>
      <c r="E82" s="46" t="s">
        <v>460</v>
      </c>
      <c r="F82" s="45"/>
      <c r="G82" s="45"/>
      <c r="H82" s="45"/>
      <c r="I82" s="45"/>
      <c r="J82" s="47"/>
    </row>
    <row r="83" ht="30">
      <c r="A83" s="36" t="s">
        <v>458</v>
      </c>
      <c r="B83" s="36">
        <v>18</v>
      </c>
      <c r="C83" s="37" t="s">
        <v>13050</v>
      </c>
      <c r="D83" s="36" t="s">
        <v>460</v>
      </c>
      <c r="E83" s="38" t="s">
        <v>13051</v>
      </c>
      <c r="F83" s="39" t="s">
        <v>492</v>
      </c>
      <c r="G83" s="40">
        <v>3</v>
      </c>
      <c r="H83" s="41">
        <v>0</v>
      </c>
      <c r="I83" s="42">
        <f>ROUND(G83*H83,P4)</f>
        <v>0</v>
      </c>
      <c r="J83" s="39" t="s">
        <v>463</v>
      </c>
      <c r="O83" s="43">
        <f>I83*0.21</f>
        <v>0</v>
      </c>
      <c r="P83">
        <v>3</v>
      </c>
    </row>
    <row r="84">
      <c r="A84" s="36" t="s">
        <v>464</v>
      </c>
      <c r="B84" s="44"/>
      <c r="C84" s="45"/>
      <c r="D84" s="45"/>
      <c r="E84" s="46" t="s">
        <v>460</v>
      </c>
      <c r="F84" s="45"/>
      <c r="G84" s="45"/>
      <c r="H84" s="45"/>
      <c r="I84" s="45"/>
      <c r="J84" s="47"/>
    </row>
    <row r="85">
      <c r="A85" s="36" t="s">
        <v>465</v>
      </c>
      <c r="B85" s="44"/>
      <c r="C85" s="45"/>
      <c r="D85" s="45"/>
      <c r="E85" s="48" t="s">
        <v>12390</v>
      </c>
      <c r="F85" s="45"/>
      <c r="G85" s="45"/>
      <c r="H85" s="45"/>
      <c r="I85" s="45"/>
      <c r="J85" s="47"/>
    </row>
    <row r="86">
      <c r="A86" s="36" t="s">
        <v>467</v>
      </c>
      <c r="B86" s="44"/>
      <c r="C86" s="45"/>
      <c r="D86" s="45"/>
      <c r="E86" s="46" t="s">
        <v>460</v>
      </c>
      <c r="F86" s="45"/>
      <c r="G86" s="45"/>
      <c r="H86" s="45"/>
      <c r="I86" s="45"/>
      <c r="J86" s="47"/>
    </row>
    <row r="87">
      <c r="A87" s="30" t="s">
        <v>455</v>
      </c>
      <c r="B87" s="31"/>
      <c r="C87" s="32" t="s">
        <v>5313</v>
      </c>
      <c r="D87" s="33"/>
      <c r="E87" s="30" t="s">
        <v>5314</v>
      </c>
      <c r="F87" s="33"/>
      <c r="G87" s="33"/>
      <c r="H87" s="33"/>
      <c r="I87" s="34">
        <f>SUMIFS(I88:I127,A88:A127,"P")</f>
        <v>0</v>
      </c>
      <c r="J87" s="35"/>
    </row>
    <row r="88">
      <c r="A88" s="36" t="s">
        <v>458</v>
      </c>
      <c r="B88" s="36">
        <v>19</v>
      </c>
      <c r="C88" s="37" t="s">
        <v>13638</v>
      </c>
      <c r="D88" s="36" t="s">
        <v>460</v>
      </c>
      <c r="E88" s="38" t="s">
        <v>13639</v>
      </c>
      <c r="F88" s="39" t="s">
        <v>751</v>
      </c>
      <c r="G88" s="40">
        <v>5</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12358</v>
      </c>
      <c r="F90" s="45"/>
      <c r="G90" s="45"/>
      <c r="H90" s="45"/>
      <c r="I90" s="45"/>
      <c r="J90" s="47"/>
    </row>
    <row r="91">
      <c r="A91" s="36" t="s">
        <v>467</v>
      </c>
      <c r="B91" s="44"/>
      <c r="C91" s="45"/>
      <c r="D91" s="45"/>
      <c r="E91" s="46" t="s">
        <v>460</v>
      </c>
      <c r="F91" s="45"/>
      <c r="G91" s="45"/>
      <c r="H91" s="45"/>
      <c r="I91" s="45"/>
      <c r="J91" s="47"/>
    </row>
    <row r="92">
      <c r="A92" s="36" t="s">
        <v>458</v>
      </c>
      <c r="B92" s="36">
        <v>20</v>
      </c>
      <c r="C92" s="37" t="s">
        <v>14342</v>
      </c>
      <c r="D92" s="36" t="s">
        <v>460</v>
      </c>
      <c r="E92" s="38" t="s">
        <v>14343</v>
      </c>
      <c r="F92" s="39" t="s">
        <v>751</v>
      </c>
      <c r="G92" s="40">
        <v>5</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12358</v>
      </c>
      <c r="F94" s="45"/>
      <c r="G94" s="45"/>
      <c r="H94" s="45"/>
      <c r="I94" s="45"/>
      <c r="J94" s="47"/>
    </row>
    <row r="95">
      <c r="A95" s="36" t="s">
        <v>467</v>
      </c>
      <c r="B95" s="44"/>
      <c r="C95" s="45"/>
      <c r="D95" s="45"/>
      <c r="E95" s="46" t="s">
        <v>460</v>
      </c>
      <c r="F95" s="45"/>
      <c r="G95" s="45"/>
      <c r="H95" s="45"/>
      <c r="I95" s="45"/>
      <c r="J95" s="47"/>
    </row>
    <row r="96" ht="30">
      <c r="A96" s="36" t="s">
        <v>458</v>
      </c>
      <c r="B96" s="36">
        <v>21</v>
      </c>
      <c r="C96" s="37" t="s">
        <v>14344</v>
      </c>
      <c r="D96" s="36" t="s">
        <v>460</v>
      </c>
      <c r="E96" s="38" t="s">
        <v>14110</v>
      </c>
      <c r="F96" s="39" t="s">
        <v>751</v>
      </c>
      <c r="G96" s="40">
        <v>9</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12701</v>
      </c>
      <c r="F98" s="45"/>
      <c r="G98" s="45"/>
      <c r="H98" s="45"/>
      <c r="I98" s="45"/>
      <c r="J98" s="47"/>
    </row>
    <row r="99">
      <c r="A99" s="36" t="s">
        <v>467</v>
      </c>
      <c r="B99" s="44"/>
      <c r="C99" s="45"/>
      <c r="D99" s="45"/>
      <c r="E99" s="46" t="s">
        <v>460</v>
      </c>
      <c r="F99" s="45"/>
      <c r="G99" s="45"/>
      <c r="H99" s="45"/>
      <c r="I99" s="45"/>
      <c r="J99" s="47"/>
    </row>
    <row r="100" ht="30">
      <c r="A100" s="36" t="s">
        <v>458</v>
      </c>
      <c r="B100" s="36">
        <v>22</v>
      </c>
      <c r="C100" s="37" t="s">
        <v>13648</v>
      </c>
      <c r="D100" s="36" t="s">
        <v>460</v>
      </c>
      <c r="E100" s="38" t="s">
        <v>13649</v>
      </c>
      <c r="F100" s="39" t="s">
        <v>751</v>
      </c>
      <c r="G100" s="40">
        <v>5</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12358</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13650</v>
      </c>
      <c r="D104" s="36" t="s">
        <v>460</v>
      </c>
      <c r="E104" s="38" t="s">
        <v>13651</v>
      </c>
      <c r="F104" s="39" t="s">
        <v>751</v>
      </c>
      <c r="G104" s="40">
        <v>5</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12358</v>
      </c>
      <c r="F106" s="45"/>
      <c r="G106" s="45"/>
      <c r="H106" s="45"/>
      <c r="I106" s="45"/>
      <c r="J106" s="47"/>
    </row>
    <row r="107">
      <c r="A107" s="36" t="s">
        <v>467</v>
      </c>
      <c r="B107" s="44"/>
      <c r="C107" s="45"/>
      <c r="D107" s="45"/>
      <c r="E107" s="46" t="s">
        <v>460</v>
      </c>
      <c r="F107" s="45"/>
      <c r="G107" s="45"/>
      <c r="H107" s="45"/>
      <c r="I107" s="45"/>
      <c r="J107" s="47"/>
    </row>
    <row r="108" ht="30">
      <c r="A108" s="36" t="s">
        <v>458</v>
      </c>
      <c r="B108" s="36">
        <v>24</v>
      </c>
      <c r="C108" s="37" t="s">
        <v>13056</v>
      </c>
      <c r="D108" s="36" t="s">
        <v>460</v>
      </c>
      <c r="E108" s="38" t="s">
        <v>13057</v>
      </c>
      <c r="F108" s="39" t="s">
        <v>751</v>
      </c>
      <c r="G108" s="40">
        <v>5</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12358</v>
      </c>
      <c r="F110" s="45"/>
      <c r="G110" s="45"/>
      <c r="H110" s="45"/>
      <c r="I110" s="45"/>
      <c r="J110" s="47"/>
    </row>
    <row r="111">
      <c r="A111" s="36" t="s">
        <v>467</v>
      </c>
      <c r="B111" s="44"/>
      <c r="C111" s="45"/>
      <c r="D111" s="45"/>
      <c r="E111" s="46" t="s">
        <v>460</v>
      </c>
      <c r="F111" s="45"/>
      <c r="G111" s="45"/>
      <c r="H111" s="45"/>
      <c r="I111" s="45"/>
      <c r="J111" s="47"/>
    </row>
    <row r="112">
      <c r="A112" s="36" t="s">
        <v>458</v>
      </c>
      <c r="B112" s="36">
        <v>25</v>
      </c>
      <c r="C112" s="37" t="s">
        <v>14345</v>
      </c>
      <c r="D112" s="36" t="s">
        <v>460</v>
      </c>
      <c r="E112" s="38" t="s">
        <v>14346</v>
      </c>
      <c r="F112" s="39" t="s">
        <v>751</v>
      </c>
      <c r="G112" s="40">
        <v>20</v>
      </c>
      <c r="H112" s="41">
        <v>0</v>
      </c>
      <c r="I112" s="42">
        <f>ROUND(G112*H112,P4)</f>
        <v>0</v>
      </c>
      <c r="J112" s="39" t="s">
        <v>463</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12407</v>
      </c>
      <c r="F114" s="45"/>
      <c r="G114" s="45"/>
      <c r="H114" s="45"/>
      <c r="I114" s="45"/>
      <c r="J114" s="47"/>
    </row>
    <row r="115">
      <c r="A115" s="36" t="s">
        <v>467</v>
      </c>
      <c r="B115" s="44"/>
      <c r="C115" s="45"/>
      <c r="D115" s="45"/>
      <c r="E115" s="46" t="s">
        <v>460</v>
      </c>
      <c r="F115" s="45"/>
      <c r="G115" s="45"/>
      <c r="H115" s="45"/>
      <c r="I115" s="45"/>
      <c r="J115" s="47"/>
    </row>
    <row r="116">
      <c r="A116" s="36" t="s">
        <v>458</v>
      </c>
      <c r="B116" s="36">
        <v>26</v>
      </c>
      <c r="C116" s="37" t="s">
        <v>14347</v>
      </c>
      <c r="D116" s="36" t="s">
        <v>460</v>
      </c>
      <c r="E116" s="38" t="s">
        <v>14348</v>
      </c>
      <c r="F116" s="39" t="s">
        <v>751</v>
      </c>
      <c r="G116" s="40">
        <v>20</v>
      </c>
      <c r="H116" s="41">
        <v>0</v>
      </c>
      <c r="I116" s="42">
        <f>ROUND(G116*H116,P4)</f>
        <v>0</v>
      </c>
      <c r="J116" s="39" t="s">
        <v>463</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12407</v>
      </c>
      <c r="F118" s="45"/>
      <c r="G118" s="45"/>
      <c r="H118" s="45"/>
      <c r="I118" s="45"/>
      <c r="J118" s="47"/>
    </row>
    <row r="119">
      <c r="A119" s="36" t="s">
        <v>467</v>
      </c>
      <c r="B119" s="44"/>
      <c r="C119" s="45"/>
      <c r="D119" s="45"/>
      <c r="E119" s="46" t="s">
        <v>460</v>
      </c>
      <c r="F119" s="45"/>
      <c r="G119" s="45"/>
      <c r="H119" s="45"/>
      <c r="I119" s="45"/>
      <c r="J119" s="47"/>
    </row>
    <row r="120" ht="30">
      <c r="A120" s="36" t="s">
        <v>458</v>
      </c>
      <c r="B120" s="36">
        <v>27</v>
      </c>
      <c r="C120" s="37" t="s">
        <v>13575</v>
      </c>
      <c r="D120" s="36" t="s">
        <v>460</v>
      </c>
      <c r="E120" s="38" t="s">
        <v>14349</v>
      </c>
      <c r="F120" s="39" t="s">
        <v>751</v>
      </c>
      <c r="G120" s="40">
        <v>5</v>
      </c>
      <c r="H120" s="41">
        <v>0</v>
      </c>
      <c r="I120" s="42">
        <f>ROUND(G120*H120,P4)</f>
        <v>0</v>
      </c>
      <c r="J120" s="39" t="s">
        <v>463</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12358</v>
      </c>
      <c r="F122" s="45"/>
      <c r="G122" s="45"/>
      <c r="H122" s="45"/>
      <c r="I122" s="45"/>
      <c r="J122" s="47"/>
    </row>
    <row r="123">
      <c r="A123" s="36" t="s">
        <v>467</v>
      </c>
      <c r="B123" s="44"/>
      <c r="C123" s="45"/>
      <c r="D123" s="45"/>
      <c r="E123" s="46" t="s">
        <v>460</v>
      </c>
      <c r="F123" s="45"/>
      <c r="G123" s="45"/>
      <c r="H123" s="45"/>
      <c r="I123" s="45"/>
      <c r="J123" s="47"/>
    </row>
    <row r="124">
      <c r="A124" s="36" t="s">
        <v>458</v>
      </c>
      <c r="B124" s="36">
        <v>28</v>
      </c>
      <c r="C124" s="37" t="s">
        <v>12976</v>
      </c>
      <c r="D124" s="36" t="s">
        <v>460</v>
      </c>
      <c r="E124" s="38" t="s">
        <v>14350</v>
      </c>
      <c r="F124" s="39" t="s">
        <v>751</v>
      </c>
      <c r="G124" s="40">
        <v>9</v>
      </c>
      <c r="H124" s="41">
        <v>0</v>
      </c>
      <c r="I124" s="42">
        <f>ROUND(G124*H124,P4)</f>
        <v>0</v>
      </c>
      <c r="J124" s="39" t="s">
        <v>463</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12701</v>
      </c>
      <c r="F126" s="45"/>
      <c r="G126" s="45"/>
      <c r="H126" s="45"/>
      <c r="I126" s="45"/>
      <c r="J126" s="47"/>
    </row>
    <row r="127">
      <c r="A127" s="36" t="s">
        <v>467</v>
      </c>
      <c r="B127" s="44"/>
      <c r="C127" s="45"/>
      <c r="D127" s="45"/>
      <c r="E127" s="46" t="s">
        <v>460</v>
      </c>
      <c r="F127" s="45"/>
      <c r="G127" s="45"/>
      <c r="H127" s="45"/>
      <c r="I127" s="45"/>
      <c r="J127" s="47"/>
    </row>
    <row r="128">
      <c r="A128" s="30" t="s">
        <v>455</v>
      </c>
      <c r="B128" s="31"/>
      <c r="C128" s="32" t="s">
        <v>1178</v>
      </c>
      <c r="D128" s="33"/>
      <c r="E128" s="30" t="s">
        <v>1179</v>
      </c>
      <c r="F128" s="33"/>
      <c r="G128" s="33"/>
      <c r="H128" s="33"/>
      <c r="I128" s="34">
        <f>SUMIFS(I129:I132,A129:A132,"P")</f>
        <v>0</v>
      </c>
      <c r="J128" s="35"/>
    </row>
    <row r="129" ht="45">
      <c r="A129" s="36" t="s">
        <v>458</v>
      </c>
      <c r="B129" s="36">
        <v>29</v>
      </c>
      <c r="C129" s="37" t="s">
        <v>610</v>
      </c>
      <c r="D129" s="36" t="s">
        <v>611</v>
      </c>
      <c r="E129" s="38" t="s">
        <v>612</v>
      </c>
      <c r="F129" s="39" t="s">
        <v>613</v>
      </c>
      <c r="G129" s="40">
        <v>205.58000000000001</v>
      </c>
      <c r="H129" s="41">
        <v>0</v>
      </c>
      <c r="I129" s="42">
        <f>ROUND(G129*H129,P4)</f>
        <v>0</v>
      </c>
      <c r="J129" s="39" t="s">
        <v>463</v>
      </c>
      <c r="O129" s="43">
        <f>I129*0.21</f>
        <v>0</v>
      </c>
      <c r="P129">
        <v>3</v>
      </c>
    </row>
    <row r="130">
      <c r="A130" s="36" t="s">
        <v>464</v>
      </c>
      <c r="B130" s="44"/>
      <c r="C130" s="45"/>
      <c r="D130" s="45"/>
      <c r="E130" s="38" t="s">
        <v>1180</v>
      </c>
      <c r="F130" s="45"/>
      <c r="G130" s="45"/>
      <c r="H130" s="45"/>
      <c r="I130" s="45"/>
      <c r="J130" s="47"/>
    </row>
    <row r="131" ht="240">
      <c r="A131" s="36" t="s">
        <v>465</v>
      </c>
      <c r="B131" s="44"/>
      <c r="C131" s="45"/>
      <c r="D131" s="45"/>
      <c r="E131" s="48" t="s">
        <v>14380</v>
      </c>
      <c r="F131" s="45"/>
      <c r="G131" s="45"/>
      <c r="H131" s="45"/>
      <c r="I131" s="45"/>
      <c r="J131" s="47"/>
    </row>
    <row r="132" ht="120">
      <c r="A132" s="36" t="s">
        <v>467</v>
      </c>
      <c r="B132" s="44"/>
      <c r="C132" s="45"/>
      <c r="D132" s="45"/>
      <c r="E132" s="38" t="s">
        <v>1181</v>
      </c>
      <c r="F132" s="45"/>
      <c r="G132" s="45"/>
      <c r="H132" s="45"/>
      <c r="I132" s="45"/>
      <c r="J132" s="47"/>
    </row>
    <row r="133">
      <c r="A133" s="30" t="s">
        <v>455</v>
      </c>
      <c r="B133" s="31"/>
      <c r="C133" s="32" t="s">
        <v>2567</v>
      </c>
      <c r="D133" s="33"/>
      <c r="E133" s="30" t="s">
        <v>2568</v>
      </c>
      <c r="F133" s="33"/>
      <c r="G133" s="33"/>
      <c r="H133" s="33"/>
      <c r="I133" s="34">
        <f>SUMIFS(I134:I137,A134:A137,"P")</f>
        <v>0</v>
      </c>
      <c r="J133" s="35"/>
    </row>
    <row r="134">
      <c r="A134" s="36" t="s">
        <v>458</v>
      </c>
      <c r="B134" s="36">
        <v>30</v>
      </c>
      <c r="C134" s="37" t="s">
        <v>12983</v>
      </c>
      <c r="D134" s="36" t="s">
        <v>460</v>
      </c>
      <c r="E134" s="38" t="s">
        <v>12984</v>
      </c>
      <c r="F134" s="39" t="s">
        <v>613</v>
      </c>
      <c r="G134" s="40">
        <v>133.059</v>
      </c>
      <c r="H134" s="41">
        <v>0</v>
      </c>
      <c r="I134" s="42">
        <f>ROUND(G134*H134,P4)</f>
        <v>0</v>
      </c>
      <c r="J134" s="39" t="s">
        <v>2348</v>
      </c>
      <c r="O134" s="43">
        <f>I134*0.21</f>
        <v>0</v>
      </c>
      <c r="P134">
        <v>3</v>
      </c>
    </row>
    <row r="135">
      <c r="A135" s="36" t="s">
        <v>464</v>
      </c>
      <c r="B135" s="44"/>
      <c r="C135" s="45"/>
      <c r="D135" s="45"/>
      <c r="E135" s="46" t="s">
        <v>460</v>
      </c>
      <c r="F135" s="45"/>
      <c r="G135" s="45"/>
      <c r="H135" s="45"/>
      <c r="I135" s="45"/>
      <c r="J135" s="47"/>
    </row>
    <row r="136">
      <c r="A136" s="36" t="s">
        <v>465</v>
      </c>
      <c r="B136" s="44"/>
      <c r="C136" s="45"/>
      <c r="D136" s="45"/>
      <c r="E136" s="48" t="s">
        <v>14381</v>
      </c>
      <c r="F136" s="45"/>
      <c r="G136" s="45"/>
      <c r="H136" s="45"/>
      <c r="I136" s="45"/>
      <c r="J136" s="47"/>
    </row>
    <row r="137">
      <c r="A137" s="36" t="s">
        <v>467</v>
      </c>
      <c r="B137" s="44"/>
      <c r="C137" s="45"/>
      <c r="D137" s="45"/>
      <c r="E137" s="46" t="s">
        <v>460</v>
      </c>
      <c r="F137" s="45"/>
      <c r="G137" s="45"/>
      <c r="H137" s="45"/>
      <c r="I137" s="45"/>
      <c r="J137" s="47"/>
    </row>
    <row r="138">
      <c r="A138" s="30" t="s">
        <v>455</v>
      </c>
      <c r="B138" s="31"/>
      <c r="C138" s="32" t="s">
        <v>12624</v>
      </c>
      <c r="D138" s="33"/>
      <c r="E138" s="30" t="s">
        <v>12625</v>
      </c>
      <c r="F138" s="33"/>
      <c r="G138" s="33"/>
      <c r="H138" s="33"/>
      <c r="I138" s="34">
        <f>SUMIFS(I139:I146,A139:A146,"P")</f>
        <v>0</v>
      </c>
      <c r="J138" s="35"/>
    </row>
    <row r="139">
      <c r="A139" s="36" t="s">
        <v>458</v>
      </c>
      <c r="B139" s="36">
        <v>31</v>
      </c>
      <c r="C139" s="37" t="s">
        <v>12722</v>
      </c>
      <c r="D139" s="36" t="s">
        <v>460</v>
      </c>
      <c r="E139" s="38" t="s">
        <v>12627</v>
      </c>
      <c r="F139" s="39" t="s">
        <v>6122</v>
      </c>
      <c r="G139" s="40">
        <v>1</v>
      </c>
      <c r="H139" s="41">
        <v>0</v>
      </c>
      <c r="I139" s="42">
        <f>ROUND(G139*H139,P4)</f>
        <v>0</v>
      </c>
      <c r="J139" s="39" t="s">
        <v>2348</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10201</v>
      </c>
      <c r="F141" s="45"/>
      <c r="G141" s="45"/>
      <c r="H141" s="45"/>
      <c r="I141" s="45"/>
      <c r="J141" s="47"/>
    </row>
    <row r="142">
      <c r="A142" s="36" t="s">
        <v>467</v>
      </c>
      <c r="B142" s="44"/>
      <c r="C142" s="45"/>
      <c r="D142" s="45"/>
      <c r="E142" s="46" t="s">
        <v>460</v>
      </c>
      <c r="F142" s="45"/>
      <c r="G142" s="45"/>
      <c r="H142" s="45"/>
      <c r="I142" s="45"/>
      <c r="J142" s="47"/>
    </row>
    <row r="143">
      <c r="A143" s="36" t="s">
        <v>458</v>
      </c>
      <c r="B143" s="36">
        <v>32</v>
      </c>
      <c r="C143" s="37" t="s">
        <v>12724</v>
      </c>
      <c r="D143" s="36" t="s">
        <v>460</v>
      </c>
      <c r="E143" s="38" t="s">
        <v>12631</v>
      </c>
      <c r="F143" s="39" t="s">
        <v>6122</v>
      </c>
      <c r="G143" s="40">
        <v>1</v>
      </c>
      <c r="H143" s="41">
        <v>0</v>
      </c>
      <c r="I143" s="42">
        <f>ROUND(G143*H143,P4)</f>
        <v>0</v>
      </c>
      <c r="J143" s="39" t="s">
        <v>2348</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10201</v>
      </c>
      <c r="F145" s="45"/>
      <c r="G145" s="45"/>
      <c r="H145" s="45"/>
      <c r="I145" s="45"/>
      <c r="J145" s="47"/>
    </row>
    <row r="146">
      <c r="A146" s="36" t="s">
        <v>467</v>
      </c>
      <c r="B146" s="49"/>
      <c r="C146" s="50"/>
      <c r="D146" s="50"/>
      <c r="E146" s="52" t="s">
        <v>460</v>
      </c>
      <c r="F146" s="50"/>
      <c r="G146" s="50"/>
      <c r="H146" s="50"/>
      <c r="I146" s="50"/>
      <c r="J146" s="51"/>
    </row>
  </sheetData>
  <sheetProtection sheet="1" objects="1" scenarios="1" spinCount="100000" saltValue="fMTZQPSNJiD9ZZ7gotv9eAICExrgntqEP59h+PyVh2PfsfWtPcuAtG2iFItgaV+K36Dh+ohTKZnKBpowWccsQQ==" hashValue="21W88TvMxMta3W0eG8IU7O/3Qu93wof7tesq1wMMTweVzeA6t8G3kR3x+vRd4/rzod8lm3jfzBT7XQCurCj0D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389</v>
      </c>
      <c r="I3" s="24">
        <f>SUMIFS(I12:I146,A12:A146,"SD")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14318</v>
      </c>
      <c r="D7" s="21"/>
      <c r="E7" s="22" t="s">
        <v>14319</v>
      </c>
      <c r="F7" s="16"/>
      <c r="G7" s="16"/>
      <c r="H7" s="16"/>
      <c r="I7" s="16"/>
      <c r="J7" s="18"/>
    </row>
    <row r="8">
      <c r="A8" s="3" t="s">
        <v>2323</v>
      </c>
      <c r="B8" s="19" t="s">
        <v>443</v>
      </c>
      <c r="C8" s="20" t="s">
        <v>389</v>
      </c>
      <c r="D8" s="21"/>
      <c r="E8" s="22" t="s">
        <v>390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SUMIFS(I13:I56,A13:A56,"P")</f>
        <v>0</v>
      </c>
      <c r="J12" s="35"/>
    </row>
    <row r="13" ht="30">
      <c r="A13" s="36" t="s">
        <v>458</v>
      </c>
      <c r="B13" s="36">
        <v>1</v>
      </c>
      <c r="C13" s="37" t="s">
        <v>13334</v>
      </c>
      <c r="D13" s="36" t="s">
        <v>460</v>
      </c>
      <c r="E13" s="38" t="s">
        <v>13335</v>
      </c>
      <c r="F13" s="39" t="s">
        <v>475</v>
      </c>
      <c r="G13" s="40">
        <v>7.6799999999999997</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14382</v>
      </c>
      <c r="F15" s="45"/>
      <c r="G15" s="45"/>
      <c r="H15" s="45"/>
      <c r="I15" s="45"/>
      <c r="J15" s="47"/>
    </row>
    <row r="16">
      <c r="A16" s="36" t="s">
        <v>467</v>
      </c>
      <c r="B16" s="44"/>
      <c r="C16" s="45"/>
      <c r="D16" s="45"/>
      <c r="E16" s="46" t="s">
        <v>460</v>
      </c>
      <c r="F16" s="45"/>
      <c r="G16" s="45"/>
      <c r="H16" s="45"/>
      <c r="I16" s="45"/>
      <c r="J16" s="47"/>
    </row>
    <row r="17" ht="30">
      <c r="A17" s="36" t="s">
        <v>458</v>
      </c>
      <c r="B17" s="36">
        <v>2</v>
      </c>
      <c r="C17" s="37" t="s">
        <v>13338</v>
      </c>
      <c r="D17" s="36" t="s">
        <v>460</v>
      </c>
      <c r="E17" s="38" t="s">
        <v>13339</v>
      </c>
      <c r="F17" s="39" t="s">
        <v>475</v>
      </c>
      <c r="G17" s="40">
        <v>7.6799999999999997</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14383</v>
      </c>
      <c r="F19" s="45"/>
      <c r="G19" s="45"/>
      <c r="H19" s="45"/>
      <c r="I19" s="45"/>
      <c r="J19" s="47"/>
    </row>
    <row r="20">
      <c r="A20" s="36" t="s">
        <v>467</v>
      </c>
      <c r="B20" s="44"/>
      <c r="C20" s="45"/>
      <c r="D20" s="45"/>
      <c r="E20" s="46" t="s">
        <v>460</v>
      </c>
      <c r="F20" s="45"/>
      <c r="G20" s="45"/>
      <c r="H20" s="45"/>
      <c r="I20" s="45"/>
      <c r="J20" s="47"/>
    </row>
    <row r="21" ht="30">
      <c r="A21" s="36" t="s">
        <v>458</v>
      </c>
      <c r="B21" s="36">
        <v>3</v>
      </c>
      <c r="C21" s="37" t="s">
        <v>13026</v>
      </c>
      <c r="D21" s="36" t="s">
        <v>460</v>
      </c>
      <c r="E21" s="38" t="s">
        <v>13027</v>
      </c>
      <c r="F21" s="39" t="s">
        <v>475</v>
      </c>
      <c r="G21" s="40">
        <v>8.6400000000000006</v>
      </c>
      <c r="H21" s="41">
        <v>0</v>
      </c>
      <c r="I21" s="42">
        <f>ROUND(G21*H21,P4)</f>
        <v>0</v>
      </c>
      <c r="J21" s="39" t="s">
        <v>2348</v>
      </c>
      <c r="O21" s="43">
        <f>I21*0.21</f>
        <v>0</v>
      </c>
      <c r="P21">
        <v>3</v>
      </c>
    </row>
    <row r="22">
      <c r="A22" s="36" t="s">
        <v>464</v>
      </c>
      <c r="B22" s="44"/>
      <c r="C22" s="45"/>
      <c r="D22" s="45"/>
      <c r="E22" s="46" t="s">
        <v>460</v>
      </c>
      <c r="F22" s="45"/>
      <c r="G22" s="45"/>
      <c r="H22" s="45"/>
      <c r="I22" s="45"/>
      <c r="J22" s="47"/>
    </row>
    <row r="23" ht="45">
      <c r="A23" s="36" t="s">
        <v>465</v>
      </c>
      <c r="B23" s="44"/>
      <c r="C23" s="45"/>
      <c r="D23" s="45"/>
      <c r="E23" s="48" t="s">
        <v>14355</v>
      </c>
      <c r="F23" s="45"/>
      <c r="G23" s="45"/>
      <c r="H23" s="45"/>
      <c r="I23" s="45"/>
      <c r="J23" s="47"/>
    </row>
    <row r="24">
      <c r="A24" s="36" t="s">
        <v>467</v>
      </c>
      <c r="B24" s="44"/>
      <c r="C24" s="45"/>
      <c r="D24" s="45"/>
      <c r="E24" s="46" t="s">
        <v>460</v>
      </c>
      <c r="F24" s="45"/>
      <c r="G24" s="45"/>
      <c r="H24" s="45"/>
      <c r="I24" s="45"/>
      <c r="J24" s="47"/>
    </row>
    <row r="25" ht="30">
      <c r="A25" s="36" t="s">
        <v>458</v>
      </c>
      <c r="B25" s="36">
        <v>4</v>
      </c>
      <c r="C25" s="37" t="s">
        <v>13029</v>
      </c>
      <c r="D25" s="36" t="s">
        <v>460</v>
      </c>
      <c r="E25" s="38" t="s">
        <v>13030</v>
      </c>
      <c r="F25" s="39" t="s">
        <v>475</v>
      </c>
      <c r="G25" s="40">
        <v>8.6400000000000006</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14356</v>
      </c>
      <c r="F27" s="45"/>
      <c r="G27" s="45"/>
      <c r="H27" s="45"/>
      <c r="I27" s="45"/>
      <c r="J27" s="47"/>
    </row>
    <row r="28">
      <c r="A28" s="36" t="s">
        <v>467</v>
      </c>
      <c r="B28" s="44"/>
      <c r="C28" s="45"/>
      <c r="D28" s="45"/>
      <c r="E28" s="46" t="s">
        <v>460</v>
      </c>
      <c r="F28" s="45"/>
      <c r="G28" s="45"/>
      <c r="H28" s="45"/>
      <c r="I28" s="45"/>
      <c r="J28" s="47"/>
    </row>
    <row r="29">
      <c r="A29" s="36" t="s">
        <v>458</v>
      </c>
      <c r="B29" s="36">
        <v>5</v>
      </c>
      <c r="C29" s="37" t="s">
        <v>12761</v>
      </c>
      <c r="D29" s="36" t="s">
        <v>460</v>
      </c>
      <c r="E29" s="38" t="s">
        <v>12762</v>
      </c>
      <c r="F29" s="39" t="s">
        <v>492</v>
      </c>
      <c r="G29" s="40">
        <v>7.2000000000000002</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14357</v>
      </c>
      <c r="F31" s="45"/>
      <c r="G31" s="45"/>
      <c r="H31" s="45"/>
      <c r="I31" s="45"/>
      <c r="J31" s="47"/>
    </row>
    <row r="32">
      <c r="A32" s="36" t="s">
        <v>467</v>
      </c>
      <c r="B32" s="44"/>
      <c r="C32" s="45"/>
      <c r="D32" s="45"/>
      <c r="E32" s="46" t="s">
        <v>460</v>
      </c>
      <c r="F32" s="45"/>
      <c r="G32" s="45"/>
      <c r="H32" s="45"/>
      <c r="I32" s="45"/>
      <c r="J32" s="47"/>
    </row>
    <row r="33">
      <c r="A33" s="36" t="s">
        <v>458</v>
      </c>
      <c r="B33" s="36">
        <v>6</v>
      </c>
      <c r="C33" s="37" t="s">
        <v>12764</v>
      </c>
      <c r="D33" s="36" t="s">
        <v>460</v>
      </c>
      <c r="E33" s="38" t="s">
        <v>12765</v>
      </c>
      <c r="F33" s="39" t="s">
        <v>492</v>
      </c>
      <c r="G33" s="40">
        <v>7.2000000000000002</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14358</v>
      </c>
      <c r="F35" s="45"/>
      <c r="G35" s="45"/>
      <c r="H35" s="45"/>
      <c r="I35" s="45"/>
      <c r="J35" s="47"/>
    </row>
    <row r="36">
      <c r="A36" s="36" t="s">
        <v>467</v>
      </c>
      <c r="B36" s="44"/>
      <c r="C36" s="45"/>
      <c r="D36" s="45"/>
      <c r="E36" s="46" t="s">
        <v>460</v>
      </c>
      <c r="F36" s="45"/>
      <c r="G36" s="45"/>
      <c r="H36" s="45"/>
      <c r="I36" s="45"/>
      <c r="J36" s="47"/>
    </row>
    <row r="37" ht="30">
      <c r="A37" s="36" t="s">
        <v>458</v>
      </c>
      <c r="B37" s="36">
        <v>7</v>
      </c>
      <c r="C37" s="37" t="s">
        <v>12772</v>
      </c>
      <c r="D37" s="36" t="s">
        <v>460</v>
      </c>
      <c r="E37" s="38" t="s">
        <v>12773</v>
      </c>
      <c r="F37" s="39" t="s">
        <v>475</v>
      </c>
      <c r="G37" s="40">
        <v>12.548</v>
      </c>
      <c r="H37" s="41">
        <v>0</v>
      </c>
      <c r="I37" s="42">
        <f>ROUND(G37*H37,P4)</f>
        <v>0</v>
      </c>
      <c r="J37" s="39" t="s">
        <v>2348</v>
      </c>
      <c r="O37" s="43">
        <f>I37*0.21</f>
        <v>0</v>
      </c>
      <c r="P37">
        <v>3</v>
      </c>
    </row>
    <row r="38">
      <c r="A38" s="36" t="s">
        <v>464</v>
      </c>
      <c r="B38" s="44"/>
      <c r="C38" s="45"/>
      <c r="D38" s="45"/>
      <c r="E38" s="46" t="s">
        <v>460</v>
      </c>
      <c r="F38" s="45"/>
      <c r="G38" s="45"/>
      <c r="H38" s="45"/>
      <c r="I38" s="45"/>
      <c r="J38" s="47"/>
    </row>
    <row r="39" ht="30">
      <c r="A39" s="36" t="s">
        <v>465</v>
      </c>
      <c r="B39" s="44"/>
      <c r="C39" s="45"/>
      <c r="D39" s="45"/>
      <c r="E39" s="48" t="s">
        <v>14359</v>
      </c>
      <c r="F39" s="45"/>
      <c r="G39" s="45"/>
      <c r="H39" s="45"/>
      <c r="I39" s="45"/>
      <c r="J39" s="47"/>
    </row>
    <row r="40">
      <c r="A40" s="36" t="s">
        <v>467</v>
      </c>
      <c r="B40" s="44"/>
      <c r="C40" s="45"/>
      <c r="D40" s="45"/>
      <c r="E40" s="46" t="s">
        <v>460</v>
      </c>
      <c r="F40" s="45"/>
      <c r="G40" s="45"/>
      <c r="H40" s="45"/>
      <c r="I40" s="45"/>
      <c r="J40" s="47"/>
    </row>
    <row r="41" ht="30">
      <c r="A41" s="36" t="s">
        <v>458</v>
      </c>
      <c r="B41" s="36">
        <v>8</v>
      </c>
      <c r="C41" s="37" t="s">
        <v>12775</v>
      </c>
      <c r="D41" s="36" t="s">
        <v>460</v>
      </c>
      <c r="E41" s="38" t="s">
        <v>12776</v>
      </c>
      <c r="F41" s="39" t="s">
        <v>475</v>
      </c>
      <c r="G41" s="40">
        <v>12.548</v>
      </c>
      <c r="H41" s="41">
        <v>0</v>
      </c>
      <c r="I41" s="42">
        <f>ROUND(G41*H41,P4)</f>
        <v>0</v>
      </c>
      <c r="J41" s="39" t="s">
        <v>2348</v>
      </c>
      <c r="O41" s="43">
        <f>I41*0.21</f>
        <v>0</v>
      </c>
      <c r="P41">
        <v>3</v>
      </c>
    </row>
    <row r="42">
      <c r="A42" s="36" t="s">
        <v>464</v>
      </c>
      <c r="B42" s="44"/>
      <c r="C42" s="45"/>
      <c r="D42" s="45"/>
      <c r="E42" s="46" t="s">
        <v>460</v>
      </c>
      <c r="F42" s="45"/>
      <c r="G42" s="45"/>
      <c r="H42" s="45"/>
      <c r="I42" s="45"/>
      <c r="J42" s="47"/>
    </row>
    <row r="43" ht="30">
      <c r="A43" s="36" t="s">
        <v>465</v>
      </c>
      <c r="B43" s="44"/>
      <c r="C43" s="45"/>
      <c r="D43" s="45"/>
      <c r="E43" s="48" t="s">
        <v>14359</v>
      </c>
      <c r="F43" s="45"/>
      <c r="G43" s="45"/>
      <c r="H43" s="45"/>
      <c r="I43" s="45"/>
      <c r="J43" s="47"/>
    </row>
    <row r="44">
      <c r="A44" s="36" t="s">
        <v>467</v>
      </c>
      <c r="B44" s="44"/>
      <c r="C44" s="45"/>
      <c r="D44" s="45"/>
      <c r="E44" s="46" t="s">
        <v>460</v>
      </c>
      <c r="F44" s="45"/>
      <c r="G44" s="45"/>
      <c r="H44" s="45"/>
      <c r="I44" s="45"/>
      <c r="J44" s="47"/>
    </row>
    <row r="45">
      <c r="A45" s="36" t="s">
        <v>458</v>
      </c>
      <c r="B45" s="36">
        <v>9</v>
      </c>
      <c r="C45" s="37" t="s">
        <v>12995</v>
      </c>
      <c r="D45" s="36" t="s">
        <v>460</v>
      </c>
      <c r="E45" s="38" t="s">
        <v>12996</v>
      </c>
      <c r="F45" s="39" t="s">
        <v>475</v>
      </c>
      <c r="G45" s="40">
        <v>6.274</v>
      </c>
      <c r="H45" s="41">
        <v>0</v>
      </c>
      <c r="I45" s="42">
        <f>ROUND(G45*H45,P4)</f>
        <v>0</v>
      </c>
      <c r="J45" s="39" t="s">
        <v>2348</v>
      </c>
      <c r="O45" s="43">
        <f>I45*0.21</f>
        <v>0</v>
      </c>
      <c r="P45">
        <v>3</v>
      </c>
    </row>
    <row r="46">
      <c r="A46" s="36" t="s">
        <v>464</v>
      </c>
      <c r="B46" s="44"/>
      <c r="C46" s="45"/>
      <c r="D46" s="45"/>
      <c r="E46" s="46" t="s">
        <v>460</v>
      </c>
      <c r="F46" s="45"/>
      <c r="G46" s="45"/>
      <c r="H46" s="45"/>
      <c r="I46" s="45"/>
      <c r="J46" s="47"/>
    </row>
    <row r="47" ht="30">
      <c r="A47" s="36" t="s">
        <v>465</v>
      </c>
      <c r="B47" s="44"/>
      <c r="C47" s="45"/>
      <c r="D47" s="45"/>
      <c r="E47" s="48" t="s">
        <v>14360</v>
      </c>
      <c r="F47" s="45"/>
      <c r="G47" s="45"/>
      <c r="H47" s="45"/>
      <c r="I47" s="45"/>
      <c r="J47" s="47"/>
    </row>
    <row r="48">
      <c r="A48" s="36" t="s">
        <v>467</v>
      </c>
      <c r="B48" s="44"/>
      <c r="C48" s="45"/>
      <c r="D48" s="45"/>
      <c r="E48" s="46" t="s">
        <v>460</v>
      </c>
      <c r="F48" s="45"/>
      <c r="G48" s="45"/>
      <c r="H48" s="45"/>
      <c r="I48" s="45"/>
      <c r="J48" s="47"/>
    </row>
    <row r="49">
      <c r="A49" s="36" t="s">
        <v>458</v>
      </c>
      <c r="B49" s="36">
        <v>10</v>
      </c>
      <c r="C49" s="37" t="s">
        <v>12777</v>
      </c>
      <c r="D49" s="36" t="s">
        <v>460</v>
      </c>
      <c r="E49" s="38" t="s">
        <v>12778</v>
      </c>
      <c r="F49" s="39" t="s">
        <v>475</v>
      </c>
      <c r="G49" s="40">
        <v>6.274</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14361</v>
      </c>
      <c r="F51" s="45"/>
      <c r="G51" s="45"/>
      <c r="H51" s="45"/>
      <c r="I51" s="45"/>
      <c r="J51" s="47"/>
    </row>
    <row r="52">
      <c r="A52" s="36" t="s">
        <v>467</v>
      </c>
      <c r="B52" s="44"/>
      <c r="C52" s="45"/>
      <c r="D52" s="45"/>
      <c r="E52" s="46" t="s">
        <v>460</v>
      </c>
      <c r="F52" s="45"/>
      <c r="G52" s="45"/>
      <c r="H52" s="45"/>
      <c r="I52" s="45"/>
      <c r="J52" s="47"/>
    </row>
    <row r="53">
      <c r="A53" s="36" t="s">
        <v>458</v>
      </c>
      <c r="B53" s="36">
        <v>11</v>
      </c>
      <c r="C53" s="37" t="s">
        <v>2355</v>
      </c>
      <c r="D53" s="36" t="s">
        <v>460</v>
      </c>
      <c r="E53" s="38" t="s">
        <v>2356</v>
      </c>
      <c r="F53" s="39" t="s">
        <v>475</v>
      </c>
      <c r="G53" s="40">
        <v>12.548</v>
      </c>
      <c r="H53" s="41">
        <v>0</v>
      </c>
      <c r="I53" s="42">
        <f>ROUND(G53*H53,P4)</f>
        <v>0</v>
      </c>
      <c r="J53" s="39" t="s">
        <v>2348</v>
      </c>
      <c r="O53" s="43">
        <f>I53*0.21</f>
        <v>0</v>
      </c>
      <c r="P53">
        <v>3</v>
      </c>
    </row>
    <row r="54">
      <c r="A54" s="36" t="s">
        <v>464</v>
      </c>
      <c r="B54" s="44"/>
      <c r="C54" s="45"/>
      <c r="D54" s="45"/>
      <c r="E54" s="46" t="s">
        <v>460</v>
      </c>
      <c r="F54" s="45"/>
      <c r="G54" s="45"/>
      <c r="H54" s="45"/>
      <c r="I54" s="45"/>
      <c r="J54" s="47"/>
    </row>
    <row r="55" ht="45">
      <c r="A55" s="36" t="s">
        <v>465</v>
      </c>
      <c r="B55" s="44"/>
      <c r="C55" s="45"/>
      <c r="D55" s="45"/>
      <c r="E55" s="48" t="s">
        <v>14362</v>
      </c>
      <c r="F55" s="45"/>
      <c r="G55" s="45"/>
      <c r="H55" s="45"/>
      <c r="I55" s="45"/>
      <c r="J55" s="47"/>
    </row>
    <row r="56">
      <c r="A56" s="36" t="s">
        <v>467</v>
      </c>
      <c r="B56" s="44"/>
      <c r="C56" s="45"/>
      <c r="D56" s="45"/>
      <c r="E56" s="46" t="s">
        <v>460</v>
      </c>
      <c r="F56" s="45"/>
      <c r="G56" s="45"/>
      <c r="H56" s="45"/>
      <c r="I56" s="45"/>
      <c r="J56" s="47"/>
    </row>
    <row r="57">
      <c r="A57" s="30" t="s">
        <v>455</v>
      </c>
      <c r="B57" s="31"/>
      <c r="C57" s="32" t="s">
        <v>3360</v>
      </c>
      <c r="D57" s="33"/>
      <c r="E57" s="30" t="s">
        <v>6449</v>
      </c>
      <c r="F57" s="33"/>
      <c r="G57" s="33"/>
      <c r="H57" s="33"/>
      <c r="I57" s="34">
        <f>SUMIFS(I58:I61,A58:A61,"P")</f>
        <v>0</v>
      </c>
      <c r="J57" s="35"/>
    </row>
    <row r="58" ht="30">
      <c r="A58" s="36" t="s">
        <v>458</v>
      </c>
      <c r="B58" s="36">
        <v>12</v>
      </c>
      <c r="C58" s="37" t="s">
        <v>14338</v>
      </c>
      <c r="D58" s="36" t="s">
        <v>460</v>
      </c>
      <c r="E58" s="38" t="s">
        <v>14339</v>
      </c>
      <c r="F58" s="39" t="s">
        <v>743</v>
      </c>
      <c r="G58" s="40">
        <v>64</v>
      </c>
      <c r="H58" s="41">
        <v>0</v>
      </c>
      <c r="I58" s="42">
        <f>ROUND(G58*H58,P4)</f>
        <v>0</v>
      </c>
      <c r="J58" s="39" t="s">
        <v>2348</v>
      </c>
      <c r="O58" s="43">
        <f>I58*0.21</f>
        <v>0</v>
      </c>
      <c r="P58">
        <v>3</v>
      </c>
    </row>
    <row r="59">
      <c r="A59" s="36" t="s">
        <v>464</v>
      </c>
      <c r="B59" s="44"/>
      <c r="C59" s="45"/>
      <c r="D59" s="45"/>
      <c r="E59" s="46" t="s">
        <v>460</v>
      </c>
      <c r="F59" s="45"/>
      <c r="G59" s="45"/>
      <c r="H59" s="45"/>
      <c r="I59" s="45"/>
      <c r="J59" s="47"/>
    </row>
    <row r="60">
      <c r="A60" s="36" t="s">
        <v>465</v>
      </c>
      <c r="B60" s="44"/>
      <c r="C60" s="45"/>
      <c r="D60" s="45"/>
      <c r="E60" s="48" t="s">
        <v>14384</v>
      </c>
      <c r="F60" s="45"/>
      <c r="G60" s="45"/>
      <c r="H60" s="45"/>
      <c r="I60" s="45"/>
      <c r="J60" s="47"/>
    </row>
    <row r="61">
      <c r="A61" s="36" t="s">
        <v>467</v>
      </c>
      <c r="B61" s="44"/>
      <c r="C61" s="45"/>
      <c r="D61" s="45"/>
      <c r="E61" s="46" t="s">
        <v>460</v>
      </c>
      <c r="F61" s="45"/>
      <c r="G61" s="45"/>
      <c r="H61" s="45"/>
      <c r="I61" s="45"/>
      <c r="J61" s="47"/>
    </row>
    <row r="62">
      <c r="A62" s="30" t="s">
        <v>455</v>
      </c>
      <c r="B62" s="31"/>
      <c r="C62" s="32" t="s">
        <v>2398</v>
      </c>
      <c r="D62" s="33"/>
      <c r="E62" s="30" t="s">
        <v>2399</v>
      </c>
      <c r="F62" s="33"/>
      <c r="G62" s="33"/>
      <c r="H62" s="33"/>
      <c r="I62" s="34">
        <f>SUMIFS(I63:I86,A63:A86,"P")</f>
        <v>0</v>
      </c>
      <c r="J62" s="35"/>
    </row>
    <row r="63">
      <c r="A63" s="36" t="s">
        <v>458</v>
      </c>
      <c r="B63" s="36">
        <v>13</v>
      </c>
      <c r="C63" s="37" t="s">
        <v>13047</v>
      </c>
      <c r="D63" s="36" t="s">
        <v>460</v>
      </c>
      <c r="E63" s="38" t="s">
        <v>13048</v>
      </c>
      <c r="F63" s="39" t="s">
        <v>492</v>
      </c>
      <c r="G63" s="40">
        <v>3</v>
      </c>
      <c r="H63" s="41">
        <v>0</v>
      </c>
      <c r="I63" s="42">
        <f>ROUND(G63*H63,P4)</f>
        <v>0</v>
      </c>
      <c r="J63" s="39" t="s">
        <v>2348</v>
      </c>
      <c r="O63" s="43">
        <f>I63*0.21</f>
        <v>0</v>
      </c>
      <c r="P63">
        <v>3</v>
      </c>
    </row>
    <row r="64">
      <c r="A64" s="36" t="s">
        <v>464</v>
      </c>
      <c r="B64" s="44"/>
      <c r="C64" s="45"/>
      <c r="D64" s="45"/>
      <c r="E64" s="46" t="s">
        <v>460</v>
      </c>
      <c r="F64" s="45"/>
      <c r="G64" s="45"/>
      <c r="H64" s="45"/>
      <c r="I64" s="45"/>
      <c r="J64" s="47"/>
    </row>
    <row r="65">
      <c r="A65" s="36" t="s">
        <v>465</v>
      </c>
      <c r="B65" s="44"/>
      <c r="C65" s="45"/>
      <c r="D65" s="45"/>
      <c r="E65" s="48" t="s">
        <v>12390</v>
      </c>
      <c r="F65" s="45"/>
      <c r="G65" s="45"/>
      <c r="H65" s="45"/>
      <c r="I65" s="45"/>
      <c r="J65" s="47"/>
    </row>
    <row r="66">
      <c r="A66" s="36" t="s">
        <v>467</v>
      </c>
      <c r="B66" s="44"/>
      <c r="C66" s="45"/>
      <c r="D66" s="45"/>
      <c r="E66" s="46" t="s">
        <v>460</v>
      </c>
      <c r="F66" s="45"/>
      <c r="G66" s="45"/>
      <c r="H66" s="45"/>
      <c r="I66" s="45"/>
      <c r="J66" s="47"/>
    </row>
    <row r="67">
      <c r="A67" s="36" t="s">
        <v>458</v>
      </c>
      <c r="B67" s="36">
        <v>14</v>
      </c>
      <c r="C67" s="37" t="s">
        <v>12812</v>
      </c>
      <c r="D67" s="36" t="s">
        <v>460</v>
      </c>
      <c r="E67" s="38" t="s">
        <v>12813</v>
      </c>
      <c r="F67" s="39" t="s">
        <v>475</v>
      </c>
      <c r="G67" s="40">
        <v>0.16900000000000001</v>
      </c>
      <c r="H67" s="41">
        <v>0</v>
      </c>
      <c r="I67" s="42">
        <f>ROUND(G67*H67,P4)</f>
        <v>0</v>
      </c>
      <c r="J67" s="39" t="s">
        <v>2348</v>
      </c>
      <c r="O67" s="43">
        <f>I67*0.21</f>
        <v>0</v>
      </c>
      <c r="P67">
        <v>3</v>
      </c>
    </row>
    <row r="68">
      <c r="A68" s="36" t="s">
        <v>464</v>
      </c>
      <c r="B68" s="44"/>
      <c r="C68" s="45"/>
      <c r="D68" s="45"/>
      <c r="E68" s="46" t="s">
        <v>460</v>
      </c>
      <c r="F68" s="45"/>
      <c r="G68" s="45"/>
      <c r="H68" s="45"/>
      <c r="I68" s="45"/>
      <c r="J68" s="47"/>
    </row>
    <row r="69" ht="30">
      <c r="A69" s="36" t="s">
        <v>465</v>
      </c>
      <c r="B69" s="44"/>
      <c r="C69" s="45"/>
      <c r="D69" s="45"/>
      <c r="E69" s="48" t="s">
        <v>14364</v>
      </c>
      <c r="F69" s="45"/>
      <c r="G69" s="45"/>
      <c r="H69" s="45"/>
      <c r="I69" s="45"/>
      <c r="J69" s="47"/>
    </row>
    <row r="70">
      <c r="A70" s="36" t="s">
        <v>467</v>
      </c>
      <c r="B70" s="44"/>
      <c r="C70" s="45"/>
      <c r="D70" s="45"/>
      <c r="E70" s="46" t="s">
        <v>460</v>
      </c>
      <c r="F70" s="45"/>
      <c r="G70" s="45"/>
      <c r="H70" s="45"/>
      <c r="I70" s="45"/>
      <c r="J70" s="47"/>
    </row>
    <row r="71" ht="30">
      <c r="A71" s="36" t="s">
        <v>458</v>
      </c>
      <c r="B71" s="36">
        <v>15</v>
      </c>
      <c r="C71" s="37" t="s">
        <v>13438</v>
      </c>
      <c r="D71" s="36" t="s">
        <v>460</v>
      </c>
      <c r="E71" s="38" t="s">
        <v>13439</v>
      </c>
      <c r="F71" s="39" t="s">
        <v>751</v>
      </c>
      <c r="G71" s="40">
        <v>4</v>
      </c>
      <c r="H71" s="41">
        <v>0</v>
      </c>
      <c r="I71" s="42">
        <f>ROUND(G71*H71,P4)</f>
        <v>0</v>
      </c>
      <c r="J71" s="39" t="s">
        <v>2348</v>
      </c>
      <c r="O71" s="43">
        <f>I71*0.21</f>
        <v>0</v>
      </c>
      <c r="P71">
        <v>3</v>
      </c>
    </row>
    <row r="72">
      <c r="A72" s="36" t="s">
        <v>464</v>
      </c>
      <c r="B72" s="44"/>
      <c r="C72" s="45"/>
      <c r="D72" s="45"/>
      <c r="E72" s="46" t="s">
        <v>460</v>
      </c>
      <c r="F72" s="45"/>
      <c r="G72" s="45"/>
      <c r="H72" s="45"/>
      <c r="I72" s="45"/>
      <c r="J72" s="47"/>
    </row>
    <row r="73">
      <c r="A73" s="36" t="s">
        <v>465</v>
      </c>
      <c r="B73" s="44"/>
      <c r="C73" s="45"/>
      <c r="D73" s="45"/>
      <c r="E73" s="48" t="s">
        <v>12520</v>
      </c>
      <c r="F73" s="45"/>
      <c r="G73" s="45"/>
      <c r="H73" s="45"/>
      <c r="I73" s="45"/>
      <c r="J73" s="47"/>
    </row>
    <row r="74">
      <c r="A74" s="36" t="s">
        <v>467</v>
      </c>
      <c r="B74" s="44"/>
      <c r="C74" s="45"/>
      <c r="D74" s="45"/>
      <c r="E74" s="46" t="s">
        <v>460</v>
      </c>
      <c r="F74" s="45"/>
      <c r="G74" s="45"/>
      <c r="H74" s="45"/>
      <c r="I74" s="45"/>
      <c r="J74" s="47"/>
    </row>
    <row r="75">
      <c r="A75" s="36" t="s">
        <v>458</v>
      </c>
      <c r="B75" s="36">
        <v>16</v>
      </c>
      <c r="C75" s="37" t="s">
        <v>14052</v>
      </c>
      <c r="D75" s="36" t="s">
        <v>460</v>
      </c>
      <c r="E75" s="38" t="s">
        <v>14053</v>
      </c>
      <c r="F75" s="39" t="s">
        <v>751</v>
      </c>
      <c r="G75" s="40">
        <v>2</v>
      </c>
      <c r="H75" s="41">
        <v>0</v>
      </c>
      <c r="I75" s="42">
        <f>ROUND(G75*H75,P4)</f>
        <v>0</v>
      </c>
      <c r="J75" s="39" t="s">
        <v>2348</v>
      </c>
      <c r="O75" s="43">
        <f>I75*0.21</f>
        <v>0</v>
      </c>
      <c r="P75">
        <v>3</v>
      </c>
    </row>
    <row r="76">
      <c r="A76" s="36" t="s">
        <v>464</v>
      </c>
      <c r="B76" s="44"/>
      <c r="C76" s="45"/>
      <c r="D76" s="45"/>
      <c r="E76" s="46" t="s">
        <v>460</v>
      </c>
      <c r="F76" s="45"/>
      <c r="G76" s="45"/>
      <c r="H76" s="45"/>
      <c r="I76" s="45"/>
      <c r="J76" s="47"/>
    </row>
    <row r="77">
      <c r="A77" s="36" t="s">
        <v>465</v>
      </c>
      <c r="B77" s="44"/>
      <c r="C77" s="45"/>
      <c r="D77" s="45"/>
      <c r="E77" s="48" t="s">
        <v>11283</v>
      </c>
      <c r="F77" s="45"/>
      <c r="G77" s="45"/>
      <c r="H77" s="45"/>
      <c r="I77" s="45"/>
      <c r="J77" s="47"/>
    </row>
    <row r="78">
      <c r="A78" s="36" t="s">
        <v>467</v>
      </c>
      <c r="B78" s="44"/>
      <c r="C78" s="45"/>
      <c r="D78" s="45"/>
      <c r="E78" s="46" t="s">
        <v>460</v>
      </c>
      <c r="F78" s="45"/>
      <c r="G78" s="45"/>
      <c r="H78" s="45"/>
      <c r="I78" s="45"/>
      <c r="J78" s="47"/>
    </row>
    <row r="79">
      <c r="A79" s="36" t="s">
        <v>458</v>
      </c>
      <c r="B79" s="36">
        <v>17</v>
      </c>
      <c r="C79" s="37" t="s">
        <v>13463</v>
      </c>
      <c r="D79" s="36" t="s">
        <v>460</v>
      </c>
      <c r="E79" s="38" t="s">
        <v>13464</v>
      </c>
      <c r="F79" s="39" t="s">
        <v>751</v>
      </c>
      <c r="G79" s="40">
        <v>2</v>
      </c>
      <c r="H79" s="41">
        <v>0</v>
      </c>
      <c r="I79" s="42">
        <f>ROUND(G79*H79,P4)</f>
        <v>0</v>
      </c>
      <c r="J79" s="39" t="s">
        <v>2348</v>
      </c>
      <c r="O79" s="43">
        <f>I79*0.21</f>
        <v>0</v>
      </c>
      <c r="P79">
        <v>3</v>
      </c>
    </row>
    <row r="80">
      <c r="A80" s="36" t="s">
        <v>464</v>
      </c>
      <c r="B80" s="44"/>
      <c r="C80" s="45"/>
      <c r="D80" s="45"/>
      <c r="E80" s="46" t="s">
        <v>460</v>
      </c>
      <c r="F80" s="45"/>
      <c r="G80" s="45"/>
      <c r="H80" s="45"/>
      <c r="I80" s="45"/>
      <c r="J80" s="47"/>
    </row>
    <row r="81">
      <c r="A81" s="36" t="s">
        <v>465</v>
      </c>
      <c r="B81" s="44"/>
      <c r="C81" s="45"/>
      <c r="D81" s="45"/>
      <c r="E81" s="48" t="s">
        <v>11283</v>
      </c>
      <c r="F81" s="45"/>
      <c r="G81" s="45"/>
      <c r="H81" s="45"/>
      <c r="I81" s="45"/>
      <c r="J81" s="47"/>
    </row>
    <row r="82">
      <c r="A82" s="36" t="s">
        <v>467</v>
      </c>
      <c r="B82" s="44"/>
      <c r="C82" s="45"/>
      <c r="D82" s="45"/>
      <c r="E82" s="46" t="s">
        <v>460</v>
      </c>
      <c r="F82" s="45"/>
      <c r="G82" s="45"/>
      <c r="H82" s="45"/>
      <c r="I82" s="45"/>
      <c r="J82" s="47"/>
    </row>
    <row r="83" ht="30">
      <c r="A83" s="36" t="s">
        <v>458</v>
      </c>
      <c r="B83" s="36">
        <v>18</v>
      </c>
      <c r="C83" s="37" t="s">
        <v>13050</v>
      </c>
      <c r="D83" s="36" t="s">
        <v>460</v>
      </c>
      <c r="E83" s="38" t="s">
        <v>13051</v>
      </c>
      <c r="F83" s="39" t="s">
        <v>492</v>
      </c>
      <c r="G83" s="40">
        <v>3</v>
      </c>
      <c r="H83" s="41">
        <v>0</v>
      </c>
      <c r="I83" s="42">
        <f>ROUND(G83*H83,P4)</f>
        <v>0</v>
      </c>
      <c r="J83" s="39" t="s">
        <v>463</v>
      </c>
      <c r="O83" s="43">
        <f>I83*0.21</f>
        <v>0</v>
      </c>
      <c r="P83">
        <v>3</v>
      </c>
    </row>
    <row r="84">
      <c r="A84" s="36" t="s">
        <v>464</v>
      </c>
      <c r="B84" s="44"/>
      <c r="C84" s="45"/>
      <c r="D84" s="45"/>
      <c r="E84" s="46" t="s">
        <v>460</v>
      </c>
      <c r="F84" s="45"/>
      <c r="G84" s="45"/>
      <c r="H84" s="45"/>
      <c r="I84" s="45"/>
      <c r="J84" s="47"/>
    </row>
    <row r="85">
      <c r="A85" s="36" t="s">
        <v>465</v>
      </c>
      <c r="B85" s="44"/>
      <c r="C85" s="45"/>
      <c r="D85" s="45"/>
      <c r="E85" s="48" t="s">
        <v>12390</v>
      </c>
      <c r="F85" s="45"/>
      <c r="G85" s="45"/>
      <c r="H85" s="45"/>
      <c r="I85" s="45"/>
      <c r="J85" s="47"/>
    </row>
    <row r="86">
      <c r="A86" s="36" t="s">
        <v>467</v>
      </c>
      <c r="B86" s="44"/>
      <c r="C86" s="45"/>
      <c r="D86" s="45"/>
      <c r="E86" s="46" t="s">
        <v>460</v>
      </c>
      <c r="F86" s="45"/>
      <c r="G86" s="45"/>
      <c r="H86" s="45"/>
      <c r="I86" s="45"/>
      <c r="J86" s="47"/>
    </row>
    <row r="87">
      <c r="A87" s="30" t="s">
        <v>455</v>
      </c>
      <c r="B87" s="31"/>
      <c r="C87" s="32" t="s">
        <v>5313</v>
      </c>
      <c r="D87" s="33"/>
      <c r="E87" s="30" t="s">
        <v>5314</v>
      </c>
      <c r="F87" s="33"/>
      <c r="G87" s="33"/>
      <c r="H87" s="33"/>
      <c r="I87" s="34">
        <f>SUMIFS(I88:I127,A88:A127,"P")</f>
        <v>0</v>
      </c>
      <c r="J87" s="35"/>
    </row>
    <row r="88">
      <c r="A88" s="36" t="s">
        <v>458</v>
      </c>
      <c r="B88" s="36">
        <v>19</v>
      </c>
      <c r="C88" s="37" t="s">
        <v>13638</v>
      </c>
      <c r="D88" s="36" t="s">
        <v>460</v>
      </c>
      <c r="E88" s="38" t="s">
        <v>13639</v>
      </c>
      <c r="F88" s="39" t="s">
        <v>751</v>
      </c>
      <c r="G88" s="40">
        <v>2</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11283</v>
      </c>
      <c r="F90" s="45"/>
      <c r="G90" s="45"/>
      <c r="H90" s="45"/>
      <c r="I90" s="45"/>
      <c r="J90" s="47"/>
    </row>
    <row r="91">
      <c r="A91" s="36" t="s">
        <v>467</v>
      </c>
      <c r="B91" s="44"/>
      <c r="C91" s="45"/>
      <c r="D91" s="45"/>
      <c r="E91" s="46" t="s">
        <v>460</v>
      </c>
      <c r="F91" s="45"/>
      <c r="G91" s="45"/>
      <c r="H91" s="45"/>
      <c r="I91" s="45"/>
      <c r="J91" s="47"/>
    </row>
    <row r="92">
      <c r="A92" s="36" t="s">
        <v>458</v>
      </c>
      <c r="B92" s="36">
        <v>20</v>
      </c>
      <c r="C92" s="37" t="s">
        <v>14342</v>
      </c>
      <c r="D92" s="36" t="s">
        <v>460</v>
      </c>
      <c r="E92" s="38" t="s">
        <v>14343</v>
      </c>
      <c r="F92" s="39" t="s">
        <v>751</v>
      </c>
      <c r="G92" s="40">
        <v>2</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11283</v>
      </c>
      <c r="F94" s="45"/>
      <c r="G94" s="45"/>
      <c r="H94" s="45"/>
      <c r="I94" s="45"/>
      <c r="J94" s="47"/>
    </row>
    <row r="95">
      <c r="A95" s="36" t="s">
        <v>467</v>
      </c>
      <c r="B95" s="44"/>
      <c r="C95" s="45"/>
      <c r="D95" s="45"/>
      <c r="E95" s="46" t="s">
        <v>460</v>
      </c>
      <c r="F95" s="45"/>
      <c r="G95" s="45"/>
      <c r="H95" s="45"/>
      <c r="I95" s="45"/>
      <c r="J95" s="47"/>
    </row>
    <row r="96" ht="30">
      <c r="A96" s="36" t="s">
        <v>458</v>
      </c>
      <c r="B96" s="36">
        <v>21</v>
      </c>
      <c r="C96" s="37" t="s">
        <v>14344</v>
      </c>
      <c r="D96" s="36" t="s">
        <v>460</v>
      </c>
      <c r="E96" s="38" t="s">
        <v>14110</v>
      </c>
      <c r="F96" s="39" t="s">
        <v>751</v>
      </c>
      <c r="G96" s="40">
        <v>3</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12390</v>
      </c>
      <c r="F98" s="45"/>
      <c r="G98" s="45"/>
      <c r="H98" s="45"/>
      <c r="I98" s="45"/>
      <c r="J98" s="47"/>
    </row>
    <row r="99">
      <c r="A99" s="36" t="s">
        <v>467</v>
      </c>
      <c r="B99" s="44"/>
      <c r="C99" s="45"/>
      <c r="D99" s="45"/>
      <c r="E99" s="46" t="s">
        <v>460</v>
      </c>
      <c r="F99" s="45"/>
      <c r="G99" s="45"/>
      <c r="H99" s="45"/>
      <c r="I99" s="45"/>
      <c r="J99" s="47"/>
    </row>
    <row r="100" ht="30">
      <c r="A100" s="36" t="s">
        <v>458</v>
      </c>
      <c r="B100" s="36">
        <v>22</v>
      </c>
      <c r="C100" s="37" t="s">
        <v>13648</v>
      </c>
      <c r="D100" s="36" t="s">
        <v>460</v>
      </c>
      <c r="E100" s="38" t="s">
        <v>13649</v>
      </c>
      <c r="F100" s="39" t="s">
        <v>751</v>
      </c>
      <c r="G100" s="40">
        <v>2</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11283</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13650</v>
      </c>
      <c r="D104" s="36" t="s">
        <v>460</v>
      </c>
      <c r="E104" s="38" t="s">
        <v>13651</v>
      </c>
      <c r="F104" s="39" t="s">
        <v>751</v>
      </c>
      <c r="G104" s="40">
        <v>2</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11283</v>
      </c>
      <c r="F106" s="45"/>
      <c r="G106" s="45"/>
      <c r="H106" s="45"/>
      <c r="I106" s="45"/>
      <c r="J106" s="47"/>
    </row>
    <row r="107">
      <c r="A107" s="36" t="s">
        <v>467</v>
      </c>
      <c r="B107" s="44"/>
      <c r="C107" s="45"/>
      <c r="D107" s="45"/>
      <c r="E107" s="46" t="s">
        <v>460</v>
      </c>
      <c r="F107" s="45"/>
      <c r="G107" s="45"/>
      <c r="H107" s="45"/>
      <c r="I107" s="45"/>
      <c r="J107" s="47"/>
    </row>
    <row r="108" ht="30">
      <c r="A108" s="36" t="s">
        <v>458</v>
      </c>
      <c r="B108" s="36">
        <v>24</v>
      </c>
      <c r="C108" s="37" t="s">
        <v>13056</v>
      </c>
      <c r="D108" s="36" t="s">
        <v>460</v>
      </c>
      <c r="E108" s="38" t="s">
        <v>13057</v>
      </c>
      <c r="F108" s="39" t="s">
        <v>751</v>
      </c>
      <c r="G108" s="40">
        <v>2</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11283</v>
      </c>
      <c r="F110" s="45"/>
      <c r="G110" s="45"/>
      <c r="H110" s="45"/>
      <c r="I110" s="45"/>
      <c r="J110" s="47"/>
    </row>
    <row r="111">
      <c r="A111" s="36" t="s">
        <v>467</v>
      </c>
      <c r="B111" s="44"/>
      <c r="C111" s="45"/>
      <c r="D111" s="45"/>
      <c r="E111" s="46" t="s">
        <v>460</v>
      </c>
      <c r="F111" s="45"/>
      <c r="G111" s="45"/>
      <c r="H111" s="45"/>
      <c r="I111" s="45"/>
      <c r="J111" s="47"/>
    </row>
    <row r="112">
      <c r="A112" s="36" t="s">
        <v>458</v>
      </c>
      <c r="B112" s="36">
        <v>25</v>
      </c>
      <c r="C112" s="37" t="s">
        <v>14345</v>
      </c>
      <c r="D112" s="36" t="s">
        <v>460</v>
      </c>
      <c r="E112" s="38" t="s">
        <v>14346</v>
      </c>
      <c r="F112" s="39" t="s">
        <v>751</v>
      </c>
      <c r="G112" s="40">
        <v>4</v>
      </c>
      <c r="H112" s="41">
        <v>0</v>
      </c>
      <c r="I112" s="42">
        <f>ROUND(G112*H112,P4)</f>
        <v>0</v>
      </c>
      <c r="J112" s="39" t="s">
        <v>463</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12520</v>
      </c>
      <c r="F114" s="45"/>
      <c r="G114" s="45"/>
      <c r="H114" s="45"/>
      <c r="I114" s="45"/>
      <c r="J114" s="47"/>
    </row>
    <row r="115">
      <c r="A115" s="36" t="s">
        <v>467</v>
      </c>
      <c r="B115" s="44"/>
      <c r="C115" s="45"/>
      <c r="D115" s="45"/>
      <c r="E115" s="46" t="s">
        <v>460</v>
      </c>
      <c r="F115" s="45"/>
      <c r="G115" s="45"/>
      <c r="H115" s="45"/>
      <c r="I115" s="45"/>
      <c r="J115" s="47"/>
    </row>
    <row r="116">
      <c r="A116" s="36" t="s">
        <v>458</v>
      </c>
      <c r="B116" s="36">
        <v>26</v>
      </c>
      <c r="C116" s="37" t="s">
        <v>14347</v>
      </c>
      <c r="D116" s="36" t="s">
        <v>460</v>
      </c>
      <c r="E116" s="38" t="s">
        <v>14348</v>
      </c>
      <c r="F116" s="39" t="s">
        <v>751</v>
      </c>
      <c r="G116" s="40">
        <v>8</v>
      </c>
      <c r="H116" s="41">
        <v>0</v>
      </c>
      <c r="I116" s="42">
        <f>ROUND(G116*H116,P4)</f>
        <v>0</v>
      </c>
      <c r="J116" s="39" t="s">
        <v>463</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12418</v>
      </c>
      <c r="F118" s="45"/>
      <c r="G118" s="45"/>
      <c r="H118" s="45"/>
      <c r="I118" s="45"/>
      <c r="J118" s="47"/>
    </row>
    <row r="119">
      <c r="A119" s="36" t="s">
        <v>467</v>
      </c>
      <c r="B119" s="44"/>
      <c r="C119" s="45"/>
      <c r="D119" s="45"/>
      <c r="E119" s="46" t="s">
        <v>460</v>
      </c>
      <c r="F119" s="45"/>
      <c r="G119" s="45"/>
      <c r="H119" s="45"/>
      <c r="I119" s="45"/>
      <c r="J119" s="47"/>
    </row>
    <row r="120" ht="30">
      <c r="A120" s="36" t="s">
        <v>458</v>
      </c>
      <c r="B120" s="36">
        <v>27</v>
      </c>
      <c r="C120" s="37" t="s">
        <v>13575</v>
      </c>
      <c r="D120" s="36" t="s">
        <v>460</v>
      </c>
      <c r="E120" s="38" t="s">
        <v>14349</v>
      </c>
      <c r="F120" s="39" t="s">
        <v>751</v>
      </c>
      <c r="G120" s="40">
        <v>2</v>
      </c>
      <c r="H120" s="41">
        <v>0</v>
      </c>
      <c r="I120" s="42">
        <f>ROUND(G120*H120,P4)</f>
        <v>0</v>
      </c>
      <c r="J120" s="39" t="s">
        <v>463</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11283</v>
      </c>
      <c r="F122" s="45"/>
      <c r="G122" s="45"/>
      <c r="H122" s="45"/>
      <c r="I122" s="45"/>
      <c r="J122" s="47"/>
    </row>
    <row r="123">
      <c r="A123" s="36" t="s">
        <v>467</v>
      </c>
      <c r="B123" s="44"/>
      <c r="C123" s="45"/>
      <c r="D123" s="45"/>
      <c r="E123" s="46" t="s">
        <v>460</v>
      </c>
      <c r="F123" s="45"/>
      <c r="G123" s="45"/>
      <c r="H123" s="45"/>
      <c r="I123" s="45"/>
      <c r="J123" s="47"/>
    </row>
    <row r="124">
      <c r="A124" s="36" t="s">
        <v>458</v>
      </c>
      <c r="B124" s="36">
        <v>28</v>
      </c>
      <c r="C124" s="37" t="s">
        <v>12976</v>
      </c>
      <c r="D124" s="36" t="s">
        <v>460</v>
      </c>
      <c r="E124" s="38" t="s">
        <v>14350</v>
      </c>
      <c r="F124" s="39" t="s">
        <v>751</v>
      </c>
      <c r="G124" s="40">
        <v>3</v>
      </c>
      <c r="H124" s="41">
        <v>0</v>
      </c>
      <c r="I124" s="42">
        <f>ROUND(G124*H124,P4)</f>
        <v>0</v>
      </c>
      <c r="J124" s="39" t="s">
        <v>463</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12390</v>
      </c>
      <c r="F126" s="45"/>
      <c r="G126" s="45"/>
      <c r="H126" s="45"/>
      <c r="I126" s="45"/>
      <c r="J126" s="47"/>
    </row>
    <row r="127">
      <c r="A127" s="36" t="s">
        <v>467</v>
      </c>
      <c r="B127" s="44"/>
      <c r="C127" s="45"/>
      <c r="D127" s="45"/>
      <c r="E127" s="46" t="s">
        <v>460</v>
      </c>
      <c r="F127" s="45"/>
      <c r="G127" s="45"/>
      <c r="H127" s="45"/>
      <c r="I127" s="45"/>
      <c r="J127" s="47"/>
    </row>
    <row r="128">
      <c r="A128" s="30" t="s">
        <v>455</v>
      </c>
      <c r="B128" s="31"/>
      <c r="C128" s="32" t="s">
        <v>1178</v>
      </c>
      <c r="D128" s="33"/>
      <c r="E128" s="30" t="s">
        <v>1179</v>
      </c>
      <c r="F128" s="33"/>
      <c r="G128" s="33"/>
      <c r="H128" s="33"/>
      <c r="I128" s="34">
        <f>SUMIFS(I129:I132,A129:A132,"P")</f>
        <v>0</v>
      </c>
      <c r="J128" s="35"/>
    </row>
    <row r="129" ht="45">
      <c r="A129" s="36" t="s">
        <v>458</v>
      </c>
      <c r="B129" s="36">
        <v>29</v>
      </c>
      <c r="C129" s="37" t="s">
        <v>610</v>
      </c>
      <c r="D129" s="36" t="s">
        <v>611</v>
      </c>
      <c r="E129" s="38" t="s">
        <v>612</v>
      </c>
      <c r="F129" s="39" t="s">
        <v>613</v>
      </c>
      <c r="G129" s="40">
        <v>40.183999999999997</v>
      </c>
      <c r="H129" s="41">
        <v>0</v>
      </c>
      <c r="I129" s="42">
        <f>ROUND(G129*H129,P4)</f>
        <v>0</v>
      </c>
      <c r="J129" s="39" t="s">
        <v>463</v>
      </c>
      <c r="O129" s="43">
        <f>I129*0.21</f>
        <v>0</v>
      </c>
      <c r="P129">
        <v>3</v>
      </c>
    </row>
    <row r="130">
      <c r="A130" s="36" t="s">
        <v>464</v>
      </c>
      <c r="B130" s="44"/>
      <c r="C130" s="45"/>
      <c r="D130" s="45"/>
      <c r="E130" s="38" t="s">
        <v>1180</v>
      </c>
      <c r="F130" s="45"/>
      <c r="G130" s="45"/>
      <c r="H130" s="45"/>
      <c r="I130" s="45"/>
      <c r="J130" s="47"/>
    </row>
    <row r="131" ht="240">
      <c r="A131" s="36" t="s">
        <v>465</v>
      </c>
      <c r="B131" s="44"/>
      <c r="C131" s="45"/>
      <c r="D131" s="45"/>
      <c r="E131" s="48" t="s">
        <v>14385</v>
      </c>
      <c r="F131" s="45"/>
      <c r="G131" s="45"/>
      <c r="H131" s="45"/>
      <c r="I131" s="45"/>
      <c r="J131" s="47"/>
    </row>
    <row r="132" ht="120">
      <c r="A132" s="36" t="s">
        <v>467</v>
      </c>
      <c r="B132" s="44"/>
      <c r="C132" s="45"/>
      <c r="D132" s="45"/>
      <c r="E132" s="38" t="s">
        <v>1181</v>
      </c>
      <c r="F132" s="45"/>
      <c r="G132" s="45"/>
      <c r="H132" s="45"/>
      <c r="I132" s="45"/>
      <c r="J132" s="47"/>
    </row>
    <row r="133">
      <c r="A133" s="30" t="s">
        <v>455</v>
      </c>
      <c r="B133" s="31"/>
      <c r="C133" s="32" t="s">
        <v>2567</v>
      </c>
      <c r="D133" s="33"/>
      <c r="E133" s="30" t="s">
        <v>2568</v>
      </c>
      <c r="F133" s="33"/>
      <c r="G133" s="33"/>
      <c r="H133" s="33"/>
      <c r="I133" s="34">
        <f>SUMIFS(I134:I137,A134:A137,"P")</f>
        <v>0</v>
      </c>
      <c r="J133" s="35"/>
    </row>
    <row r="134">
      <c r="A134" s="36" t="s">
        <v>458</v>
      </c>
      <c r="B134" s="36">
        <v>30</v>
      </c>
      <c r="C134" s="37" t="s">
        <v>12983</v>
      </c>
      <c r="D134" s="36" t="s">
        <v>460</v>
      </c>
      <c r="E134" s="38" t="s">
        <v>12984</v>
      </c>
      <c r="F134" s="39" t="s">
        <v>613</v>
      </c>
      <c r="G134" s="40">
        <v>29.277999999999999</v>
      </c>
      <c r="H134" s="41">
        <v>0</v>
      </c>
      <c r="I134" s="42">
        <f>ROUND(G134*H134,P4)</f>
        <v>0</v>
      </c>
      <c r="J134" s="39" t="s">
        <v>2348</v>
      </c>
      <c r="O134" s="43">
        <f>I134*0.21</f>
        <v>0</v>
      </c>
      <c r="P134">
        <v>3</v>
      </c>
    </row>
    <row r="135">
      <c r="A135" s="36" t="s">
        <v>464</v>
      </c>
      <c r="B135" s="44"/>
      <c r="C135" s="45"/>
      <c r="D135" s="45"/>
      <c r="E135" s="46" t="s">
        <v>460</v>
      </c>
      <c r="F135" s="45"/>
      <c r="G135" s="45"/>
      <c r="H135" s="45"/>
      <c r="I135" s="45"/>
      <c r="J135" s="47"/>
    </row>
    <row r="136">
      <c r="A136" s="36" t="s">
        <v>465</v>
      </c>
      <c r="B136" s="44"/>
      <c r="C136" s="45"/>
      <c r="D136" s="45"/>
      <c r="E136" s="48" t="s">
        <v>14386</v>
      </c>
      <c r="F136" s="45"/>
      <c r="G136" s="45"/>
      <c r="H136" s="45"/>
      <c r="I136" s="45"/>
      <c r="J136" s="47"/>
    </row>
    <row r="137">
      <c r="A137" s="36" t="s">
        <v>467</v>
      </c>
      <c r="B137" s="44"/>
      <c r="C137" s="45"/>
      <c r="D137" s="45"/>
      <c r="E137" s="46" t="s">
        <v>460</v>
      </c>
      <c r="F137" s="45"/>
      <c r="G137" s="45"/>
      <c r="H137" s="45"/>
      <c r="I137" s="45"/>
      <c r="J137" s="47"/>
    </row>
    <row r="138">
      <c r="A138" s="30" t="s">
        <v>455</v>
      </c>
      <c r="B138" s="31"/>
      <c r="C138" s="32" t="s">
        <v>12624</v>
      </c>
      <c r="D138" s="33"/>
      <c r="E138" s="30" t="s">
        <v>12625</v>
      </c>
      <c r="F138" s="33"/>
      <c r="G138" s="33"/>
      <c r="H138" s="33"/>
      <c r="I138" s="34">
        <f>SUMIFS(I139:I146,A139:A146,"P")</f>
        <v>0</v>
      </c>
      <c r="J138" s="35"/>
    </row>
    <row r="139">
      <c r="A139" s="36" t="s">
        <v>458</v>
      </c>
      <c r="B139" s="36">
        <v>31</v>
      </c>
      <c r="C139" s="37" t="s">
        <v>12722</v>
      </c>
      <c r="D139" s="36" t="s">
        <v>460</v>
      </c>
      <c r="E139" s="38" t="s">
        <v>12627</v>
      </c>
      <c r="F139" s="39" t="s">
        <v>6122</v>
      </c>
      <c r="G139" s="40">
        <v>1</v>
      </c>
      <c r="H139" s="41">
        <v>0</v>
      </c>
      <c r="I139" s="42">
        <f>ROUND(G139*H139,P4)</f>
        <v>0</v>
      </c>
      <c r="J139" s="39" t="s">
        <v>2348</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10201</v>
      </c>
      <c r="F141" s="45"/>
      <c r="G141" s="45"/>
      <c r="H141" s="45"/>
      <c r="I141" s="45"/>
      <c r="J141" s="47"/>
    </row>
    <row r="142">
      <c r="A142" s="36" t="s">
        <v>467</v>
      </c>
      <c r="B142" s="44"/>
      <c r="C142" s="45"/>
      <c r="D142" s="45"/>
      <c r="E142" s="46" t="s">
        <v>460</v>
      </c>
      <c r="F142" s="45"/>
      <c r="G142" s="45"/>
      <c r="H142" s="45"/>
      <c r="I142" s="45"/>
      <c r="J142" s="47"/>
    </row>
    <row r="143">
      <c r="A143" s="36" t="s">
        <v>458</v>
      </c>
      <c r="B143" s="36">
        <v>32</v>
      </c>
      <c r="C143" s="37" t="s">
        <v>12724</v>
      </c>
      <c r="D143" s="36" t="s">
        <v>460</v>
      </c>
      <c r="E143" s="38" t="s">
        <v>12631</v>
      </c>
      <c r="F143" s="39" t="s">
        <v>6122</v>
      </c>
      <c r="G143" s="40">
        <v>1</v>
      </c>
      <c r="H143" s="41">
        <v>0</v>
      </c>
      <c r="I143" s="42">
        <f>ROUND(G143*H143,P4)</f>
        <v>0</v>
      </c>
      <c r="J143" s="39" t="s">
        <v>2348</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10201</v>
      </c>
      <c r="F145" s="45"/>
      <c r="G145" s="45"/>
      <c r="H145" s="45"/>
      <c r="I145" s="45"/>
      <c r="J145" s="47"/>
    </row>
    <row r="146">
      <c r="A146" s="36" t="s">
        <v>467</v>
      </c>
      <c r="B146" s="49"/>
      <c r="C146" s="50"/>
      <c r="D146" s="50"/>
      <c r="E146" s="52" t="s">
        <v>460</v>
      </c>
      <c r="F146" s="50"/>
      <c r="G146" s="50"/>
      <c r="H146" s="50"/>
      <c r="I146" s="50"/>
      <c r="J146" s="51"/>
    </row>
  </sheetData>
  <sheetProtection sheet="1" objects="1" scenarios="1" spinCount="100000" saltValue="0kALMN9NDyaYFMoOL7rL6DqLgBrsr2K/0tfTX8pkL7n6CsxG2s+NCcc1tlcSMnDto5eMUt553SQrh4RV3s+I6w==" hashValue="9dKKOsRNG0hhY4AjQN+RhHeFsEolC8ZFfpzH9lSzMPR5kyBPOwJFO0mIWzbUbS2NPOtt8HDkdsecufmPKJgb4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391</v>
      </c>
      <c r="I3" s="24">
        <f>SUMIFS(I12:I146,A12:A146,"SD")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14318</v>
      </c>
      <c r="D7" s="21"/>
      <c r="E7" s="22" t="s">
        <v>14319</v>
      </c>
      <c r="F7" s="16"/>
      <c r="G7" s="16"/>
      <c r="H7" s="16"/>
      <c r="I7" s="16"/>
      <c r="J7" s="18"/>
    </row>
    <row r="8">
      <c r="A8" s="3" t="s">
        <v>2323</v>
      </c>
      <c r="B8" s="19" t="s">
        <v>443</v>
      </c>
      <c r="C8" s="20" t="s">
        <v>391</v>
      </c>
      <c r="D8" s="21"/>
      <c r="E8" s="22" t="s">
        <v>392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SUMIFS(I13:I56,A13:A56,"P")</f>
        <v>0</v>
      </c>
      <c r="J12" s="35"/>
    </row>
    <row r="13" ht="30">
      <c r="A13" s="36" t="s">
        <v>458</v>
      </c>
      <c r="B13" s="36">
        <v>1</v>
      </c>
      <c r="C13" s="37" t="s">
        <v>14320</v>
      </c>
      <c r="D13" s="36" t="s">
        <v>460</v>
      </c>
      <c r="E13" s="38" t="s">
        <v>14321</v>
      </c>
      <c r="F13" s="39" t="s">
        <v>475</v>
      </c>
      <c r="G13" s="40">
        <v>29.16</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14387</v>
      </c>
      <c r="F15" s="45"/>
      <c r="G15" s="45"/>
      <c r="H15" s="45"/>
      <c r="I15" s="45"/>
      <c r="J15" s="47"/>
    </row>
    <row r="16">
      <c r="A16" s="36" t="s">
        <v>467</v>
      </c>
      <c r="B16" s="44"/>
      <c r="C16" s="45"/>
      <c r="D16" s="45"/>
      <c r="E16" s="46" t="s">
        <v>460</v>
      </c>
      <c r="F16" s="45"/>
      <c r="G16" s="45"/>
      <c r="H16" s="45"/>
      <c r="I16" s="45"/>
      <c r="J16" s="47"/>
    </row>
    <row r="17" ht="30">
      <c r="A17" s="36" t="s">
        <v>458</v>
      </c>
      <c r="B17" s="36">
        <v>2</v>
      </c>
      <c r="C17" s="37" t="s">
        <v>14323</v>
      </c>
      <c r="D17" s="36" t="s">
        <v>460</v>
      </c>
      <c r="E17" s="38" t="s">
        <v>14324</v>
      </c>
      <c r="F17" s="39" t="s">
        <v>475</v>
      </c>
      <c r="G17" s="40">
        <v>29.16</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14388</v>
      </c>
      <c r="F19" s="45"/>
      <c r="G19" s="45"/>
      <c r="H19" s="45"/>
      <c r="I19" s="45"/>
      <c r="J19" s="47"/>
    </row>
    <row r="20">
      <c r="A20" s="36" t="s">
        <v>467</v>
      </c>
      <c r="B20" s="44"/>
      <c r="C20" s="45"/>
      <c r="D20" s="45"/>
      <c r="E20" s="46" t="s">
        <v>460</v>
      </c>
      <c r="F20" s="45"/>
      <c r="G20" s="45"/>
      <c r="H20" s="45"/>
      <c r="I20" s="45"/>
      <c r="J20" s="47"/>
    </row>
    <row r="21" ht="30">
      <c r="A21" s="36" t="s">
        <v>458</v>
      </c>
      <c r="B21" s="36">
        <v>3</v>
      </c>
      <c r="C21" s="37" t="s">
        <v>14326</v>
      </c>
      <c r="D21" s="36" t="s">
        <v>460</v>
      </c>
      <c r="E21" s="38" t="s">
        <v>14327</v>
      </c>
      <c r="F21" s="39" t="s">
        <v>475</v>
      </c>
      <c r="G21" s="40">
        <v>17.280000000000001</v>
      </c>
      <c r="H21" s="41">
        <v>0</v>
      </c>
      <c r="I21" s="42">
        <f>ROUND(G21*H21,P4)</f>
        <v>0</v>
      </c>
      <c r="J21" s="39" t="s">
        <v>2348</v>
      </c>
      <c r="O21" s="43">
        <f>I21*0.21</f>
        <v>0</v>
      </c>
      <c r="P21">
        <v>3</v>
      </c>
    </row>
    <row r="22">
      <c r="A22" s="36" t="s">
        <v>464</v>
      </c>
      <c r="B22" s="44"/>
      <c r="C22" s="45"/>
      <c r="D22" s="45"/>
      <c r="E22" s="46" t="s">
        <v>460</v>
      </c>
      <c r="F22" s="45"/>
      <c r="G22" s="45"/>
      <c r="H22" s="45"/>
      <c r="I22" s="45"/>
      <c r="J22" s="47"/>
    </row>
    <row r="23" ht="45">
      <c r="A23" s="36" t="s">
        <v>465</v>
      </c>
      <c r="B23" s="44"/>
      <c r="C23" s="45"/>
      <c r="D23" s="45"/>
      <c r="E23" s="48" t="s">
        <v>14328</v>
      </c>
      <c r="F23" s="45"/>
      <c r="G23" s="45"/>
      <c r="H23" s="45"/>
      <c r="I23" s="45"/>
      <c r="J23" s="47"/>
    </row>
    <row r="24">
      <c r="A24" s="36" t="s">
        <v>467</v>
      </c>
      <c r="B24" s="44"/>
      <c r="C24" s="45"/>
      <c r="D24" s="45"/>
      <c r="E24" s="46" t="s">
        <v>460</v>
      </c>
      <c r="F24" s="45"/>
      <c r="G24" s="45"/>
      <c r="H24" s="45"/>
      <c r="I24" s="45"/>
      <c r="J24" s="47"/>
    </row>
    <row r="25" ht="30">
      <c r="A25" s="36" t="s">
        <v>458</v>
      </c>
      <c r="B25" s="36">
        <v>4</v>
      </c>
      <c r="C25" s="37" t="s">
        <v>14329</v>
      </c>
      <c r="D25" s="36" t="s">
        <v>460</v>
      </c>
      <c r="E25" s="38" t="s">
        <v>14330</v>
      </c>
      <c r="F25" s="39" t="s">
        <v>475</v>
      </c>
      <c r="G25" s="40">
        <v>17.280000000000001</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14331</v>
      </c>
      <c r="F27" s="45"/>
      <c r="G27" s="45"/>
      <c r="H27" s="45"/>
      <c r="I27" s="45"/>
      <c r="J27" s="47"/>
    </row>
    <row r="28">
      <c r="A28" s="36" t="s">
        <v>467</v>
      </c>
      <c r="B28" s="44"/>
      <c r="C28" s="45"/>
      <c r="D28" s="45"/>
      <c r="E28" s="46" t="s">
        <v>460</v>
      </c>
      <c r="F28" s="45"/>
      <c r="G28" s="45"/>
      <c r="H28" s="45"/>
      <c r="I28" s="45"/>
      <c r="J28" s="47"/>
    </row>
    <row r="29">
      <c r="A29" s="36" t="s">
        <v>458</v>
      </c>
      <c r="B29" s="36">
        <v>5</v>
      </c>
      <c r="C29" s="37" t="s">
        <v>12761</v>
      </c>
      <c r="D29" s="36" t="s">
        <v>460</v>
      </c>
      <c r="E29" s="38" t="s">
        <v>12762</v>
      </c>
      <c r="F29" s="39" t="s">
        <v>492</v>
      </c>
      <c r="G29" s="40">
        <v>14.4</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14332</v>
      </c>
      <c r="F31" s="45"/>
      <c r="G31" s="45"/>
      <c r="H31" s="45"/>
      <c r="I31" s="45"/>
      <c r="J31" s="47"/>
    </row>
    <row r="32">
      <c r="A32" s="36" t="s">
        <v>467</v>
      </c>
      <c r="B32" s="44"/>
      <c r="C32" s="45"/>
      <c r="D32" s="45"/>
      <c r="E32" s="46" t="s">
        <v>460</v>
      </c>
      <c r="F32" s="45"/>
      <c r="G32" s="45"/>
      <c r="H32" s="45"/>
      <c r="I32" s="45"/>
      <c r="J32" s="47"/>
    </row>
    <row r="33">
      <c r="A33" s="36" t="s">
        <v>458</v>
      </c>
      <c r="B33" s="36">
        <v>6</v>
      </c>
      <c r="C33" s="37" t="s">
        <v>12764</v>
      </c>
      <c r="D33" s="36" t="s">
        <v>460</v>
      </c>
      <c r="E33" s="38" t="s">
        <v>12765</v>
      </c>
      <c r="F33" s="39" t="s">
        <v>492</v>
      </c>
      <c r="G33" s="40">
        <v>14.4</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14333</v>
      </c>
      <c r="F35" s="45"/>
      <c r="G35" s="45"/>
      <c r="H35" s="45"/>
      <c r="I35" s="45"/>
      <c r="J35" s="47"/>
    </row>
    <row r="36">
      <c r="A36" s="36" t="s">
        <v>467</v>
      </c>
      <c r="B36" s="44"/>
      <c r="C36" s="45"/>
      <c r="D36" s="45"/>
      <c r="E36" s="46" t="s">
        <v>460</v>
      </c>
      <c r="F36" s="45"/>
      <c r="G36" s="45"/>
      <c r="H36" s="45"/>
      <c r="I36" s="45"/>
      <c r="J36" s="47"/>
    </row>
    <row r="37" ht="30">
      <c r="A37" s="36" t="s">
        <v>458</v>
      </c>
      <c r="B37" s="36">
        <v>7</v>
      </c>
      <c r="C37" s="37" t="s">
        <v>12772</v>
      </c>
      <c r="D37" s="36" t="s">
        <v>460</v>
      </c>
      <c r="E37" s="38" t="s">
        <v>12773</v>
      </c>
      <c r="F37" s="39" t="s">
        <v>475</v>
      </c>
      <c r="G37" s="40">
        <v>25.096</v>
      </c>
      <c r="H37" s="41">
        <v>0</v>
      </c>
      <c r="I37" s="42">
        <f>ROUND(G37*H37,P4)</f>
        <v>0</v>
      </c>
      <c r="J37" s="39" t="s">
        <v>2348</v>
      </c>
      <c r="O37" s="43">
        <f>I37*0.21</f>
        <v>0</v>
      </c>
      <c r="P37">
        <v>3</v>
      </c>
    </row>
    <row r="38">
      <c r="A38" s="36" t="s">
        <v>464</v>
      </c>
      <c r="B38" s="44"/>
      <c r="C38" s="45"/>
      <c r="D38" s="45"/>
      <c r="E38" s="46" t="s">
        <v>460</v>
      </c>
      <c r="F38" s="45"/>
      <c r="G38" s="45"/>
      <c r="H38" s="45"/>
      <c r="I38" s="45"/>
      <c r="J38" s="47"/>
    </row>
    <row r="39" ht="30">
      <c r="A39" s="36" t="s">
        <v>465</v>
      </c>
      <c r="B39" s="44"/>
      <c r="C39" s="45"/>
      <c r="D39" s="45"/>
      <c r="E39" s="48" t="s">
        <v>14334</v>
      </c>
      <c r="F39" s="45"/>
      <c r="G39" s="45"/>
      <c r="H39" s="45"/>
      <c r="I39" s="45"/>
      <c r="J39" s="47"/>
    </row>
    <row r="40">
      <c r="A40" s="36" t="s">
        <v>467</v>
      </c>
      <c r="B40" s="44"/>
      <c r="C40" s="45"/>
      <c r="D40" s="45"/>
      <c r="E40" s="46" t="s">
        <v>460</v>
      </c>
      <c r="F40" s="45"/>
      <c r="G40" s="45"/>
      <c r="H40" s="45"/>
      <c r="I40" s="45"/>
      <c r="J40" s="47"/>
    </row>
    <row r="41" ht="30">
      <c r="A41" s="36" t="s">
        <v>458</v>
      </c>
      <c r="B41" s="36">
        <v>8</v>
      </c>
      <c r="C41" s="37" t="s">
        <v>12775</v>
      </c>
      <c r="D41" s="36" t="s">
        <v>460</v>
      </c>
      <c r="E41" s="38" t="s">
        <v>12776</v>
      </c>
      <c r="F41" s="39" t="s">
        <v>475</v>
      </c>
      <c r="G41" s="40">
        <v>25.096</v>
      </c>
      <c r="H41" s="41">
        <v>0</v>
      </c>
      <c r="I41" s="42">
        <f>ROUND(G41*H41,P4)</f>
        <v>0</v>
      </c>
      <c r="J41" s="39" t="s">
        <v>2348</v>
      </c>
      <c r="O41" s="43">
        <f>I41*0.21</f>
        <v>0</v>
      </c>
      <c r="P41">
        <v>3</v>
      </c>
    </row>
    <row r="42">
      <c r="A42" s="36" t="s">
        <v>464</v>
      </c>
      <c r="B42" s="44"/>
      <c r="C42" s="45"/>
      <c r="D42" s="45"/>
      <c r="E42" s="46" t="s">
        <v>460</v>
      </c>
      <c r="F42" s="45"/>
      <c r="G42" s="45"/>
      <c r="H42" s="45"/>
      <c r="I42" s="45"/>
      <c r="J42" s="47"/>
    </row>
    <row r="43" ht="30">
      <c r="A43" s="36" t="s">
        <v>465</v>
      </c>
      <c r="B43" s="44"/>
      <c r="C43" s="45"/>
      <c r="D43" s="45"/>
      <c r="E43" s="48" t="s">
        <v>14334</v>
      </c>
      <c r="F43" s="45"/>
      <c r="G43" s="45"/>
      <c r="H43" s="45"/>
      <c r="I43" s="45"/>
      <c r="J43" s="47"/>
    </row>
    <row r="44">
      <c r="A44" s="36" t="s">
        <v>467</v>
      </c>
      <c r="B44" s="44"/>
      <c r="C44" s="45"/>
      <c r="D44" s="45"/>
      <c r="E44" s="46" t="s">
        <v>460</v>
      </c>
      <c r="F44" s="45"/>
      <c r="G44" s="45"/>
      <c r="H44" s="45"/>
      <c r="I44" s="45"/>
      <c r="J44" s="47"/>
    </row>
    <row r="45">
      <c r="A45" s="36" t="s">
        <v>458</v>
      </c>
      <c r="B45" s="36">
        <v>9</v>
      </c>
      <c r="C45" s="37" t="s">
        <v>12995</v>
      </c>
      <c r="D45" s="36" t="s">
        <v>460</v>
      </c>
      <c r="E45" s="38" t="s">
        <v>12996</v>
      </c>
      <c r="F45" s="39" t="s">
        <v>475</v>
      </c>
      <c r="G45" s="40">
        <v>12.548</v>
      </c>
      <c r="H45" s="41">
        <v>0</v>
      </c>
      <c r="I45" s="42">
        <f>ROUND(G45*H45,P4)</f>
        <v>0</v>
      </c>
      <c r="J45" s="39" t="s">
        <v>2348</v>
      </c>
      <c r="O45" s="43">
        <f>I45*0.21</f>
        <v>0</v>
      </c>
      <c r="P45">
        <v>3</v>
      </c>
    </row>
    <row r="46">
      <c r="A46" s="36" t="s">
        <v>464</v>
      </c>
      <c r="B46" s="44"/>
      <c r="C46" s="45"/>
      <c r="D46" s="45"/>
      <c r="E46" s="46" t="s">
        <v>460</v>
      </c>
      <c r="F46" s="45"/>
      <c r="G46" s="45"/>
      <c r="H46" s="45"/>
      <c r="I46" s="45"/>
      <c r="J46" s="47"/>
    </row>
    <row r="47" ht="30">
      <c r="A47" s="36" t="s">
        <v>465</v>
      </c>
      <c r="B47" s="44"/>
      <c r="C47" s="45"/>
      <c r="D47" s="45"/>
      <c r="E47" s="48" t="s">
        <v>14335</v>
      </c>
      <c r="F47" s="45"/>
      <c r="G47" s="45"/>
      <c r="H47" s="45"/>
      <c r="I47" s="45"/>
      <c r="J47" s="47"/>
    </row>
    <row r="48">
      <c r="A48" s="36" t="s">
        <v>467</v>
      </c>
      <c r="B48" s="44"/>
      <c r="C48" s="45"/>
      <c r="D48" s="45"/>
      <c r="E48" s="46" t="s">
        <v>460</v>
      </c>
      <c r="F48" s="45"/>
      <c r="G48" s="45"/>
      <c r="H48" s="45"/>
      <c r="I48" s="45"/>
      <c r="J48" s="47"/>
    </row>
    <row r="49">
      <c r="A49" s="36" t="s">
        <v>458</v>
      </c>
      <c r="B49" s="36">
        <v>10</v>
      </c>
      <c r="C49" s="37" t="s">
        <v>12777</v>
      </c>
      <c r="D49" s="36" t="s">
        <v>460</v>
      </c>
      <c r="E49" s="38" t="s">
        <v>12778</v>
      </c>
      <c r="F49" s="39" t="s">
        <v>475</v>
      </c>
      <c r="G49" s="40">
        <v>12.548</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14336</v>
      </c>
      <c r="F51" s="45"/>
      <c r="G51" s="45"/>
      <c r="H51" s="45"/>
      <c r="I51" s="45"/>
      <c r="J51" s="47"/>
    </row>
    <row r="52">
      <c r="A52" s="36" t="s">
        <v>467</v>
      </c>
      <c r="B52" s="44"/>
      <c r="C52" s="45"/>
      <c r="D52" s="45"/>
      <c r="E52" s="46" t="s">
        <v>460</v>
      </c>
      <c r="F52" s="45"/>
      <c r="G52" s="45"/>
      <c r="H52" s="45"/>
      <c r="I52" s="45"/>
      <c r="J52" s="47"/>
    </row>
    <row r="53">
      <c r="A53" s="36" t="s">
        <v>458</v>
      </c>
      <c r="B53" s="36">
        <v>11</v>
      </c>
      <c r="C53" s="37" t="s">
        <v>2355</v>
      </c>
      <c r="D53" s="36" t="s">
        <v>460</v>
      </c>
      <c r="E53" s="38" t="s">
        <v>2356</v>
      </c>
      <c r="F53" s="39" t="s">
        <v>475</v>
      </c>
      <c r="G53" s="40">
        <v>25.096</v>
      </c>
      <c r="H53" s="41">
        <v>0</v>
      </c>
      <c r="I53" s="42">
        <f>ROUND(G53*H53,P4)</f>
        <v>0</v>
      </c>
      <c r="J53" s="39" t="s">
        <v>2348</v>
      </c>
      <c r="O53" s="43">
        <f>I53*0.21</f>
        <v>0</v>
      </c>
      <c r="P53">
        <v>3</v>
      </c>
    </row>
    <row r="54">
      <c r="A54" s="36" t="s">
        <v>464</v>
      </c>
      <c r="B54" s="44"/>
      <c r="C54" s="45"/>
      <c r="D54" s="45"/>
      <c r="E54" s="46" t="s">
        <v>460</v>
      </c>
      <c r="F54" s="45"/>
      <c r="G54" s="45"/>
      <c r="H54" s="45"/>
      <c r="I54" s="45"/>
      <c r="J54" s="47"/>
    </row>
    <row r="55" ht="45">
      <c r="A55" s="36" t="s">
        <v>465</v>
      </c>
      <c r="B55" s="44"/>
      <c r="C55" s="45"/>
      <c r="D55" s="45"/>
      <c r="E55" s="48" t="s">
        <v>14337</v>
      </c>
      <c r="F55" s="45"/>
      <c r="G55" s="45"/>
      <c r="H55" s="45"/>
      <c r="I55" s="45"/>
      <c r="J55" s="47"/>
    </row>
    <row r="56">
      <c r="A56" s="36" t="s">
        <v>467</v>
      </c>
      <c r="B56" s="44"/>
      <c r="C56" s="45"/>
      <c r="D56" s="45"/>
      <c r="E56" s="46" t="s">
        <v>460</v>
      </c>
      <c r="F56" s="45"/>
      <c r="G56" s="45"/>
      <c r="H56" s="45"/>
      <c r="I56" s="45"/>
      <c r="J56" s="47"/>
    </row>
    <row r="57">
      <c r="A57" s="30" t="s">
        <v>455</v>
      </c>
      <c r="B57" s="31"/>
      <c r="C57" s="32" t="s">
        <v>3360</v>
      </c>
      <c r="D57" s="33"/>
      <c r="E57" s="30" t="s">
        <v>6449</v>
      </c>
      <c r="F57" s="33"/>
      <c r="G57" s="33"/>
      <c r="H57" s="33"/>
      <c r="I57" s="34">
        <f>SUMIFS(I58:I61,A58:A61,"P")</f>
        <v>0</v>
      </c>
      <c r="J57" s="35"/>
    </row>
    <row r="58" ht="30">
      <c r="A58" s="36" t="s">
        <v>458</v>
      </c>
      <c r="B58" s="36">
        <v>12</v>
      </c>
      <c r="C58" s="37" t="s">
        <v>14338</v>
      </c>
      <c r="D58" s="36" t="s">
        <v>460</v>
      </c>
      <c r="E58" s="38" t="s">
        <v>14339</v>
      </c>
      <c r="F58" s="39" t="s">
        <v>743</v>
      </c>
      <c r="G58" s="40">
        <v>243</v>
      </c>
      <c r="H58" s="41">
        <v>0</v>
      </c>
      <c r="I58" s="42">
        <f>ROUND(G58*H58,P4)</f>
        <v>0</v>
      </c>
      <c r="J58" s="39" t="s">
        <v>2348</v>
      </c>
      <c r="O58" s="43">
        <f>I58*0.21</f>
        <v>0</v>
      </c>
      <c r="P58">
        <v>3</v>
      </c>
    </row>
    <row r="59">
      <c r="A59" s="36" t="s">
        <v>464</v>
      </c>
      <c r="B59" s="44"/>
      <c r="C59" s="45"/>
      <c r="D59" s="45"/>
      <c r="E59" s="46" t="s">
        <v>460</v>
      </c>
      <c r="F59" s="45"/>
      <c r="G59" s="45"/>
      <c r="H59" s="45"/>
      <c r="I59" s="45"/>
      <c r="J59" s="47"/>
    </row>
    <row r="60">
      <c r="A60" s="36" t="s">
        <v>465</v>
      </c>
      <c r="B60" s="44"/>
      <c r="C60" s="45"/>
      <c r="D60" s="45"/>
      <c r="E60" s="48" t="s">
        <v>14389</v>
      </c>
      <c r="F60" s="45"/>
      <c r="G60" s="45"/>
      <c r="H60" s="45"/>
      <c r="I60" s="45"/>
      <c r="J60" s="47"/>
    </row>
    <row r="61">
      <c r="A61" s="36" t="s">
        <v>467</v>
      </c>
      <c r="B61" s="44"/>
      <c r="C61" s="45"/>
      <c r="D61" s="45"/>
      <c r="E61" s="46" t="s">
        <v>460</v>
      </c>
      <c r="F61" s="45"/>
      <c r="G61" s="45"/>
      <c r="H61" s="45"/>
      <c r="I61" s="45"/>
      <c r="J61" s="47"/>
    </row>
    <row r="62">
      <c r="A62" s="30" t="s">
        <v>455</v>
      </c>
      <c r="B62" s="31"/>
      <c r="C62" s="32" t="s">
        <v>2398</v>
      </c>
      <c r="D62" s="33"/>
      <c r="E62" s="30" t="s">
        <v>2399</v>
      </c>
      <c r="F62" s="33"/>
      <c r="G62" s="33"/>
      <c r="H62" s="33"/>
      <c r="I62" s="34">
        <f>SUMIFS(I63:I86,A63:A86,"P")</f>
        <v>0</v>
      </c>
      <c r="J62" s="35"/>
    </row>
    <row r="63">
      <c r="A63" s="36" t="s">
        <v>458</v>
      </c>
      <c r="B63" s="36">
        <v>13</v>
      </c>
      <c r="C63" s="37" t="s">
        <v>13047</v>
      </c>
      <c r="D63" s="36" t="s">
        <v>460</v>
      </c>
      <c r="E63" s="38" t="s">
        <v>13048</v>
      </c>
      <c r="F63" s="39" t="s">
        <v>492</v>
      </c>
      <c r="G63" s="40">
        <v>3</v>
      </c>
      <c r="H63" s="41">
        <v>0</v>
      </c>
      <c r="I63" s="42">
        <f>ROUND(G63*H63,P4)</f>
        <v>0</v>
      </c>
      <c r="J63" s="39" t="s">
        <v>2348</v>
      </c>
      <c r="O63" s="43">
        <f>I63*0.21</f>
        <v>0</v>
      </c>
      <c r="P63">
        <v>3</v>
      </c>
    </row>
    <row r="64">
      <c r="A64" s="36" t="s">
        <v>464</v>
      </c>
      <c r="B64" s="44"/>
      <c r="C64" s="45"/>
      <c r="D64" s="45"/>
      <c r="E64" s="46" t="s">
        <v>460</v>
      </c>
      <c r="F64" s="45"/>
      <c r="G64" s="45"/>
      <c r="H64" s="45"/>
      <c r="I64" s="45"/>
      <c r="J64" s="47"/>
    </row>
    <row r="65">
      <c r="A65" s="36" t="s">
        <v>465</v>
      </c>
      <c r="B65" s="44"/>
      <c r="C65" s="45"/>
      <c r="D65" s="45"/>
      <c r="E65" s="48" t="s">
        <v>12390</v>
      </c>
      <c r="F65" s="45"/>
      <c r="G65" s="45"/>
      <c r="H65" s="45"/>
      <c r="I65" s="45"/>
      <c r="J65" s="47"/>
    </row>
    <row r="66">
      <c r="A66" s="36" t="s">
        <v>467</v>
      </c>
      <c r="B66" s="44"/>
      <c r="C66" s="45"/>
      <c r="D66" s="45"/>
      <c r="E66" s="46" t="s">
        <v>460</v>
      </c>
      <c r="F66" s="45"/>
      <c r="G66" s="45"/>
      <c r="H66" s="45"/>
      <c r="I66" s="45"/>
      <c r="J66" s="47"/>
    </row>
    <row r="67">
      <c r="A67" s="36" t="s">
        <v>458</v>
      </c>
      <c r="B67" s="36">
        <v>14</v>
      </c>
      <c r="C67" s="37" t="s">
        <v>12812</v>
      </c>
      <c r="D67" s="36" t="s">
        <v>460</v>
      </c>
      <c r="E67" s="38" t="s">
        <v>12813</v>
      </c>
      <c r="F67" s="39" t="s">
        <v>475</v>
      </c>
      <c r="G67" s="40">
        <v>0.33800000000000002</v>
      </c>
      <c r="H67" s="41">
        <v>0</v>
      </c>
      <c r="I67" s="42">
        <f>ROUND(G67*H67,P4)</f>
        <v>0</v>
      </c>
      <c r="J67" s="39" t="s">
        <v>2348</v>
      </c>
      <c r="O67" s="43">
        <f>I67*0.21</f>
        <v>0</v>
      </c>
      <c r="P67">
        <v>3</v>
      </c>
    </row>
    <row r="68">
      <c r="A68" s="36" t="s">
        <v>464</v>
      </c>
      <c r="B68" s="44"/>
      <c r="C68" s="45"/>
      <c r="D68" s="45"/>
      <c r="E68" s="46" t="s">
        <v>460</v>
      </c>
      <c r="F68" s="45"/>
      <c r="G68" s="45"/>
      <c r="H68" s="45"/>
      <c r="I68" s="45"/>
      <c r="J68" s="47"/>
    </row>
    <row r="69" ht="30">
      <c r="A69" s="36" t="s">
        <v>465</v>
      </c>
      <c r="B69" s="44"/>
      <c r="C69" s="45"/>
      <c r="D69" s="45"/>
      <c r="E69" s="48" t="s">
        <v>14341</v>
      </c>
      <c r="F69" s="45"/>
      <c r="G69" s="45"/>
      <c r="H69" s="45"/>
      <c r="I69" s="45"/>
      <c r="J69" s="47"/>
    </row>
    <row r="70">
      <c r="A70" s="36" t="s">
        <v>467</v>
      </c>
      <c r="B70" s="44"/>
      <c r="C70" s="45"/>
      <c r="D70" s="45"/>
      <c r="E70" s="46" t="s">
        <v>460</v>
      </c>
      <c r="F70" s="45"/>
      <c r="G70" s="45"/>
      <c r="H70" s="45"/>
      <c r="I70" s="45"/>
      <c r="J70" s="47"/>
    </row>
    <row r="71" ht="30">
      <c r="A71" s="36" t="s">
        <v>458</v>
      </c>
      <c r="B71" s="36">
        <v>15</v>
      </c>
      <c r="C71" s="37" t="s">
        <v>13438</v>
      </c>
      <c r="D71" s="36" t="s">
        <v>460</v>
      </c>
      <c r="E71" s="38" t="s">
        <v>13439</v>
      </c>
      <c r="F71" s="39" t="s">
        <v>751</v>
      </c>
      <c r="G71" s="40">
        <v>8</v>
      </c>
      <c r="H71" s="41">
        <v>0</v>
      </c>
      <c r="I71" s="42">
        <f>ROUND(G71*H71,P4)</f>
        <v>0</v>
      </c>
      <c r="J71" s="39" t="s">
        <v>2348</v>
      </c>
      <c r="O71" s="43">
        <f>I71*0.21</f>
        <v>0</v>
      </c>
      <c r="P71">
        <v>3</v>
      </c>
    </row>
    <row r="72">
      <c r="A72" s="36" t="s">
        <v>464</v>
      </c>
      <c r="B72" s="44"/>
      <c r="C72" s="45"/>
      <c r="D72" s="45"/>
      <c r="E72" s="46" t="s">
        <v>460</v>
      </c>
      <c r="F72" s="45"/>
      <c r="G72" s="45"/>
      <c r="H72" s="45"/>
      <c r="I72" s="45"/>
      <c r="J72" s="47"/>
    </row>
    <row r="73">
      <c r="A73" s="36" t="s">
        <v>465</v>
      </c>
      <c r="B73" s="44"/>
      <c r="C73" s="45"/>
      <c r="D73" s="45"/>
      <c r="E73" s="48" t="s">
        <v>13440</v>
      </c>
      <c r="F73" s="45"/>
      <c r="G73" s="45"/>
      <c r="H73" s="45"/>
      <c r="I73" s="45"/>
      <c r="J73" s="47"/>
    </row>
    <row r="74">
      <c r="A74" s="36" t="s">
        <v>467</v>
      </c>
      <c r="B74" s="44"/>
      <c r="C74" s="45"/>
      <c r="D74" s="45"/>
      <c r="E74" s="46" t="s">
        <v>460</v>
      </c>
      <c r="F74" s="45"/>
      <c r="G74" s="45"/>
      <c r="H74" s="45"/>
      <c r="I74" s="45"/>
      <c r="J74" s="47"/>
    </row>
    <row r="75">
      <c r="A75" s="36" t="s">
        <v>458</v>
      </c>
      <c r="B75" s="36">
        <v>16</v>
      </c>
      <c r="C75" s="37" t="s">
        <v>14052</v>
      </c>
      <c r="D75" s="36" t="s">
        <v>460</v>
      </c>
      <c r="E75" s="38" t="s">
        <v>14053</v>
      </c>
      <c r="F75" s="39" t="s">
        <v>751</v>
      </c>
      <c r="G75" s="40">
        <v>4</v>
      </c>
      <c r="H75" s="41">
        <v>0</v>
      </c>
      <c r="I75" s="42">
        <f>ROUND(G75*H75,P4)</f>
        <v>0</v>
      </c>
      <c r="J75" s="39" t="s">
        <v>2348</v>
      </c>
      <c r="O75" s="43">
        <f>I75*0.21</f>
        <v>0</v>
      </c>
      <c r="P75">
        <v>3</v>
      </c>
    </row>
    <row r="76">
      <c r="A76" s="36" t="s">
        <v>464</v>
      </c>
      <c r="B76" s="44"/>
      <c r="C76" s="45"/>
      <c r="D76" s="45"/>
      <c r="E76" s="46" t="s">
        <v>460</v>
      </c>
      <c r="F76" s="45"/>
      <c r="G76" s="45"/>
      <c r="H76" s="45"/>
      <c r="I76" s="45"/>
      <c r="J76" s="47"/>
    </row>
    <row r="77">
      <c r="A77" s="36" t="s">
        <v>465</v>
      </c>
      <c r="B77" s="44"/>
      <c r="C77" s="45"/>
      <c r="D77" s="45"/>
      <c r="E77" s="48" t="s">
        <v>12520</v>
      </c>
      <c r="F77" s="45"/>
      <c r="G77" s="45"/>
      <c r="H77" s="45"/>
      <c r="I77" s="45"/>
      <c r="J77" s="47"/>
    </row>
    <row r="78">
      <c r="A78" s="36" t="s">
        <v>467</v>
      </c>
      <c r="B78" s="44"/>
      <c r="C78" s="45"/>
      <c r="D78" s="45"/>
      <c r="E78" s="46" t="s">
        <v>460</v>
      </c>
      <c r="F78" s="45"/>
      <c r="G78" s="45"/>
      <c r="H78" s="45"/>
      <c r="I78" s="45"/>
      <c r="J78" s="47"/>
    </row>
    <row r="79">
      <c r="A79" s="36" t="s">
        <v>458</v>
      </c>
      <c r="B79" s="36">
        <v>17</v>
      </c>
      <c r="C79" s="37" t="s">
        <v>13463</v>
      </c>
      <c r="D79" s="36" t="s">
        <v>460</v>
      </c>
      <c r="E79" s="38" t="s">
        <v>13464</v>
      </c>
      <c r="F79" s="39" t="s">
        <v>751</v>
      </c>
      <c r="G79" s="40">
        <v>4</v>
      </c>
      <c r="H79" s="41">
        <v>0</v>
      </c>
      <c r="I79" s="42">
        <f>ROUND(G79*H79,P4)</f>
        <v>0</v>
      </c>
      <c r="J79" s="39" t="s">
        <v>2348</v>
      </c>
      <c r="O79" s="43">
        <f>I79*0.21</f>
        <v>0</v>
      </c>
      <c r="P79">
        <v>3</v>
      </c>
    </row>
    <row r="80">
      <c r="A80" s="36" t="s">
        <v>464</v>
      </c>
      <c r="B80" s="44"/>
      <c r="C80" s="45"/>
      <c r="D80" s="45"/>
      <c r="E80" s="46" t="s">
        <v>460</v>
      </c>
      <c r="F80" s="45"/>
      <c r="G80" s="45"/>
      <c r="H80" s="45"/>
      <c r="I80" s="45"/>
      <c r="J80" s="47"/>
    </row>
    <row r="81">
      <c r="A81" s="36" t="s">
        <v>465</v>
      </c>
      <c r="B81" s="44"/>
      <c r="C81" s="45"/>
      <c r="D81" s="45"/>
      <c r="E81" s="48" t="s">
        <v>12520</v>
      </c>
      <c r="F81" s="45"/>
      <c r="G81" s="45"/>
      <c r="H81" s="45"/>
      <c r="I81" s="45"/>
      <c r="J81" s="47"/>
    </row>
    <row r="82">
      <c r="A82" s="36" t="s">
        <v>467</v>
      </c>
      <c r="B82" s="44"/>
      <c r="C82" s="45"/>
      <c r="D82" s="45"/>
      <c r="E82" s="46" t="s">
        <v>460</v>
      </c>
      <c r="F82" s="45"/>
      <c r="G82" s="45"/>
      <c r="H82" s="45"/>
      <c r="I82" s="45"/>
      <c r="J82" s="47"/>
    </row>
    <row r="83" ht="30">
      <c r="A83" s="36" t="s">
        <v>458</v>
      </c>
      <c r="B83" s="36">
        <v>18</v>
      </c>
      <c r="C83" s="37" t="s">
        <v>13050</v>
      </c>
      <c r="D83" s="36" t="s">
        <v>460</v>
      </c>
      <c r="E83" s="38" t="s">
        <v>13051</v>
      </c>
      <c r="F83" s="39" t="s">
        <v>492</v>
      </c>
      <c r="G83" s="40">
        <v>3</v>
      </c>
      <c r="H83" s="41">
        <v>0</v>
      </c>
      <c r="I83" s="42">
        <f>ROUND(G83*H83,P4)</f>
        <v>0</v>
      </c>
      <c r="J83" s="39" t="s">
        <v>463</v>
      </c>
      <c r="O83" s="43">
        <f>I83*0.21</f>
        <v>0</v>
      </c>
      <c r="P83">
        <v>3</v>
      </c>
    </row>
    <row r="84">
      <c r="A84" s="36" t="s">
        <v>464</v>
      </c>
      <c r="B84" s="44"/>
      <c r="C84" s="45"/>
      <c r="D84" s="45"/>
      <c r="E84" s="46" t="s">
        <v>460</v>
      </c>
      <c r="F84" s="45"/>
      <c r="G84" s="45"/>
      <c r="H84" s="45"/>
      <c r="I84" s="45"/>
      <c r="J84" s="47"/>
    </row>
    <row r="85">
      <c r="A85" s="36" t="s">
        <v>465</v>
      </c>
      <c r="B85" s="44"/>
      <c r="C85" s="45"/>
      <c r="D85" s="45"/>
      <c r="E85" s="48" t="s">
        <v>12390</v>
      </c>
      <c r="F85" s="45"/>
      <c r="G85" s="45"/>
      <c r="H85" s="45"/>
      <c r="I85" s="45"/>
      <c r="J85" s="47"/>
    </row>
    <row r="86">
      <c r="A86" s="36" t="s">
        <v>467</v>
      </c>
      <c r="B86" s="44"/>
      <c r="C86" s="45"/>
      <c r="D86" s="45"/>
      <c r="E86" s="46" t="s">
        <v>460</v>
      </c>
      <c r="F86" s="45"/>
      <c r="G86" s="45"/>
      <c r="H86" s="45"/>
      <c r="I86" s="45"/>
      <c r="J86" s="47"/>
    </row>
    <row r="87">
      <c r="A87" s="30" t="s">
        <v>455</v>
      </c>
      <c r="B87" s="31"/>
      <c r="C87" s="32" t="s">
        <v>5313</v>
      </c>
      <c r="D87" s="33"/>
      <c r="E87" s="30" t="s">
        <v>5314</v>
      </c>
      <c r="F87" s="33"/>
      <c r="G87" s="33"/>
      <c r="H87" s="33"/>
      <c r="I87" s="34">
        <f>SUMIFS(I88:I127,A88:A127,"P")</f>
        <v>0</v>
      </c>
      <c r="J87" s="35"/>
    </row>
    <row r="88">
      <c r="A88" s="36" t="s">
        <v>458</v>
      </c>
      <c r="B88" s="36">
        <v>19</v>
      </c>
      <c r="C88" s="37" t="s">
        <v>13638</v>
      </c>
      <c r="D88" s="36" t="s">
        <v>460</v>
      </c>
      <c r="E88" s="38" t="s">
        <v>13639</v>
      </c>
      <c r="F88" s="39" t="s">
        <v>751</v>
      </c>
      <c r="G88" s="40">
        <v>4</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12520</v>
      </c>
      <c r="F90" s="45"/>
      <c r="G90" s="45"/>
      <c r="H90" s="45"/>
      <c r="I90" s="45"/>
      <c r="J90" s="47"/>
    </row>
    <row r="91">
      <c r="A91" s="36" t="s">
        <v>467</v>
      </c>
      <c r="B91" s="44"/>
      <c r="C91" s="45"/>
      <c r="D91" s="45"/>
      <c r="E91" s="46" t="s">
        <v>460</v>
      </c>
      <c r="F91" s="45"/>
      <c r="G91" s="45"/>
      <c r="H91" s="45"/>
      <c r="I91" s="45"/>
      <c r="J91" s="47"/>
    </row>
    <row r="92">
      <c r="A92" s="36" t="s">
        <v>458</v>
      </c>
      <c r="B92" s="36">
        <v>20</v>
      </c>
      <c r="C92" s="37" t="s">
        <v>14342</v>
      </c>
      <c r="D92" s="36" t="s">
        <v>460</v>
      </c>
      <c r="E92" s="38" t="s">
        <v>14343</v>
      </c>
      <c r="F92" s="39" t="s">
        <v>751</v>
      </c>
      <c r="G92" s="40">
        <v>4</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12520</v>
      </c>
      <c r="F94" s="45"/>
      <c r="G94" s="45"/>
      <c r="H94" s="45"/>
      <c r="I94" s="45"/>
      <c r="J94" s="47"/>
    </row>
    <row r="95">
      <c r="A95" s="36" t="s">
        <v>467</v>
      </c>
      <c r="B95" s="44"/>
      <c r="C95" s="45"/>
      <c r="D95" s="45"/>
      <c r="E95" s="46" t="s">
        <v>460</v>
      </c>
      <c r="F95" s="45"/>
      <c r="G95" s="45"/>
      <c r="H95" s="45"/>
      <c r="I95" s="45"/>
      <c r="J95" s="47"/>
    </row>
    <row r="96" ht="30">
      <c r="A96" s="36" t="s">
        <v>458</v>
      </c>
      <c r="B96" s="36">
        <v>21</v>
      </c>
      <c r="C96" s="37" t="s">
        <v>14344</v>
      </c>
      <c r="D96" s="36" t="s">
        <v>460</v>
      </c>
      <c r="E96" s="38" t="s">
        <v>14110</v>
      </c>
      <c r="F96" s="39" t="s">
        <v>751</v>
      </c>
      <c r="G96" s="40">
        <v>7</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12746</v>
      </c>
      <c r="F98" s="45"/>
      <c r="G98" s="45"/>
      <c r="H98" s="45"/>
      <c r="I98" s="45"/>
      <c r="J98" s="47"/>
    </row>
    <row r="99">
      <c r="A99" s="36" t="s">
        <v>467</v>
      </c>
      <c r="B99" s="44"/>
      <c r="C99" s="45"/>
      <c r="D99" s="45"/>
      <c r="E99" s="46" t="s">
        <v>460</v>
      </c>
      <c r="F99" s="45"/>
      <c r="G99" s="45"/>
      <c r="H99" s="45"/>
      <c r="I99" s="45"/>
      <c r="J99" s="47"/>
    </row>
    <row r="100" ht="30">
      <c r="A100" s="36" t="s">
        <v>458</v>
      </c>
      <c r="B100" s="36">
        <v>22</v>
      </c>
      <c r="C100" s="37" t="s">
        <v>13648</v>
      </c>
      <c r="D100" s="36" t="s">
        <v>460</v>
      </c>
      <c r="E100" s="38" t="s">
        <v>13649</v>
      </c>
      <c r="F100" s="39" t="s">
        <v>751</v>
      </c>
      <c r="G100" s="40">
        <v>4</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12520</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13650</v>
      </c>
      <c r="D104" s="36" t="s">
        <v>460</v>
      </c>
      <c r="E104" s="38" t="s">
        <v>13651</v>
      </c>
      <c r="F104" s="39" t="s">
        <v>751</v>
      </c>
      <c r="G104" s="40">
        <v>4</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12520</v>
      </c>
      <c r="F106" s="45"/>
      <c r="G106" s="45"/>
      <c r="H106" s="45"/>
      <c r="I106" s="45"/>
      <c r="J106" s="47"/>
    </row>
    <row r="107">
      <c r="A107" s="36" t="s">
        <v>467</v>
      </c>
      <c r="B107" s="44"/>
      <c r="C107" s="45"/>
      <c r="D107" s="45"/>
      <c r="E107" s="46" t="s">
        <v>460</v>
      </c>
      <c r="F107" s="45"/>
      <c r="G107" s="45"/>
      <c r="H107" s="45"/>
      <c r="I107" s="45"/>
      <c r="J107" s="47"/>
    </row>
    <row r="108" ht="30">
      <c r="A108" s="36" t="s">
        <v>458</v>
      </c>
      <c r="B108" s="36">
        <v>24</v>
      </c>
      <c r="C108" s="37" t="s">
        <v>13056</v>
      </c>
      <c r="D108" s="36" t="s">
        <v>460</v>
      </c>
      <c r="E108" s="38" t="s">
        <v>13057</v>
      </c>
      <c r="F108" s="39" t="s">
        <v>751</v>
      </c>
      <c r="G108" s="40">
        <v>4</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12520</v>
      </c>
      <c r="F110" s="45"/>
      <c r="G110" s="45"/>
      <c r="H110" s="45"/>
      <c r="I110" s="45"/>
      <c r="J110" s="47"/>
    </row>
    <row r="111">
      <c r="A111" s="36" t="s">
        <v>467</v>
      </c>
      <c r="B111" s="44"/>
      <c r="C111" s="45"/>
      <c r="D111" s="45"/>
      <c r="E111" s="46" t="s">
        <v>460</v>
      </c>
      <c r="F111" s="45"/>
      <c r="G111" s="45"/>
      <c r="H111" s="45"/>
      <c r="I111" s="45"/>
      <c r="J111" s="47"/>
    </row>
    <row r="112">
      <c r="A112" s="36" t="s">
        <v>458</v>
      </c>
      <c r="B112" s="36">
        <v>25</v>
      </c>
      <c r="C112" s="37" t="s">
        <v>14345</v>
      </c>
      <c r="D112" s="36" t="s">
        <v>460</v>
      </c>
      <c r="E112" s="38" t="s">
        <v>14346</v>
      </c>
      <c r="F112" s="39" t="s">
        <v>751</v>
      </c>
      <c r="G112" s="40">
        <v>16</v>
      </c>
      <c r="H112" s="41">
        <v>0</v>
      </c>
      <c r="I112" s="42">
        <f>ROUND(G112*H112,P4)</f>
        <v>0</v>
      </c>
      <c r="J112" s="39" t="s">
        <v>463</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12597</v>
      </c>
      <c r="F114" s="45"/>
      <c r="G114" s="45"/>
      <c r="H114" s="45"/>
      <c r="I114" s="45"/>
      <c r="J114" s="47"/>
    </row>
    <row r="115">
      <c r="A115" s="36" t="s">
        <v>467</v>
      </c>
      <c r="B115" s="44"/>
      <c r="C115" s="45"/>
      <c r="D115" s="45"/>
      <c r="E115" s="46" t="s">
        <v>460</v>
      </c>
      <c r="F115" s="45"/>
      <c r="G115" s="45"/>
      <c r="H115" s="45"/>
      <c r="I115" s="45"/>
      <c r="J115" s="47"/>
    </row>
    <row r="116">
      <c r="A116" s="36" t="s">
        <v>458</v>
      </c>
      <c r="B116" s="36">
        <v>26</v>
      </c>
      <c r="C116" s="37" t="s">
        <v>14347</v>
      </c>
      <c r="D116" s="36" t="s">
        <v>460</v>
      </c>
      <c r="E116" s="38" t="s">
        <v>14348</v>
      </c>
      <c r="F116" s="39" t="s">
        <v>751</v>
      </c>
      <c r="G116" s="40">
        <v>16</v>
      </c>
      <c r="H116" s="41">
        <v>0</v>
      </c>
      <c r="I116" s="42">
        <f>ROUND(G116*H116,P4)</f>
        <v>0</v>
      </c>
      <c r="J116" s="39" t="s">
        <v>463</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12597</v>
      </c>
      <c r="F118" s="45"/>
      <c r="G118" s="45"/>
      <c r="H118" s="45"/>
      <c r="I118" s="45"/>
      <c r="J118" s="47"/>
    </row>
    <row r="119">
      <c r="A119" s="36" t="s">
        <v>467</v>
      </c>
      <c r="B119" s="44"/>
      <c r="C119" s="45"/>
      <c r="D119" s="45"/>
      <c r="E119" s="46" t="s">
        <v>460</v>
      </c>
      <c r="F119" s="45"/>
      <c r="G119" s="45"/>
      <c r="H119" s="45"/>
      <c r="I119" s="45"/>
      <c r="J119" s="47"/>
    </row>
    <row r="120" ht="30">
      <c r="A120" s="36" t="s">
        <v>458</v>
      </c>
      <c r="B120" s="36">
        <v>27</v>
      </c>
      <c r="C120" s="37" t="s">
        <v>13575</v>
      </c>
      <c r="D120" s="36" t="s">
        <v>460</v>
      </c>
      <c r="E120" s="38" t="s">
        <v>14349</v>
      </c>
      <c r="F120" s="39" t="s">
        <v>751</v>
      </c>
      <c r="G120" s="40">
        <v>4</v>
      </c>
      <c r="H120" s="41">
        <v>0</v>
      </c>
      <c r="I120" s="42">
        <f>ROUND(G120*H120,P4)</f>
        <v>0</v>
      </c>
      <c r="J120" s="39" t="s">
        <v>463</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12520</v>
      </c>
      <c r="F122" s="45"/>
      <c r="G122" s="45"/>
      <c r="H122" s="45"/>
      <c r="I122" s="45"/>
      <c r="J122" s="47"/>
    </row>
    <row r="123">
      <c r="A123" s="36" t="s">
        <v>467</v>
      </c>
      <c r="B123" s="44"/>
      <c r="C123" s="45"/>
      <c r="D123" s="45"/>
      <c r="E123" s="46" t="s">
        <v>460</v>
      </c>
      <c r="F123" s="45"/>
      <c r="G123" s="45"/>
      <c r="H123" s="45"/>
      <c r="I123" s="45"/>
      <c r="J123" s="47"/>
    </row>
    <row r="124">
      <c r="A124" s="36" t="s">
        <v>458</v>
      </c>
      <c r="B124" s="36">
        <v>28</v>
      </c>
      <c r="C124" s="37" t="s">
        <v>12976</v>
      </c>
      <c r="D124" s="36" t="s">
        <v>460</v>
      </c>
      <c r="E124" s="38" t="s">
        <v>14350</v>
      </c>
      <c r="F124" s="39" t="s">
        <v>751</v>
      </c>
      <c r="G124" s="40">
        <v>7</v>
      </c>
      <c r="H124" s="41">
        <v>0</v>
      </c>
      <c r="I124" s="42">
        <f>ROUND(G124*H124,P4)</f>
        <v>0</v>
      </c>
      <c r="J124" s="39" t="s">
        <v>463</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12746</v>
      </c>
      <c r="F126" s="45"/>
      <c r="G126" s="45"/>
      <c r="H126" s="45"/>
      <c r="I126" s="45"/>
      <c r="J126" s="47"/>
    </row>
    <row r="127">
      <c r="A127" s="36" t="s">
        <v>467</v>
      </c>
      <c r="B127" s="44"/>
      <c r="C127" s="45"/>
      <c r="D127" s="45"/>
      <c r="E127" s="46" t="s">
        <v>460</v>
      </c>
      <c r="F127" s="45"/>
      <c r="G127" s="45"/>
      <c r="H127" s="45"/>
      <c r="I127" s="45"/>
      <c r="J127" s="47"/>
    </row>
    <row r="128">
      <c r="A128" s="30" t="s">
        <v>455</v>
      </c>
      <c r="B128" s="31"/>
      <c r="C128" s="32" t="s">
        <v>1178</v>
      </c>
      <c r="D128" s="33"/>
      <c r="E128" s="30" t="s">
        <v>1179</v>
      </c>
      <c r="F128" s="33"/>
      <c r="G128" s="33"/>
      <c r="H128" s="33"/>
      <c r="I128" s="34">
        <f>SUMIFS(I129:I132,A129:A132,"P")</f>
        <v>0</v>
      </c>
      <c r="J128" s="35"/>
    </row>
    <row r="129" ht="45">
      <c r="A129" s="36" t="s">
        <v>458</v>
      </c>
      <c r="B129" s="36">
        <v>29</v>
      </c>
      <c r="C129" s="37" t="s">
        <v>610</v>
      </c>
      <c r="D129" s="36" t="s">
        <v>611</v>
      </c>
      <c r="E129" s="38" t="s">
        <v>612</v>
      </c>
      <c r="F129" s="39" t="s">
        <v>613</v>
      </c>
      <c r="G129" s="40">
        <v>135.56800000000001</v>
      </c>
      <c r="H129" s="41">
        <v>0</v>
      </c>
      <c r="I129" s="42">
        <f>ROUND(G129*H129,P4)</f>
        <v>0</v>
      </c>
      <c r="J129" s="39" t="s">
        <v>463</v>
      </c>
      <c r="O129" s="43">
        <f>I129*0.21</f>
        <v>0</v>
      </c>
      <c r="P129">
        <v>3</v>
      </c>
    </row>
    <row r="130">
      <c r="A130" s="36" t="s">
        <v>464</v>
      </c>
      <c r="B130" s="44"/>
      <c r="C130" s="45"/>
      <c r="D130" s="45"/>
      <c r="E130" s="38" t="s">
        <v>1180</v>
      </c>
      <c r="F130" s="45"/>
      <c r="G130" s="45"/>
      <c r="H130" s="45"/>
      <c r="I130" s="45"/>
      <c r="J130" s="47"/>
    </row>
    <row r="131" ht="240">
      <c r="A131" s="36" t="s">
        <v>465</v>
      </c>
      <c r="B131" s="44"/>
      <c r="C131" s="45"/>
      <c r="D131" s="45"/>
      <c r="E131" s="48" t="s">
        <v>14390</v>
      </c>
      <c r="F131" s="45"/>
      <c r="G131" s="45"/>
      <c r="H131" s="45"/>
      <c r="I131" s="45"/>
      <c r="J131" s="47"/>
    </row>
    <row r="132" ht="120">
      <c r="A132" s="36" t="s">
        <v>467</v>
      </c>
      <c r="B132" s="44"/>
      <c r="C132" s="45"/>
      <c r="D132" s="45"/>
      <c r="E132" s="38" t="s">
        <v>1181</v>
      </c>
      <c r="F132" s="45"/>
      <c r="G132" s="45"/>
      <c r="H132" s="45"/>
      <c r="I132" s="45"/>
      <c r="J132" s="47"/>
    </row>
    <row r="133">
      <c r="A133" s="30" t="s">
        <v>455</v>
      </c>
      <c r="B133" s="31"/>
      <c r="C133" s="32" t="s">
        <v>2567</v>
      </c>
      <c r="D133" s="33"/>
      <c r="E133" s="30" t="s">
        <v>2568</v>
      </c>
      <c r="F133" s="33"/>
      <c r="G133" s="33"/>
      <c r="H133" s="33"/>
      <c r="I133" s="34">
        <f>SUMIFS(I134:I137,A134:A137,"P")</f>
        <v>0</v>
      </c>
      <c r="J133" s="35"/>
    </row>
    <row r="134">
      <c r="A134" s="36" t="s">
        <v>458</v>
      </c>
      <c r="B134" s="36">
        <v>30</v>
      </c>
      <c r="C134" s="37" t="s">
        <v>12983</v>
      </c>
      <c r="D134" s="36" t="s">
        <v>460</v>
      </c>
      <c r="E134" s="38" t="s">
        <v>12984</v>
      </c>
      <c r="F134" s="39" t="s">
        <v>613</v>
      </c>
      <c r="G134" s="40">
        <v>89.558999999999997</v>
      </c>
      <c r="H134" s="41">
        <v>0</v>
      </c>
      <c r="I134" s="42">
        <f>ROUND(G134*H134,P4)</f>
        <v>0</v>
      </c>
      <c r="J134" s="39" t="s">
        <v>2348</v>
      </c>
      <c r="O134" s="43">
        <f>I134*0.21</f>
        <v>0</v>
      </c>
      <c r="P134">
        <v>3</v>
      </c>
    </row>
    <row r="135">
      <c r="A135" s="36" t="s">
        <v>464</v>
      </c>
      <c r="B135" s="44"/>
      <c r="C135" s="45"/>
      <c r="D135" s="45"/>
      <c r="E135" s="46" t="s">
        <v>460</v>
      </c>
      <c r="F135" s="45"/>
      <c r="G135" s="45"/>
      <c r="H135" s="45"/>
      <c r="I135" s="45"/>
      <c r="J135" s="47"/>
    </row>
    <row r="136">
      <c r="A136" s="36" t="s">
        <v>465</v>
      </c>
      <c r="B136" s="44"/>
      <c r="C136" s="45"/>
      <c r="D136" s="45"/>
      <c r="E136" s="48" t="s">
        <v>14391</v>
      </c>
      <c r="F136" s="45"/>
      <c r="G136" s="45"/>
      <c r="H136" s="45"/>
      <c r="I136" s="45"/>
      <c r="J136" s="47"/>
    </row>
    <row r="137">
      <c r="A137" s="36" t="s">
        <v>467</v>
      </c>
      <c r="B137" s="44"/>
      <c r="C137" s="45"/>
      <c r="D137" s="45"/>
      <c r="E137" s="46" t="s">
        <v>460</v>
      </c>
      <c r="F137" s="45"/>
      <c r="G137" s="45"/>
      <c r="H137" s="45"/>
      <c r="I137" s="45"/>
      <c r="J137" s="47"/>
    </row>
    <row r="138">
      <c r="A138" s="30" t="s">
        <v>455</v>
      </c>
      <c r="B138" s="31"/>
      <c r="C138" s="32" t="s">
        <v>12624</v>
      </c>
      <c r="D138" s="33"/>
      <c r="E138" s="30" t="s">
        <v>12625</v>
      </c>
      <c r="F138" s="33"/>
      <c r="G138" s="33"/>
      <c r="H138" s="33"/>
      <c r="I138" s="34">
        <f>SUMIFS(I139:I146,A139:A146,"P")</f>
        <v>0</v>
      </c>
      <c r="J138" s="35"/>
    </row>
    <row r="139">
      <c r="A139" s="36" t="s">
        <v>458</v>
      </c>
      <c r="B139" s="36">
        <v>31</v>
      </c>
      <c r="C139" s="37" t="s">
        <v>12722</v>
      </c>
      <c r="D139" s="36" t="s">
        <v>460</v>
      </c>
      <c r="E139" s="38" t="s">
        <v>12627</v>
      </c>
      <c r="F139" s="39" t="s">
        <v>6122</v>
      </c>
      <c r="G139" s="40">
        <v>1</v>
      </c>
      <c r="H139" s="41">
        <v>0</v>
      </c>
      <c r="I139" s="42">
        <f>ROUND(G139*H139,P4)</f>
        <v>0</v>
      </c>
      <c r="J139" s="39" t="s">
        <v>2348</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10201</v>
      </c>
      <c r="F141" s="45"/>
      <c r="G141" s="45"/>
      <c r="H141" s="45"/>
      <c r="I141" s="45"/>
      <c r="J141" s="47"/>
    </row>
    <row r="142">
      <c r="A142" s="36" t="s">
        <v>467</v>
      </c>
      <c r="B142" s="44"/>
      <c r="C142" s="45"/>
      <c r="D142" s="45"/>
      <c r="E142" s="46" t="s">
        <v>460</v>
      </c>
      <c r="F142" s="45"/>
      <c r="G142" s="45"/>
      <c r="H142" s="45"/>
      <c r="I142" s="45"/>
      <c r="J142" s="47"/>
    </row>
    <row r="143">
      <c r="A143" s="36" t="s">
        <v>458</v>
      </c>
      <c r="B143" s="36">
        <v>32</v>
      </c>
      <c r="C143" s="37" t="s">
        <v>12724</v>
      </c>
      <c r="D143" s="36" t="s">
        <v>460</v>
      </c>
      <c r="E143" s="38" t="s">
        <v>12631</v>
      </c>
      <c r="F143" s="39" t="s">
        <v>6122</v>
      </c>
      <c r="G143" s="40">
        <v>1</v>
      </c>
      <c r="H143" s="41">
        <v>0</v>
      </c>
      <c r="I143" s="42">
        <f>ROUND(G143*H143,P4)</f>
        <v>0</v>
      </c>
      <c r="J143" s="39" t="s">
        <v>2348</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10201</v>
      </c>
      <c r="F145" s="45"/>
      <c r="G145" s="45"/>
      <c r="H145" s="45"/>
      <c r="I145" s="45"/>
      <c r="J145" s="47"/>
    </row>
    <row r="146">
      <c r="A146" s="36" t="s">
        <v>467</v>
      </c>
      <c r="B146" s="49"/>
      <c r="C146" s="50"/>
      <c r="D146" s="50"/>
      <c r="E146" s="52" t="s">
        <v>460</v>
      </c>
      <c r="F146" s="50"/>
      <c r="G146" s="50"/>
      <c r="H146" s="50"/>
      <c r="I146" s="50"/>
      <c r="J146" s="51"/>
    </row>
  </sheetData>
  <sheetProtection sheet="1" objects="1" scenarios="1" spinCount="100000" saltValue="yubVcBGkTd7lKSFMu7H7JRZvnCjnxjBU3Aw4rSUpOZfNscxvztEihOt/T9Mc3XNnv5gG5CqzmFjBKhVerZKpWQ==" hashValue="G099G63qC79wZVihy88m3w5EWPLqU5RH2SDY4lvsg+daAGHzKpYrvUbbFpP83bpbzu7fg//a3h9Vg7/lXQskh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393</v>
      </c>
      <c r="I3" s="24">
        <f>SUMIFS(I12:I146,A12:A146,"SD")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14318</v>
      </c>
      <c r="D7" s="21"/>
      <c r="E7" s="22" t="s">
        <v>14319</v>
      </c>
      <c r="F7" s="16"/>
      <c r="G7" s="16"/>
      <c r="H7" s="16"/>
      <c r="I7" s="16"/>
      <c r="J7" s="18"/>
    </row>
    <row r="8">
      <c r="A8" s="3" t="s">
        <v>2323</v>
      </c>
      <c r="B8" s="19" t="s">
        <v>443</v>
      </c>
      <c r="C8" s="20" t="s">
        <v>393</v>
      </c>
      <c r="D8" s="21"/>
      <c r="E8" s="22" t="s">
        <v>394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SUMIFS(I13:I56,A13:A56,"P")</f>
        <v>0</v>
      </c>
      <c r="J12" s="35"/>
    </row>
    <row r="13" ht="30">
      <c r="A13" s="36" t="s">
        <v>458</v>
      </c>
      <c r="B13" s="36">
        <v>1</v>
      </c>
      <c r="C13" s="37" t="s">
        <v>14392</v>
      </c>
      <c r="D13" s="36" t="s">
        <v>460</v>
      </c>
      <c r="E13" s="38" t="s">
        <v>14393</v>
      </c>
      <c r="F13" s="39" t="s">
        <v>475</v>
      </c>
      <c r="G13" s="40">
        <v>14.640000000000001</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14394</v>
      </c>
      <c r="F15" s="45"/>
      <c r="G15" s="45"/>
      <c r="H15" s="45"/>
      <c r="I15" s="45"/>
      <c r="J15" s="47"/>
    </row>
    <row r="16">
      <c r="A16" s="36" t="s">
        <v>467</v>
      </c>
      <c r="B16" s="44"/>
      <c r="C16" s="45"/>
      <c r="D16" s="45"/>
      <c r="E16" s="46" t="s">
        <v>460</v>
      </c>
      <c r="F16" s="45"/>
      <c r="G16" s="45"/>
      <c r="H16" s="45"/>
      <c r="I16" s="45"/>
      <c r="J16" s="47"/>
    </row>
    <row r="17" ht="30">
      <c r="A17" s="36" t="s">
        <v>458</v>
      </c>
      <c r="B17" s="36">
        <v>2</v>
      </c>
      <c r="C17" s="37" t="s">
        <v>14368</v>
      </c>
      <c r="D17" s="36" t="s">
        <v>460</v>
      </c>
      <c r="E17" s="38" t="s">
        <v>14369</v>
      </c>
      <c r="F17" s="39" t="s">
        <v>475</v>
      </c>
      <c r="G17" s="40">
        <v>14.640000000000001</v>
      </c>
      <c r="H17" s="41">
        <v>0</v>
      </c>
      <c r="I17" s="42">
        <f>ROUND(G17*H17,P4)</f>
        <v>0</v>
      </c>
      <c r="J17" s="39" t="s">
        <v>2348</v>
      </c>
      <c r="O17" s="43">
        <f>I17*0.21</f>
        <v>0</v>
      </c>
      <c r="P17">
        <v>3</v>
      </c>
    </row>
    <row r="18">
      <c r="A18" s="36" t="s">
        <v>464</v>
      </c>
      <c r="B18" s="44"/>
      <c r="C18" s="45"/>
      <c r="D18" s="45"/>
      <c r="E18" s="46" t="s">
        <v>460</v>
      </c>
      <c r="F18" s="45"/>
      <c r="G18" s="45"/>
      <c r="H18" s="45"/>
      <c r="I18" s="45"/>
      <c r="J18" s="47"/>
    </row>
    <row r="19">
      <c r="A19" s="36" t="s">
        <v>465</v>
      </c>
      <c r="B19" s="44"/>
      <c r="C19" s="45"/>
      <c r="D19" s="45"/>
      <c r="E19" s="48" t="s">
        <v>14395</v>
      </c>
      <c r="F19" s="45"/>
      <c r="G19" s="45"/>
      <c r="H19" s="45"/>
      <c r="I19" s="45"/>
      <c r="J19" s="47"/>
    </row>
    <row r="20">
      <c r="A20" s="36" t="s">
        <v>467</v>
      </c>
      <c r="B20" s="44"/>
      <c r="C20" s="45"/>
      <c r="D20" s="45"/>
      <c r="E20" s="46" t="s">
        <v>460</v>
      </c>
      <c r="F20" s="45"/>
      <c r="G20" s="45"/>
      <c r="H20" s="45"/>
      <c r="I20" s="45"/>
      <c r="J20" s="47"/>
    </row>
    <row r="21" ht="30">
      <c r="A21" s="36" t="s">
        <v>458</v>
      </c>
      <c r="B21" s="36">
        <v>3</v>
      </c>
      <c r="C21" s="37" t="s">
        <v>14326</v>
      </c>
      <c r="D21" s="36" t="s">
        <v>460</v>
      </c>
      <c r="E21" s="38" t="s">
        <v>14327</v>
      </c>
      <c r="F21" s="39" t="s">
        <v>475</v>
      </c>
      <c r="G21" s="40">
        <v>12.960000000000001</v>
      </c>
      <c r="H21" s="41">
        <v>0</v>
      </c>
      <c r="I21" s="42">
        <f>ROUND(G21*H21,P4)</f>
        <v>0</v>
      </c>
      <c r="J21" s="39" t="s">
        <v>2348</v>
      </c>
      <c r="O21" s="43">
        <f>I21*0.21</f>
        <v>0</v>
      </c>
      <c r="P21">
        <v>3</v>
      </c>
    </row>
    <row r="22">
      <c r="A22" s="36" t="s">
        <v>464</v>
      </c>
      <c r="B22" s="44"/>
      <c r="C22" s="45"/>
      <c r="D22" s="45"/>
      <c r="E22" s="46" t="s">
        <v>460</v>
      </c>
      <c r="F22" s="45"/>
      <c r="G22" s="45"/>
      <c r="H22" s="45"/>
      <c r="I22" s="45"/>
      <c r="J22" s="47"/>
    </row>
    <row r="23" ht="45">
      <c r="A23" s="36" t="s">
        <v>465</v>
      </c>
      <c r="B23" s="44"/>
      <c r="C23" s="45"/>
      <c r="D23" s="45"/>
      <c r="E23" s="48" t="s">
        <v>14396</v>
      </c>
      <c r="F23" s="45"/>
      <c r="G23" s="45"/>
      <c r="H23" s="45"/>
      <c r="I23" s="45"/>
      <c r="J23" s="47"/>
    </row>
    <row r="24">
      <c r="A24" s="36" t="s">
        <v>467</v>
      </c>
      <c r="B24" s="44"/>
      <c r="C24" s="45"/>
      <c r="D24" s="45"/>
      <c r="E24" s="46" t="s">
        <v>460</v>
      </c>
      <c r="F24" s="45"/>
      <c r="G24" s="45"/>
      <c r="H24" s="45"/>
      <c r="I24" s="45"/>
      <c r="J24" s="47"/>
    </row>
    <row r="25" ht="30">
      <c r="A25" s="36" t="s">
        <v>458</v>
      </c>
      <c r="B25" s="36">
        <v>4</v>
      </c>
      <c r="C25" s="37" t="s">
        <v>14329</v>
      </c>
      <c r="D25" s="36" t="s">
        <v>460</v>
      </c>
      <c r="E25" s="38" t="s">
        <v>14330</v>
      </c>
      <c r="F25" s="39" t="s">
        <v>475</v>
      </c>
      <c r="G25" s="40">
        <v>12.960000000000001</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14397</v>
      </c>
      <c r="F27" s="45"/>
      <c r="G27" s="45"/>
      <c r="H27" s="45"/>
      <c r="I27" s="45"/>
      <c r="J27" s="47"/>
    </row>
    <row r="28">
      <c r="A28" s="36" t="s">
        <v>467</v>
      </c>
      <c r="B28" s="44"/>
      <c r="C28" s="45"/>
      <c r="D28" s="45"/>
      <c r="E28" s="46" t="s">
        <v>460</v>
      </c>
      <c r="F28" s="45"/>
      <c r="G28" s="45"/>
      <c r="H28" s="45"/>
      <c r="I28" s="45"/>
      <c r="J28" s="47"/>
    </row>
    <row r="29">
      <c r="A29" s="36" t="s">
        <v>458</v>
      </c>
      <c r="B29" s="36">
        <v>5</v>
      </c>
      <c r="C29" s="37" t="s">
        <v>12761</v>
      </c>
      <c r="D29" s="36" t="s">
        <v>460</v>
      </c>
      <c r="E29" s="38" t="s">
        <v>12762</v>
      </c>
      <c r="F29" s="39" t="s">
        <v>492</v>
      </c>
      <c r="G29" s="40">
        <v>10.800000000000001</v>
      </c>
      <c r="H29" s="41">
        <v>0</v>
      </c>
      <c r="I29" s="42">
        <f>ROUND(G29*H29,P4)</f>
        <v>0</v>
      </c>
      <c r="J29" s="39" t="s">
        <v>2348</v>
      </c>
      <c r="O29" s="43">
        <f>I29*0.21</f>
        <v>0</v>
      </c>
      <c r="P29">
        <v>3</v>
      </c>
    </row>
    <row r="30">
      <c r="A30" s="36" t="s">
        <v>464</v>
      </c>
      <c r="B30" s="44"/>
      <c r="C30" s="45"/>
      <c r="D30" s="45"/>
      <c r="E30" s="46" t="s">
        <v>460</v>
      </c>
      <c r="F30" s="45"/>
      <c r="G30" s="45"/>
      <c r="H30" s="45"/>
      <c r="I30" s="45"/>
      <c r="J30" s="47"/>
    </row>
    <row r="31">
      <c r="A31" s="36" t="s">
        <v>465</v>
      </c>
      <c r="B31" s="44"/>
      <c r="C31" s="45"/>
      <c r="D31" s="45"/>
      <c r="E31" s="48" t="s">
        <v>14398</v>
      </c>
      <c r="F31" s="45"/>
      <c r="G31" s="45"/>
      <c r="H31" s="45"/>
      <c r="I31" s="45"/>
      <c r="J31" s="47"/>
    </row>
    <row r="32">
      <c r="A32" s="36" t="s">
        <v>467</v>
      </c>
      <c r="B32" s="44"/>
      <c r="C32" s="45"/>
      <c r="D32" s="45"/>
      <c r="E32" s="46" t="s">
        <v>460</v>
      </c>
      <c r="F32" s="45"/>
      <c r="G32" s="45"/>
      <c r="H32" s="45"/>
      <c r="I32" s="45"/>
      <c r="J32" s="47"/>
    </row>
    <row r="33">
      <c r="A33" s="36" t="s">
        <v>458</v>
      </c>
      <c r="B33" s="36">
        <v>6</v>
      </c>
      <c r="C33" s="37" t="s">
        <v>12764</v>
      </c>
      <c r="D33" s="36" t="s">
        <v>460</v>
      </c>
      <c r="E33" s="38" t="s">
        <v>12765</v>
      </c>
      <c r="F33" s="39" t="s">
        <v>492</v>
      </c>
      <c r="G33" s="40">
        <v>10.800000000000001</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14399</v>
      </c>
      <c r="F35" s="45"/>
      <c r="G35" s="45"/>
      <c r="H35" s="45"/>
      <c r="I35" s="45"/>
      <c r="J35" s="47"/>
    </row>
    <row r="36">
      <c r="A36" s="36" t="s">
        <v>467</v>
      </c>
      <c r="B36" s="44"/>
      <c r="C36" s="45"/>
      <c r="D36" s="45"/>
      <c r="E36" s="46" t="s">
        <v>460</v>
      </c>
      <c r="F36" s="45"/>
      <c r="G36" s="45"/>
      <c r="H36" s="45"/>
      <c r="I36" s="45"/>
      <c r="J36" s="47"/>
    </row>
    <row r="37" ht="30">
      <c r="A37" s="36" t="s">
        <v>458</v>
      </c>
      <c r="B37" s="36">
        <v>7</v>
      </c>
      <c r="C37" s="37" t="s">
        <v>12772</v>
      </c>
      <c r="D37" s="36" t="s">
        <v>460</v>
      </c>
      <c r="E37" s="38" t="s">
        <v>12773</v>
      </c>
      <c r="F37" s="39" t="s">
        <v>475</v>
      </c>
      <c r="G37" s="40">
        <v>18.821999999999999</v>
      </c>
      <c r="H37" s="41">
        <v>0</v>
      </c>
      <c r="I37" s="42">
        <f>ROUND(G37*H37,P4)</f>
        <v>0</v>
      </c>
      <c r="J37" s="39" t="s">
        <v>2348</v>
      </c>
      <c r="O37" s="43">
        <f>I37*0.21</f>
        <v>0</v>
      </c>
      <c r="P37">
        <v>3</v>
      </c>
    </row>
    <row r="38">
      <c r="A38" s="36" t="s">
        <v>464</v>
      </c>
      <c r="B38" s="44"/>
      <c r="C38" s="45"/>
      <c r="D38" s="45"/>
      <c r="E38" s="46" t="s">
        <v>460</v>
      </c>
      <c r="F38" s="45"/>
      <c r="G38" s="45"/>
      <c r="H38" s="45"/>
      <c r="I38" s="45"/>
      <c r="J38" s="47"/>
    </row>
    <row r="39" ht="30">
      <c r="A39" s="36" t="s">
        <v>465</v>
      </c>
      <c r="B39" s="44"/>
      <c r="C39" s="45"/>
      <c r="D39" s="45"/>
      <c r="E39" s="48" t="s">
        <v>14400</v>
      </c>
      <c r="F39" s="45"/>
      <c r="G39" s="45"/>
      <c r="H39" s="45"/>
      <c r="I39" s="45"/>
      <c r="J39" s="47"/>
    </row>
    <row r="40">
      <c r="A40" s="36" t="s">
        <v>467</v>
      </c>
      <c r="B40" s="44"/>
      <c r="C40" s="45"/>
      <c r="D40" s="45"/>
      <c r="E40" s="46" t="s">
        <v>460</v>
      </c>
      <c r="F40" s="45"/>
      <c r="G40" s="45"/>
      <c r="H40" s="45"/>
      <c r="I40" s="45"/>
      <c r="J40" s="47"/>
    </row>
    <row r="41" ht="30">
      <c r="A41" s="36" t="s">
        <v>458</v>
      </c>
      <c r="B41" s="36">
        <v>8</v>
      </c>
      <c r="C41" s="37" t="s">
        <v>12775</v>
      </c>
      <c r="D41" s="36" t="s">
        <v>460</v>
      </c>
      <c r="E41" s="38" t="s">
        <v>12776</v>
      </c>
      <c r="F41" s="39" t="s">
        <v>475</v>
      </c>
      <c r="G41" s="40">
        <v>18.821999999999999</v>
      </c>
      <c r="H41" s="41">
        <v>0</v>
      </c>
      <c r="I41" s="42">
        <f>ROUND(G41*H41,P4)</f>
        <v>0</v>
      </c>
      <c r="J41" s="39" t="s">
        <v>2348</v>
      </c>
      <c r="O41" s="43">
        <f>I41*0.21</f>
        <v>0</v>
      </c>
      <c r="P41">
        <v>3</v>
      </c>
    </row>
    <row r="42">
      <c r="A42" s="36" t="s">
        <v>464</v>
      </c>
      <c r="B42" s="44"/>
      <c r="C42" s="45"/>
      <c r="D42" s="45"/>
      <c r="E42" s="46" t="s">
        <v>460</v>
      </c>
      <c r="F42" s="45"/>
      <c r="G42" s="45"/>
      <c r="H42" s="45"/>
      <c r="I42" s="45"/>
      <c r="J42" s="47"/>
    </row>
    <row r="43" ht="30">
      <c r="A43" s="36" t="s">
        <v>465</v>
      </c>
      <c r="B43" s="44"/>
      <c r="C43" s="45"/>
      <c r="D43" s="45"/>
      <c r="E43" s="48" t="s">
        <v>14400</v>
      </c>
      <c r="F43" s="45"/>
      <c r="G43" s="45"/>
      <c r="H43" s="45"/>
      <c r="I43" s="45"/>
      <c r="J43" s="47"/>
    </row>
    <row r="44">
      <c r="A44" s="36" t="s">
        <v>467</v>
      </c>
      <c r="B44" s="44"/>
      <c r="C44" s="45"/>
      <c r="D44" s="45"/>
      <c r="E44" s="46" t="s">
        <v>460</v>
      </c>
      <c r="F44" s="45"/>
      <c r="G44" s="45"/>
      <c r="H44" s="45"/>
      <c r="I44" s="45"/>
      <c r="J44" s="47"/>
    </row>
    <row r="45">
      <c r="A45" s="36" t="s">
        <v>458</v>
      </c>
      <c r="B45" s="36">
        <v>9</v>
      </c>
      <c r="C45" s="37" t="s">
        <v>12995</v>
      </c>
      <c r="D45" s="36" t="s">
        <v>460</v>
      </c>
      <c r="E45" s="38" t="s">
        <v>12996</v>
      </c>
      <c r="F45" s="39" t="s">
        <v>475</v>
      </c>
      <c r="G45" s="40">
        <v>9.4109999999999996</v>
      </c>
      <c r="H45" s="41">
        <v>0</v>
      </c>
      <c r="I45" s="42">
        <f>ROUND(G45*H45,P4)</f>
        <v>0</v>
      </c>
      <c r="J45" s="39" t="s">
        <v>2348</v>
      </c>
      <c r="O45" s="43">
        <f>I45*0.21</f>
        <v>0</v>
      </c>
      <c r="P45">
        <v>3</v>
      </c>
    </row>
    <row r="46">
      <c r="A46" s="36" t="s">
        <v>464</v>
      </c>
      <c r="B46" s="44"/>
      <c r="C46" s="45"/>
      <c r="D46" s="45"/>
      <c r="E46" s="46" t="s">
        <v>460</v>
      </c>
      <c r="F46" s="45"/>
      <c r="G46" s="45"/>
      <c r="H46" s="45"/>
      <c r="I46" s="45"/>
      <c r="J46" s="47"/>
    </row>
    <row r="47" ht="30">
      <c r="A47" s="36" t="s">
        <v>465</v>
      </c>
      <c r="B47" s="44"/>
      <c r="C47" s="45"/>
      <c r="D47" s="45"/>
      <c r="E47" s="48" t="s">
        <v>14401</v>
      </c>
      <c r="F47" s="45"/>
      <c r="G47" s="45"/>
      <c r="H47" s="45"/>
      <c r="I47" s="45"/>
      <c r="J47" s="47"/>
    </row>
    <row r="48">
      <c r="A48" s="36" t="s">
        <v>467</v>
      </c>
      <c r="B48" s="44"/>
      <c r="C48" s="45"/>
      <c r="D48" s="45"/>
      <c r="E48" s="46" t="s">
        <v>460</v>
      </c>
      <c r="F48" s="45"/>
      <c r="G48" s="45"/>
      <c r="H48" s="45"/>
      <c r="I48" s="45"/>
      <c r="J48" s="47"/>
    </row>
    <row r="49">
      <c r="A49" s="36" t="s">
        <v>458</v>
      </c>
      <c r="B49" s="36">
        <v>10</v>
      </c>
      <c r="C49" s="37" t="s">
        <v>12777</v>
      </c>
      <c r="D49" s="36" t="s">
        <v>460</v>
      </c>
      <c r="E49" s="38" t="s">
        <v>12778</v>
      </c>
      <c r="F49" s="39" t="s">
        <v>475</v>
      </c>
      <c r="G49" s="40">
        <v>9.4109999999999996</v>
      </c>
      <c r="H49" s="41">
        <v>0</v>
      </c>
      <c r="I49" s="42">
        <f>ROUND(G49*H49,P4)</f>
        <v>0</v>
      </c>
      <c r="J49" s="39" t="s">
        <v>2348</v>
      </c>
      <c r="O49" s="43">
        <f>I49*0.21</f>
        <v>0</v>
      </c>
      <c r="P49">
        <v>3</v>
      </c>
    </row>
    <row r="50">
      <c r="A50" s="36" t="s">
        <v>464</v>
      </c>
      <c r="B50" s="44"/>
      <c r="C50" s="45"/>
      <c r="D50" s="45"/>
      <c r="E50" s="46" t="s">
        <v>460</v>
      </c>
      <c r="F50" s="45"/>
      <c r="G50" s="45"/>
      <c r="H50" s="45"/>
      <c r="I50" s="45"/>
      <c r="J50" s="47"/>
    </row>
    <row r="51">
      <c r="A51" s="36" t="s">
        <v>465</v>
      </c>
      <c r="B51" s="44"/>
      <c r="C51" s="45"/>
      <c r="D51" s="45"/>
      <c r="E51" s="48" t="s">
        <v>14402</v>
      </c>
      <c r="F51" s="45"/>
      <c r="G51" s="45"/>
      <c r="H51" s="45"/>
      <c r="I51" s="45"/>
      <c r="J51" s="47"/>
    </row>
    <row r="52">
      <c r="A52" s="36" t="s">
        <v>467</v>
      </c>
      <c r="B52" s="44"/>
      <c r="C52" s="45"/>
      <c r="D52" s="45"/>
      <c r="E52" s="46" t="s">
        <v>460</v>
      </c>
      <c r="F52" s="45"/>
      <c r="G52" s="45"/>
      <c r="H52" s="45"/>
      <c r="I52" s="45"/>
      <c r="J52" s="47"/>
    </row>
    <row r="53">
      <c r="A53" s="36" t="s">
        <v>458</v>
      </c>
      <c r="B53" s="36">
        <v>11</v>
      </c>
      <c r="C53" s="37" t="s">
        <v>2355</v>
      </c>
      <c r="D53" s="36" t="s">
        <v>460</v>
      </c>
      <c r="E53" s="38" t="s">
        <v>2356</v>
      </c>
      <c r="F53" s="39" t="s">
        <v>475</v>
      </c>
      <c r="G53" s="40">
        <v>18.821999999999999</v>
      </c>
      <c r="H53" s="41">
        <v>0</v>
      </c>
      <c r="I53" s="42">
        <f>ROUND(G53*H53,P4)</f>
        <v>0</v>
      </c>
      <c r="J53" s="39" t="s">
        <v>2348</v>
      </c>
      <c r="O53" s="43">
        <f>I53*0.21</f>
        <v>0</v>
      </c>
      <c r="P53">
        <v>3</v>
      </c>
    </row>
    <row r="54">
      <c r="A54" s="36" t="s">
        <v>464</v>
      </c>
      <c r="B54" s="44"/>
      <c r="C54" s="45"/>
      <c r="D54" s="45"/>
      <c r="E54" s="46" t="s">
        <v>460</v>
      </c>
      <c r="F54" s="45"/>
      <c r="G54" s="45"/>
      <c r="H54" s="45"/>
      <c r="I54" s="45"/>
      <c r="J54" s="47"/>
    </row>
    <row r="55" ht="45">
      <c r="A55" s="36" t="s">
        <v>465</v>
      </c>
      <c r="B55" s="44"/>
      <c r="C55" s="45"/>
      <c r="D55" s="45"/>
      <c r="E55" s="48" t="s">
        <v>14403</v>
      </c>
      <c r="F55" s="45"/>
      <c r="G55" s="45"/>
      <c r="H55" s="45"/>
      <c r="I55" s="45"/>
      <c r="J55" s="47"/>
    </row>
    <row r="56">
      <c r="A56" s="36" t="s">
        <v>467</v>
      </c>
      <c r="B56" s="44"/>
      <c r="C56" s="45"/>
      <c r="D56" s="45"/>
      <c r="E56" s="46" t="s">
        <v>460</v>
      </c>
      <c r="F56" s="45"/>
      <c r="G56" s="45"/>
      <c r="H56" s="45"/>
      <c r="I56" s="45"/>
      <c r="J56" s="47"/>
    </row>
    <row r="57">
      <c r="A57" s="30" t="s">
        <v>455</v>
      </c>
      <c r="B57" s="31"/>
      <c r="C57" s="32" t="s">
        <v>3360</v>
      </c>
      <c r="D57" s="33"/>
      <c r="E57" s="30" t="s">
        <v>6449</v>
      </c>
      <c r="F57" s="33"/>
      <c r="G57" s="33"/>
      <c r="H57" s="33"/>
      <c r="I57" s="34">
        <f>SUMIFS(I58:I61,A58:A61,"P")</f>
        <v>0</v>
      </c>
      <c r="J57" s="35"/>
    </row>
    <row r="58" ht="30">
      <c r="A58" s="36" t="s">
        <v>458</v>
      </c>
      <c r="B58" s="36">
        <v>12</v>
      </c>
      <c r="C58" s="37" t="s">
        <v>14338</v>
      </c>
      <c r="D58" s="36" t="s">
        <v>460</v>
      </c>
      <c r="E58" s="38" t="s">
        <v>14339</v>
      </c>
      <c r="F58" s="39" t="s">
        <v>743</v>
      </c>
      <c r="G58" s="40">
        <v>122</v>
      </c>
      <c r="H58" s="41">
        <v>0</v>
      </c>
      <c r="I58" s="42">
        <f>ROUND(G58*H58,P4)</f>
        <v>0</v>
      </c>
      <c r="J58" s="39" t="s">
        <v>2348</v>
      </c>
      <c r="O58" s="43">
        <f>I58*0.21</f>
        <v>0</v>
      </c>
      <c r="P58">
        <v>3</v>
      </c>
    </row>
    <row r="59">
      <c r="A59" s="36" t="s">
        <v>464</v>
      </c>
      <c r="B59" s="44"/>
      <c r="C59" s="45"/>
      <c r="D59" s="45"/>
      <c r="E59" s="46" t="s">
        <v>460</v>
      </c>
      <c r="F59" s="45"/>
      <c r="G59" s="45"/>
      <c r="H59" s="45"/>
      <c r="I59" s="45"/>
      <c r="J59" s="47"/>
    </row>
    <row r="60">
      <c r="A60" s="36" t="s">
        <v>465</v>
      </c>
      <c r="B60" s="44"/>
      <c r="C60" s="45"/>
      <c r="D60" s="45"/>
      <c r="E60" s="48" t="s">
        <v>13187</v>
      </c>
      <c r="F60" s="45"/>
      <c r="G60" s="45"/>
      <c r="H60" s="45"/>
      <c r="I60" s="45"/>
      <c r="J60" s="47"/>
    </row>
    <row r="61">
      <c r="A61" s="36" t="s">
        <v>467</v>
      </c>
      <c r="B61" s="44"/>
      <c r="C61" s="45"/>
      <c r="D61" s="45"/>
      <c r="E61" s="46" t="s">
        <v>460</v>
      </c>
      <c r="F61" s="45"/>
      <c r="G61" s="45"/>
      <c r="H61" s="45"/>
      <c r="I61" s="45"/>
      <c r="J61" s="47"/>
    </row>
    <row r="62">
      <c r="A62" s="30" t="s">
        <v>455</v>
      </c>
      <c r="B62" s="31"/>
      <c r="C62" s="32" t="s">
        <v>2398</v>
      </c>
      <c r="D62" s="33"/>
      <c r="E62" s="30" t="s">
        <v>2399</v>
      </c>
      <c r="F62" s="33"/>
      <c r="G62" s="33"/>
      <c r="H62" s="33"/>
      <c r="I62" s="34">
        <f>SUMIFS(I63:I86,A63:A86,"P")</f>
        <v>0</v>
      </c>
      <c r="J62" s="35"/>
    </row>
    <row r="63">
      <c r="A63" s="36" t="s">
        <v>458</v>
      </c>
      <c r="B63" s="36">
        <v>13</v>
      </c>
      <c r="C63" s="37" t="s">
        <v>13047</v>
      </c>
      <c r="D63" s="36" t="s">
        <v>460</v>
      </c>
      <c r="E63" s="38" t="s">
        <v>13048</v>
      </c>
      <c r="F63" s="39" t="s">
        <v>492</v>
      </c>
      <c r="G63" s="40">
        <v>3</v>
      </c>
      <c r="H63" s="41">
        <v>0</v>
      </c>
      <c r="I63" s="42">
        <f>ROUND(G63*H63,P4)</f>
        <v>0</v>
      </c>
      <c r="J63" s="39" t="s">
        <v>2348</v>
      </c>
      <c r="O63" s="43">
        <f>I63*0.21</f>
        <v>0</v>
      </c>
      <c r="P63">
        <v>3</v>
      </c>
    </row>
    <row r="64">
      <c r="A64" s="36" t="s">
        <v>464</v>
      </c>
      <c r="B64" s="44"/>
      <c r="C64" s="45"/>
      <c r="D64" s="45"/>
      <c r="E64" s="46" t="s">
        <v>460</v>
      </c>
      <c r="F64" s="45"/>
      <c r="G64" s="45"/>
      <c r="H64" s="45"/>
      <c r="I64" s="45"/>
      <c r="J64" s="47"/>
    </row>
    <row r="65">
      <c r="A65" s="36" t="s">
        <v>465</v>
      </c>
      <c r="B65" s="44"/>
      <c r="C65" s="45"/>
      <c r="D65" s="45"/>
      <c r="E65" s="48" t="s">
        <v>12390</v>
      </c>
      <c r="F65" s="45"/>
      <c r="G65" s="45"/>
      <c r="H65" s="45"/>
      <c r="I65" s="45"/>
      <c r="J65" s="47"/>
    </row>
    <row r="66">
      <c r="A66" s="36" t="s">
        <v>467</v>
      </c>
      <c r="B66" s="44"/>
      <c r="C66" s="45"/>
      <c r="D66" s="45"/>
      <c r="E66" s="46" t="s">
        <v>460</v>
      </c>
      <c r="F66" s="45"/>
      <c r="G66" s="45"/>
      <c r="H66" s="45"/>
      <c r="I66" s="45"/>
      <c r="J66" s="47"/>
    </row>
    <row r="67">
      <c r="A67" s="36" t="s">
        <v>458</v>
      </c>
      <c r="B67" s="36">
        <v>14</v>
      </c>
      <c r="C67" s="37" t="s">
        <v>12812</v>
      </c>
      <c r="D67" s="36" t="s">
        <v>460</v>
      </c>
      <c r="E67" s="38" t="s">
        <v>12813</v>
      </c>
      <c r="F67" s="39" t="s">
        <v>475</v>
      </c>
      <c r="G67" s="40">
        <v>0.254</v>
      </c>
      <c r="H67" s="41">
        <v>0</v>
      </c>
      <c r="I67" s="42">
        <f>ROUND(G67*H67,P4)</f>
        <v>0</v>
      </c>
      <c r="J67" s="39" t="s">
        <v>2348</v>
      </c>
      <c r="O67" s="43">
        <f>I67*0.21</f>
        <v>0</v>
      </c>
      <c r="P67">
        <v>3</v>
      </c>
    </row>
    <row r="68">
      <c r="A68" s="36" t="s">
        <v>464</v>
      </c>
      <c r="B68" s="44"/>
      <c r="C68" s="45"/>
      <c r="D68" s="45"/>
      <c r="E68" s="46" t="s">
        <v>460</v>
      </c>
      <c r="F68" s="45"/>
      <c r="G68" s="45"/>
      <c r="H68" s="45"/>
      <c r="I68" s="45"/>
      <c r="J68" s="47"/>
    </row>
    <row r="69" ht="30">
      <c r="A69" s="36" t="s">
        <v>465</v>
      </c>
      <c r="B69" s="44"/>
      <c r="C69" s="45"/>
      <c r="D69" s="45"/>
      <c r="E69" s="48" t="s">
        <v>14404</v>
      </c>
      <c r="F69" s="45"/>
      <c r="G69" s="45"/>
      <c r="H69" s="45"/>
      <c r="I69" s="45"/>
      <c r="J69" s="47"/>
    </row>
    <row r="70">
      <c r="A70" s="36" t="s">
        <v>467</v>
      </c>
      <c r="B70" s="44"/>
      <c r="C70" s="45"/>
      <c r="D70" s="45"/>
      <c r="E70" s="46" t="s">
        <v>460</v>
      </c>
      <c r="F70" s="45"/>
      <c r="G70" s="45"/>
      <c r="H70" s="45"/>
      <c r="I70" s="45"/>
      <c r="J70" s="47"/>
    </row>
    <row r="71" ht="30">
      <c r="A71" s="36" t="s">
        <v>458</v>
      </c>
      <c r="B71" s="36">
        <v>15</v>
      </c>
      <c r="C71" s="37" t="s">
        <v>13438</v>
      </c>
      <c r="D71" s="36" t="s">
        <v>460</v>
      </c>
      <c r="E71" s="38" t="s">
        <v>13439</v>
      </c>
      <c r="F71" s="39" t="s">
        <v>751</v>
      </c>
      <c r="G71" s="40">
        <v>6</v>
      </c>
      <c r="H71" s="41">
        <v>0</v>
      </c>
      <c r="I71" s="42">
        <f>ROUND(G71*H71,P4)</f>
        <v>0</v>
      </c>
      <c r="J71" s="39" t="s">
        <v>2348</v>
      </c>
      <c r="O71" s="43">
        <f>I71*0.21</f>
        <v>0</v>
      </c>
      <c r="P71">
        <v>3</v>
      </c>
    </row>
    <row r="72">
      <c r="A72" s="36" t="s">
        <v>464</v>
      </c>
      <c r="B72" s="44"/>
      <c r="C72" s="45"/>
      <c r="D72" s="45"/>
      <c r="E72" s="46" t="s">
        <v>460</v>
      </c>
      <c r="F72" s="45"/>
      <c r="G72" s="45"/>
      <c r="H72" s="45"/>
      <c r="I72" s="45"/>
      <c r="J72" s="47"/>
    </row>
    <row r="73">
      <c r="A73" s="36" t="s">
        <v>465</v>
      </c>
      <c r="B73" s="44"/>
      <c r="C73" s="45"/>
      <c r="D73" s="45"/>
      <c r="E73" s="48" t="s">
        <v>12435</v>
      </c>
      <c r="F73" s="45"/>
      <c r="G73" s="45"/>
      <c r="H73" s="45"/>
      <c r="I73" s="45"/>
      <c r="J73" s="47"/>
    </row>
    <row r="74">
      <c r="A74" s="36" t="s">
        <v>467</v>
      </c>
      <c r="B74" s="44"/>
      <c r="C74" s="45"/>
      <c r="D74" s="45"/>
      <c r="E74" s="46" t="s">
        <v>460</v>
      </c>
      <c r="F74" s="45"/>
      <c r="G74" s="45"/>
      <c r="H74" s="45"/>
      <c r="I74" s="45"/>
      <c r="J74" s="47"/>
    </row>
    <row r="75">
      <c r="A75" s="36" t="s">
        <v>458</v>
      </c>
      <c r="B75" s="36">
        <v>16</v>
      </c>
      <c r="C75" s="37" t="s">
        <v>14052</v>
      </c>
      <c r="D75" s="36" t="s">
        <v>460</v>
      </c>
      <c r="E75" s="38" t="s">
        <v>14053</v>
      </c>
      <c r="F75" s="39" t="s">
        <v>751</v>
      </c>
      <c r="G75" s="40">
        <v>3</v>
      </c>
      <c r="H75" s="41">
        <v>0</v>
      </c>
      <c r="I75" s="42">
        <f>ROUND(G75*H75,P4)</f>
        <v>0</v>
      </c>
      <c r="J75" s="39" t="s">
        <v>2348</v>
      </c>
      <c r="O75" s="43">
        <f>I75*0.21</f>
        <v>0</v>
      </c>
      <c r="P75">
        <v>3</v>
      </c>
    </row>
    <row r="76">
      <c r="A76" s="36" t="s">
        <v>464</v>
      </c>
      <c r="B76" s="44"/>
      <c r="C76" s="45"/>
      <c r="D76" s="45"/>
      <c r="E76" s="46" t="s">
        <v>460</v>
      </c>
      <c r="F76" s="45"/>
      <c r="G76" s="45"/>
      <c r="H76" s="45"/>
      <c r="I76" s="45"/>
      <c r="J76" s="47"/>
    </row>
    <row r="77">
      <c r="A77" s="36" t="s">
        <v>465</v>
      </c>
      <c r="B77" s="44"/>
      <c r="C77" s="45"/>
      <c r="D77" s="45"/>
      <c r="E77" s="48" t="s">
        <v>12390</v>
      </c>
      <c r="F77" s="45"/>
      <c r="G77" s="45"/>
      <c r="H77" s="45"/>
      <c r="I77" s="45"/>
      <c r="J77" s="47"/>
    </row>
    <row r="78">
      <c r="A78" s="36" t="s">
        <v>467</v>
      </c>
      <c r="B78" s="44"/>
      <c r="C78" s="45"/>
      <c r="D78" s="45"/>
      <c r="E78" s="46" t="s">
        <v>460</v>
      </c>
      <c r="F78" s="45"/>
      <c r="G78" s="45"/>
      <c r="H78" s="45"/>
      <c r="I78" s="45"/>
      <c r="J78" s="47"/>
    </row>
    <row r="79">
      <c r="A79" s="36" t="s">
        <v>458</v>
      </c>
      <c r="B79" s="36">
        <v>17</v>
      </c>
      <c r="C79" s="37" t="s">
        <v>13463</v>
      </c>
      <c r="D79" s="36" t="s">
        <v>460</v>
      </c>
      <c r="E79" s="38" t="s">
        <v>13464</v>
      </c>
      <c r="F79" s="39" t="s">
        <v>751</v>
      </c>
      <c r="G79" s="40">
        <v>3</v>
      </c>
      <c r="H79" s="41">
        <v>0</v>
      </c>
      <c r="I79" s="42">
        <f>ROUND(G79*H79,P4)</f>
        <v>0</v>
      </c>
      <c r="J79" s="39" t="s">
        <v>2348</v>
      </c>
      <c r="O79" s="43">
        <f>I79*0.21</f>
        <v>0</v>
      </c>
      <c r="P79">
        <v>3</v>
      </c>
    </row>
    <row r="80">
      <c r="A80" s="36" t="s">
        <v>464</v>
      </c>
      <c r="B80" s="44"/>
      <c r="C80" s="45"/>
      <c r="D80" s="45"/>
      <c r="E80" s="46" t="s">
        <v>460</v>
      </c>
      <c r="F80" s="45"/>
      <c r="G80" s="45"/>
      <c r="H80" s="45"/>
      <c r="I80" s="45"/>
      <c r="J80" s="47"/>
    </row>
    <row r="81">
      <c r="A81" s="36" t="s">
        <v>465</v>
      </c>
      <c r="B81" s="44"/>
      <c r="C81" s="45"/>
      <c r="D81" s="45"/>
      <c r="E81" s="48" t="s">
        <v>12390</v>
      </c>
      <c r="F81" s="45"/>
      <c r="G81" s="45"/>
      <c r="H81" s="45"/>
      <c r="I81" s="45"/>
      <c r="J81" s="47"/>
    </row>
    <row r="82">
      <c r="A82" s="36" t="s">
        <v>467</v>
      </c>
      <c r="B82" s="44"/>
      <c r="C82" s="45"/>
      <c r="D82" s="45"/>
      <c r="E82" s="46" t="s">
        <v>460</v>
      </c>
      <c r="F82" s="45"/>
      <c r="G82" s="45"/>
      <c r="H82" s="45"/>
      <c r="I82" s="45"/>
      <c r="J82" s="47"/>
    </row>
    <row r="83" ht="30">
      <c r="A83" s="36" t="s">
        <v>458</v>
      </c>
      <c r="B83" s="36">
        <v>18</v>
      </c>
      <c r="C83" s="37" t="s">
        <v>13050</v>
      </c>
      <c r="D83" s="36" t="s">
        <v>460</v>
      </c>
      <c r="E83" s="38" t="s">
        <v>13051</v>
      </c>
      <c r="F83" s="39" t="s">
        <v>492</v>
      </c>
      <c r="G83" s="40">
        <v>3</v>
      </c>
      <c r="H83" s="41">
        <v>0</v>
      </c>
      <c r="I83" s="42">
        <f>ROUND(G83*H83,P4)</f>
        <v>0</v>
      </c>
      <c r="J83" s="39" t="s">
        <v>463</v>
      </c>
      <c r="O83" s="43">
        <f>I83*0.21</f>
        <v>0</v>
      </c>
      <c r="P83">
        <v>3</v>
      </c>
    </row>
    <row r="84">
      <c r="A84" s="36" t="s">
        <v>464</v>
      </c>
      <c r="B84" s="44"/>
      <c r="C84" s="45"/>
      <c r="D84" s="45"/>
      <c r="E84" s="46" t="s">
        <v>460</v>
      </c>
      <c r="F84" s="45"/>
      <c r="G84" s="45"/>
      <c r="H84" s="45"/>
      <c r="I84" s="45"/>
      <c r="J84" s="47"/>
    </row>
    <row r="85">
      <c r="A85" s="36" t="s">
        <v>465</v>
      </c>
      <c r="B85" s="44"/>
      <c r="C85" s="45"/>
      <c r="D85" s="45"/>
      <c r="E85" s="48" t="s">
        <v>12390</v>
      </c>
      <c r="F85" s="45"/>
      <c r="G85" s="45"/>
      <c r="H85" s="45"/>
      <c r="I85" s="45"/>
      <c r="J85" s="47"/>
    </row>
    <row r="86">
      <c r="A86" s="36" t="s">
        <v>467</v>
      </c>
      <c r="B86" s="44"/>
      <c r="C86" s="45"/>
      <c r="D86" s="45"/>
      <c r="E86" s="46" t="s">
        <v>460</v>
      </c>
      <c r="F86" s="45"/>
      <c r="G86" s="45"/>
      <c r="H86" s="45"/>
      <c r="I86" s="45"/>
      <c r="J86" s="47"/>
    </row>
    <row r="87">
      <c r="A87" s="30" t="s">
        <v>455</v>
      </c>
      <c r="B87" s="31"/>
      <c r="C87" s="32" t="s">
        <v>5313</v>
      </c>
      <c r="D87" s="33"/>
      <c r="E87" s="30" t="s">
        <v>5314</v>
      </c>
      <c r="F87" s="33"/>
      <c r="G87" s="33"/>
      <c r="H87" s="33"/>
      <c r="I87" s="34">
        <f>SUMIFS(I88:I127,A88:A127,"P")</f>
        <v>0</v>
      </c>
      <c r="J87" s="35"/>
    </row>
    <row r="88">
      <c r="A88" s="36" t="s">
        <v>458</v>
      </c>
      <c r="B88" s="36">
        <v>19</v>
      </c>
      <c r="C88" s="37" t="s">
        <v>13638</v>
      </c>
      <c r="D88" s="36" t="s">
        <v>460</v>
      </c>
      <c r="E88" s="38" t="s">
        <v>13639</v>
      </c>
      <c r="F88" s="39" t="s">
        <v>751</v>
      </c>
      <c r="G88" s="40">
        <v>3</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12390</v>
      </c>
      <c r="F90" s="45"/>
      <c r="G90" s="45"/>
      <c r="H90" s="45"/>
      <c r="I90" s="45"/>
      <c r="J90" s="47"/>
    </row>
    <row r="91">
      <c r="A91" s="36" t="s">
        <v>467</v>
      </c>
      <c r="B91" s="44"/>
      <c r="C91" s="45"/>
      <c r="D91" s="45"/>
      <c r="E91" s="46" t="s">
        <v>460</v>
      </c>
      <c r="F91" s="45"/>
      <c r="G91" s="45"/>
      <c r="H91" s="45"/>
      <c r="I91" s="45"/>
      <c r="J91" s="47"/>
    </row>
    <row r="92">
      <c r="A92" s="36" t="s">
        <v>458</v>
      </c>
      <c r="B92" s="36">
        <v>20</v>
      </c>
      <c r="C92" s="37" t="s">
        <v>14342</v>
      </c>
      <c r="D92" s="36" t="s">
        <v>460</v>
      </c>
      <c r="E92" s="38" t="s">
        <v>14343</v>
      </c>
      <c r="F92" s="39" t="s">
        <v>751</v>
      </c>
      <c r="G92" s="40">
        <v>3</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12390</v>
      </c>
      <c r="F94" s="45"/>
      <c r="G94" s="45"/>
      <c r="H94" s="45"/>
      <c r="I94" s="45"/>
      <c r="J94" s="47"/>
    </row>
    <row r="95">
      <c r="A95" s="36" t="s">
        <v>467</v>
      </c>
      <c r="B95" s="44"/>
      <c r="C95" s="45"/>
      <c r="D95" s="45"/>
      <c r="E95" s="46" t="s">
        <v>460</v>
      </c>
      <c r="F95" s="45"/>
      <c r="G95" s="45"/>
      <c r="H95" s="45"/>
      <c r="I95" s="45"/>
      <c r="J95" s="47"/>
    </row>
    <row r="96" ht="30">
      <c r="A96" s="36" t="s">
        <v>458</v>
      </c>
      <c r="B96" s="36">
        <v>21</v>
      </c>
      <c r="C96" s="37" t="s">
        <v>14344</v>
      </c>
      <c r="D96" s="36" t="s">
        <v>460</v>
      </c>
      <c r="E96" s="38" t="s">
        <v>14110</v>
      </c>
      <c r="F96" s="39" t="s">
        <v>751</v>
      </c>
      <c r="G96" s="40">
        <v>5</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12358</v>
      </c>
      <c r="F98" s="45"/>
      <c r="G98" s="45"/>
      <c r="H98" s="45"/>
      <c r="I98" s="45"/>
      <c r="J98" s="47"/>
    </row>
    <row r="99">
      <c r="A99" s="36" t="s">
        <v>467</v>
      </c>
      <c r="B99" s="44"/>
      <c r="C99" s="45"/>
      <c r="D99" s="45"/>
      <c r="E99" s="46" t="s">
        <v>460</v>
      </c>
      <c r="F99" s="45"/>
      <c r="G99" s="45"/>
      <c r="H99" s="45"/>
      <c r="I99" s="45"/>
      <c r="J99" s="47"/>
    </row>
    <row r="100" ht="30">
      <c r="A100" s="36" t="s">
        <v>458</v>
      </c>
      <c r="B100" s="36">
        <v>22</v>
      </c>
      <c r="C100" s="37" t="s">
        <v>13648</v>
      </c>
      <c r="D100" s="36" t="s">
        <v>460</v>
      </c>
      <c r="E100" s="38" t="s">
        <v>13649</v>
      </c>
      <c r="F100" s="39" t="s">
        <v>751</v>
      </c>
      <c r="G100" s="40">
        <v>3</v>
      </c>
      <c r="H100" s="41">
        <v>0</v>
      </c>
      <c r="I100" s="42">
        <f>ROUND(G100*H100,P4)</f>
        <v>0</v>
      </c>
      <c r="J100" s="39" t="s">
        <v>2348</v>
      </c>
      <c r="O100" s="43">
        <f>I100*0.21</f>
        <v>0</v>
      </c>
      <c r="P100">
        <v>3</v>
      </c>
    </row>
    <row r="101">
      <c r="A101" s="36" t="s">
        <v>464</v>
      </c>
      <c r="B101" s="44"/>
      <c r="C101" s="45"/>
      <c r="D101" s="45"/>
      <c r="E101" s="46" t="s">
        <v>460</v>
      </c>
      <c r="F101" s="45"/>
      <c r="G101" s="45"/>
      <c r="H101" s="45"/>
      <c r="I101" s="45"/>
      <c r="J101" s="47"/>
    </row>
    <row r="102">
      <c r="A102" s="36" t="s">
        <v>465</v>
      </c>
      <c r="B102" s="44"/>
      <c r="C102" s="45"/>
      <c r="D102" s="45"/>
      <c r="E102" s="48" t="s">
        <v>12390</v>
      </c>
      <c r="F102" s="45"/>
      <c r="G102" s="45"/>
      <c r="H102" s="45"/>
      <c r="I102" s="45"/>
      <c r="J102" s="47"/>
    </row>
    <row r="103">
      <c r="A103" s="36" t="s">
        <v>467</v>
      </c>
      <c r="B103" s="44"/>
      <c r="C103" s="45"/>
      <c r="D103" s="45"/>
      <c r="E103" s="46" t="s">
        <v>460</v>
      </c>
      <c r="F103" s="45"/>
      <c r="G103" s="45"/>
      <c r="H103" s="45"/>
      <c r="I103" s="45"/>
      <c r="J103" s="47"/>
    </row>
    <row r="104">
      <c r="A104" s="36" t="s">
        <v>458</v>
      </c>
      <c r="B104" s="36">
        <v>23</v>
      </c>
      <c r="C104" s="37" t="s">
        <v>13650</v>
      </c>
      <c r="D104" s="36" t="s">
        <v>460</v>
      </c>
      <c r="E104" s="38" t="s">
        <v>13651</v>
      </c>
      <c r="F104" s="39" t="s">
        <v>751</v>
      </c>
      <c r="G104" s="40">
        <v>3</v>
      </c>
      <c r="H104" s="41">
        <v>0</v>
      </c>
      <c r="I104" s="42">
        <f>ROUND(G104*H104,P4)</f>
        <v>0</v>
      </c>
      <c r="J104" s="39" t="s">
        <v>2348</v>
      </c>
      <c r="O104" s="43">
        <f>I104*0.21</f>
        <v>0</v>
      </c>
      <c r="P104">
        <v>3</v>
      </c>
    </row>
    <row r="105">
      <c r="A105" s="36" t="s">
        <v>464</v>
      </c>
      <c r="B105" s="44"/>
      <c r="C105" s="45"/>
      <c r="D105" s="45"/>
      <c r="E105" s="46" t="s">
        <v>460</v>
      </c>
      <c r="F105" s="45"/>
      <c r="G105" s="45"/>
      <c r="H105" s="45"/>
      <c r="I105" s="45"/>
      <c r="J105" s="47"/>
    </row>
    <row r="106">
      <c r="A106" s="36" t="s">
        <v>465</v>
      </c>
      <c r="B106" s="44"/>
      <c r="C106" s="45"/>
      <c r="D106" s="45"/>
      <c r="E106" s="48" t="s">
        <v>12390</v>
      </c>
      <c r="F106" s="45"/>
      <c r="G106" s="45"/>
      <c r="H106" s="45"/>
      <c r="I106" s="45"/>
      <c r="J106" s="47"/>
    </row>
    <row r="107">
      <c r="A107" s="36" t="s">
        <v>467</v>
      </c>
      <c r="B107" s="44"/>
      <c r="C107" s="45"/>
      <c r="D107" s="45"/>
      <c r="E107" s="46" t="s">
        <v>460</v>
      </c>
      <c r="F107" s="45"/>
      <c r="G107" s="45"/>
      <c r="H107" s="45"/>
      <c r="I107" s="45"/>
      <c r="J107" s="47"/>
    </row>
    <row r="108" ht="30">
      <c r="A108" s="36" t="s">
        <v>458</v>
      </c>
      <c r="B108" s="36">
        <v>24</v>
      </c>
      <c r="C108" s="37" t="s">
        <v>13056</v>
      </c>
      <c r="D108" s="36" t="s">
        <v>460</v>
      </c>
      <c r="E108" s="38" t="s">
        <v>13057</v>
      </c>
      <c r="F108" s="39" t="s">
        <v>751</v>
      </c>
      <c r="G108" s="40">
        <v>3</v>
      </c>
      <c r="H108" s="41">
        <v>0</v>
      </c>
      <c r="I108" s="42">
        <f>ROUND(G108*H108,P4)</f>
        <v>0</v>
      </c>
      <c r="J108" s="39" t="s">
        <v>2348</v>
      </c>
      <c r="O108" s="43">
        <f>I108*0.21</f>
        <v>0</v>
      </c>
      <c r="P108">
        <v>3</v>
      </c>
    </row>
    <row r="109">
      <c r="A109" s="36" t="s">
        <v>464</v>
      </c>
      <c r="B109" s="44"/>
      <c r="C109" s="45"/>
      <c r="D109" s="45"/>
      <c r="E109" s="46" t="s">
        <v>460</v>
      </c>
      <c r="F109" s="45"/>
      <c r="G109" s="45"/>
      <c r="H109" s="45"/>
      <c r="I109" s="45"/>
      <c r="J109" s="47"/>
    </row>
    <row r="110">
      <c r="A110" s="36" t="s">
        <v>465</v>
      </c>
      <c r="B110" s="44"/>
      <c r="C110" s="45"/>
      <c r="D110" s="45"/>
      <c r="E110" s="48" t="s">
        <v>12390</v>
      </c>
      <c r="F110" s="45"/>
      <c r="G110" s="45"/>
      <c r="H110" s="45"/>
      <c r="I110" s="45"/>
      <c r="J110" s="47"/>
    </row>
    <row r="111">
      <c r="A111" s="36" t="s">
        <v>467</v>
      </c>
      <c r="B111" s="44"/>
      <c r="C111" s="45"/>
      <c r="D111" s="45"/>
      <c r="E111" s="46" t="s">
        <v>460</v>
      </c>
      <c r="F111" s="45"/>
      <c r="G111" s="45"/>
      <c r="H111" s="45"/>
      <c r="I111" s="45"/>
      <c r="J111" s="47"/>
    </row>
    <row r="112">
      <c r="A112" s="36" t="s">
        <v>458</v>
      </c>
      <c r="B112" s="36">
        <v>25</v>
      </c>
      <c r="C112" s="37" t="s">
        <v>14345</v>
      </c>
      <c r="D112" s="36" t="s">
        <v>460</v>
      </c>
      <c r="E112" s="38" t="s">
        <v>14346</v>
      </c>
      <c r="F112" s="39" t="s">
        <v>751</v>
      </c>
      <c r="G112" s="40">
        <v>12</v>
      </c>
      <c r="H112" s="41">
        <v>0</v>
      </c>
      <c r="I112" s="42">
        <f>ROUND(G112*H112,P4)</f>
        <v>0</v>
      </c>
      <c r="J112" s="39" t="s">
        <v>463</v>
      </c>
      <c r="O112" s="43">
        <f>I112*0.21</f>
        <v>0</v>
      </c>
      <c r="P112">
        <v>3</v>
      </c>
    </row>
    <row r="113">
      <c r="A113" s="36" t="s">
        <v>464</v>
      </c>
      <c r="B113" s="44"/>
      <c r="C113" s="45"/>
      <c r="D113" s="45"/>
      <c r="E113" s="46" t="s">
        <v>460</v>
      </c>
      <c r="F113" s="45"/>
      <c r="G113" s="45"/>
      <c r="H113" s="45"/>
      <c r="I113" s="45"/>
      <c r="J113" s="47"/>
    </row>
    <row r="114">
      <c r="A114" s="36" t="s">
        <v>465</v>
      </c>
      <c r="B114" s="44"/>
      <c r="C114" s="45"/>
      <c r="D114" s="45"/>
      <c r="E114" s="48" t="s">
        <v>12402</v>
      </c>
      <c r="F114" s="45"/>
      <c r="G114" s="45"/>
      <c r="H114" s="45"/>
      <c r="I114" s="45"/>
      <c r="J114" s="47"/>
    </row>
    <row r="115">
      <c r="A115" s="36" t="s">
        <v>467</v>
      </c>
      <c r="B115" s="44"/>
      <c r="C115" s="45"/>
      <c r="D115" s="45"/>
      <c r="E115" s="46" t="s">
        <v>460</v>
      </c>
      <c r="F115" s="45"/>
      <c r="G115" s="45"/>
      <c r="H115" s="45"/>
      <c r="I115" s="45"/>
      <c r="J115" s="47"/>
    </row>
    <row r="116">
      <c r="A116" s="36" t="s">
        <v>458</v>
      </c>
      <c r="B116" s="36">
        <v>26</v>
      </c>
      <c r="C116" s="37" t="s">
        <v>14347</v>
      </c>
      <c r="D116" s="36" t="s">
        <v>460</v>
      </c>
      <c r="E116" s="38" t="s">
        <v>14348</v>
      </c>
      <c r="F116" s="39" t="s">
        <v>751</v>
      </c>
      <c r="G116" s="40">
        <v>12</v>
      </c>
      <c r="H116" s="41">
        <v>0</v>
      </c>
      <c r="I116" s="42">
        <f>ROUND(G116*H116,P4)</f>
        <v>0</v>
      </c>
      <c r="J116" s="39" t="s">
        <v>463</v>
      </c>
      <c r="O116" s="43">
        <f>I116*0.21</f>
        <v>0</v>
      </c>
      <c r="P116">
        <v>3</v>
      </c>
    </row>
    <row r="117">
      <c r="A117" s="36" t="s">
        <v>464</v>
      </c>
      <c r="B117" s="44"/>
      <c r="C117" s="45"/>
      <c r="D117" s="45"/>
      <c r="E117" s="46" t="s">
        <v>460</v>
      </c>
      <c r="F117" s="45"/>
      <c r="G117" s="45"/>
      <c r="H117" s="45"/>
      <c r="I117" s="45"/>
      <c r="J117" s="47"/>
    </row>
    <row r="118">
      <c r="A118" s="36" t="s">
        <v>465</v>
      </c>
      <c r="B118" s="44"/>
      <c r="C118" s="45"/>
      <c r="D118" s="45"/>
      <c r="E118" s="48" t="s">
        <v>12402</v>
      </c>
      <c r="F118" s="45"/>
      <c r="G118" s="45"/>
      <c r="H118" s="45"/>
      <c r="I118" s="45"/>
      <c r="J118" s="47"/>
    </row>
    <row r="119">
      <c r="A119" s="36" t="s">
        <v>467</v>
      </c>
      <c r="B119" s="44"/>
      <c r="C119" s="45"/>
      <c r="D119" s="45"/>
      <c r="E119" s="46" t="s">
        <v>460</v>
      </c>
      <c r="F119" s="45"/>
      <c r="G119" s="45"/>
      <c r="H119" s="45"/>
      <c r="I119" s="45"/>
      <c r="J119" s="47"/>
    </row>
    <row r="120" ht="30">
      <c r="A120" s="36" t="s">
        <v>458</v>
      </c>
      <c r="B120" s="36">
        <v>27</v>
      </c>
      <c r="C120" s="37" t="s">
        <v>13575</v>
      </c>
      <c r="D120" s="36" t="s">
        <v>460</v>
      </c>
      <c r="E120" s="38" t="s">
        <v>14349</v>
      </c>
      <c r="F120" s="39" t="s">
        <v>751</v>
      </c>
      <c r="G120" s="40">
        <v>3</v>
      </c>
      <c r="H120" s="41">
        <v>0</v>
      </c>
      <c r="I120" s="42">
        <f>ROUND(G120*H120,P4)</f>
        <v>0</v>
      </c>
      <c r="J120" s="39" t="s">
        <v>463</v>
      </c>
      <c r="O120" s="43">
        <f>I120*0.21</f>
        <v>0</v>
      </c>
      <c r="P120">
        <v>3</v>
      </c>
    </row>
    <row r="121">
      <c r="A121" s="36" t="s">
        <v>464</v>
      </c>
      <c r="B121" s="44"/>
      <c r="C121" s="45"/>
      <c r="D121" s="45"/>
      <c r="E121" s="46" t="s">
        <v>460</v>
      </c>
      <c r="F121" s="45"/>
      <c r="G121" s="45"/>
      <c r="H121" s="45"/>
      <c r="I121" s="45"/>
      <c r="J121" s="47"/>
    </row>
    <row r="122">
      <c r="A122" s="36" t="s">
        <v>465</v>
      </c>
      <c r="B122" s="44"/>
      <c r="C122" s="45"/>
      <c r="D122" s="45"/>
      <c r="E122" s="48" t="s">
        <v>12390</v>
      </c>
      <c r="F122" s="45"/>
      <c r="G122" s="45"/>
      <c r="H122" s="45"/>
      <c r="I122" s="45"/>
      <c r="J122" s="47"/>
    </row>
    <row r="123">
      <c r="A123" s="36" t="s">
        <v>467</v>
      </c>
      <c r="B123" s="44"/>
      <c r="C123" s="45"/>
      <c r="D123" s="45"/>
      <c r="E123" s="46" t="s">
        <v>460</v>
      </c>
      <c r="F123" s="45"/>
      <c r="G123" s="45"/>
      <c r="H123" s="45"/>
      <c r="I123" s="45"/>
      <c r="J123" s="47"/>
    </row>
    <row r="124">
      <c r="A124" s="36" t="s">
        <v>458</v>
      </c>
      <c r="B124" s="36">
        <v>28</v>
      </c>
      <c r="C124" s="37" t="s">
        <v>12976</v>
      </c>
      <c r="D124" s="36" t="s">
        <v>460</v>
      </c>
      <c r="E124" s="38" t="s">
        <v>14350</v>
      </c>
      <c r="F124" s="39" t="s">
        <v>751</v>
      </c>
      <c r="G124" s="40">
        <v>5</v>
      </c>
      <c r="H124" s="41">
        <v>0</v>
      </c>
      <c r="I124" s="42">
        <f>ROUND(G124*H124,P4)</f>
        <v>0</v>
      </c>
      <c r="J124" s="39" t="s">
        <v>463</v>
      </c>
      <c r="O124" s="43">
        <f>I124*0.21</f>
        <v>0</v>
      </c>
      <c r="P124">
        <v>3</v>
      </c>
    </row>
    <row r="125">
      <c r="A125" s="36" t="s">
        <v>464</v>
      </c>
      <c r="B125" s="44"/>
      <c r="C125" s="45"/>
      <c r="D125" s="45"/>
      <c r="E125" s="46" t="s">
        <v>460</v>
      </c>
      <c r="F125" s="45"/>
      <c r="G125" s="45"/>
      <c r="H125" s="45"/>
      <c r="I125" s="45"/>
      <c r="J125" s="47"/>
    </row>
    <row r="126">
      <c r="A126" s="36" t="s">
        <v>465</v>
      </c>
      <c r="B126" s="44"/>
      <c r="C126" s="45"/>
      <c r="D126" s="45"/>
      <c r="E126" s="48" t="s">
        <v>12358</v>
      </c>
      <c r="F126" s="45"/>
      <c r="G126" s="45"/>
      <c r="H126" s="45"/>
      <c r="I126" s="45"/>
      <c r="J126" s="47"/>
    </row>
    <row r="127">
      <c r="A127" s="36" t="s">
        <v>467</v>
      </c>
      <c r="B127" s="44"/>
      <c r="C127" s="45"/>
      <c r="D127" s="45"/>
      <c r="E127" s="46" t="s">
        <v>460</v>
      </c>
      <c r="F127" s="45"/>
      <c r="G127" s="45"/>
      <c r="H127" s="45"/>
      <c r="I127" s="45"/>
      <c r="J127" s="47"/>
    </row>
    <row r="128">
      <c r="A128" s="30" t="s">
        <v>455</v>
      </c>
      <c r="B128" s="31"/>
      <c r="C128" s="32" t="s">
        <v>1178</v>
      </c>
      <c r="D128" s="33"/>
      <c r="E128" s="30" t="s">
        <v>1179</v>
      </c>
      <c r="F128" s="33"/>
      <c r="G128" s="33"/>
      <c r="H128" s="33"/>
      <c r="I128" s="34">
        <f>SUMIFS(I129:I132,A129:A132,"P")</f>
        <v>0</v>
      </c>
      <c r="J128" s="35"/>
    </row>
    <row r="129" ht="45">
      <c r="A129" s="36" t="s">
        <v>458</v>
      </c>
      <c r="B129" s="36">
        <v>29</v>
      </c>
      <c r="C129" s="37" t="s">
        <v>610</v>
      </c>
      <c r="D129" s="36" t="s">
        <v>611</v>
      </c>
      <c r="E129" s="38" t="s">
        <v>612</v>
      </c>
      <c r="F129" s="39" t="s">
        <v>613</v>
      </c>
      <c r="G129" s="40">
        <v>72.756</v>
      </c>
      <c r="H129" s="41">
        <v>0</v>
      </c>
      <c r="I129" s="42">
        <f>ROUND(G129*H129,P4)</f>
        <v>0</v>
      </c>
      <c r="J129" s="39" t="s">
        <v>463</v>
      </c>
      <c r="O129" s="43">
        <f>I129*0.21</f>
        <v>0</v>
      </c>
      <c r="P129">
        <v>3</v>
      </c>
    </row>
    <row r="130">
      <c r="A130" s="36" t="s">
        <v>464</v>
      </c>
      <c r="B130" s="44"/>
      <c r="C130" s="45"/>
      <c r="D130" s="45"/>
      <c r="E130" s="38" t="s">
        <v>1180</v>
      </c>
      <c r="F130" s="45"/>
      <c r="G130" s="45"/>
      <c r="H130" s="45"/>
      <c r="I130" s="45"/>
      <c r="J130" s="47"/>
    </row>
    <row r="131" ht="240">
      <c r="A131" s="36" t="s">
        <v>465</v>
      </c>
      <c r="B131" s="44"/>
      <c r="C131" s="45"/>
      <c r="D131" s="45"/>
      <c r="E131" s="48" t="s">
        <v>14405</v>
      </c>
      <c r="F131" s="45"/>
      <c r="G131" s="45"/>
      <c r="H131" s="45"/>
      <c r="I131" s="45"/>
      <c r="J131" s="47"/>
    </row>
    <row r="132" ht="120">
      <c r="A132" s="36" t="s">
        <v>467</v>
      </c>
      <c r="B132" s="44"/>
      <c r="C132" s="45"/>
      <c r="D132" s="45"/>
      <c r="E132" s="38" t="s">
        <v>1181</v>
      </c>
      <c r="F132" s="45"/>
      <c r="G132" s="45"/>
      <c r="H132" s="45"/>
      <c r="I132" s="45"/>
      <c r="J132" s="47"/>
    </row>
    <row r="133">
      <c r="A133" s="30" t="s">
        <v>455</v>
      </c>
      <c r="B133" s="31"/>
      <c r="C133" s="32" t="s">
        <v>2567</v>
      </c>
      <c r="D133" s="33"/>
      <c r="E133" s="30" t="s">
        <v>2568</v>
      </c>
      <c r="F133" s="33"/>
      <c r="G133" s="33"/>
      <c r="H133" s="33"/>
      <c r="I133" s="34">
        <f>SUMIFS(I134:I137,A134:A137,"P")</f>
        <v>0</v>
      </c>
      <c r="J133" s="35"/>
    </row>
    <row r="134">
      <c r="A134" s="36" t="s">
        <v>458</v>
      </c>
      <c r="B134" s="36">
        <v>30</v>
      </c>
      <c r="C134" s="37" t="s">
        <v>12983</v>
      </c>
      <c r="D134" s="36" t="s">
        <v>460</v>
      </c>
      <c r="E134" s="38" t="s">
        <v>12984</v>
      </c>
      <c r="F134" s="39" t="s">
        <v>613</v>
      </c>
      <c r="G134" s="40">
        <v>50.371000000000002</v>
      </c>
      <c r="H134" s="41">
        <v>0</v>
      </c>
      <c r="I134" s="42">
        <f>ROUND(G134*H134,P4)</f>
        <v>0</v>
      </c>
      <c r="J134" s="39" t="s">
        <v>2348</v>
      </c>
      <c r="O134" s="43">
        <f>I134*0.21</f>
        <v>0</v>
      </c>
      <c r="P134">
        <v>3</v>
      </c>
    </row>
    <row r="135">
      <c r="A135" s="36" t="s">
        <v>464</v>
      </c>
      <c r="B135" s="44"/>
      <c r="C135" s="45"/>
      <c r="D135" s="45"/>
      <c r="E135" s="46" t="s">
        <v>460</v>
      </c>
      <c r="F135" s="45"/>
      <c r="G135" s="45"/>
      <c r="H135" s="45"/>
      <c r="I135" s="45"/>
      <c r="J135" s="47"/>
    </row>
    <row r="136">
      <c r="A136" s="36" t="s">
        <v>465</v>
      </c>
      <c r="B136" s="44"/>
      <c r="C136" s="45"/>
      <c r="D136" s="45"/>
      <c r="E136" s="48" t="s">
        <v>14406</v>
      </c>
      <c r="F136" s="45"/>
      <c r="G136" s="45"/>
      <c r="H136" s="45"/>
      <c r="I136" s="45"/>
      <c r="J136" s="47"/>
    </row>
    <row r="137">
      <c r="A137" s="36" t="s">
        <v>467</v>
      </c>
      <c r="B137" s="44"/>
      <c r="C137" s="45"/>
      <c r="D137" s="45"/>
      <c r="E137" s="46" t="s">
        <v>460</v>
      </c>
      <c r="F137" s="45"/>
      <c r="G137" s="45"/>
      <c r="H137" s="45"/>
      <c r="I137" s="45"/>
      <c r="J137" s="47"/>
    </row>
    <row r="138">
      <c r="A138" s="30" t="s">
        <v>455</v>
      </c>
      <c r="B138" s="31"/>
      <c r="C138" s="32" t="s">
        <v>12624</v>
      </c>
      <c r="D138" s="33"/>
      <c r="E138" s="30" t="s">
        <v>12625</v>
      </c>
      <c r="F138" s="33"/>
      <c r="G138" s="33"/>
      <c r="H138" s="33"/>
      <c r="I138" s="34">
        <f>SUMIFS(I139:I146,A139:A146,"P")</f>
        <v>0</v>
      </c>
      <c r="J138" s="35"/>
    </row>
    <row r="139">
      <c r="A139" s="36" t="s">
        <v>458</v>
      </c>
      <c r="B139" s="36">
        <v>31</v>
      </c>
      <c r="C139" s="37" t="s">
        <v>12722</v>
      </c>
      <c r="D139" s="36" t="s">
        <v>460</v>
      </c>
      <c r="E139" s="38" t="s">
        <v>12627</v>
      </c>
      <c r="F139" s="39" t="s">
        <v>6122</v>
      </c>
      <c r="G139" s="40">
        <v>1</v>
      </c>
      <c r="H139" s="41">
        <v>0</v>
      </c>
      <c r="I139" s="42">
        <f>ROUND(G139*H139,P4)</f>
        <v>0</v>
      </c>
      <c r="J139" s="39" t="s">
        <v>2348</v>
      </c>
      <c r="O139" s="43">
        <f>I139*0.21</f>
        <v>0</v>
      </c>
      <c r="P139">
        <v>3</v>
      </c>
    </row>
    <row r="140">
      <c r="A140" s="36" t="s">
        <v>464</v>
      </c>
      <c r="B140" s="44"/>
      <c r="C140" s="45"/>
      <c r="D140" s="45"/>
      <c r="E140" s="46" t="s">
        <v>460</v>
      </c>
      <c r="F140" s="45"/>
      <c r="G140" s="45"/>
      <c r="H140" s="45"/>
      <c r="I140" s="45"/>
      <c r="J140" s="47"/>
    </row>
    <row r="141">
      <c r="A141" s="36" t="s">
        <v>465</v>
      </c>
      <c r="B141" s="44"/>
      <c r="C141" s="45"/>
      <c r="D141" s="45"/>
      <c r="E141" s="48" t="s">
        <v>10201</v>
      </c>
      <c r="F141" s="45"/>
      <c r="G141" s="45"/>
      <c r="H141" s="45"/>
      <c r="I141" s="45"/>
      <c r="J141" s="47"/>
    </row>
    <row r="142">
      <c r="A142" s="36" t="s">
        <v>467</v>
      </c>
      <c r="B142" s="44"/>
      <c r="C142" s="45"/>
      <c r="D142" s="45"/>
      <c r="E142" s="46" t="s">
        <v>460</v>
      </c>
      <c r="F142" s="45"/>
      <c r="G142" s="45"/>
      <c r="H142" s="45"/>
      <c r="I142" s="45"/>
      <c r="J142" s="47"/>
    </row>
    <row r="143">
      <c r="A143" s="36" t="s">
        <v>458</v>
      </c>
      <c r="B143" s="36">
        <v>32</v>
      </c>
      <c r="C143" s="37" t="s">
        <v>12724</v>
      </c>
      <c r="D143" s="36" t="s">
        <v>460</v>
      </c>
      <c r="E143" s="38" t="s">
        <v>12631</v>
      </c>
      <c r="F143" s="39" t="s">
        <v>6122</v>
      </c>
      <c r="G143" s="40">
        <v>1</v>
      </c>
      <c r="H143" s="41">
        <v>0</v>
      </c>
      <c r="I143" s="42">
        <f>ROUND(G143*H143,P4)</f>
        <v>0</v>
      </c>
      <c r="J143" s="39" t="s">
        <v>2348</v>
      </c>
      <c r="O143" s="43">
        <f>I143*0.21</f>
        <v>0</v>
      </c>
      <c r="P143">
        <v>3</v>
      </c>
    </row>
    <row r="144">
      <c r="A144" s="36" t="s">
        <v>464</v>
      </c>
      <c r="B144" s="44"/>
      <c r="C144" s="45"/>
      <c r="D144" s="45"/>
      <c r="E144" s="46" t="s">
        <v>460</v>
      </c>
      <c r="F144" s="45"/>
      <c r="G144" s="45"/>
      <c r="H144" s="45"/>
      <c r="I144" s="45"/>
      <c r="J144" s="47"/>
    </row>
    <row r="145">
      <c r="A145" s="36" t="s">
        <v>465</v>
      </c>
      <c r="B145" s="44"/>
      <c r="C145" s="45"/>
      <c r="D145" s="45"/>
      <c r="E145" s="48" t="s">
        <v>10201</v>
      </c>
      <c r="F145" s="45"/>
      <c r="G145" s="45"/>
      <c r="H145" s="45"/>
      <c r="I145" s="45"/>
      <c r="J145" s="47"/>
    </row>
    <row r="146">
      <c r="A146" s="36" t="s">
        <v>467</v>
      </c>
      <c r="B146" s="49"/>
      <c r="C146" s="50"/>
      <c r="D146" s="50"/>
      <c r="E146" s="52" t="s">
        <v>460</v>
      </c>
      <c r="F146" s="50"/>
      <c r="G146" s="50"/>
      <c r="H146" s="50"/>
      <c r="I146" s="50"/>
      <c r="J146" s="51"/>
    </row>
  </sheetData>
  <sheetProtection sheet="1" objects="1" scenarios="1" spinCount="100000" saltValue="P+QFMuVTI9R4uhud8k6D62Z7rPPkzRbMOzQ9VhQ9wKY5O4L5+y9kscbJlMxV3veufgXWh1klA08+oTEJhvuokA==" hashValue="OQaPlDlVX4At0VPAydjKYR0q7MQjVr7YFp8qIoNxsQmYyk3LBIwmJElv+9P8wYmKnQTs5TWRLEhx4Oa8DZiK8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395</v>
      </c>
      <c r="I3" s="24">
        <f>SUMIFS(I12:I175,A12:A175,"SD")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433</v>
      </c>
      <c r="C7" s="20" t="s">
        <v>14318</v>
      </c>
      <c r="D7" s="21"/>
      <c r="E7" s="22" t="s">
        <v>14319</v>
      </c>
      <c r="F7" s="16"/>
      <c r="G7" s="16"/>
      <c r="H7" s="16"/>
      <c r="I7" s="16"/>
      <c r="J7" s="18"/>
    </row>
    <row r="8">
      <c r="A8" s="3" t="s">
        <v>2323</v>
      </c>
      <c r="B8" s="19" t="s">
        <v>443</v>
      </c>
      <c r="C8" s="20" t="s">
        <v>395</v>
      </c>
      <c r="D8" s="21"/>
      <c r="E8" s="22" t="s">
        <v>396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740</v>
      </c>
      <c r="D12" s="33"/>
      <c r="E12" s="30" t="s">
        <v>2345</v>
      </c>
      <c r="F12" s="33"/>
      <c r="G12" s="33"/>
      <c r="H12" s="33"/>
      <c r="I12" s="34">
        <f>SUMIFS(I13:I72,A13:A72,"P")</f>
        <v>0</v>
      </c>
      <c r="J12" s="35"/>
    </row>
    <row r="13" ht="30">
      <c r="A13" s="36" t="s">
        <v>458</v>
      </c>
      <c r="B13" s="36">
        <v>1</v>
      </c>
      <c r="C13" s="37" t="s">
        <v>14320</v>
      </c>
      <c r="D13" s="36" t="s">
        <v>460</v>
      </c>
      <c r="E13" s="38" t="s">
        <v>14321</v>
      </c>
      <c r="F13" s="39" t="s">
        <v>475</v>
      </c>
      <c r="G13" s="40">
        <v>27</v>
      </c>
      <c r="H13" s="41">
        <v>0</v>
      </c>
      <c r="I13" s="42">
        <f>ROUND(G13*H13,P4)</f>
        <v>0</v>
      </c>
      <c r="J13" s="39" t="s">
        <v>2348</v>
      </c>
      <c r="O13" s="43">
        <f>I13*0.21</f>
        <v>0</v>
      </c>
      <c r="P13">
        <v>3</v>
      </c>
    </row>
    <row r="14">
      <c r="A14" s="36" t="s">
        <v>464</v>
      </c>
      <c r="B14" s="44"/>
      <c r="C14" s="45"/>
      <c r="D14" s="45"/>
      <c r="E14" s="46" t="s">
        <v>460</v>
      </c>
      <c r="F14" s="45"/>
      <c r="G14" s="45"/>
      <c r="H14" s="45"/>
      <c r="I14" s="45"/>
      <c r="J14" s="47"/>
    </row>
    <row r="15" ht="30">
      <c r="A15" s="36" t="s">
        <v>465</v>
      </c>
      <c r="B15" s="44"/>
      <c r="C15" s="45"/>
      <c r="D15" s="45"/>
      <c r="E15" s="48" t="s">
        <v>14407</v>
      </c>
      <c r="F15" s="45"/>
      <c r="G15" s="45"/>
      <c r="H15" s="45"/>
      <c r="I15" s="45"/>
      <c r="J15" s="47"/>
    </row>
    <row r="16">
      <c r="A16" s="36" t="s">
        <v>467</v>
      </c>
      <c r="B16" s="44"/>
      <c r="C16" s="45"/>
      <c r="D16" s="45"/>
      <c r="E16" s="46" t="s">
        <v>460</v>
      </c>
      <c r="F16" s="45"/>
      <c r="G16" s="45"/>
      <c r="H16" s="45"/>
      <c r="I16" s="45"/>
      <c r="J16" s="47"/>
    </row>
    <row r="17" ht="30">
      <c r="A17" s="36" t="s">
        <v>458</v>
      </c>
      <c r="B17" s="36">
        <v>2</v>
      </c>
      <c r="C17" s="37" t="s">
        <v>13020</v>
      </c>
      <c r="D17" s="36" t="s">
        <v>460</v>
      </c>
      <c r="E17" s="38" t="s">
        <v>13021</v>
      </c>
      <c r="F17" s="39" t="s">
        <v>475</v>
      </c>
      <c r="G17" s="40">
        <v>25.5</v>
      </c>
      <c r="H17" s="41">
        <v>0</v>
      </c>
      <c r="I17" s="42">
        <f>ROUND(G17*H17,P4)</f>
        <v>0</v>
      </c>
      <c r="J17" s="39" t="s">
        <v>2348</v>
      </c>
      <c r="O17" s="43">
        <f>I17*0.21</f>
        <v>0</v>
      </c>
      <c r="P17">
        <v>3</v>
      </c>
    </row>
    <row r="18">
      <c r="A18" s="36" t="s">
        <v>464</v>
      </c>
      <c r="B18" s="44"/>
      <c r="C18" s="45"/>
      <c r="D18" s="45"/>
      <c r="E18" s="46" t="s">
        <v>460</v>
      </c>
      <c r="F18" s="45"/>
      <c r="G18" s="45"/>
      <c r="H18" s="45"/>
      <c r="I18" s="45"/>
      <c r="J18" s="47"/>
    </row>
    <row r="19" ht="30">
      <c r="A19" s="36" t="s">
        <v>465</v>
      </c>
      <c r="B19" s="44"/>
      <c r="C19" s="45"/>
      <c r="D19" s="45"/>
      <c r="E19" s="48" t="s">
        <v>14408</v>
      </c>
      <c r="F19" s="45"/>
      <c r="G19" s="45"/>
      <c r="H19" s="45"/>
      <c r="I19" s="45"/>
      <c r="J19" s="47"/>
    </row>
    <row r="20">
      <c r="A20" s="36" t="s">
        <v>467</v>
      </c>
      <c r="B20" s="44"/>
      <c r="C20" s="45"/>
      <c r="D20" s="45"/>
      <c r="E20" s="46" t="s">
        <v>460</v>
      </c>
      <c r="F20" s="45"/>
      <c r="G20" s="45"/>
      <c r="H20" s="45"/>
      <c r="I20" s="45"/>
      <c r="J20" s="47"/>
    </row>
    <row r="21" ht="30">
      <c r="A21" s="36" t="s">
        <v>458</v>
      </c>
      <c r="B21" s="36">
        <v>3</v>
      </c>
      <c r="C21" s="37" t="s">
        <v>14368</v>
      </c>
      <c r="D21" s="36" t="s">
        <v>460</v>
      </c>
      <c r="E21" s="38" t="s">
        <v>14369</v>
      </c>
      <c r="F21" s="39" t="s">
        <v>475</v>
      </c>
      <c r="G21" s="40">
        <v>27</v>
      </c>
      <c r="H21" s="41">
        <v>0</v>
      </c>
      <c r="I21" s="42">
        <f>ROUND(G21*H21,P4)</f>
        <v>0</v>
      </c>
      <c r="J21" s="39" t="s">
        <v>2348</v>
      </c>
      <c r="O21" s="43">
        <f>I21*0.21</f>
        <v>0</v>
      </c>
      <c r="P21">
        <v>3</v>
      </c>
    </row>
    <row r="22">
      <c r="A22" s="36" t="s">
        <v>464</v>
      </c>
      <c r="B22" s="44"/>
      <c r="C22" s="45"/>
      <c r="D22" s="45"/>
      <c r="E22" s="46" t="s">
        <v>460</v>
      </c>
      <c r="F22" s="45"/>
      <c r="G22" s="45"/>
      <c r="H22" s="45"/>
      <c r="I22" s="45"/>
      <c r="J22" s="47"/>
    </row>
    <row r="23">
      <c r="A23" s="36" t="s">
        <v>465</v>
      </c>
      <c r="B23" s="44"/>
      <c r="C23" s="45"/>
      <c r="D23" s="45"/>
      <c r="E23" s="48" t="s">
        <v>14409</v>
      </c>
      <c r="F23" s="45"/>
      <c r="G23" s="45"/>
      <c r="H23" s="45"/>
      <c r="I23" s="45"/>
      <c r="J23" s="47"/>
    </row>
    <row r="24">
      <c r="A24" s="36" t="s">
        <v>467</v>
      </c>
      <c r="B24" s="44"/>
      <c r="C24" s="45"/>
      <c r="D24" s="45"/>
      <c r="E24" s="46" t="s">
        <v>460</v>
      </c>
      <c r="F24" s="45"/>
      <c r="G24" s="45"/>
      <c r="H24" s="45"/>
      <c r="I24" s="45"/>
      <c r="J24" s="47"/>
    </row>
    <row r="25" ht="30">
      <c r="A25" s="36" t="s">
        <v>458</v>
      </c>
      <c r="B25" s="36">
        <v>4</v>
      </c>
      <c r="C25" s="37" t="s">
        <v>13023</v>
      </c>
      <c r="D25" s="36" t="s">
        <v>460</v>
      </c>
      <c r="E25" s="38" t="s">
        <v>13024</v>
      </c>
      <c r="F25" s="39" t="s">
        <v>475</v>
      </c>
      <c r="G25" s="40">
        <v>25.5</v>
      </c>
      <c r="H25" s="41">
        <v>0</v>
      </c>
      <c r="I25" s="42">
        <f>ROUND(G25*H25,P4)</f>
        <v>0</v>
      </c>
      <c r="J25" s="39" t="s">
        <v>2348</v>
      </c>
      <c r="O25" s="43">
        <f>I25*0.21</f>
        <v>0</v>
      </c>
      <c r="P25">
        <v>3</v>
      </c>
    </row>
    <row r="26">
      <c r="A26" s="36" t="s">
        <v>464</v>
      </c>
      <c r="B26" s="44"/>
      <c r="C26" s="45"/>
      <c r="D26" s="45"/>
      <c r="E26" s="46" t="s">
        <v>460</v>
      </c>
      <c r="F26" s="45"/>
      <c r="G26" s="45"/>
      <c r="H26" s="45"/>
      <c r="I26" s="45"/>
      <c r="J26" s="47"/>
    </row>
    <row r="27">
      <c r="A27" s="36" t="s">
        <v>465</v>
      </c>
      <c r="B27" s="44"/>
      <c r="C27" s="45"/>
      <c r="D27" s="45"/>
      <c r="E27" s="48" t="s">
        <v>14410</v>
      </c>
      <c r="F27" s="45"/>
      <c r="G27" s="45"/>
      <c r="H27" s="45"/>
      <c r="I27" s="45"/>
      <c r="J27" s="47"/>
    </row>
    <row r="28">
      <c r="A28" s="36" t="s">
        <v>467</v>
      </c>
      <c r="B28" s="44"/>
      <c r="C28" s="45"/>
      <c r="D28" s="45"/>
      <c r="E28" s="46" t="s">
        <v>460</v>
      </c>
      <c r="F28" s="45"/>
      <c r="G28" s="45"/>
      <c r="H28" s="45"/>
      <c r="I28" s="45"/>
      <c r="J28" s="47"/>
    </row>
    <row r="29" ht="30">
      <c r="A29" s="36" t="s">
        <v>458</v>
      </c>
      <c r="B29" s="36">
        <v>5</v>
      </c>
      <c r="C29" s="37" t="s">
        <v>14326</v>
      </c>
      <c r="D29" s="36" t="s">
        <v>460</v>
      </c>
      <c r="E29" s="38" t="s">
        <v>14327</v>
      </c>
      <c r="F29" s="39" t="s">
        <v>475</v>
      </c>
      <c r="G29" s="40">
        <v>21.600000000000001</v>
      </c>
      <c r="H29" s="41">
        <v>0</v>
      </c>
      <c r="I29" s="42">
        <f>ROUND(G29*H29,P4)</f>
        <v>0</v>
      </c>
      <c r="J29" s="39" t="s">
        <v>2348</v>
      </c>
      <c r="O29" s="43">
        <f>I29*0.21</f>
        <v>0</v>
      </c>
      <c r="P29">
        <v>3</v>
      </c>
    </row>
    <row r="30">
      <c r="A30" s="36" t="s">
        <v>464</v>
      </c>
      <c r="B30" s="44"/>
      <c r="C30" s="45"/>
      <c r="D30" s="45"/>
      <c r="E30" s="46" t="s">
        <v>460</v>
      </c>
      <c r="F30" s="45"/>
      <c r="G30" s="45"/>
      <c r="H30" s="45"/>
      <c r="I30" s="45"/>
      <c r="J30" s="47"/>
    </row>
    <row r="31" ht="45">
      <c r="A31" s="36" t="s">
        <v>465</v>
      </c>
      <c r="B31" s="44"/>
      <c r="C31" s="45"/>
      <c r="D31" s="45"/>
      <c r="E31" s="48" t="s">
        <v>14371</v>
      </c>
      <c r="F31" s="45"/>
      <c r="G31" s="45"/>
      <c r="H31" s="45"/>
      <c r="I31" s="45"/>
      <c r="J31" s="47"/>
    </row>
    <row r="32">
      <c r="A32" s="36" t="s">
        <v>467</v>
      </c>
      <c r="B32" s="44"/>
      <c r="C32" s="45"/>
      <c r="D32" s="45"/>
      <c r="E32" s="46" t="s">
        <v>460</v>
      </c>
      <c r="F32" s="45"/>
      <c r="G32" s="45"/>
      <c r="H32" s="45"/>
      <c r="I32" s="45"/>
      <c r="J32" s="47"/>
    </row>
    <row r="33" ht="30">
      <c r="A33" s="36" t="s">
        <v>458</v>
      </c>
      <c r="B33" s="36">
        <v>6</v>
      </c>
      <c r="C33" s="37" t="s">
        <v>14329</v>
      </c>
      <c r="D33" s="36" t="s">
        <v>460</v>
      </c>
      <c r="E33" s="38" t="s">
        <v>14330</v>
      </c>
      <c r="F33" s="39" t="s">
        <v>475</v>
      </c>
      <c r="G33" s="40">
        <v>21.600000000000001</v>
      </c>
      <c r="H33" s="41">
        <v>0</v>
      </c>
      <c r="I33" s="42">
        <f>ROUND(G33*H33,P4)</f>
        <v>0</v>
      </c>
      <c r="J33" s="39" t="s">
        <v>2348</v>
      </c>
      <c r="O33" s="43">
        <f>I33*0.21</f>
        <v>0</v>
      </c>
      <c r="P33">
        <v>3</v>
      </c>
    </row>
    <row r="34">
      <c r="A34" s="36" t="s">
        <v>464</v>
      </c>
      <c r="B34" s="44"/>
      <c r="C34" s="45"/>
      <c r="D34" s="45"/>
      <c r="E34" s="46" t="s">
        <v>460</v>
      </c>
      <c r="F34" s="45"/>
      <c r="G34" s="45"/>
      <c r="H34" s="45"/>
      <c r="I34" s="45"/>
      <c r="J34" s="47"/>
    </row>
    <row r="35">
      <c r="A35" s="36" t="s">
        <v>465</v>
      </c>
      <c r="B35" s="44"/>
      <c r="C35" s="45"/>
      <c r="D35" s="45"/>
      <c r="E35" s="48" t="s">
        <v>14372</v>
      </c>
      <c r="F35" s="45"/>
      <c r="G35" s="45"/>
      <c r="H35" s="45"/>
      <c r="I35" s="45"/>
      <c r="J35" s="47"/>
    </row>
    <row r="36">
      <c r="A36" s="36" t="s">
        <v>467</v>
      </c>
      <c r="B36" s="44"/>
      <c r="C36" s="45"/>
      <c r="D36" s="45"/>
      <c r="E36" s="46" t="s">
        <v>460</v>
      </c>
      <c r="F36" s="45"/>
      <c r="G36" s="45"/>
      <c r="H36" s="45"/>
      <c r="I36" s="45"/>
      <c r="J36" s="47"/>
    </row>
    <row r="37">
      <c r="A37" s="36" t="s">
        <v>458</v>
      </c>
      <c r="B37" s="36">
        <v>7</v>
      </c>
      <c r="C37" s="37" t="s">
        <v>12761</v>
      </c>
      <c r="D37" s="36" t="s">
        <v>460</v>
      </c>
      <c r="E37" s="38" t="s">
        <v>12762</v>
      </c>
      <c r="F37" s="39" t="s">
        <v>492</v>
      </c>
      <c r="G37" s="40">
        <v>18</v>
      </c>
      <c r="H37" s="41">
        <v>0</v>
      </c>
      <c r="I37" s="42">
        <f>ROUND(G37*H37,P4)</f>
        <v>0</v>
      </c>
      <c r="J37" s="39" t="s">
        <v>2348</v>
      </c>
      <c r="O37" s="43">
        <f>I37*0.21</f>
        <v>0</v>
      </c>
      <c r="P37">
        <v>3</v>
      </c>
    </row>
    <row r="38">
      <c r="A38" s="36" t="s">
        <v>464</v>
      </c>
      <c r="B38" s="44"/>
      <c r="C38" s="45"/>
      <c r="D38" s="45"/>
      <c r="E38" s="46" t="s">
        <v>460</v>
      </c>
      <c r="F38" s="45"/>
      <c r="G38" s="45"/>
      <c r="H38" s="45"/>
      <c r="I38" s="45"/>
      <c r="J38" s="47"/>
    </row>
    <row r="39">
      <c r="A39" s="36" t="s">
        <v>465</v>
      </c>
      <c r="B39" s="44"/>
      <c r="C39" s="45"/>
      <c r="D39" s="45"/>
      <c r="E39" s="48" t="s">
        <v>14373</v>
      </c>
      <c r="F39" s="45"/>
      <c r="G39" s="45"/>
      <c r="H39" s="45"/>
      <c r="I39" s="45"/>
      <c r="J39" s="47"/>
    </row>
    <row r="40">
      <c r="A40" s="36" t="s">
        <v>467</v>
      </c>
      <c r="B40" s="44"/>
      <c r="C40" s="45"/>
      <c r="D40" s="45"/>
      <c r="E40" s="46" t="s">
        <v>460</v>
      </c>
      <c r="F40" s="45"/>
      <c r="G40" s="45"/>
      <c r="H40" s="45"/>
      <c r="I40" s="45"/>
      <c r="J40" s="47"/>
    </row>
    <row r="41">
      <c r="A41" s="36" t="s">
        <v>458</v>
      </c>
      <c r="B41" s="36">
        <v>8</v>
      </c>
      <c r="C41" s="37" t="s">
        <v>12764</v>
      </c>
      <c r="D41" s="36" t="s">
        <v>460</v>
      </c>
      <c r="E41" s="38" t="s">
        <v>12765</v>
      </c>
      <c r="F41" s="39" t="s">
        <v>492</v>
      </c>
      <c r="G41" s="40">
        <v>18</v>
      </c>
      <c r="H41" s="41">
        <v>0</v>
      </c>
      <c r="I41" s="42">
        <f>ROUND(G41*H41,P4)</f>
        <v>0</v>
      </c>
      <c r="J41" s="39" t="s">
        <v>2348</v>
      </c>
      <c r="O41" s="43">
        <f>I41*0.21</f>
        <v>0</v>
      </c>
      <c r="P41">
        <v>3</v>
      </c>
    </row>
    <row r="42">
      <c r="A42" s="36" t="s">
        <v>464</v>
      </c>
      <c r="B42" s="44"/>
      <c r="C42" s="45"/>
      <c r="D42" s="45"/>
      <c r="E42" s="46" t="s">
        <v>460</v>
      </c>
      <c r="F42" s="45"/>
      <c r="G42" s="45"/>
      <c r="H42" s="45"/>
      <c r="I42" s="45"/>
      <c r="J42" s="47"/>
    </row>
    <row r="43">
      <c r="A43" s="36" t="s">
        <v>465</v>
      </c>
      <c r="B43" s="44"/>
      <c r="C43" s="45"/>
      <c r="D43" s="45"/>
      <c r="E43" s="48" t="s">
        <v>14155</v>
      </c>
      <c r="F43" s="45"/>
      <c r="G43" s="45"/>
      <c r="H43" s="45"/>
      <c r="I43" s="45"/>
      <c r="J43" s="47"/>
    </row>
    <row r="44">
      <c r="A44" s="36" t="s">
        <v>467</v>
      </c>
      <c r="B44" s="44"/>
      <c r="C44" s="45"/>
      <c r="D44" s="45"/>
      <c r="E44" s="46" t="s">
        <v>460</v>
      </c>
      <c r="F44" s="45"/>
      <c r="G44" s="45"/>
      <c r="H44" s="45"/>
      <c r="I44" s="45"/>
      <c r="J44" s="47"/>
    </row>
    <row r="45" ht="30">
      <c r="A45" s="36" t="s">
        <v>458</v>
      </c>
      <c r="B45" s="36">
        <v>9</v>
      </c>
      <c r="C45" s="37" t="s">
        <v>12772</v>
      </c>
      <c r="D45" s="36" t="s">
        <v>460</v>
      </c>
      <c r="E45" s="38" t="s">
        <v>12773</v>
      </c>
      <c r="F45" s="39" t="s">
        <v>475</v>
      </c>
      <c r="G45" s="40">
        <v>54.32</v>
      </c>
      <c r="H45" s="41">
        <v>0</v>
      </c>
      <c r="I45" s="42">
        <f>ROUND(G45*H45,P4)</f>
        <v>0</v>
      </c>
      <c r="J45" s="39" t="s">
        <v>2348</v>
      </c>
      <c r="O45" s="43">
        <f>I45*0.21</f>
        <v>0</v>
      </c>
      <c r="P45">
        <v>3</v>
      </c>
    </row>
    <row r="46">
      <c r="A46" s="36" t="s">
        <v>464</v>
      </c>
      <c r="B46" s="44"/>
      <c r="C46" s="45"/>
      <c r="D46" s="45"/>
      <c r="E46" s="46" t="s">
        <v>460</v>
      </c>
      <c r="F46" s="45"/>
      <c r="G46" s="45"/>
      <c r="H46" s="45"/>
      <c r="I46" s="45"/>
      <c r="J46" s="47"/>
    </row>
    <row r="47" ht="30">
      <c r="A47" s="36" t="s">
        <v>465</v>
      </c>
      <c r="B47" s="44"/>
      <c r="C47" s="45"/>
      <c r="D47" s="45"/>
      <c r="E47" s="48" t="s">
        <v>14411</v>
      </c>
      <c r="F47" s="45"/>
      <c r="G47" s="45"/>
      <c r="H47" s="45"/>
      <c r="I47" s="45"/>
      <c r="J47" s="47"/>
    </row>
    <row r="48">
      <c r="A48" s="36" t="s">
        <v>467</v>
      </c>
      <c r="B48" s="44"/>
      <c r="C48" s="45"/>
      <c r="D48" s="45"/>
      <c r="E48" s="46" t="s">
        <v>460</v>
      </c>
      <c r="F48" s="45"/>
      <c r="G48" s="45"/>
      <c r="H48" s="45"/>
      <c r="I48" s="45"/>
      <c r="J48" s="47"/>
    </row>
    <row r="49" ht="30">
      <c r="A49" s="36" t="s">
        <v>458</v>
      </c>
      <c r="B49" s="36">
        <v>10</v>
      </c>
      <c r="C49" s="37" t="s">
        <v>12775</v>
      </c>
      <c r="D49" s="36" t="s">
        <v>460</v>
      </c>
      <c r="E49" s="38" t="s">
        <v>12776</v>
      </c>
      <c r="F49" s="39" t="s">
        <v>475</v>
      </c>
      <c r="G49" s="40">
        <v>54.32</v>
      </c>
      <c r="H49" s="41">
        <v>0</v>
      </c>
      <c r="I49" s="42">
        <f>ROUND(G49*H49,P4)</f>
        <v>0</v>
      </c>
      <c r="J49" s="39" t="s">
        <v>2348</v>
      </c>
      <c r="O49" s="43">
        <f>I49*0.21</f>
        <v>0</v>
      </c>
      <c r="P49">
        <v>3</v>
      </c>
    </row>
    <row r="50">
      <c r="A50" s="36" t="s">
        <v>464</v>
      </c>
      <c r="B50" s="44"/>
      <c r="C50" s="45"/>
      <c r="D50" s="45"/>
      <c r="E50" s="46" t="s">
        <v>460</v>
      </c>
      <c r="F50" s="45"/>
      <c r="G50" s="45"/>
      <c r="H50" s="45"/>
      <c r="I50" s="45"/>
      <c r="J50" s="47"/>
    </row>
    <row r="51" ht="30">
      <c r="A51" s="36" t="s">
        <v>465</v>
      </c>
      <c r="B51" s="44"/>
      <c r="C51" s="45"/>
      <c r="D51" s="45"/>
      <c r="E51" s="48" t="s">
        <v>14411</v>
      </c>
      <c r="F51" s="45"/>
      <c r="G51" s="45"/>
      <c r="H51" s="45"/>
      <c r="I51" s="45"/>
      <c r="J51" s="47"/>
    </row>
    <row r="52">
      <c r="A52" s="36" t="s">
        <v>467</v>
      </c>
      <c r="B52" s="44"/>
      <c r="C52" s="45"/>
      <c r="D52" s="45"/>
      <c r="E52" s="46" t="s">
        <v>460</v>
      </c>
      <c r="F52" s="45"/>
      <c r="G52" s="45"/>
      <c r="H52" s="45"/>
      <c r="I52" s="45"/>
      <c r="J52" s="47"/>
    </row>
    <row r="53">
      <c r="A53" s="36" t="s">
        <v>458</v>
      </c>
      <c r="B53" s="36">
        <v>11</v>
      </c>
      <c r="C53" s="37" t="s">
        <v>12995</v>
      </c>
      <c r="D53" s="36" t="s">
        <v>460</v>
      </c>
      <c r="E53" s="38" t="s">
        <v>12996</v>
      </c>
      <c r="F53" s="39" t="s">
        <v>475</v>
      </c>
      <c r="G53" s="40">
        <v>27.16</v>
      </c>
      <c r="H53" s="41">
        <v>0</v>
      </c>
      <c r="I53" s="42">
        <f>ROUND(G53*H53,P4)</f>
        <v>0</v>
      </c>
      <c r="J53" s="39" t="s">
        <v>2348</v>
      </c>
      <c r="O53" s="43">
        <f>I53*0.21</f>
        <v>0</v>
      </c>
      <c r="P53">
        <v>3</v>
      </c>
    </row>
    <row r="54">
      <c r="A54" s="36" t="s">
        <v>464</v>
      </c>
      <c r="B54" s="44"/>
      <c r="C54" s="45"/>
      <c r="D54" s="45"/>
      <c r="E54" s="46" t="s">
        <v>460</v>
      </c>
      <c r="F54" s="45"/>
      <c r="G54" s="45"/>
      <c r="H54" s="45"/>
      <c r="I54" s="45"/>
      <c r="J54" s="47"/>
    </row>
    <row r="55" ht="30">
      <c r="A55" s="36" t="s">
        <v>465</v>
      </c>
      <c r="B55" s="44"/>
      <c r="C55" s="45"/>
      <c r="D55" s="45"/>
      <c r="E55" s="48" t="s">
        <v>14412</v>
      </c>
      <c r="F55" s="45"/>
      <c r="G55" s="45"/>
      <c r="H55" s="45"/>
      <c r="I55" s="45"/>
      <c r="J55" s="47"/>
    </row>
    <row r="56">
      <c r="A56" s="36" t="s">
        <v>467</v>
      </c>
      <c r="B56" s="44"/>
      <c r="C56" s="45"/>
      <c r="D56" s="45"/>
      <c r="E56" s="46" t="s">
        <v>460</v>
      </c>
      <c r="F56" s="45"/>
      <c r="G56" s="45"/>
      <c r="H56" s="45"/>
      <c r="I56" s="45"/>
      <c r="J56" s="47"/>
    </row>
    <row r="57">
      <c r="A57" s="36" t="s">
        <v>458</v>
      </c>
      <c r="B57" s="36">
        <v>12</v>
      </c>
      <c r="C57" s="37" t="s">
        <v>12777</v>
      </c>
      <c r="D57" s="36" t="s">
        <v>460</v>
      </c>
      <c r="E57" s="38" t="s">
        <v>12778</v>
      </c>
      <c r="F57" s="39" t="s">
        <v>475</v>
      </c>
      <c r="G57" s="40">
        <v>27.16</v>
      </c>
      <c r="H57" s="41">
        <v>0</v>
      </c>
      <c r="I57" s="42">
        <f>ROUND(G57*H57,P4)</f>
        <v>0</v>
      </c>
      <c r="J57" s="39" t="s">
        <v>2348</v>
      </c>
      <c r="O57" s="43">
        <f>I57*0.21</f>
        <v>0</v>
      </c>
      <c r="P57">
        <v>3</v>
      </c>
    </row>
    <row r="58">
      <c r="A58" s="36" t="s">
        <v>464</v>
      </c>
      <c r="B58" s="44"/>
      <c r="C58" s="45"/>
      <c r="D58" s="45"/>
      <c r="E58" s="46" t="s">
        <v>460</v>
      </c>
      <c r="F58" s="45"/>
      <c r="G58" s="45"/>
      <c r="H58" s="45"/>
      <c r="I58" s="45"/>
      <c r="J58" s="47"/>
    </row>
    <row r="59">
      <c r="A59" s="36" t="s">
        <v>465</v>
      </c>
      <c r="B59" s="44"/>
      <c r="C59" s="45"/>
      <c r="D59" s="45"/>
      <c r="E59" s="48" t="s">
        <v>14413</v>
      </c>
      <c r="F59" s="45"/>
      <c r="G59" s="45"/>
      <c r="H59" s="45"/>
      <c r="I59" s="45"/>
      <c r="J59" s="47"/>
    </row>
    <row r="60">
      <c r="A60" s="36" t="s">
        <v>467</v>
      </c>
      <c r="B60" s="44"/>
      <c r="C60" s="45"/>
      <c r="D60" s="45"/>
      <c r="E60" s="46" t="s">
        <v>460</v>
      </c>
      <c r="F60" s="45"/>
      <c r="G60" s="45"/>
      <c r="H60" s="45"/>
      <c r="I60" s="45"/>
      <c r="J60" s="47"/>
    </row>
    <row r="61">
      <c r="A61" s="36" t="s">
        <v>458</v>
      </c>
      <c r="B61" s="36">
        <v>13</v>
      </c>
      <c r="C61" s="37" t="s">
        <v>2355</v>
      </c>
      <c r="D61" s="36" t="s">
        <v>460</v>
      </c>
      <c r="E61" s="38" t="s">
        <v>2356</v>
      </c>
      <c r="F61" s="39" t="s">
        <v>475</v>
      </c>
      <c r="G61" s="40">
        <v>54.32</v>
      </c>
      <c r="H61" s="41">
        <v>0</v>
      </c>
      <c r="I61" s="42">
        <f>ROUND(G61*H61,P4)</f>
        <v>0</v>
      </c>
      <c r="J61" s="39" t="s">
        <v>2348</v>
      </c>
      <c r="O61" s="43">
        <f>I61*0.21</f>
        <v>0</v>
      </c>
      <c r="P61">
        <v>3</v>
      </c>
    </row>
    <row r="62">
      <c r="A62" s="36" t="s">
        <v>464</v>
      </c>
      <c r="B62" s="44"/>
      <c r="C62" s="45"/>
      <c r="D62" s="45"/>
      <c r="E62" s="46" t="s">
        <v>460</v>
      </c>
      <c r="F62" s="45"/>
      <c r="G62" s="45"/>
      <c r="H62" s="45"/>
      <c r="I62" s="45"/>
      <c r="J62" s="47"/>
    </row>
    <row r="63" ht="60">
      <c r="A63" s="36" t="s">
        <v>465</v>
      </c>
      <c r="B63" s="44"/>
      <c r="C63" s="45"/>
      <c r="D63" s="45"/>
      <c r="E63" s="48" t="s">
        <v>14414</v>
      </c>
      <c r="F63" s="45"/>
      <c r="G63" s="45"/>
      <c r="H63" s="45"/>
      <c r="I63" s="45"/>
      <c r="J63" s="47"/>
    </row>
    <row r="64">
      <c r="A64" s="36" t="s">
        <v>467</v>
      </c>
      <c r="B64" s="44"/>
      <c r="C64" s="45"/>
      <c r="D64" s="45"/>
      <c r="E64" s="46" t="s">
        <v>460</v>
      </c>
      <c r="F64" s="45"/>
      <c r="G64" s="45"/>
      <c r="H64" s="45"/>
      <c r="I64" s="45"/>
      <c r="J64" s="47"/>
    </row>
    <row r="65">
      <c r="A65" s="36" t="s">
        <v>458</v>
      </c>
      <c r="B65" s="36">
        <v>14</v>
      </c>
      <c r="C65" s="37" t="s">
        <v>12325</v>
      </c>
      <c r="D65" s="36" t="s">
        <v>460</v>
      </c>
      <c r="E65" s="38" t="s">
        <v>12326</v>
      </c>
      <c r="F65" s="39" t="s">
        <v>475</v>
      </c>
      <c r="G65" s="40">
        <v>22.949999999999999</v>
      </c>
      <c r="H65" s="41">
        <v>0</v>
      </c>
      <c r="I65" s="42">
        <f>ROUND(G65*H65,P4)</f>
        <v>0</v>
      </c>
      <c r="J65" s="39" t="s">
        <v>2348</v>
      </c>
      <c r="O65" s="43">
        <f>I65*0.21</f>
        <v>0</v>
      </c>
      <c r="P65">
        <v>3</v>
      </c>
    </row>
    <row r="66">
      <c r="A66" s="36" t="s">
        <v>464</v>
      </c>
      <c r="B66" s="44"/>
      <c r="C66" s="45"/>
      <c r="D66" s="45"/>
      <c r="E66" s="46" t="s">
        <v>460</v>
      </c>
      <c r="F66" s="45"/>
      <c r="G66" s="45"/>
      <c r="H66" s="45"/>
      <c r="I66" s="45"/>
      <c r="J66" s="47"/>
    </row>
    <row r="67">
      <c r="A67" s="36" t="s">
        <v>465</v>
      </c>
      <c r="B67" s="44"/>
      <c r="C67" s="45"/>
      <c r="D67" s="45"/>
      <c r="E67" s="48" t="s">
        <v>14415</v>
      </c>
      <c r="F67" s="45"/>
      <c r="G67" s="45"/>
      <c r="H67" s="45"/>
      <c r="I67" s="45"/>
      <c r="J67" s="47"/>
    </row>
    <row r="68">
      <c r="A68" s="36" t="s">
        <v>467</v>
      </c>
      <c r="B68" s="44"/>
      <c r="C68" s="45"/>
      <c r="D68" s="45"/>
      <c r="E68" s="46" t="s">
        <v>460</v>
      </c>
      <c r="F68" s="45"/>
      <c r="G68" s="45"/>
      <c r="H68" s="45"/>
      <c r="I68" s="45"/>
      <c r="J68" s="47"/>
    </row>
    <row r="69">
      <c r="A69" s="36" t="s">
        <v>458</v>
      </c>
      <c r="B69" s="36">
        <v>15</v>
      </c>
      <c r="C69" s="37" t="s">
        <v>12789</v>
      </c>
      <c r="D69" s="36" t="s">
        <v>460</v>
      </c>
      <c r="E69" s="38" t="s">
        <v>12790</v>
      </c>
      <c r="F69" s="39" t="s">
        <v>613</v>
      </c>
      <c r="G69" s="40">
        <v>45.899999999999999</v>
      </c>
      <c r="H69" s="41">
        <v>0</v>
      </c>
      <c r="I69" s="42">
        <f>ROUND(G69*H69,P4)</f>
        <v>0</v>
      </c>
      <c r="J69" s="39" t="s">
        <v>2348</v>
      </c>
      <c r="O69" s="43">
        <f>I69*0.21</f>
        <v>0</v>
      </c>
      <c r="P69">
        <v>3</v>
      </c>
    </row>
    <row r="70">
      <c r="A70" s="36" t="s">
        <v>464</v>
      </c>
      <c r="B70" s="44"/>
      <c r="C70" s="45"/>
      <c r="D70" s="45"/>
      <c r="E70" s="46" t="s">
        <v>460</v>
      </c>
      <c r="F70" s="45"/>
      <c r="G70" s="45"/>
      <c r="H70" s="45"/>
      <c r="I70" s="45"/>
      <c r="J70" s="47"/>
    </row>
    <row r="71">
      <c r="A71" s="36" t="s">
        <v>465</v>
      </c>
      <c r="B71" s="44"/>
      <c r="C71" s="45"/>
      <c r="D71" s="45"/>
      <c r="E71" s="48" t="s">
        <v>14416</v>
      </c>
      <c r="F71" s="45"/>
      <c r="G71" s="45"/>
      <c r="H71" s="45"/>
      <c r="I71" s="45"/>
      <c r="J71" s="47"/>
    </row>
    <row r="72">
      <c r="A72" s="36" t="s">
        <v>467</v>
      </c>
      <c r="B72" s="44"/>
      <c r="C72" s="45"/>
      <c r="D72" s="45"/>
      <c r="E72" s="46" t="s">
        <v>460</v>
      </c>
      <c r="F72" s="45"/>
      <c r="G72" s="45"/>
      <c r="H72" s="45"/>
      <c r="I72" s="45"/>
      <c r="J72" s="47"/>
    </row>
    <row r="73">
      <c r="A73" s="30" t="s">
        <v>455</v>
      </c>
      <c r="B73" s="31"/>
      <c r="C73" s="32" t="s">
        <v>3360</v>
      </c>
      <c r="D73" s="33"/>
      <c r="E73" s="30" t="s">
        <v>6449</v>
      </c>
      <c r="F73" s="33"/>
      <c r="G73" s="33"/>
      <c r="H73" s="33"/>
      <c r="I73" s="34">
        <f>SUMIFS(I74:I77,A74:A77,"P")</f>
        <v>0</v>
      </c>
      <c r="J73" s="35"/>
    </row>
    <row r="74" ht="30">
      <c r="A74" s="36" t="s">
        <v>458</v>
      </c>
      <c r="B74" s="36">
        <v>16</v>
      </c>
      <c r="C74" s="37" t="s">
        <v>14338</v>
      </c>
      <c r="D74" s="36" t="s">
        <v>460</v>
      </c>
      <c r="E74" s="38" t="s">
        <v>14339</v>
      </c>
      <c r="F74" s="39" t="s">
        <v>743</v>
      </c>
      <c r="G74" s="40">
        <v>225</v>
      </c>
      <c r="H74" s="41">
        <v>0</v>
      </c>
      <c r="I74" s="42">
        <f>ROUND(G74*H74,P4)</f>
        <v>0</v>
      </c>
      <c r="J74" s="39" t="s">
        <v>2348</v>
      </c>
      <c r="O74" s="43">
        <f>I74*0.21</f>
        <v>0</v>
      </c>
      <c r="P74">
        <v>3</v>
      </c>
    </row>
    <row r="75">
      <c r="A75" s="36" t="s">
        <v>464</v>
      </c>
      <c r="B75" s="44"/>
      <c r="C75" s="45"/>
      <c r="D75" s="45"/>
      <c r="E75" s="46" t="s">
        <v>460</v>
      </c>
      <c r="F75" s="45"/>
      <c r="G75" s="45"/>
      <c r="H75" s="45"/>
      <c r="I75" s="45"/>
      <c r="J75" s="47"/>
    </row>
    <row r="76">
      <c r="A76" s="36" t="s">
        <v>465</v>
      </c>
      <c r="B76" s="44"/>
      <c r="C76" s="45"/>
      <c r="D76" s="45"/>
      <c r="E76" s="48" t="s">
        <v>14417</v>
      </c>
      <c r="F76" s="45"/>
      <c r="G76" s="45"/>
      <c r="H76" s="45"/>
      <c r="I76" s="45"/>
      <c r="J76" s="47"/>
    </row>
    <row r="77">
      <c r="A77" s="36" t="s">
        <v>467</v>
      </c>
      <c r="B77" s="44"/>
      <c r="C77" s="45"/>
      <c r="D77" s="45"/>
      <c r="E77" s="46" t="s">
        <v>460</v>
      </c>
      <c r="F77" s="45"/>
      <c r="G77" s="45"/>
      <c r="H77" s="45"/>
      <c r="I77" s="45"/>
      <c r="J77" s="47"/>
    </row>
    <row r="78">
      <c r="A78" s="30" t="s">
        <v>455</v>
      </c>
      <c r="B78" s="31"/>
      <c r="C78" s="32" t="s">
        <v>3379</v>
      </c>
      <c r="D78" s="33"/>
      <c r="E78" s="30" t="s">
        <v>5281</v>
      </c>
      <c r="F78" s="33"/>
      <c r="G78" s="33"/>
      <c r="H78" s="33"/>
      <c r="I78" s="34">
        <f>SUMIFS(I79:I82,A79:A82,"P")</f>
        <v>0</v>
      </c>
      <c r="J78" s="35"/>
    </row>
    <row r="79">
      <c r="A79" s="36" t="s">
        <v>458</v>
      </c>
      <c r="B79" s="36">
        <v>17</v>
      </c>
      <c r="C79" s="37" t="s">
        <v>13044</v>
      </c>
      <c r="D79" s="36" t="s">
        <v>460</v>
      </c>
      <c r="E79" s="38" t="s">
        <v>13045</v>
      </c>
      <c r="F79" s="39" t="s">
        <v>743</v>
      </c>
      <c r="G79" s="40">
        <v>51</v>
      </c>
      <c r="H79" s="41">
        <v>0</v>
      </c>
      <c r="I79" s="42">
        <f>ROUND(G79*H79,P4)</f>
        <v>0</v>
      </c>
      <c r="J79" s="39" t="s">
        <v>2348</v>
      </c>
      <c r="O79" s="43">
        <f>I79*0.21</f>
        <v>0</v>
      </c>
      <c r="P79">
        <v>3</v>
      </c>
    </row>
    <row r="80">
      <c r="A80" s="36" t="s">
        <v>464</v>
      </c>
      <c r="B80" s="44"/>
      <c r="C80" s="45"/>
      <c r="D80" s="45"/>
      <c r="E80" s="46" t="s">
        <v>460</v>
      </c>
      <c r="F80" s="45"/>
      <c r="G80" s="45"/>
      <c r="H80" s="45"/>
      <c r="I80" s="45"/>
      <c r="J80" s="47"/>
    </row>
    <row r="81">
      <c r="A81" s="36" t="s">
        <v>465</v>
      </c>
      <c r="B81" s="44"/>
      <c r="C81" s="45"/>
      <c r="D81" s="45"/>
      <c r="E81" s="48" t="s">
        <v>14418</v>
      </c>
      <c r="F81" s="45"/>
      <c r="G81" s="45"/>
      <c r="H81" s="45"/>
      <c r="I81" s="45"/>
      <c r="J81" s="47"/>
    </row>
    <row r="82">
      <c r="A82" s="36" t="s">
        <v>467</v>
      </c>
      <c r="B82" s="44"/>
      <c r="C82" s="45"/>
      <c r="D82" s="45"/>
      <c r="E82" s="46" t="s">
        <v>460</v>
      </c>
      <c r="F82" s="45"/>
      <c r="G82" s="45"/>
      <c r="H82" s="45"/>
      <c r="I82" s="45"/>
      <c r="J82" s="47"/>
    </row>
    <row r="83">
      <c r="A83" s="30" t="s">
        <v>455</v>
      </c>
      <c r="B83" s="31"/>
      <c r="C83" s="32" t="s">
        <v>2398</v>
      </c>
      <c r="D83" s="33"/>
      <c r="E83" s="30" t="s">
        <v>2399</v>
      </c>
      <c r="F83" s="33"/>
      <c r="G83" s="33"/>
      <c r="H83" s="33"/>
      <c r="I83" s="34">
        <f>SUMIFS(I84:I99,A84:A99,"P")</f>
        <v>0</v>
      </c>
      <c r="J83" s="35"/>
    </row>
    <row r="84">
      <c r="A84" s="36" t="s">
        <v>458</v>
      </c>
      <c r="B84" s="36">
        <v>18</v>
      </c>
      <c r="C84" s="37" t="s">
        <v>12812</v>
      </c>
      <c r="D84" s="36" t="s">
        <v>460</v>
      </c>
      <c r="E84" s="38" t="s">
        <v>12813</v>
      </c>
      <c r="F84" s="39" t="s">
        <v>475</v>
      </c>
      <c r="G84" s="40">
        <v>5.5229999999999997</v>
      </c>
      <c r="H84" s="41">
        <v>0</v>
      </c>
      <c r="I84" s="42">
        <f>ROUND(G84*H84,P4)</f>
        <v>0</v>
      </c>
      <c r="J84" s="39" t="s">
        <v>2348</v>
      </c>
      <c r="O84" s="43">
        <f>I84*0.21</f>
        <v>0</v>
      </c>
      <c r="P84">
        <v>3</v>
      </c>
    </row>
    <row r="85">
      <c r="A85" s="36" t="s">
        <v>464</v>
      </c>
      <c r="B85" s="44"/>
      <c r="C85" s="45"/>
      <c r="D85" s="45"/>
      <c r="E85" s="46" t="s">
        <v>460</v>
      </c>
      <c r="F85" s="45"/>
      <c r="G85" s="45"/>
      <c r="H85" s="45"/>
      <c r="I85" s="45"/>
      <c r="J85" s="47"/>
    </row>
    <row r="86" ht="60">
      <c r="A86" s="36" t="s">
        <v>465</v>
      </c>
      <c r="B86" s="44"/>
      <c r="C86" s="45"/>
      <c r="D86" s="45"/>
      <c r="E86" s="48" t="s">
        <v>14419</v>
      </c>
      <c r="F86" s="45"/>
      <c r="G86" s="45"/>
      <c r="H86" s="45"/>
      <c r="I86" s="45"/>
      <c r="J86" s="47"/>
    </row>
    <row r="87">
      <c r="A87" s="36" t="s">
        <v>467</v>
      </c>
      <c r="B87" s="44"/>
      <c r="C87" s="45"/>
      <c r="D87" s="45"/>
      <c r="E87" s="46" t="s">
        <v>460</v>
      </c>
      <c r="F87" s="45"/>
      <c r="G87" s="45"/>
      <c r="H87" s="45"/>
      <c r="I87" s="45"/>
      <c r="J87" s="47"/>
    </row>
    <row r="88" ht="30">
      <c r="A88" s="36" t="s">
        <v>458</v>
      </c>
      <c r="B88" s="36">
        <v>19</v>
      </c>
      <c r="C88" s="37" t="s">
        <v>13438</v>
      </c>
      <c r="D88" s="36" t="s">
        <v>460</v>
      </c>
      <c r="E88" s="38" t="s">
        <v>13439</v>
      </c>
      <c r="F88" s="39" t="s">
        <v>751</v>
      </c>
      <c r="G88" s="40">
        <v>10</v>
      </c>
      <c r="H88" s="41">
        <v>0</v>
      </c>
      <c r="I88" s="42">
        <f>ROUND(G88*H88,P4)</f>
        <v>0</v>
      </c>
      <c r="J88" s="39" t="s">
        <v>2348</v>
      </c>
      <c r="O88" s="43">
        <f>I88*0.21</f>
        <v>0</v>
      </c>
      <c r="P88">
        <v>3</v>
      </c>
    </row>
    <row r="89">
      <c r="A89" s="36" t="s">
        <v>464</v>
      </c>
      <c r="B89" s="44"/>
      <c r="C89" s="45"/>
      <c r="D89" s="45"/>
      <c r="E89" s="46" t="s">
        <v>460</v>
      </c>
      <c r="F89" s="45"/>
      <c r="G89" s="45"/>
      <c r="H89" s="45"/>
      <c r="I89" s="45"/>
      <c r="J89" s="47"/>
    </row>
    <row r="90">
      <c r="A90" s="36" t="s">
        <v>465</v>
      </c>
      <c r="B90" s="44"/>
      <c r="C90" s="45"/>
      <c r="D90" s="45"/>
      <c r="E90" s="48" t="s">
        <v>12379</v>
      </c>
      <c r="F90" s="45"/>
      <c r="G90" s="45"/>
      <c r="H90" s="45"/>
      <c r="I90" s="45"/>
      <c r="J90" s="47"/>
    </row>
    <row r="91">
      <c r="A91" s="36" t="s">
        <v>467</v>
      </c>
      <c r="B91" s="44"/>
      <c r="C91" s="45"/>
      <c r="D91" s="45"/>
      <c r="E91" s="46" t="s">
        <v>460</v>
      </c>
      <c r="F91" s="45"/>
      <c r="G91" s="45"/>
      <c r="H91" s="45"/>
      <c r="I91" s="45"/>
      <c r="J91" s="47"/>
    </row>
    <row r="92">
      <c r="A92" s="36" t="s">
        <v>458</v>
      </c>
      <c r="B92" s="36">
        <v>20</v>
      </c>
      <c r="C92" s="37" t="s">
        <v>14052</v>
      </c>
      <c r="D92" s="36" t="s">
        <v>460</v>
      </c>
      <c r="E92" s="38" t="s">
        <v>14053</v>
      </c>
      <c r="F92" s="39" t="s">
        <v>751</v>
      </c>
      <c r="G92" s="40">
        <v>5</v>
      </c>
      <c r="H92" s="41">
        <v>0</v>
      </c>
      <c r="I92" s="42">
        <f>ROUND(G92*H92,P4)</f>
        <v>0</v>
      </c>
      <c r="J92" s="39" t="s">
        <v>2348</v>
      </c>
      <c r="O92" s="43">
        <f>I92*0.21</f>
        <v>0</v>
      </c>
      <c r="P92">
        <v>3</v>
      </c>
    </row>
    <row r="93">
      <c r="A93" s="36" t="s">
        <v>464</v>
      </c>
      <c r="B93" s="44"/>
      <c r="C93" s="45"/>
      <c r="D93" s="45"/>
      <c r="E93" s="46" t="s">
        <v>460</v>
      </c>
      <c r="F93" s="45"/>
      <c r="G93" s="45"/>
      <c r="H93" s="45"/>
      <c r="I93" s="45"/>
      <c r="J93" s="47"/>
    </row>
    <row r="94">
      <c r="A94" s="36" t="s">
        <v>465</v>
      </c>
      <c r="B94" s="44"/>
      <c r="C94" s="45"/>
      <c r="D94" s="45"/>
      <c r="E94" s="48" t="s">
        <v>12358</v>
      </c>
      <c r="F94" s="45"/>
      <c r="G94" s="45"/>
      <c r="H94" s="45"/>
      <c r="I94" s="45"/>
      <c r="J94" s="47"/>
    </row>
    <row r="95">
      <c r="A95" s="36" t="s">
        <v>467</v>
      </c>
      <c r="B95" s="44"/>
      <c r="C95" s="45"/>
      <c r="D95" s="45"/>
      <c r="E95" s="46" t="s">
        <v>460</v>
      </c>
      <c r="F95" s="45"/>
      <c r="G95" s="45"/>
      <c r="H95" s="45"/>
      <c r="I95" s="45"/>
      <c r="J95" s="47"/>
    </row>
    <row r="96">
      <c r="A96" s="36" t="s">
        <v>458</v>
      </c>
      <c r="B96" s="36">
        <v>21</v>
      </c>
      <c r="C96" s="37" t="s">
        <v>13463</v>
      </c>
      <c r="D96" s="36" t="s">
        <v>460</v>
      </c>
      <c r="E96" s="38" t="s">
        <v>13464</v>
      </c>
      <c r="F96" s="39" t="s">
        <v>751</v>
      </c>
      <c r="G96" s="40">
        <v>5</v>
      </c>
      <c r="H96" s="41">
        <v>0</v>
      </c>
      <c r="I96" s="42">
        <f>ROUND(G96*H96,P4)</f>
        <v>0</v>
      </c>
      <c r="J96" s="39" t="s">
        <v>2348</v>
      </c>
      <c r="O96" s="43">
        <f>I96*0.21</f>
        <v>0</v>
      </c>
      <c r="P96">
        <v>3</v>
      </c>
    </row>
    <row r="97">
      <c r="A97" s="36" t="s">
        <v>464</v>
      </c>
      <c r="B97" s="44"/>
      <c r="C97" s="45"/>
      <c r="D97" s="45"/>
      <c r="E97" s="46" t="s">
        <v>460</v>
      </c>
      <c r="F97" s="45"/>
      <c r="G97" s="45"/>
      <c r="H97" s="45"/>
      <c r="I97" s="45"/>
      <c r="J97" s="47"/>
    </row>
    <row r="98">
      <c r="A98" s="36" t="s">
        <v>465</v>
      </c>
      <c r="B98" s="44"/>
      <c r="C98" s="45"/>
      <c r="D98" s="45"/>
      <c r="E98" s="48" t="s">
        <v>12358</v>
      </c>
      <c r="F98" s="45"/>
      <c r="G98" s="45"/>
      <c r="H98" s="45"/>
      <c r="I98" s="45"/>
      <c r="J98" s="47"/>
    </row>
    <row r="99">
      <c r="A99" s="36" t="s">
        <v>467</v>
      </c>
      <c r="B99" s="44"/>
      <c r="C99" s="45"/>
      <c r="D99" s="45"/>
      <c r="E99" s="46" t="s">
        <v>460</v>
      </c>
      <c r="F99" s="45"/>
      <c r="G99" s="45"/>
      <c r="H99" s="45"/>
      <c r="I99" s="45"/>
      <c r="J99" s="47"/>
    </row>
    <row r="100">
      <c r="A100" s="30" t="s">
        <v>455</v>
      </c>
      <c r="B100" s="31"/>
      <c r="C100" s="32" t="s">
        <v>5313</v>
      </c>
      <c r="D100" s="33"/>
      <c r="E100" s="30" t="s">
        <v>5314</v>
      </c>
      <c r="F100" s="33"/>
      <c r="G100" s="33"/>
      <c r="H100" s="33"/>
      <c r="I100" s="34">
        <f>SUMIFS(I101:I156,A101:A156,"P")</f>
        <v>0</v>
      </c>
      <c r="J100" s="35"/>
    </row>
    <row r="101">
      <c r="A101" s="36" t="s">
        <v>458</v>
      </c>
      <c r="B101" s="36">
        <v>22</v>
      </c>
      <c r="C101" s="37" t="s">
        <v>13638</v>
      </c>
      <c r="D101" s="36" t="s">
        <v>460</v>
      </c>
      <c r="E101" s="38" t="s">
        <v>13639</v>
      </c>
      <c r="F101" s="39" t="s">
        <v>751</v>
      </c>
      <c r="G101" s="40">
        <v>5</v>
      </c>
      <c r="H101" s="41">
        <v>0</v>
      </c>
      <c r="I101" s="42">
        <f>ROUND(G101*H101,P4)</f>
        <v>0</v>
      </c>
      <c r="J101" s="39" t="s">
        <v>2348</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12358</v>
      </c>
      <c r="F103" s="45"/>
      <c r="G103" s="45"/>
      <c r="H103" s="45"/>
      <c r="I103" s="45"/>
      <c r="J103" s="47"/>
    </row>
    <row r="104">
      <c r="A104" s="36" t="s">
        <v>467</v>
      </c>
      <c r="B104" s="44"/>
      <c r="C104" s="45"/>
      <c r="D104" s="45"/>
      <c r="E104" s="46" t="s">
        <v>460</v>
      </c>
      <c r="F104" s="45"/>
      <c r="G104" s="45"/>
      <c r="H104" s="45"/>
      <c r="I104" s="45"/>
      <c r="J104" s="47"/>
    </row>
    <row r="105">
      <c r="A105" s="36" t="s">
        <v>458</v>
      </c>
      <c r="B105" s="36">
        <v>23</v>
      </c>
      <c r="C105" s="37" t="s">
        <v>14342</v>
      </c>
      <c r="D105" s="36" t="s">
        <v>460</v>
      </c>
      <c r="E105" s="38" t="s">
        <v>14343</v>
      </c>
      <c r="F105" s="39" t="s">
        <v>751</v>
      </c>
      <c r="G105" s="40">
        <v>5</v>
      </c>
      <c r="H105" s="41">
        <v>0</v>
      </c>
      <c r="I105" s="42">
        <f>ROUND(G105*H105,P4)</f>
        <v>0</v>
      </c>
      <c r="J105" s="39" t="s">
        <v>2348</v>
      </c>
      <c r="O105" s="43">
        <f>I105*0.21</f>
        <v>0</v>
      </c>
      <c r="P105">
        <v>3</v>
      </c>
    </row>
    <row r="106">
      <c r="A106" s="36" t="s">
        <v>464</v>
      </c>
      <c r="B106" s="44"/>
      <c r="C106" s="45"/>
      <c r="D106" s="45"/>
      <c r="E106" s="46" t="s">
        <v>460</v>
      </c>
      <c r="F106" s="45"/>
      <c r="G106" s="45"/>
      <c r="H106" s="45"/>
      <c r="I106" s="45"/>
      <c r="J106" s="47"/>
    </row>
    <row r="107">
      <c r="A107" s="36" t="s">
        <v>465</v>
      </c>
      <c r="B107" s="44"/>
      <c r="C107" s="45"/>
      <c r="D107" s="45"/>
      <c r="E107" s="48" t="s">
        <v>12358</v>
      </c>
      <c r="F107" s="45"/>
      <c r="G107" s="45"/>
      <c r="H107" s="45"/>
      <c r="I107" s="45"/>
      <c r="J107" s="47"/>
    </row>
    <row r="108">
      <c r="A108" s="36" t="s">
        <v>467</v>
      </c>
      <c r="B108" s="44"/>
      <c r="C108" s="45"/>
      <c r="D108" s="45"/>
      <c r="E108" s="46" t="s">
        <v>460</v>
      </c>
      <c r="F108" s="45"/>
      <c r="G108" s="45"/>
      <c r="H108" s="45"/>
      <c r="I108" s="45"/>
      <c r="J108" s="47"/>
    </row>
    <row r="109" ht="30">
      <c r="A109" s="36" t="s">
        <v>458</v>
      </c>
      <c r="B109" s="36">
        <v>24</v>
      </c>
      <c r="C109" s="37" t="s">
        <v>14107</v>
      </c>
      <c r="D109" s="36" t="s">
        <v>460</v>
      </c>
      <c r="E109" s="38" t="s">
        <v>14108</v>
      </c>
      <c r="F109" s="39" t="s">
        <v>743</v>
      </c>
      <c r="G109" s="40">
        <v>51</v>
      </c>
      <c r="H109" s="41">
        <v>0</v>
      </c>
      <c r="I109" s="42">
        <f>ROUND(G109*H109,P4)</f>
        <v>0</v>
      </c>
      <c r="J109" s="39" t="s">
        <v>2348</v>
      </c>
      <c r="O109" s="43">
        <f>I109*0.21</f>
        <v>0</v>
      </c>
      <c r="P109">
        <v>3</v>
      </c>
    </row>
    <row r="110">
      <c r="A110" s="36" t="s">
        <v>464</v>
      </c>
      <c r="B110" s="44"/>
      <c r="C110" s="45"/>
      <c r="D110" s="45"/>
      <c r="E110" s="46" t="s">
        <v>460</v>
      </c>
      <c r="F110" s="45"/>
      <c r="G110" s="45"/>
      <c r="H110" s="45"/>
      <c r="I110" s="45"/>
      <c r="J110" s="47"/>
    </row>
    <row r="111">
      <c r="A111" s="36" t="s">
        <v>465</v>
      </c>
      <c r="B111" s="44"/>
      <c r="C111" s="45"/>
      <c r="D111" s="45"/>
      <c r="E111" s="48" t="s">
        <v>14418</v>
      </c>
      <c r="F111" s="45"/>
      <c r="G111" s="45"/>
      <c r="H111" s="45"/>
      <c r="I111" s="45"/>
      <c r="J111" s="47"/>
    </row>
    <row r="112">
      <c r="A112" s="36" t="s">
        <v>467</v>
      </c>
      <c r="B112" s="44"/>
      <c r="C112" s="45"/>
      <c r="D112" s="45"/>
      <c r="E112" s="46" t="s">
        <v>460</v>
      </c>
      <c r="F112" s="45"/>
      <c r="G112" s="45"/>
      <c r="H112" s="45"/>
      <c r="I112" s="45"/>
      <c r="J112" s="47"/>
    </row>
    <row r="113" ht="30">
      <c r="A113" s="36" t="s">
        <v>458</v>
      </c>
      <c r="B113" s="36">
        <v>25</v>
      </c>
      <c r="C113" s="37" t="s">
        <v>14344</v>
      </c>
      <c r="D113" s="36" t="s">
        <v>460</v>
      </c>
      <c r="E113" s="38" t="s">
        <v>14110</v>
      </c>
      <c r="F113" s="39" t="s">
        <v>751</v>
      </c>
      <c r="G113" s="40">
        <v>6</v>
      </c>
      <c r="H113" s="41">
        <v>0</v>
      </c>
      <c r="I113" s="42">
        <f>ROUND(G113*H113,P4)</f>
        <v>0</v>
      </c>
      <c r="J113" s="39" t="s">
        <v>2348</v>
      </c>
      <c r="O113" s="43">
        <f>I113*0.21</f>
        <v>0</v>
      </c>
      <c r="P113">
        <v>3</v>
      </c>
    </row>
    <row r="114">
      <c r="A114" s="36" t="s">
        <v>464</v>
      </c>
      <c r="B114" s="44"/>
      <c r="C114" s="45"/>
      <c r="D114" s="45"/>
      <c r="E114" s="46" t="s">
        <v>460</v>
      </c>
      <c r="F114" s="45"/>
      <c r="G114" s="45"/>
      <c r="H114" s="45"/>
      <c r="I114" s="45"/>
      <c r="J114" s="47"/>
    </row>
    <row r="115">
      <c r="A115" s="36" t="s">
        <v>465</v>
      </c>
      <c r="B115" s="44"/>
      <c r="C115" s="45"/>
      <c r="D115" s="45"/>
      <c r="E115" s="48" t="s">
        <v>12435</v>
      </c>
      <c r="F115" s="45"/>
      <c r="G115" s="45"/>
      <c r="H115" s="45"/>
      <c r="I115" s="45"/>
      <c r="J115" s="47"/>
    </row>
    <row r="116">
      <c r="A116" s="36" t="s">
        <v>467</v>
      </c>
      <c r="B116" s="44"/>
      <c r="C116" s="45"/>
      <c r="D116" s="45"/>
      <c r="E116" s="46" t="s">
        <v>460</v>
      </c>
      <c r="F116" s="45"/>
      <c r="G116" s="45"/>
      <c r="H116" s="45"/>
      <c r="I116" s="45"/>
      <c r="J116" s="47"/>
    </row>
    <row r="117" ht="30">
      <c r="A117" s="36" t="s">
        <v>458</v>
      </c>
      <c r="B117" s="36">
        <v>26</v>
      </c>
      <c r="C117" s="37" t="s">
        <v>13648</v>
      </c>
      <c r="D117" s="36" t="s">
        <v>460</v>
      </c>
      <c r="E117" s="38" t="s">
        <v>13649</v>
      </c>
      <c r="F117" s="39" t="s">
        <v>751</v>
      </c>
      <c r="G117" s="40">
        <v>5</v>
      </c>
      <c r="H117" s="41">
        <v>0</v>
      </c>
      <c r="I117" s="42">
        <f>ROUND(G117*H117,P4)</f>
        <v>0</v>
      </c>
      <c r="J117" s="39" t="s">
        <v>2348</v>
      </c>
      <c r="O117" s="43">
        <f>I117*0.21</f>
        <v>0</v>
      </c>
      <c r="P117">
        <v>3</v>
      </c>
    </row>
    <row r="118">
      <c r="A118" s="36" t="s">
        <v>464</v>
      </c>
      <c r="B118" s="44"/>
      <c r="C118" s="45"/>
      <c r="D118" s="45"/>
      <c r="E118" s="46" t="s">
        <v>460</v>
      </c>
      <c r="F118" s="45"/>
      <c r="G118" s="45"/>
      <c r="H118" s="45"/>
      <c r="I118" s="45"/>
      <c r="J118" s="47"/>
    </row>
    <row r="119">
      <c r="A119" s="36" t="s">
        <v>465</v>
      </c>
      <c r="B119" s="44"/>
      <c r="C119" s="45"/>
      <c r="D119" s="45"/>
      <c r="E119" s="48" t="s">
        <v>12358</v>
      </c>
      <c r="F119" s="45"/>
      <c r="G119" s="45"/>
      <c r="H119" s="45"/>
      <c r="I119" s="45"/>
      <c r="J119" s="47"/>
    </row>
    <row r="120">
      <c r="A120" s="36" t="s">
        <v>467</v>
      </c>
      <c r="B120" s="44"/>
      <c r="C120" s="45"/>
      <c r="D120" s="45"/>
      <c r="E120" s="46" t="s">
        <v>460</v>
      </c>
      <c r="F120" s="45"/>
      <c r="G120" s="45"/>
      <c r="H120" s="45"/>
      <c r="I120" s="45"/>
      <c r="J120" s="47"/>
    </row>
    <row r="121">
      <c r="A121" s="36" t="s">
        <v>458</v>
      </c>
      <c r="B121" s="36">
        <v>27</v>
      </c>
      <c r="C121" s="37" t="s">
        <v>13650</v>
      </c>
      <c r="D121" s="36" t="s">
        <v>460</v>
      </c>
      <c r="E121" s="38" t="s">
        <v>13651</v>
      </c>
      <c r="F121" s="39" t="s">
        <v>751</v>
      </c>
      <c r="G121" s="40">
        <v>5</v>
      </c>
      <c r="H121" s="41">
        <v>0</v>
      </c>
      <c r="I121" s="42">
        <f>ROUND(G121*H121,P4)</f>
        <v>0</v>
      </c>
      <c r="J121" s="39" t="s">
        <v>2348</v>
      </c>
      <c r="O121" s="43">
        <f>I121*0.21</f>
        <v>0</v>
      </c>
      <c r="P121">
        <v>3</v>
      </c>
    </row>
    <row r="122">
      <c r="A122" s="36" t="s">
        <v>464</v>
      </c>
      <c r="B122" s="44"/>
      <c r="C122" s="45"/>
      <c r="D122" s="45"/>
      <c r="E122" s="46" t="s">
        <v>460</v>
      </c>
      <c r="F122" s="45"/>
      <c r="G122" s="45"/>
      <c r="H122" s="45"/>
      <c r="I122" s="45"/>
      <c r="J122" s="47"/>
    </row>
    <row r="123">
      <c r="A123" s="36" t="s">
        <v>465</v>
      </c>
      <c r="B123" s="44"/>
      <c r="C123" s="45"/>
      <c r="D123" s="45"/>
      <c r="E123" s="48" t="s">
        <v>12358</v>
      </c>
      <c r="F123" s="45"/>
      <c r="G123" s="45"/>
      <c r="H123" s="45"/>
      <c r="I123" s="45"/>
      <c r="J123" s="47"/>
    </row>
    <row r="124">
      <c r="A124" s="36" t="s">
        <v>467</v>
      </c>
      <c r="B124" s="44"/>
      <c r="C124" s="45"/>
      <c r="D124" s="45"/>
      <c r="E124" s="46" t="s">
        <v>460</v>
      </c>
      <c r="F124" s="45"/>
      <c r="G124" s="45"/>
      <c r="H124" s="45"/>
      <c r="I124" s="45"/>
      <c r="J124" s="47"/>
    </row>
    <row r="125" ht="30">
      <c r="A125" s="36" t="s">
        <v>458</v>
      </c>
      <c r="B125" s="36">
        <v>28</v>
      </c>
      <c r="C125" s="37" t="s">
        <v>13056</v>
      </c>
      <c r="D125" s="36" t="s">
        <v>460</v>
      </c>
      <c r="E125" s="38" t="s">
        <v>13057</v>
      </c>
      <c r="F125" s="39" t="s">
        <v>751</v>
      </c>
      <c r="G125" s="40">
        <v>5</v>
      </c>
      <c r="H125" s="41">
        <v>0</v>
      </c>
      <c r="I125" s="42">
        <f>ROUND(G125*H125,P4)</f>
        <v>0</v>
      </c>
      <c r="J125" s="39" t="s">
        <v>2348</v>
      </c>
      <c r="O125" s="43">
        <f>I125*0.21</f>
        <v>0</v>
      </c>
      <c r="P125">
        <v>3</v>
      </c>
    </row>
    <row r="126">
      <c r="A126" s="36" t="s">
        <v>464</v>
      </c>
      <c r="B126" s="44"/>
      <c r="C126" s="45"/>
      <c r="D126" s="45"/>
      <c r="E126" s="46" t="s">
        <v>460</v>
      </c>
      <c r="F126" s="45"/>
      <c r="G126" s="45"/>
      <c r="H126" s="45"/>
      <c r="I126" s="45"/>
      <c r="J126" s="47"/>
    </row>
    <row r="127">
      <c r="A127" s="36" t="s">
        <v>465</v>
      </c>
      <c r="B127" s="44"/>
      <c r="C127" s="45"/>
      <c r="D127" s="45"/>
      <c r="E127" s="48" t="s">
        <v>12358</v>
      </c>
      <c r="F127" s="45"/>
      <c r="G127" s="45"/>
      <c r="H127" s="45"/>
      <c r="I127" s="45"/>
      <c r="J127" s="47"/>
    </row>
    <row r="128">
      <c r="A128" s="36" t="s">
        <v>467</v>
      </c>
      <c r="B128" s="44"/>
      <c r="C128" s="45"/>
      <c r="D128" s="45"/>
      <c r="E128" s="46" t="s">
        <v>460</v>
      </c>
      <c r="F128" s="45"/>
      <c r="G128" s="45"/>
      <c r="H128" s="45"/>
      <c r="I128" s="45"/>
      <c r="J128" s="47"/>
    </row>
    <row r="129">
      <c r="A129" s="36" t="s">
        <v>458</v>
      </c>
      <c r="B129" s="36">
        <v>29</v>
      </c>
      <c r="C129" s="37" t="s">
        <v>14345</v>
      </c>
      <c r="D129" s="36" t="s">
        <v>460</v>
      </c>
      <c r="E129" s="38" t="s">
        <v>14346</v>
      </c>
      <c r="F129" s="39" t="s">
        <v>751</v>
      </c>
      <c r="G129" s="40">
        <v>20</v>
      </c>
      <c r="H129" s="41">
        <v>0</v>
      </c>
      <c r="I129" s="42">
        <f>ROUND(G129*H129,P4)</f>
        <v>0</v>
      </c>
      <c r="J129" s="39" t="s">
        <v>463</v>
      </c>
      <c r="O129" s="43">
        <f>I129*0.21</f>
        <v>0</v>
      </c>
      <c r="P129">
        <v>3</v>
      </c>
    </row>
    <row r="130">
      <c r="A130" s="36" t="s">
        <v>464</v>
      </c>
      <c r="B130" s="44"/>
      <c r="C130" s="45"/>
      <c r="D130" s="45"/>
      <c r="E130" s="46" t="s">
        <v>460</v>
      </c>
      <c r="F130" s="45"/>
      <c r="G130" s="45"/>
      <c r="H130" s="45"/>
      <c r="I130" s="45"/>
      <c r="J130" s="47"/>
    </row>
    <row r="131">
      <c r="A131" s="36" t="s">
        <v>465</v>
      </c>
      <c r="B131" s="44"/>
      <c r="C131" s="45"/>
      <c r="D131" s="45"/>
      <c r="E131" s="48" t="s">
        <v>12407</v>
      </c>
      <c r="F131" s="45"/>
      <c r="G131" s="45"/>
      <c r="H131" s="45"/>
      <c r="I131" s="45"/>
      <c r="J131" s="47"/>
    </row>
    <row r="132">
      <c r="A132" s="36" t="s">
        <v>467</v>
      </c>
      <c r="B132" s="44"/>
      <c r="C132" s="45"/>
      <c r="D132" s="45"/>
      <c r="E132" s="46" t="s">
        <v>460</v>
      </c>
      <c r="F132" s="45"/>
      <c r="G132" s="45"/>
      <c r="H132" s="45"/>
      <c r="I132" s="45"/>
      <c r="J132" s="47"/>
    </row>
    <row r="133">
      <c r="A133" s="36" t="s">
        <v>458</v>
      </c>
      <c r="B133" s="36">
        <v>30</v>
      </c>
      <c r="C133" s="37" t="s">
        <v>14072</v>
      </c>
      <c r="D133" s="36" t="s">
        <v>460</v>
      </c>
      <c r="E133" s="38" t="s">
        <v>14420</v>
      </c>
      <c r="F133" s="39" t="s">
        <v>751</v>
      </c>
      <c r="G133" s="40">
        <v>2</v>
      </c>
      <c r="H133" s="41">
        <v>0</v>
      </c>
      <c r="I133" s="42">
        <f>ROUND(G133*H133,P4)</f>
        <v>0</v>
      </c>
      <c r="J133" s="39" t="s">
        <v>463</v>
      </c>
      <c r="O133" s="43">
        <f>I133*0.21</f>
        <v>0</v>
      </c>
      <c r="P133">
        <v>3</v>
      </c>
    </row>
    <row r="134">
      <c r="A134" s="36" t="s">
        <v>464</v>
      </c>
      <c r="B134" s="44"/>
      <c r="C134" s="45"/>
      <c r="D134" s="45"/>
      <c r="E134" s="46" t="s">
        <v>460</v>
      </c>
      <c r="F134" s="45"/>
      <c r="G134" s="45"/>
      <c r="H134" s="45"/>
      <c r="I134" s="45"/>
      <c r="J134" s="47"/>
    </row>
    <row r="135">
      <c r="A135" s="36" t="s">
        <v>465</v>
      </c>
      <c r="B135" s="44"/>
      <c r="C135" s="45"/>
      <c r="D135" s="45"/>
      <c r="E135" s="48" t="s">
        <v>11283</v>
      </c>
      <c r="F135" s="45"/>
      <c r="G135" s="45"/>
      <c r="H135" s="45"/>
      <c r="I135" s="45"/>
      <c r="J135" s="47"/>
    </row>
    <row r="136">
      <c r="A136" s="36" t="s">
        <v>467</v>
      </c>
      <c r="B136" s="44"/>
      <c r="C136" s="45"/>
      <c r="D136" s="45"/>
      <c r="E136" s="46" t="s">
        <v>460</v>
      </c>
      <c r="F136" s="45"/>
      <c r="G136" s="45"/>
      <c r="H136" s="45"/>
      <c r="I136" s="45"/>
      <c r="J136" s="47"/>
    </row>
    <row r="137">
      <c r="A137" s="36" t="s">
        <v>458</v>
      </c>
      <c r="B137" s="36">
        <v>31</v>
      </c>
      <c r="C137" s="37" t="s">
        <v>14347</v>
      </c>
      <c r="D137" s="36" t="s">
        <v>460</v>
      </c>
      <c r="E137" s="38" t="s">
        <v>14348</v>
      </c>
      <c r="F137" s="39" t="s">
        <v>751</v>
      </c>
      <c r="G137" s="40">
        <v>20</v>
      </c>
      <c r="H137" s="41">
        <v>0</v>
      </c>
      <c r="I137" s="42">
        <f>ROUND(G137*H137,P4)</f>
        <v>0</v>
      </c>
      <c r="J137" s="39" t="s">
        <v>463</v>
      </c>
      <c r="O137" s="43">
        <f>I137*0.21</f>
        <v>0</v>
      </c>
      <c r="P137">
        <v>3</v>
      </c>
    </row>
    <row r="138">
      <c r="A138" s="36" t="s">
        <v>464</v>
      </c>
      <c r="B138" s="44"/>
      <c r="C138" s="45"/>
      <c r="D138" s="45"/>
      <c r="E138" s="46" t="s">
        <v>460</v>
      </c>
      <c r="F138" s="45"/>
      <c r="G138" s="45"/>
      <c r="H138" s="45"/>
      <c r="I138" s="45"/>
      <c r="J138" s="47"/>
    </row>
    <row r="139">
      <c r="A139" s="36" t="s">
        <v>465</v>
      </c>
      <c r="B139" s="44"/>
      <c r="C139" s="45"/>
      <c r="D139" s="45"/>
      <c r="E139" s="48" t="s">
        <v>12407</v>
      </c>
      <c r="F139" s="45"/>
      <c r="G139" s="45"/>
      <c r="H139" s="45"/>
      <c r="I139" s="45"/>
      <c r="J139" s="47"/>
    </row>
    <row r="140">
      <c r="A140" s="36" t="s">
        <v>467</v>
      </c>
      <c r="B140" s="44"/>
      <c r="C140" s="45"/>
      <c r="D140" s="45"/>
      <c r="E140" s="46" t="s">
        <v>460</v>
      </c>
      <c r="F140" s="45"/>
      <c r="G140" s="45"/>
      <c r="H140" s="45"/>
      <c r="I140" s="45"/>
      <c r="J140" s="47"/>
    </row>
    <row r="141">
      <c r="A141" s="36" t="s">
        <v>458</v>
      </c>
      <c r="B141" s="36">
        <v>32</v>
      </c>
      <c r="C141" s="37" t="s">
        <v>14421</v>
      </c>
      <c r="D141" s="36" t="s">
        <v>460</v>
      </c>
      <c r="E141" s="38" t="s">
        <v>14422</v>
      </c>
      <c r="F141" s="39" t="s">
        <v>751</v>
      </c>
      <c r="G141" s="40">
        <v>2</v>
      </c>
      <c r="H141" s="41">
        <v>0</v>
      </c>
      <c r="I141" s="42">
        <f>ROUND(G141*H141,P4)</f>
        <v>0</v>
      </c>
      <c r="J141" s="39" t="s">
        <v>463</v>
      </c>
      <c r="O141" s="43">
        <f>I141*0.21</f>
        <v>0</v>
      </c>
      <c r="P141">
        <v>3</v>
      </c>
    </row>
    <row r="142">
      <c r="A142" s="36" t="s">
        <v>464</v>
      </c>
      <c r="B142" s="44"/>
      <c r="C142" s="45"/>
      <c r="D142" s="45"/>
      <c r="E142" s="46" t="s">
        <v>460</v>
      </c>
      <c r="F142" s="45"/>
      <c r="G142" s="45"/>
      <c r="H142" s="45"/>
      <c r="I142" s="45"/>
      <c r="J142" s="47"/>
    </row>
    <row r="143">
      <c r="A143" s="36" t="s">
        <v>465</v>
      </c>
      <c r="B143" s="44"/>
      <c r="C143" s="45"/>
      <c r="D143" s="45"/>
      <c r="E143" s="48" t="s">
        <v>11283</v>
      </c>
      <c r="F143" s="45"/>
      <c r="G143" s="45"/>
      <c r="H143" s="45"/>
      <c r="I143" s="45"/>
      <c r="J143" s="47"/>
    </row>
    <row r="144">
      <c r="A144" s="36" t="s">
        <v>467</v>
      </c>
      <c r="B144" s="44"/>
      <c r="C144" s="45"/>
      <c r="D144" s="45"/>
      <c r="E144" s="46" t="s">
        <v>460</v>
      </c>
      <c r="F144" s="45"/>
      <c r="G144" s="45"/>
      <c r="H144" s="45"/>
      <c r="I144" s="45"/>
      <c r="J144" s="47"/>
    </row>
    <row r="145" ht="30">
      <c r="A145" s="36" t="s">
        <v>458</v>
      </c>
      <c r="B145" s="36">
        <v>33</v>
      </c>
      <c r="C145" s="37" t="s">
        <v>13575</v>
      </c>
      <c r="D145" s="36" t="s">
        <v>460</v>
      </c>
      <c r="E145" s="38" t="s">
        <v>14349</v>
      </c>
      <c r="F145" s="39" t="s">
        <v>751</v>
      </c>
      <c r="G145" s="40">
        <v>5</v>
      </c>
      <c r="H145" s="41">
        <v>0</v>
      </c>
      <c r="I145" s="42">
        <f>ROUND(G145*H145,P4)</f>
        <v>0</v>
      </c>
      <c r="J145" s="39" t="s">
        <v>463</v>
      </c>
      <c r="O145" s="43">
        <f>I145*0.21</f>
        <v>0</v>
      </c>
      <c r="P145">
        <v>3</v>
      </c>
    </row>
    <row r="146">
      <c r="A146" s="36" t="s">
        <v>464</v>
      </c>
      <c r="B146" s="44"/>
      <c r="C146" s="45"/>
      <c r="D146" s="45"/>
      <c r="E146" s="46" t="s">
        <v>460</v>
      </c>
      <c r="F146" s="45"/>
      <c r="G146" s="45"/>
      <c r="H146" s="45"/>
      <c r="I146" s="45"/>
      <c r="J146" s="47"/>
    </row>
    <row r="147">
      <c r="A147" s="36" t="s">
        <v>465</v>
      </c>
      <c r="B147" s="44"/>
      <c r="C147" s="45"/>
      <c r="D147" s="45"/>
      <c r="E147" s="48" t="s">
        <v>12358</v>
      </c>
      <c r="F147" s="45"/>
      <c r="G147" s="45"/>
      <c r="H147" s="45"/>
      <c r="I147" s="45"/>
      <c r="J147" s="47"/>
    </row>
    <row r="148">
      <c r="A148" s="36" t="s">
        <v>467</v>
      </c>
      <c r="B148" s="44"/>
      <c r="C148" s="45"/>
      <c r="D148" s="45"/>
      <c r="E148" s="46" t="s">
        <v>460</v>
      </c>
      <c r="F148" s="45"/>
      <c r="G148" s="45"/>
      <c r="H148" s="45"/>
      <c r="I148" s="45"/>
      <c r="J148" s="47"/>
    </row>
    <row r="149">
      <c r="A149" s="36" t="s">
        <v>458</v>
      </c>
      <c r="B149" s="36">
        <v>34</v>
      </c>
      <c r="C149" s="37" t="s">
        <v>12976</v>
      </c>
      <c r="D149" s="36" t="s">
        <v>460</v>
      </c>
      <c r="E149" s="38" t="s">
        <v>14350</v>
      </c>
      <c r="F149" s="39" t="s">
        <v>751</v>
      </c>
      <c r="G149" s="40">
        <v>6</v>
      </c>
      <c r="H149" s="41">
        <v>0</v>
      </c>
      <c r="I149" s="42">
        <f>ROUND(G149*H149,P4)</f>
        <v>0</v>
      </c>
      <c r="J149" s="39" t="s">
        <v>463</v>
      </c>
      <c r="O149" s="43">
        <f>I149*0.21</f>
        <v>0</v>
      </c>
      <c r="P149">
        <v>3</v>
      </c>
    </row>
    <row r="150">
      <c r="A150" s="36" t="s">
        <v>464</v>
      </c>
      <c r="B150" s="44"/>
      <c r="C150" s="45"/>
      <c r="D150" s="45"/>
      <c r="E150" s="46" t="s">
        <v>460</v>
      </c>
      <c r="F150" s="45"/>
      <c r="G150" s="45"/>
      <c r="H150" s="45"/>
      <c r="I150" s="45"/>
      <c r="J150" s="47"/>
    </row>
    <row r="151">
      <c r="A151" s="36" t="s">
        <v>465</v>
      </c>
      <c r="B151" s="44"/>
      <c r="C151" s="45"/>
      <c r="D151" s="45"/>
      <c r="E151" s="48" t="s">
        <v>12435</v>
      </c>
      <c r="F151" s="45"/>
      <c r="G151" s="45"/>
      <c r="H151" s="45"/>
      <c r="I151" s="45"/>
      <c r="J151" s="47"/>
    </row>
    <row r="152">
      <c r="A152" s="36" t="s">
        <v>467</v>
      </c>
      <c r="B152" s="44"/>
      <c r="C152" s="45"/>
      <c r="D152" s="45"/>
      <c r="E152" s="46" t="s">
        <v>460</v>
      </c>
      <c r="F152" s="45"/>
      <c r="G152" s="45"/>
      <c r="H152" s="45"/>
      <c r="I152" s="45"/>
      <c r="J152" s="47"/>
    </row>
    <row r="153">
      <c r="A153" s="36" t="s">
        <v>458</v>
      </c>
      <c r="B153" s="36">
        <v>35</v>
      </c>
      <c r="C153" s="37" t="s">
        <v>14423</v>
      </c>
      <c r="D153" s="36" t="s">
        <v>460</v>
      </c>
      <c r="E153" s="38" t="s">
        <v>14424</v>
      </c>
      <c r="F153" s="39" t="s">
        <v>751</v>
      </c>
      <c r="G153" s="40">
        <v>9</v>
      </c>
      <c r="H153" s="41">
        <v>0</v>
      </c>
      <c r="I153" s="42">
        <f>ROUND(G153*H153,P4)</f>
        <v>0</v>
      </c>
      <c r="J153" s="39" t="s">
        <v>463</v>
      </c>
      <c r="O153" s="43">
        <f>I153*0.21</f>
        <v>0</v>
      </c>
      <c r="P153">
        <v>3</v>
      </c>
    </row>
    <row r="154">
      <c r="A154" s="36" t="s">
        <v>464</v>
      </c>
      <c r="B154" s="44"/>
      <c r="C154" s="45"/>
      <c r="D154" s="45"/>
      <c r="E154" s="46" t="s">
        <v>460</v>
      </c>
      <c r="F154" s="45"/>
      <c r="G154" s="45"/>
      <c r="H154" s="45"/>
      <c r="I154" s="45"/>
      <c r="J154" s="47"/>
    </row>
    <row r="155">
      <c r="A155" s="36" t="s">
        <v>465</v>
      </c>
      <c r="B155" s="44"/>
      <c r="C155" s="45"/>
      <c r="D155" s="45"/>
      <c r="E155" s="48" t="s">
        <v>12701</v>
      </c>
      <c r="F155" s="45"/>
      <c r="G155" s="45"/>
      <c r="H155" s="45"/>
      <c r="I155" s="45"/>
      <c r="J155" s="47"/>
    </row>
    <row r="156">
      <c r="A156" s="36" t="s">
        <v>467</v>
      </c>
      <c r="B156" s="44"/>
      <c r="C156" s="45"/>
      <c r="D156" s="45"/>
      <c r="E156" s="46" t="s">
        <v>460</v>
      </c>
      <c r="F156" s="45"/>
      <c r="G156" s="45"/>
      <c r="H156" s="45"/>
      <c r="I156" s="45"/>
      <c r="J156" s="47"/>
    </row>
    <row r="157">
      <c r="A157" s="30" t="s">
        <v>455</v>
      </c>
      <c r="B157" s="31"/>
      <c r="C157" s="32" t="s">
        <v>1178</v>
      </c>
      <c r="D157" s="33"/>
      <c r="E157" s="30" t="s">
        <v>1179</v>
      </c>
      <c r="F157" s="33"/>
      <c r="G157" s="33"/>
      <c r="H157" s="33"/>
      <c r="I157" s="34">
        <f>SUMIFS(I158:I161,A158:A161,"P")</f>
        <v>0</v>
      </c>
      <c r="J157" s="35"/>
    </row>
    <row r="158" ht="45">
      <c r="A158" s="36" t="s">
        <v>458</v>
      </c>
      <c r="B158" s="36">
        <v>36</v>
      </c>
      <c r="C158" s="37" t="s">
        <v>610</v>
      </c>
      <c r="D158" s="36" t="s">
        <v>611</v>
      </c>
      <c r="E158" s="38" t="s">
        <v>612</v>
      </c>
      <c r="F158" s="39" t="s">
        <v>613</v>
      </c>
      <c r="G158" s="40">
        <v>187.75999999999999</v>
      </c>
      <c r="H158" s="41">
        <v>0</v>
      </c>
      <c r="I158" s="42">
        <f>ROUND(G158*H158,P4)</f>
        <v>0</v>
      </c>
      <c r="J158" s="39" t="s">
        <v>463</v>
      </c>
      <c r="O158" s="43">
        <f>I158*0.21</f>
        <v>0</v>
      </c>
      <c r="P158">
        <v>3</v>
      </c>
    </row>
    <row r="159">
      <c r="A159" s="36" t="s">
        <v>464</v>
      </c>
      <c r="B159" s="44"/>
      <c r="C159" s="45"/>
      <c r="D159" s="45"/>
      <c r="E159" s="38" t="s">
        <v>1180</v>
      </c>
      <c r="F159" s="45"/>
      <c r="G159" s="45"/>
      <c r="H159" s="45"/>
      <c r="I159" s="45"/>
      <c r="J159" s="47"/>
    </row>
    <row r="160" ht="240">
      <c r="A160" s="36" t="s">
        <v>465</v>
      </c>
      <c r="B160" s="44"/>
      <c r="C160" s="45"/>
      <c r="D160" s="45"/>
      <c r="E160" s="48" t="s">
        <v>14425</v>
      </c>
      <c r="F160" s="45"/>
      <c r="G160" s="45"/>
      <c r="H160" s="45"/>
      <c r="I160" s="45"/>
      <c r="J160" s="47"/>
    </row>
    <row r="161" ht="120">
      <c r="A161" s="36" t="s">
        <v>467</v>
      </c>
      <c r="B161" s="44"/>
      <c r="C161" s="45"/>
      <c r="D161" s="45"/>
      <c r="E161" s="38" t="s">
        <v>1181</v>
      </c>
      <c r="F161" s="45"/>
      <c r="G161" s="45"/>
      <c r="H161" s="45"/>
      <c r="I161" s="45"/>
      <c r="J161" s="47"/>
    </row>
    <row r="162">
      <c r="A162" s="30" t="s">
        <v>455</v>
      </c>
      <c r="B162" s="31"/>
      <c r="C162" s="32" t="s">
        <v>2567</v>
      </c>
      <c r="D162" s="33"/>
      <c r="E162" s="30" t="s">
        <v>2568</v>
      </c>
      <c r="F162" s="33"/>
      <c r="G162" s="33"/>
      <c r="H162" s="33"/>
      <c r="I162" s="34">
        <f>SUMIFS(I163:I166,A163:A166,"P")</f>
        <v>0</v>
      </c>
      <c r="J162" s="35"/>
    </row>
    <row r="163">
      <c r="A163" s="36" t="s">
        <v>458</v>
      </c>
      <c r="B163" s="36">
        <v>37</v>
      </c>
      <c r="C163" s="37" t="s">
        <v>12983</v>
      </c>
      <c r="D163" s="36" t="s">
        <v>460</v>
      </c>
      <c r="E163" s="38" t="s">
        <v>12984</v>
      </c>
      <c r="F163" s="39" t="s">
        <v>613</v>
      </c>
      <c r="G163" s="40">
        <v>142.45699999999999</v>
      </c>
      <c r="H163" s="41">
        <v>0</v>
      </c>
      <c r="I163" s="42">
        <f>ROUND(G163*H163,P4)</f>
        <v>0</v>
      </c>
      <c r="J163" s="39" t="s">
        <v>2348</v>
      </c>
      <c r="O163" s="43">
        <f>I163*0.21</f>
        <v>0</v>
      </c>
      <c r="P163">
        <v>3</v>
      </c>
    </row>
    <row r="164">
      <c r="A164" s="36" t="s">
        <v>464</v>
      </c>
      <c r="B164" s="44"/>
      <c r="C164" s="45"/>
      <c r="D164" s="45"/>
      <c r="E164" s="46" t="s">
        <v>460</v>
      </c>
      <c r="F164" s="45"/>
      <c r="G164" s="45"/>
      <c r="H164" s="45"/>
      <c r="I164" s="45"/>
      <c r="J164" s="47"/>
    </row>
    <row r="165">
      <c r="A165" s="36" t="s">
        <v>465</v>
      </c>
      <c r="B165" s="44"/>
      <c r="C165" s="45"/>
      <c r="D165" s="45"/>
      <c r="E165" s="48" t="s">
        <v>14426</v>
      </c>
      <c r="F165" s="45"/>
      <c r="G165" s="45"/>
      <c r="H165" s="45"/>
      <c r="I165" s="45"/>
      <c r="J165" s="47"/>
    </row>
    <row r="166">
      <c r="A166" s="36" t="s">
        <v>467</v>
      </c>
      <c r="B166" s="44"/>
      <c r="C166" s="45"/>
      <c r="D166" s="45"/>
      <c r="E166" s="46" t="s">
        <v>460</v>
      </c>
      <c r="F166" s="45"/>
      <c r="G166" s="45"/>
      <c r="H166" s="45"/>
      <c r="I166" s="45"/>
      <c r="J166" s="47"/>
    </row>
    <row r="167">
      <c r="A167" s="30" t="s">
        <v>455</v>
      </c>
      <c r="B167" s="31"/>
      <c r="C167" s="32" t="s">
        <v>12624</v>
      </c>
      <c r="D167" s="33"/>
      <c r="E167" s="30" t="s">
        <v>12625</v>
      </c>
      <c r="F167" s="33"/>
      <c r="G167" s="33"/>
      <c r="H167" s="33"/>
      <c r="I167" s="34">
        <f>SUMIFS(I168:I175,A168:A175,"P")</f>
        <v>0</v>
      </c>
      <c r="J167" s="35"/>
    </row>
    <row r="168">
      <c r="A168" s="36" t="s">
        <v>458</v>
      </c>
      <c r="B168" s="36">
        <v>38</v>
      </c>
      <c r="C168" s="37" t="s">
        <v>12722</v>
      </c>
      <c r="D168" s="36" t="s">
        <v>460</v>
      </c>
      <c r="E168" s="38" t="s">
        <v>12627</v>
      </c>
      <c r="F168" s="39" t="s">
        <v>6122</v>
      </c>
      <c r="G168" s="40">
        <v>1</v>
      </c>
      <c r="H168" s="41">
        <v>0</v>
      </c>
      <c r="I168" s="42">
        <f>ROUND(G168*H168,P4)</f>
        <v>0</v>
      </c>
      <c r="J168" s="39" t="s">
        <v>2348</v>
      </c>
      <c r="O168" s="43">
        <f>I168*0.21</f>
        <v>0</v>
      </c>
      <c r="P168">
        <v>3</v>
      </c>
    </row>
    <row r="169">
      <c r="A169" s="36" t="s">
        <v>464</v>
      </c>
      <c r="B169" s="44"/>
      <c r="C169" s="45"/>
      <c r="D169" s="45"/>
      <c r="E169" s="46" t="s">
        <v>460</v>
      </c>
      <c r="F169" s="45"/>
      <c r="G169" s="45"/>
      <c r="H169" s="45"/>
      <c r="I169" s="45"/>
      <c r="J169" s="47"/>
    </row>
    <row r="170">
      <c r="A170" s="36" t="s">
        <v>465</v>
      </c>
      <c r="B170" s="44"/>
      <c r="C170" s="45"/>
      <c r="D170" s="45"/>
      <c r="E170" s="48" t="s">
        <v>10201</v>
      </c>
      <c r="F170" s="45"/>
      <c r="G170" s="45"/>
      <c r="H170" s="45"/>
      <c r="I170" s="45"/>
      <c r="J170" s="47"/>
    </row>
    <row r="171">
      <c r="A171" s="36" t="s">
        <v>467</v>
      </c>
      <c r="B171" s="44"/>
      <c r="C171" s="45"/>
      <c r="D171" s="45"/>
      <c r="E171" s="46" t="s">
        <v>460</v>
      </c>
      <c r="F171" s="45"/>
      <c r="G171" s="45"/>
      <c r="H171" s="45"/>
      <c r="I171" s="45"/>
      <c r="J171" s="47"/>
    </row>
    <row r="172">
      <c r="A172" s="36" t="s">
        <v>458</v>
      </c>
      <c r="B172" s="36">
        <v>39</v>
      </c>
      <c r="C172" s="37" t="s">
        <v>12724</v>
      </c>
      <c r="D172" s="36" t="s">
        <v>460</v>
      </c>
      <c r="E172" s="38" t="s">
        <v>12631</v>
      </c>
      <c r="F172" s="39" t="s">
        <v>6122</v>
      </c>
      <c r="G172" s="40">
        <v>1</v>
      </c>
      <c r="H172" s="41">
        <v>0</v>
      </c>
      <c r="I172" s="42">
        <f>ROUND(G172*H172,P4)</f>
        <v>0</v>
      </c>
      <c r="J172" s="39" t="s">
        <v>2348</v>
      </c>
      <c r="O172" s="43">
        <f>I172*0.21</f>
        <v>0</v>
      </c>
      <c r="P172">
        <v>3</v>
      </c>
    </row>
    <row r="173">
      <c r="A173" s="36" t="s">
        <v>464</v>
      </c>
      <c r="B173" s="44"/>
      <c r="C173" s="45"/>
      <c r="D173" s="45"/>
      <c r="E173" s="46" t="s">
        <v>460</v>
      </c>
      <c r="F173" s="45"/>
      <c r="G173" s="45"/>
      <c r="H173" s="45"/>
      <c r="I173" s="45"/>
      <c r="J173" s="47"/>
    </row>
    <row r="174">
      <c r="A174" s="36" t="s">
        <v>465</v>
      </c>
      <c r="B174" s="44"/>
      <c r="C174" s="45"/>
      <c r="D174" s="45"/>
      <c r="E174" s="48" t="s">
        <v>10201</v>
      </c>
      <c r="F174" s="45"/>
      <c r="G174" s="45"/>
      <c r="H174" s="45"/>
      <c r="I174" s="45"/>
      <c r="J174" s="47"/>
    </row>
    <row r="175">
      <c r="A175" s="36" t="s">
        <v>467</v>
      </c>
      <c r="B175" s="49"/>
      <c r="C175" s="50"/>
      <c r="D175" s="50"/>
      <c r="E175" s="52" t="s">
        <v>460</v>
      </c>
      <c r="F175" s="50"/>
      <c r="G175" s="50"/>
      <c r="H175" s="50"/>
      <c r="I175" s="50"/>
      <c r="J175" s="51"/>
    </row>
  </sheetData>
  <sheetProtection sheet="1" objects="1" scenarios="1" spinCount="100000" saltValue="m27PkWBEwCYs8HxftLdGv5evGf7pF8mq5sRm1XYdwynOq+RxGJ8rhpJcH1UpxKP3vFmtd9M239o2sjSE5mZMmw==" hashValue="xFvyLR+J2TWNlZRryi8s4xcMnt1jz2lIk2tEJuKeZ3csLb1J40hgBSgQjhybn4QxfDBQgVR3JdoATiipOv75Xg=="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397</v>
      </c>
      <c r="I3" s="24">
        <f>SUMIFS(I11:I24,A11:A24,"SD")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12259</v>
      </c>
      <c r="D6" s="21"/>
      <c r="E6" s="22" t="s">
        <v>12260</v>
      </c>
      <c r="F6" s="16"/>
      <c r="G6" s="16"/>
      <c r="H6" s="16"/>
      <c r="I6" s="16"/>
      <c r="J6" s="18"/>
    </row>
    <row r="7">
      <c r="A7" s="3" t="s">
        <v>442</v>
      </c>
      <c r="B7" s="19" t="s">
        <v>443</v>
      </c>
      <c r="C7" s="20" t="s">
        <v>397</v>
      </c>
      <c r="D7" s="21"/>
      <c r="E7" s="22" t="s">
        <v>398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5313</v>
      </c>
      <c r="D11" s="33"/>
      <c r="E11" s="30" t="s">
        <v>5314</v>
      </c>
      <c r="F11" s="33"/>
      <c r="G11" s="33"/>
      <c r="H11" s="33"/>
      <c r="I11" s="34">
        <f>SUMIFS(I12:I19,A12:A19,"P")</f>
        <v>0</v>
      </c>
      <c r="J11" s="35"/>
    </row>
    <row r="12">
      <c r="A12" s="36" t="s">
        <v>458</v>
      </c>
      <c r="B12" s="36">
        <v>1</v>
      </c>
      <c r="C12" s="37" t="s">
        <v>14427</v>
      </c>
      <c r="D12" s="36" t="s">
        <v>460</v>
      </c>
      <c r="E12" s="38" t="s">
        <v>14428</v>
      </c>
      <c r="F12" s="39" t="s">
        <v>743</v>
      </c>
      <c r="G12" s="40">
        <v>51</v>
      </c>
      <c r="H12" s="41">
        <v>0</v>
      </c>
      <c r="I12" s="42">
        <f>ROUND(G12*H12,P4)</f>
        <v>0</v>
      </c>
      <c r="J12" s="39" t="s">
        <v>2348</v>
      </c>
      <c r="O12" s="43">
        <f>I12*0.21</f>
        <v>0</v>
      </c>
      <c r="P12">
        <v>3</v>
      </c>
    </row>
    <row r="13">
      <c r="A13" s="36" t="s">
        <v>464</v>
      </c>
      <c r="B13" s="44"/>
      <c r="C13" s="45"/>
      <c r="D13" s="45"/>
      <c r="E13" s="46" t="s">
        <v>460</v>
      </c>
      <c r="F13" s="45"/>
      <c r="G13" s="45"/>
      <c r="H13" s="45"/>
      <c r="I13" s="45"/>
      <c r="J13" s="47"/>
    </row>
    <row r="14">
      <c r="A14" s="36" t="s">
        <v>465</v>
      </c>
      <c r="B14" s="44"/>
      <c r="C14" s="45"/>
      <c r="D14" s="45"/>
      <c r="E14" s="48" t="s">
        <v>14418</v>
      </c>
      <c r="F14" s="45"/>
      <c r="G14" s="45"/>
      <c r="H14" s="45"/>
      <c r="I14" s="45"/>
      <c r="J14" s="47"/>
    </row>
    <row r="15">
      <c r="A15" s="36" t="s">
        <v>467</v>
      </c>
      <c r="B15" s="44"/>
      <c r="C15" s="45"/>
      <c r="D15" s="45"/>
      <c r="E15" s="46" t="s">
        <v>460</v>
      </c>
      <c r="F15" s="45"/>
      <c r="G15" s="45"/>
      <c r="H15" s="45"/>
      <c r="I15" s="45"/>
      <c r="J15" s="47"/>
    </row>
    <row r="16" ht="30">
      <c r="A16" s="36" t="s">
        <v>458</v>
      </c>
      <c r="B16" s="36">
        <v>2</v>
      </c>
      <c r="C16" s="37" t="s">
        <v>13003</v>
      </c>
      <c r="D16" s="36" t="s">
        <v>460</v>
      </c>
      <c r="E16" s="38" t="s">
        <v>13004</v>
      </c>
      <c r="F16" s="39" t="s">
        <v>475</v>
      </c>
      <c r="G16" s="40">
        <v>0.10000000000000001</v>
      </c>
      <c r="H16" s="41">
        <v>0</v>
      </c>
      <c r="I16" s="42">
        <f>ROUND(G16*H16,P4)</f>
        <v>0</v>
      </c>
      <c r="J16" s="39" t="s">
        <v>2348</v>
      </c>
      <c r="O16" s="43">
        <f>I16*0.21</f>
        <v>0</v>
      </c>
      <c r="P16">
        <v>3</v>
      </c>
    </row>
    <row r="17">
      <c r="A17" s="36" t="s">
        <v>464</v>
      </c>
      <c r="B17" s="44"/>
      <c r="C17" s="45"/>
      <c r="D17" s="45"/>
      <c r="E17" s="46" t="s">
        <v>460</v>
      </c>
      <c r="F17" s="45"/>
      <c r="G17" s="45"/>
      <c r="H17" s="45"/>
      <c r="I17" s="45"/>
      <c r="J17" s="47"/>
    </row>
    <row r="18">
      <c r="A18" s="36" t="s">
        <v>465</v>
      </c>
      <c r="B18" s="44"/>
      <c r="C18" s="45"/>
      <c r="D18" s="45"/>
      <c r="E18" s="48" t="s">
        <v>13005</v>
      </c>
      <c r="F18" s="45"/>
      <c r="G18" s="45"/>
      <c r="H18" s="45"/>
      <c r="I18" s="45"/>
      <c r="J18" s="47"/>
    </row>
    <row r="19">
      <c r="A19" s="36" t="s">
        <v>467</v>
      </c>
      <c r="B19" s="44"/>
      <c r="C19" s="45"/>
      <c r="D19" s="45"/>
      <c r="E19" s="46" t="s">
        <v>460</v>
      </c>
      <c r="F19" s="45"/>
      <c r="G19" s="45"/>
      <c r="H19" s="45"/>
      <c r="I19" s="45"/>
      <c r="J19" s="47"/>
    </row>
    <row r="20">
      <c r="A20" s="30" t="s">
        <v>455</v>
      </c>
      <c r="B20" s="31"/>
      <c r="C20" s="32" t="s">
        <v>1178</v>
      </c>
      <c r="D20" s="33"/>
      <c r="E20" s="30" t="s">
        <v>1179</v>
      </c>
      <c r="F20" s="33"/>
      <c r="G20" s="33"/>
      <c r="H20" s="33"/>
      <c r="I20" s="34">
        <f>SUMIFS(I21:I24,A21:A24,"P")</f>
        <v>0</v>
      </c>
      <c r="J20" s="35"/>
    </row>
    <row r="21" ht="60">
      <c r="A21" s="36" t="s">
        <v>458</v>
      </c>
      <c r="B21" s="36">
        <v>3</v>
      </c>
      <c r="C21" s="37" t="s">
        <v>12979</v>
      </c>
      <c r="D21" s="36" t="s">
        <v>12980</v>
      </c>
      <c r="E21" s="38" t="s">
        <v>12981</v>
      </c>
      <c r="F21" s="39" t="s">
        <v>613</v>
      </c>
      <c r="G21" s="40">
        <v>0.14899999999999999</v>
      </c>
      <c r="H21" s="41">
        <v>0</v>
      </c>
      <c r="I21" s="42">
        <f>ROUND(G21*H21,P4)</f>
        <v>0</v>
      </c>
      <c r="J21" s="39" t="s">
        <v>463</v>
      </c>
      <c r="O21" s="43">
        <f>I21*0.21</f>
        <v>0</v>
      </c>
      <c r="P21">
        <v>3</v>
      </c>
    </row>
    <row r="22">
      <c r="A22" s="36" t="s">
        <v>464</v>
      </c>
      <c r="B22" s="44"/>
      <c r="C22" s="45"/>
      <c r="D22" s="45"/>
      <c r="E22" s="38" t="s">
        <v>1180</v>
      </c>
      <c r="F22" s="45"/>
      <c r="G22" s="45"/>
      <c r="H22" s="45"/>
      <c r="I22" s="45"/>
      <c r="J22" s="47"/>
    </row>
    <row r="23" ht="195">
      <c r="A23" s="36" t="s">
        <v>465</v>
      </c>
      <c r="B23" s="44"/>
      <c r="C23" s="45"/>
      <c r="D23" s="45"/>
      <c r="E23" s="48" t="s">
        <v>14429</v>
      </c>
      <c r="F23" s="45"/>
      <c r="G23" s="45"/>
      <c r="H23" s="45"/>
      <c r="I23" s="45"/>
      <c r="J23" s="47"/>
    </row>
    <row r="24" ht="120">
      <c r="A24" s="36" t="s">
        <v>467</v>
      </c>
      <c r="B24" s="49"/>
      <c r="C24" s="50"/>
      <c r="D24" s="50"/>
      <c r="E24" s="38" t="s">
        <v>1181</v>
      </c>
      <c r="F24" s="50"/>
      <c r="G24" s="50"/>
      <c r="H24" s="50"/>
      <c r="I24" s="50"/>
      <c r="J24" s="51"/>
    </row>
  </sheetData>
  <sheetProtection sheet="1" objects="1" scenarios="1" spinCount="100000" saltValue="D8x5xcXMJwXmf7VDIKFmyp/FpwPwthZhZoPgoWJQVVCreDO8GkJdm/4c6Gctf0UZEA/8rnluYECkXKOTRIBRXQ==" hashValue="2MCUAE6YAt06rSP7zPqqJiumVah5mpTIc1kKlgmVLSQEhLm92GUDdi7Eynx6zWw3RHteLmnhgy86KYrmREDwb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399</v>
      </c>
      <c r="I3" s="24">
        <f>SUMIFS(I11:I62,A11:A62,"SD")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14430</v>
      </c>
      <c r="D6" s="21"/>
      <c r="E6" s="22" t="s">
        <v>14431</v>
      </c>
      <c r="F6" s="16"/>
      <c r="G6" s="16"/>
      <c r="H6" s="16"/>
      <c r="I6" s="16"/>
      <c r="J6" s="18"/>
    </row>
    <row r="7" ht="30">
      <c r="A7" s="3" t="s">
        <v>442</v>
      </c>
      <c r="B7" s="19" t="s">
        <v>443</v>
      </c>
      <c r="C7" s="20" t="s">
        <v>399</v>
      </c>
      <c r="D7" s="21"/>
      <c r="E7" s="22" t="s">
        <v>400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5574</v>
      </c>
      <c r="D11" s="33"/>
      <c r="E11" s="30" t="s">
        <v>2345</v>
      </c>
      <c r="F11" s="33"/>
      <c r="G11" s="33"/>
      <c r="H11" s="33"/>
      <c r="I11" s="34">
        <f>SUMIFS(I12:I31,A12:A31,"P")</f>
        <v>0</v>
      </c>
      <c r="J11" s="35"/>
    </row>
    <row r="12">
      <c r="A12" s="36" t="s">
        <v>458</v>
      </c>
      <c r="B12" s="36">
        <v>1</v>
      </c>
      <c r="C12" s="37" t="s">
        <v>7970</v>
      </c>
      <c r="D12" s="36" t="s">
        <v>460</v>
      </c>
      <c r="E12" s="38" t="s">
        <v>10217</v>
      </c>
      <c r="F12" s="39" t="s">
        <v>475</v>
      </c>
      <c r="G12" s="40">
        <v>206.25</v>
      </c>
      <c r="H12" s="41">
        <v>0</v>
      </c>
      <c r="I12" s="42">
        <f>ROUND(G12*H12,P4)</f>
        <v>0</v>
      </c>
      <c r="J12" s="39" t="s">
        <v>1884</v>
      </c>
      <c r="O12" s="43">
        <f>I12*0.21</f>
        <v>0</v>
      </c>
      <c r="P12">
        <v>3</v>
      </c>
    </row>
    <row r="13">
      <c r="A13" s="36" t="s">
        <v>464</v>
      </c>
      <c r="B13" s="44"/>
      <c r="C13" s="45"/>
      <c r="D13" s="45"/>
      <c r="E13" s="46" t="s">
        <v>460</v>
      </c>
      <c r="F13" s="45"/>
      <c r="G13" s="45"/>
      <c r="H13" s="45"/>
      <c r="I13" s="45"/>
      <c r="J13" s="47"/>
    </row>
    <row r="14" ht="60">
      <c r="A14" s="36" t="s">
        <v>465</v>
      </c>
      <c r="B14" s="44"/>
      <c r="C14" s="45"/>
      <c r="D14" s="45"/>
      <c r="E14" s="48" t="s">
        <v>14432</v>
      </c>
      <c r="F14" s="45"/>
      <c r="G14" s="45"/>
      <c r="H14" s="45"/>
      <c r="I14" s="45"/>
      <c r="J14" s="47"/>
    </row>
    <row r="15" ht="409.5">
      <c r="A15" s="36" t="s">
        <v>467</v>
      </c>
      <c r="B15" s="44"/>
      <c r="C15" s="45"/>
      <c r="D15" s="45"/>
      <c r="E15" s="38" t="s">
        <v>10219</v>
      </c>
      <c r="F15" s="45"/>
      <c r="G15" s="45"/>
      <c r="H15" s="45"/>
      <c r="I15" s="45"/>
      <c r="J15" s="47"/>
    </row>
    <row r="16">
      <c r="A16" s="36" t="s">
        <v>458</v>
      </c>
      <c r="B16" s="36">
        <v>2</v>
      </c>
      <c r="C16" s="37" t="s">
        <v>10369</v>
      </c>
      <c r="D16" s="36" t="s">
        <v>460</v>
      </c>
      <c r="E16" s="38" t="s">
        <v>10370</v>
      </c>
      <c r="F16" s="39" t="s">
        <v>475</v>
      </c>
      <c r="G16" s="40">
        <v>54</v>
      </c>
      <c r="H16" s="41">
        <v>0</v>
      </c>
      <c r="I16" s="42">
        <f>ROUND(G16*H16,P4)</f>
        <v>0</v>
      </c>
      <c r="J16" s="39" t="s">
        <v>1884</v>
      </c>
      <c r="O16" s="43">
        <f>I16*0.21</f>
        <v>0</v>
      </c>
      <c r="P16">
        <v>3</v>
      </c>
    </row>
    <row r="17">
      <c r="A17" s="36" t="s">
        <v>464</v>
      </c>
      <c r="B17" s="44"/>
      <c r="C17" s="45"/>
      <c r="D17" s="45"/>
      <c r="E17" s="46" t="s">
        <v>460</v>
      </c>
      <c r="F17" s="45"/>
      <c r="G17" s="45"/>
      <c r="H17" s="45"/>
      <c r="I17" s="45"/>
      <c r="J17" s="47"/>
    </row>
    <row r="18" ht="45">
      <c r="A18" s="36" t="s">
        <v>465</v>
      </c>
      <c r="B18" s="44"/>
      <c r="C18" s="45"/>
      <c r="D18" s="45"/>
      <c r="E18" s="48" t="s">
        <v>14433</v>
      </c>
      <c r="F18" s="45"/>
      <c r="G18" s="45"/>
      <c r="H18" s="45"/>
      <c r="I18" s="45"/>
      <c r="J18" s="47"/>
    </row>
    <row r="19" ht="90">
      <c r="A19" s="36" t="s">
        <v>467</v>
      </c>
      <c r="B19" s="44"/>
      <c r="C19" s="45"/>
      <c r="D19" s="45"/>
      <c r="E19" s="38" t="s">
        <v>10372</v>
      </c>
      <c r="F19" s="45"/>
      <c r="G19" s="45"/>
      <c r="H19" s="45"/>
      <c r="I19" s="45"/>
      <c r="J19" s="47"/>
    </row>
    <row r="20">
      <c r="A20" s="36" t="s">
        <v>458</v>
      </c>
      <c r="B20" s="36">
        <v>3</v>
      </c>
      <c r="C20" s="37" t="s">
        <v>5367</v>
      </c>
      <c r="D20" s="36" t="s">
        <v>460</v>
      </c>
      <c r="E20" s="38" t="s">
        <v>10226</v>
      </c>
      <c r="F20" s="39" t="s">
        <v>475</v>
      </c>
      <c r="G20" s="40">
        <v>206.25</v>
      </c>
      <c r="H20" s="41">
        <v>0</v>
      </c>
      <c r="I20" s="42">
        <f>ROUND(G20*H20,P4)</f>
        <v>0</v>
      </c>
      <c r="J20" s="39" t="s">
        <v>1884</v>
      </c>
      <c r="O20" s="43">
        <f>I20*0.21</f>
        <v>0</v>
      </c>
      <c r="P20">
        <v>3</v>
      </c>
    </row>
    <row r="21">
      <c r="A21" s="36" t="s">
        <v>464</v>
      </c>
      <c r="B21" s="44"/>
      <c r="C21" s="45"/>
      <c r="D21" s="45"/>
      <c r="E21" s="46" t="s">
        <v>460</v>
      </c>
      <c r="F21" s="45"/>
      <c r="G21" s="45"/>
      <c r="H21" s="45"/>
      <c r="I21" s="45"/>
      <c r="J21" s="47"/>
    </row>
    <row r="22">
      <c r="A22" s="36" t="s">
        <v>465</v>
      </c>
      <c r="B22" s="44"/>
      <c r="C22" s="45"/>
      <c r="D22" s="45"/>
      <c r="E22" s="48" t="s">
        <v>14434</v>
      </c>
      <c r="F22" s="45"/>
      <c r="G22" s="45"/>
      <c r="H22" s="45"/>
      <c r="I22" s="45"/>
      <c r="J22" s="47"/>
    </row>
    <row r="23" ht="240">
      <c r="A23" s="36" t="s">
        <v>467</v>
      </c>
      <c r="B23" s="44"/>
      <c r="C23" s="45"/>
      <c r="D23" s="45"/>
      <c r="E23" s="38" t="s">
        <v>10228</v>
      </c>
      <c r="F23" s="45"/>
      <c r="G23" s="45"/>
      <c r="H23" s="45"/>
      <c r="I23" s="45"/>
      <c r="J23" s="47"/>
    </row>
    <row r="24">
      <c r="A24" s="36" t="s">
        <v>458</v>
      </c>
      <c r="B24" s="36">
        <v>4</v>
      </c>
      <c r="C24" s="37" t="s">
        <v>5271</v>
      </c>
      <c r="D24" s="36" t="s">
        <v>460</v>
      </c>
      <c r="E24" s="38" t="s">
        <v>5272</v>
      </c>
      <c r="F24" s="39" t="s">
        <v>492</v>
      </c>
      <c r="G24" s="40">
        <v>1898.4000000000001</v>
      </c>
      <c r="H24" s="41">
        <v>0</v>
      </c>
      <c r="I24" s="42">
        <f>ROUND(G24*H24,P4)</f>
        <v>0</v>
      </c>
      <c r="J24" s="39" t="s">
        <v>1884</v>
      </c>
      <c r="O24" s="43">
        <f>I24*0.21</f>
        <v>0</v>
      </c>
      <c r="P24">
        <v>3</v>
      </c>
    </row>
    <row r="25">
      <c r="A25" s="36" t="s">
        <v>464</v>
      </c>
      <c r="B25" s="44"/>
      <c r="C25" s="45"/>
      <c r="D25" s="45"/>
      <c r="E25" s="46" t="s">
        <v>460</v>
      </c>
      <c r="F25" s="45"/>
      <c r="G25" s="45"/>
      <c r="H25" s="45"/>
      <c r="I25" s="45"/>
      <c r="J25" s="47"/>
    </row>
    <row r="26" ht="60">
      <c r="A26" s="36" t="s">
        <v>465</v>
      </c>
      <c r="B26" s="44"/>
      <c r="C26" s="45"/>
      <c r="D26" s="45"/>
      <c r="E26" s="48" t="s">
        <v>14435</v>
      </c>
      <c r="F26" s="45"/>
      <c r="G26" s="45"/>
      <c r="H26" s="45"/>
      <c r="I26" s="45"/>
      <c r="J26" s="47"/>
    </row>
    <row r="27" ht="30">
      <c r="A27" s="36" t="s">
        <v>467</v>
      </c>
      <c r="B27" s="44"/>
      <c r="C27" s="45"/>
      <c r="D27" s="45"/>
      <c r="E27" s="38" t="s">
        <v>10241</v>
      </c>
      <c r="F27" s="45"/>
      <c r="G27" s="45"/>
      <c r="H27" s="45"/>
      <c r="I27" s="45"/>
      <c r="J27" s="47"/>
    </row>
    <row r="28">
      <c r="A28" s="36" t="s">
        <v>458</v>
      </c>
      <c r="B28" s="36">
        <v>5</v>
      </c>
      <c r="C28" s="37" t="s">
        <v>5274</v>
      </c>
      <c r="D28" s="36" t="s">
        <v>460</v>
      </c>
      <c r="E28" s="38" t="s">
        <v>11466</v>
      </c>
      <c r="F28" s="39" t="s">
        <v>492</v>
      </c>
      <c r="G28" s="40">
        <v>1898.4000000000001</v>
      </c>
      <c r="H28" s="41">
        <v>0</v>
      </c>
      <c r="I28" s="42">
        <f>ROUND(G28*H28,P4)</f>
        <v>0</v>
      </c>
      <c r="J28" s="39" t="s">
        <v>1884</v>
      </c>
      <c r="O28" s="43">
        <f>I28*0.21</f>
        <v>0</v>
      </c>
      <c r="P28">
        <v>3</v>
      </c>
    </row>
    <row r="29">
      <c r="A29" s="36" t="s">
        <v>464</v>
      </c>
      <c r="B29" s="44"/>
      <c r="C29" s="45"/>
      <c r="D29" s="45"/>
      <c r="E29" s="46" t="s">
        <v>460</v>
      </c>
      <c r="F29" s="45"/>
      <c r="G29" s="45"/>
      <c r="H29" s="45"/>
      <c r="I29" s="45"/>
      <c r="J29" s="47"/>
    </row>
    <row r="30" ht="45">
      <c r="A30" s="36" t="s">
        <v>465</v>
      </c>
      <c r="B30" s="44"/>
      <c r="C30" s="45"/>
      <c r="D30" s="45"/>
      <c r="E30" s="48" t="s">
        <v>14436</v>
      </c>
      <c r="F30" s="45"/>
      <c r="G30" s="45"/>
      <c r="H30" s="45"/>
      <c r="I30" s="45"/>
      <c r="J30" s="47"/>
    </row>
    <row r="31" ht="45">
      <c r="A31" s="36" t="s">
        <v>467</v>
      </c>
      <c r="B31" s="44"/>
      <c r="C31" s="45"/>
      <c r="D31" s="45"/>
      <c r="E31" s="38" t="s">
        <v>11468</v>
      </c>
      <c r="F31" s="45"/>
      <c r="G31" s="45"/>
      <c r="H31" s="45"/>
      <c r="I31" s="45"/>
      <c r="J31" s="47"/>
    </row>
    <row r="32">
      <c r="A32" s="30" t="s">
        <v>455</v>
      </c>
      <c r="B32" s="31"/>
      <c r="C32" s="32" t="s">
        <v>9900</v>
      </c>
      <c r="D32" s="33"/>
      <c r="E32" s="30" t="s">
        <v>2399</v>
      </c>
      <c r="F32" s="33"/>
      <c r="G32" s="33"/>
      <c r="H32" s="33"/>
      <c r="I32" s="34">
        <f>SUMIFS(I33:I52,A33:A52,"P")</f>
        <v>0</v>
      </c>
      <c r="J32" s="35"/>
    </row>
    <row r="33">
      <c r="A33" s="36" t="s">
        <v>458</v>
      </c>
      <c r="B33" s="36">
        <v>6</v>
      </c>
      <c r="C33" s="37" t="s">
        <v>7484</v>
      </c>
      <c r="D33" s="36" t="s">
        <v>460</v>
      </c>
      <c r="E33" s="38" t="s">
        <v>10428</v>
      </c>
      <c r="F33" s="39" t="s">
        <v>475</v>
      </c>
      <c r="G33" s="40">
        <v>47.792000000000002</v>
      </c>
      <c r="H33" s="41">
        <v>0</v>
      </c>
      <c r="I33" s="42">
        <f>ROUND(G33*H33,P4)</f>
        <v>0</v>
      </c>
      <c r="J33" s="39" t="s">
        <v>1884</v>
      </c>
      <c r="O33" s="43">
        <f>I33*0.21</f>
        <v>0</v>
      </c>
      <c r="P33">
        <v>3</v>
      </c>
    </row>
    <row r="34">
      <c r="A34" s="36" t="s">
        <v>464</v>
      </c>
      <c r="B34" s="44"/>
      <c r="C34" s="45"/>
      <c r="D34" s="45"/>
      <c r="E34" s="46" t="s">
        <v>460</v>
      </c>
      <c r="F34" s="45"/>
      <c r="G34" s="45"/>
      <c r="H34" s="45"/>
      <c r="I34" s="45"/>
      <c r="J34" s="47"/>
    </row>
    <row r="35" ht="60">
      <c r="A35" s="36" t="s">
        <v>465</v>
      </c>
      <c r="B35" s="44"/>
      <c r="C35" s="45"/>
      <c r="D35" s="45"/>
      <c r="E35" s="48" t="s">
        <v>14437</v>
      </c>
      <c r="F35" s="45"/>
      <c r="G35" s="45"/>
      <c r="H35" s="45"/>
      <c r="I35" s="45"/>
      <c r="J35" s="47"/>
    </row>
    <row r="36" ht="409.5">
      <c r="A36" s="36" t="s">
        <v>467</v>
      </c>
      <c r="B36" s="44"/>
      <c r="C36" s="45"/>
      <c r="D36" s="45"/>
      <c r="E36" s="38" t="s">
        <v>7707</v>
      </c>
      <c r="F36" s="45"/>
      <c r="G36" s="45"/>
      <c r="H36" s="45"/>
      <c r="I36" s="45"/>
      <c r="J36" s="47"/>
    </row>
    <row r="37">
      <c r="A37" s="36" t="s">
        <v>458</v>
      </c>
      <c r="B37" s="36">
        <v>7</v>
      </c>
      <c r="C37" s="37" t="s">
        <v>9186</v>
      </c>
      <c r="D37" s="36" t="s">
        <v>460</v>
      </c>
      <c r="E37" s="38" t="s">
        <v>9187</v>
      </c>
      <c r="F37" s="39" t="s">
        <v>475</v>
      </c>
      <c r="G37" s="40">
        <v>172.14400000000001</v>
      </c>
      <c r="H37" s="41">
        <v>0</v>
      </c>
      <c r="I37" s="42">
        <f>ROUND(G37*H37,P4)</f>
        <v>0</v>
      </c>
      <c r="J37" s="39" t="s">
        <v>1884</v>
      </c>
      <c r="O37" s="43">
        <f>I37*0.21</f>
        <v>0</v>
      </c>
      <c r="P37">
        <v>3</v>
      </c>
    </row>
    <row r="38">
      <c r="A38" s="36" t="s">
        <v>464</v>
      </c>
      <c r="B38" s="44"/>
      <c r="C38" s="45"/>
      <c r="D38" s="45"/>
      <c r="E38" s="46" t="s">
        <v>460</v>
      </c>
      <c r="F38" s="45"/>
      <c r="G38" s="45"/>
      <c r="H38" s="45"/>
      <c r="I38" s="45"/>
      <c r="J38" s="47"/>
    </row>
    <row r="39" ht="60">
      <c r="A39" s="36" t="s">
        <v>465</v>
      </c>
      <c r="B39" s="44"/>
      <c r="C39" s="45"/>
      <c r="D39" s="45"/>
      <c r="E39" s="48" t="s">
        <v>14438</v>
      </c>
      <c r="F39" s="45"/>
      <c r="G39" s="45"/>
      <c r="H39" s="45"/>
      <c r="I39" s="45"/>
      <c r="J39" s="47"/>
    </row>
    <row r="40" ht="75">
      <c r="A40" s="36" t="s">
        <v>467</v>
      </c>
      <c r="B40" s="44"/>
      <c r="C40" s="45"/>
      <c r="D40" s="45"/>
      <c r="E40" s="38" t="s">
        <v>10298</v>
      </c>
      <c r="F40" s="45"/>
      <c r="G40" s="45"/>
      <c r="H40" s="45"/>
      <c r="I40" s="45"/>
      <c r="J40" s="47"/>
    </row>
    <row r="41">
      <c r="A41" s="36" t="s">
        <v>458</v>
      </c>
      <c r="B41" s="36">
        <v>8</v>
      </c>
      <c r="C41" s="37" t="s">
        <v>7493</v>
      </c>
      <c r="D41" s="36" t="s">
        <v>460</v>
      </c>
      <c r="E41" s="38" t="s">
        <v>7494</v>
      </c>
      <c r="F41" s="39" t="s">
        <v>475</v>
      </c>
      <c r="G41" s="40">
        <v>95.584000000000003</v>
      </c>
      <c r="H41" s="41">
        <v>0</v>
      </c>
      <c r="I41" s="42">
        <f>ROUND(G41*H41,P4)</f>
        <v>0</v>
      </c>
      <c r="J41" s="39" t="s">
        <v>1884</v>
      </c>
      <c r="O41" s="43">
        <f>I41*0.21</f>
        <v>0</v>
      </c>
      <c r="P41">
        <v>3</v>
      </c>
    </row>
    <row r="42">
      <c r="A42" s="36" t="s">
        <v>464</v>
      </c>
      <c r="B42" s="44"/>
      <c r="C42" s="45"/>
      <c r="D42" s="45"/>
      <c r="E42" s="46" t="s">
        <v>460</v>
      </c>
      <c r="F42" s="45"/>
      <c r="G42" s="45"/>
      <c r="H42" s="45"/>
      <c r="I42" s="45"/>
      <c r="J42" s="47"/>
    </row>
    <row r="43" ht="60">
      <c r="A43" s="36" t="s">
        <v>465</v>
      </c>
      <c r="B43" s="44"/>
      <c r="C43" s="45"/>
      <c r="D43" s="45"/>
      <c r="E43" s="48" t="s">
        <v>14439</v>
      </c>
      <c r="F43" s="45"/>
      <c r="G43" s="45"/>
      <c r="H43" s="45"/>
      <c r="I43" s="45"/>
      <c r="J43" s="47"/>
    </row>
    <row r="44" ht="150">
      <c r="A44" s="36" t="s">
        <v>467</v>
      </c>
      <c r="B44" s="44"/>
      <c r="C44" s="45"/>
      <c r="D44" s="45"/>
      <c r="E44" s="38" t="s">
        <v>10300</v>
      </c>
      <c r="F44" s="45"/>
      <c r="G44" s="45"/>
      <c r="H44" s="45"/>
      <c r="I44" s="45"/>
      <c r="J44" s="47"/>
    </row>
    <row r="45">
      <c r="A45" s="36" t="s">
        <v>458</v>
      </c>
      <c r="B45" s="36">
        <v>9</v>
      </c>
      <c r="C45" s="37" t="s">
        <v>11079</v>
      </c>
      <c r="D45" s="36" t="s">
        <v>460</v>
      </c>
      <c r="E45" s="38" t="s">
        <v>11080</v>
      </c>
      <c r="F45" s="39" t="s">
        <v>475</v>
      </c>
      <c r="G45" s="40">
        <v>23.061</v>
      </c>
      <c r="H45" s="41">
        <v>0</v>
      </c>
      <c r="I45" s="42">
        <f>ROUND(G45*H45,P4)</f>
        <v>0</v>
      </c>
      <c r="J45" s="39" t="s">
        <v>1884</v>
      </c>
      <c r="O45" s="43">
        <f>I45*0.21</f>
        <v>0</v>
      </c>
      <c r="P45">
        <v>3</v>
      </c>
    </row>
    <row r="46">
      <c r="A46" s="36" t="s">
        <v>464</v>
      </c>
      <c r="B46" s="44"/>
      <c r="C46" s="45"/>
      <c r="D46" s="45"/>
      <c r="E46" s="46" t="s">
        <v>460</v>
      </c>
      <c r="F46" s="45"/>
      <c r="G46" s="45"/>
      <c r="H46" s="45"/>
      <c r="I46" s="45"/>
      <c r="J46" s="47"/>
    </row>
    <row r="47" ht="45">
      <c r="A47" s="36" t="s">
        <v>465</v>
      </c>
      <c r="B47" s="44"/>
      <c r="C47" s="45"/>
      <c r="D47" s="45"/>
      <c r="E47" s="48" t="s">
        <v>14440</v>
      </c>
      <c r="F47" s="45"/>
      <c r="G47" s="45"/>
      <c r="H47" s="45"/>
      <c r="I47" s="45"/>
      <c r="J47" s="47"/>
    </row>
    <row r="48" ht="60">
      <c r="A48" s="36" t="s">
        <v>467</v>
      </c>
      <c r="B48" s="44"/>
      <c r="C48" s="45"/>
      <c r="D48" s="45"/>
      <c r="E48" s="38" t="s">
        <v>11082</v>
      </c>
      <c r="F48" s="45"/>
      <c r="G48" s="45"/>
      <c r="H48" s="45"/>
      <c r="I48" s="45"/>
      <c r="J48" s="47"/>
    </row>
    <row r="49">
      <c r="A49" s="36" t="s">
        <v>458</v>
      </c>
      <c r="B49" s="36">
        <v>10</v>
      </c>
      <c r="C49" s="37" t="s">
        <v>9193</v>
      </c>
      <c r="D49" s="36" t="s">
        <v>460</v>
      </c>
      <c r="E49" s="38" t="s">
        <v>10438</v>
      </c>
      <c r="F49" s="39" t="s">
        <v>475</v>
      </c>
      <c r="G49" s="40">
        <v>38.520000000000003</v>
      </c>
      <c r="H49" s="41">
        <v>0</v>
      </c>
      <c r="I49" s="42">
        <f>ROUND(G49*H49,P4)</f>
        <v>0</v>
      </c>
      <c r="J49" s="39" t="s">
        <v>1884</v>
      </c>
      <c r="O49" s="43">
        <f>I49*0.21</f>
        <v>0</v>
      </c>
      <c r="P49">
        <v>3</v>
      </c>
    </row>
    <row r="50">
      <c r="A50" s="36" t="s">
        <v>464</v>
      </c>
      <c r="B50" s="44"/>
      <c r="C50" s="45"/>
      <c r="D50" s="45"/>
      <c r="E50" s="46" t="s">
        <v>460</v>
      </c>
      <c r="F50" s="45"/>
      <c r="G50" s="45"/>
      <c r="H50" s="45"/>
      <c r="I50" s="45"/>
      <c r="J50" s="47"/>
    </row>
    <row r="51" ht="105">
      <c r="A51" s="36" t="s">
        <v>465</v>
      </c>
      <c r="B51" s="44"/>
      <c r="C51" s="45"/>
      <c r="D51" s="45"/>
      <c r="E51" s="48" t="s">
        <v>14441</v>
      </c>
      <c r="F51" s="45"/>
      <c r="G51" s="45"/>
      <c r="H51" s="45"/>
      <c r="I51" s="45"/>
      <c r="J51" s="47"/>
    </row>
    <row r="52" ht="409.5">
      <c r="A52" s="36" t="s">
        <v>467</v>
      </c>
      <c r="B52" s="44"/>
      <c r="C52" s="45"/>
      <c r="D52" s="45"/>
      <c r="E52" s="38" t="s">
        <v>10440</v>
      </c>
      <c r="F52" s="45"/>
      <c r="G52" s="45"/>
      <c r="H52" s="45"/>
      <c r="I52" s="45"/>
      <c r="J52" s="47"/>
    </row>
    <row r="53">
      <c r="A53" s="30" t="s">
        <v>455</v>
      </c>
      <c r="B53" s="31"/>
      <c r="C53" s="32" t="s">
        <v>7582</v>
      </c>
      <c r="D53" s="33"/>
      <c r="E53" s="30" t="s">
        <v>5450</v>
      </c>
      <c r="F53" s="33"/>
      <c r="G53" s="33"/>
      <c r="H53" s="33"/>
      <c r="I53" s="34">
        <f>SUMIFS(I54:I57,A54:A57,"P")</f>
        <v>0</v>
      </c>
      <c r="J53" s="35"/>
    </row>
    <row r="54">
      <c r="A54" s="36" t="s">
        <v>458</v>
      </c>
      <c r="B54" s="36">
        <v>11</v>
      </c>
      <c r="C54" s="37" t="s">
        <v>14442</v>
      </c>
      <c r="D54" s="36" t="s">
        <v>460</v>
      </c>
      <c r="E54" s="38" t="s">
        <v>14443</v>
      </c>
      <c r="F54" s="39" t="s">
        <v>482</v>
      </c>
      <c r="G54" s="40">
        <v>185.40000000000001</v>
      </c>
      <c r="H54" s="41">
        <v>0</v>
      </c>
      <c r="I54" s="42">
        <f>ROUND(G54*H54,P4)</f>
        <v>0</v>
      </c>
      <c r="J54" s="39" t="s">
        <v>1884</v>
      </c>
      <c r="O54" s="43">
        <f>I54*0.21</f>
        <v>0</v>
      </c>
      <c r="P54">
        <v>3</v>
      </c>
    </row>
    <row r="55">
      <c r="A55" s="36" t="s">
        <v>464</v>
      </c>
      <c r="B55" s="44"/>
      <c r="C55" s="45"/>
      <c r="D55" s="45"/>
      <c r="E55" s="46" t="s">
        <v>460</v>
      </c>
      <c r="F55" s="45"/>
      <c r="G55" s="45"/>
      <c r="H55" s="45"/>
      <c r="I55" s="45"/>
      <c r="J55" s="47"/>
    </row>
    <row r="56" ht="60">
      <c r="A56" s="36" t="s">
        <v>465</v>
      </c>
      <c r="B56" s="44"/>
      <c r="C56" s="45"/>
      <c r="D56" s="45"/>
      <c r="E56" s="48" t="s">
        <v>14444</v>
      </c>
      <c r="F56" s="45"/>
      <c r="G56" s="45"/>
      <c r="H56" s="45"/>
      <c r="I56" s="45"/>
      <c r="J56" s="47"/>
    </row>
    <row r="57" ht="60">
      <c r="A57" s="36" t="s">
        <v>467</v>
      </c>
      <c r="B57" s="44"/>
      <c r="C57" s="45"/>
      <c r="D57" s="45"/>
      <c r="E57" s="38" t="s">
        <v>10347</v>
      </c>
      <c r="F57" s="45"/>
      <c r="G57" s="45"/>
      <c r="H57" s="45"/>
      <c r="I57" s="45"/>
      <c r="J57" s="47"/>
    </row>
    <row r="58">
      <c r="A58" s="30" t="s">
        <v>455</v>
      </c>
      <c r="B58" s="31"/>
      <c r="C58" s="32" t="s">
        <v>1178</v>
      </c>
      <c r="D58" s="33"/>
      <c r="E58" s="30" t="s">
        <v>1179</v>
      </c>
      <c r="F58" s="33"/>
      <c r="G58" s="33"/>
      <c r="H58" s="33"/>
      <c r="I58" s="34">
        <f>SUMIFS(I59:I62,A59:A62,"P")</f>
        <v>0</v>
      </c>
      <c r="J58" s="35"/>
    </row>
    <row r="59" ht="45">
      <c r="A59" s="36" t="s">
        <v>458</v>
      </c>
      <c r="B59" s="36">
        <v>12</v>
      </c>
      <c r="C59" s="37" t="s">
        <v>1850</v>
      </c>
      <c r="D59" s="36" t="s">
        <v>1851</v>
      </c>
      <c r="E59" s="38" t="s">
        <v>2565</v>
      </c>
      <c r="F59" s="39" t="s">
        <v>613</v>
      </c>
      <c r="G59" s="40">
        <v>494.47500000000002</v>
      </c>
      <c r="H59" s="41">
        <v>0</v>
      </c>
      <c r="I59" s="42">
        <f>ROUND(G59*H59,P4)</f>
        <v>0</v>
      </c>
      <c r="J59" s="39" t="s">
        <v>975</v>
      </c>
      <c r="O59" s="43">
        <f>I59*0.21</f>
        <v>0</v>
      </c>
      <c r="P59">
        <v>3</v>
      </c>
    </row>
    <row r="60">
      <c r="A60" s="36" t="s">
        <v>464</v>
      </c>
      <c r="B60" s="44"/>
      <c r="C60" s="45"/>
      <c r="D60" s="45"/>
      <c r="E60" s="38" t="s">
        <v>1180</v>
      </c>
      <c r="F60" s="45"/>
      <c r="G60" s="45"/>
      <c r="H60" s="45"/>
      <c r="I60" s="45"/>
      <c r="J60" s="47"/>
    </row>
    <row r="61" ht="30">
      <c r="A61" s="36" t="s">
        <v>465</v>
      </c>
      <c r="B61" s="44"/>
      <c r="C61" s="45"/>
      <c r="D61" s="45"/>
      <c r="E61" s="48" t="s">
        <v>14445</v>
      </c>
      <c r="F61" s="45"/>
      <c r="G61" s="45"/>
      <c r="H61" s="45"/>
      <c r="I61" s="45"/>
      <c r="J61" s="47"/>
    </row>
    <row r="62" ht="120">
      <c r="A62" s="36" t="s">
        <v>467</v>
      </c>
      <c r="B62" s="49"/>
      <c r="C62" s="50"/>
      <c r="D62" s="50"/>
      <c r="E62" s="38" t="s">
        <v>615</v>
      </c>
      <c r="F62" s="50"/>
      <c r="G62" s="50"/>
      <c r="H62" s="50"/>
      <c r="I62" s="50"/>
      <c r="J62" s="51"/>
    </row>
  </sheetData>
  <sheetProtection sheet="1" objects="1" scenarios="1" spinCount="100000" saltValue="8sIM/OLeyzi6ZlwB9I8JXShz0yWhBvFc4AjtmphVhR6aBw8nnmVP6JKv0XEBmqGugpotPWdZ5VXV+UJcuC3IjA==" hashValue="+P+PjFjRvLNQ+TOYf0VvsK59TuVMWI8IMOBwLTDSHlsIwO2MgMCexdV3wDSvJujdbW4QcwGmLRXPkk9ebyvds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401</v>
      </c>
      <c r="I3" s="24">
        <f>SUMIFS(I12:I94,A12:A94,"SD")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14430</v>
      </c>
      <c r="D6" s="21"/>
      <c r="E6" s="22" t="s">
        <v>14431</v>
      </c>
      <c r="F6" s="16"/>
      <c r="G6" s="16"/>
      <c r="H6" s="16"/>
      <c r="I6" s="16"/>
      <c r="J6" s="18"/>
    </row>
    <row r="7">
      <c r="A7" s="3" t="s">
        <v>442</v>
      </c>
      <c r="B7" s="19" t="s">
        <v>433</v>
      </c>
      <c r="C7" s="20" t="s">
        <v>14446</v>
      </c>
      <c r="D7" s="21"/>
      <c r="E7" s="22" t="s">
        <v>14447</v>
      </c>
      <c r="F7" s="16"/>
      <c r="G7" s="16"/>
      <c r="H7" s="16"/>
      <c r="I7" s="16"/>
      <c r="J7" s="18"/>
    </row>
    <row r="8">
      <c r="A8" s="3" t="s">
        <v>2323</v>
      </c>
      <c r="B8" s="19" t="s">
        <v>443</v>
      </c>
      <c r="C8" s="20" t="s">
        <v>401</v>
      </c>
      <c r="D8" s="21"/>
      <c r="E8" s="22" t="s">
        <v>402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3125</v>
      </c>
      <c r="D12" s="33"/>
      <c r="E12" s="30" t="s">
        <v>7397</v>
      </c>
      <c r="F12" s="33"/>
      <c r="G12" s="33"/>
      <c r="H12" s="33"/>
      <c r="I12" s="34">
        <f>SUMIFS(I13:I16,A13:A16,"P")</f>
        <v>0</v>
      </c>
      <c r="J12" s="35"/>
    </row>
    <row r="13">
      <c r="A13" s="36" t="s">
        <v>458</v>
      </c>
      <c r="B13" s="36">
        <v>1</v>
      </c>
      <c r="C13" s="37" t="s">
        <v>10629</v>
      </c>
      <c r="D13" s="36" t="s">
        <v>460</v>
      </c>
      <c r="E13" s="38" t="s">
        <v>8798</v>
      </c>
      <c r="F13" s="39" t="s">
        <v>496</v>
      </c>
      <c r="G13" s="40">
        <v>1</v>
      </c>
      <c r="H13" s="41">
        <v>0</v>
      </c>
      <c r="I13" s="42">
        <f>ROUND(G13*H13,P4)</f>
        <v>0</v>
      </c>
      <c r="J13" s="39" t="s">
        <v>975</v>
      </c>
      <c r="O13" s="43">
        <f>I13*0.21</f>
        <v>0</v>
      </c>
      <c r="P13">
        <v>3</v>
      </c>
    </row>
    <row r="14">
      <c r="A14" s="36" t="s">
        <v>464</v>
      </c>
      <c r="B14" s="44"/>
      <c r="C14" s="45"/>
      <c r="D14" s="45"/>
      <c r="E14" s="46" t="s">
        <v>460</v>
      </c>
      <c r="F14" s="45"/>
      <c r="G14" s="45"/>
      <c r="H14" s="45"/>
      <c r="I14" s="45"/>
      <c r="J14" s="47"/>
    </row>
    <row r="15">
      <c r="A15" s="36" t="s">
        <v>465</v>
      </c>
      <c r="B15" s="44"/>
      <c r="C15" s="45"/>
      <c r="D15" s="45"/>
      <c r="E15" s="48" t="s">
        <v>10201</v>
      </c>
      <c r="F15" s="45"/>
      <c r="G15" s="45"/>
      <c r="H15" s="45"/>
      <c r="I15" s="45"/>
      <c r="J15" s="47"/>
    </row>
    <row r="16">
      <c r="A16" s="36" t="s">
        <v>467</v>
      </c>
      <c r="B16" s="44"/>
      <c r="C16" s="45"/>
      <c r="D16" s="45"/>
      <c r="E16" s="38" t="s">
        <v>8800</v>
      </c>
      <c r="F16" s="45"/>
      <c r="G16" s="45"/>
      <c r="H16" s="45"/>
      <c r="I16" s="45"/>
      <c r="J16" s="47"/>
    </row>
    <row r="17">
      <c r="A17" s="30" t="s">
        <v>455</v>
      </c>
      <c r="B17" s="31"/>
      <c r="C17" s="32" t="s">
        <v>5574</v>
      </c>
      <c r="D17" s="33"/>
      <c r="E17" s="30" t="s">
        <v>2345</v>
      </c>
      <c r="F17" s="33"/>
      <c r="G17" s="33"/>
      <c r="H17" s="33"/>
      <c r="I17" s="34">
        <f>SUMIFS(I18:I41,A18:A41,"P")</f>
        <v>0</v>
      </c>
      <c r="J17" s="35"/>
    </row>
    <row r="18">
      <c r="A18" s="36" t="s">
        <v>458</v>
      </c>
      <c r="B18" s="36">
        <v>2</v>
      </c>
      <c r="C18" s="37" t="s">
        <v>5249</v>
      </c>
      <c r="D18" s="36" t="s">
        <v>460</v>
      </c>
      <c r="E18" s="38" t="s">
        <v>10214</v>
      </c>
      <c r="F18" s="39" t="s">
        <v>475</v>
      </c>
      <c r="G18" s="40">
        <v>731.60000000000002</v>
      </c>
      <c r="H18" s="41">
        <v>0</v>
      </c>
      <c r="I18" s="42">
        <f>ROUND(G18*H18,P4)</f>
        <v>0</v>
      </c>
      <c r="J18" s="39" t="s">
        <v>1884</v>
      </c>
      <c r="O18" s="43">
        <f>I18*0.21</f>
        <v>0</v>
      </c>
      <c r="P18">
        <v>3</v>
      </c>
    </row>
    <row r="19">
      <c r="A19" s="36" t="s">
        <v>464</v>
      </c>
      <c r="B19" s="44"/>
      <c r="C19" s="45"/>
      <c r="D19" s="45"/>
      <c r="E19" s="46" t="s">
        <v>460</v>
      </c>
      <c r="F19" s="45"/>
      <c r="G19" s="45"/>
      <c r="H19" s="45"/>
      <c r="I19" s="45"/>
      <c r="J19" s="47"/>
    </row>
    <row r="20" ht="45">
      <c r="A20" s="36" t="s">
        <v>465</v>
      </c>
      <c r="B20" s="44"/>
      <c r="C20" s="45"/>
      <c r="D20" s="45"/>
      <c r="E20" s="48" t="s">
        <v>14448</v>
      </c>
      <c r="F20" s="45"/>
      <c r="G20" s="45"/>
      <c r="H20" s="45"/>
      <c r="I20" s="45"/>
      <c r="J20" s="47"/>
    </row>
    <row r="21" ht="45">
      <c r="A21" s="36" t="s">
        <v>467</v>
      </c>
      <c r="B21" s="44"/>
      <c r="C21" s="45"/>
      <c r="D21" s="45"/>
      <c r="E21" s="38" t="s">
        <v>10216</v>
      </c>
      <c r="F21" s="45"/>
      <c r="G21" s="45"/>
      <c r="H21" s="45"/>
      <c r="I21" s="45"/>
      <c r="J21" s="47"/>
    </row>
    <row r="22">
      <c r="A22" s="36" t="s">
        <v>458</v>
      </c>
      <c r="B22" s="36">
        <v>3</v>
      </c>
      <c r="C22" s="37" t="s">
        <v>7728</v>
      </c>
      <c r="D22" s="36" t="s">
        <v>460</v>
      </c>
      <c r="E22" s="38" t="s">
        <v>11118</v>
      </c>
      <c r="F22" s="39" t="s">
        <v>475</v>
      </c>
      <c r="G22" s="40">
        <v>4922.3999999999996</v>
      </c>
      <c r="H22" s="41">
        <v>0</v>
      </c>
      <c r="I22" s="42">
        <f>ROUND(G22*H22,P4)</f>
        <v>0</v>
      </c>
      <c r="J22" s="39" t="s">
        <v>1884</v>
      </c>
      <c r="O22" s="43">
        <f>I22*0.21</f>
        <v>0</v>
      </c>
      <c r="P22">
        <v>3</v>
      </c>
    </row>
    <row r="23">
      <c r="A23" s="36" t="s">
        <v>464</v>
      </c>
      <c r="B23" s="44"/>
      <c r="C23" s="45"/>
      <c r="D23" s="45"/>
      <c r="E23" s="46" t="s">
        <v>460</v>
      </c>
      <c r="F23" s="45"/>
      <c r="G23" s="45"/>
      <c r="H23" s="45"/>
      <c r="I23" s="45"/>
      <c r="J23" s="47"/>
    </row>
    <row r="24" ht="90">
      <c r="A24" s="36" t="s">
        <v>465</v>
      </c>
      <c r="B24" s="44"/>
      <c r="C24" s="45"/>
      <c r="D24" s="45"/>
      <c r="E24" s="48" t="s">
        <v>14449</v>
      </c>
      <c r="F24" s="45"/>
      <c r="G24" s="45"/>
      <c r="H24" s="45"/>
      <c r="I24" s="45"/>
      <c r="J24" s="47"/>
    </row>
    <row r="25" ht="409.5">
      <c r="A25" s="36" t="s">
        <v>467</v>
      </c>
      <c r="B25" s="44"/>
      <c r="C25" s="45"/>
      <c r="D25" s="45"/>
      <c r="E25" s="38" t="s">
        <v>10219</v>
      </c>
      <c r="F25" s="45"/>
      <c r="G25" s="45"/>
      <c r="H25" s="45"/>
      <c r="I25" s="45"/>
      <c r="J25" s="47"/>
    </row>
    <row r="26">
      <c r="A26" s="36" t="s">
        <v>458</v>
      </c>
      <c r="B26" s="36">
        <v>4</v>
      </c>
      <c r="C26" s="37" t="s">
        <v>5372</v>
      </c>
      <c r="D26" s="36" t="s">
        <v>460</v>
      </c>
      <c r="E26" s="38" t="s">
        <v>10229</v>
      </c>
      <c r="F26" s="39" t="s">
        <v>475</v>
      </c>
      <c r="G26" s="40">
        <v>2089.9079999999999</v>
      </c>
      <c r="H26" s="41">
        <v>0</v>
      </c>
      <c r="I26" s="42">
        <f>ROUND(G26*H26,P4)</f>
        <v>0</v>
      </c>
      <c r="J26" s="39" t="s">
        <v>1884</v>
      </c>
      <c r="O26" s="43">
        <f>I26*0.21</f>
        <v>0</v>
      </c>
      <c r="P26">
        <v>3</v>
      </c>
    </row>
    <row r="27">
      <c r="A27" s="36" t="s">
        <v>464</v>
      </c>
      <c r="B27" s="44"/>
      <c r="C27" s="45"/>
      <c r="D27" s="45"/>
      <c r="E27" s="46" t="s">
        <v>460</v>
      </c>
      <c r="F27" s="45"/>
      <c r="G27" s="45"/>
      <c r="H27" s="45"/>
      <c r="I27" s="45"/>
      <c r="J27" s="47"/>
    </row>
    <row r="28" ht="135">
      <c r="A28" s="36" t="s">
        <v>465</v>
      </c>
      <c r="B28" s="44"/>
      <c r="C28" s="45"/>
      <c r="D28" s="45"/>
      <c r="E28" s="48" t="s">
        <v>14450</v>
      </c>
      <c r="F28" s="45"/>
      <c r="G28" s="45"/>
      <c r="H28" s="45"/>
      <c r="I28" s="45"/>
      <c r="J28" s="47"/>
    </row>
    <row r="29" ht="300">
      <c r="A29" s="36" t="s">
        <v>467</v>
      </c>
      <c r="B29" s="44"/>
      <c r="C29" s="45"/>
      <c r="D29" s="45"/>
      <c r="E29" s="38" t="s">
        <v>10231</v>
      </c>
      <c r="F29" s="45"/>
      <c r="G29" s="45"/>
      <c r="H29" s="45"/>
      <c r="I29" s="45"/>
      <c r="J29" s="47"/>
    </row>
    <row r="30">
      <c r="A30" s="36" t="s">
        <v>458</v>
      </c>
      <c r="B30" s="36">
        <v>5</v>
      </c>
      <c r="C30" s="37" t="s">
        <v>14451</v>
      </c>
      <c r="D30" s="36" t="s">
        <v>460</v>
      </c>
      <c r="E30" s="38" t="s">
        <v>14452</v>
      </c>
      <c r="F30" s="39" t="s">
        <v>475</v>
      </c>
      <c r="G30" s="40">
        <v>745.5</v>
      </c>
      <c r="H30" s="41">
        <v>0</v>
      </c>
      <c r="I30" s="42">
        <f>ROUND(G30*H30,P4)</f>
        <v>0</v>
      </c>
      <c r="J30" s="39" t="s">
        <v>1884</v>
      </c>
      <c r="O30" s="43">
        <f>I30*0.21</f>
        <v>0</v>
      </c>
      <c r="P30">
        <v>3</v>
      </c>
    </row>
    <row r="31">
      <c r="A31" s="36" t="s">
        <v>464</v>
      </c>
      <c r="B31" s="44"/>
      <c r="C31" s="45"/>
      <c r="D31" s="45"/>
      <c r="E31" s="46" t="s">
        <v>460</v>
      </c>
      <c r="F31" s="45"/>
      <c r="G31" s="45"/>
      <c r="H31" s="45"/>
      <c r="I31" s="45"/>
      <c r="J31" s="47"/>
    </row>
    <row r="32" ht="45">
      <c r="A32" s="36" t="s">
        <v>465</v>
      </c>
      <c r="B32" s="44"/>
      <c r="C32" s="45"/>
      <c r="D32" s="45"/>
      <c r="E32" s="48" t="s">
        <v>14453</v>
      </c>
      <c r="F32" s="45"/>
      <c r="G32" s="45"/>
      <c r="H32" s="45"/>
      <c r="I32" s="45"/>
      <c r="J32" s="47"/>
    </row>
    <row r="33" ht="45">
      <c r="A33" s="36" t="s">
        <v>467</v>
      </c>
      <c r="B33" s="44"/>
      <c r="C33" s="45"/>
      <c r="D33" s="45"/>
      <c r="E33" s="38" t="s">
        <v>10239</v>
      </c>
      <c r="F33" s="45"/>
      <c r="G33" s="45"/>
      <c r="H33" s="45"/>
      <c r="I33" s="45"/>
      <c r="J33" s="47"/>
    </row>
    <row r="34">
      <c r="A34" s="36" t="s">
        <v>458</v>
      </c>
      <c r="B34" s="36">
        <v>6</v>
      </c>
      <c r="C34" s="37" t="s">
        <v>5271</v>
      </c>
      <c r="D34" s="36" t="s">
        <v>460</v>
      </c>
      <c r="E34" s="38" t="s">
        <v>5272</v>
      </c>
      <c r="F34" s="39" t="s">
        <v>492</v>
      </c>
      <c r="G34" s="40">
        <v>3727.5</v>
      </c>
      <c r="H34" s="41">
        <v>0</v>
      </c>
      <c r="I34" s="42">
        <f>ROUND(G34*H34,P4)</f>
        <v>0</v>
      </c>
      <c r="J34" s="39" t="s">
        <v>1884</v>
      </c>
      <c r="O34" s="43">
        <f>I34*0.21</f>
        <v>0</v>
      </c>
      <c r="P34">
        <v>3</v>
      </c>
    </row>
    <row r="35">
      <c r="A35" s="36" t="s">
        <v>464</v>
      </c>
      <c r="B35" s="44"/>
      <c r="C35" s="45"/>
      <c r="D35" s="45"/>
      <c r="E35" s="46" t="s">
        <v>460</v>
      </c>
      <c r="F35" s="45"/>
      <c r="G35" s="45"/>
      <c r="H35" s="45"/>
      <c r="I35" s="45"/>
      <c r="J35" s="47"/>
    </row>
    <row r="36" ht="60">
      <c r="A36" s="36" t="s">
        <v>465</v>
      </c>
      <c r="B36" s="44"/>
      <c r="C36" s="45"/>
      <c r="D36" s="45"/>
      <c r="E36" s="48" t="s">
        <v>14454</v>
      </c>
      <c r="F36" s="45"/>
      <c r="G36" s="45"/>
      <c r="H36" s="45"/>
      <c r="I36" s="45"/>
      <c r="J36" s="47"/>
    </row>
    <row r="37" ht="30">
      <c r="A37" s="36" t="s">
        <v>467</v>
      </c>
      <c r="B37" s="44"/>
      <c r="C37" s="45"/>
      <c r="D37" s="45"/>
      <c r="E37" s="38" t="s">
        <v>10241</v>
      </c>
      <c r="F37" s="45"/>
      <c r="G37" s="45"/>
      <c r="H37" s="45"/>
      <c r="I37" s="45"/>
      <c r="J37" s="47"/>
    </row>
    <row r="38" ht="30">
      <c r="A38" s="36" t="s">
        <v>458</v>
      </c>
      <c r="B38" s="36">
        <v>7</v>
      </c>
      <c r="C38" s="37" t="s">
        <v>10242</v>
      </c>
      <c r="D38" s="36" t="s">
        <v>460</v>
      </c>
      <c r="E38" s="38" t="s">
        <v>10243</v>
      </c>
      <c r="F38" s="39" t="s">
        <v>475</v>
      </c>
      <c r="G38" s="40">
        <v>745.5</v>
      </c>
      <c r="H38" s="41">
        <v>0</v>
      </c>
      <c r="I38" s="42">
        <f>ROUND(G38*H38,P4)</f>
        <v>0</v>
      </c>
      <c r="J38" s="39" t="s">
        <v>975</v>
      </c>
      <c r="O38" s="43">
        <f>I38*0.21</f>
        <v>0</v>
      </c>
      <c r="P38">
        <v>3</v>
      </c>
    </row>
    <row r="39">
      <c r="A39" s="36" t="s">
        <v>464</v>
      </c>
      <c r="B39" s="44"/>
      <c r="C39" s="45"/>
      <c r="D39" s="45"/>
      <c r="E39" s="46" t="s">
        <v>460</v>
      </c>
      <c r="F39" s="45"/>
      <c r="G39" s="45"/>
      <c r="H39" s="45"/>
      <c r="I39" s="45"/>
      <c r="J39" s="47"/>
    </row>
    <row r="40" ht="45">
      <c r="A40" s="36" t="s">
        <v>465</v>
      </c>
      <c r="B40" s="44"/>
      <c r="C40" s="45"/>
      <c r="D40" s="45"/>
      <c r="E40" s="48" t="s">
        <v>14455</v>
      </c>
      <c r="F40" s="45"/>
      <c r="G40" s="45"/>
      <c r="H40" s="45"/>
      <c r="I40" s="45"/>
      <c r="J40" s="47"/>
    </row>
    <row r="41" ht="45">
      <c r="A41" s="36" t="s">
        <v>467</v>
      </c>
      <c r="B41" s="44"/>
      <c r="C41" s="45"/>
      <c r="D41" s="45"/>
      <c r="E41" s="38" t="s">
        <v>10245</v>
      </c>
      <c r="F41" s="45"/>
      <c r="G41" s="45"/>
      <c r="H41" s="45"/>
      <c r="I41" s="45"/>
      <c r="J41" s="47"/>
    </row>
    <row r="42">
      <c r="A42" s="30" t="s">
        <v>455</v>
      </c>
      <c r="B42" s="31"/>
      <c r="C42" s="32" t="s">
        <v>9887</v>
      </c>
      <c r="D42" s="33"/>
      <c r="E42" s="30" t="s">
        <v>4908</v>
      </c>
      <c r="F42" s="33"/>
      <c r="G42" s="33"/>
      <c r="H42" s="33"/>
      <c r="I42" s="34">
        <f>SUMIFS(I43:I54,A43:A54,"P")</f>
        <v>0</v>
      </c>
      <c r="J42" s="35"/>
    </row>
    <row r="43">
      <c r="A43" s="36" t="s">
        <v>458</v>
      </c>
      <c r="B43" s="36">
        <v>8</v>
      </c>
      <c r="C43" s="37" t="s">
        <v>5398</v>
      </c>
      <c r="D43" s="36" t="s">
        <v>460</v>
      </c>
      <c r="E43" s="38" t="s">
        <v>5399</v>
      </c>
      <c r="F43" s="39" t="s">
        <v>475</v>
      </c>
      <c r="G43" s="40">
        <v>32.847000000000001</v>
      </c>
      <c r="H43" s="41">
        <v>0</v>
      </c>
      <c r="I43" s="42">
        <f>ROUND(G43*H43,P4)</f>
        <v>0</v>
      </c>
      <c r="J43" s="39" t="s">
        <v>1884</v>
      </c>
      <c r="O43" s="43">
        <f>I43*0.21</f>
        <v>0</v>
      </c>
      <c r="P43">
        <v>3</v>
      </c>
    </row>
    <row r="44">
      <c r="A44" s="36" t="s">
        <v>464</v>
      </c>
      <c r="B44" s="44"/>
      <c r="C44" s="45"/>
      <c r="D44" s="45"/>
      <c r="E44" s="46" t="s">
        <v>460</v>
      </c>
      <c r="F44" s="45"/>
      <c r="G44" s="45"/>
      <c r="H44" s="45"/>
      <c r="I44" s="45"/>
      <c r="J44" s="47"/>
    </row>
    <row r="45" ht="60">
      <c r="A45" s="36" t="s">
        <v>465</v>
      </c>
      <c r="B45" s="44"/>
      <c r="C45" s="45"/>
      <c r="D45" s="45"/>
      <c r="E45" s="48" t="s">
        <v>14456</v>
      </c>
      <c r="F45" s="45"/>
      <c r="G45" s="45"/>
      <c r="H45" s="45"/>
      <c r="I45" s="45"/>
      <c r="J45" s="47"/>
    </row>
    <row r="46" ht="409.5">
      <c r="A46" s="36" t="s">
        <v>467</v>
      </c>
      <c r="B46" s="44"/>
      <c r="C46" s="45"/>
      <c r="D46" s="45"/>
      <c r="E46" s="38" t="s">
        <v>5494</v>
      </c>
      <c r="F46" s="45"/>
      <c r="G46" s="45"/>
      <c r="H46" s="45"/>
      <c r="I46" s="45"/>
      <c r="J46" s="47"/>
    </row>
    <row r="47">
      <c r="A47" s="36" t="s">
        <v>458</v>
      </c>
      <c r="B47" s="36">
        <v>9</v>
      </c>
      <c r="C47" s="37" t="s">
        <v>6451</v>
      </c>
      <c r="D47" s="36" t="s">
        <v>460</v>
      </c>
      <c r="E47" s="38" t="s">
        <v>10498</v>
      </c>
      <c r="F47" s="39" t="s">
        <v>613</v>
      </c>
      <c r="G47" s="40">
        <v>4.5010000000000003</v>
      </c>
      <c r="H47" s="41">
        <v>0</v>
      </c>
      <c r="I47" s="42">
        <f>ROUND(G47*H47,P4)</f>
        <v>0</v>
      </c>
      <c r="J47" s="39" t="s">
        <v>1884</v>
      </c>
      <c r="O47" s="43">
        <f>I47*0.21</f>
        <v>0</v>
      </c>
      <c r="P47">
        <v>3</v>
      </c>
    </row>
    <row r="48">
      <c r="A48" s="36" t="s">
        <v>464</v>
      </c>
      <c r="B48" s="44"/>
      <c r="C48" s="45"/>
      <c r="D48" s="45"/>
      <c r="E48" s="46" t="s">
        <v>460</v>
      </c>
      <c r="F48" s="45"/>
      <c r="G48" s="45"/>
      <c r="H48" s="45"/>
      <c r="I48" s="45"/>
      <c r="J48" s="47"/>
    </row>
    <row r="49" ht="60">
      <c r="A49" s="36" t="s">
        <v>465</v>
      </c>
      <c r="B49" s="44"/>
      <c r="C49" s="45"/>
      <c r="D49" s="45"/>
      <c r="E49" s="48" t="s">
        <v>14457</v>
      </c>
      <c r="F49" s="45"/>
      <c r="G49" s="45"/>
      <c r="H49" s="45"/>
      <c r="I49" s="45"/>
      <c r="J49" s="47"/>
    </row>
    <row r="50" ht="330">
      <c r="A50" s="36" t="s">
        <v>467</v>
      </c>
      <c r="B50" s="44"/>
      <c r="C50" s="45"/>
      <c r="D50" s="45"/>
      <c r="E50" s="38" t="s">
        <v>10272</v>
      </c>
      <c r="F50" s="45"/>
      <c r="G50" s="45"/>
      <c r="H50" s="45"/>
      <c r="I50" s="45"/>
      <c r="J50" s="47"/>
    </row>
    <row r="51">
      <c r="A51" s="36" t="s">
        <v>458</v>
      </c>
      <c r="B51" s="36">
        <v>10</v>
      </c>
      <c r="C51" s="37" t="s">
        <v>9175</v>
      </c>
      <c r="D51" s="36" t="s">
        <v>460</v>
      </c>
      <c r="E51" s="38" t="s">
        <v>10683</v>
      </c>
      <c r="F51" s="39" t="s">
        <v>492</v>
      </c>
      <c r="G51" s="40">
        <v>2947.5</v>
      </c>
      <c r="H51" s="41">
        <v>0</v>
      </c>
      <c r="I51" s="42">
        <f>ROUND(G51*H51,P4)</f>
        <v>0</v>
      </c>
      <c r="J51" s="39" t="s">
        <v>1884</v>
      </c>
      <c r="O51" s="43">
        <f>I51*0.21</f>
        <v>0</v>
      </c>
      <c r="P51">
        <v>3</v>
      </c>
    </row>
    <row r="52">
      <c r="A52" s="36" t="s">
        <v>464</v>
      </c>
      <c r="B52" s="44"/>
      <c r="C52" s="45"/>
      <c r="D52" s="45"/>
      <c r="E52" s="46" t="s">
        <v>460</v>
      </c>
      <c r="F52" s="45"/>
      <c r="G52" s="45"/>
      <c r="H52" s="45"/>
      <c r="I52" s="45"/>
      <c r="J52" s="47"/>
    </row>
    <row r="53" ht="60">
      <c r="A53" s="36" t="s">
        <v>465</v>
      </c>
      <c r="B53" s="44"/>
      <c r="C53" s="45"/>
      <c r="D53" s="45"/>
      <c r="E53" s="48" t="s">
        <v>14458</v>
      </c>
      <c r="F53" s="45"/>
      <c r="G53" s="45"/>
      <c r="H53" s="45"/>
      <c r="I53" s="45"/>
      <c r="J53" s="47"/>
    </row>
    <row r="54" ht="120">
      <c r="A54" s="36" t="s">
        <v>467</v>
      </c>
      <c r="B54" s="44"/>
      <c r="C54" s="45"/>
      <c r="D54" s="45"/>
      <c r="E54" s="38" t="s">
        <v>10685</v>
      </c>
      <c r="F54" s="45"/>
      <c r="G54" s="45"/>
      <c r="H54" s="45"/>
      <c r="I54" s="45"/>
      <c r="J54" s="47"/>
    </row>
    <row r="55">
      <c r="A55" s="30" t="s">
        <v>455</v>
      </c>
      <c r="B55" s="31"/>
      <c r="C55" s="32" t="s">
        <v>9895</v>
      </c>
      <c r="D55" s="33"/>
      <c r="E55" s="30" t="s">
        <v>5405</v>
      </c>
      <c r="F55" s="33"/>
      <c r="G55" s="33"/>
      <c r="H55" s="33"/>
      <c r="I55" s="34">
        <f>SUMIFS(I56:I67,A56:A67,"P")</f>
        <v>0</v>
      </c>
      <c r="J55" s="35"/>
    </row>
    <row r="56">
      <c r="A56" s="36" t="s">
        <v>458</v>
      </c>
      <c r="B56" s="36">
        <v>11</v>
      </c>
      <c r="C56" s="37" t="s">
        <v>10266</v>
      </c>
      <c r="D56" s="36" t="s">
        <v>460</v>
      </c>
      <c r="E56" s="38" t="s">
        <v>10267</v>
      </c>
      <c r="F56" s="39" t="s">
        <v>475</v>
      </c>
      <c r="G56" s="40">
        <v>26.100000000000001</v>
      </c>
      <c r="H56" s="41">
        <v>0</v>
      </c>
      <c r="I56" s="42">
        <f>ROUND(G56*H56,P4)</f>
        <v>0</v>
      </c>
      <c r="J56" s="39" t="s">
        <v>1884</v>
      </c>
      <c r="O56" s="43">
        <f>I56*0.21</f>
        <v>0</v>
      </c>
      <c r="P56">
        <v>3</v>
      </c>
    </row>
    <row r="57">
      <c r="A57" s="36" t="s">
        <v>464</v>
      </c>
      <c r="B57" s="44"/>
      <c r="C57" s="45"/>
      <c r="D57" s="45"/>
      <c r="E57" s="46" t="s">
        <v>460</v>
      </c>
      <c r="F57" s="45"/>
      <c r="G57" s="45"/>
      <c r="H57" s="45"/>
      <c r="I57" s="45"/>
      <c r="J57" s="47"/>
    </row>
    <row r="58" ht="60">
      <c r="A58" s="36" t="s">
        <v>465</v>
      </c>
      <c r="B58" s="44"/>
      <c r="C58" s="45"/>
      <c r="D58" s="45"/>
      <c r="E58" s="48" t="s">
        <v>14459</v>
      </c>
      <c r="F58" s="45"/>
      <c r="G58" s="45"/>
      <c r="H58" s="45"/>
      <c r="I58" s="45"/>
      <c r="J58" s="47"/>
    </row>
    <row r="59" ht="409.5">
      <c r="A59" s="36" t="s">
        <v>467</v>
      </c>
      <c r="B59" s="44"/>
      <c r="C59" s="45"/>
      <c r="D59" s="45"/>
      <c r="E59" s="38" t="s">
        <v>7707</v>
      </c>
      <c r="F59" s="45"/>
      <c r="G59" s="45"/>
      <c r="H59" s="45"/>
      <c r="I59" s="45"/>
      <c r="J59" s="47"/>
    </row>
    <row r="60">
      <c r="A60" s="36" t="s">
        <v>458</v>
      </c>
      <c r="B60" s="36">
        <v>12</v>
      </c>
      <c r="C60" s="37" t="s">
        <v>10269</v>
      </c>
      <c r="D60" s="36" t="s">
        <v>460</v>
      </c>
      <c r="E60" s="38" t="s">
        <v>10270</v>
      </c>
      <c r="F60" s="39" t="s">
        <v>613</v>
      </c>
      <c r="G60" s="40">
        <v>2.282</v>
      </c>
      <c r="H60" s="41">
        <v>0</v>
      </c>
      <c r="I60" s="42">
        <f>ROUND(G60*H60,P4)</f>
        <v>0</v>
      </c>
      <c r="J60" s="39" t="s">
        <v>1884</v>
      </c>
      <c r="O60" s="43">
        <f>I60*0.21</f>
        <v>0</v>
      </c>
      <c r="P60">
        <v>3</v>
      </c>
    </row>
    <row r="61">
      <c r="A61" s="36" t="s">
        <v>464</v>
      </c>
      <c r="B61" s="44"/>
      <c r="C61" s="45"/>
      <c r="D61" s="45"/>
      <c r="E61" s="46" t="s">
        <v>460</v>
      </c>
      <c r="F61" s="45"/>
      <c r="G61" s="45"/>
      <c r="H61" s="45"/>
      <c r="I61" s="45"/>
      <c r="J61" s="47"/>
    </row>
    <row r="62" ht="60">
      <c r="A62" s="36" t="s">
        <v>465</v>
      </c>
      <c r="B62" s="44"/>
      <c r="C62" s="45"/>
      <c r="D62" s="45"/>
      <c r="E62" s="48" t="s">
        <v>14460</v>
      </c>
      <c r="F62" s="45"/>
      <c r="G62" s="45"/>
      <c r="H62" s="45"/>
      <c r="I62" s="45"/>
      <c r="J62" s="47"/>
    </row>
    <row r="63" ht="330">
      <c r="A63" s="36" t="s">
        <v>467</v>
      </c>
      <c r="B63" s="44"/>
      <c r="C63" s="45"/>
      <c r="D63" s="45"/>
      <c r="E63" s="38" t="s">
        <v>10272</v>
      </c>
      <c r="F63" s="45"/>
      <c r="G63" s="45"/>
      <c r="H63" s="45"/>
      <c r="I63" s="45"/>
      <c r="J63" s="47"/>
    </row>
    <row r="64">
      <c r="A64" s="36" t="s">
        <v>458</v>
      </c>
      <c r="B64" s="36">
        <v>13</v>
      </c>
      <c r="C64" s="37" t="s">
        <v>11261</v>
      </c>
      <c r="D64" s="36" t="s">
        <v>460</v>
      </c>
      <c r="E64" s="38" t="s">
        <v>14461</v>
      </c>
      <c r="F64" s="39" t="s">
        <v>475</v>
      </c>
      <c r="G64" s="40">
        <v>111.95</v>
      </c>
      <c r="H64" s="41">
        <v>0</v>
      </c>
      <c r="I64" s="42">
        <f>ROUND(G64*H64,P4)</f>
        <v>0</v>
      </c>
      <c r="J64" s="39" t="s">
        <v>975</v>
      </c>
      <c r="O64" s="43">
        <f>I64*0.21</f>
        <v>0</v>
      </c>
      <c r="P64">
        <v>3</v>
      </c>
    </row>
    <row r="65">
      <c r="A65" s="36" t="s">
        <v>464</v>
      </c>
      <c r="B65" s="44"/>
      <c r="C65" s="45"/>
      <c r="D65" s="45"/>
      <c r="E65" s="46" t="s">
        <v>460</v>
      </c>
      <c r="F65" s="45"/>
      <c r="G65" s="45"/>
      <c r="H65" s="45"/>
      <c r="I65" s="45"/>
      <c r="J65" s="47"/>
    </row>
    <row r="66" ht="60">
      <c r="A66" s="36" t="s">
        <v>465</v>
      </c>
      <c r="B66" s="44"/>
      <c r="C66" s="45"/>
      <c r="D66" s="45"/>
      <c r="E66" s="48" t="s">
        <v>14462</v>
      </c>
      <c r="F66" s="45"/>
      <c r="G66" s="45"/>
      <c r="H66" s="45"/>
      <c r="I66" s="45"/>
      <c r="J66" s="47"/>
    </row>
    <row r="67" ht="300">
      <c r="A67" s="36" t="s">
        <v>467</v>
      </c>
      <c r="B67" s="44"/>
      <c r="C67" s="45"/>
      <c r="D67" s="45"/>
      <c r="E67" s="38" t="s">
        <v>5413</v>
      </c>
      <c r="F67" s="45"/>
      <c r="G67" s="45"/>
      <c r="H67" s="45"/>
      <c r="I67" s="45"/>
      <c r="J67" s="47"/>
    </row>
    <row r="68">
      <c r="A68" s="30" t="s">
        <v>455</v>
      </c>
      <c r="B68" s="31"/>
      <c r="C68" s="32" t="s">
        <v>9900</v>
      </c>
      <c r="D68" s="33"/>
      <c r="E68" s="30" t="s">
        <v>2399</v>
      </c>
      <c r="F68" s="33"/>
      <c r="G68" s="33"/>
      <c r="H68" s="33"/>
      <c r="I68" s="34">
        <f>SUMIFS(I69:I80,A69:A80,"P")</f>
        <v>0</v>
      </c>
      <c r="J68" s="35"/>
    </row>
    <row r="69">
      <c r="A69" s="36" t="s">
        <v>458</v>
      </c>
      <c r="B69" s="36">
        <v>14</v>
      </c>
      <c r="C69" s="37" t="s">
        <v>5298</v>
      </c>
      <c r="D69" s="36" t="s">
        <v>460</v>
      </c>
      <c r="E69" s="38" t="s">
        <v>10286</v>
      </c>
      <c r="F69" s="39" t="s">
        <v>475</v>
      </c>
      <c r="G69" s="40">
        <v>85.584999999999994</v>
      </c>
      <c r="H69" s="41">
        <v>0</v>
      </c>
      <c r="I69" s="42">
        <f>ROUND(G69*H69,P4)</f>
        <v>0</v>
      </c>
      <c r="J69" s="39" t="s">
        <v>1884</v>
      </c>
      <c r="O69" s="43">
        <f>I69*0.21</f>
        <v>0</v>
      </c>
      <c r="P69">
        <v>3</v>
      </c>
    </row>
    <row r="70">
      <c r="A70" s="36" t="s">
        <v>464</v>
      </c>
      <c r="B70" s="44"/>
      <c r="C70" s="45"/>
      <c r="D70" s="45"/>
      <c r="E70" s="46" t="s">
        <v>460</v>
      </c>
      <c r="F70" s="45"/>
      <c r="G70" s="45"/>
      <c r="H70" s="45"/>
      <c r="I70" s="45"/>
      <c r="J70" s="47"/>
    </row>
    <row r="71" ht="120">
      <c r="A71" s="36" t="s">
        <v>465</v>
      </c>
      <c r="B71" s="44"/>
      <c r="C71" s="45"/>
      <c r="D71" s="45"/>
      <c r="E71" s="48" t="s">
        <v>14463</v>
      </c>
      <c r="F71" s="45"/>
      <c r="G71" s="45"/>
      <c r="H71" s="45"/>
      <c r="I71" s="45"/>
      <c r="J71" s="47"/>
    </row>
    <row r="72" ht="409.5">
      <c r="A72" s="36" t="s">
        <v>467</v>
      </c>
      <c r="B72" s="44"/>
      <c r="C72" s="45"/>
      <c r="D72" s="45"/>
      <c r="E72" s="38" t="s">
        <v>7707</v>
      </c>
      <c r="F72" s="45"/>
      <c r="G72" s="45"/>
      <c r="H72" s="45"/>
      <c r="I72" s="45"/>
      <c r="J72" s="47"/>
    </row>
    <row r="73">
      <c r="A73" s="36" t="s">
        <v>458</v>
      </c>
      <c r="B73" s="36">
        <v>15</v>
      </c>
      <c r="C73" s="37" t="s">
        <v>7493</v>
      </c>
      <c r="D73" s="36" t="s">
        <v>460</v>
      </c>
      <c r="E73" s="38" t="s">
        <v>7494</v>
      </c>
      <c r="F73" s="39" t="s">
        <v>475</v>
      </c>
      <c r="G73" s="40">
        <v>127.883</v>
      </c>
      <c r="H73" s="41">
        <v>0</v>
      </c>
      <c r="I73" s="42">
        <f>ROUND(G73*H73,P4)</f>
        <v>0</v>
      </c>
      <c r="J73" s="39" t="s">
        <v>1884</v>
      </c>
      <c r="O73" s="43">
        <f>I73*0.21</f>
        <v>0</v>
      </c>
      <c r="P73">
        <v>3</v>
      </c>
    </row>
    <row r="74">
      <c r="A74" s="36" t="s">
        <v>464</v>
      </c>
      <c r="B74" s="44"/>
      <c r="C74" s="45"/>
      <c r="D74" s="45"/>
      <c r="E74" s="46" t="s">
        <v>460</v>
      </c>
      <c r="F74" s="45"/>
      <c r="G74" s="45"/>
      <c r="H74" s="45"/>
      <c r="I74" s="45"/>
      <c r="J74" s="47"/>
    </row>
    <row r="75" ht="60">
      <c r="A75" s="36" t="s">
        <v>465</v>
      </c>
      <c r="B75" s="44"/>
      <c r="C75" s="45"/>
      <c r="D75" s="45"/>
      <c r="E75" s="48" t="s">
        <v>14464</v>
      </c>
      <c r="F75" s="45"/>
      <c r="G75" s="45"/>
      <c r="H75" s="45"/>
      <c r="I75" s="45"/>
      <c r="J75" s="47"/>
    </row>
    <row r="76" ht="150">
      <c r="A76" s="36" t="s">
        <v>467</v>
      </c>
      <c r="B76" s="44"/>
      <c r="C76" s="45"/>
      <c r="D76" s="45"/>
      <c r="E76" s="38" t="s">
        <v>10300</v>
      </c>
      <c r="F76" s="45"/>
      <c r="G76" s="45"/>
      <c r="H76" s="45"/>
      <c r="I76" s="45"/>
      <c r="J76" s="47"/>
    </row>
    <row r="77">
      <c r="A77" s="36" t="s">
        <v>458</v>
      </c>
      <c r="B77" s="36">
        <v>16</v>
      </c>
      <c r="C77" s="37" t="s">
        <v>9193</v>
      </c>
      <c r="D77" s="36" t="s">
        <v>460</v>
      </c>
      <c r="E77" s="38" t="s">
        <v>10438</v>
      </c>
      <c r="F77" s="39" t="s">
        <v>475</v>
      </c>
      <c r="G77" s="40">
        <v>12.629</v>
      </c>
      <c r="H77" s="41">
        <v>0</v>
      </c>
      <c r="I77" s="42">
        <f>ROUND(G77*H77,P4)</f>
        <v>0</v>
      </c>
      <c r="J77" s="39" t="s">
        <v>1884</v>
      </c>
      <c r="O77" s="43">
        <f>I77*0.21</f>
        <v>0</v>
      </c>
      <c r="P77">
        <v>3</v>
      </c>
    </row>
    <row r="78">
      <c r="A78" s="36" t="s">
        <v>464</v>
      </c>
      <c r="B78" s="44"/>
      <c r="C78" s="45"/>
      <c r="D78" s="45"/>
      <c r="E78" s="46" t="s">
        <v>460</v>
      </c>
      <c r="F78" s="45"/>
      <c r="G78" s="45"/>
      <c r="H78" s="45"/>
      <c r="I78" s="45"/>
      <c r="J78" s="47"/>
    </row>
    <row r="79" ht="60">
      <c r="A79" s="36" t="s">
        <v>465</v>
      </c>
      <c r="B79" s="44"/>
      <c r="C79" s="45"/>
      <c r="D79" s="45"/>
      <c r="E79" s="48" t="s">
        <v>14465</v>
      </c>
      <c r="F79" s="45"/>
      <c r="G79" s="45"/>
      <c r="H79" s="45"/>
      <c r="I79" s="45"/>
      <c r="J79" s="47"/>
    </row>
    <row r="80" ht="409.5">
      <c r="A80" s="36" t="s">
        <v>467</v>
      </c>
      <c r="B80" s="44"/>
      <c r="C80" s="45"/>
      <c r="D80" s="45"/>
      <c r="E80" s="38" t="s">
        <v>10440</v>
      </c>
      <c r="F80" s="45"/>
      <c r="G80" s="45"/>
      <c r="H80" s="45"/>
      <c r="I80" s="45"/>
      <c r="J80" s="47"/>
    </row>
    <row r="81">
      <c r="A81" s="30" t="s">
        <v>455</v>
      </c>
      <c r="B81" s="31"/>
      <c r="C81" s="32" t="s">
        <v>2445</v>
      </c>
      <c r="D81" s="33"/>
      <c r="E81" s="30" t="s">
        <v>7650</v>
      </c>
      <c r="F81" s="33"/>
      <c r="G81" s="33"/>
      <c r="H81" s="33"/>
      <c r="I81" s="34">
        <f>SUMIFS(I82:I89,A82:A89,"P")</f>
        <v>0</v>
      </c>
      <c r="J81" s="35"/>
    </row>
    <row r="82" ht="30">
      <c r="A82" s="36" t="s">
        <v>458</v>
      </c>
      <c r="B82" s="36">
        <v>17</v>
      </c>
      <c r="C82" s="37" t="s">
        <v>5304</v>
      </c>
      <c r="D82" s="36" t="s">
        <v>460</v>
      </c>
      <c r="E82" s="38" t="s">
        <v>10307</v>
      </c>
      <c r="F82" s="39" t="s">
        <v>492</v>
      </c>
      <c r="G82" s="40">
        <v>1661.8579999999999</v>
      </c>
      <c r="H82" s="41">
        <v>0</v>
      </c>
      <c r="I82" s="42">
        <f>ROUND(G82*H82,P4)</f>
        <v>0</v>
      </c>
      <c r="J82" s="39" t="s">
        <v>1884</v>
      </c>
      <c r="O82" s="43">
        <f>I82*0.21</f>
        <v>0</v>
      </c>
      <c r="P82">
        <v>3</v>
      </c>
    </row>
    <row r="83">
      <c r="A83" s="36" t="s">
        <v>464</v>
      </c>
      <c r="B83" s="44"/>
      <c r="C83" s="45"/>
      <c r="D83" s="45"/>
      <c r="E83" s="46" t="s">
        <v>460</v>
      </c>
      <c r="F83" s="45"/>
      <c r="G83" s="45"/>
      <c r="H83" s="45"/>
      <c r="I83" s="45"/>
      <c r="J83" s="47"/>
    </row>
    <row r="84" ht="150">
      <c r="A84" s="36" t="s">
        <v>465</v>
      </c>
      <c r="B84" s="44"/>
      <c r="C84" s="45"/>
      <c r="D84" s="45"/>
      <c r="E84" s="48" t="s">
        <v>14466</v>
      </c>
      <c r="F84" s="45"/>
      <c r="G84" s="45"/>
      <c r="H84" s="45"/>
      <c r="I84" s="45"/>
      <c r="J84" s="47"/>
    </row>
    <row r="85" ht="270">
      <c r="A85" s="36" t="s">
        <v>467</v>
      </c>
      <c r="B85" s="44"/>
      <c r="C85" s="45"/>
      <c r="D85" s="45"/>
      <c r="E85" s="38" t="s">
        <v>10309</v>
      </c>
      <c r="F85" s="45"/>
      <c r="G85" s="45"/>
      <c r="H85" s="45"/>
      <c r="I85" s="45"/>
      <c r="J85" s="47"/>
    </row>
    <row r="86">
      <c r="A86" s="36" t="s">
        <v>458</v>
      </c>
      <c r="B86" s="36">
        <v>18</v>
      </c>
      <c r="C86" s="37" t="s">
        <v>8829</v>
      </c>
      <c r="D86" s="36" t="s">
        <v>460</v>
      </c>
      <c r="E86" s="38" t="s">
        <v>8830</v>
      </c>
      <c r="F86" s="39" t="s">
        <v>492</v>
      </c>
      <c r="G86" s="40">
        <v>553.95299999999997</v>
      </c>
      <c r="H86" s="41">
        <v>0</v>
      </c>
      <c r="I86" s="42">
        <f>ROUND(G86*H86,P4)</f>
        <v>0</v>
      </c>
      <c r="J86" s="39" t="s">
        <v>1884</v>
      </c>
      <c r="O86" s="43">
        <f>I86*0.21</f>
        <v>0</v>
      </c>
      <c r="P86">
        <v>3</v>
      </c>
    </row>
    <row r="87">
      <c r="A87" s="36" t="s">
        <v>464</v>
      </c>
      <c r="B87" s="44"/>
      <c r="C87" s="45"/>
      <c r="D87" s="45"/>
      <c r="E87" s="46" t="s">
        <v>460</v>
      </c>
      <c r="F87" s="45"/>
      <c r="G87" s="45"/>
      <c r="H87" s="45"/>
      <c r="I87" s="45"/>
      <c r="J87" s="47"/>
    </row>
    <row r="88" ht="120">
      <c r="A88" s="36" t="s">
        <v>465</v>
      </c>
      <c r="B88" s="44"/>
      <c r="C88" s="45"/>
      <c r="D88" s="45"/>
      <c r="E88" s="48" t="s">
        <v>14467</v>
      </c>
      <c r="F88" s="45"/>
      <c r="G88" s="45"/>
      <c r="H88" s="45"/>
      <c r="I88" s="45"/>
      <c r="J88" s="47"/>
    </row>
    <row r="89" ht="45">
      <c r="A89" s="36" t="s">
        <v>467</v>
      </c>
      <c r="B89" s="44"/>
      <c r="C89" s="45"/>
      <c r="D89" s="45"/>
      <c r="E89" s="38" t="s">
        <v>10318</v>
      </c>
      <c r="F89" s="45"/>
      <c r="G89" s="45"/>
      <c r="H89" s="45"/>
      <c r="I89" s="45"/>
      <c r="J89" s="47"/>
    </row>
    <row r="90">
      <c r="A90" s="30" t="s">
        <v>455</v>
      </c>
      <c r="B90" s="31"/>
      <c r="C90" s="32" t="s">
        <v>1178</v>
      </c>
      <c r="D90" s="33"/>
      <c r="E90" s="30" t="s">
        <v>1179</v>
      </c>
      <c r="F90" s="33"/>
      <c r="G90" s="33"/>
      <c r="H90" s="33"/>
      <c r="I90" s="34">
        <f>SUMIFS(I91:I94,A91:A94,"P")</f>
        <v>0</v>
      </c>
      <c r="J90" s="35"/>
    </row>
    <row r="91" ht="45">
      <c r="A91" s="36" t="s">
        <v>458</v>
      </c>
      <c r="B91" s="36">
        <v>19</v>
      </c>
      <c r="C91" s="37" t="s">
        <v>1850</v>
      </c>
      <c r="D91" s="36" t="s">
        <v>1851</v>
      </c>
      <c r="E91" s="38" t="s">
        <v>2565</v>
      </c>
      <c r="F91" s="39" t="s">
        <v>613</v>
      </c>
      <c r="G91" s="40">
        <v>12132.639999999999</v>
      </c>
      <c r="H91" s="41">
        <v>0</v>
      </c>
      <c r="I91" s="42">
        <f>ROUND(G91*H91,P4)</f>
        <v>0</v>
      </c>
      <c r="J91" s="39" t="s">
        <v>975</v>
      </c>
      <c r="O91" s="43">
        <f>I91*0.21</f>
        <v>0</v>
      </c>
      <c r="P91">
        <v>3</v>
      </c>
    </row>
    <row r="92">
      <c r="A92" s="36" t="s">
        <v>464</v>
      </c>
      <c r="B92" s="44"/>
      <c r="C92" s="45"/>
      <c r="D92" s="45"/>
      <c r="E92" s="38" t="s">
        <v>1180</v>
      </c>
      <c r="F92" s="45"/>
      <c r="G92" s="45"/>
      <c r="H92" s="45"/>
      <c r="I92" s="45"/>
      <c r="J92" s="47"/>
    </row>
    <row r="93" ht="45">
      <c r="A93" s="36" t="s">
        <v>465</v>
      </c>
      <c r="B93" s="44"/>
      <c r="C93" s="45"/>
      <c r="D93" s="45"/>
      <c r="E93" s="48" t="s">
        <v>14468</v>
      </c>
      <c r="F93" s="45"/>
      <c r="G93" s="45"/>
      <c r="H93" s="45"/>
      <c r="I93" s="45"/>
      <c r="J93" s="47"/>
    </row>
    <row r="94" ht="120">
      <c r="A94" s="36" t="s">
        <v>467</v>
      </c>
      <c r="B94" s="49"/>
      <c r="C94" s="50"/>
      <c r="D94" s="50"/>
      <c r="E94" s="38" t="s">
        <v>615</v>
      </c>
      <c r="F94" s="50"/>
      <c r="G94" s="50"/>
      <c r="H94" s="50"/>
      <c r="I94" s="50"/>
      <c r="J94" s="51"/>
    </row>
  </sheetData>
  <sheetProtection sheet="1" objects="1" scenarios="1" spinCount="100000" saltValue="KuxliFyzayDNsPshrh+sroJYSCmsH98rgCkgQVCjWT4/jn2gK4untENkIt5usm/o+ckSGaic2YzB1pu2u1sM+w==" hashValue="8dNX/+62/DBk3DsODStCxHRC5Ec9USz2V1YtU122PA9q/RHezLbi8cZqrpjB47+YyI8Q3wsz0+EzVeWPpGqeg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403</v>
      </c>
      <c r="I3" s="24">
        <f>SUMIFS(I12:I115,A12:A115,"SD")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5245</v>
      </c>
      <c r="D5" s="21"/>
      <c r="E5" s="22" t="s">
        <v>5246</v>
      </c>
      <c r="F5" s="16"/>
      <c r="G5" s="16"/>
      <c r="H5" s="16"/>
      <c r="I5" s="16"/>
      <c r="J5" s="18"/>
      <c r="O5">
        <v>0.20999999999999999</v>
      </c>
    </row>
    <row r="6">
      <c r="A6" s="3" t="s">
        <v>439</v>
      </c>
      <c r="B6" s="19" t="s">
        <v>433</v>
      </c>
      <c r="C6" s="20" t="s">
        <v>14430</v>
      </c>
      <c r="D6" s="21"/>
      <c r="E6" s="22" t="s">
        <v>14431</v>
      </c>
      <c r="F6" s="16"/>
      <c r="G6" s="16"/>
      <c r="H6" s="16"/>
      <c r="I6" s="16"/>
      <c r="J6" s="18"/>
    </row>
    <row r="7">
      <c r="A7" s="3" t="s">
        <v>442</v>
      </c>
      <c r="B7" s="19" t="s">
        <v>433</v>
      </c>
      <c r="C7" s="20" t="s">
        <v>14446</v>
      </c>
      <c r="D7" s="21"/>
      <c r="E7" s="22" t="s">
        <v>14447</v>
      </c>
      <c r="F7" s="16"/>
      <c r="G7" s="16"/>
      <c r="H7" s="16"/>
      <c r="I7" s="16"/>
      <c r="J7" s="18"/>
    </row>
    <row r="8">
      <c r="A8" s="3" t="s">
        <v>2323</v>
      </c>
      <c r="B8" s="19" t="s">
        <v>443</v>
      </c>
      <c r="C8" s="20" t="s">
        <v>403</v>
      </c>
      <c r="D8" s="21"/>
      <c r="E8" s="22" t="s">
        <v>404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3125</v>
      </c>
      <c r="D12" s="33"/>
      <c r="E12" s="30" t="s">
        <v>7397</v>
      </c>
      <c r="F12" s="33"/>
      <c r="G12" s="33"/>
      <c r="H12" s="33"/>
      <c r="I12" s="34">
        <f>SUMIFS(I13:I16,A13:A16,"P")</f>
        <v>0</v>
      </c>
      <c r="J12" s="35"/>
    </row>
    <row r="13">
      <c r="A13" s="36" t="s">
        <v>458</v>
      </c>
      <c r="B13" s="36">
        <v>1</v>
      </c>
      <c r="C13" s="37" t="s">
        <v>10629</v>
      </c>
      <c r="D13" s="36" t="s">
        <v>460</v>
      </c>
      <c r="E13" s="38" t="s">
        <v>8798</v>
      </c>
      <c r="F13" s="39" t="s">
        <v>496</v>
      </c>
      <c r="G13" s="40">
        <v>1</v>
      </c>
      <c r="H13" s="41">
        <v>0</v>
      </c>
      <c r="I13" s="42">
        <f>ROUND(G13*H13,P4)</f>
        <v>0</v>
      </c>
      <c r="J13" s="39" t="s">
        <v>975</v>
      </c>
      <c r="O13" s="43">
        <f>I13*0.21</f>
        <v>0</v>
      </c>
      <c r="P13">
        <v>3</v>
      </c>
    </row>
    <row r="14">
      <c r="A14" s="36" t="s">
        <v>464</v>
      </c>
      <c r="B14" s="44"/>
      <c r="C14" s="45"/>
      <c r="D14" s="45"/>
      <c r="E14" s="46" t="s">
        <v>460</v>
      </c>
      <c r="F14" s="45"/>
      <c r="G14" s="45"/>
      <c r="H14" s="45"/>
      <c r="I14" s="45"/>
      <c r="J14" s="47"/>
    </row>
    <row r="15">
      <c r="A15" s="36" t="s">
        <v>465</v>
      </c>
      <c r="B15" s="44"/>
      <c r="C15" s="45"/>
      <c r="D15" s="45"/>
      <c r="E15" s="48" t="s">
        <v>10201</v>
      </c>
      <c r="F15" s="45"/>
      <c r="G15" s="45"/>
      <c r="H15" s="45"/>
      <c r="I15" s="45"/>
      <c r="J15" s="47"/>
    </row>
    <row r="16">
      <c r="A16" s="36" t="s">
        <v>467</v>
      </c>
      <c r="B16" s="44"/>
      <c r="C16" s="45"/>
      <c r="D16" s="45"/>
      <c r="E16" s="38" t="s">
        <v>8800</v>
      </c>
      <c r="F16" s="45"/>
      <c r="G16" s="45"/>
      <c r="H16" s="45"/>
      <c r="I16" s="45"/>
      <c r="J16" s="47"/>
    </row>
    <row r="17">
      <c r="A17" s="30" t="s">
        <v>455</v>
      </c>
      <c r="B17" s="31"/>
      <c r="C17" s="32" t="s">
        <v>5574</v>
      </c>
      <c r="D17" s="33"/>
      <c r="E17" s="30" t="s">
        <v>2345</v>
      </c>
      <c r="F17" s="33"/>
      <c r="G17" s="33"/>
      <c r="H17" s="33"/>
      <c r="I17" s="34">
        <f>SUMIFS(I18:I45,A18:A45,"P")</f>
        <v>0</v>
      </c>
      <c r="J17" s="35"/>
    </row>
    <row r="18">
      <c r="A18" s="36" t="s">
        <v>458</v>
      </c>
      <c r="B18" s="36">
        <v>2</v>
      </c>
      <c r="C18" s="37" t="s">
        <v>9981</v>
      </c>
      <c r="D18" s="36" t="s">
        <v>460</v>
      </c>
      <c r="E18" s="38" t="s">
        <v>10211</v>
      </c>
      <c r="F18" s="39" t="s">
        <v>553</v>
      </c>
      <c r="G18" s="40">
        <v>24</v>
      </c>
      <c r="H18" s="41">
        <v>0</v>
      </c>
      <c r="I18" s="42">
        <f>ROUND(G18*H18,P4)</f>
        <v>0</v>
      </c>
      <c r="J18" s="39" t="s">
        <v>1884</v>
      </c>
      <c r="O18" s="43">
        <f>I18*0.21</f>
        <v>0</v>
      </c>
      <c r="P18">
        <v>3</v>
      </c>
    </row>
    <row r="19">
      <c r="A19" s="36" t="s">
        <v>464</v>
      </c>
      <c r="B19" s="44"/>
      <c r="C19" s="45"/>
      <c r="D19" s="45"/>
      <c r="E19" s="46" t="s">
        <v>460</v>
      </c>
      <c r="F19" s="45"/>
      <c r="G19" s="45"/>
      <c r="H19" s="45"/>
      <c r="I19" s="45"/>
      <c r="J19" s="47"/>
    </row>
    <row r="20" ht="45">
      <c r="A20" s="36" t="s">
        <v>465</v>
      </c>
      <c r="B20" s="44"/>
      <c r="C20" s="45"/>
      <c r="D20" s="45"/>
      <c r="E20" s="48" t="s">
        <v>14469</v>
      </c>
      <c r="F20" s="45"/>
      <c r="G20" s="45"/>
      <c r="H20" s="45"/>
      <c r="I20" s="45"/>
      <c r="J20" s="47"/>
    </row>
    <row r="21" ht="45">
      <c r="A21" s="36" t="s">
        <v>467</v>
      </c>
      <c r="B21" s="44"/>
      <c r="C21" s="45"/>
      <c r="D21" s="45"/>
      <c r="E21" s="38" t="s">
        <v>10213</v>
      </c>
      <c r="F21" s="45"/>
      <c r="G21" s="45"/>
      <c r="H21" s="45"/>
      <c r="I21" s="45"/>
      <c r="J21" s="47"/>
    </row>
    <row r="22">
      <c r="A22" s="36" t="s">
        <v>458</v>
      </c>
      <c r="B22" s="36">
        <v>3</v>
      </c>
      <c r="C22" s="37" t="s">
        <v>5249</v>
      </c>
      <c r="D22" s="36" t="s">
        <v>460</v>
      </c>
      <c r="E22" s="38" t="s">
        <v>10214</v>
      </c>
      <c r="F22" s="39" t="s">
        <v>475</v>
      </c>
      <c r="G22" s="40">
        <v>91.599999999999994</v>
      </c>
      <c r="H22" s="41">
        <v>0</v>
      </c>
      <c r="I22" s="42">
        <f>ROUND(G22*H22,P4)</f>
        <v>0</v>
      </c>
      <c r="J22" s="39" t="s">
        <v>1884</v>
      </c>
      <c r="O22" s="43">
        <f>I22*0.21</f>
        <v>0</v>
      </c>
      <c r="P22">
        <v>3</v>
      </c>
    </row>
    <row r="23">
      <c r="A23" s="36" t="s">
        <v>464</v>
      </c>
      <c r="B23" s="44"/>
      <c r="C23" s="45"/>
      <c r="D23" s="45"/>
      <c r="E23" s="46" t="s">
        <v>460</v>
      </c>
      <c r="F23" s="45"/>
      <c r="G23" s="45"/>
      <c r="H23" s="45"/>
      <c r="I23" s="45"/>
      <c r="J23" s="47"/>
    </row>
    <row r="24" ht="60">
      <c r="A24" s="36" t="s">
        <v>465</v>
      </c>
      <c r="B24" s="44"/>
      <c r="C24" s="45"/>
      <c r="D24" s="45"/>
      <c r="E24" s="48" t="s">
        <v>14470</v>
      </c>
      <c r="F24" s="45"/>
      <c r="G24" s="45"/>
      <c r="H24" s="45"/>
      <c r="I24" s="45"/>
      <c r="J24" s="47"/>
    </row>
    <row r="25" ht="45">
      <c r="A25" s="36" t="s">
        <v>467</v>
      </c>
      <c r="B25" s="44"/>
      <c r="C25" s="45"/>
      <c r="D25" s="45"/>
      <c r="E25" s="38" t="s">
        <v>10216</v>
      </c>
      <c r="F25" s="45"/>
      <c r="G25" s="45"/>
      <c r="H25" s="45"/>
      <c r="I25" s="45"/>
      <c r="J25" s="47"/>
    </row>
    <row r="26">
      <c r="A26" s="36" t="s">
        <v>458</v>
      </c>
      <c r="B26" s="36">
        <v>4</v>
      </c>
      <c r="C26" s="37" t="s">
        <v>7728</v>
      </c>
      <c r="D26" s="36" t="s">
        <v>460</v>
      </c>
      <c r="E26" s="38" t="s">
        <v>11118</v>
      </c>
      <c r="F26" s="39" t="s">
        <v>475</v>
      </c>
      <c r="G26" s="40">
        <v>1026.2</v>
      </c>
      <c r="H26" s="41">
        <v>0</v>
      </c>
      <c r="I26" s="42">
        <f>ROUND(G26*H26,P4)</f>
        <v>0</v>
      </c>
      <c r="J26" s="39" t="s">
        <v>1884</v>
      </c>
      <c r="O26" s="43">
        <f>I26*0.21</f>
        <v>0</v>
      </c>
      <c r="P26">
        <v>3</v>
      </c>
    </row>
    <row r="27">
      <c r="A27" s="36" t="s">
        <v>464</v>
      </c>
      <c r="B27" s="44"/>
      <c r="C27" s="45"/>
      <c r="D27" s="45"/>
      <c r="E27" s="46" t="s">
        <v>460</v>
      </c>
      <c r="F27" s="45"/>
      <c r="G27" s="45"/>
      <c r="H27" s="45"/>
      <c r="I27" s="45"/>
      <c r="J27" s="47"/>
    </row>
    <row r="28" ht="90">
      <c r="A28" s="36" t="s">
        <v>465</v>
      </c>
      <c r="B28" s="44"/>
      <c r="C28" s="45"/>
      <c r="D28" s="45"/>
      <c r="E28" s="48" t="s">
        <v>14471</v>
      </c>
      <c r="F28" s="45"/>
      <c r="G28" s="45"/>
      <c r="H28" s="45"/>
      <c r="I28" s="45"/>
      <c r="J28" s="47"/>
    </row>
    <row r="29" ht="409.5">
      <c r="A29" s="36" t="s">
        <v>467</v>
      </c>
      <c r="B29" s="44"/>
      <c r="C29" s="45"/>
      <c r="D29" s="45"/>
      <c r="E29" s="38" t="s">
        <v>10219</v>
      </c>
      <c r="F29" s="45"/>
      <c r="G29" s="45"/>
      <c r="H29" s="45"/>
      <c r="I29" s="45"/>
      <c r="J29" s="47"/>
    </row>
    <row r="30">
      <c r="A30" s="36" t="s">
        <v>458</v>
      </c>
      <c r="B30" s="36">
        <v>5</v>
      </c>
      <c r="C30" s="37" t="s">
        <v>5372</v>
      </c>
      <c r="D30" s="36" t="s">
        <v>460</v>
      </c>
      <c r="E30" s="38" t="s">
        <v>10229</v>
      </c>
      <c r="F30" s="39" t="s">
        <v>475</v>
      </c>
      <c r="G30" s="40">
        <v>153.63</v>
      </c>
      <c r="H30" s="41">
        <v>0</v>
      </c>
      <c r="I30" s="42">
        <f>ROUND(G30*H30,P4)</f>
        <v>0</v>
      </c>
      <c r="J30" s="39" t="s">
        <v>1884</v>
      </c>
      <c r="O30" s="43">
        <f>I30*0.21</f>
        <v>0</v>
      </c>
      <c r="P30">
        <v>3</v>
      </c>
    </row>
    <row r="31">
      <c r="A31" s="36" t="s">
        <v>464</v>
      </c>
      <c r="B31" s="44"/>
      <c r="C31" s="45"/>
      <c r="D31" s="45"/>
      <c r="E31" s="46" t="s">
        <v>460</v>
      </c>
      <c r="F31" s="45"/>
      <c r="G31" s="45"/>
      <c r="H31" s="45"/>
      <c r="I31" s="45"/>
      <c r="J31" s="47"/>
    </row>
    <row r="32" ht="75">
      <c r="A32" s="36" t="s">
        <v>465</v>
      </c>
      <c r="B32" s="44"/>
      <c r="C32" s="45"/>
      <c r="D32" s="45"/>
      <c r="E32" s="48" t="s">
        <v>14472</v>
      </c>
      <c r="F32" s="45"/>
      <c r="G32" s="45"/>
      <c r="H32" s="45"/>
      <c r="I32" s="45"/>
      <c r="J32" s="47"/>
    </row>
    <row r="33" ht="300">
      <c r="A33" s="36" t="s">
        <v>467</v>
      </c>
      <c r="B33" s="44"/>
      <c r="C33" s="45"/>
      <c r="D33" s="45"/>
      <c r="E33" s="38" t="s">
        <v>10231</v>
      </c>
      <c r="F33" s="45"/>
      <c r="G33" s="45"/>
      <c r="H33" s="45"/>
      <c r="I33" s="45"/>
      <c r="J33" s="47"/>
    </row>
    <row r="34">
      <c r="A34" s="36" t="s">
        <v>458</v>
      </c>
      <c r="B34" s="36">
        <v>6</v>
      </c>
      <c r="C34" s="37" t="s">
        <v>14451</v>
      </c>
      <c r="D34" s="36" t="s">
        <v>460</v>
      </c>
      <c r="E34" s="38" t="s">
        <v>14452</v>
      </c>
      <c r="F34" s="39" t="s">
        <v>475</v>
      </c>
      <c r="G34" s="40">
        <v>25.399999999999999</v>
      </c>
      <c r="H34" s="41">
        <v>0</v>
      </c>
      <c r="I34" s="42">
        <f>ROUND(G34*H34,P4)</f>
        <v>0</v>
      </c>
      <c r="J34" s="39" t="s">
        <v>1884</v>
      </c>
      <c r="O34" s="43">
        <f>I34*0.21</f>
        <v>0</v>
      </c>
      <c r="P34">
        <v>3</v>
      </c>
    </row>
    <row r="35">
      <c r="A35" s="36" t="s">
        <v>464</v>
      </c>
      <c r="B35" s="44"/>
      <c r="C35" s="45"/>
      <c r="D35" s="45"/>
      <c r="E35" s="46" t="s">
        <v>460</v>
      </c>
      <c r="F35" s="45"/>
      <c r="G35" s="45"/>
      <c r="H35" s="45"/>
      <c r="I35" s="45"/>
      <c r="J35" s="47"/>
    </row>
    <row r="36" ht="45">
      <c r="A36" s="36" t="s">
        <v>465</v>
      </c>
      <c r="B36" s="44"/>
      <c r="C36" s="45"/>
      <c r="D36" s="45"/>
      <c r="E36" s="48" t="s">
        <v>14473</v>
      </c>
      <c r="F36" s="45"/>
      <c r="G36" s="45"/>
      <c r="H36" s="45"/>
      <c r="I36" s="45"/>
      <c r="J36" s="47"/>
    </row>
    <row r="37" ht="45">
      <c r="A37" s="36" t="s">
        <v>467</v>
      </c>
      <c r="B37" s="44"/>
      <c r="C37" s="45"/>
      <c r="D37" s="45"/>
      <c r="E37" s="38" t="s">
        <v>10239</v>
      </c>
      <c r="F37" s="45"/>
      <c r="G37" s="45"/>
      <c r="H37" s="45"/>
      <c r="I37" s="45"/>
      <c r="J37" s="47"/>
    </row>
    <row r="38">
      <c r="A38" s="36" t="s">
        <v>458</v>
      </c>
      <c r="B38" s="36">
        <v>7</v>
      </c>
      <c r="C38" s="37" t="s">
        <v>5271</v>
      </c>
      <c r="D38" s="36" t="s">
        <v>460</v>
      </c>
      <c r="E38" s="38" t="s">
        <v>5272</v>
      </c>
      <c r="F38" s="39" t="s">
        <v>492</v>
      </c>
      <c r="G38" s="40">
        <v>127</v>
      </c>
      <c r="H38" s="41">
        <v>0</v>
      </c>
      <c r="I38" s="42">
        <f>ROUND(G38*H38,P4)</f>
        <v>0</v>
      </c>
      <c r="J38" s="39" t="s">
        <v>1884</v>
      </c>
      <c r="O38" s="43">
        <f>I38*0.21</f>
        <v>0</v>
      </c>
      <c r="P38">
        <v>3</v>
      </c>
    </row>
    <row r="39">
      <c r="A39" s="36" t="s">
        <v>464</v>
      </c>
      <c r="B39" s="44"/>
      <c r="C39" s="45"/>
      <c r="D39" s="45"/>
      <c r="E39" s="46" t="s">
        <v>460</v>
      </c>
      <c r="F39" s="45"/>
      <c r="G39" s="45"/>
      <c r="H39" s="45"/>
      <c r="I39" s="45"/>
      <c r="J39" s="47"/>
    </row>
    <row r="40" ht="45">
      <c r="A40" s="36" t="s">
        <v>465</v>
      </c>
      <c r="B40" s="44"/>
      <c r="C40" s="45"/>
      <c r="D40" s="45"/>
      <c r="E40" s="48" t="s">
        <v>14474</v>
      </c>
      <c r="F40" s="45"/>
      <c r="G40" s="45"/>
      <c r="H40" s="45"/>
      <c r="I40" s="45"/>
      <c r="J40" s="47"/>
    </row>
    <row r="41" ht="30">
      <c r="A41" s="36" t="s">
        <v>467</v>
      </c>
      <c r="B41" s="44"/>
      <c r="C41" s="45"/>
      <c r="D41" s="45"/>
      <c r="E41" s="38" t="s">
        <v>10241</v>
      </c>
      <c r="F41" s="45"/>
      <c r="G41" s="45"/>
      <c r="H41" s="45"/>
      <c r="I41" s="45"/>
      <c r="J41" s="47"/>
    </row>
    <row r="42" ht="30">
      <c r="A42" s="36" t="s">
        <v>458</v>
      </c>
      <c r="B42" s="36">
        <v>8</v>
      </c>
      <c r="C42" s="37" t="s">
        <v>10242</v>
      </c>
      <c r="D42" s="36" t="s">
        <v>460</v>
      </c>
      <c r="E42" s="38" t="s">
        <v>10243</v>
      </c>
      <c r="F42" s="39" t="s">
        <v>475</v>
      </c>
      <c r="G42" s="40">
        <v>25.399999999999999</v>
      </c>
      <c r="H42" s="41">
        <v>0</v>
      </c>
      <c r="I42" s="42">
        <f>ROUND(G42*H42,P4)</f>
        <v>0</v>
      </c>
      <c r="J42" s="39" t="s">
        <v>975</v>
      </c>
      <c r="O42" s="43">
        <f>I42*0.21</f>
        <v>0</v>
      </c>
      <c r="P42">
        <v>3</v>
      </c>
    </row>
    <row r="43">
      <c r="A43" s="36" t="s">
        <v>464</v>
      </c>
      <c r="B43" s="44"/>
      <c r="C43" s="45"/>
      <c r="D43" s="45"/>
      <c r="E43" s="46" t="s">
        <v>460</v>
      </c>
      <c r="F43" s="45"/>
      <c r="G43" s="45"/>
      <c r="H43" s="45"/>
      <c r="I43" s="45"/>
      <c r="J43" s="47"/>
    </row>
    <row r="44" ht="45">
      <c r="A44" s="36" t="s">
        <v>465</v>
      </c>
      <c r="B44" s="44"/>
      <c r="C44" s="45"/>
      <c r="D44" s="45"/>
      <c r="E44" s="48" t="s">
        <v>14473</v>
      </c>
      <c r="F44" s="45"/>
      <c r="G44" s="45"/>
      <c r="H44" s="45"/>
      <c r="I44" s="45"/>
      <c r="J44" s="47"/>
    </row>
    <row r="45" ht="45">
      <c r="A45" s="36" t="s">
        <v>467</v>
      </c>
      <c r="B45" s="44"/>
      <c r="C45" s="45"/>
      <c r="D45" s="45"/>
      <c r="E45" s="38" t="s">
        <v>10245</v>
      </c>
      <c r="F45" s="45"/>
      <c r="G45" s="45"/>
      <c r="H45" s="45"/>
      <c r="I45" s="45"/>
      <c r="J45" s="47"/>
    </row>
    <row r="46">
      <c r="A46" s="30" t="s">
        <v>455</v>
      </c>
      <c r="B46" s="31"/>
      <c r="C46" s="32" t="s">
        <v>9887</v>
      </c>
      <c r="D46" s="33"/>
      <c r="E46" s="30" t="s">
        <v>4908</v>
      </c>
      <c r="F46" s="33"/>
      <c r="G46" s="33"/>
      <c r="H46" s="33"/>
      <c r="I46" s="34">
        <f>SUMIFS(I47:I58,A47:A58,"P")</f>
        <v>0</v>
      </c>
      <c r="J46" s="35"/>
    </row>
    <row r="47">
      <c r="A47" s="36" t="s">
        <v>458</v>
      </c>
      <c r="B47" s="36">
        <v>9</v>
      </c>
      <c r="C47" s="37" t="s">
        <v>5398</v>
      </c>
      <c r="D47" s="36" t="s">
        <v>460</v>
      </c>
      <c r="E47" s="38" t="s">
        <v>5399</v>
      </c>
      <c r="F47" s="39" t="s">
        <v>475</v>
      </c>
      <c r="G47" s="40">
        <v>5.8319999999999999</v>
      </c>
      <c r="H47" s="41">
        <v>0</v>
      </c>
      <c r="I47" s="42">
        <f>ROUND(G47*H47,P4)</f>
        <v>0</v>
      </c>
      <c r="J47" s="39" t="s">
        <v>1884</v>
      </c>
      <c r="O47" s="43">
        <f>I47*0.21</f>
        <v>0</v>
      </c>
      <c r="P47">
        <v>3</v>
      </c>
    </row>
    <row r="48">
      <c r="A48" s="36" t="s">
        <v>464</v>
      </c>
      <c r="B48" s="44"/>
      <c r="C48" s="45"/>
      <c r="D48" s="45"/>
      <c r="E48" s="46" t="s">
        <v>460</v>
      </c>
      <c r="F48" s="45"/>
      <c r="G48" s="45"/>
      <c r="H48" s="45"/>
      <c r="I48" s="45"/>
      <c r="J48" s="47"/>
    </row>
    <row r="49" ht="60">
      <c r="A49" s="36" t="s">
        <v>465</v>
      </c>
      <c r="B49" s="44"/>
      <c r="C49" s="45"/>
      <c r="D49" s="45"/>
      <c r="E49" s="48" t="s">
        <v>14475</v>
      </c>
      <c r="F49" s="45"/>
      <c r="G49" s="45"/>
      <c r="H49" s="45"/>
      <c r="I49" s="45"/>
      <c r="J49" s="47"/>
    </row>
    <row r="50" ht="409.5">
      <c r="A50" s="36" t="s">
        <v>467</v>
      </c>
      <c r="B50" s="44"/>
      <c r="C50" s="45"/>
      <c r="D50" s="45"/>
      <c r="E50" s="38" t="s">
        <v>5494</v>
      </c>
      <c r="F50" s="45"/>
      <c r="G50" s="45"/>
      <c r="H50" s="45"/>
      <c r="I50" s="45"/>
      <c r="J50" s="47"/>
    </row>
    <row r="51">
      <c r="A51" s="36" t="s">
        <v>458</v>
      </c>
      <c r="B51" s="36">
        <v>10</v>
      </c>
      <c r="C51" s="37" t="s">
        <v>6451</v>
      </c>
      <c r="D51" s="36" t="s">
        <v>460</v>
      </c>
      <c r="E51" s="38" t="s">
        <v>10498</v>
      </c>
      <c r="F51" s="39" t="s">
        <v>613</v>
      </c>
      <c r="G51" s="40">
        <v>0.73599999999999999</v>
      </c>
      <c r="H51" s="41">
        <v>0</v>
      </c>
      <c r="I51" s="42">
        <f>ROUND(G51*H51,P4)</f>
        <v>0</v>
      </c>
      <c r="J51" s="39" t="s">
        <v>1884</v>
      </c>
      <c r="O51" s="43">
        <f>I51*0.21</f>
        <v>0</v>
      </c>
      <c r="P51">
        <v>3</v>
      </c>
    </row>
    <row r="52">
      <c r="A52" s="36" t="s">
        <v>464</v>
      </c>
      <c r="B52" s="44"/>
      <c r="C52" s="45"/>
      <c r="D52" s="45"/>
      <c r="E52" s="46" t="s">
        <v>460</v>
      </c>
      <c r="F52" s="45"/>
      <c r="G52" s="45"/>
      <c r="H52" s="45"/>
      <c r="I52" s="45"/>
      <c r="J52" s="47"/>
    </row>
    <row r="53" ht="60">
      <c r="A53" s="36" t="s">
        <v>465</v>
      </c>
      <c r="B53" s="44"/>
      <c r="C53" s="45"/>
      <c r="D53" s="45"/>
      <c r="E53" s="48" t="s">
        <v>14476</v>
      </c>
      <c r="F53" s="45"/>
      <c r="G53" s="45"/>
      <c r="H53" s="45"/>
      <c r="I53" s="45"/>
      <c r="J53" s="47"/>
    </row>
    <row r="54" ht="330">
      <c r="A54" s="36" t="s">
        <v>467</v>
      </c>
      <c r="B54" s="44"/>
      <c r="C54" s="45"/>
      <c r="D54" s="45"/>
      <c r="E54" s="38" t="s">
        <v>10272</v>
      </c>
      <c r="F54" s="45"/>
      <c r="G54" s="45"/>
      <c r="H54" s="45"/>
      <c r="I54" s="45"/>
      <c r="J54" s="47"/>
    </row>
    <row r="55">
      <c r="A55" s="36" t="s">
        <v>458</v>
      </c>
      <c r="B55" s="36">
        <v>11</v>
      </c>
      <c r="C55" s="37" t="s">
        <v>9175</v>
      </c>
      <c r="D55" s="36" t="s">
        <v>460</v>
      </c>
      <c r="E55" s="38" t="s">
        <v>10683</v>
      </c>
      <c r="F55" s="39" t="s">
        <v>492</v>
      </c>
      <c r="G55" s="40">
        <v>127</v>
      </c>
      <c r="H55" s="41">
        <v>0</v>
      </c>
      <c r="I55" s="42">
        <f>ROUND(G55*H55,P4)</f>
        <v>0</v>
      </c>
      <c r="J55" s="39" t="s">
        <v>1884</v>
      </c>
      <c r="O55" s="43">
        <f>I55*0.21</f>
        <v>0</v>
      </c>
      <c r="P55">
        <v>3</v>
      </c>
    </row>
    <row r="56">
      <c r="A56" s="36" t="s">
        <v>464</v>
      </c>
      <c r="B56" s="44"/>
      <c r="C56" s="45"/>
      <c r="D56" s="45"/>
      <c r="E56" s="46" t="s">
        <v>460</v>
      </c>
      <c r="F56" s="45"/>
      <c r="G56" s="45"/>
      <c r="H56" s="45"/>
      <c r="I56" s="45"/>
      <c r="J56" s="47"/>
    </row>
    <row r="57" ht="60">
      <c r="A57" s="36" t="s">
        <v>465</v>
      </c>
      <c r="B57" s="44"/>
      <c r="C57" s="45"/>
      <c r="D57" s="45"/>
      <c r="E57" s="48" t="s">
        <v>14477</v>
      </c>
      <c r="F57" s="45"/>
      <c r="G57" s="45"/>
      <c r="H57" s="45"/>
      <c r="I57" s="45"/>
      <c r="J57" s="47"/>
    </row>
    <row r="58" ht="120">
      <c r="A58" s="36" t="s">
        <v>467</v>
      </c>
      <c r="B58" s="44"/>
      <c r="C58" s="45"/>
      <c r="D58" s="45"/>
      <c r="E58" s="38" t="s">
        <v>10685</v>
      </c>
      <c r="F58" s="45"/>
      <c r="G58" s="45"/>
      <c r="H58" s="45"/>
      <c r="I58" s="45"/>
      <c r="J58" s="47"/>
    </row>
    <row r="59">
      <c r="A59" s="30" t="s">
        <v>455</v>
      </c>
      <c r="B59" s="31"/>
      <c r="C59" s="32" t="s">
        <v>9895</v>
      </c>
      <c r="D59" s="33"/>
      <c r="E59" s="30" t="s">
        <v>5405</v>
      </c>
      <c r="F59" s="33"/>
      <c r="G59" s="33"/>
      <c r="H59" s="33"/>
      <c r="I59" s="34">
        <f>SUMIFS(I60:I71,A60:A71,"P")</f>
        <v>0</v>
      </c>
      <c r="J59" s="35"/>
    </row>
    <row r="60">
      <c r="A60" s="36" t="s">
        <v>458</v>
      </c>
      <c r="B60" s="36">
        <v>12</v>
      </c>
      <c r="C60" s="37" t="s">
        <v>14478</v>
      </c>
      <c r="D60" s="36" t="s">
        <v>460</v>
      </c>
      <c r="E60" s="38" t="s">
        <v>14479</v>
      </c>
      <c r="F60" s="39" t="s">
        <v>475</v>
      </c>
      <c r="G60" s="40">
        <v>20.727</v>
      </c>
      <c r="H60" s="41">
        <v>0</v>
      </c>
      <c r="I60" s="42">
        <f>ROUND(G60*H60,P4)</f>
        <v>0</v>
      </c>
      <c r="J60" s="39" t="s">
        <v>1884</v>
      </c>
      <c r="O60" s="43">
        <f>I60*0.21</f>
        <v>0</v>
      </c>
      <c r="P60">
        <v>3</v>
      </c>
    </row>
    <row r="61">
      <c r="A61" s="36" t="s">
        <v>464</v>
      </c>
      <c r="B61" s="44"/>
      <c r="C61" s="45"/>
      <c r="D61" s="45"/>
      <c r="E61" s="46" t="s">
        <v>460</v>
      </c>
      <c r="F61" s="45"/>
      <c r="G61" s="45"/>
      <c r="H61" s="45"/>
      <c r="I61" s="45"/>
      <c r="J61" s="47"/>
    </row>
    <row r="62" ht="90">
      <c r="A62" s="36" t="s">
        <v>465</v>
      </c>
      <c r="B62" s="44"/>
      <c r="C62" s="45"/>
      <c r="D62" s="45"/>
      <c r="E62" s="48" t="s">
        <v>14480</v>
      </c>
      <c r="F62" s="45"/>
      <c r="G62" s="45"/>
      <c r="H62" s="45"/>
      <c r="I62" s="45"/>
      <c r="J62" s="47"/>
    </row>
    <row r="63" ht="409.5">
      <c r="A63" s="36" t="s">
        <v>467</v>
      </c>
      <c r="B63" s="44"/>
      <c r="C63" s="45"/>
      <c r="D63" s="45"/>
      <c r="E63" s="38" t="s">
        <v>7707</v>
      </c>
      <c r="F63" s="45"/>
      <c r="G63" s="45"/>
      <c r="H63" s="45"/>
      <c r="I63" s="45"/>
      <c r="J63" s="47"/>
    </row>
    <row r="64">
      <c r="A64" s="36" t="s">
        <v>458</v>
      </c>
      <c r="B64" s="36">
        <v>13</v>
      </c>
      <c r="C64" s="37" t="s">
        <v>14481</v>
      </c>
      <c r="D64" s="36" t="s">
        <v>460</v>
      </c>
      <c r="E64" s="38" t="s">
        <v>14482</v>
      </c>
      <c r="F64" s="39" t="s">
        <v>613</v>
      </c>
      <c r="G64" s="40">
        <v>6.9489999999999998</v>
      </c>
      <c r="H64" s="41">
        <v>0</v>
      </c>
      <c r="I64" s="42">
        <f>ROUND(G64*H64,P4)</f>
        <v>0</v>
      </c>
      <c r="J64" s="39" t="s">
        <v>1884</v>
      </c>
      <c r="O64" s="43">
        <f>I64*0.21</f>
        <v>0</v>
      </c>
      <c r="P64">
        <v>3</v>
      </c>
    </row>
    <row r="65">
      <c r="A65" s="36" t="s">
        <v>464</v>
      </c>
      <c r="B65" s="44"/>
      <c r="C65" s="45"/>
      <c r="D65" s="45"/>
      <c r="E65" s="46" t="s">
        <v>460</v>
      </c>
      <c r="F65" s="45"/>
      <c r="G65" s="45"/>
      <c r="H65" s="45"/>
      <c r="I65" s="45"/>
      <c r="J65" s="47"/>
    </row>
    <row r="66" ht="75">
      <c r="A66" s="36" t="s">
        <v>465</v>
      </c>
      <c r="B66" s="44"/>
      <c r="C66" s="45"/>
      <c r="D66" s="45"/>
      <c r="E66" s="48" t="s">
        <v>14483</v>
      </c>
      <c r="F66" s="45"/>
      <c r="G66" s="45"/>
      <c r="H66" s="45"/>
      <c r="I66" s="45"/>
      <c r="J66" s="47"/>
    </row>
    <row r="67" ht="330">
      <c r="A67" s="36" t="s">
        <v>467</v>
      </c>
      <c r="B67" s="44"/>
      <c r="C67" s="45"/>
      <c r="D67" s="45"/>
      <c r="E67" s="38" t="s">
        <v>10272</v>
      </c>
      <c r="F67" s="45"/>
      <c r="G67" s="45"/>
      <c r="H67" s="45"/>
      <c r="I67" s="45"/>
      <c r="J67" s="47"/>
    </row>
    <row r="68">
      <c r="A68" s="36" t="s">
        <v>458</v>
      </c>
      <c r="B68" s="36">
        <v>14</v>
      </c>
      <c r="C68" s="37" t="s">
        <v>11261</v>
      </c>
      <c r="D68" s="36" t="s">
        <v>460</v>
      </c>
      <c r="E68" s="38" t="s">
        <v>14461</v>
      </c>
      <c r="F68" s="39" t="s">
        <v>475</v>
      </c>
      <c r="G68" s="40">
        <v>18.007999999999999</v>
      </c>
      <c r="H68" s="41">
        <v>0</v>
      </c>
      <c r="I68" s="42">
        <f>ROUND(G68*H68,P4)</f>
        <v>0</v>
      </c>
      <c r="J68" s="39" t="s">
        <v>975</v>
      </c>
      <c r="O68" s="43">
        <f>I68*0.21</f>
        <v>0</v>
      </c>
      <c r="P68">
        <v>3</v>
      </c>
    </row>
    <row r="69">
      <c r="A69" s="36" t="s">
        <v>464</v>
      </c>
      <c r="B69" s="44"/>
      <c r="C69" s="45"/>
      <c r="D69" s="45"/>
      <c r="E69" s="46" t="s">
        <v>460</v>
      </c>
      <c r="F69" s="45"/>
      <c r="G69" s="45"/>
      <c r="H69" s="45"/>
      <c r="I69" s="45"/>
      <c r="J69" s="47"/>
    </row>
    <row r="70" ht="60">
      <c r="A70" s="36" t="s">
        <v>465</v>
      </c>
      <c r="B70" s="44"/>
      <c r="C70" s="45"/>
      <c r="D70" s="45"/>
      <c r="E70" s="48" t="s">
        <v>14484</v>
      </c>
      <c r="F70" s="45"/>
      <c r="G70" s="45"/>
      <c r="H70" s="45"/>
      <c r="I70" s="45"/>
      <c r="J70" s="47"/>
    </row>
    <row r="71" ht="300">
      <c r="A71" s="36" t="s">
        <v>467</v>
      </c>
      <c r="B71" s="44"/>
      <c r="C71" s="45"/>
      <c r="D71" s="45"/>
      <c r="E71" s="38" t="s">
        <v>5413</v>
      </c>
      <c r="F71" s="45"/>
      <c r="G71" s="45"/>
      <c r="H71" s="45"/>
      <c r="I71" s="45"/>
      <c r="J71" s="47"/>
    </row>
    <row r="72">
      <c r="A72" s="30" t="s">
        <v>455</v>
      </c>
      <c r="B72" s="31"/>
      <c r="C72" s="32" t="s">
        <v>9900</v>
      </c>
      <c r="D72" s="33"/>
      <c r="E72" s="30" t="s">
        <v>2399</v>
      </c>
      <c r="F72" s="33"/>
      <c r="G72" s="33"/>
      <c r="H72" s="33"/>
      <c r="I72" s="34">
        <f>SUMIFS(I73:I88,A73:A88,"P")</f>
        <v>0</v>
      </c>
      <c r="J72" s="35"/>
    </row>
    <row r="73">
      <c r="A73" s="36" t="s">
        <v>458</v>
      </c>
      <c r="B73" s="36">
        <v>15</v>
      </c>
      <c r="C73" s="37" t="s">
        <v>5298</v>
      </c>
      <c r="D73" s="36" t="s">
        <v>460</v>
      </c>
      <c r="E73" s="38" t="s">
        <v>10286</v>
      </c>
      <c r="F73" s="39" t="s">
        <v>475</v>
      </c>
      <c r="G73" s="40">
        <v>35.475999999999999</v>
      </c>
      <c r="H73" s="41">
        <v>0</v>
      </c>
      <c r="I73" s="42">
        <f>ROUND(G73*H73,P4)</f>
        <v>0</v>
      </c>
      <c r="J73" s="39" t="s">
        <v>1884</v>
      </c>
      <c r="O73" s="43">
        <f>I73*0.21</f>
        <v>0</v>
      </c>
      <c r="P73">
        <v>3</v>
      </c>
    </row>
    <row r="74">
      <c r="A74" s="36" t="s">
        <v>464</v>
      </c>
      <c r="B74" s="44"/>
      <c r="C74" s="45"/>
      <c r="D74" s="45"/>
      <c r="E74" s="46" t="s">
        <v>460</v>
      </c>
      <c r="F74" s="45"/>
      <c r="G74" s="45"/>
      <c r="H74" s="45"/>
      <c r="I74" s="45"/>
      <c r="J74" s="47"/>
    </row>
    <row r="75" ht="150">
      <c r="A75" s="36" t="s">
        <v>465</v>
      </c>
      <c r="B75" s="44"/>
      <c r="C75" s="45"/>
      <c r="D75" s="45"/>
      <c r="E75" s="48" t="s">
        <v>14485</v>
      </c>
      <c r="F75" s="45"/>
      <c r="G75" s="45"/>
      <c r="H75" s="45"/>
      <c r="I75" s="45"/>
      <c r="J75" s="47"/>
    </row>
    <row r="76" ht="409.5">
      <c r="A76" s="36" t="s">
        <v>467</v>
      </c>
      <c r="B76" s="44"/>
      <c r="C76" s="45"/>
      <c r="D76" s="45"/>
      <c r="E76" s="38" t="s">
        <v>7707</v>
      </c>
      <c r="F76" s="45"/>
      <c r="G76" s="45"/>
      <c r="H76" s="45"/>
      <c r="I76" s="45"/>
      <c r="J76" s="47"/>
    </row>
    <row r="77">
      <c r="A77" s="36" t="s">
        <v>458</v>
      </c>
      <c r="B77" s="36">
        <v>16</v>
      </c>
      <c r="C77" s="37" t="s">
        <v>7493</v>
      </c>
      <c r="D77" s="36" t="s">
        <v>460</v>
      </c>
      <c r="E77" s="38" t="s">
        <v>7494</v>
      </c>
      <c r="F77" s="39" t="s">
        <v>475</v>
      </c>
      <c r="G77" s="40">
        <v>17.346</v>
      </c>
      <c r="H77" s="41">
        <v>0</v>
      </c>
      <c r="I77" s="42">
        <f>ROUND(G77*H77,P4)</f>
        <v>0</v>
      </c>
      <c r="J77" s="39" t="s">
        <v>1884</v>
      </c>
      <c r="O77" s="43">
        <f>I77*0.21</f>
        <v>0</v>
      </c>
      <c r="P77">
        <v>3</v>
      </c>
    </row>
    <row r="78">
      <c r="A78" s="36" t="s">
        <v>464</v>
      </c>
      <c r="B78" s="44"/>
      <c r="C78" s="45"/>
      <c r="D78" s="45"/>
      <c r="E78" s="46" t="s">
        <v>460</v>
      </c>
      <c r="F78" s="45"/>
      <c r="G78" s="45"/>
      <c r="H78" s="45"/>
      <c r="I78" s="45"/>
      <c r="J78" s="47"/>
    </row>
    <row r="79" ht="60">
      <c r="A79" s="36" t="s">
        <v>465</v>
      </c>
      <c r="B79" s="44"/>
      <c r="C79" s="45"/>
      <c r="D79" s="45"/>
      <c r="E79" s="48" t="s">
        <v>14486</v>
      </c>
      <c r="F79" s="45"/>
      <c r="G79" s="45"/>
      <c r="H79" s="45"/>
      <c r="I79" s="45"/>
      <c r="J79" s="47"/>
    </row>
    <row r="80" ht="150">
      <c r="A80" s="36" t="s">
        <v>467</v>
      </c>
      <c r="B80" s="44"/>
      <c r="C80" s="45"/>
      <c r="D80" s="45"/>
      <c r="E80" s="38" t="s">
        <v>10300</v>
      </c>
      <c r="F80" s="45"/>
      <c r="G80" s="45"/>
      <c r="H80" s="45"/>
      <c r="I80" s="45"/>
      <c r="J80" s="47"/>
    </row>
    <row r="81">
      <c r="A81" s="36" t="s">
        <v>458</v>
      </c>
      <c r="B81" s="36">
        <v>17</v>
      </c>
      <c r="C81" s="37" t="s">
        <v>9193</v>
      </c>
      <c r="D81" s="36" t="s">
        <v>460</v>
      </c>
      <c r="E81" s="38" t="s">
        <v>10438</v>
      </c>
      <c r="F81" s="39" t="s">
        <v>475</v>
      </c>
      <c r="G81" s="40">
        <v>8.4120000000000008</v>
      </c>
      <c r="H81" s="41">
        <v>0</v>
      </c>
      <c r="I81" s="42">
        <f>ROUND(G81*H81,P4)</f>
        <v>0</v>
      </c>
      <c r="J81" s="39" t="s">
        <v>1884</v>
      </c>
      <c r="O81" s="43">
        <f>I81*0.21</f>
        <v>0</v>
      </c>
      <c r="P81">
        <v>3</v>
      </c>
    </row>
    <row r="82">
      <c r="A82" s="36" t="s">
        <v>464</v>
      </c>
      <c r="B82" s="44"/>
      <c r="C82" s="45"/>
      <c r="D82" s="45"/>
      <c r="E82" s="46" t="s">
        <v>460</v>
      </c>
      <c r="F82" s="45"/>
      <c r="G82" s="45"/>
      <c r="H82" s="45"/>
      <c r="I82" s="45"/>
      <c r="J82" s="47"/>
    </row>
    <row r="83" ht="75">
      <c r="A83" s="36" t="s">
        <v>465</v>
      </c>
      <c r="B83" s="44"/>
      <c r="C83" s="45"/>
      <c r="D83" s="45"/>
      <c r="E83" s="48" t="s">
        <v>14487</v>
      </c>
      <c r="F83" s="45"/>
      <c r="G83" s="45"/>
      <c r="H83" s="45"/>
      <c r="I83" s="45"/>
      <c r="J83" s="47"/>
    </row>
    <row r="84" ht="409.5">
      <c r="A84" s="36" t="s">
        <v>467</v>
      </c>
      <c r="B84" s="44"/>
      <c r="C84" s="45"/>
      <c r="D84" s="45"/>
      <c r="E84" s="38" t="s">
        <v>10440</v>
      </c>
      <c r="F84" s="45"/>
      <c r="G84" s="45"/>
      <c r="H84" s="45"/>
      <c r="I84" s="45"/>
      <c r="J84" s="47"/>
    </row>
    <row r="85">
      <c r="A85" s="36" t="s">
        <v>458</v>
      </c>
      <c r="B85" s="36">
        <v>18</v>
      </c>
      <c r="C85" s="37" t="s">
        <v>14488</v>
      </c>
      <c r="D85" s="36" t="s">
        <v>460</v>
      </c>
      <c r="E85" s="38" t="s">
        <v>14489</v>
      </c>
      <c r="F85" s="39" t="s">
        <v>475</v>
      </c>
      <c r="G85" s="40">
        <v>43.204999999999998</v>
      </c>
      <c r="H85" s="41">
        <v>0</v>
      </c>
      <c r="I85" s="42">
        <f>ROUND(G85*H85,P4)</f>
        <v>0</v>
      </c>
      <c r="J85" s="39" t="s">
        <v>1884</v>
      </c>
      <c r="O85" s="43">
        <f>I85*0.21</f>
        <v>0</v>
      </c>
      <c r="P85">
        <v>3</v>
      </c>
    </row>
    <row r="86">
      <c r="A86" s="36" t="s">
        <v>464</v>
      </c>
      <c r="B86" s="44"/>
      <c r="C86" s="45"/>
      <c r="D86" s="45"/>
      <c r="E86" s="46" t="s">
        <v>460</v>
      </c>
      <c r="F86" s="45"/>
      <c r="G86" s="45"/>
      <c r="H86" s="45"/>
      <c r="I86" s="45"/>
      <c r="J86" s="47"/>
    </row>
    <row r="87" ht="90">
      <c r="A87" s="36" t="s">
        <v>465</v>
      </c>
      <c r="B87" s="44"/>
      <c r="C87" s="45"/>
      <c r="D87" s="45"/>
      <c r="E87" s="48" t="s">
        <v>14490</v>
      </c>
      <c r="F87" s="45"/>
      <c r="G87" s="45"/>
      <c r="H87" s="45"/>
      <c r="I87" s="45"/>
      <c r="J87" s="47"/>
    </row>
    <row r="88" ht="409.5">
      <c r="A88" s="36" t="s">
        <v>467</v>
      </c>
      <c r="B88" s="44"/>
      <c r="C88" s="45"/>
      <c r="D88" s="45"/>
      <c r="E88" s="38" t="s">
        <v>14491</v>
      </c>
      <c r="F88" s="45"/>
      <c r="G88" s="45"/>
      <c r="H88" s="45"/>
      <c r="I88" s="45"/>
      <c r="J88" s="47"/>
    </row>
    <row r="89">
      <c r="A89" s="30" t="s">
        <v>455</v>
      </c>
      <c r="B89" s="31"/>
      <c r="C89" s="32" t="s">
        <v>2445</v>
      </c>
      <c r="D89" s="33"/>
      <c r="E89" s="30" t="s">
        <v>7650</v>
      </c>
      <c r="F89" s="33"/>
      <c r="G89" s="33"/>
      <c r="H89" s="33"/>
      <c r="I89" s="34">
        <f>SUMIFS(I90:I97,A90:A97,"P")</f>
        <v>0</v>
      </c>
      <c r="J89" s="35"/>
    </row>
    <row r="90" ht="30">
      <c r="A90" s="36" t="s">
        <v>458</v>
      </c>
      <c r="B90" s="36">
        <v>19</v>
      </c>
      <c r="C90" s="37" t="s">
        <v>5304</v>
      </c>
      <c r="D90" s="36" t="s">
        <v>460</v>
      </c>
      <c r="E90" s="38" t="s">
        <v>10307</v>
      </c>
      <c r="F90" s="39" t="s">
        <v>492</v>
      </c>
      <c r="G90" s="40">
        <v>381.27100000000002</v>
      </c>
      <c r="H90" s="41">
        <v>0</v>
      </c>
      <c r="I90" s="42">
        <f>ROUND(G90*H90,P4)</f>
        <v>0</v>
      </c>
      <c r="J90" s="39" t="s">
        <v>1884</v>
      </c>
      <c r="O90" s="43">
        <f>I90*0.21</f>
        <v>0</v>
      </c>
      <c r="P90">
        <v>3</v>
      </c>
    </row>
    <row r="91">
      <c r="A91" s="36" t="s">
        <v>464</v>
      </c>
      <c r="B91" s="44"/>
      <c r="C91" s="45"/>
      <c r="D91" s="45"/>
      <c r="E91" s="46" t="s">
        <v>460</v>
      </c>
      <c r="F91" s="45"/>
      <c r="G91" s="45"/>
      <c r="H91" s="45"/>
      <c r="I91" s="45"/>
      <c r="J91" s="47"/>
    </row>
    <row r="92" ht="135">
      <c r="A92" s="36" t="s">
        <v>465</v>
      </c>
      <c r="B92" s="44"/>
      <c r="C92" s="45"/>
      <c r="D92" s="45"/>
      <c r="E92" s="48" t="s">
        <v>14492</v>
      </c>
      <c r="F92" s="45"/>
      <c r="G92" s="45"/>
      <c r="H92" s="45"/>
      <c r="I92" s="45"/>
      <c r="J92" s="47"/>
    </row>
    <row r="93" ht="270">
      <c r="A93" s="36" t="s">
        <v>467</v>
      </c>
      <c r="B93" s="44"/>
      <c r="C93" s="45"/>
      <c r="D93" s="45"/>
      <c r="E93" s="38" t="s">
        <v>10309</v>
      </c>
      <c r="F93" s="45"/>
      <c r="G93" s="45"/>
      <c r="H93" s="45"/>
      <c r="I93" s="45"/>
      <c r="J93" s="47"/>
    </row>
    <row r="94">
      <c r="A94" s="36" t="s">
        <v>458</v>
      </c>
      <c r="B94" s="36">
        <v>20</v>
      </c>
      <c r="C94" s="37" t="s">
        <v>8829</v>
      </c>
      <c r="D94" s="36" t="s">
        <v>460</v>
      </c>
      <c r="E94" s="38" t="s">
        <v>8830</v>
      </c>
      <c r="F94" s="39" t="s">
        <v>492</v>
      </c>
      <c r="G94" s="40">
        <v>127.09</v>
      </c>
      <c r="H94" s="41">
        <v>0</v>
      </c>
      <c r="I94" s="42">
        <f>ROUND(G94*H94,P4)</f>
        <v>0</v>
      </c>
      <c r="J94" s="39" t="s">
        <v>1884</v>
      </c>
      <c r="O94" s="43">
        <f>I94*0.21</f>
        <v>0</v>
      </c>
      <c r="P94">
        <v>3</v>
      </c>
    </row>
    <row r="95">
      <c r="A95" s="36" t="s">
        <v>464</v>
      </c>
      <c r="B95" s="44"/>
      <c r="C95" s="45"/>
      <c r="D95" s="45"/>
      <c r="E95" s="46" t="s">
        <v>460</v>
      </c>
      <c r="F95" s="45"/>
      <c r="G95" s="45"/>
      <c r="H95" s="45"/>
      <c r="I95" s="45"/>
      <c r="J95" s="47"/>
    </row>
    <row r="96" ht="135">
      <c r="A96" s="36" t="s">
        <v>465</v>
      </c>
      <c r="B96" s="44"/>
      <c r="C96" s="45"/>
      <c r="D96" s="45"/>
      <c r="E96" s="48" t="s">
        <v>14493</v>
      </c>
      <c r="F96" s="45"/>
      <c r="G96" s="45"/>
      <c r="H96" s="45"/>
      <c r="I96" s="45"/>
      <c r="J96" s="47"/>
    </row>
    <row r="97" ht="45">
      <c r="A97" s="36" t="s">
        <v>467</v>
      </c>
      <c r="B97" s="44"/>
      <c r="C97" s="45"/>
      <c r="D97" s="45"/>
      <c r="E97" s="38" t="s">
        <v>10318</v>
      </c>
      <c r="F97" s="45"/>
      <c r="G97" s="45"/>
      <c r="H97" s="45"/>
      <c r="I97" s="45"/>
      <c r="J97" s="47"/>
    </row>
    <row r="98">
      <c r="A98" s="30" t="s">
        <v>455</v>
      </c>
      <c r="B98" s="31"/>
      <c r="C98" s="32" t="s">
        <v>7582</v>
      </c>
      <c r="D98" s="33"/>
      <c r="E98" s="30" t="s">
        <v>5450</v>
      </c>
      <c r="F98" s="33"/>
      <c r="G98" s="33"/>
      <c r="H98" s="33"/>
      <c r="I98" s="34">
        <f>SUMIFS(I99:I110,A99:A110,"P")</f>
        <v>0</v>
      </c>
      <c r="J98" s="35"/>
    </row>
    <row r="99">
      <c r="A99" s="36" t="s">
        <v>458</v>
      </c>
      <c r="B99" s="36">
        <v>21</v>
      </c>
      <c r="C99" s="37" t="s">
        <v>14494</v>
      </c>
      <c r="D99" s="36" t="s">
        <v>460</v>
      </c>
      <c r="E99" s="38" t="s">
        <v>14495</v>
      </c>
      <c r="F99" s="39" t="s">
        <v>492</v>
      </c>
      <c r="G99" s="40">
        <v>8</v>
      </c>
      <c r="H99" s="41">
        <v>0</v>
      </c>
      <c r="I99" s="42">
        <f>ROUND(G99*H99,P4)</f>
        <v>0</v>
      </c>
      <c r="J99" s="39" t="s">
        <v>1884</v>
      </c>
      <c r="O99" s="43">
        <f>I99*0.21</f>
        <v>0</v>
      </c>
      <c r="P99">
        <v>3</v>
      </c>
    </row>
    <row r="100">
      <c r="A100" s="36" t="s">
        <v>464</v>
      </c>
      <c r="B100" s="44"/>
      <c r="C100" s="45"/>
      <c r="D100" s="45"/>
      <c r="E100" s="46" t="s">
        <v>460</v>
      </c>
      <c r="F100" s="45"/>
      <c r="G100" s="45"/>
      <c r="H100" s="45"/>
      <c r="I100" s="45"/>
      <c r="J100" s="47"/>
    </row>
    <row r="101" ht="60">
      <c r="A101" s="36" t="s">
        <v>465</v>
      </c>
      <c r="B101" s="44"/>
      <c r="C101" s="45"/>
      <c r="D101" s="45"/>
      <c r="E101" s="48" t="s">
        <v>14496</v>
      </c>
      <c r="F101" s="45"/>
      <c r="G101" s="45"/>
      <c r="H101" s="45"/>
      <c r="I101" s="45"/>
      <c r="J101" s="47"/>
    </row>
    <row r="102" ht="75">
      <c r="A102" s="36" t="s">
        <v>467</v>
      </c>
      <c r="B102" s="44"/>
      <c r="C102" s="45"/>
      <c r="D102" s="45"/>
      <c r="E102" s="38" t="s">
        <v>14497</v>
      </c>
      <c r="F102" s="45"/>
      <c r="G102" s="45"/>
      <c r="H102" s="45"/>
      <c r="I102" s="45"/>
      <c r="J102" s="47"/>
    </row>
    <row r="103">
      <c r="A103" s="36" t="s">
        <v>458</v>
      </c>
      <c r="B103" s="36">
        <v>22</v>
      </c>
      <c r="C103" s="37" t="s">
        <v>9917</v>
      </c>
      <c r="D103" s="36" t="s">
        <v>460</v>
      </c>
      <c r="E103" s="38" t="s">
        <v>11247</v>
      </c>
      <c r="F103" s="39" t="s">
        <v>496</v>
      </c>
      <c r="G103" s="40">
        <v>2</v>
      </c>
      <c r="H103" s="41">
        <v>0</v>
      </c>
      <c r="I103" s="42">
        <f>ROUND(G103*H103,P4)</f>
        <v>0</v>
      </c>
      <c r="J103" s="39" t="s">
        <v>975</v>
      </c>
      <c r="O103" s="43">
        <f>I103*0.21</f>
        <v>0</v>
      </c>
      <c r="P103">
        <v>3</v>
      </c>
    </row>
    <row r="104">
      <c r="A104" s="36" t="s">
        <v>464</v>
      </c>
      <c r="B104" s="44"/>
      <c r="C104" s="45"/>
      <c r="D104" s="45"/>
      <c r="E104" s="46" t="s">
        <v>460</v>
      </c>
      <c r="F104" s="45"/>
      <c r="G104" s="45"/>
      <c r="H104" s="45"/>
      <c r="I104" s="45"/>
      <c r="J104" s="47"/>
    </row>
    <row r="105" ht="45">
      <c r="A105" s="36" t="s">
        <v>465</v>
      </c>
      <c r="B105" s="44"/>
      <c r="C105" s="45"/>
      <c r="D105" s="45"/>
      <c r="E105" s="48" t="s">
        <v>14498</v>
      </c>
      <c r="F105" s="45"/>
      <c r="G105" s="45"/>
      <c r="H105" s="45"/>
      <c r="I105" s="45"/>
      <c r="J105" s="47"/>
    </row>
    <row r="106">
      <c r="A106" s="36" t="s">
        <v>467</v>
      </c>
      <c r="B106" s="44"/>
      <c r="C106" s="45"/>
      <c r="D106" s="45"/>
      <c r="E106" s="38" t="s">
        <v>8800</v>
      </c>
      <c r="F106" s="45"/>
      <c r="G106" s="45"/>
      <c r="H106" s="45"/>
      <c r="I106" s="45"/>
      <c r="J106" s="47"/>
    </row>
    <row r="107" ht="30">
      <c r="A107" s="36" t="s">
        <v>458</v>
      </c>
      <c r="B107" s="36">
        <v>23</v>
      </c>
      <c r="C107" s="37" t="s">
        <v>14499</v>
      </c>
      <c r="D107" s="36" t="s">
        <v>460</v>
      </c>
      <c r="E107" s="38" t="s">
        <v>14500</v>
      </c>
      <c r="F107" s="39" t="s">
        <v>496</v>
      </c>
      <c r="G107" s="40">
        <v>7</v>
      </c>
      <c r="H107" s="41">
        <v>0</v>
      </c>
      <c r="I107" s="42">
        <f>ROUND(G107*H107,P4)</f>
        <v>0</v>
      </c>
      <c r="J107" s="39" t="s">
        <v>975</v>
      </c>
      <c r="O107" s="43">
        <f>I107*0.21</f>
        <v>0</v>
      </c>
      <c r="P107">
        <v>3</v>
      </c>
    </row>
    <row r="108">
      <c r="A108" s="36" t="s">
        <v>464</v>
      </c>
      <c r="B108" s="44"/>
      <c r="C108" s="45"/>
      <c r="D108" s="45"/>
      <c r="E108" s="46" t="s">
        <v>460</v>
      </c>
      <c r="F108" s="45"/>
      <c r="G108" s="45"/>
      <c r="H108" s="45"/>
      <c r="I108" s="45"/>
      <c r="J108" s="47"/>
    </row>
    <row r="109" ht="45">
      <c r="A109" s="36" t="s">
        <v>465</v>
      </c>
      <c r="B109" s="44"/>
      <c r="C109" s="45"/>
      <c r="D109" s="45"/>
      <c r="E109" s="48" t="s">
        <v>14501</v>
      </c>
      <c r="F109" s="45"/>
      <c r="G109" s="45"/>
      <c r="H109" s="45"/>
      <c r="I109" s="45"/>
      <c r="J109" s="47"/>
    </row>
    <row r="110">
      <c r="A110" s="36" t="s">
        <v>467</v>
      </c>
      <c r="B110" s="44"/>
      <c r="C110" s="45"/>
      <c r="D110" s="45"/>
      <c r="E110" s="38" t="s">
        <v>8800</v>
      </c>
      <c r="F110" s="45"/>
      <c r="G110" s="45"/>
      <c r="H110" s="45"/>
      <c r="I110" s="45"/>
      <c r="J110" s="47"/>
    </row>
    <row r="111">
      <c r="A111" s="30" t="s">
        <v>455</v>
      </c>
      <c r="B111" s="31"/>
      <c r="C111" s="32" t="s">
        <v>1178</v>
      </c>
      <c r="D111" s="33"/>
      <c r="E111" s="30" t="s">
        <v>1179</v>
      </c>
      <c r="F111" s="33"/>
      <c r="G111" s="33"/>
      <c r="H111" s="33"/>
      <c r="I111" s="34">
        <f>SUMIFS(I112:I115,A112:A115,"P")</f>
        <v>0</v>
      </c>
      <c r="J111" s="35"/>
    </row>
    <row r="112" ht="45">
      <c r="A112" s="36" t="s">
        <v>458</v>
      </c>
      <c r="B112" s="36">
        <v>24</v>
      </c>
      <c r="C112" s="37" t="s">
        <v>1850</v>
      </c>
      <c r="D112" s="36" t="s">
        <v>1851</v>
      </c>
      <c r="E112" s="38" t="s">
        <v>2565</v>
      </c>
      <c r="F112" s="39" t="s">
        <v>613</v>
      </c>
      <c r="G112" s="40">
        <v>2125.3400000000001</v>
      </c>
      <c r="H112" s="41">
        <v>0</v>
      </c>
      <c r="I112" s="42">
        <f>ROUND(G112*H112,P4)</f>
        <v>0</v>
      </c>
      <c r="J112" s="39" t="s">
        <v>975</v>
      </c>
      <c r="O112" s="43">
        <f>I112*0.21</f>
        <v>0</v>
      </c>
      <c r="P112">
        <v>3</v>
      </c>
    </row>
    <row r="113">
      <c r="A113" s="36" t="s">
        <v>464</v>
      </c>
      <c r="B113" s="44"/>
      <c r="C113" s="45"/>
      <c r="D113" s="45"/>
      <c r="E113" s="38" t="s">
        <v>1180</v>
      </c>
      <c r="F113" s="45"/>
      <c r="G113" s="45"/>
      <c r="H113" s="45"/>
      <c r="I113" s="45"/>
      <c r="J113" s="47"/>
    </row>
    <row r="114" ht="45">
      <c r="A114" s="36" t="s">
        <v>465</v>
      </c>
      <c r="B114" s="44"/>
      <c r="C114" s="45"/>
      <c r="D114" s="45"/>
      <c r="E114" s="48" t="s">
        <v>14502</v>
      </c>
      <c r="F114" s="45"/>
      <c r="G114" s="45"/>
      <c r="H114" s="45"/>
      <c r="I114" s="45"/>
      <c r="J114" s="47"/>
    </row>
    <row r="115" ht="120">
      <c r="A115" s="36" t="s">
        <v>467</v>
      </c>
      <c r="B115" s="49"/>
      <c r="C115" s="50"/>
      <c r="D115" s="50"/>
      <c r="E115" s="38" t="s">
        <v>615</v>
      </c>
      <c r="F115" s="50"/>
      <c r="G115" s="50"/>
      <c r="H115" s="50"/>
      <c r="I115" s="50"/>
      <c r="J115" s="51"/>
    </row>
  </sheetData>
  <sheetProtection sheet="1" objects="1" scenarios="1" spinCount="100000" saltValue="BdIhbf+i9BUmkuRDBZdXVvtJPpy9bMTee0pozdd1MR+PtzyXUUZDZe+2a+xPujfneKUXweZLUDE0b2fxOUxxow==" hashValue="WqtvHQAzj5L+NACk/OH53SJoY1NzwwUbDqfaoyokepdal+5IYtKARoMq40Rt6Qt6E+Gu/ZhS9ltfT4bQSu/e+A=="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405</v>
      </c>
      <c r="I3" s="24">
        <f>SUMIFS(I12:I139,A12:A139,"SD")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14503</v>
      </c>
      <c r="D6" s="21"/>
      <c r="E6" s="22" t="s">
        <v>14504</v>
      </c>
      <c r="F6" s="16"/>
      <c r="G6" s="16"/>
      <c r="H6" s="16"/>
      <c r="I6" s="16"/>
      <c r="J6" s="18"/>
    </row>
    <row r="7">
      <c r="A7" s="3" t="s">
        <v>442</v>
      </c>
      <c r="B7" s="19" t="s">
        <v>433</v>
      </c>
      <c r="C7" s="20" t="s">
        <v>14505</v>
      </c>
      <c r="D7" s="21"/>
      <c r="E7" s="22" t="s">
        <v>14506</v>
      </c>
      <c r="F7" s="16"/>
      <c r="G7" s="16"/>
      <c r="H7" s="16"/>
      <c r="I7" s="16"/>
      <c r="J7" s="18"/>
    </row>
    <row r="8" ht="30">
      <c r="A8" s="3" t="s">
        <v>2323</v>
      </c>
      <c r="B8" s="19" t="s">
        <v>443</v>
      </c>
      <c r="C8" s="20" t="s">
        <v>405</v>
      </c>
      <c r="D8" s="21"/>
      <c r="E8" s="22" t="s">
        <v>406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4262</v>
      </c>
      <c r="D12" s="33"/>
      <c r="E12" s="30" t="s">
        <v>4263</v>
      </c>
      <c r="F12" s="33"/>
      <c r="G12" s="33"/>
      <c r="H12" s="33"/>
      <c r="I12" s="34">
        <f>SUMIFS(I13:I15,A13:A15,"P")</f>
        <v>0</v>
      </c>
      <c r="J12" s="35"/>
    </row>
    <row r="13">
      <c r="A13" s="36" t="s">
        <v>458</v>
      </c>
      <c r="B13" s="36">
        <v>1</v>
      </c>
      <c r="C13" s="37" t="s">
        <v>4264</v>
      </c>
      <c r="D13" s="36" t="s">
        <v>460</v>
      </c>
      <c r="E13" s="38" t="s">
        <v>4265</v>
      </c>
      <c r="F13" s="39" t="s">
        <v>475</v>
      </c>
      <c r="G13" s="40">
        <v>30</v>
      </c>
      <c r="H13" s="41">
        <v>0</v>
      </c>
      <c r="I13" s="42">
        <f>ROUND(G13*H13,P4)</f>
        <v>0</v>
      </c>
      <c r="J13" s="39" t="s">
        <v>471</v>
      </c>
      <c r="O13" s="43">
        <f>I13*0.21</f>
        <v>0</v>
      </c>
      <c r="P13">
        <v>3</v>
      </c>
    </row>
    <row r="14">
      <c r="A14" s="36" t="s">
        <v>464</v>
      </c>
      <c r="B14" s="44"/>
      <c r="C14" s="45"/>
      <c r="D14" s="45"/>
      <c r="E14" s="46" t="s">
        <v>460</v>
      </c>
      <c r="F14" s="45"/>
      <c r="G14" s="45"/>
      <c r="H14" s="45"/>
      <c r="I14" s="45"/>
      <c r="J14" s="47"/>
    </row>
    <row r="15" ht="409.5">
      <c r="A15" s="36" t="s">
        <v>467</v>
      </c>
      <c r="B15" s="44"/>
      <c r="C15" s="45"/>
      <c r="D15" s="45"/>
      <c r="E15" s="38" t="s">
        <v>4267</v>
      </c>
      <c r="F15" s="45"/>
      <c r="G15" s="45"/>
      <c r="H15" s="45"/>
      <c r="I15" s="45"/>
      <c r="J15" s="47"/>
    </row>
    <row r="16">
      <c r="A16" s="30" t="s">
        <v>455</v>
      </c>
      <c r="B16" s="31"/>
      <c r="C16" s="32" t="s">
        <v>4268</v>
      </c>
      <c r="D16" s="33"/>
      <c r="E16" s="30" t="s">
        <v>4269</v>
      </c>
      <c r="F16" s="33"/>
      <c r="G16" s="33"/>
      <c r="H16" s="33"/>
      <c r="I16" s="34">
        <f>SUMIFS(I17:I22,A17:A22,"P")</f>
        <v>0</v>
      </c>
      <c r="J16" s="35"/>
    </row>
    <row r="17">
      <c r="A17" s="36" t="s">
        <v>458</v>
      </c>
      <c r="B17" s="36">
        <v>2</v>
      </c>
      <c r="C17" s="37" t="s">
        <v>4270</v>
      </c>
      <c r="D17" s="36" t="s">
        <v>460</v>
      </c>
      <c r="E17" s="38" t="s">
        <v>4271</v>
      </c>
      <c r="F17" s="39" t="s">
        <v>475</v>
      </c>
      <c r="G17" s="40">
        <v>10</v>
      </c>
      <c r="H17" s="41">
        <v>0</v>
      </c>
      <c r="I17" s="42">
        <f>ROUND(G17*H17,P4)</f>
        <v>0</v>
      </c>
      <c r="J17" s="39" t="s">
        <v>471</v>
      </c>
      <c r="O17" s="43">
        <f>I17*0.21</f>
        <v>0</v>
      </c>
      <c r="P17">
        <v>3</v>
      </c>
    </row>
    <row r="18">
      <c r="A18" s="36" t="s">
        <v>464</v>
      </c>
      <c r="B18" s="44"/>
      <c r="C18" s="45"/>
      <c r="D18" s="45"/>
      <c r="E18" s="46" t="s">
        <v>460</v>
      </c>
      <c r="F18" s="45"/>
      <c r="G18" s="45"/>
      <c r="H18" s="45"/>
      <c r="I18" s="45"/>
      <c r="J18" s="47"/>
    </row>
    <row r="19" ht="405">
      <c r="A19" s="36" t="s">
        <v>467</v>
      </c>
      <c r="B19" s="44"/>
      <c r="C19" s="45"/>
      <c r="D19" s="45"/>
      <c r="E19" s="38" t="s">
        <v>629</v>
      </c>
      <c r="F19" s="45"/>
      <c r="G19" s="45"/>
      <c r="H19" s="45"/>
      <c r="I19" s="45"/>
      <c r="J19" s="47"/>
    </row>
    <row r="20">
      <c r="A20" s="36" t="s">
        <v>458</v>
      </c>
      <c r="B20" s="36">
        <v>3</v>
      </c>
      <c r="C20" s="37" t="s">
        <v>3903</v>
      </c>
      <c r="D20" s="36" t="s">
        <v>460</v>
      </c>
      <c r="E20" s="38" t="s">
        <v>3904</v>
      </c>
      <c r="F20" s="39" t="s">
        <v>475</v>
      </c>
      <c r="G20" s="40">
        <v>30</v>
      </c>
      <c r="H20" s="41">
        <v>0</v>
      </c>
      <c r="I20" s="42">
        <f>ROUND(G20*H20,P4)</f>
        <v>0</v>
      </c>
      <c r="J20" s="39" t="s">
        <v>471</v>
      </c>
      <c r="O20" s="43">
        <f>I20*0.21</f>
        <v>0</v>
      </c>
      <c r="P20">
        <v>3</v>
      </c>
    </row>
    <row r="21">
      <c r="A21" s="36" t="s">
        <v>464</v>
      </c>
      <c r="B21" s="44"/>
      <c r="C21" s="45"/>
      <c r="D21" s="45"/>
      <c r="E21" s="46" t="s">
        <v>460</v>
      </c>
      <c r="F21" s="45"/>
      <c r="G21" s="45"/>
      <c r="H21" s="45"/>
      <c r="I21" s="45"/>
      <c r="J21" s="47"/>
    </row>
    <row r="22" ht="405">
      <c r="A22" s="36" t="s">
        <v>467</v>
      </c>
      <c r="B22" s="44"/>
      <c r="C22" s="45"/>
      <c r="D22" s="45"/>
      <c r="E22" s="38" t="s">
        <v>629</v>
      </c>
      <c r="F22" s="45"/>
      <c r="G22" s="45"/>
      <c r="H22" s="45"/>
      <c r="I22" s="45"/>
      <c r="J22" s="47"/>
    </row>
    <row r="23">
      <c r="A23" s="30" t="s">
        <v>455</v>
      </c>
      <c r="B23" s="31"/>
      <c r="C23" s="32" t="s">
        <v>4278</v>
      </c>
      <c r="D23" s="33"/>
      <c r="E23" s="30" t="s">
        <v>4279</v>
      </c>
      <c r="F23" s="33"/>
      <c r="G23" s="33"/>
      <c r="H23" s="33"/>
      <c r="I23" s="34">
        <f>SUMIFS(I24:I26,A24:A26,"P")</f>
        <v>0</v>
      </c>
      <c r="J23" s="35"/>
    </row>
    <row r="24">
      <c r="A24" s="36" t="s">
        <v>458</v>
      </c>
      <c r="B24" s="36">
        <v>4</v>
      </c>
      <c r="C24" s="37" t="s">
        <v>484</v>
      </c>
      <c r="D24" s="36" t="s">
        <v>460</v>
      </c>
      <c r="E24" s="38" t="s">
        <v>485</v>
      </c>
      <c r="F24" s="39" t="s">
        <v>475</v>
      </c>
      <c r="G24" s="40">
        <v>30</v>
      </c>
      <c r="H24" s="41">
        <v>0</v>
      </c>
      <c r="I24" s="42">
        <f>ROUND(G24*H24,P4)</f>
        <v>0</v>
      </c>
      <c r="J24" s="39" t="s">
        <v>471</v>
      </c>
      <c r="O24" s="43">
        <f>I24*0.21</f>
        <v>0</v>
      </c>
      <c r="P24">
        <v>3</v>
      </c>
    </row>
    <row r="25">
      <c r="A25" s="36" t="s">
        <v>464</v>
      </c>
      <c r="B25" s="44"/>
      <c r="C25" s="45"/>
      <c r="D25" s="45"/>
      <c r="E25" s="46" t="s">
        <v>460</v>
      </c>
      <c r="F25" s="45"/>
      <c r="G25" s="45"/>
      <c r="H25" s="45"/>
      <c r="I25" s="45"/>
      <c r="J25" s="47"/>
    </row>
    <row r="26" ht="300">
      <c r="A26" s="36" t="s">
        <v>467</v>
      </c>
      <c r="B26" s="44"/>
      <c r="C26" s="45"/>
      <c r="D26" s="45"/>
      <c r="E26" s="38" t="s">
        <v>3907</v>
      </c>
      <c r="F26" s="45"/>
      <c r="G26" s="45"/>
      <c r="H26" s="45"/>
      <c r="I26" s="45"/>
      <c r="J26" s="47"/>
    </row>
    <row r="27">
      <c r="A27" s="30" t="s">
        <v>455</v>
      </c>
      <c r="B27" s="31"/>
      <c r="C27" s="32" t="s">
        <v>991</v>
      </c>
      <c r="D27" s="33"/>
      <c r="E27" s="30" t="s">
        <v>992</v>
      </c>
      <c r="F27" s="33"/>
      <c r="G27" s="33"/>
      <c r="H27" s="33"/>
      <c r="I27" s="34">
        <f>SUMIFS(I28:I33,A28:A33,"P")</f>
        <v>0</v>
      </c>
      <c r="J27" s="35"/>
    </row>
    <row r="28">
      <c r="A28" s="36" t="s">
        <v>458</v>
      </c>
      <c r="B28" s="36">
        <v>5</v>
      </c>
      <c r="C28" s="37" t="s">
        <v>5162</v>
      </c>
      <c r="D28" s="36" t="s">
        <v>460</v>
      </c>
      <c r="E28" s="38" t="s">
        <v>4282</v>
      </c>
      <c r="F28" s="39" t="s">
        <v>462</v>
      </c>
      <c r="G28" s="40">
        <v>1</v>
      </c>
      <c r="H28" s="41">
        <v>0</v>
      </c>
      <c r="I28" s="42">
        <f>ROUND(G28*H28,P4)</f>
        <v>0</v>
      </c>
      <c r="J28" s="39" t="s">
        <v>463</v>
      </c>
      <c r="O28" s="43">
        <f>I28*0.21</f>
        <v>0</v>
      </c>
      <c r="P28">
        <v>3</v>
      </c>
    </row>
    <row r="29">
      <c r="A29" s="36" t="s">
        <v>464</v>
      </c>
      <c r="B29" s="44"/>
      <c r="C29" s="45"/>
      <c r="D29" s="45"/>
      <c r="E29" s="38" t="s">
        <v>4282</v>
      </c>
      <c r="F29" s="45"/>
      <c r="G29" s="45"/>
      <c r="H29" s="45"/>
      <c r="I29" s="45"/>
      <c r="J29" s="47"/>
    </row>
    <row r="30" ht="30">
      <c r="A30" s="36" t="s">
        <v>467</v>
      </c>
      <c r="B30" s="44"/>
      <c r="C30" s="45"/>
      <c r="D30" s="45"/>
      <c r="E30" s="38" t="s">
        <v>14507</v>
      </c>
      <c r="F30" s="45"/>
      <c r="G30" s="45"/>
      <c r="H30" s="45"/>
      <c r="I30" s="45"/>
      <c r="J30" s="47"/>
    </row>
    <row r="31">
      <c r="A31" s="36" t="s">
        <v>458</v>
      </c>
      <c r="B31" s="36">
        <v>6</v>
      </c>
      <c r="C31" s="37" t="s">
        <v>4834</v>
      </c>
      <c r="D31" s="36" t="s">
        <v>460</v>
      </c>
      <c r="E31" s="38" t="s">
        <v>5164</v>
      </c>
      <c r="F31" s="39" t="s">
        <v>751</v>
      </c>
      <c r="G31" s="40">
        <v>1</v>
      </c>
      <c r="H31" s="41">
        <v>0</v>
      </c>
      <c r="I31" s="42">
        <f>ROUND(G31*H31,P4)</f>
        <v>0</v>
      </c>
      <c r="J31" s="39" t="s">
        <v>463</v>
      </c>
      <c r="O31" s="43">
        <f>I31*0.21</f>
        <v>0</v>
      </c>
      <c r="P31">
        <v>3</v>
      </c>
    </row>
    <row r="32">
      <c r="A32" s="36" t="s">
        <v>464</v>
      </c>
      <c r="B32" s="44"/>
      <c r="C32" s="45"/>
      <c r="D32" s="45"/>
      <c r="E32" s="38" t="s">
        <v>5164</v>
      </c>
      <c r="F32" s="45"/>
      <c r="G32" s="45"/>
      <c r="H32" s="45"/>
      <c r="I32" s="45"/>
      <c r="J32" s="47"/>
    </row>
    <row r="33" ht="90">
      <c r="A33" s="36" t="s">
        <v>467</v>
      </c>
      <c r="B33" s="44"/>
      <c r="C33" s="45"/>
      <c r="D33" s="45"/>
      <c r="E33" s="38" t="s">
        <v>5165</v>
      </c>
      <c r="F33" s="45"/>
      <c r="G33" s="45"/>
      <c r="H33" s="45"/>
      <c r="I33" s="45"/>
      <c r="J33" s="47"/>
    </row>
    <row r="34">
      <c r="A34" s="30" t="s">
        <v>455</v>
      </c>
      <c r="B34" s="31"/>
      <c r="C34" s="32" t="s">
        <v>5166</v>
      </c>
      <c r="D34" s="33"/>
      <c r="E34" s="30" t="s">
        <v>986</v>
      </c>
      <c r="F34" s="33"/>
      <c r="G34" s="33"/>
      <c r="H34" s="33"/>
      <c r="I34" s="34">
        <f>SUMIFS(I35:I37,A35:A37,"P")</f>
        <v>0</v>
      </c>
      <c r="J34" s="35"/>
    </row>
    <row r="35">
      <c r="A35" s="36" t="s">
        <v>458</v>
      </c>
      <c r="B35" s="36">
        <v>7</v>
      </c>
      <c r="C35" s="37" t="s">
        <v>5167</v>
      </c>
      <c r="D35" s="36" t="s">
        <v>460</v>
      </c>
      <c r="E35" s="38" t="s">
        <v>5168</v>
      </c>
      <c r="F35" s="39" t="s">
        <v>989</v>
      </c>
      <c r="G35" s="40">
        <v>1</v>
      </c>
      <c r="H35" s="41">
        <v>0</v>
      </c>
      <c r="I35" s="42">
        <f>ROUND(G35*H35,P4)</f>
        <v>0</v>
      </c>
      <c r="J35" s="39" t="s">
        <v>463</v>
      </c>
      <c r="O35" s="43">
        <f>I35*0.21</f>
        <v>0</v>
      </c>
      <c r="P35">
        <v>3</v>
      </c>
    </row>
    <row r="36">
      <c r="A36" s="36" t="s">
        <v>464</v>
      </c>
      <c r="B36" s="44"/>
      <c r="C36" s="45"/>
      <c r="D36" s="45"/>
      <c r="E36" s="38" t="s">
        <v>5168</v>
      </c>
      <c r="F36" s="45"/>
      <c r="G36" s="45"/>
      <c r="H36" s="45"/>
      <c r="I36" s="45"/>
      <c r="J36" s="47"/>
    </row>
    <row r="37" ht="30">
      <c r="A37" s="36" t="s">
        <v>467</v>
      </c>
      <c r="B37" s="44"/>
      <c r="C37" s="45"/>
      <c r="D37" s="45"/>
      <c r="E37" s="38" t="s">
        <v>14508</v>
      </c>
      <c r="F37" s="45"/>
      <c r="G37" s="45"/>
      <c r="H37" s="45"/>
      <c r="I37" s="45"/>
      <c r="J37" s="47"/>
    </row>
    <row r="38">
      <c r="A38" s="30" t="s">
        <v>455</v>
      </c>
      <c r="B38" s="31"/>
      <c r="C38" s="32" t="s">
        <v>1205</v>
      </c>
      <c r="D38" s="33"/>
      <c r="E38" s="30" t="s">
        <v>1206</v>
      </c>
      <c r="F38" s="33"/>
      <c r="G38" s="33"/>
      <c r="H38" s="33"/>
      <c r="I38" s="34">
        <f>SUMIFS(I39:I44,A39:A44,"P")</f>
        <v>0</v>
      </c>
      <c r="J38" s="35"/>
    </row>
    <row r="39" ht="30">
      <c r="A39" s="36" t="s">
        <v>458</v>
      </c>
      <c r="B39" s="36">
        <v>8</v>
      </c>
      <c r="C39" s="37" t="s">
        <v>3136</v>
      </c>
      <c r="D39" s="36" t="s">
        <v>460</v>
      </c>
      <c r="E39" s="38" t="s">
        <v>1208</v>
      </c>
      <c r="F39" s="39" t="s">
        <v>751</v>
      </c>
      <c r="G39" s="40">
        <v>4</v>
      </c>
      <c r="H39" s="41">
        <v>0</v>
      </c>
      <c r="I39" s="42">
        <f>ROUND(G39*H39,P4)</f>
        <v>0</v>
      </c>
      <c r="J39" s="39" t="s">
        <v>471</v>
      </c>
      <c r="O39" s="43">
        <f>I39*0.21</f>
        <v>0</v>
      </c>
      <c r="P39">
        <v>3</v>
      </c>
    </row>
    <row r="40">
      <c r="A40" s="36" t="s">
        <v>464</v>
      </c>
      <c r="B40" s="44"/>
      <c r="C40" s="45"/>
      <c r="D40" s="45"/>
      <c r="E40" s="46" t="s">
        <v>460</v>
      </c>
      <c r="F40" s="45"/>
      <c r="G40" s="45"/>
      <c r="H40" s="45"/>
      <c r="I40" s="45"/>
      <c r="J40" s="47"/>
    </row>
    <row r="41" ht="90">
      <c r="A41" s="36" t="s">
        <v>467</v>
      </c>
      <c r="B41" s="44"/>
      <c r="C41" s="45"/>
      <c r="D41" s="45"/>
      <c r="E41" s="38" t="s">
        <v>1059</v>
      </c>
      <c r="F41" s="45"/>
      <c r="G41" s="45"/>
      <c r="H41" s="45"/>
      <c r="I41" s="45"/>
      <c r="J41" s="47"/>
    </row>
    <row r="42">
      <c r="A42" s="36" t="s">
        <v>458</v>
      </c>
      <c r="B42" s="36">
        <v>9</v>
      </c>
      <c r="C42" s="37" t="s">
        <v>494</v>
      </c>
      <c r="D42" s="36" t="s">
        <v>460</v>
      </c>
      <c r="E42" s="38" t="s">
        <v>495</v>
      </c>
      <c r="F42" s="39" t="s">
        <v>751</v>
      </c>
      <c r="G42" s="40">
        <v>2</v>
      </c>
      <c r="H42" s="41">
        <v>0</v>
      </c>
      <c r="I42" s="42">
        <f>ROUND(G42*H42,P4)</f>
        <v>0</v>
      </c>
      <c r="J42" s="39" t="s">
        <v>471</v>
      </c>
      <c r="O42" s="43">
        <f>I42*0.21</f>
        <v>0</v>
      </c>
      <c r="P42">
        <v>3</v>
      </c>
    </row>
    <row r="43">
      <c r="A43" s="36" t="s">
        <v>464</v>
      </c>
      <c r="B43" s="44"/>
      <c r="C43" s="45"/>
      <c r="D43" s="45"/>
      <c r="E43" s="46" t="s">
        <v>460</v>
      </c>
      <c r="F43" s="45"/>
      <c r="G43" s="45"/>
      <c r="H43" s="45"/>
      <c r="I43" s="45"/>
      <c r="J43" s="47"/>
    </row>
    <row r="44" ht="90">
      <c r="A44" s="36" t="s">
        <v>467</v>
      </c>
      <c r="B44" s="44"/>
      <c r="C44" s="45"/>
      <c r="D44" s="45"/>
      <c r="E44" s="38" t="s">
        <v>1059</v>
      </c>
      <c r="F44" s="45"/>
      <c r="G44" s="45"/>
      <c r="H44" s="45"/>
      <c r="I44" s="45"/>
      <c r="J44" s="47"/>
    </row>
    <row r="45">
      <c r="A45" s="30" t="s">
        <v>455</v>
      </c>
      <c r="B45" s="31"/>
      <c r="C45" s="32" t="s">
        <v>1007</v>
      </c>
      <c r="D45" s="33"/>
      <c r="E45" s="30" t="s">
        <v>1008</v>
      </c>
      <c r="F45" s="33"/>
      <c r="G45" s="33"/>
      <c r="H45" s="33"/>
      <c r="I45" s="34">
        <f>SUMIFS(I46:I60,A46:A60,"P")</f>
        <v>0</v>
      </c>
      <c r="J45" s="35"/>
    </row>
    <row r="46">
      <c r="A46" s="36" t="s">
        <v>458</v>
      </c>
      <c r="B46" s="36">
        <v>10</v>
      </c>
      <c r="C46" s="37" t="s">
        <v>498</v>
      </c>
      <c r="D46" s="36" t="s">
        <v>460</v>
      </c>
      <c r="E46" s="38" t="s">
        <v>499</v>
      </c>
      <c r="F46" s="39" t="s">
        <v>743</v>
      </c>
      <c r="G46" s="40">
        <v>60</v>
      </c>
      <c r="H46" s="41">
        <v>0</v>
      </c>
      <c r="I46" s="42">
        <f>ROUND(G46*H46,P4)</f>
        <v>0</v>
      </c>
      <c r="J46" s="39" t="s">
        <v>471</v>
      </c>
      <c r="O46" s="43">
        <f>I46*0.21</f>
        <v>0</v>
      </c>
      <c r="P46">
        <v>3</v>
      </c>
    </row>
    <row r="47">
      <c r="A47" s="36" t="s">
        <v>464</v>
      </c>
      <c r="B47" s="44"/>
      <c r="C47" s="45"/>
      <c r="D47" s="45"/>
      <c r="E47" s="46" t="s">
        <v>460</v>
      </c>
      <c r="F47" s="45"/>
      <c r="G47" s="45"/>
      <c r="H47" s="45"/>
      <c r="I47" s="45"/>
      <c r="J47" s="47"/>
    </row>
    <row r="48" ht="90">
      <c r="A48" s="36" t="s">
        <v>467</v>
      </c>
      <c r="B48" s="44"/>
      <c r="C48" s="45"/>
      <c r="D48" s="45"/>
      <c r="E48" s="38" t="s">
        <v>525</v>
      </c>
      <c r="F48" s="45"/>
      <c r="G48" s="45"/>
      <c r="H48" s="45"/>
      <c r="I48" s="45"/>
      <c r="J48" s="47"/>
    </row>
    <row r="49">
      <c r="A49" s="36" t="s">
        <v>458</v>
      </c>
      <c r="B49" s="36">
        <v>11</v>
      </c>
      <c r="C49" s="37" t="s">
        <v>3459</v>
      </c>
      <c r="D49" s="36" t="s">
        <v>460</v>
      </c>
      <c r="E49" s="38" t="s">
        <v>3460</v>
      </c>
      <c r="F49" s="39" t="s">
        <v>743</v>
      </c>
      <c r="G49" s="40">
        <v>60</v>
      </c>
      <c r="H49" s="41">
        <v>0</v>
      </c>
      <c r="I49" s="42">
        <f>ROUND(G49*H49,P4)</f>
        <v>0</v>
      </c>
      <c r="J49" s="39" t="s">
        <v>471</v>
      </c>
      <c r="O49" s="43">
        <f>I49*0.21</f>
        <v>0</v>
      </c>
      <c r="P49">
        <v>3</v>
      </c>
    </row>
    <row r="50">
      <c r="A50" s="36" t="s">
        <v>464</v>
      </c>
      <c r="B50" s="44"/>
      <c r="C50" s="45"/>
      <c r="D50" s="45"/>
      <c r="E50" s="46" t="s">
        <v>460</v>
      </c>
      <c r="F50" s="45"/>
      <c r="G50" s="45"/>
      <c r="H50" s="45"/>
      <c r="I50" s="45"/>
      <c r="J50" s="47"/>
    </row>
    <row r="51" ht="90">
      <c r="A51" s="36" t="s">
        <v>467</v>
      </c>
      <c r="B51" s="44"/>
      <c r="C51" s="45"/>
      <c r="D51" s="45"/>
      <c r="E51" s="38" t="s">
        <v>525</v>
      </c>
      <c r="F51" s="45"/>
      <c r="G51" s="45"/>
      <c r="H51" s="45"/>
      <c r="I51" s="45"/>
      <c r="J51" s="47"/>
    </row>
    <row r="52">
      <c r="A52" s="36" t="s">
        <v>458</v>
      </c>
      <c r="B52" s="36">
        <v>12</v>
      </c>
      <c r="C52" s="37" t="s">
        <v>504</v>
      </c>
      <c r="D52" s="36" t="s">
        <v>460</v>
      </c>
      <c r="E52" s="38" t="s">
        <v>505</v>
      </c>
      <c r="F52" s="39" t="s">
        <v>743</v>
      </c>
      <c r="G52" s="40">
        <v>60</v>
      </c>
      <c r="H52" s="41">
        <v>0</v>
      </c>
      <c r="I52" s="42">
        <f>ROUND(G52*H52,P4)</f>
        <v>0</v>
      </c>
      <c r="J52" s="39" t="s">
        <v>471</v>
      </c>
      <c r="O52" s="43">
        <f>I52*0.21</f>
        <v>0</v>
      </c>
      <c r="P52">
        <v>3</v>
      </c>
    </row>
    <row r="53">
      <c r="A53" s="36" t="s">
        <v>464</v>
      </c>
      <c r="B53" s="44"/>
      <c r="C53" s="45"/>
      <c r="D53" s="45"/>
      <c r="E53" s="46" t="s">
        <v>460</v>
      </c>
      <c r="F53" s="45"/>
      <c r="G53" s="45"/>
      <c r="H53" s="45"/>
      <c r="I53" s="45"/>
      <c r="J53" s="47"/>
    </row>
    <row r="54" ht="105">
      <c r="A54" s="36" t="s">
        <v>467</v>
      </c>
      <c r="B54" s="44"/>
      <c r="C54" s="45"/>
      <c r="D54" s="45"/>
      <c r="E54" s="38" t="s">
        <v>4288</v>
      </c>
      <c r="F54" s="45"/>
      <c r="G54" s="45"/>
      <c r="H54" s="45"/>
      <c r="I54" s="45"/>
      <c r="J54" s="47"/>
    </row>
    <row r="55" ht="30">
      <c r="A55" s="36" t="s">
        <v>458</v>
      </c>
      <c r="B55" s="36">
        <v>13</v>
      </c>
      <c r="C55" s="37" t="s">
        <v>507</v>
      </c>
      <c r="D55" s="36" t="s">
        <v>460</v>
      </c>
      <c r="E55" s="38" t="s">
        <v>2318</v>
      </c>
      <c r="F55" s="39" t="s">
        <v>743</v>
      </c>
      <c r="G55" s="40">
        <v>60</v>
      </c>
      <c r="H55" s="41">
        <v>0</v>
      </c>
      <c r="I55" s="42">
        <f>ROUND(G55*H55,P4)</f>
        <v>0</v>
      </c>
      <c r="J55" s="39" t="s">
        <v>471</v>
      </c>
      <c r="O55" s="43">
        <f>I55*0.21</f>
        <v>0</v>
      </c>
      <c r="P55">
        <v>3</v>
      </c>
    </row>
    <row r="56">
      <c r="A56" s="36" t="s">
        <v>464</v>
      </c>
      <c r="B56" s="44"/>
      <c r="C56" s="45"/>
      <c r="D56" s="45"/>
      <c r="E56" s="46" t="s">
        <v>460</v>
      </c>
      <c r="F56" s="45"/>
      <c r="G56" s="45"/>
      <c r="H56" s="45"/>
      <c r="I56" s="45"/>
      <c r="J56" s="47"/>
    </row>
    <row r="57" ht="90">
      <c r="A57" s="36" t="s">
        <v>467</v>
      </c>
      <c r="B57" s="44"/>
      <c r="C57" s="45"/>
      <c r="D57" s="45"/>
      <c r="E57" s="38" t="s">
        <v>4299</v>
      </c>
      <c r="F57" s="45"/>
      <c r="G57" s="45"/>
      <c r="H57" s="45"/>
      <c r="I57" s="45"/>
      <c r="J57" s="47"/>
    </row>
    <row r="58" ht="30">
      <c r="A58" s="36" t="s">
        <v>458</v>
      </c>
      <c r="B58" s="36">
        <v>14</v>
      </c>
      <c r="C58" s="37" t="s">
        <v>14509</v>
      </c>
      <c r="D58" s="36" t="s">
        <v>460</v>
      </c>
      <c r="E58" s="38" t="s">
        <v>14510</v>
      </c>
      <c r="F58" s="39" t="s">
        <v>743</v>
      </c>
      <c r="G58" s="40">
        <v>60</v>
      </c>
      <c r="H58" s="41">
        <v>0</v>
      </c>
      <c r="I58" s="42">
        <f>ROUND(G58*H58,P4)</f>
        <v>0</v>
      </c>
      <c r="J58" s="39" t="s">
        <v>463</v>
      </c>
      <c r="O58" s="43">
        <f>I58*0.21</f>
        <v>0</v>
      </c>
      <c r="P58">
        <v>3</v>
      </c>
    </row>
    <row r="59" ht="30">
      <c r="A59" s="36" t="s">
        <v>464</v>
      </c>
      <c r="B59" s="44"/>
      <c r="C59" s="45"/>
      <c r="D59" s="45"/>
      <c r="E59" s="38" t="s">
        <v>14510</v>
      </c>
      <c r="F59" s="45"/>
      <c r="G59" s="45"/>
      <c r="H59" s="45"/>
      <c r="I59" s="45"/>
      <c r="J59" s="47"/>
    </row>
    <row r="60" ht="45">
      <c r="A60" s="36" t="s">
        <v>467</v>
      </c>
      <c r="B60" s="44"/>
      <c r="C60" s="45"/>
      <c r="D60" s="45"/>
      <c r="E60" s="38" t="s">
        <v>14511</v>
      </c>
      <c r="F60" s="45"/>
      <c r="G60" s="45"/>
      <c r="H60" s="45"/>
      <c r="I60" s="45"/>
      <c r="J60" s="47"/>
    </row>
    <row r="61">
      <c r="A61" s="30" t="s">
        <v>455</v>
      </c>
      <c r="B61" s="31"/>
      <c r="C61" s="32" t="s">
        <v>1041</v>
      </c>
      <c r="D61" s="33"/>
      <c r="E61" s="30" t="s">
        <v>1042</v>
      </c>
      <c r="F61" s="33"/>
      <c r="G61" s="33"/>
      <c r="H61" s="33"/>
      <c r="I61" s="34">
        <f>SUMIFS(I62:I70,A62:A70,"P")</f>
        <v>0</v>
      </c>
      <c r="J61" s="35"/>
    </row>
    <row r="62">
      <c r="A62" s="36" t="s">
        <v>458</v>
      </c>
      <c r="B62" s="36">
        <v>15</v>
      </c>
      <c r="C62" s="37" t="s">
        <v>3498</v>
      </c>
      <c r="D62" s="36" t="s">
        <v>460</v>
      </c>
      <c r="E62" s="38" t="s">
        <v>3499</v>
      </c>
      <c r="F62" s="39" t="s">
        <v>751</v>
      </c>
      <c r="G62" s="40">
        <v>2</v>
      </c>
      <c r="H62" s="41">
        <v>0</v>
      </c>
      <c r="I62" s="42">
        <f>ROUND(G62*H62,P4)</f>
        <v>0</v>
      </c>
      <c r="J62" s="39" t="s">
        <v>471</v>
      </c>
      <c r="O62" s="43">
        <f>I62*0.21</f>
        <v>0</v>
      </c>
      <c r="P62">
        <v>3</v>
      </c>
    </row>
    <row r="63">
      <c r="A63" s="36" t="s">
        <v>464</v>
      </c>
      <c r="B63" s="44"/>
      <c r="C63" s="45"/>
      <c r="D63" s="45"/>
      <c r="E63" s="46" t="s">
        <v>460</v>
      </c>
      <c r="F63" s="45"/>
      <c r="G63" s="45"/>
      <c r="H63" s="45"/>
      <c r="I63" s="45"/>
      <c r="J63" s="47"/>
    </row>
    <row r="64" ht="135">
      <c r="A64" s="36" t="s">
        <v>467</v>
      </c>
      <c r="B64" s="44"/>
      <c r="C64" s="45"/>
      <c r="D64" s="45"/>
      <c r="E64" s="38" t="s">
        <v>4304</v>
      </c>
      <c r="F64" s="45"/>
      <c r="G64" s="45"/>
      <c r="H64" s="45"/>
      <c r="I64" s="45"/>
      <c r="J64" s="47"/>
    </row>
    <row r="65" ht="30">
      <c r="A65" s="36" t="s">
        <v>458</v>
      </c>
      <c r="B65" s="36">
        <v>16</v>
      </c>
      <c r="C65" s="37" t="s">
        <v>510</v>
      </c>
      <c r="D65" s="36" t="s">
        <v>460</v>
      </c>
      <c r="E65" s="38" t="s">
        <v>511</v>
      </c>
      <c r="F65" s="39" t="s">
        <v>751</v>
      </c>
      <c r="G65" s="40">
        <v>3</v>
      </c>
      <c r="H65" s="41">
        <v>0</v>
      </c>
      <c r="I65" s="42">
        <f>ROUND(G65*H65,P4)</f>
        <v>0</v>
      </c>
      <c r="J65" s="39" t="s">
        <v>471</v>
      </c>
      <c r="O65" s="43">
        <f>I65*0.21</f>
        <v>0</v>
      </c>
      <c r="P65">
        <v>3</v>
      </c>
    </row>
    <row r="66">
      <c r="A66" s="36" t="s">
        <v>464</v>
      </c>
      <c r="B66" s="44"/>
      <c r="C66" s="45"/>
      <c r="D66" s="45"/>
      <c r="E66" s="46" t="s">
        <v>460</v>
      </c>
      <c r="F66" s="45"/>
      <c r="G66" s="45"/>
      <c r="H66" s="45"/>
      <c r="I66" s="45"/>
      <c r="J66" s="47"/>
    </row>
    <row r="67" ht="120">
      <c r="A67" s="36" t="s">
        <v>467</v>
      </c>
      <c r="B67" s="44"/>
      <c r="C67" s="45"/>
      <c r="D67" s="45"/>
      <c r="E67" s="38" t="s">
        <v>4305</v>
      </c>
      <c r="F67" s="45"/>
      <c r="G67" s="45"/>
      <c r="H67" s="45"/>
      <c r="I67" s="45"/>
      <c r="J67" s="47"/>
    </row>
    <row r="68">
      <c r="A68" s="36" t="s">
        <v>458</v>
      </c>
      <c r="B68" s="36">
        <v>17</v>
      </c>
      <c r="C68" s="37" t="s">
        <v>1239</v>
      </c>
      <c r="D68" s="36" t="s">
        <v>460</v>
      </c>
      <c r="E68" s="38" t="s">
        <v>1240</v>
      </c>
      <c r="F68" s="39" t="s">
        <v>743</v>
      </c>
      <c r="G68" s="40">
        <v>60</v>
      </c>
      <c r="H68" s="41">
        <v>0</v>
      </c>
      <c r="I68" s="42">
        <f>ROUND(G68*H68,P4)</f>
        <v>0</v>
      </c>
      <c r="J68" s="39" t="s">
        <v>471</v>
      </c>
      <c r="O68" s="43">
        <f>I68*0.21</f>
        <v>0</v>
      </c>
      <c r="P68">
        <v>3</v>
      </c>
    </row>
    <row r="69">
      <c r="A69" s="36" t="s">
        <v>464</v>
      </c>
      <c r="B69" s="44"/>
      <c r="C69" s="45"/>
      <c r="D69" s="45"/>
      <c r="E69" s="46" t="s">
        <v>460</v>
      </c>
      <c r="F69" s="45"/>
      <c r="G69" s="45"/>
      <c r="H69" s="45"/>
      <c r="I69" s="45"/>
      <c r="J69" s="47"/>
    </row>
    <row r="70" ht="105">
      <c r="A70" s="36" t="s">
        <v>467</v>
      </c>
      <c r="B70" s="44"/>
      <c r="C70" s="45"/>
      <c r="D70" s="45"/>
      <c r="E70" s="38" t="s">
        <v>1241</v>
      </c>
      <c r="F70" s="45"/>
      <c r="G70" s="45"/>
      <c r="H70" s="45"/>
      <c r="I70" s="45"/>
      <c r="J70" s="47"/>
    </row>
    <row r="71">
      <c r="A71" s="30" t="s">
        <v>455</v>
      </c>
      <c r="B71" s="31"/>
      <c r="C71" s="32" t="s">
        <v>801</v>
      </c>
      <c r="D71" s="33"/>
      <c r="E71" s="30" t="s">
        <v>1047</v>
      </c>
      <c r="F71" s="33"/>
      <c r="G71" s="33"/>
      <c r="H71" s="33"/>
      <c r="I71" s="34">
        <f>SUMIFS(I72:I83,A72:A83,"P")</f>
        <v>0</v>
      </c>
      <c r="J71" s="35"/>
    </row>
    <row r="72">
      <c r="A72" s="36" t="s">
        <v>458</v>
      </c>
      <c r="B72" s="36">
        <v>18</v>
      </c>
      <c r="C72" s="37" t="s">
        <v>4306</v>
      </c>
      <c r="D72" s="36" t="s">
        <v>460</v>
      </c>
      <c r="E72" s="38" t="s">
        <v>4307</v>
      </c>
      <c r="F72" s="39" t="s">
        <v>743</v>
      </c>
      <c r="G72" s="40">
        <v>50</v>
      </c>
      <c r="H72" s="41">
        <v>0</v>
      </c>
      <c r="I72" s="42">
        <f>ROUND(G72*H72,P4)</f>
        <v>0</v>
      </c>
      <c r="J72" s="39" t="s">
        <v>471</v>
      </c>
      <c r="O72" s="43">
        <f>I72*0.21</f>
        <v>0</v>
      </c>
      <c r="P72">
        <v>3</v>
      </c>
    </row>
    <row r="73">
      <c r="A73" s="36" t="s">
        <v>464</v>
      </c>
      <c r="B73" s="44"/>
      <c r="C73" s="45"/>
      <c r="D73" s="45"/>
      <c r="E73" s="46" t="s">
        <v>460</v>
      </c>
      <c r="F73" s="45"/>
      <c r="G73" s="45"/>
      <c r="H73" s="45"/>
      <c r="I73" s="45"/>
      <c r="J73" s="47"/>
    </row>
    <row r="74" ht="150">
      <c r="A74" s="36" t="s">
        <v>467</v>
      </c>
      <c r="B74" s="44"/>
      <c r="C74" s="45"/>
      <c r="D74" s="45"/>
      <c r="E74" s="38" t="s">
        <v>4309</v>
      </c>
      <c r="F74" s="45"/>
      <c r="G74" s="45"/>
      <c r="H74" s="45"/>
      <c r="I74" s="45"/>
      <c r="J74" s="47"/>
    </row>
    <row r="75">
      <c r="A75" s="36" t="s">
        <v>458</v>
      </c>
      <c r="B75" s="36">
        <v>19</v>
      </c>
      <c r="C75" s="37" t="s">
        <v>807</v>
      </c>
      <c r="D75" s="36" t="s">
        <v>460</v>
      </c>
      <c r="E75" s="38" t="s">
        <v>808</v>
      </c>
      <c r="F75" s="39" t="s">
        <v>751</v>
      </c>
      <c r="G75" s="40">
        <v>2</v>
      </c>
      <c r="H75" s="41">
        <v>0</v>
      </c>
      <c r="I75" s="42">
        <f>ROUND(G75*H75,P4)</f>
        <v>0</v>
      </c>
      <c r="J75" s="39" t="s">
        <v>471</v>
      </c>
      <c r="O75" s="43">
        <f>I75*0.21</f>
        <v>0</v>
      </c>
      <c r="P75">
        <v>3</v>
      </c>
    </row>
    <row r="76">
      <c r="A76" s="36" t="s">
        <v>464</v>
      </c>
      <c r="B76" s="44"/>
      <c r="C76" s="45"/>
      <c r="D76" s="45"/>
      <c r="E76" s="46" t="s">
        <v>460</v>
      </c>
      <c r="F76" s="45"/>
      <c r="G76" s="45"/>
      <c r="H76" s="45"/>
      <c r="I76" s="45"/>
      <c r="J76" s="47"/>
    </row>
    <row r="77" ht="90">
      <c r="A77" s="36" t="s">
        <v>467</v>
      </c>
      <c r="B77" s="44"/>
      <c r="C77" s="45"/>
      <c r="D77" s="45"/>
      <c r="E77" s="38" t="s">
        <v>1060</v>
      </c>
      <c r="F77" s="45"/>
      <c r="G77" s="45"/>
      <c r="H77" s="45"/>
      <c r="I77" s="45"/>
      <c r="J77" s="47"/>
    </row>
    <row r="78">
      <c r="A78" s="36" t="s">
        <v>458</v>
      </c>
      <c r="B78" s="36">
        <v>20</v>
      </c>
      <c r="C78" s="37" t="s">
        <v>1065</v>
      </c>
      <c r="D78" s="36" t="s">
        <v>460</v>
      </c>
      <c r="E78" s="38" t="s">
        <v>1066</v>
      </c>
      <c r="F78" s="39" t="s">
        <v>751</v>
      </c>
      <c r="G78" s="40">
        <v>2</v>
      </c>
      <c r="H78" s="41">
        <v>0</v>
      </c>
      <c r="I78" s="42">
        <f>ROUND(G78*H78,P4)</f>
        <v>0</v>
      </c>
      <c r="J78" s="39" t="s">
        <v>471</v>
      </c>
      <c r="O78" s="43">
        <f>I78*0.21</f>
        <v>0</v>
      </c>
      <c r="P78">
        <v>3</v>
      </c>
    </row>
    <row r="79">
      <c r="A79" s="36" t="s">
        <v>464</v>
      </c>
      <c r="B79" s="44"/>
      <c r="C79" s="45"/>
      <c r="D79" s="45"/>
      <c r="E79" s="46" t="s">
        <v>460</v>
      </c>
      <c r="F79" s="45"/>
      <c r="G79" s="45"/>
      <c r="H79" s="45"/>
      <c r="I79" s="45"/>
      <c r="J79" s="47"/>
    </row>
    <row r="80" ht="120">
      <c r="A80" s="36" t="s">
        <v>467</v>
      </c>
      <c r="B80" s="44"/>
      <c r="C80" s="45"/>
      <c r="D80" s="45"/>
      <c r="E80" s="38" t="s">
        <v>1067</v>
      </c>
      <c r="F80" s="45"/>
      <c r="G80" s="45"/>
      <c r="H80" s="45"/>
      <c r="I80" s="45"/>
      <c r="J80" s="47"/>
    </row>
    <row r="81">
      <c r="A81" s="36" t="s">
        <v>458</v>
      </c>
      <c r="B81" s="36">
        <v>21</v>
      </c>
      <c r="C81" s="37" t="s">
        <v>4316</v>
      </c>
      <c r="D81" s="36" t="s">
        <v>460</v>
      </c>
      <c r="E81" s="38" t="s">
        <v>4317</v>
      </c>
      <c r="F81" s="39" t="s">
        <v>743</v>
      </c>
      <c r="G81" s="40">
        <v>30</v>
      </c>
      <c r="H81" s="41">
        <v>0</v>
      </c>
      <c r="I81" s="42">
        <f>ROUND(G81*H81,P4)</f>
        <v>0</v>
      </c>
      <c r="J81" s="39" t="s">
        <v>471</v>
      </c>
      <c r="O81" s="43">
        <f>I81*0.21</f>
        <v>0</v>
      </c>
      <c r="P81">
        <v>3</v>
      </c>
    </row>
    <row r="82">
      <c r="A82" s="36" t="s">
        <v>464</v>
      </c>
      <c r="B82" s="44"/>
      <c r="C82" s="45"/>
      <c r="D82" s="45"/>
      <c r="E82" s="46" t="s">
        <v>460</v>
      </c>
      <c r="F82" s="45"/>
      <c r="G82" s="45"/>
      <c r="H82" s="45"/>
      <c r="I82" s="45"/>
      <c r="J82" s="47"/>
    </row>
    <row r="83" ht="45">
      <c r="A83" s="36" t="s">
        <v>467</v>
      </c>
      <c r="B83" s="44"/>
      <c r="C83" s="45"/>
      <c r="D83" s="45"/>
      <c r="E83" s="38" t="s">
        <v>4319</v>
      </c>
      <c r="F83" s="45"/>
      <c r="G83" s="45"/>
      <c r="H83" s="45"/>
      <c r="I83" s="45"/>
      <c r="J83" s="47"/>
    </row>
    <row r="84">
      <c r="A84" s="30" t="s">
        <v>455</v>
      </c>
      <c r="B84" s="31"/>
      <c r="C84" s="32" t="s">
        <v>1068</v>
      </c>
      <c r="D84" s="33"/>
      <c r="E84" s="30" t="s">
        <v>1069</v>
      </c>
      <c r="F84" s="33"/>
      <c r="G84" s="33"/>
      <c r="H84" s="33"/>
      <c r="I84" s="34">
        <f>SUMIFS(I85:I90,A85:A90,"P")</f>
        <v>0</v>
      </c>
      <c r="J84" s="35"/>
    </row>
    <row r="85" ht="30">
      <c r="A85" s="36" t="s">
        <v>458</v>
      </c>
      <c r="B85" s="36">
        <v>22</v>
      </c>
      <c r="C85" s="37" t="s">
        <v>850</v>
      </c>
      <c r="D85" s="36" t="s">
        <v>460</v>
      </c>
      <c r="E85" s="38" t="s">
        <v>851</v>
      </c>
      <c r="F85" s="39" t="s">
        <v>751</v>
      </c>
      <c r="G85" s="40">
        <v>2</v>
      </c>
      <c r="H85" s="41">
        <v>0</v>
      </c>
      <c r="I85" s="42">
        <f>ROUND(G85*H85,P4)</f>
        <v>0</v>
      </c>
      <c r="J85" s="39" t="s">
        <v>471</v>
      </c>
      <c r="O85" s="43">
        <f>I85*0.21</f>
        <v>0</v>
      </c>
      <c r="P85">
        <v>3</v>
      </c>
    </row>
    <row r="86">
      <c r="A86" s="36" t="s">
        <v>464</v>
      </c>
      <c r="B86" s="44"/>
      <c r="C86" s="45"/>
      <c r="D86" s="45"/>
      <c r="E86" s="46" t="s">
        <v>460</v>
      </c>
      <c r="F86" s="45"/>
      <c r="G86" s="45"/>
      <c r="H86" s="45"/>
      <c r="I86" s="45"/>
      <c r="J86" s="47"/>
    </row>
    <row r="87" ht="120">
      <c r="A87" s="36" t="s">
        <v>467</v>
      </c>
      <c r="B87" s="44"/>
      <c r="C87" s="45"/>
      <c r="D87" s="45"/>
      <c r="E87" s="38" t="s">
        <v>845</v>
      </c>
      <c r="F87" s="45"/>
      <c r="G87" s="45"/>
      <c r="H87" s="45"/>
      <c r="I87" s="45"/>
      <c r="J87" s="47"/>
    </row>
    <row r="88">
      <c r="A88" s="36" t="s">
        <v>458</v>
      </c>
      <c r="B88" s="36">
        <v>23</v>
      </c>
      <c r="C88" s="37" t="s">
        <v>1092</v>
      </c>
      <c r="D88" s="36" t="s">
        <v>460</v>
      </c>
      <c r="E88" s="38" t="s">
        <v>1093</v>
      </c>
      <c r="F88" s="39" t="s">
        <v>743</v>
      </c>
      <c r="G88" s="40">
        <v>50</v>
      </c>
      <c r="H88" s="41">
        <v>0</v>
      </c>
      <c r="I88" s="42">
        <f>ROUND(G88*H88,P4)</f>
        <v>0</v>
      </c>
      <c r="J88" s="39" t="s">
        <v>463</v>
      </c>
      <c r="O88" s="43">
        <f>I88*0.21</f>
        <v>0</v>
      </c>
      <c r="P88">
        <v>3</v>
      </c>
    </row>
    <row r="89">
      <c r="A89" s="36" t="s">
        <v>464</v>
      </c>
      <c r="B89" s="44"/>
      <c r="C89" s="45"/>
      <c r="D89" s="45"/>
      <c r="E89" s="38" t="s">
        <v>1093</v>
      </c>
      <c r="F89" s="45"/>
      <c r="G89" s="45"/>
      <c r="H89" s="45"/>
      <c r="I89" s="45"/>
      <c r="J89" s="47"/>
    </row>
    <row r="90" ht="60">
      <c r="A90" s="36" t="s">
        <v>467</v>
      </c>
      <c r="B90" s="44"/>
      <c r="C90" s="45"/>
      <c r="D90" s="45"/>
      <c r="E90" s="38" t="s">
        <v>1085</v>
      </c>
      <c r="F90" s="45"/>
      <c r="G90" s="45"/>
      <c r="H90" s="45"/>
      <c r="I90" s="45"/>
      <c r="J90" s="47"/>
    </row>
    <row r="91">
      <c r="A91" s="30" t="s">
        <v>455</v>
      </c>
      <c r="B91" s="31"/>
      <c r="C91" s="32" t="s">
        <v>928</v>
      </c>
      <c r="D91" s="33"/>
      <c r="E91" s="30" t="s">
        <v>1136</v>
      </c>
      <c r="F91" s="33"/>
      <c r="G91" s="33"/>
      <c r="H91" s="33"/>
      <c r="I91" s="34">
        <f>SUMIFS(I92:I118,A92:A118,"P")</f>
        <v>0</v>
      </c>
      <c r="J91" s="35"/>
    </row>
    <row r="92" ht="30">
      <c r="A92" s="36" t="s">
        <v>458</v>
      </c>
      <c r="B92" s="36">
        <v>24</v>
      </c>
      <c r="C92" s="37" t="s">
        <v>548</v>
      </c>
      <c r="D92" s="36" t="s">
        <v>460</v>
      </c>
      <c r="E92" s="38" t="s">
        <v>549</v>
      </c>
      <c r="F92" s="39" t="s">
        <v>751</v>
      </c>
      <c r="G92" s="40">
        <v>1</v>
      </c>
      <c r="H92" s="41">
        <v>0</v>
      </c>
      <c r="I92" s="42">
        <f>ROUND(G92*H92,P4)</f>
        <v>0</v>
      </c>
      <c r="J92" s="39" t="s">
        <v>471</v>
      </c>
      <c r="O92" s="43">
        <f>I92*0.21</f>
        <v>0</v>
      </c>
      <c r="P92">
        <v>3</v>
      </c>
    </row>
    <row r="93">
      <c r="A93" s="36" t="s">
        <v>464</v>
      </c>
      <c r="B93" s="44"/>
      <c r="C93" s="45"/>
      <c r="D93" s="45"/>
      <c r="E93" s="46" t="s">
        <v>460</v>
      </c>
      <c r="F93" s="45"/>
      <c r="G93" s="45"/>
      <c r="H93" s="45"/>
      <c r="I93" s="45"/>
      <c r="J93" s="47"/>
    </row>
    <row r="94" ht="135">
      <c r="A94" s="36" t="s">
        <v>467</v>
      </c>
      <c r="B94" s="44"/>
      <c r="C94" s="45"/>
      <c r="D94" s="45"/>
      <c r="E94" s="38" t="s">
        <v>550</v>
      </c>
      <c r="F94" s="45"/>
      <c r="G94" s="45"/>
      <c r="H94" s="45"/>
      <c r="I94" s="45"/>
      <c r="J94" s="47"/>
    </row>
    <row r="95" ht="30">
      <c r="A95" s="36" t="s">
        <v>458</v>
      </c>
      <c r="B95" s="36">
        <v>25</v>
      </c>
      <c r="C95" s="37" t="s">
        <v>936</v>
      </c>
      <c r="D95" s="36" t="s">
        <v>460</v>
      </c>
      <c r="E95" s="38" t="s">
        <v>937</v>
      </c>
      <c r="F95" s="39" t="s">
        <v>751</v>
      </c>
      <c r="G95" s="40">
        <v>1</v>
      </c>
      <c r="H95" s="41">
        <v>0</v>
      </c>
      <c r="I95" s="42">
        <f>ROUND(G95*H95,P4)</f>
        <v>0</v>
      </c>
      <c r="J95" s="39" t="s">
        <v>471</v>
      </c>
      <c r="O95" s="43">
        <f>I95*0.21</f>
        <v>0</v>
      </c>
      <c r="P95">
        <v>3</v>
      </c>
    </row>
    <row r="96">
      <c r="A96" s="36" t="s">
        <v>464</v>
      </c>
      <c r="B96" s="44"/>
      <c r="C96" s="45"/>
      <c r="D96" s="45"/>
      <c r="E96" s="46" t="s">
        <v>460</v>
      </c>
      <c r="F96" s="45"/>
      <c r="G96" s="45"/>
      <c r="H96" s="45"/>
      <c r="I96" s="45"/>
      <c r="J96" s="47"/>
    </row>
    <row r="97" ht="105">
      <c r="A97" s="36" t="s">
        <v>467</v>
      </c>
      <c r="B97" s="44"/>
      <c r="C97" s="45"/>
      <c r="D97" s="45"/>
      <c r="E97" s="38" t="s">
        <v>1344</v>
      </c>
      <c r="F97" s="45"/>
      <c r="G97" s="45"/>
      <c r="H97" s="45"/>
      <c r="I97" s="45"/>
      <c r="J97" s="47"/>
    </row>
    <row r="98">
      <c r="A98" s="36" t="s">
        <v>458</v>
      </c>
      <c r="B98" s="36">
        <v>26</v>
      </c>
      <c r="C98" s="37" t="s">
        <v>5190</v>
      </c>
      <c r="D98" s="36" t="s">
        <v>460</v>
      </c>
      <c r="E98" s="38" t="s">
        <v>5191</v>
      </c>
      <c r="F98" s="39" t="s">
        <v>751</v>
      </c>
      <c r="G98" s="40">
        <v>1</v>
      </c>
      <c r="H98" s="41">
        <v>0</v>
      </c>
      <c r="I98" s="42">
        <f>ROUND(G98*H98,P4)</f>
        <v>0</v>
      </c>
      <c r="J98" s="39" t="s">
        <v>471</v>
      </c>
      <c r="O98" s="43">
        <f>I98*0.21</f>
        <v>0</v>
      </c>
      <c r="P98">
        <v>3</v>
      </c>
    </row>
    <row r="99">
      <c r="A99" s="36" t="s">
        <v>464</v>
      </c>
      <c r="B99" s="44"/>
      <c r="C99" s="45"/>
      <c r="D99" s="45"/>
      <c r="E99" s="46" t="s">
        <v>460</v>
      </c>
      <c r="F99" s="45"/>
      <c r="G99" s="45"/>
      <c r="H99" s="45"/>
      <c r="I99" s="45"/>
      <c r="J99" s="47"/>
    </row>
    <row r="100" ht="105">
      <c r="A100" s="36" t="s">
        <v>467</v>
      </c>
      <c r="B100" s="44"/>
      <c r="C100" s="45"/>
      <c r="D100" s="45"/>
      <c r="E100" s="38" t="s">
        <v>1355</v>
      </c>
      <c r="F100" s="45"/>
      <c r="G100" s="45"/>
      <c r="H100" s="45"/>
      <c r="I100" s="45"/>
      <c r="J100" s="47"/>
    </row>
    <row r="101">
      <c r="A101" s="36" t="s">
        <v>458</v>
      </c>
      <c r="B101" s="36">
        <v>27</v>
      </c>
      <c r="C101" s="37" t="s">
        <v>4330</v>
      </c>
      <c r="D101" s="36" t="s">
        <v>460</v>
      </c>
      <c r="E101" s="38" t="s">
        <v>4331</v>
      </c>
      <c r="F101" s="39" t="s">
        <v>751</v>
      </c>
      <c r="G101" s="40">
        <v>1</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90">
      <c r="A103" s="36" t="s">
        <v>467</v>
      </c>
      <c r="B103" s="44"/>
      <c r="C103" s="45"/>
      <c r="D103" s="45"/>
      <c r="E103" s="38" t="s">
        <v>1350</v>
      </c>
      <c r="F103" s="45"/>
      <c r="G103" s="45"/>
      <c r="H103" s="45"/>
      <c r="I103" s="45"/>
      <c r="J103" s="47"/>
    </row>
    <row r="104">
      <c r="A104" s="36" t="s">
        <v>458</v>
      </c>
      <c r="B104" s="36">
        <v>28</v>
      </c>
      <c r="C104" s="37" t="s">
        <v>939</v>
      </c>
      <c r="D104" s="36" t="s">
        <v>460</v>
      </c>
      <c r="E104" s="38" t="s">
        <v>940</v>
      </c>
      <c r="F104" s="39" t="s">
        <v>553</v>
      </c>
      <c r="G104" s="40">
        <v>16</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ht="120">
      <c r="A106" s="36" t="s">
        <v>467</v>
      </c>
      <c r="B106" s="44"/>
      <c r="C106" s="45"/>
      <c r="D106" s="45"/>
      <c r="E106" s="38" t="s">
        <v>1142</v>
      </c>
      <c r="F106" s="45"/>
      <c r="G106" s="45"/>
      <c r="H106" s="45"/>
      <c r="I106" s="45"/>
      <c r="J106" s="47"/>
    </row>
    <row r="107">
      <c r="A107" s="36" t="s">
        <v>458</v>
      </c>
      <c r="B107" s="36">
        <v>29</v>
      </c>
      <c r="C107" s="37" t="s">
        <v>943</v>
      </c>
      <c r="D107" s="36" t="s">
        <v>460</v>
      </c>
      <c r="E107" s="38" t="s">
        <v>944</v>
      </c>
      <c r="F107" s="39" t="s">
        <v>553</v>
      </c>
      <c r="G107" s="40">
        <v>8</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105">
      <c r="A109" s="36" t="s">
        <v>467</v>
      </c>
      <c r="B109" s="44"/>
      <c r="C109" s="45"/>
      <c r="D109" s="45"/>
      <c r="E109" s="38" t="s">
        <v>1146</v>
      </c>
      <c r="F109" s="45"/>
      <c r="G109" s="45"/>
      <c r="H109" s="45"/>
      <c r="I109" s="45"/>
      <c r="J109" s="47"/>
    </row>
    <row r="110">
      <c r="A110" s="36" t="s">
        <v>458</v>
      </c>
      <c r="B110" s="36">
        <v>30</v>
      </c>
      <c r="C110" s="37" t="s">
        <v>946</v>
      </c>
      <c r="D110" s="36" t="s">
        <v>460</v>
      </c>
      <c r="E110" s="38" t="s">
        <v>947</v>
      </c>
      <c r="F110" s="39" t="s">
        <v>553</v>
      </c>
      <c r="G110" s="40">
        <v>8</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105">
      <c r="A112" s="36" t="s">
        <v>467</v>
      </c>
      <c r="B112" s="44"/>
      <c r="C112" s="45"/>
      <c r="D112" s="45"/>
      <c r="E112" s="38" t="s">
        <v>1147</v>
      </c>
      <c r="F112" s="45"/>
      <c r="G112" s="45"/>
      <c r="H112" s="45"/>
      <c r="I112" s="45"/>
      <c r="J112" s="47"/>
    </row>
    <row r="113">
      <c r="A113" s="36" t="s">
        <v>458</v>
      </c>
      <c r="B113" s="36">
        <v>31</v>
      </c>
      <c r="C113" s="37" t="s">
        <v>551</v>
      </c>
      <c r="D113" s="36" t="s">
        <v>460</v>
      </c>
      <c r="E113" s="38" t="s">
        <v>552</v>
      </c>
      <c r="F113" s="39" t="s">
        <v>553</v>
      </c>
      <c r="G113" s="40">
        <v>8</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105">
      <c r="A115" s="36" t="s">
        <v>467</v>
      </c>
      <c r="B115" s="44"/>
      <c r="C115" s="45"/>
      <c r="D115" s="45"/>
      <c r="E115" s="38" t="s">
        <v>1148</v>
      </c>
      <c r="F115" s="45"/>
      <c r="G115" s="45"/>
      <c r="H115" s="45"/>
      <c r="I115" s="45"/>
      <c r="J115" s="47"/>
    </row>
    <row r="116">
      <c r="A116" s="36" t="s">
        <v>458</v>
      </c>
      <c r="B116" s="36">
        <v>32</v>
      </c>
      <c r="C116" s="37" t="s">
        <v>1149</v>
      </c>
      <c r="D116" s="36" t="s">
        <v>460</v>
      </c>
      <c r="E116" s="38" t="s">
        <v>1150</v>
      </c>
      <c r="F116" s="39" t="s">
        <v>553</v>
      </c>
      <c r="G116" s="40">
        <v>2</v>
      </c>
      <c r="H116" s="41">
        <v>0</v>
      </c>
      <c r="I116" s="42">
        <f>ROUND(G116*H116,P4)</f>
        <v>0</v>
      </c>
      <c r="J116" s="39" t="s">
        <v>471</v>
      </c>
      <c r="O116" s="43">
        <f>I116*0.21</f>
        <v>0</v>
      </c>
      <c r="P116">
        <v>3</v>
      </c>
    </row>
    <row r="117">
      <c r="A117" s="36" t="s">
        <v>464</v>
      </c>
      <c r="B117" s="44"/>
      <c r="C117" s="45"/>
      <c r="D117" s="45"/>
      <c r="E117" s="46" t="s">
        <v>460</v>
      </c>
      <c r="F117" s="45"/>
      <c r="G117" s="45"/>
      <c r="H117" s="45"/>
      <c r="I117" s="45"/>
      <c r="J117" s="47"/>
    </row>
    <row r="118" ht="105">
      <c r="A118" s="36" t="s">
        <v>467</v>
      </c>
      <c r="B118" s="44"/>
      <c r="C118" s="45"/>
      <c r="D118" s="45"/>
      <c r="E118" s="38" t="s">
        <v>1151</v>
      </c>
      <c r="F118" s="45"/>
      <c r="G118" s="45"/>
      <c r="H118" s="45"/>
      <c r="I118" s="45"/>
      <c r="J118" s="47"/>
    </row>
    <row r="119">
      <c r="A119" s="30" t="s">
        <v>455</v>
      </c>
      <c r="B119" s="31"/>
      <c r="C119" s="32" t="s">
        <v>1161</v>
      </c>
      <c r="D119" s="33"/>
      <c r="E119" s="30" t="s">
        <v>1162</v>
      </c>
      <c r="F119" s="33"/>
      <c r="G119" s="33"/>
      <c r="H119" s="33"/>
      <c r="I119" s="34">
        <f>SUMIFS(I120:I122,A120:A122,"P")</f>
        <v>0</v>
      </c>
      <c r="J119" s="35"/>
    </row>
    <row r="120">
      <c r="A120" s="36" t="s">
        <v>458</v>
      </c>
      <c r="B120" s="36">
        <v>33</v>
      </c>
      <c r="C120" s="37" t="s">
        <v>14512</v>
      </c>
      <c r="D120" s="36" t="s">
        <v>460</v>
      </c>
      <c r="E120" s="38" t="s">
        <v>14513</v>
      </c>
      <c r="F120" s="39" t="s">
        <v>751</v>
      </c>
      <c r="G120" s="40">
        <v>1</v>
      </c>
      <c r="H120" s="41">
        <v>0</v>
      </c>
      <c r="I120" s="42">
        <f>ROUND(G120*H120,P4)</f>
        <v>0</v>
      </c>
      <c r="J120" s="39" t="s">
        <v>463</v>
      </c>
      <c r="O120" s="43">
        <f>I120*0.21</f>
        <v>0</v>
      </c>
      <c r="P120">
        <v>3</v>
      </c>
    </row>
    <row r="121">
      <c r="A121" s="36" t="s">
        <v>464</v>
      </c>
      <c r="B121" s="44"/>
      <c r="C121" s="45"/>
      <c r="D121" s="45"/>
      <c r="E121" s="38" t="s">
        <v>14513</v>
      </c>
      <c r="F121" s="45"/>
      <c r="G121" s="45"/>
      <c r="H121" s="45"/>
      <c r="I121" s="45"/>
      <c r="J121" s="47"/>
    </row>
    <row r="122" ht="45">
      <c r="A122" s="36" t="s">
        <v>467</v>
      </c>
      <c r="B122" s="44"/>
      <c r="C122" s="45"/>
      <c r="D122" s="45"/>
      <c r="E122" s="38" t="s">
        <v>14514</v>
      </c>
      <c r="F122" s="45"/>
      <c r="G122" s="45"/>
      <c r="H122" s="45"/>
      <c r="I122" s="45"/>
      <c r="J122" s="47"/>
    </row>
    <row r="123">
      <c r="A123" s="30" t="s">
        <v>455</v>
      </c>
      <c r="B123" s="31"/>
      <c r="C123" s="32" t="s">
        <v>1178</v>
      </c>
      <c r="D123" s="33"/>
      <c r="E123" s="30" t="s">
        <v>1179</v>
      </c>
      <c r="F123" s="33"/>
      <c r="G123" s="33"/>
      <c r="H123" s="33"/>
      <c r="I123" s="34">
        <f>SUMIFS(I124:I139,A124:A139,"P")</f>
        <v>0</v>
      </c>
      <c r="J123" s="35"/>
    </row>
    <row r="124" ht="45">
      <c r="A124" s="36" t="s">
        <v>458</v>
      </c>
      <c r="B124" s="36">
        <v>34</v>
      </c>
      <c r="C124" s="37" t="s">
        <v>610</v>
      </c>
      <c r="D124" s="36" t="s">
        <v>611</v>
      </c>
      <c r="E124" s="38" t="s">
        <v>612</v>
      </c>
      <c r="F124" s="39" t="s">
        <v>613</v>
      </c>
      <c r="G124" s="40">
        <v>19</v>
      </c>
      <c r="H124" s="41">
        <v>0</v>
      </c>
      <c r="I124" s="42">
        <f>ROUND(G124*H124,P4)</f>
        <v>0</v>
      </c>
      <c r="J124" s="39" t="s">
        <v>463</v>
      </c>
      <c r="O124" s="43">
        <f>I124*0.21</f>
        <v>0</v>
      </c>
      <c r="P124">
        <v>3</v>
      </c>
    </row>
    <row r="125">
      <c r="A125" s="36" t="s">
        <v>464</v>
      </c>
      <c r="B125" s="44"/>
      <c r="C125" s="45"/>
      <c r="D125" s="45"/>
      <c r="E125" s="38" t="s">
        <v>1180</v>
      </c>
      <c r="F125" s="45"/>
      <c r="G125" s="45"/>
      <c r="H125" s="45"/>
      <c r="I125" s="45"/>
      <c r="J125" s="47"/>
    </row>
    <row r="126">
      <c r="A126" s="36" t="s">
        <v>465</v>
      </c>
      <c r="B126" s="44"/>
      <c r="C126" s="45"/>
      <c r="D126" s="45"/>
      <c r="E126" s="48" t="s">
        <v>14515</v>
      </c>
      <c r="F126" s="45"/>
      <c r="G126" s="45"/>
      <c r="H126" s="45"/>
      <c r="I126" s="45"/>
      <c r="J126" s="47"/>
    </row>
    <row r="127" ht="120">
      <c r="A127" s="36" t="s">
        <v>467</v>
      </c>
      <c r="B127" s="44"/>
      <c r="C127" s="45"/>
      <c r="D127" s="45"/>
      <c r="E127" s="38" t="s">
        <v>1181</v>
      </c>
      <c r="F127" s="45"/>
      <c r="G127" s="45"/>
      <c r="H127" s="45"/>
      <c r="I127" s="45"/>
      <c r="J127" s="47"/>
    </row>
    <row r="128" ht="45">
      <c r="A128" s="36" t="s">
        <v>458</v>
      </c>
      <c r="B128" s="36">
        <v>35</v>
      </c>
      <c r="C128" s="37" t="s">
        <v>619</v>
      </c>
      <c r="D128" s="36" t="s">
        <v>620</v>
      </c>
      <c r="E128" s="38" t="s">
        <v>621</v>
      </c>
      <c r="F128" s="39" t="s">
        <v>613</v>
      </c>
      <c r="G128" s="40">
        <v>0.10000000000000001</v>
      </c>
      <c r="H128" s="41">
        <v>0</v>
      </c>
      <c r="I128" s="42">
        <f>ROUND(G128*H128,P4)</f>
        <v>0</v>
      </c>
      <c r="J128" s="39" t="s">
        <v>463</v>
      </c>
      <c r="O128" s="43">
        <f>I128*0.21</f>
        <v>0</v>
      </c>
      <c r="P128">
        <v>3</v>
      </c>
    </row>
    <row r="129">
      <c r="A129" s="36" t="s">
        <v>464</v>
      </c>
      <c r="B129" s="44"/>
      <c r="C129" s="45"/>
      <c r="D129" s="45"/>
      <c r="E129" s="38" t="s">
        <v>1180</v>
      </c>
      <c r="F129" s="45"/>
      <c r="G129" s="45"/>
      <c r="H129" s="45"/>
      <c r="I129" s="45"/>
      <c r="J129" s="47"/>
    </row>
    <row r="130" ht="120">
      <c r="A130" s="36" t="s">
        <v>467</v>
      </c>
      <c r="B130" s="44"/>
      <c r="C130" s="45"/>
      <c r="D130" s="45"/>
      <c r="E130" s="38" t="s">
        <v>1181</v>
      </c>
      <c r="F130" s="45"/>
      <c r="G130" s="45"/>
      <c r="H130" s="45"/>
      <c r="I130" s="45"/>
      <c r="J130" s="47"/>
    </row>
    <row r="131" ht="45">
      <c r="A131" s="36" t="s">
        <v>458</v>
      </c>
      <c r="B131" s="36">
        <v>36</v>
      </c>
      <c r="C131" s="37" t="s">
        <v>1182</v>
      </c>
      <c r="D131" s="36" t="s">
        <v>1183</v>
      </c>
      <c r="E131" s="38" t="s">
        <v>1184</v>
      </c>
      <c r="F131" s="39" t="s">
        <v>613</v>
      </c>
      <c r="G131" s="40">
        <v>0.20000000000000001</v>
      </c>
      <c r="H131" s="41">
        <v>0</v>
      </c>
      <c r="I131" s="42">
        <f>ROUND(G131*H131,P4)</f>
        <v>0</v>
      </c>
      <c r="J131" s="39" t="s">
        <v>463</v>
      </c>
      <c r="O131" s="43">
        <f>I131*0.21</f>
        <v>0</v>
      </c>
      <c r="P131">
        <v>3</v>
      </c>
    </row>
    <row r="132">
      <c r="A132" s="36" t="s">
        <v>464</v>
      </c>
      <c r="B132" s="44"/>
      <c r="C132" s="45"/>
      <c r="D132" s="45"/>
      <c r="E132" s="38" t="s">
        <v>1180</v>
      </c>
      <c r="F132" s="45"/>
      <c r="G132" s="45"/>
      <c r="H132" s="45"/>
      <c r="I132" s="45"/>
      <c r="J132" s="47"/>
    </row>
    <row r="133" ht="120">
      <c r="A133" s="36" t="s">
        <v>467</v>
      </c>
      <c r="B133" s="44"/>
      <c r="C133" s="45"/>
      <c r="D133" s="45"/>
      <c r="E133" s="38" t="s">
        <v>1181</v>
      </c>
      <c r="F133" s="45"/>
      <c r="G133" s="45"/>
      <c r="H133" s="45"/>
      <c r="I133" s="45"/>
      <c r="J133" s="47"/>
    </row>
    <row r="134" ht="30">
      <c r="A134" s="36" t="s">
        <v>458</v>
      </c>
      <c r="B134" s="36">
        <v>37</v>
      </c>
      <c r="C134" s="37" t="s">
        <v>1185</v>
      </c>
      <c r="D134" s="36" t="s">
        <v>1186</v>
      </c>
      <c r="E134" s="38" t="s">
        <v>1187</v>
      </c>
      <c r="F134" s="39" t="s">
        <v>613</v>
      </c>
      <c r="G134" s="40">
        <v>0.050000000000000003</v>
      </c>
      <c r="H134" s="41">
        <v>0</v>
      </c>
      <c r="I134" s="42">
        <f>ROUND(G134*H134,P4)</f>
        <v>0</v>
      </c>
      <c r="J134" s="39" t="s">
        <v>463</v>
      </c>
      <c r="O134" s="43">
        <f>I134*0.21</f>
        <v>0</v>
      </c>
      <c r="P134">
        <v>3</v>
      </c>
    </row>
    <row r="135">
      <c r="A135" s="36" t="s">
        <v>464</v>
      </c>
      <c r="B135" s="44"/>
      <c r="C135" s="45"/>
      <c r="D135" s="45"/>
      <c r="E135" s="38" t="s">
        <v>1180</v>
      </c>
      <c r="F135" s="45"/>
      <c r="G135" s="45"/>
      <c r="H135" s="45"/>
      <c r="I135" s="45"/>
      <c r="J135" s="47"/>
    </row>
    <row r="136" ht="135">
      <c r="A136" s="36" t="s">
        <v>467</v>
      </c>
      <c r="B136" s="44"/>
      <c r="C136" s="45"/>
      <c r="D136" s="45"/>
      <c r="E136" s="38" t="s">
        <v>1188</v>
      </c>
      <c r="F136" s="45"/>
      <c r="G136" s="45"/>
      <c r="H136" s="45"/>
      <c r="I136" s="45"/>
      <c r="J136" s="47"/>
    </row>
    <row r="137" ht="30">
      <c r="A137" s="36" t="s">
        <v>458</v>
      </c>
      <c r="B137" s="36">
        <v>38</v>
      </c>
      <c r="C137" s="37" t="s">
        <v>1189</v>
      </c>
      <c r="D137" s="36" t="s">
        <v>1190</v>
      </c>
      <c r="E137" s="38" t="s">
        <v>1191</v>
      </c>
      <c r="F137" s="39" t="s">
        <v>613</v>
      </c>
      <c r="G137" s="40">
        <v>0.050000000000000003</v>
      </c>
      <c r="H137" s="41">
        <v>0</v>
      </c>
      <c r="I137" s="42">
        <f>ROUND(G137*H137,P4)</f>
        <v>0</v>
      </c>
      <c r="J137" s="39" t="s">
        <v>463</v>
      </c>
      <c r="O137" s="43">
        <f>I137*0.21</f>
        <v>0</v>
      </c>
      <c r="P137">
        <v>3</v>
      </c>
    </row>
    <row r="138">
      <c r="A138" s="36" t="s">
        <v>464</v>
      </c>
      <c r="B138" s="44"/>
      <c r="C138" s="45"/>
      <c r="D138" s="45"/>
      <c r="E138" s="38" t="s">
        <v>1180</v>
      </c>
      <c r="F138" s="45"/>
      <c r="G138" s="45"/>
      <c r="H138" s="45"/>
      <c r="I138" s="45"/>
      <c r="J138" s="47"/>
    </row>
    <row r="139" ht="135">
      <c r="A139" s="36" t="s">
        <v>467</v>
      </c>
      <c r="B139" s="49"/>
      <c r="C139" s="50"/>
      <c r="D139" s="50"/>
      <c r="E139" s="38" t="s">
        <v>1188</v>
      </c>
      <c r="F139" s="50"/>
      <c r="G139" s="50"/>
      <c r="H139" s="50"/>
      <c r="I139" s="50"/>
      <c r="J139" s="51"/>
    </row>
  </sheetData>
  <sheetProtection sheet="1" objects="1" scenarios="1" spinCount="100000" saltValue="IvCTeLYGvVWnl/fSfRmGfy3d6W8uNi/RNL46EkrKkztPgaNtLYSvtaixB1X9Uaiwfq4pJIlBD3/YwsAH/48Jng==" hashValue="e05vVkf8guMmND4v1E8WprFKOFT8HaZmr9nvSH8EpdslOgo3EHuvpf6eyO8QaC+K2vJpygb8o3qSs83blLwExw==" algorithmName="SHA-512" password="CC3D"/>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407</v>
      </c>
      <c r="I3" s="24">
        <f>SUMIFS(I11:I210,A11:A210,"SD")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14503</v>
      </c>
      <c r="D6" s="21"/>
      <c r="E6" s="22" t="s">
        <v>14504</v>
      </c>
      <c r="F6" s="16"/>
      <c r="G6" s="16"/>
      <c r="H6" s="16"/>
      <c r="I6" s="16"/>
      <c r="J6" s="18"/>
    </row>
    <row r="7">
      <c r="A7" s="3" t="s">
        <v>442</v>
      </c>
      <c r="B7" s="19" t="s">
        <v>443</v>
      </c>
      <c r="C7" s="20" t="s">
        <v>407</v>
      </c>
      <c r="D7" s="21"/>
      <c r="E7" s="22" t="s">
        <v>408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SUMIFS(I12:I14,A12:A14,"P")</f>
        <v>0</v>
      </c>
      <c r="J11" s="35"/>
    </row>
    <row r="12">
      <c r="A12" s="36" t="s">
        <v>458</v>
      </c>
      <c r="B12" s="36">
        <v>1</v>
      </c>
      <c r="C12" s="37" t="s">
        <v>4264</v>
      </c>
      <c r="D12" s="36" t="s">
        <v>460</v>
      </c>
      <c r="E12" s="38" t="s">
        <v>4265</v>
      </c>
      <c r="F12" s="39" t="s">
        <v>475</v>
      </c>
      <c r="G12" s="40">
        <v>111</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0" t="s">
        <v>455</v>
      </c>
      <c r="B15" s="31"/>
      <c r="C15" s="32" t="s">
        <v>4268</v>
      </c>
      <c r="D15" s="33"/>
      <c r="E15" s="30" t="s">
        <v>4269</v>
      </c>
      <c r="F15" s="33"/>
      <c r="G15" s="33"/>
      <c r="H15" s="33"/>
      <c r="I15" s="34">
        <f>SUMIFS(I16:I21,A16:A21,"P")</f>
        <v>0</v>
      </c>
      <c r="J15" s="35"/>
    </row>
    <row r="16">
      <c r="A16" s="36" t="s">
        <v>458</v>
      </c>
      <c r="B16" s="36">
        <v>2</v>
      </c>
      <c r="C16" s="37" t="s">
        <v>4270</v>
      </c>
      <c r="D16" s="36" t="s">
        <v>460</v>
      </c>
      <c r="E16" s="38" t="s">
        <v>4271</v>
      </c>
      <c r="F16" s="39" t="s">
        <v>475</v>
      </c>
      <c r="G16" s="40">
        <v>68</v>
      </c>
      <c r="H16" s="41">
        <v>0</v>
      </c>
      <c r="I16" s="42">
        <f>ROUND(G16*H16,P4)</f>
        <v>0</v>
      </c>
      <c r="J16" s="39" t="s">
        <v>471</v>
      </c>
      <c r="O16" s="43">
        <f>I16*0.21</f>
        <v>0</v>
      </c>
      <c r="P16">
        <v>3</v>
      </c>
    </row>
    <row r="17">
      <c r="A17" s="36" t="s">
        <v>464</v>
      </c>
      <c r="B17" s="44"/>
      <c r="C17" s="45"/>
      <c r="D17" s="45"/>
      <c r="E17" s="46" t="s">
        <v>460</v>
      </c>
      <c r="F17" s="45"/>
      <c r="G17" s="45"/>
      <c r="H17" s="45"/>
      <c r="I17" s="45"/>
      <c r="J17" s="47"/>
    </row>
    <row r="18" ht="405">
      <c r="A18" s="36" t="s">
        <v>467</v>
      </c>
      <c r="B18" s="44"/>
      <c r="C18" s="45"/>
      <c r="D18" s="45"/>
      <c r="E18" s="38" t="s">
        <v>629</v>
      </c>
      <c r="F18" s="45"/>
      <c r="G18" s="45"/>
      <c r="H18" s="45"/>
      <c r="I18" s="45"/>
      <c r="J18" s="47"/>
    </row>
    <row r="19">
      <c r="A19" s="36" t="s">
        <v>458</v>
      </c>
      <c r="B19" s="36">
        <v>3</v>
      </c>
      <c r="C19" s="37" t="s">
        <v>3903</v>
      </c>
      <c r="D19" s="36" t="s">
        <v>460</v>
      </c>
      <c r="E19" s="38" t="s">
        <v>3904</v>
      </c>
      <c r="F19" s="39" t="s">
        <v>475</v>
      </c>
      <c r="G19" s="40">
        <v>138</v>
      </c>
      <c r="H19" s="41">
        <v>0</v>
      </c>
      <c r="I19" s="42">
        <f>ROUND(G19*H19,P4)</f>
        <v>0</v>
      </c>
      <c r="J19" s="39" t="s">
        <v>471</v>
      </c>
      <c r="O19" s="43">
        <f>I19*0.21</f>
        <v>0</v>
      </c>
      <c r="P19">
        <v>3</v>
      </c>
    </row>
    <row r="20">
      <c r="A20" s="36" t="s">
        <v>464</v>
      </c>
      <c r="B20" s="44"/>
      <c r="C20" s="45"/>
      <c r="D20" s="45"/>
      <c r="E20" s="46" t="s">
        <v>460</v>
      </c>
      <c r="F20" s="45"/>
      <c r="G20" s="45"/>
      <c r="H20" s="45"/>
      <c r="I20" s="45"/>
      <c r="J20" s="47"/>
    </row>
    <row r="21" ht="405">
      <c r="A21" s="36" t="s">
        <v>467</v>
      </c>
      <c r="B21" s="44"/>
      <c r="C21" s="45"/>
      <c r="D21" s="45"/>
      <c r="E21" s="38" t="s">
        <v>629</v>
      </c>
      <c r="F21" s="45"/>
      <c r="G21" s="45"/>
      <c r="H21" s="45"/>
      <c r="I21" s="45"/>
      <c r="J21" s="47"/>
    </row>
    <row r="22">
      <c r="A22" s="30" t="s">
        <v>455</v>
      </c>
      <c r="B22" s="31"/>
      <c r="C22" s="32" t="s">
        <v>4278</v>
      </c>
      <c r="D22" s="33"/>
      <c r="E22" s="30" t="s">
        <v>4279</v>
      </c>
      <c r="F22" s="33"/>
      <c r="G22" s="33"/>
      <c r="H22" s="33"/>
      <c r="I22" s="34">
        <f>SUMIFS(I23:I25,A23:A25,"P")</f>
        <v>0</v>
      </c>
      <c r="J22" s="35"/>
    </row>
    <row r="23">
      <c r="A23" s="36" t="s">
        <v>458</v>
      </c>
      <c r="B23" s="36">
        <v>4</v>
      </c>
      <c r="C23" s="37" t="s">
        <v>484</v>
      </c>
      <c r="D23" s="36" t="s">
        <v>460</v>
      </c>
      <c r="E23" s="38" t="s">
        <v>485</v>
      </c>
      <c r="F23" s="39" t="s">
        <v>475</v>
      </c>
      <c r="G23" s="40">
        <v>111</v>
      </c>
      <c r="H23" s="41">
        <v>0</v>
      </c>
      <c r="I23" s="42">
        <f>ROUND(G23*H23,P4)</f>
        <v>0</v>
      </c>
      <c r="J23" s="39" t="s">
        <v>471</v>
      </c>
      <c r="O23" s="43">
        <f>I23*0.21</f>
        <v>0</v>
      </c>
      <c r="P23">
        <v>3</v>
      </c>
    </row>
    <row r="24">
      <c r="A24" s="36" t="s">
        <v>464</v>
      </c>
      <c r="B24" s="44"/>
      <c r="C24" s="45"/>
      <c r="D24" s="45"/>
      <c r="E24" s="46" t="s">
        <v>460</v>
      </c>
      <c r="F24" s="45"/>
      <c r="G24" s="45"/>
      <c r="H24" s="45"/>
      <c r="I24" s="45"/>
      <c r="J24" s="47"/>
    </row>
    <row r="25" ht="300">
      <c r="A25" s="36" t="s">
        <v>467</v>
      </c>
      <c r="B25" s="44"/>
      <c r="C25" s="45"/>
      <c r="D25" s="45"/>
      <c r="E25" s="38" t="s">
        <v>3907</v>
      </c>
      <c r="F25" s="45"/>
      <c r="G25" s="45"/>
      <c r="H25" s="45"/>
      <c r="I25" s="45"/>
      <c r="J25" s="47"/>
    </row>
    <row r="26">
      <c r="A26" s="30" t="s">
        <v>455</v>
      </c>
      <c r="B26" s="31"/>
      <c r="C26" s="32" t="s">
        <v>4907</v>
      </c>
      <c r="D26" s="33"/>
      <c r="E26" s="30" t="s">
        <v>4908</v>
      </c>
      <c r="F26" s="33"/>
      <c r="G26" s="33"/>
      <c r="H26" s="33"/>
      <c r="I26" s="34">
        <f>SUMIFS(I27:I29,A27:A29,"P")</f>
        <v>0</v>
      </c>
      <c r="J26" s="35"/>
    </row>
    <row r="27">
      <c r="A27" s="36" t="s">
        <v>458</v>
      </c>
      <c r="B27" s="36">
        <v>5</v>
      </c>
      <c r="C27" s="37" t="s">
        <v>5038</v>
      </c>
      <c r="D27" s="36" t="s">
        <v>460</v>
      </c>
      <c r="E27" s="38" t="s">
        <v>5039</v>
      </c>
      <c r="F27" s="39" t="s">
        <v>475</v>
      </c>
      <c r="G27" s="40">
        <v>29</v>
      </c>
      <c r="H27" s="41">
        <v>0</v>
      </c>
      <c r="I27" s="42">
        <f>ROUND(G27*H27,P4)</f>
        <v>0</v>
      </c>
      <c r="J27" s="39" t="s">
        <v>471</v>
      </c>
      <c r="O27" s="43">
        <f>I27*0.21</f>
        <v>0</v>
      </c>
      <c r="P27">
        <v>3</v>
      </c>
    </row>
    <row r="28">
      <c r="A28" s="36" t="s">
        <v>464</v>
      </c>
      <c r="B28" s="44"/>
      <c r="C28" s="45"/>
      <c r="D28" s="45"/>
      <c r="E28" s="46" t="s">
        <v>460</v>
      </c>
      <c r="F28" s="45"/>
      <c r="G28" s="45"/>
      <c r="H28" s="45"/>
      <c r="I28" s="45"/>
      <c r="J28" s="47"/>
    </row>
    <row r="29" ht="409.5">
      <c r="A29" s="36" t="s">
        <v>467</v>
      </c>
      <c r="B29" s="44"/>
      <c r="C29" s="45"/>
      <c r="D29" s="45"/>
      <c r="E29" s="38" t="s">
        <v>4910</v>
      </c>
      <c r="F29" s="45"/>
      <c r="G29" s="45"/>
      <c r="H29" s="45"/>
      <c r="I29" s="45"/>
      <c r="J29" s="47"/>
    </row>
    <row r="30">
      <c r="A30" s="30" t="s">
        <v>455</v>
      </c>
      <c r="B30" s="31"/>
      <c r="C30" s="32" t="s">
        <v>991</v>
      </c>
      <c r="D30" s="33"/>
      <c r="E30" s="30" t="s">
        <v>992</v>
      </c>
      <c r="F30" s="33"/>
      <c r="G30" s="33"/>
      <c r="H30" s="33"/>
      <c r="I30" s="34">
        <f>SUMIFS(I31:I36,A31:A36,"P")</f>
        <v>0</v>
      </c>
      <c r="J30" s="35"/>
    </row>
    <row r="31">
      <c r="A31" s="36" t="s">
        <v>458</v>
      </c>
      <c r="B31" s="36">
        <v>6</v>
      </c>
      <c r="C31" s="37" t="s">
        <v>5162</v>
      </c>
      <c r="D31" s="36" t="s">
        <v>460</v>
      </c>
      <c r="E31" s="38" t="s">
        <v>4282</v>
      </c>
      <c r="F31" s="39" t="s">
        <v>462</v>
      </c>
      <c r="G31" s="40">
        <v>1</v>
      </c>
      <c r="H31" s="41">
        <v>0</v>
      </c>
      <c r="I31" s="42">
        <f>ROUND(G31*H31,P4)</f>
        <v>0</v>
      </c>
      <c r="J31" s="39" t="s">
        <v>463</v>
      </c>
      <c r="O31" s="43">
        <f>I31*0.21</f>
        <v>0</v>
      </c>
      <c r="P31">
        <v>3</v>
      </c>
    </row>
    <row r="32">
      <c r="A32" s="36" t="s">
        <v>464</v>
      </c>
      <c r="B32" s="44"/>
      <c r="C32" s="45"/>
      <c r="D32" s="45"/>
      <c r="E32" s="38" t="s">
        <v>4282</v>
      </c>
      <c r="F32" s="45"/>
      <c r="G32" s="45"/>
      <c r="H32" s="45"/>
      <c r="I32" s="45"/>
      <c r="J32" s="47"/>
    </row>
    <row r="33" ht="30">
      <c r="A33" s="36" t="s">
        <v>467</v>
      </c>
      <c r="B33" s="44"/>
      <c r="C33" s="45"/>
      <c r="D33" s="45"/>
      <c r="E33" s="38" t="s">
        <v>14507</v>
      </c>
      <c r="F33" s="45"/>
      <c r="G33" s="45"/>
      <c r="H33" s="45"/>
      <c r="I33" s="45"/>
      <c r="J33" s="47"/>
    </row>
    <row r="34">
      <c r="A34" s="36" t="s">
        <v>458</v>
      </c>
      <c r="B34" s="36">
        <v>7</v>
      </c>
      <c r="C34" s="37" t="s">
        <v>4834</v>
      </c>
      <c r="D34" s="36" t="s">
        <v>460</v>
      </c>
      <c r="E34" s="38" t="s">
        <v>5164</v>
      </c>
      <c r="F34" s="39" t="s">
        <v>751</v>
      </c>
      <c r="G34" s="40">
        <v>1</v>
      </c>
      <c r="H34" s="41">
        <v>0</v>
      </c>
      <c r="I34" s="42">
        <f>ROUND(G34*H34,P4)</f>
        <v>0</v>
      </c>
      <c r="J34" s="39" t="s">
        <v>463</v>
      </c>
      <c r="O34" s="43">
        <f>I34*0.21</f>
        <v>0</v>
      </c>
      <c r="P34">
        <v>3</v>
      </c>
    </row>
    <row r="35">
      <c r="A35" s="36" t="s">
        <v>464</v>
      </c>
      <c r="B35" s="44"/>
      <c r="C35" s="45"/>
      <c r="D35" s="45"/>
      <c r="E35" s="38" t="s">
        <v>5164</v>
      </c>
      <c r="F35" s="45"/>
      <c r="G35" s="45"/>
      <c r="H35" s="45"/>
      <c r="I35" s="45"/>
      <c r="J35" s="47"/>
    </row>
    <row r="36" ht="90">
      <c r="A36" s="36" t="s">
        <v>467</v>
      </c>
      <c r="B36" s="44"/>
      <c r="C36" s="45"/>
      <c r="D36" s="45"/>
      <c r="E36" s="38" t="s">
        <v>5165</v>
      </c>
      <c r="F36" s="45"/>
      <c r="G36" s="45"/>
      <c r="H36" s="45"/>
      <c r="I36" s="45"/>
      <c r="J36" s="47"/>
    </row>
    <row r="37">
      <c r="A37" s="30" t="s">
        <v>455</v>
      </c>
      <c r="B37" s="31"/>
      <c r="C37" s="32" t="s">
        <v>5166</v>
      </c>
      <c r="D37" s="33"/>
      <c r="E37" s="30" t="s">
        <v>986</v>
      </c>
      <c r="F37" s="33"/>
      <c r="G37" s="33"/>
      <c r="H37" s="33"/>
      <c r="I37" s="34">
        <f>SUMIFS(I38:I40,A38:A40,"P")</f>
        <v>0</v>
      </c>
      <c r="J37" s="35"/>
    </row>
    <row r="38">
      <c r="A38" s="36" t="s">
        <v>458</v>
      </c>
      <c r="B38" s="36">
        <v>8</v>
      </c>
      <c r="C38" s="37" t="s">
        <v>5167</v>
      </c>
      <c r="D38" s="36" t="s">
        <v>460</v>
      </c>
      <c r="E38" s="38" t="s">
        <v>5168</v>
      </c>
      <c r="F38" s="39" t="s">
        <v>989</v>
      </c>
      <c r="G38" s="40">
        <v>1</v>
      </c>
      <c r="H38" s="41">
        <v>0</v>
      </c>
      <c r="I38" s="42">
        <f>ROUND(G38*H38,P4)</f>
        <v>0</v>
      </c>
      <c r="J38" s="39" t="s">
        <v>463</v>
      </c>
      <c r="O38" s="43">
        <f>I38*0.21</f>
        <v>0</v>
      </c>
      <c r="P38">
        <v>3</v>
      </c>
    </row>
    <row r="39">
      <c r="A39" s="36" t="s">
        <v>464</v>
      </c>
      <c r="B39" s="44"/>
      <c r="C39" s="45"/>
      <c r="D39" s="45"/>
      <c r="E39" s="38" t="s">
        <v>5168</v>
      </c>
      <c r="F39" s="45"/>
      <c r="G39" s="45"/>
      <c r="H39" s="45"/>
      <c r="I39" s="45"/>
      <c r="J39" s="47"/>
    </row>
    <row r="40" ht="30">
      <c r="A40" s="36" t="s">
        <v>467</v>
      </c>
      <c r="B40" s="44"/>
      <c r="C40" s="45"/>
      <c r="D40" s="45"/>
      <c r="E40" s="38" t="s">
        <v>14508</v>
      </c>
      <c r="F40" s="45"/>
      <c r="G40" s="45"/>
      <c r="H40" s="45"/>
      <c r="I40" s="45"/>
      <c r="J40" s="47"/>
    </row>
    <row r="41">
      <c r="A41" s="30" t="s">
        <v>455</v>
      </c>
      <c r="B41" s="31"/>
      <c r="C41" s="32" t="s">
        <v>4969</v>
      </c>
      <c r="D41" s="33"/>
      <c r="E41" s="30" t="s">
        <v>4970</v>
      </c>
      <c r="F41" s="33"/>
      <c r="G41" s="33"/>
      <c r="H41" s="33"/>
      <c r="I41" s="34">
        <f>SUMIFS(I42:I44,A42:A44,"P")</f>
        <v>0</v>
      </c>
      <c r="J41" s="35"/>
    </row>
    <row r="42">
      <c r="A42" s="36" t="s">
        <v>458</v>
      </c>
      <c r="B42" s="36">
        <v>9</v>
      </c>
      <c r="C42" s="37" t="s">
        <v>4971</v>
      </c>
      <c r="D42" s="36" t="s">
        <v>460</v>
      </c>
      <c r="E42" s="38" t="s">
        <v>4972</v>
      </c>
      <c r="F42" s="39" t="s">
        <v>475</v>
      </c>
      <c r="G42" s="40">
        <v>10</v>
      </c>
      <c r="H42" s="41">
        <v>0</v>
      </c>
      <c r="I42" s="42">
        <f>ROUND(G42*H42,P4)</f>
        <v>0</v>
      </c>
      <c r="J42" s="39" t="s">
        <v>471</v>
      </c>
      <c r="O42" s="43">
        <f>I42*0.21</f>
        <v>0</v>
      </c>
      <c r="P42">
        <v>3</v>
      </c>
    </row>
    <row r="43">
      <c r="A43" s="36" t="s">
        <v>464</v>
      </c>
      <c r="B43" s="44"/>
      <c r="C43" s="45"/>
      <c r="D43" s="45"/>
      <c r="E43" s="46" t="s">
        <v>460</v>
      </c>
      <c r="F43" s="45"/>
      <c r="G43" s="45"/>
      <c r="H43" s="45"/>
      <c r="I43" s="45"/>
      <c r="J43" s="47"/>
    </row>
    <row r="44" ht="409.5">
      <c r="A44" s="36" t="s">
        <v>467</v>
      </c>
      <c r="B44" s="44"/>
      <c r="C44" s="45"/>
      <c r="D44" s="45"/>
      <c r="E44" s="38" t="s">
        <v>4973</v>
      </c>
      <c r="F44" s="45"/>
      <c r="G44" s="45"/>
      <c r="H44" s="45"/>
      <c r="I44" s="45"/>
      <c r="J44" s="47"/>
    </row>
    <row r="45">
      <c r="A45" s="30" t="s">
        <v>455</v>
      </c>
      <c r="B45" s="31"/>
      <c r="C45" s="32" t="s">
        <v>1002</v>
      </c>
      <c r="D45" s="33"/>
      <c r="E45" s="30" t="s">
        <v>1003</v>
      </c>
      <c r="F45" s="33"/>
      <c r="G45" s="33"/>
      <c r="H45" s="33"/>
      <c r="I45" s="34">
        <f>SUMIFS(I46:I48,A46:A48,"P")</f>
        <v>0</v>
      </c>
      <c r="J45" s="35"/>
    </row>
    <row r="46">
      <c r="A46" s="36" t="s">
        <v>458</v>
      </c>
      <c r="B46" s="36">
        <v>10</v>
      </c>
      <c r="C46" s="37" t="s">
        <v>14516</v>
      </c>
      <c r="D46" s="36" t="s">
        <v>460</v>
      </c>
      <c r="E46" s="38" t="s">
        <v>14517</v>
      </c>
      <c r="F46" s="39" t="s">
        <v>475</v>
      </c>
      <c r="G46" s="40">
        <v>1</v>
      </c>
      <c r="H46" s="41">
        <v>0</v>
      </c>
      <c r="I46" s="42">
        <f>ROUND(G46*H46,P4)</f>
        <v>0</v>
      </c>
      <c r="J46" s="39" t="s">
        <v>471</v>
      </c>
      <c r="O46" s="43">
        <f>I46*0.21</f>
        <v>0</v>
      </c>
      <c r="P46">
        <v>3</v>
      </c>
    </row>
    <row r="47">
      <c r="A47" s="36" t="s">
        <v>464</v>
      </c>
      <c r="B47" s="44"/>
      <c r="C47" s="45"/>
      <c r="D47" s="45"/>
      <c r="E47" s="46" t="s">
        <v>460</v>
      </c>
      <c r="F47" s="45"/>
      <c r="G47" s="45"/>
      <c r="H47" s="45"/>
      <c r="I47" s="45"/>
      <c r="J47" s="47"/>
    </row>
    <row r="48" ht="409.5">
      <c r="A48" s="36" t="s">
        <v>467</v>
      </c>
      <c r="B48" s="44"/>
      <c r="C48" s="45"/>
      <c r="D48" s="45"/>
      <c r="E48" s="38" t="s">
        <v>14518</v>
      </c>
      <c r="F48" s="45"/>
      <c r="G48" s="45"/>
      <c r="H48" s="45"/>
      <c r="I48" s="45"/>
      <c r="J48" s="47"/>
    </row>
    <row r="49">
      <c r="A49" s="30" t="s">
        <v>455</v>
      </c>
      <c r="B49" s="31"/>
      <c r="C49" s="32" t="s">
        <v>1205</v>
      </c>
      <c r="D49" s="33"/>
      <c r="E49" s="30" t="s">
        <v>1206</v>
      </c>
      <c r="F49" s="33"/>
      <c r="G49" s="33"/>
      <c r="H49" s="33"/>
      <c r="I49" s="34">
        <f>SUMIFS(I50:I55,A50:A55,"P")</f>
        <v>0</v>
      </c>
      <c r="J49" s="35"/>
    </row>
    <row r="50" ht="30">
      <c r="A50" s="36" t="s">
        <v>458</v>
      </c>
      <c r="B50" s="36">
        <v>11</v>
      </c>
      <c r="C50" s="37" t="s">
        <v>1207</v>
      </c>
      <c r="D50" s="36" t="s">
        <v>460</v>
      </c>
      <c r="E50" s="38" t="s">
        <v>1208</v>
      </c>
      <c r="F50" s="39" t="s">
        <v>751</v>
      </c>
      <c r="G50" s="40">
        <v>40</v>
      </c>
      <c r="H50" s="41">
        <v>0</v>
      </c>
      <c r="I50" s="42">
        <f>ROUND(G50*H50,P4)</f>
        <v>0</v>
      </c>
      <c r="J50" s="39" t="s">
        <v>463</v>
      </c>
      <c r="O50" s="43">
        <f>I50*0.21</f>
        <v>0</v>
      </c>
      <c r="P50">
        <v>3</v>
      </c>
    </row>
    <row r="51" ht="30">
      <c r="A51" s="36" t="s">
        <v>464</v>
      </c>
      <c r="B51" s="44"/>
      <c r="C51" s="45"/>
      <c r="D51" s="45"/>
      <c r="E51" s="38" t="s">
        <v>1208</v>
      </c>
      <c r="F51" s="45"/>
      <c r="G51" s="45"/>
      <c r="H51" s="45"/>
      <c r="I51" s="45"/>
      <c r="J51" s="47"/>
    </row>
    <row r="52" ht="30">
      <c r="A52" s="36" t="s">
        <v>467</v>
      </c>
      <c r="B52" s="44"/>
      <c r="C52" s="45"/>
      <c r="D52" s="45"/>
      <c r="E52" s="38" t="s">
        <v>14519</v>
      </c>
      <c r="F52" s="45"/>
      <c r="G52" s="45"/>
      <c r="H52" s="45"/>
      <c r="I52" s="45"/>
      <c r="J52" s="47"/>
    </row>
    <row r="53">
      <c r="A53" s="36" t="s">
        <v>458</v>
      </c>
      <c r="B53" s="36">
        <v>12</v>
      </c>
      <c r="C53" s="37" t="s">
        <v>14520</v>
      </c>
      <c r="D53" s="36" t="s">
        <v>460</v>
      </c>
      <c r="E53" s="38" t="s">
        <v>495</v>
      </c>
      <c r="F53" s="39" t="s">
        <v>751</v>
      </c>
      <c r="G53" s="40">
        <v>20</v>
      </c>
      <c r="H53" s="41">
        <v>0</v>
      </c>
      <c r="I53" s="42">
        <f>ROUND(G53*H53,P4)</f>
        <v>0</v>
      </c>
      <c r="J53" s="39" t="s">
        <v>463</v>
      </c>
      <c r="O53" s="43">
        <f>I53*0.21</f>
        <v>0</v>
      </c>
      <c r="P53">
        <v>3</v>
      </c>
    </row>
    <row r="54">
      <c r="A54" s="36" t="s">
        <v>464</v>
      </c>
      <c r="B54" s="44"/>
      <c r="C54" s="45"/>
      <c r="D54" s="45"/>
      <c r="E54" s="38" t="s">
        <v>495</v>
      </c>
      <c r="F54" s="45"/>
      <c r="G54" s="45"/>
      <c r="H54" s="45"/>
      <c r="I54" s="45"/>
      <c r="J54" s="47"/>
    </row>
    <row r="55" ht="45">
      <c r="A55" s="36" t="s">
        <v>467</v>
      </c>
      <c r="B55" s="44"/>
      <c r="C55" s="45"/>
      <c r="D55" s="45"/>
      <c r="E55" s="38" t="s">
        <v>14521</v>
      </c>
      <c r="F55" s="45"/>
      <c r="G55" s="45"/>
      <c r="H55" s="45"/>
      <c r="I55" s="45"/>
      <c r="J55" s="47"/>
    </row>
    <row r="56">
      <c r="A56" s="30" t="s">
        <v>455</v>
      </c>
      <c r="B56" s="31"/>
      <c r="C56" s="32" t="s">
        <v>1007</v>
      </c>
      <c r="D56" s="33"/>
      <c r="E56" s="30" t="s">
        <v>1008</v>
      </c>
      <c r="F56" s="33"/>
      <c r="G56" s="33"/>
      <c r="H56" s="33"/>
      <c r="I56" s="34">
        <f>SUMIFS(I57:I74,A57:A74,"P")</f>
        <v>0</v>
      </c>
      <c r="J56" s="35"/>
    </row>
    <row r="57">
      <c r="A57" s="36" t="s">
        <v>458</v>
      </c>
      <c r="B57" s="36">
        <v>13</v>
      </c>
      <c r="C57" s="37" t="s">
        <v>498</v>
      </c>
      <c r="D57" s="36" t="s">
        <v>460</v>
      </c>
      <c r="E57" s="38" t="s">
        <v>499</v>
      </c>
      <c r="F57" s="39" t="s">
        <v>743</v>
      </c>
      <c r="G57" s="40">
        <v>485</v>
      </c>
      <c r="H57" s="41">
        <v>0</v>
      </c>
      <c r="I57" s="42">
        <f>ROUND(G57*H57,P4)</f>
        <v>0</v>
      </c>
      <c r="J57" s="39" t="s">
        <v>471</v>
      </c>
      <c r="O57" s="43">
        <f>I57*0.21</f>
        <v>0</v>
      </c>
      <c r="P57">
        <v>3</v>
      </c>
    </row>
    <row r="58">
      <c r="A58" s="36" t="s">
        <v>464</v>
      </c>
      <c r="B58" s="44"/>
      <c r="C58" s="45"/>
      <c r="D58" s="45"/>
      <c r="E58" s="46" t="s">
        <v>460</v>
      </c>
      <c r="F58" s="45"/>
      <c r="G58" s="45"/>
      <c r="H58" s="45"/>
      <c r="I58" s="45"/>
      <c r="J58" s="47"/>
    </row>
    <row r="59" ht="90">
      <c r="A59" s="36" t="s">
        <v>467</v>
      </c>
      <c r="B59" s="44"/>
      <c r="C59" s="45"/>
      <c r="D59" s="45"/>
      <c r="E59" s="38" t="s">
        <v>525</v>
      </c>
      <c r="F59" s="45"/>
      <c r="G59" s="45"/>
      <c r="H59" s="45"/>
      <c r="I59" s="45"/>
      <c r="J59" s="47"/>
    </row>
    <row r="60">
      <c r="A60" s="36" t="s">
        <v>458</v>
      </c>
      <c r="B60" s="36">
        <v>14</v>
      </c>
      <c r="C60" s="37" t="s">
        <v>3459</v>
      </c>
      <c r="D60" s="36" t="s">
        <v>460</v>
      </c>
      <c r="E60" s="38" t="s">
        <v>3460</v>
      </c>
      <c r="F60" s="39" t="s">
        <v>743</v>
      </c>
      <c r="G60" s="40">
        <v>485</v>
      </c>
      <c r="H60" s="41">
        <v>0</v>
      </c>
      <c r="I60" s="42">
        <f>ROUND(G60*H60,P4)</f>
        <v>0</v>
      </c>
      <c r="J60" s="39" t="s">
        <v>471</v>
      </c>
      <c r="O60" s="43">
        <f>I60*0.21</f>
        <v>0</v>
      </c>
      <c r="P60">
        <v>3</v>
      </c>
    </row>
    <row r="61">
      <c r="A61" s="36" t="s">
        <v>464</v>
      </c>
      <c r="B61" s="44"/>
      <c r="C61" s="45"/>
      <c r="D61" s="45"/>
      <c r="E61" s="46" t="s">
        <v>460</v>
      </c>
      <c r="F61" s="45"/>
      <c r="G61" s="45"/>
      <c r="H61" s="45"/>
      <c r="I61" s="45"/>
      <c r="J61" s="47"/>
    </row>
    <row r="62" ht="90">
      <c r="A62" s="36" t="s">
        <v>467</v>
      </c>
      <c r="B62" s="44"/>
      <c r="C62" s="45"/>
      <c r="D62" s="45"/>
      <c r="E62" s="38" t="s">
        <v>525</v>
      </c>
      <c r="F62" s="45"/>
      <c r="G62" s="45"/>
      <c r="H62" s="45"/>
      <c r="I62" s="45"/>
      <c r="J62" s="47"/>
    </row>
    <row r="63">
      <c r="A63" s="36" t="s">
        <v>458</v>
      </c>
      <c r="B63" s="36">
        <v>15</v>
      </c>
      <c r="C63" s="37" t="s">
        <v>1009</v>
      </c>
      <c r="D63" s="36" t="s">
        <v>460</v>
      </c>
      <c r="E63" s="38" t="s">
        <v>1010</v>
      </c>
      <c r="F63" s="39" t="s">
        <v>743</v>
      </c>
      <c r="G63" s="40">
        <v>150</v>
      </c>
      <c r="H63" s="41">
        <v>0</v>
      </c>
      <c r="I63" s="42">
        <f>ROUND(G63*H63,P4)</f>
        <v>0</v>
      </c>
      <c r="J63" s="39" t="s">
        <v>471</v>
      </c>
      <c r="O63" s="43">
        <f>I63*0.21</f>
        <v>0</v>
      </c>
      <c r="P63">
        <v>3</v>
      </c>
    </row>
    <row r="64">
      <c r="A64" s="36" t="s">
        <v>464</v>
      </c>
      <c r="B64" s="44"/>
      <c r="C64" s="45"/>
      <c r="D64" s="45"/>
      <c r="E64" s="46" t="s">
        <v>460</v>
      </c>
      <c r="F64" s="45"/>
      <c r="G64" s="45"/>
      <c r="H64" s="45"/>
      <c r="I64" s="45"/>
      <c r="J64" s="47"/>
    </row>
    <row r="65" ht="90">
      <c r="A65" s="36" t="s">
        <v>467</v>
      </c>
      <c r="B65" s="44"/>
      <c r="C65" s="45"/>
      <c r="D65" s="45"/>
      <c r="E65" s="38" t="s">
        <v>525</v>
      </c>
      <c r="F65" s="45"/>
      <c r="G65" s="45"/>
      <c r="H65" s="45"/>
      <c r="I65" s="45"/>
      <c r="J65" s="47"/>
    </row>
    <row r="66">
      <c r="A66" s="36" t="s">
        <v>458</v>
      </c>
      <c r="B66" s="36">
        <v>16</v>
      </c>
      <c r="C66" s="37" t="s">
        <v>504</v>
      </c>
      <c r="D66" s="36" t="s">
        <v>460</v>
      </c>
      <c r="E66" s="38" t="s">
        <v>505</v>
      </c>
      <c r="F66" s="39" t="s">
        <v>743</v>
      </c>
      <c r="G66" s="40">
        <v>437</v>
      </c>
      <c r="H66" s="41">
        <v>0</v>
      </c>
      <c r="I66" s="42">
        <f>ROUND(G66*H66,P4)</f>
        <v>0</v>
      </c>
      <c r="J66" s="39" t="s">
        <v>471</v>
      </c>
      <c r="O66" s="43">
        <f>I66*0.21</f>
        <v>0</v>
      </c>
      <c r="P66">
        <v>3</v>
      </c>
    </row>
    <row r="67">
      <c r="A67" s="36" t="s">
        <v>464</v>
      </c>
      <c r="B67" s="44"/>
      <c r="C67" s="45"/>
      <c r="D67" s="45"/>
      <c r="E67" s="46" t="s">
        <v>460</v>
      </c>
      <c r="F67" s="45"/>
      <c r="G67" s="45"/>
      <c r="H67" s="45"/>
      <c r="I67" s="45"/>
      <c r="J67" s="47"/>
    </row>
    <row r="68" ht="105">
      <c r="A68" s="36" t="s">
        <v>467</v>
      </c>
      <c r="B68" s="44"/>
      <c r="C68" s="45"/>
      <c r="D68" s="45"/>
      <c r="E68" s="38" t="s">
        <v>4288</v>
      </c>
      <c r="F68" s="45"/>
      <c r="G68" s="45"/>
      <c r="H68" s="45"/>
      <c r="I68" s="45"/>
      <c r="J68" s="47"/>
    </row>
    <row r="69" ht="30">
      <c r="A69" s="36" t="s">
        <v>458</v>
      </c>
      <c r="B69" s="36">
        <v>17</v>
      </c>
      <c r="C69" s="37" t="s">
        <v>14522</v>
      </c>
      <c r="D69" s="36" t="s">
        <v>460</v>
      </c>
      <c r="E69" s="38" t="s">
        <v>14510</v>
      </c>
      <c r="F69" s="39" t="s">
        <v>743</v>
      </c>
      <c r="G69" s="40">
        <v>437</v>
      </c>
      <c r="H69" s="41">
        <v>0</v>
      </c>
      <c r="I69" s="42">
        <f>ROUND(G69*H69,P4)</f>
        <v>0</v>
      </c>
      <c r="J69" s="39" t="s">
        <v>463</v>
      </c>
      <c r="O69" s="43">
        <f>I69*0.21</f>
        <v>0</v>
      </c>
      <c r="P69">
        <v>3</v>
      </c>
    </row>
    <row r="70" ht="30">
      <c r="A70" s="36" t="s">
        <v>464</v>
      </c>
      <c r="B70" s="44"/>
      <c r="C70" s="45"/>
      <c r="D70" s="45"/>
      <c r="E70" s="38" t="s">
        <v>14510</v>
      </c>
      <c r="F70" s="45"/>
      <c r="G70" s="45"/>
      <c r="H70" s="45"/>
      <c r="I70" s="45"/>
      <c r="J70" s="47"/>
    </row>
    <row r="71" ht="45">
      <c r="A71" s="36" t="s">
        <v>467</v>
      </c>
      <c r="B71" s="44"/>
      <c r="C71" s="45"/>
      <c r="D71" s="45"/>
      <c r="E71" s="38" t="s">
        <v>14511</v>
      </c>
      <c r="F71" s="45"/>
      <c r="G71" s="45"/>
      <c r="H71" s="45"/>
      <c r="I71" s="45"/>
      <c r="J71" s="47"/>
    </row>
    <row r="72" ht="30">
      <c r="A72" s="36" t="s">
        <v>458</v>
      </c>
      <c r="B72" s="36">
        <v>18</v>
      </c>
      <c r="C72" s="37" t="s">
        <v>14523</v>
      </c>
      <c r="D72" s="36" t="s">
        <v>460</v>
      </c>
      <c r="E72" s="38" t="s">
        <v>508</v>
      </c>
      <c r="F72" s="39" t="s">
        <v>743</v>
      </c>
      <c r="G72" s="40">
        <v>437</v>
      </c>
      <c r="H72" s="41">
        <v>0</v>
      </c>
      <c r="I72" s="42">
        <f>ROUND(G72*H72,P4)</f>
        <v>0</v>
      </c>
      <c r="J72" s="39" t="s">
        <v>463</v>
      </c>
      <c r="O72" s="43">
        <f>I72*0.21</f>
        <v>0</v>
      </c>
      <c r="P72">
        <v>3</v>
      </c>
    </row>
    <row r="73" ht="30">
      <c r="A73" s="36" t="s">
        <v>464</v>
      </c>
      <c r="B73" s="44"/>
      <c r="C73" s="45"/>
      <c r="D73" s="45"/>
      <c r="E73" s="38" t="s">
        <v>508</v>
      </c>
      <c r="F73" s="45"/>
      <c r="G73" s="45"/>
      <c r="H73" s="45"/>
      <c r="I73" s="45"/>
      <c r="J73" s="47"/>
    </row>
    <row r="74" ht="45">
      <c r="A74" s="36" t="s">
        <v>467</v>
      </c>
      <c r="B74" s="44"/>
      <c r="C74" s="45"/>
      <c r="D74" s="45"/>
      <c r="E74" s="38" t="s">
        <v>14511</v>
      </c>
      <c r="F74" s="45"/>
      <c r="G74" s="45"/>
      <c r="H74" s="45"/>
      <c r="I74" s="45"/>
      <c r="J74" s="47"/>
    </row>
    <row r="75">
      <c r="A75" s="30" t="s">
        <v>455</v>
      </c>
      <c r="B75" s="31"/>
      <c r="C75" s="32" t="s">
        <v>1014</v>
      </c>
      <c r="D75" s="33"/>
      <c r="E75" s="30" t="s">
        <v>1015</v>
      </c>
      <c r="F75" s="33"/>
      <c r="G75" s="33"/>
      <c r="H75" s="33"/>
      <c r="I75" s="34">
        <f>SUMIFS(I76:I78,A76:A78,"P")</f>
        <v>0</v>
      </c>
      <c r="J75" s="35"/>
    </row>
    <row r="76" ht="30">
      <c r="A76" s="36" t="s">
        <v>458</v>
      </c>
      <c r="B76" s="36">
        <v>19</v>
      </c>
      <c r="C76" s="37" t="s">
        <v>1038</v>
      </c>
      <c r="D76" s="36" t="s">
        <v>460</v>
      </c>
      <c r="E76" s="38" t="s">
        <v>1039</v>
      </c>
      <c r="F76" s="39" t="s">
        <v>751</v>
      </c>
      <c r="G76" s="40">
        <v>4</v>
      </c>
      <c r="H76" s="41">
        <v>0</v>
      </c>
      <c r="I76" s="42">
        <f>ROUND(G76*H76,P4)</f>
        <v>0</v>
      </c>
      <c r="J76" s="39" t="s">
        <v>471</v>
      </c>
      <c r="O76" s="43">
        <f>I76*0.21</f>
        <v>0</v>
      </c>
      <c r="P76">
        <v>3</v>
      </c>
    </row>
    <row r="77">
      <c r="A77" s="36" t="s">
        <v>464</v>
      </c>
      <c r="B77" s="44"/>
      <c r="C77" s="45"/>
      <c r="D77" s="45"/>
      <c r="E77" s="46" t="s">
        <v>460</v>
      </c>
      <c r="F77" s="45"/>
      <c r="G77" s="45"/>
      <c r="H77" s="45"/>
      <c r="I77" s="45"/>
      <c r="J77" s="47"/>
    </row>
    <row r="78" ht="60">
      <c r="A78" s="36" t="s">
        <v>467</v>
      </c>
      <c r="B78" s="44"/>
      <c r="C78" s="45"/>
      <c r="D78" s="45"/>
      <c r="E78" s="38" t="s">
        <v>1040</v>
      </c>
      <c r="F78" s="45"/>
      <c r="G78" s="45"/>
      <c r="H78" s="45"/>
      <c r="I78" s="45"/>
      <c r="J78" s="47"/>
    </row>
    <row r="79">
      <c r="A79" s="30" t="s">
        <v>455</v>
      </c>
      <c r="B79" s="31"/>
      <c r="C79" s="32" t="s">
        <v>1041</v>
      </c>
      <c r="D79" s="33"/>
      <c r="E79" s="30" t="s">
        <v>1042</v>
      </c>
      <c r="F79" s="33"/>
      <c r="G79" s="33"/>
      <c r="H79" s="33"/>
      <c r="I79" s="34">
        <f>SUMIFS(I80:I88,A80:A88,"P")</f>
        <v>0</v>
      </c>
      <c r="J79" s="35"/>
    </row>
    <row r="80">
      <c r="A80" s="36" t="s">
        <v>458</v>
      </c>
      <c r="B80" s="36">
        <v>20</v>
      </c>
      <c r="C80" s="37" t="s">
        <v>3498</v>
      </c>
      <c r="D80" s="36" t="s">
        <v>460</v>
      </c>
      <c r="E80" s="38" t="s">
        <v>3499</v>
      </c>
      <c r="F80" s="39" t="s">
        <v>751</v>
      </c>
      <c r="G80" s="40">
        <v>2</v>
      </c>
      <c r="H80" s="41">
        <v>0</v>
      </c>
      <c r="I80" s="42">
        <f>ROUND(G80*H80,P4)</f>
        <v>0</v>
      </c>
      <c r="J80" s="39" t="s">
        <v>471</v>
      </c>
      <c r="O80" s="43">
        <f>I80*0.21</f>
        <v>0</v>
      </c>
      <c r="P80">
        <v>3</v>
      </c>
    </row>
    <row r="81">
      <c r="A81" s="36" t="s">
        <v>464</v>
      </c>
      <c r="B81" s="44"/>
      <c r="C81" s="45"/>
      <c r="D81" s="45"/>
      <c r="E81" s="46" t="s">
        <v>460</v>
      </c>
      <c r="F81" s="45"/>
      <c r="G81" s="45"/>
      <c r="H81" s="45"/>
      <c r="I81" s="45"/>
      <c r="J81" s="47"/>
    </row>
    <row r="82" ht="135">
      <c r="A82" s="36" t="s">
        <v>467</v>
      </c>
      <c r="B82" s="44"/>
      <c r="C82" s="45"/>
      <c r="D82" s="45"/>
      <c r="E82" s="38" t="s">
        <v>4304</v>
      </c>
      <c r="F82" s="45"/>
      <c r="G82" s="45"/>
      <c r="H82" s="45"/>
      <c r="I82" s="45"/>
      <c r="J82" s="47"/>
    </row>
    <row r="83" ht="30">
      <c r="A83" s="36" t="s">
        <v>458</v>
      </c>
      <c r="B83" s="36">
        <v>21</v>
      </c>
      <c r="C83" s="37" t="s">
        <v>510</v>
      </c>
      <c r="D83" s="36" t="s">
        <v>460</v>
      </c>
      <c r="E83" s="38" t="s">
        <v>511</v>
      </c>
      <c r="F83" s="39" t="s">
        <v>751</v>
      </c>
      <c r="G83" s="40">
        <v>3</v>
      </c>
      <c r="H83" s="41">
        <v>0</v>
      </c>
      <c r="I83" s="42">
        <f>ROUND(G83*H83,P4)</f>
        <v>0</v>
      </c>
      <c r="J83" s="39" t="s">
        <v>471</v>
      </c>
      <c r="O83" s="43">
        <f>I83*0.21</f>
        <v>0</v>
      </c>
      <c r="P83">
        <v>3</v>
      </c>
    </row>
    <row r="84">
      <c r="A84" s="36" t="s">
        <v>464</v>
      </c>
      <c r="B84" s="44"/>
      <c r="C84" s="45"/>
      <c r="D84" s="45"/>
      <c r="E84" s="46" t="s">
        <v>460</v>
      </c>
      <c r="F84" s="45"/>
      <c r="G84" s="45"/>
      <c r="H84" s="45"/>
      <c r="I84" s="45"/>
      <c r="J84" s="47"/>
    </row>
    <row r="85" ht="120">
      <c r="A85" s="36" t="s">
        <v>467</v>
      </c>
      <c r="B85" s="44"/>
      <c r="C85" s="45"/>
      <c r="D85" s="45"/>
      <c r="E85" s="38" t="s">
        <v>4305</v>
      </c>
      <c r="F85" s="45"/>
      <c r="G85" s="45"/>
      <c r="H85" s="45"/>
      <c r="I85" s="45"/>
      <c r="J85" s="47"/>
    </row>
    <row r="86">
      <c r="A86" s="36" t="s">
        <v>458</v>
      </c>
      <c r="B86" s="36">
        <v>22</v>
      </c>
      <c r="C86" s="37" t="s">
        <v>1239</v>
      </c>
      <c r="D86" s="36" t="s">
        <v>460</v>
      </c>
      <c r="E86" s="38" t="s">
        <v>1240</v>
      </c>
      <c r="F86" s="39" t="s">
        <v>743</v>
      </c>
      <c r="G86" s="40">
        <v>100</v>
      </c>
      <c r="H86" s="41">
        <v>0</v>
      </c>
      <c r="I86" s="42">
        <f>ROUND(G86*H86,P4)</f>
        <v>0</v>
      </c>
      <c r="J86" s="39" t="s">
        <v>471</v>
      </c>
      <c r="O86" s="43">
        <f>I86*0.21</f>
        <v>0</v>
      </c>
      <c r="P86">
        <v>3</v>
      </c>
    </row>
    <row r="87">
      <c r="A87" s="36" t="s">
        <v>464</v>
      </c>
      <c r="B87" s="44"/>
      <c r="C87" s="45"/>
      <c r="D87" s="45"/>
      <c r="E87" s="46" t="s">
        <v>460</v>
      </c>
      <c r="F87" s="45"/>
      <c r="G87" s="45"/>
      <c r="H87" s="45"/>
      <c r="I87" s="45"/>
      <c r="J87" s="47"/>
    </row>
    <row r="88" ht="105">
      <c r="A88" s="36" t="s">
        <v>467</v>
      </c>
      <c r="B88" s="44"/>
      <c r="C88" s="45"/>
      <c r="D88" s="45"/>
      <c r="E88" s="38" t="s">
        <v>1241</v>
      </c>
      <c r="F88" s="45"/>
      <c r="G88" s="45"/>
      <c r="H88" s="45"/>
      <c r="I88" s="45"/>
      <c r="J88" s="47"/>
    </row>
    <row r="89">
      <c r="A89" s="30" t="s">
        <v>455</v>
      </c>
      <c r="B89" s="31"/>
      <c r="C89" s="32" t="s">
        <v>801</v>
      </c>
      <c r="D89" s="33"/>
      <c r="E89" s="30" t="s">
        <v>1047</v>
      </c>
      <c r="F89" s="33"/>
      <c r="G89" s="33"/>
      <c r="H89" s="33"/>
      <c r="I89" s="34">
        <f>SUMIFS(I90:I110,A90:A110,"P")</f>
        <v>0</v>
      </c>
      <c r="J89" s="35"/>
    </row>
    <row r="90">
      <c r="A90" s="36" t="s">
        <v>458</v>
      </c>
      <c r="B90" s="36">
        <v>23</v>
      </c>
      <c r="C90" s="37" t="s">
        <v>4306</v>
      </c>
      <c r="D90" s="36" t="s">
        <v>460</v>
      </c>
      <c r="E90" s="38" t="s">
        <v>4307</v>
      </c>
      <c r="F90" s="39" t="s">
        <v>743</v>
      </c>
      <c r="G90" s="40">
        <v>500</v>
      </c>
      <c r="H90" s="41">
        <v>0</v>
      </c>
      <c r="I90" s="42">
        <f>ROUND(G90*H90,P4)</f>
        <v>0</v>
      </c>
      <c r="J90" s="39" t="s">
        <v>471</v>
      </c>
      <c r="O90" s="43">
        <f>I90*0.21</f>
        <v>0</v>
      </c>
      <c r="P90">
        <v>3</v>
      </c>
    </row>
    <row r="91">
      <c r="A91" s="36" t="s">
        <v>464</v>
      </c>
      <c r="B91" s="44"/>
      <c r="C91" s="45"/>
      <c r="D91" s="45"/>
      <c r="E91" s="46" t="s">
        <v>460</v>
      </c>
      <c r="F91" s="45"/>
      <c r="G91" s="45"/>
      <c r="H91" s="45"/>
      <c r="I91" s="45"/>
      <c r="J91" s="47"/>
    </row>
    <row r="92" ht="150">
      <c r="A92" s="36" t="s">
        <v>467</v>
      </c>
      <c r="B92" s="44"/>
      <c r="C92" s="45"/>
      <c r="D92" s="45"/>
      <c r="E92" s="38" t="s">
        <v>4309</v>
      </c>
      <c r="F92" s="45"/>
      <c r="G92" s="45"/>
      <c r="H92" s="45"/>
      <c r="I92" s="45"/>
      <c r="J92" s="47"/>
    </row>
    <row r="93">
      <c r="A93" s="36" t="s">
        <v>458</v>
      </c>
      <c r="B93" s="36">
        <v>24</v>
      </c>
      <c r="C93" s="37" t="s">
        <v>4310</v>
      </c>
      <c r="D93" s="36" t="s">
        <v>460</v>
      </c>
      <c r="E93" s="38" t="s">
        <v>4311</v>
      </c>
      <c r="F93" s="39" t="s">
        <v>751</v>
      </c>
      <c r="G93" s="40">
        <v>20</v>
      </c>
      <c r="H93" s="41">
        <v>0</v>
      </c>
      <c r="I93" s="42">
        <f>ROUND(G93*H93,P4)</f>
        <v>0</v>
      </c>
      <c r="J93" s="39" t="s">
        <v>471</v>
      </c>
      <c r="O93" s="43">
        <f>I93*0.21</f>
        <v>0</v>
      </c>
      <c r="P93">
        <v>3</v>
      </c>
    </row>
    <row r="94">
      <c r="A94" s="36" t="s">
        <v>464</v>
      </c>
      <c r="B94" s="44"/>
      <c r="C94" s="45"/>
      <c r="D94" s="45"/>
      <c r="E94" s="46" t="s">
        <v>460</v>
      </c>
      <c r="F94" s="45"/>
      <c r="G94" s="45"/>
      <c r="H94" s="45"/>
      <c r="I94" s="45"/>
      <c r="J94" s="47"/>
    </row>
    <row r="95" ht="120">
      <c r="A95" s="36" t="s">
        <v>467</v>
      </c>
      <c r="B95" s="44"/>
      <c r="C95" s="45"/>
      <c r="D95" s="45"/>
      <c r="E95" s="38" t="s">
        <v>4312</v>
      </c>
      <c r="F95" s="45"/>
      <c r="G95" s="45"/>
      <c r="H95" s="45"/>
      <c r="I95" s="45"/>
      <c r="J95" s="47"/>
    </row>
    <row r="96">
      <c r="A96" s="36" t="s">
        <v>458</v>
      </c>
      <c r="B96" s="36">
        <v>25</v>
      </c>
      <c r="C96" s="37" t="s">
        <v>807</v>
      </c>
      <c r="D96" s="36" t="s">
        <v>460</v>
      </c>
      <c r="E96" s="38" t="s">
        <v>808</v>
      </c>
      <c r="F96" s="39" t="s">
        <v>751</v>
      </c>
      <c r="G96" s="40">
        <v>20</v>
      </c>
      <c r="H96" s="41">
        <v>0</v>
      </c>
      <c r="I96" s="42">
        <f>ROUND(G96*H96,P4)</f>
        <v>0</v>
      </c>
      <c r="J96" s="39" t="s">
        <v>471</v>
      </c>
      <c r="O96" s="43">
        <f>I96*0.21</f>
        <v>0</v>
      </c>
      <c r="P96">
        <v>3</v>
      </c>
    </row>
    <row r="97">
      <c r="A97" s="36" t="s">
        <v>464</v>
      </c>
      <c r="B97" s="44"/>
      <c r="C97" s="45"/>
      <c r="D97" s="45"/>
      <c r="E97" s="46" t="s">
        <v>460</v>
      </c>
      <c r="F97" s="45"/>
      <c r="G97" s="45"/>
      <c r="H97" s="45"/>
      <c r="I97" s="45"/>
      <c r="J97" s="47"/>
    </row>
    <row r="98" ht="90">
      <c r="A98" s="36" t="s">
        <v>467</v>
      </c>
      <c r="B98" s="44"/>
      <c r="C98" s="45"/>
      <c r="D98" s="45"/>
      <c r="E98" s="38" t="s">
        <v>1060</v>
      </c>
      <c r="F98" s="45"/>
      <c r="G98" s="45"/>
      <c r="H98" s="45"/>
      <c r="I98" s="45"/>
      <c r="J98" s="47"/>
    </row>
    <row r="99">
      <c r="A99" s="36" t="s">
        <v>458</v>
      </c>
      <c r="B99" s="36">
        <v>26</v>
      </c>
      <c r="C99" s="37" t="s">
        <v>1065</v>
      </c>
      <c r="D99" s="36" t="s">
        <v>460</v>
      </c>
      <c r="E99" s="38" t="s">
        <v>1066</v>
      </c>
      <c r="F99" s="39" t="s">
        <v>751</v>
      </c>
      <c r="G99" s="40">
        <v>20</v>
      </c>
      <c r="H99" s="41">
        <v>0</v>
      </c>
      <c r="I99" s="42">
        <f>ROUND(G99*H99,P4)</f>
        <v>0</v>
      </c>
      <c r="J99" s="39" t="s">
        <v>471</v>
      </c>
      <c r="O99" s="43">
        <f>I99*0.21</f>
        <v>0</v>
      </c>
      <c r="P99">
        <v>3</v>
      </c>
    </row>
    <row r="100">
      <c r="A100" s="36" t="s">
        <v>464</v>
      </c>
      <c r="B100" s="44"/>
      <c r="C100" s="45"/>
      <c r="D100" s="45"/>
      <c r="E100" s="46" t="s">
        <v>460</v>
      </c>
      <c r="F100" s="45"/>
      <c r="G100" s="45"/>
      <c r="H100" s="45"/>
      <c r="I100" s="45"/>
      <c r="J100" s="47"/>
    </row>
    <row r="101" ht="120">
      <c r="A101" s="36" t="s">
        <v>467</v>
      </c>
      <c r="B101" s="44"/>
      <c r="C101" s="45"/>
      <c r="D101" s="45"/>
      <c r="E101" s="38" t="s">
        <v>1067</v>
      </c>
      <c r="F101" s="45"/>
      <c r="G101" s="45"/>
      <c r="H101" s="45"/>
      <c r="I101" s="45"/>
      <c r="J101" s="47"/>
    </row>
    <row r="102">
      <c r="A102" s="36" t="s">
        <v>458</v>
      </c>
      <c r="B102" s="36">
        <v>27</v>
      </c>
      <c r="C102" s="37" t="s">
        <v>4316</v>
      </c>
      <c r="D102" s="36" t="s">
        <v>460</v>
      </c>
      <c r="E102" s="38" t="s">
        <v>4317</v>
      </c>
      <c r="F102" s="39" t="s">
        <v>743</v>
      </c>
      <c r="G102" s="40">
        <v>500</v>
      </c>
      <c r="H102" s="41">
        <v>0</v>
      </c>
      <c r="I102" s="42">
        <f>ROUND(G102*H102,P4)</f>
        <v>0</v>
      </c>
      <c r="J102" s="39" t="s">
        <v>471</v>
      </c>
      <c r="O102" s="43">
        <f>I102*0.21</f>
        <v>0</v>
      </c>
      <c r="P102">
        <v>3</v>
      </c>
    </row>
    <row r="103">
      <c r="A103" s="36" t="s">
        <v>464</v>
      </c>
      <c r="B103" s="44"/>
      <c r="C103" s="45"/>
      <c r="D103" s="45"/>
      <c r="E103" s="46" t="s">
        <v>460</v>
      </c>
      <c r="F103" s="45"/>
      <c r="G103" s="45"/>
      <c r="H103" s="45"/>
      <c r="I103" s="45"/>
      <c r="J103" s="47"/>
    </row>
    <row r="104" ht="45">
      <c r="A104" s="36" t="s">
        <v>467</v>
      </c>
      <c r="B104" s="44"/>
      <c r="C104" s="45"/>
      <c r="D104" s="45"/>
      <c r="E104" s="38" t="s">
        <v>4319</v>
      </c>
      <c r="F104" s="45"/>
      <c r="G104" s="45"/>
      <c r="H104" s="45"/>
      <c r="I104" s="45"/>
      <c r="J104" s="47"/>
    </row>
    <row r="105">
      <c r="A105" s="36" t="s">
        <v>458</v>
      </c>
      <c r="B105" s="36">
        <v>28</v>
      </c>
      <c r="C105" s="37" t="s">
        <v>3406</v>
      </c>
      <c r="D105" s="36" t="s">
        <v>460</v>
      </c>
      <c r="E105" s="38" t="s">
        <v>3407</v>
      </c>
      <c r="F105" s="39" t="s">
        <v>989</v>
      </c>
      <c r="G105" s="40">
        <v>1</v>
      </c>
      <c r="H105" s="41">
        <v>0</v>
      </c>
      <c r="I105" s="42">
        <f>ROUND(G105*H105,P4)</f>
        <v>0</v>
      </c>
      <c r="J105" s="39" t="s">
        <v>471</v>
      </c>
      <c r="O105" s="43">
        <f>I105*0.21</f>
        <v>0</v>
      </c>
      <c r="P105">
        <v>3</v>
      </c>
    </row>
    <row r="106">
      <c r="A106" s="36" t="s">
        <v>464</v>
      </c>
      <c r="B106" s="44"/>
      <c r="C106" s="45"/>
      <c r="D106" s="45"/>
      <c r="E106" s="46" t="s">
        <v>460</v>
      </c>
      <c r="F106" s="45"/>
      <c r="G106" s="45"/>
      <c r="H106" s="45"/>
      <c r="I106" s="45"/>
      <c r="J106" s="47"/>
    </row>
    <row r="107" ht="195">
      <c r="A107" s="36" t="s">
        <v>467</v>
      </c>
      <c r="B107" s="44"/>
      <c r="C107" s="45"/>
      <c r="D107" s="45"/>
      <c r="E107" s="38" t="s">
        <v>5046</v>
      </c>
      <c r="F107" s="45"/>
      <c r="G107" s="45"/>
      <c r="H107" s="45"/>
      <c r="I107" s="45"/>
      <c r="J107" s="47"/>
    </row>
    <row r="108">
      <c r="A108" s="36" t="s">
        <v>458</v>
      </c>
      <c r="B108" s="36">
        <v>29</v>
      </c>
      <c r="C108" s="37" t="s">
        <v>4918</v>
      </c>
      <c r="D108" s="36" t="s">
        <v>460</v>
      </c>
      <c r="E108" s="38" t="s">
        <v>4919</v>
      </c>
      <c r="F108" s="39" t="s">
        <v>989</v>
      </c>
      <c r="G108" s="40">
        <v>1</v>
      </c>
      <c r="H108" s="41">
        <v>0</v>
      </c>
      <c r="I108" s="42">
        <f>ROUND(G108*H108,P4)</f>
        <v>0</v>
      </c>
      <c r="J108" s="39" t="s">
        <v>471</v>
      </c>
      <c r="O108" s="43">
        <f>I108*0.21</f>
        <v>0</v>
      </c>
      <c r="P108">
        <v>3</v>
      </c>
    </row>
    <row r="109">
      <c r="A109" s="36" t="s">
        <v>464</v>
      </c>
      <c r="B109" s="44"/>
      <c r="C109" s="45"/>
      <c r="D109" s="45"/>
      <c r="E109" s="46" t="s">
        <v>460</v>
      </c>
      <c r="F109" s="45"/>
      <c r="G109" s="45"/>
      <c r="H109" s="45"/>
      <c r="I109" s="45"/>
      <c r="J109" s="47"/>
    </row>
    <row r="110" ht="210">
      <c r="A110" s="36" t="s">
        <v>467</v>
      </c>
      <c r="B110" s="44"/>
      <c r="C110" s="45"/>
      <c r="D110" s="45"/>
      <c r="E110" s="38" t="s">
        <v>4920</v>
      </c>
      <c r="F110" s="45"/>
      <c r="G110" s="45"/>
      <c r="H110" s="45"/>
      <c r="I110" s="45"/>
      <c r="J110" s="47"/>
    </row>
    <row r="111">
      <c r="A111" s="30" t="s">
        <v>455</v>
      </c>
      <c r="B111" s="31"/>
      <c r="C111" s="32" t="s">
        <v>1068</v>
      </c>
      <c r="D111" s="33"/>
      <c r="E111" s="30" t="s">
        <v>1069</v>
      </c>
      <c r="F111" s="33"/>
      <c r="G111" s="33"/>
      <c r="H111" s="33"/>
      <c r="I111" s="34">
        <f>SUMIFS(I112:I126,A112:A126,"P")</f>
        <v>0</v>
      </c>
      <c r="J111" s="35"/>
    </row>
    <row r="112" ht="30">
      <c r="A112" s="36" t="s">
        <v>458</v>
      </c>
      <c r="B112" s="36">
        <v>30</v>
      </c>
      <c r="C112" s="37" t="s">
        <v>846</v>
      </c>
      <c r="D112" s="36" t="s">
        <v>460</v>
      </c>
      <c r="E112" s="38" t="s">
        <v>847</v>
      </c>
      <c r="F112" s="39" t="s">
        <v>751</v>
      </c>
      <c r="G112" s="40">
        <v>10</v>
      </c>
      <c r="H112" s="41">
        <v>0</v>
      </c>
      <c r="I112" s="42">
        <f>ROUND(G112*H112,P4)</f>
        <v>0</v>
      </c>
      <c r="J112" s="39" t="s">
        <v>471</v>
      </c>
      <c r="O112" s="43">
        <f>I112*0.21</f>
        <v>0</v>
      </c>
      <c r="P112">
        <v>3</v>
      </c>
    </row>
    <row r="113">
      <c r="A113" s="36" t="s">
        <v>464</v>
      </c>
      <c r="B113" s="44"/>
      <c r="C113" s="45"/>
      <c r="D113" s="45"/>
      <c r="E113" s="46" t="s">
        <v>460</v>
      </c>
      <c r="F113" s="45"/>
      <c r="G113" s="45"/>
      <c r="H113" s="45"/>
      <c r="I113" s="45"/>
      <c r="J113" s="47"/>
    </row>
    <row r="114" ht="120">
      <c r="A114" s="36" t="s">
        <v>467</v>
      </c>
      <c r="B114" s="44"/>
      <c r="C114" s="45"/>
      <c r="D114" s="45"/>
      <c r="E114" s="38" t="s">
        <v>845</v>
      </c>
      <c r="F114" s="45"/>
      <c r="G114" s="45"/>
      <c r="H114" s="45"/>
      <c r="I114" s="45"/>
      <c r="J114" s="47"/>
    </row>
    <row r="115" ht="30">
      <c r="A115" s="36" t="s">
        <v>458</v>
      </c>
      <c r="B115" s="36">
        <v>31</v>
      </c>
      <c r="C115" s="37" t="s">
        <v>850</v>
      </c>
      <c r="D115" s="36" t="s">
        <v>460</v>
      </c>
      <c r="E115" s="38" t="s">
        <v>851</v>
      </c>
      <c r="F115" s="39" t="s">
        <v>751</v>
      </c>
      <c r="G115" s="40">
        <v>40</v>
      </c>
      <c r="H115" s="41">
        <v>0</v>
      </c>
      <c r="I115" s="42">
        <f>ROUND(G115*H115,P4)</f>
        <v>0</v>
      </c>
      <c r="J115" s="39" t="s">
        <v>471</v>
      </c>
      <c r="O115" s="43">
        <f>I115*0.21</f>
        <v>0</v>
      </c>
      <c r="P115">
        <v>3</v>
      </c>
    </row>
    <row r="116">
      <c r="A116" s="36" t="s">
        <v>464</v>
      </c>
      <c r="B116" s="44"/>
      <c r="C116" s="45"/>
      <c r="D116" s="45"/>
      <c r="E116" s="46" t="s">
        <v>460</v>
      </c>
      <c r="F116" s="45"/>
      <c r="G116" s="45"/>
      <c r="H116" s="45"/>
      <c r="I116" s="45"/>
      <c r="J116" s="47"/>
    </row>
    <row r="117" ht="120">
      <c r="A117" s="36" t="s">
        <v>467</v>
      </c>
      <c r="B117" s="44"/>
      <c r="C117" s="45"/>
      <c r="D117" s="45"/>
      <c r="E117" s="38" t="s">
        <v>845</v>
      </c>
      <c r="F117" s="45"/>
      <c r="G117" s="45"/>
      <c r="H117" s="45"/>
      <c r="I117" s="45"/>
      <c r="J117" s="47"/>
    </row>
    <row r="118">
      <c r="A118" s="36" t="s">
        <v>458</v>
      </c>
      <c r="B118" s="36">
        <v>32</v>
      </c>
      <c r="C118" s="37" t="s">
        <v>542</v>
      </c>
      <c r="D118" s="36" t="s">
        <v>460</v>
      </c>
      <c r="E118" s="38" t="s">
        <v>543</v>
      </c>
      <c r="F118" s="39" t="s">
        <v>743</v>
      </c>
      <c r="G118" s="40">
        <v>100</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ht="90">
      <c r="A120" s="36" t="s">
        <v>467</v>
      </c>
      <c r="B120" s="44"/>
      <c r="C120" s="45"/>
      <c r="D120" s="45"/>
      <c r="E120" s="38" t="s">
        <v>668</v>
      </c>
      <c r="F120" s="45"/>
      <c r="G120" s="45"/>
      <c r="H120" s="45"/>
      <c r="I120" s="45"/>
      <c r="J120" s="47"/>
    </row>
    <row r="121">
      <c r="A121" s="36" t="s">
        <v>458</v>
      </c>
      <c r="B121" s="36">
        <v>33</v>
      </c>
      <c r="C121" s="37" t="s">
        <v>1088</v>
      </c>
      <c r="D121" s="36" t="s">
        <v>460</v>
      </c>
      <c r="E121" s="38" t="s">
        <v>823</v>
      </c>
      <c r="F121" s="39" t="s">
        <v>743</v>
      </c>
      <c r="G121" s="40">
        <v>100</v>
      </c>
      <c r="H121" s="41">
        <v>0</v>
      </c>
      <c r="I121" s="42">
        <f>ROUND(G121*H121,P4)</f>
        <v>0</v>
      </c>
      <c r="J121" s="39" t="s">
        <v>463</v>
      </c>
      <c r="O121" s="43">
        <f>I121*0.21</f>
        <v>0</v>
      </c>
      <c r="P121">
        <v>3</v>
      </c>
    </row>
    <row r="122">
      <c r="A122" s="36" t="s">
        <v>464</v>
      </c>
      <c r="B122" s="44"/>
      <c r="C122" s="45"/>
      <c r="D122" s="45"/>
      <c r="E122" s="38" t="s">
        <v>823</v>
      </c>
      <c r="F122" s="45"/>
      <c r="G122" s="45"/>
      <c r="H122" s="45"/>
      <c r="I122" s="45"/>
      <c r="J122" s="47"/>
    </row>
    <row r="123" ht="60">
      <c r="A123" s="36" t="s">
        <v>467</v>
      </c>
      <c r="B123" s="44"/>
      <c r="C123" s="45"/>
      <c r="D123" s="45"/>
      <c r="E123" s="38" t="s">
        <v>1085</v>
      </c>
      <c r="F123" s="45"/>
      <c r="G123" s="45"/>
      <c r="H123" s="45"/>
      <c r="I123" s="45"/>
      <c r="J123" s="47"/>
    </row>
    <row r="124">
      <c r="A124" s="36" t="s">
        <v>458</v>
      </c>
      <c r="B124" s="36">
        <v>34</v>
      </c>
      <c r="C124" s="37" t="s">
        <v>1092</v>
      </c>
      <c r="D124" s="36" t="s">
        <v>460</v>
      </c>
      <c r="E124" s="38" t="s">
        <v>1093</v>
      </c>
      <c r="F124" s="39" t="s">
        <v>743</v>
      </c>
      <c r="G124" s="40">
        <v>850</v>
      </c>
      <c r="H124" s="41">
        <v>0</v>
      </c>
      <c r="I124" s="42">
        <f>ROUND(G124*H124,P4)</f>
        <v>0</v>
      </c>
      <c r="J124" s="39" t="s">
        <v>463</v>
      </c>
      <c r="O124" s="43">
        <f>I124*0.21</f>
        <v>0</v>
      </c>
      <c r="P124">
        <v>3</v>
      </c>
    </row>
    <row r="125">
      <c r="A125" s="36" t="s">
        <v>464</v>
      </c>
      <c r="B125" s="44"/>
      <c r="C125" s="45"/>
      <c r="D125" s="45"/>
      <c r="E125" s="38" t="s">
        <v>1093</v>
      </c>
      <c r="F125" s="45"/>
      <c r="G125" s="45"/>
      <c r="H125" s="45"/>
      <c r="I125" s="45"/>
      <c r="J125" s="47"/>
    </row>
    <row r="126" ht="60">
      <c r="A126" s="36" t="s">
        <v>467</v>
      </c>
      <c r="B126" s="44"/>
      <c r="C126" s="45"/>
      <c r="D126" s="45"/>
      <c r="E126" s="38" t="s">
        <v>1085</v>
      </c>
      <c r="F126" s="45"/>
      <c r="G126" s="45"/>
      <c r="H126" s="45"/>
      <c r="I126" s="45"/>
      <c r="J126" s="47"/>
    </row>
    <row r="127">
      <c r="A127" s="30" t="s">
        <v>455</v>
      </c>
      <c r="B127" s="31"/>
      <c r="C127" s="32" t="s">
        <v>4861</v>
      </c>
      <c r="D127" s="33"/>
      <c r="E127" s="30" t="s">
        <v>4862</v>
      </c>
      <c r="F127" s="33"/>
      <c r="G127" s="33"/>
      <c r="H127" s="33"/>
      <c r="I127" s="34">
        <f>SUMIFS(I128:I145,A128:A145,"P")</f>
        <v>0</v>
      </c>
      <c r="J127" s="35"/>
    </row>
    <row r="128">
      <c r="A128" s="36" t="s">
        <v>458</v>
      </c>
      <c r="B128" s="36">
        <v>35</v>
      </c>
      <c r="C128" s="37" t="s">
        <v>14524</v>
      </c>
      <c r="D128" s="36" t="s">
        <v>460</v>
      </c>
      <c r="E128" s="38" t="s">
        <v>14525</v>
      </c>
      <c r="F128" s="39" t="s">
        <v>751</v>
      </c>
      <c r="G128" s="40">
        <v>21</v>
      </c>
      <c r="H128" s="41">
        <v>0</v>
      </c>
      <c r="I128" s="42">
        <f>ROUND(G128*H128,P4)</f>
        <v>0</v>
      </c>
      <c r="J128" s="39" t="s">
        <v>471</v>
      </c>
      <c r="O128" s="43">
        <f>I128*0.21</f>
        <v>0</v>
      </c>
      <c r="P128">
        <v>3</v>
      </c>
    </row>
    <row r="129">
      <c r="A129" s="36" t="s">
        <v>464</v>
      </c>
      <c r="B129" s="44"/>
      <c r="C129" s="45"/>
      <c r="D129" s="45"/>
      <c r="E129" s="46" t="s">
        <v>460</v>
      </c>
      <c r="F129" s="45"/>
      <c r="G129" s="45"/>
      <c r="H129" s="45"/>
      <c r="I129" s="45"/>
      <c r="J129" s="47"/>
    </row>
    <row r="130" ht="105">
      <c r="A130" s="36" t="s">
        <v>467</v>
      </c>
      <c r="B130" s="44"/>
      <c r="C130" s="45"/>
      <c r="D130" s="45"/>
      <c r="E130" s="38" t="s">
        <v>14526</v>
      </c>
      <c r="F130" s="45"/>
      <c r="G130" s="45"/>
      <c r="H130" s="45"/>
      <c r="I130" s="45"/>
      <c r="J130" s="47"/>
    </row>
    <row r="131" ht="30">
      <c r="A131" s="36" t="s">
        <v>458</v>
      </c>
      <c r="B131" s="36">
        <v>36</v>
      </c>
      <c r="C131" s="37" t="s">
        <v>14527</v>
      </c>
      <c r="D131" s="36" t="s">
        <v>460</v>
      </c>
      <c r="E131" s="38" t="s">
        <v>5000</v>
      </c>
      <c r="F131" s="39" t="s">
        <v>751</v>
      </c>
      <c r="G131" s="40">
        <v>21</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ht="120">
      <c r="A133" s="36" t="s">
        <v>467</v>
      </c>
      <c r="B133" s="44"/>
      <c r="C133" s="45"/>
      <c r="D133" s="45"/>
      <c r="E133" s="38" t="s">
        <v>14528</v>
      </c>
      <c r="F133" s="45"/>
      <c r="G133" s="45"/>
      <c r="H133" s="45"/>
      <c r="I133" s="45"/>
      <c r="J133" s="47"/>
    </row>
    <row r="134">
      <c r="A134" s="36" t="s">
        <v>458</v>
      </c>
      <c r="B134" s="36">
        <v>37</v>
      </c>
      <c r="C134" s="37" t="s">
        <v>14529</v>
      </c>
      <c r="D134" s="36" t="s">
        <v>460</v>
      </c>
      <c r="E134" s="38" t="s">
        <v>14530</v>
      </c>
      <c r="F134" s="39" t="s">
        <v>751</v>
      </c>
      <c r="G134" s="40">
        <v>21</v>
      </c>
      <c r="H134" s="41">
        <v>0</v>
      </c>
      <c r="I134" s="42">
        <f>ROUND(G134*H134,P4)</f>
        <v>0</v>
      </c>
      <c r="J134" s="39" t="s">
        <v>471</v>
      </c>
      <c r="O134" s="43">
        <f>I134*0.21</f>
        <v>0</v>
      </c>
      <c r="P134">
        <v>3</v>
      </c>
    </row>
    <row r="135">
      <c r="A135" s="36" t="s">
        <v>464</v>
      </c>
      <c r="B135" s="44"/>
      <c r="C135" s="45"/>
      <c r="D135" s="45"/>
      <c r="E135" s="46" t="s">
        <v>460</v>
      </c>
      <c r="F135" s="45"/>
      <c r="G135" s="45"/>
      <c r="H135" s="45"/>
      <c r="I135" s="45"/>
      <c r="J135" s="47"/>
    </row>
    <row r="136" ht="105">
      <c r="A136" s="36" t="s">
        <v>467</v>
      </c>
      <c r="B136" s="44"/>
      <c r="C136" s="45"/>
      <c r="D136" s="45"/>
      <c r="E136" s="38" t="s">
        <v>14531</v>
      </c>
      <c r="F136" s="45"/>
      <c r="G136" s="45"/>
      <c r="H136" s="45"/>
      <c r="I136" s="45"/>
      <c r="J136" s="47"/>
    </row>
    <row r="137">
      <c r="A137" s="36" t="s">
        <v>458</v>
      </c>
      <c r="B137" s="36">
        <v>38</v>
      </c>
      <c r="C137" s="37" t="s">
        <v>14532</v>
      </c>
      <c r="D137" s="36" t="s">
        <v>460</v>
      </c>
      <c r="E137" s="38" t="s">
        <v>14533</v>
      </c>
      <c r="F137" s="39" t="s">
        <v>751</v>
      </c>
      <c r="G137" s="40">
        <v>21</v>
      </c>
      <c r="H137" s="41">
        <v>0</v>
      </c>
      <c r="I137" s="42">
        <f>ROUND(G137*H137,P4)</f>
        <v>0</v>
      </c>
      <c r="J137" s="39" t="s">
        <v>471</v>
      </c>
      <c r="O137" s="43">
        <f>I137*0.21</f>
        <v>0</v>
      </c>
      <c r="P137">
        <v>3</v>
      </c>
    </row>
    <row r="138">
      <c r="A138" s="36" t="s">
        <v>464</v>
      </c>
      <c r="B138" s="44"/>
      <c r="C138" s="45"/>
      <c r="D138" s="45"/>
      <c r="E138" s="46" t="s">
        <v>460</v>
      </c>
      <c r="F138" s="45"/>
      <c r="G138" s="45"/>
      <c r="H138" s="45"/>
      <c r="I138" s="45"/>
      <c r="J138" s="47"/>
    </row>
    <row r="139" ht="105">
      <c r="A139" s="36" t="s">
        <v>467</v>
      </c>
      <c r="B139" s="44"/>
      <c r="C139" s="45"/>
      <c r="D139" s="45"/>
      <c r="E139" s="38" t="s">
        <v>4879</v>
      </c>
      <c r="F139" s="45"/>
      <c r="G139" s="45"/>
      <c r="H139" s="45"/>
      <c r="I139" s="45"/>
      <c r="J139" s="47"/>
    </row>
    <row r="140" ht="30">
      <c r="A140" s="36" t="s">
        <v>458</v>
      </c>
      <c r="B140" s="36">
        <v>39</v>
      </c>
      <c r="C140" s="37" t="s">
        <v>14534</v>
      </c>
      <c r="D140" s="36" t="s">
        <v>460</v>
      </c>
      <c r="E140" s="38" t="s">
        <v>14535</v>
      </c>
      <c r="F140" s="39" t="s">
        <v>751</v>
      </c>
      <c r="G140" s="40">
        <v>1</v>
      </c>
      <c r="H140" s="41">
        <v>0</v>
      </c>
      <c r="I140" s="42">
        <f>ROUND(G140*H140,P4)</f>
        <v>0</v>
      </c>
      <c r="J140" s="39" t="s">
        <v>471</v>
      </c>
      <c r="O140" s="43">
        <f>I140*0.21</f>
        <v>0</v>
      </c>
      <c r="P140">
        <v>3</v>
      </c>
    </row>
    <row r="141">
      <c r="A141" s="36" t="s">
        <v>464</v>
      </c>
      <c r="B141" s="44"/>
      <c r="C141" s="45"/>
      <c r="D141" s="45"/>
      <c r="E141" s="46" t="s">
        <v>460</v>
      </c>
      <c r="F141" s="45"/>
      <c r="G141" s="45"/>
      <c r="H141" s="45"/>
      <c r="I141" s="45"/>
      <c r="J141" s="47"/>
    </row>
    <row r="142" ht="120">
      <c r="A142" s="36" t="s">
        <v>467</v>
      </c>
      <c r="B142" s="44"/>
      <c r="C142" s="45"/>
      <c r="D142" s="45"/>
      <c r="E142" s="38" t="s">
        <v>14536</v>
      </c>
      <c r="F142" s="45"/>
      <c r="G142" s="45"/>
      <c r="H142" s="45"/>
      <c r="I142" s="45"/>
      <c r="J142" s="47"/>
    </row>
    <row r="143" ht="30">
      <c r="A143" s="36" t="s">
        <v>458</v>
      </c>
      <c r="B143" s="36">
        <v>40</v>
      </c>
      <c r="C143" s="37" t="s">
        <v>14537</v>
      </c>
      <c r="D143" s="36" t="s">
        <v>460</v>
      </c>
      <c r="E143" s="38" t="s">
        <v>14538</v>
      </c>
      <c r="F143" s="39" t="s">
        <v>751</v>
      </c>
      <c r="G143" s="40">
        <v>21</v>
      </c>
      <c r="H143" s="41">
        <v>0</v>
      </c>
      <c r="I143" s="42">
        <f>ROUND(G143*H143,P4)</f>
        <v>0</v>
      </c>
      <c r="J143" s="39" t="s">
        <v>463</v>
      </c>
      <c r="O143" s="43">
        <f>I143*0.21</f>
        <v>0</v>
      </c>
      <c r="P143">
        <v>3</v>
      </c>
    </row>
    <row r="144" ht="30">
      <c r="A144" s="36" t="s">
        <v>464</v>
      </c>
      <c r="B144" s="44"/>
      <c r="C144" s="45"/>
      <c r="D144" s="45"/>
      <c r="E144" s="38" t="s">
        <v>14538</v>
      </c>
      <c r="F144" s="45"/>
      <c r="G144" s="45"/>
      <c r="H144" s="45"/>
      <c r="I144" s="45"/>
      <c r="J144" s="47"/>
    </row>
    <row r="145" ht="90">
      <c r="A145" s="36" t="s">
        <v>467</v>
      </c>
      <c r="B145" s="44"/>
      <c r="C145" s="45"/>
      <c r="D145" s="45"/>
      <c r="E145" s="38" t="s">
        <v>4986</v>
      </c>
      <c r="F145" s="45"/>
      <c r="G145" s="45"/>
      <c r="H145" s="45"/>
      <c r="I145" s="45"/>
      <c r="J145" s="47"/>
    </row>
    <row r="146">
      <c r="A146" s="30" t="s">
        <v>455</v>
      </c>
      <c r="B146" s="31"/>
      <c r="C146" s="32" t="s">
        <v>857</v>
      </c>
      <c r="D146" s="33"/>
      <c r="E146" s="30" t="s">
        <v>1106</v>
      </c>
      <c r="F146" s="33"/>
      <c r="G146" s="33"/>
      <c r="H146" s="33"/>
      <c r="I146" s="34">
        <f>SUMIFS(I147:I149,A147:A149,"P")</f>
        <v>0</v>
      </c>
      <c r="J146" s="35"/>
    </row>
    <row r="147">
      <c r="A147" s="36" t="s">
        <v>458</v>
      </c>
      <c r="B147" s="36">
        <v>41</v>
      </c>
      <c r="C147" s="37" t="s">
        <v>14539</v>
      </c>
      <c r="D147" s="36" t="s">
        <v>460</v>
      </c>
      <c r="E147" s="38" t="s">
        <v>14540</v>
      </c>
      <c r="F147" s="39" t="s">
        <v>751</v>
      </c>
      <c r="G147" s="40">
        <v>18</v>
      </c>
      <c r="H147" s="41">
        <v>0</v>
      </c>
      <c r="I147" s="42">
        <f>ROUND(G147*H147,P4)</f>
        <v>0</v>
      </c>
      <c r="J147" s="39" t="s">
        <v>471</v>
      </c>
      <c r="O147" s="43">
        <f>I147*0.21</f>
        <v>0</v>
      </c>
      <c r="P147">
        <v>3</v>
      </c>
    </row>
    <row r="148">
      <c r="A148" s="36" t="s">
        <v>464</v>
      </c>
      <c r="B148" s="44"/>
      <c r="C148" s="45"/>
      <c r="D148" s="45"/>
      <c r="E148" s="46" t="s">
        <v>460</v>
      </c>
      <c r="F148" s="45"/>
      <c r="G148" s="45"/>
      <c r="H148" s="45"/>
      <c r="I148" s="45"/>
      <c r="J148" s="47"/>
    </row>
    <row r="149" ht="120">
      <c r="A149" s="36" t="s">
        <v>467</v>
      </c>
      <c r="B149" s="44"/>
      <c r="C149" s="45"/>
      <c r="D149" s="45"/>
      <c r="E149" s="38" t="s">
        <v>859</v>
      </c>
      <c r="F149" s="45"/>
      <c r="G149" s="45"/>
      <c r="H149" s="45"/>
      <c r="I149" s="45"/>
      <c r="J149" s="47"/>
    </row>
    <row r="150">
      <c r="A150" s="30" t="s">
        <v>455</v>
      </c>
      <c r="B150" s="31"/>
      <c r="C150" s="32" t="s">
        <v>928</v>
      </c>
      <c r="D150" s="33"/>
      <c r="E150" s="30" t="s">
        <v>1136</v>
      </c>
      <c r="F150" s="33"/>
      <c r="G150" s="33"/>
      <c r="H150" s="33"/>
      <c r="I150" s="34">
        <f>SUMIFS(I151:I189,A151:A189,"P")</f>
        <v>0</v>
      </c>
      <c r="J150" s="35"/>
    </row>
    <row r="151">
      <c r="A151" s="36" t="s">
        <v>458</v>
      </c>
      <c r="B151" s="36">
        <v>42</v>
      </c>
      <c r="C151" s="37" t="s">
        <v>1137</v>
      </c>
      <c r="D151" s="36" t="s">
        <v>460</v>
      </c>
      <c r="E151" s="38" t="s">
        <v>1138</v>
      </c>
      <c r="F151" s="39" t="s">
        <v>751</v>
      </c>
      <c r="G151" s="40">
        <v>1</v>
      </c>
      <c r="H151" s="41">
        <v>0</v>
      </c>
      <c r="I151" s="42">
        <f>ROUND(G151*H151,P4)</f>
        <v>0</v>
      </c>
      <c r="J151" s="39" t="s">
        <v>471</v>
      </c>
      <c r="O151" s="43">
        <f>I151*0.21</f>
        <v>0</v>
      </c>
      <c r="P151">
        <v>3</v>
      </c>
    </row>
    <row r="152">
      <c r="A152" s="36" t="s">
        <v>464</v>
      </c>
      <c r="B152" s="44"/>
      <c r="C152" s="45"/>
      <c r="D152" s="45"/>
      <c r="E152" s="46" t="s">
        <v>460</v>
      </c>
      <c r="F152" s="45"/>
      <c r="G152" s="45"/>
      <c r="H152" s="45"/>
      <c r="I152" s="45"/>
      <c r="J152" s="47"/>
    </row>
    <row r="153" ht="105">
      <c r="A153" s="36" t="s">
        <v>467</v>
      </c>
      <c r="B153" s="44"/>
      <c r="C153" s="45"/>
      <c r="D153" s="45"/>
      <c r="E153" s="38" t="s">
        <v>1139</v>
      </c>
      <c r="F153" s="45"/>
      <c r="G153" s="45"/>
      <c r="H153" s="45"/>
      <c r="I153" s="45"/>
      <c r="J153" s="47"/>
    </row>
    <row r="154">
      <c r="A154" s="36" t="s">
        <v>458</v>
      </c>
      <c r="B154" s="36">
        <v>43</v>
      </c>
      <c r="C154" s="37" t="s">
        <v>14541</v>
      </c>
      <c r="D154" s="36" t="s">
        <v>460</v>
      </c>
      <c r="E154" s="38" t="s">
        <v>14542</v>
      </c>
      <c r="F154" s="39" t="s">
        <v>751</v>
      </c>
      <c r="G154" s="40">
        <v>1</v>
      </c>
      <c r="H154" s="41">
        <v>0</v>
      </c>
      <c r="I154" s="42">
        <f>ROUND(G154*H154,P4)</f>
        <v>0</v>
      </c>
      <c r="J154" s="39" t="s">
        <v>471</v>
      </c>
      <c r="O154" s="43">
        <f>I154*0.21</f>
        <v>0</v>
      </c>
      <c r="P154">
        <v>3</v>
      </c>
    </row>
    <row r="155">
      <c r="A155" s="36" t="s">
        <v>464</v>
      </c>
      <c r="B155" s="44"/>
      <c r="C155" s="45"/>
      <c r="D155" s="45"/>
      <c r="E155" s="46" t="s">
        <v>460</v>
      </c>
      <c r="F155" s="45"/>
      <c r="G155" s="45"/>
      <c r="H155" s="45"/>
      <c r="I155" s="45"/>
      <c r="J155" s="47"/>
    </row>
    <row r="156" ht="105">
      <c r="A156" s="36" t="s">
        <v>467</v>
      </c>
      <c r="B156" s="44"/>
      <c r="C156" s="45"/>
      <c r="D156" s="45"/>
      <c r="E156" s="38" t="s">
        <v>1355</v>
      </c>
      <c r="F156" s="45"/>
      <c r="G156" s="45"/>
      <c r="H156" s="45"/>
      <c r="I156" s="45"/>
      <c r="J156" s="47"/>
    </row>
    <row r="157" ht="30">
      <c r="A157" s="36" t="s">
        <v>458</v>
      </c>
      <c r="B157" s="36">
        <v>44</v>
      </c>
      <c r="C157" s="37" t="s">
        <v>930</v>
      </c>
      <c r="D157" s="36" t="s">
        <v>460</v>
      </c>
      <c r="E157" s="38" t="s">
        <v>931</v>
      </c>
      <c r="F157" s="39" t="s">
        <v>751</v>
      </c>
      <c r="G157" s="40">
        <v>1</v>
      </c>
      <c r="H157" s="41">
        <v>0</v>
      </c>
      <c r="I157" s="42">
        <f>ROUND(G157*H157,P4)</f>
        <v>0</v>
      </c>
      <c r="J157" s="39" t="s">
        <v>471</v>
      </c>
      <c r="O157" s="43">
        <f>I157*0.21</f>
        <v>0</v>
      </c>
      <c r="P157">
        <v>3</v>
      </c>
    </row>
    <row r="158">
      <c r="A158" s="36" t="s">
        <v>464</v>
      </c>
      <c r="B158" s="44"/>
      <c r="C158" s="45"/>
      <c r="D158" s="45"/>
      <c r="E158" s="46" t="s">
        <v>460</v>
      </c>
      <c r="F158" s="45"/>
      <c r="G158" s="45"/>
      <c r="H158" s="45"/>
      <c r="I158" s="45"/>
      <c r="J158" s="47"/>
    </row>
    <row r="159" ht="135">
      <c r="A159" s="36" t="s">
        <v>467</v>
      </c>
      <c r="B159" s="44"/>
      <c r="C159" s="45"/>
      <c r="D159" s="45"/>
      <c r="E159" s="38" t="s">
        <v>550</v>
      </c>
      <c r="F159" s="45"/>
      <c r="G159" s="45"/>
      <c r="H159" s="45"/>
      <c r="I159" s="45"/>
      <c r="J159" s="47"/>
    </row>
    <row r="160" ht="45">
      <c r="A160" s="36" t="s">
        <v>458</v>
      </c>
      <c r="B160" s="36">
        <v>45</v>
      </c>
      <c r="C160" s="37" t="s">
        <v>933</v>
      </c>
      <c r="D160" s="36" t="s">
        <v>460</v>
      </c>
      <c r="E160" s="38" t="s">
        <v>934</v>
      </c>
      <c r="F160" s="39" t="s">
        <v>751</v>
      </c>
      <c r="G160" s="40">
        <v>2</v>
      </c>
      <c r="H160" s="41">
        <v>0</v>
      </c>
      <c r="I160" s="42">
        <f>ROUND(G160*H160,P4)</f>
        <v>0</v>
      </c>
      <c r="J160" s="39" t="s">
        <v>471</v>
      </c>
      <c r="O160" s="43">
        <f>I160*0.21</f>
        <v>0</v>
      </c>
      <c r="P160">
        <v>3</v>
      </c>
    </row>
    <row r="161">
      <c r="A161" s="36" t="s">
        <v>464</v>
      </c>
      <c r="B161" s="44"/>
      <c r="C161" s="45"/>
      <c r="D161" s="45"/>
      <c r="E161" s="46" t="s">
        <v>460</v>
      </c>
      <c r="F161" s="45"/>
      <c r="G161" s="45"/>
      <c r="H161" s="45"/>
      <c r="I161" s="45"/>
      <c r="J161" s="47"/>
    </row>
    <row r="162" ht="135">
      <c r="A162" s="36" t="s">
        <v>467</v>
      </c>
      <c r="B162" s="44"/>
      <c r="C162" s="45"/>
      <c r="D162" s="45"/>
      <c r="E162" s="38" t="s">
        <v>550</v>
      </c>
      <c r="F162" s="45"/>
      <c r="G162" s="45"/>
      <c r="H162" s="45"/>
      <c r="I162" s="45"/>
      <c r="J162" s="47"/>
    </row>
    <row r="163" ht="30">
      <c r="A163" s="36" t="s">
        <v>458</v>
      </c>
      <c r="B163" s="36">
        <v>46</v>
      </c>
      <c r="C163" s="37" t="s">
        <v>936</v>
      </c>
      <c r="D163" s="36" t="s">
        <v>460</v>
      </c>
      <c r="E163" s="38" t="s">
        <v>937</v>
      </c>
      <c r="F163" s="39" t="s">
        <v>751</v>
      </c>
      <c r="G163" s="40">
        <v>1</v>
      </c>
      <c r="H163" s="41">
        <v>0</v>
      </c>
      <c r="I163" s="42">
        <f>ROUND(G163*H163,P4)</f>
        <v>0</v>
      </c>
      <c r="J163" s="39" t="s">
        <v>471</v>
      </c>
      <c r="O163" s="43">
        <f>I163*0.21</f>
        <v>0</v>
      </c>
      <c r="P163">
        <v>3</v>
      </c>
    </row>
    <row r="164">
      <c r="A164" s="36" t="s">
        <v>464</v>
      </c>
      <c r="B164" s="44"/>
      <c r="C164" s="45"/>
      <c r="D164" s="45"/>
      <c r="E164" s="46" t="s">
        <v>460</v>
      </c>
      <c r="F164" s="45"/>
      <c r="G164" s="45"/>
      <c r="H164" s="45"/>
      <c r="I164" s="45"/>
      <c r="J164" s="47"/>
    </row>
    <row r="165" ht="105">
      <c r="A165" s="36" t="s">
        <v>467</v>
      </c>
      <c r="B165" s="44"/>
      <c r="C165" s="45"/>
      <c r="D165" s="45"/>
      <c r="E165" s="38" t="s">
        <v>1344</v>
      </c>
      <c r="F165" s="45"/>
      <c r="G165" s="45"/>
      <c r="H165" s="45"/>
      <c r="I165" s="45"/>
      <c r="J165" s="47"/>
    </row>
    <row r="166">
      <c r="A166" s="36" t="s">
        <v>458</v>
      </c>
      <c r="B166" s="36">
        <v>47</v>
      </c>
      <c r="C166" s="37" t="s">
        <v>5190</v>
      </c>
      <c r="D166" s="36" t="s">
        <v>460</v>
      </c>
      <c r="E166" s="38" t="s">
        <v>5191</v>
      </c>
      <c r="F166" s="39" t="s">
        <v>751</v>
      </c>
      <c r="G166" s="40">
        <v>1</v>
      </c>
      <c r="H166" s="41">
        <v>0</v>
      </c>
      <c r="I166" s="42">
        <f>ROUND(G166*H166,P4)</f>
        <v>0</v>
      </c>
      <c r="J166" s="39" t="s">
        <v>471</v>
      </c>
      <c r="O166" s="43">
        <f>I166*0.21</f>
        <v>0</v>
      </c>
      <c r="P166">
        <v>3</v>
      </c>
    </row>
    <row r="167">
      <c r="A167" s="36" t="s">
        <v>464</v>
      </c>
      <c r="B167" s="44"/>
      <c r="C167" s="45"/>
      <c r="D167" s="45"/>
      <c r="E167" s="46" t="s">
        <v>460</v>
      </c>
      <c r="F167" s="45"/>
      <c r="G167" s="45"/>
      <c r="H167" s="45"/>
      <c r="I167" s="45"/>
      <c r="J167" s="47"/>
    </row>
    <row r="168" ht="105">
      <c r="A168" s="36" t="s">
        <v>467</v>
      </c>
      <c r="B168" s="44"/>
      <c r="C168" s="45"/>
      <c r="D168" s="45"/>
      <c r="E168" s="38" t="s">
        <v>1355</v>
      </c>
      <c r="F168" s="45"/>
      <c r="G168" s="45"/>
      <c r="H168" s="45"/>
      <c r="I168" s="45"/>
      <c r="J168" s="47"/>
    </row>
    <row r="169">
      <c r="A169" s="36" t="s">
        <v>458</v>
      </c>
      <c r="B169" s="36">
        <v>48</v>
      </c>
      <c r="C169" s="37" t="s">
        <v>4330</v>
      </c>
      <c r="D169" s="36" t="s">
        <v>460</v>
      </c>
      <c r="E169" s="38" t="s">
        <v>4331</v>
      </c>
      <c r="F169" s="39" t="s">
        <v>751</v>
      </c>
      <c r="G169" s="40">
        <v>1</v>
      </c>
      <c r="H169" s="41">
        <v>0</v>
      </c>
      <c r="I169" s="42">
        <f>ROUND(G169*H169,P4)</f>
        <v>0</v>
      </c>
      <c r="J169" s="39" t="s">
        <v>471</v>
      </c>
      <c r="O169" s="43">
        <f>I169*0.21</f>
        <v>0</v>
      </c>
      <c r="P169">
        <v>3</v>
      </c>
    </row>
    <row r="170">
      <c r="A170" s="36" t="s">
        <v>464</v>
      </c>
      <c r="B170" s="44"/>
      <c r="C170" s="45"/>
      <c r="D170" s="45"/>
      <c r="E170" s="46" t="s">
        <v>460</v>
      </c>
      <c r="F170" s="45"/>
      <c r="G170" s="45"/>
      <c r="H170" s="45"/>
      <c r="I170" s="45"/>
      <c r="J170" s="47"/>
    </row>
    <row r="171" ht="90">
      <c r="A171" s="36" t="s">
        <v>467</v>
      </c>
      <c r="B171" s="44"/>
      <c r="C171" s="45"/>
      <c r="D171" s="45"/>
      <c r="E171" s="38" t="s">
        <v>1350</v>
      </c>
      <c r="F171" s="45"/>
      <c r="G171" s="45"/>
      <c r="H171" s="45"/>
      <c r="I171" s="45"/>
      <c r="J171" s="47"/>
    </row>
    <row r="172" ht="30">
      <c r="A172" s="36" t="s">
        <v>458</v>
      </c>
      <c r="B172" s="36">
        <v>49</v>
      </c>
      <c r="C172" s="37" t="s">
        <v>4960</v>
      </c>
      <c r="D172" s="36" t="s">
        <v>460</v>
      </c>
      <c r="E172" s="38" t="s">
        <v>4961</v>
      </c>
      <c r="F172" s="39" t="s">
        <v>751</v>
      </c>
      <c r="G172" s="40">
        <v>1</v>
      </c>
      <c r="H172" s="41">
        <v>0</v>
      </c>
      <c r="I172" s="42">
        <f>ROUND(G172*H172,P4)</f>
        <v>0</v>
      </c>
      <c r="J172" s="39" t="s">
        <v>471</v>
      </c>
      <c r="O172" s="43">
        <f>I172*0.21</f>
        <v>0</v>
      </c>
      <c r="P172">
        <v>3</v>
      </c>
    </row>
    <row r="173">
      <c r="A173" s="36" t="s">
        <v>464</v>
      </c>
      <c r="B173" s="44"/>
      <c r="C173" s="45"/>
      <c r="D173" s="45"/>
      <c r="E173" s="46" t="s">
        <v>460</v>
      </c>
      <c r="F173" s="45"/>
      <c r="G173" s="45"/>
      <c r="H173" s="45"/>
      <c r="I173" s="45"/>
      <c r="J173" s="47"/>
    </row>
    <row r="174" ht="105">
      <c r="A174" s="36" t="s">
        <v>467</v>
      </c>
      <c r="B174" s="44"/>
      <c r="C174" s="45"/>
      <c r="D174" s="45"/>
      <c r="E174" s="38" t="s">
        <v>1355</v>
      </c>
      <c r="F174" s="45"/>
      <c r="G174" s="45"/>
      <c r="H174" s="45"/>
      <c r="I174" s="45"/>
      <c r="J174" s="47"/>
    </row>
    <row r="175">
      <c r="A175" s="36" t="s">
        <v>458</v>
      </c>
      <c r="B175" s="36">
        <v>50</v>
      </c>
      <c r="C175" s="37" t="s">
        <v>939</v>
      </c>
      <c r="D175" s="36" t="s">
        <v>460</v>
      </c>
      <c r="E175" s="38" t="s">
        <v>940</v>
      </c>
      <c r="F175" s="39" t="s">
        <v>553</v>
      </c>
      <c r="G175" s="40">
        <v>16</v>
      </c>
      <c r="H175" s="41">
        <v>0</v>
      </c>
      <c r="I175" s="42">
        <f>ROUND(G175*H175,P4)</f>
        <v>0</v>
      </c>
      <c r="J175" s="39" t="s">
        <v>471</v>
      </c>
      <c r="O175" s="43">
        <f>I175*0.21</f>
        <v>0</v>
      </c>
      <c r="P175">
        <v>3</v>
      </c>
    </row>
    <row r="176">
      <c r="A176" s="36" t="s">
        <v>464</v>
      </c>
      <c r="B176" s="44"/>
      <c r="C176" s="45"/>
      <c r="D176" s="45"/>
      <c r="E176" s="46" t="s">
        <v>460</v>
      </c>
      <c r="F176" s="45"/>
      <c r="G176" s="45"/>
      <c r="H176" s="45"/>
      <c r="I176" s="45"/>
      <c r="J176" s="47"/>
    </row>
    <row r="177" ht="120">
      <c r="A177" s="36" t="s">
        <v>467</v>
      </c>
      <c r="B177" s="44"/>
      <c r="C177" s="45"/>
      <c r="D177" s="45"/>
      <c r="E177" s="38" t="s">
        <v>1142</v>
      </c>
      <c r="F177" s="45"/>
      <c r="G177" s="45"/>
      <c r="H177" s="45"/>
      <c r="I177" s="45"/>
      <c r="J177" s="47"/>
    </row>
    <row r="178">
      <c r="A178" s="36" t="s">
        <v>458</v>
      </c>
      <c r="B178" s="36">
        <v>51</v>
      </c>
      <c r="C178" s="37" t="s">
        <v>943</v>
      </c>
      <c r="D178" s="36" t="s">
        <v>460</v>
      </c>
      <c r="E178" s="38" t="s">
        <v>944</v>
      </c>
      <c r="F178" s="39" t="s">
        <v>553</v>
      </c>
      <c r="G178" s="40">
        <v>8</v>
      </c>
      <c r="H178" s="41">
        <v>0</v>
      </c>
      <c r="I178" s="42">
        <f>ROUND(G178*H178,P4)</f>
        <v>0</v>
      </c>
      <c r="J178" s="39" t="s">
        <v>471</v>
      </c>
      <c r="O178" s="43">
        <f>I178*0.21</f>
        <v>0</v>
      </c>
      <c r="P178">
        <v>3</v>
      </c>
    </row>
    <row r="179">
      <c r="A179" s="36" t="s">
        <v>464</v>
      </c>
      <c r="B179" s="44"/>
      <c r="C179" s="45"/>
      <c r="D179" s="45"/>
      <c r="E179" s="46" t="s">
        <v>460</v>
      </c>
      <c r="F179" s="45"/>
      <c r="G179" s="45"/>
      <c r="H179" s="45"/>
      <c r="I179" s="45"/>
      <c r="J179" s="47"/>
    </row>
    <row r="180" ht="105">
      <c r="A180" s="36" t="s">
        <v>467</v>
      </c>
      <c r="B180" s="44"/>
      <c r="C180" s="45"/>
      <c r="D180" s="45"/>
      <c r="E180" s="38" t="s">
        <v>1146</v>
      </c>
      <c r="F180" s="45"/>
      <c r="G180" s="45"/>
      <c r="H180" s="45"/>
      <c r="I180" s="45"/>
      <c r="J180" s="47"/>
    </row>
    <row r="181">
      <c r="A181" s="36" t="s">
        <v>458</v>
      </c>
      <c r="B181" s="36">
        <v>52</v>
      </c>
      <c r="C181" s="37" t="s">
        <v>946</v>
      </c>
      <c r="D181" s="36" t="s">
        <v>460</v>
      </c>
      <c r="E181" s="38" t="s">
        <v>947</v>
      </c>
      <c r="F181" s="39" t="s">
        <v>553</v>
      </c>
      <c r="G181" s="40">
        <v>8</v>
      </c>
      <c r="H181" s="41">
        <v>0</v>
      </c>
      <c r="I181" s="42">
        <f>ROUND(G181*H181,P4)</f>
        <v>0</v>
      </c>
      <c r="J181" s="39" t="s">
        <v>471</v>
      </c>
      <c r="O181" s="43">
        <f>I181*0.21</f>
        <v>0</v>
      </c>
      <c r="P181">
        <v>3</v>
      </c>
    </row>
    <row r="182">
      <c r="A182" s="36" t="s">
        <v>464</v>
      </c>
      <c r="B182" s="44"/>
      <c r="C182" s="45"/>
      <c r="D182" s="45"/>
      <c r="E182" s="46" t="s">
        <v>460</v>
      </c>
      <c r="F182" s="45"/>
      <c r="G182" s="45"/>
      <c r="H182" s="45"/>
      <c r="I182" s="45"/>
      <c r="J182" s="47"/>
    </row>
    <row r="183" ht="105">
      <c r="A183" s="36" t="s">
        <v>467</v>
      </c>
      <c r="B183" s="44"/>
      <c r="C183" s="45"/>
      <c r="D183" s="45"/>
      <c r="E183" s="38" t="s">
        <v>1147</v>
      </c>
      <c r="F183" s="45"/>
      <c r="G183" s="45"/>
      <c r="H183" s="45"/>
      <c r="I183" s="45"/>
      <c r="J183" s="47"/>
    </row>
    <row r="184">
      <c r="A184" s="36" t="s">
        <v>458</v>
      </c>
      <c r="B184" s="36">
        <v>53</v>
      </c>
      <c r="C184" s="37" t="s">
        <v>551</v>
      </c>
      <c r="D184" s="36" t="s">
        <v>460</v>
      </c>
      <c r="E184" s="38" t="s">
        <v>552</v>
      </c>
      <c r="F184" s="39" t="s">
        <v>553</v>
      </c>
      <c r="G184" s="40">
        <v>8</v>
      </c>
      <c r="H184" s="41">
        <v>0</v>
      </c>
      <c r="I184" s="42">
        <f>ROUND(G184*H184,P4)</f>
        <v>0</v>
      </c>
      <c r="J184" s="39" t="s">
        <v>471</v>
      </c>
      <c r="O184" s="43">
        <f>I184*0.21</f>
        <v>0</v>
      </c>
      <c r="P184">
        <v>3</v>
      </c>
    </row>
    <row r="185">
      <c r="A185" s="36" t="s">
        <v>464</v>
      </c>
      <c r="B185" s="44"/>
      <c r="C185" s="45"/>
      <c r="D185" s="45"/>
      <c r="E185" s="46" t="s">
        <v>460</v>
      </c>
      <c r="F185" s="45"/>
      <c r="G185" s="45"/>
      <c r="H185" s="45"/>
      <c r="I185" s="45"/>
      <c r="J185" s="47"/>
    </row>
    <row r="186" ht="105">
      <c r="A186" s="36" t="s">
        <v>467</v>
      </c>
      <c r="B186" s="44"/>
      <c r="C186" s="45"/>
      <c r="D186" s="45"/>
      <c r="E186" s="38" t="s">
        <v>1148</v>
      </c>
      <c r="F186" s="45"/>
      <c r="G186" s="45"/>
      <c r="H186" s="45"/>
      <c r="I186" s="45"/>
      <c r="J186" s="47"/>
    </row>
    <row r="187">
      <c r="A187" s="36" t="s">
        <v>458</v>
      </c>
      <c r="B187" s="36">
        <v>54</v>
      </c>
      <c r="C187" s="37" t="s">
        <v>1149</v>
      </c>
      <c r="D187" s="36" t="s">
        <v>460</v>
      </c>
      <c r="E187" s="38" t="s">
        <v>1150</v>
      </c>
      <c r="F187" s="39" t="s">
        <v>553</v>
      </c>
      <c r="G187" s="40">
        <v>2</v>
      </c>
      <c r="H187" s="41">
        <v>0</v>
      </c>
      <c r="I187" s="42">
        <f>ROUND(G187*H187,P4)</f>
        <v>0</v>
      </c>
      <c r="J187" s="39" t="s">
        <v>471</v>
      </c>
      <c r="O187" s="43">
        <f>I187*0.21</f>
        <v>0</v>
      </c>
      <c r="P187">
        <v>3</v>
      </c>
    </row>
    <row r="188">
      <c r="A188" s="36" t="s">
        <v>464</v>
      </c>
      <c r="B188" s="44"/>
      <c r="C188" s="45"/>
      <c r="D188" s="45"/>
      <c r="E188" s="46" t="s">
        <v>460</v>
      </c>
      <c r="F188" s="45"/>
      <c r="G188" s="45"/>
      <c r="H188" s="45"/>
      <c r="I188" s="45"/>
      <c r="J188" s="47"/>
    </row>
    <row r="189" ht="105">
      <c r="A189" s="36" t="s">
        <v>467</v>
      </c>
      <c r="B189" s="44"/>
      <c r="C189" s="45"/>
      <c r="D189" s="45"/>
      <c r="E189" s="38" t="s">
        <v>1151</v>
      </c>
      <c r="F189" s="45"/>
      <c r="G189" s="45"/>
      <c r="H189" s="45"/>
      <c r="I189" s="45"/>
      <c r="J189" s="47"/>
    </row>
    <row r="190">
      <c r="A190" s="30" t="s">
        <v>455</v>
      </c>
      <c r="B190" s="31"/>
      <c r="C190" s="32" t="s">
        <v>1161</v>
      </c>
      <c r="D190" s="33"/>
      <c r="E190" s="30" t="s">
        <v>1162</v>
      </c>
      <c r="F190" s="33"/>
      <c r="G190" s="33"/>
      <c r="H190" s="33"/>
      <c r="I190" s="34">
        <f>SUMIFS(I191:I193,A191:A193,"P")</f>
        <v>0</v>
      </c>
      <c r="J190" s="35"/>
    </row>
    <row r="191">
      <c r="A191" s="36" t="s">
        <v>458</v>
      </c>
      <c r="B191" s="36">
        <v>55</v>
      </c>
      <c r="C191" s="37" t="s">
        <v>14512</v>
      </c>
      <c r="D191" s="36" t="s">
        <v>460</v>
      </c>
      <c r="E191" s="38" t="s">
        <v>14513</v>
      </c>
      <c r="F191" s="39" t="s">
        <v>751</v>
      </c>
      <c r="G191" s="40">
        <v>1</v>
      </c>
      <c r="H191" s="41">
        <v>0</v>
      </c>
      <c r="I191" s="42">
        <f>ROUND(G191*H191,P4)</f>
        <v>0</v>
      </c>
      <c r="J191" s="39" t="s">
        <v>463</v>
      </c>
      <c r="O191" s="43">
        <f>I191*0.21</f>
        <v>0</v>
      </c>
      <c r="P191">
        <v>3</v>
      </c>
    </row>
    <row r="192">
      <c r="A192" s="36" t="s">
        <v>464</v>
      </c>
      <c r="B192" s="44"/>
      <c r="C192" s="45"/>
      <c r="D192" s="45"/>
      <c r="E192" s="38" t="s">
        <v>14513</v>
      </c>
      <c r="F192" s="45"/>
      <c r="G192" s="45"/>
      <c r="H192" s="45"/>
      <c r="I192" s="45"/>
      <c r="J192" s="47"/>
    </row>
    <row r="193" ht="45">
      <c r="A193" s="36" t="s">
        <v>467</v>
      </c>
      <c r="B193" s="44"/>
      <c r="C193" s="45"/>
      <c r="D193" s="45"/>
      <c r="E193" s="38" t="s">
        <v>14514</v>
      </c>
      <c r="F193" s="45"/>
      <c r="G193" s="45"/>
      <c r="H193" s="45"/>
      <c r="I193" s="45"/>
      <c r="J193" s="47"/>
    </row>
    <row r="194">
      <c r="A194" s="30" t="s">
        <v>455</v>
      </c>
      <c r="B194" s="31"/>
      <c r="C194" s="32" t="s">
        <v>1178</v>
      </c>
      <c r="D194" s="33"/>
      <c r="E194" s="30" t="s">
        <v>1179</v>
      </c>
      <c r="F194" s="33"/>
      <c r="G194" s="33"/>
      <c r="H194" s="33"/>
      <c r="I194" s="34">
        <f>SUMIFS(I195:I210,A195:A210,"P")</f>
        <v>0</v>
      </c>
      <c r="J194" s="35"/>
    </row>
    <row r="195" ht="45">
      <c r="A195" s="36" t="s">
        <v>458</v>
      </c>
      <c r="B195" s="36">
        <v>56</v>
      </c>
      <c r="C195" s="37" t="s">
        <v>610</v>
      </c>
      <c r="D195" s="36" t="s">
        <v>611</v>
      </c>
      <c r="E195" s="38" t="s">
        <v>612</v>
      </c>
      <c r="F195" s="39" t="s">
        <v>613</v>
      </c>
      <c r="G195" s="40">
        <v>180.5</v>
      </c>
      <c r="H195" s="41">
        <v>0</v>
      </c>
      <c r="I195" s="42">
        <f>ROUND(G195*H195,P4)</f>
        <v>0</v>
      </c>
      <c r="J195" s="39" t="s">
        <v>463</v>
      </c>
      <c r="O195" s="43">
        <f>I195*0.21</f>
        <v>0</v>
      </c>
      <c r="P195">
        <v>3</v>
      </c>
    </row>
    <row r="196">
      <c r="A196" s="36" t="s">
        <v>464</v>
      </c>
      <c r="B196" s="44"/>
      <c r="C196" s="45"/>
      <c r="D196" s="45"/>
      <c r="E196" s="38" t="s">
        <v>1180</v>
      </c>
      <c r="F196" s="45"/>
      <c r="G196" s="45"/>
      <c r="H196" s="45"/>
      <c r="I196" s="45"/>
      <c r="J196" s="47"/>
    </row>
    <row r="197">
      <c r="A197" s="36" t="s">
        <v>465</v>
      </c>
      <c r="B197" s="44"/>
      <c r="C197" s="45"/>
      <c r="D197" s="45"/>
      <c r="E197" s="48" t="s">
        <v>14543</v>
      </c>
      <c r="F197" s="45"/>
      <c r="G197" s="45"/>
      <c r="H197" s="45"/>
      <c r="I197" s="45"/>
      <c r="J197" s="47"/>
    </row>
    <row r="198" ht="120">
      <c r="A198" s="36" t="s">
        <v>467</v>
      </c>
      <c r="B198" s="44"/>
      <c r="C198" s="45"/>
      <c r="D198" s="45"/>
      <c r="E198" s="38" t="s">
        <v>1181</v>
      </c>
      <c r="F198" s="45"/>
      <c r="G198" s="45"/>
      <c r="H198" s="45"/>
      <c r="I198" s="45"/>
      <c r="J198" s="47"/>
    </row>
    <row r="199" ht="45">
      <c r="A199" s="36" t="s">
        <v>458</v>
      </c>
      <c r="B199" s="36">
        <v>57</v>
      </c>
      <c r="C199" s="37" t="s">
        <v>619</v>
      </c>
      <c r="D199" s="36" t="s">
        <v>620</v>
      </c>
      <c r="E199" s="38" t="s">
        <v>621</v>
      </c>
      <c r="F199" s="39" t="s">
        <v>613</v>
      </c>
      <c r="G199" s="40">
        <v>0.10000000000000001</v>
      </c>
      <c r="H199" s="41">
        <v>0</v>
      </c>
      <c r="I199" s="42">
        <f>ROUND(G199*H199,P4)</f>
        <v>0</v>
      </c>
      <c r="J199" s="39" t="s">
        <v>463</v>
      </c>
      <c r="O199" s="43">
        <f>I199*0.21</f>
        <v>0</v>
      </c>
      <c r="P199">
        <v>3</v>
      </c>
    </row>
    <row r="200">
      <c r="A200" s="36" t="s">
        <v>464</v>
      </c>
      <c r="B200" s="44"/>
      <c r="C200" s="45"/>
      <c r="D200" s="45"/>
      <c r="E200" s="38" t="s">
        <v>1180</v>
      </c>
      <c r="F200" s="45"/>
      <c r="G200" s="45"/>
      <c r="H200" s="45"/>
      <c r="I200" s="45"/>
      <c r="J200" s="47"/>
    </row>
    <row r="201" ht="120">
      <c r="A201" s="36" t="s">
        <v>467</v>
      </c>
      <c r="B201" s="44"/>
      <c r="C201" s="45"/>
      <c r="D201" s="45"/>
      <c r="E201" s="38" t="s">
        <v>1181</v>
      </c>
      <c r="F201" s="45"/>
      <c r="G201" s="45"/>
      <c r="H201" s="45"/>
      <c r="I201" s="45"/>
      <c r="J201" s="47"/>
    </row>
    <row r="202" ht="45">
      <c r="A202" s="36" t="s">
        <v>458</v>
      </c>
      <c r="B202" s="36">
        <v>58</v>
      </c>
      <c r="C202" s="37" t="s">
        <v>1182</v>
      </c>
      <c r="D202" s="36" t="s">
        <v>1183</v>
      </c>
      <c r="E202" s="38" t="s">
        <v>1184</v>
      </c>
      <c r="F202" s="39" t="s">
        <v>613</v>
      </c>
      <c r="G202" s="40">
        <v>0.20000000000000001</v>
      </c>
      <c r="H202" s="41">
        <v>0</v>
      </c>
      <c r="I202" s="42">
        <f>ROUND(G202*H202,P4)</f>
        <v>0</v>
      </c>
      <c r="J202" s="39" t="s">
        <v>463</v>
      </c>
      <c r="O202" s="43">
        <f>I202*0.21</f>
        <v>0</v>
      </c>
      <c r="P202">
        <v>3</v>
      </c>
    </row>
    <row r="203">
      <c r="A203" s="36" t="s">
        <v>464</v>
      </c>
      <c r="B203" s="44"/>
      <c r="C203" s="45"/>
      <c r="D203" s="45"/>
      <c r="E203" s="38" t="s">
        <v>1180</v>
      </c>
      <c r="F203" s="45"/>
      <c r="G203" s="45"/>
      <c r="H203" s="45"/>
      <c r="I203" s="45"/>
      <c r="J203" s="47"/>
    </row>
    <row r="204" ht="120">
      <c r="A204" s="36" t="s">
        <v>467</v>
      </c>
      <c r="B204" s="44"/>
      <c r="C204" s="45"/>
      <c r="D204" s="45"/>
      <c r="E204" s="38" t="s">
        <v>1181</v>
      </c>
      <c r="F204" s="45"/>
      <c r="G204" s="45"/>
      <c r="H204" s="45"/>
      <c r="I204" s="45"/>
      <c r="J204" s="47"/>
    </row>
    <row r="205" ht="30">
      <c r="A205" s="36" t="s">
        <v>458</v>
      </c>
      <c r="B205" s="36">
        <v>59</v>
      </c>
      <c r="C205" s="37" t="s">
        <v>1185</v>
      </c>
      <c r="D205" s="36" t="s">
        <v>1186</v>
      </c>
      <c r="E205" s="38" t="s">
        <v>1187</v>
      </c>
      <c r="F205" s="39" t="s">
        <v>613</v>
      </c>
      <c r="G205" s="40">
        <v>0.050000000000000003</v>
      </c>
      <c r="H205" s="41">
        <v>0</v>
      </c>
      <c r="I205" s="42">
        <f>ROUND(G205*H205,P4)</f>
        <v>0</v>
      </c>
      <c r="J205" s="39" t="s">
        <v>463</v>
      </c>
      <c r="O205" s="43">
        <f>I205*0.21</f>
        <v>0</v>
      </c>
      <c r="P205">
        <v>3</v>
      </c>
    </row>
    <row r="206">
      <c r="A206" s="36" t="s">
        <v>464</v>
      </c>
      <c r="B206" s="44"/>
      <c r="C206" s="45"/>
      <c r="D206" s="45"/>
      <c r="E206" s="38" t="s">
        <v>1180</v>
      </c>
      <c r="F206" s="45"/>
      <c r="G206" s="45"/>
      <c r="H206" s="45"/>
      <c r="I206" s="45"/>
      <c r="J206" s="47"/>
    </row>
    <row r="207" ht="135">
      <c r="A207" s="36" t="s">
        <v>467</v>
      </c>
      <c r="B207" s="44"/>
      <c r="C207" s="45"/>
      <c r="D207" s="45"/>
      <c r="E207" s="38" t="s">
        <v>1188</v>
      </c>
      <c r="F207" s="45"/>
      <c r="G207" s="45"/>
      <c r="H207" s="45"/>
      <c r="I207" s="45"/>
      <c r="J207" s="47"/>
    </row>
    <row r="208" ht="30">
      <c r="A208" s="36" t="s">
        <v>458</v>
      </c>
      <c r="B208" s="36">
        <v>60</v>
      </c>
      <c r="C208" s="37" t="s">
        <v>1189</v>
      </c>
      <c r="D208" s="36" t="s">
        <v>1190</v>
      </c>
      <c r="E208" s="38" t="s">
        <v>1191</v>
      </c>
      <c r="F208" s="39" t="s">
        <v>613</v>
      </c>
      <c r="G208" s="40">
        <v>0.050000000000000003</v>
      </c>
      <c r="H208" s="41">
        <v>0</v>
      </c>
      <c r="I208" s="42">
        <f>ROUND(G208*H208,P4)</f>
        <v>0</v>
      </c>
      <c r="J208" s="39" t="s">
        <v>463</v>
      </c>
      <c r="O208" s="43">
        <f>I208*0.21</f>
        <v>0</v>
      </c>
      <c r="P208">
        <v>3</v>
      </c>
    </row>
    <row r="209">
      <c r="A209" s="36" t="s">
        <v>464</v>
      </c>
      <c r="B209" s="44"/>
      <c r="C209" s="45"/>
      <c r="D209" s="45"/>
      <c r="E209" s="38" t="s">
        <v>1180</v>
      </c>
      <c r="F209" s="45"/>
      <c r="G209" s="45"/>
      <c r="H209" s="45"/>
      <c r="I209" s="45"/>
      <c r="J209" s="47"/>
    </row>
    <row r="210" ht="135">
      <c r="A210" s="36" t="s">
        <v>467</v>
      </c>
      <c r="B210" s="49"/>
      <c r="C210" s="50"/>
      <c r="D210" s="50"/>
      <c r="E210" s="38" t="s">
        <v>1188</v>
      </c>
      <c r="F210" s="50"/>
      <c r="G210" s="50"/>
      <c r="H210" s="50"/>
      <c r="I210" s="50"/>
      <c r="J210" s="51"/>
    </row>
  </sheetData>
  <sheetProtection sheet="1" objects="1" scenarios="1" spinCount="100000" saltValue="evEiLIOHtl0sE6YDE5FOGALV23ysO/XUghrqNee/RhXyaZTuaHtGoIfPHeza90rr9vaoaPmHMtPpjjkh/nS9hA==" hashValue="+ThPyHP6aEG/chrLjt70Pcj5xZ1fQwPym1Nav8yOkxJydu+PKEnbFyX0HmaypMGPyCsE8ZOjgo8sAmHmFeoKz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409</v>
      </c>
      <c r="I3" s="24">
        <f>SUMIFS(I11:I110,A11:A110,"SD")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14503</v>
      </c>
      <c r="D6" s="21"/>
      <c r="E6" s="22" t="s">
        <v>14504</v>
      </c>
      <c r="F6" s="16"/>
      <c r="G6" s="16"/>
      <c r="H6" s="16"/>
      <c r="I6" s="16"/>
      <c r="J6" s="18"/>
    </row>
    <row r="7">
      <c r="A7" s="3" t="s">
        <v>442</v>
      </c>
      <c r="B7" s="19" t="s">
        <v>443</v>
      </c>
      <c r="C7" s="20" t="s">
        <v>409</v>
      </c>
      <c r="D7" s="21"/>
      <c r="E7" s="22" t="s">
        <v>410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SUMIFS(I12:I17,A12:A17,"P")</f>
        <v>0</v>
      </c>
      <c r="J11" s="35"/>
    </row>
    <row r="12">
      <c r="A12" s="36" t="s">
        <v>458</v>
      </c>
      <c r="B12" s="36">
        <v>1</v>
      </c>
      <c r="C12" s="37" t="s">
        <v>4264</v>
      </c>
      <c r="D12" s="36" t="s">
        <v>460</v>
      </c>
      <c r="E12" s="38" t="s">
        <v>4265</v>
      </c>
      <c r="F12" s="39" t="s">
        <v>475</v>
      </c>
      <c r="G12" s="40">
        <v>45</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60</v>
      </c>
      <c r="H15" s="41">
        <v>0</v>
      </c>
      <c r="I15" s="42">
        <f>ROUND(G15*H15,P4)</f>
        <v>0</v>
      </c>
      <c r="J15" s="39" t="s">
        <v>471</v>
      </c>
      <c r="O15" s="43">
        <f>I15*0.21</f>
        <v>0</v>
      </c>
      <c r="P15">
        <v>3</v>
      </c>
    </row>
    <row r="16">
      <c r="A16" s="36" t="s">
        <v>464</v>
      </c>
      <c r="B16" s="44"/>
      <c r="C16" s="45"/>
      <c r="D16" s="45"/>
      <c r="E16" s="46" t="s">
        <v>460</v>
      </c>
      <c r="F16" s="45"/>
      <c r="G16" s="45"/>
      <c r="H16" s="45"/>
      <c r="I16" s="45"/>
      <c r="J16" s="47"/>
    </row>
    <row r="17" ht="405">
      <c r="A17" s="36" t="s">
        <v>467</v>
      </c>
      <c r="B17" s="44"/>
      <c r="C17" s="45"/>
      <c r="D17" s="45"/>
      <c r="E17" s="38" t="s">
        <v>629</v>
      </c>
      <c r="F17" s="45"/>
      <c r="G17" s="45"/>
      <c r="H17" s="45"/>
      <c r="I17" s="45"/>
      <c r="J17" s="47"/>
    </row>
    <row r="18">
      <c r="A18" s="30" t="s">
        <v>455</v>
      </c>
      <c r="B18" s="31"/>
      <c r="C18" s="32" t="s">
        <v>4278</v>
      </c>
      <c r="D18" s="33"/>
      <c r="E18" s="30" t="s">
        <v>4279</v>
      </c>
      <c r="F18" s="33"/>
      <c r="G18" s="33"/>
      <c r="H18" s="33"/>
      <c r="I18" s="34">
        <f>SUMIFS(I19:I21,A19:A21,"P")</f>
        <v>0</v>
      </c>
      <c r="J18" s="35"/>
    </row>
    <row r="19">
      <c r="A19" s="36" t="s">
        <v>458</v>
      </c>
      <c r="B19" s="36">
        <v>3</v>
      </c>
      <c r="C19" s="37" t="s">
        <v>484</v>
      </c>
      <c r="D19" s="36" t="s">
        <v>460</v>
      </c>
      <c r="E19" s="38" t="s">
        <v>485</v>
      </c>
      <c r="F19" s="39" t="s">
        <v>475</v>
      </c>
      <c r="G19" s="40">
        <v>45</v>
      </c>
      <c r="H19" s="41">
        <v>0</v>
      </c>
      <c r="I19" s="42">
        <f>ROUND(G19*H19,P4)</f>
        <v>0</v>
      </c>
      <c r="J19" s="39" t="s">
        <v>471</v>
      </c>
      <c r="O19" s="43">
        <f>I19*0.21</f>
        <v>0</v>
      </c>
      <c r="P19">
        <v>3</v>
      </c>
    </row>
    <row r="20">
      <c r="A20" s="36" t="s">
        <v>464</v>
      </c>
      <c r="B20" s="44"/>
      <c r="C20" s="45"/>
      <c r="D20" s="45"/>
      <c r="E20" s="46" t="s">
        <v>460</v>
      </c>
      <c r="F20" s="45"/>
      <c r="G20" s="45"/>
      <c r="H20" s="45"/>
      <c r="I20" s="45"/>
      <c r="J20" s="47"/>
    </row>
    <row r="21" ht="300">
      <c r="A21" s="36" t="s">
        <v>467</v>
      </c>
      <c r="B21" s="44"/>
      <c r="C21" s="45"/>
      <c r="D21" s="45"/>
      <c r="E21" s="38" t="s">
        <v>3907</v>
      </c>
      <c r="F21" s="45"/>
      <c r="G21" s="45"/>
      <c r="H21" s="45"/>
      <c r="I21" s="45"/>
      <c r="J21" s="47"/>
    </row>
    <row r="22">
      <c r="A22" s="30" t="s">
        <v>455</v>
      </c>
      <c r="B22" s="31"/>
      <c r="C22" s="32" t="s">
        <v>4907</v>
      </c>
      <c r="D22" s="33"/>
      <c r="E22" s="30" t="s">
        <v>4908</v>
      </c>
      <c r="F22" s="33"/>
      <c r="G22" s="33"/>
      <c r="H22" s="33"/>
      <c r="I22" s="34">
        <f>SUMIFS(I23:I25,A23:A25,"P")</f>
        <v>0</v>
      </c>
      <c r="J22" s="35"/>
    </row>
    <row r="23">
      <c r="A23" s="36" t="s">
        <v>458</v>
      </c>
      <c r="B23" s="36">
        <v>4</v>
      </c>
      <c r="C23" s="37" t="s">
        <v>5038</v>
      </c>
      <c r="D23" s="36" t="s">
        <v>460</v>
      </c>
      <c r="E23" s="38" t="s">
        <v>5039</v>
      </c>
      <c r="F23" s="39" t="s">
        <v>475</v>
      </c>
      <c r="G23" s="40">
        <v>6</v>
      </c>
      <c r="H23" s="41">
        <v>0</v>
      </c>
      <c r="I23" s="42">
        <f>ROUND(G23*H23,P4)</f>
        <v>0</v>
      </c>
      <c r="J23" s="39" t="s">
        <v>471</v>
      </c>
      <c r="O23" s="43">
        <f>I23*0.21</f>
        <v>0</v>
      </c>
      <c r="P23">
        <v>3</v>
      </c>
    </row>
    <row r="24">
      <c r="A24" s="36" t="s">
        <v>464</v>
      </c>
      <c r="B24" s="44"/>
      <c r="C24" s="45"/>
      <c r="D24" s="45"/>
      <c r="E24" s="46" t="s">
        <v>460</v>
      </c>
      <c r="F24" s="45"/>
      <c r="G24" s="45"/>
      <c r="H24" s="45"/>
      <c r="I24" s="45"/>
      <c r="J24" s="47"/>
    </row>
    <row r="25" ht="409.5">
      <c r="A25" s="36" t="s">
        <v>467</v>
      </c>
      <c r="B25" s="44"/>
      <c r="C25" s="45"/>
      <c r="D25" s="45"/>
      <c r="E25" s="38" t="s">
        <v>4910</v>
      </c>
      <c r="F25" s="45"/>
      <c r="G25" s="45"/>
      <c r="H25" s="45"/>
      <c r="I25" s="45"/>
      <c r="J25" s="47"/>
    </row>
    <row r="26">
      <c r="A26" s="30" t="s">
        <v>455</v>
      </c>
      <c r="B26" s="31"/>
      <c r="C26" s="32" t="s">
        <v>991</v>
      </c>
      <c r="D26" s="33"/>
      <c r="E26" s="30" t="s">
        <v>992</v>
      </c>
      <c r="F26" s="33"/>
      <c r="G26" s="33"/>
      <c r="H26" s="33"/>
      <c r="I26" s="34">
        <f>SUMIFS(I27:I29,A27:A29,"P")</f>
        <v>0</v>
      </c>
      <c r="J26" s="35"/>
    </row>
    <row r="27">
      <c r="A27" s="36" t="s">
        <v>458</v>
      </c>
      <c r="B27" s="36">
        <v>5</v>
      </c>
      <c r="C27" s="37" t="s">
        <v>4281</v>
      </c>
      <c r="D27" s="36" t="s">
        <v>460</v>
      </c>
      <c r="E27" s="38" t="s">
        <v>4282</v>
      </c>
      <c r="F27" s="39" t="s">
        <v>462</v>
      </c>
      <c r="G27" s="40">
        <v>1.7</v>
      </c>
      <c r="H27" s="41">
        <v>0</v>
      </c>
      <c r="I27" s="42">
        <f>ROUND(G27*H27,P4)</f>
        <v>0</v>
      </c>
      <c r="J27" s="39" t="s">
        <v>471</v>
      </c>
      <c r="O27" s="43">
        <f>I27*0.21</f>
        <v>0</v>
      </c>
      <c r="P27">
        <v>3</v>
      </c>
    </row>
    <row r="28">
      <c r="A28" s="36" t="s">
        <v>464</v>
      </c>
      <c r="B28" s="44"/>
      <c r="C28" s="45"/>
      <c r="D28" s="45"/>
      <c r="E28" s="38" t="s">
        <v>4282</v>
      </c>
      <c r="F28" s="45"/>
      <c r="G28" s="45"/>
      <c r="H28" s="45"/>
      <c r="I28" s="45"/>
      <c r="J28" s="47"/>
    </row>
    <row r="29" ht="30">
      <c r="A29" s="36" t="s">
        <v>467</v>
      </c>
      <c r="B29" s="44"/>
      <c r="C29" s="45"/>
      <c r="D29" s="45"/>
      <c r="E29" s="38" t="s">
        <v>995</v>
      </c>
      <c r="F29" s="45"/>
      <c r="G29" s="45"/>
      <c r="H29" s="45"/>
      <c r="I29" s="45"/>
      <c r="J29" s="47"/>
    </row>
    <row r="30">
      <c r="A30" s="30" t="s">
        <v>455</v>
      </c>
      <c r="B30" s="31"/>
      <c r="C30" s="32" t="s">
        <v>2398</v>
      </c>
      <c r="D30" s="33"/>
      <c r="E30" s="30" t="s">
        <v>2399</v>
      </c>
      <c r="F30" s="33"/>
      <c r="G30" s="33"/>
      <c r="H30" s="33"/>
      <c r="I30" s="34">
        <f>SUMIFS(I31:I34,A31:A34,"P")</f>
        <v>0</v>
      </c>
      <c r="J30" s="35"/>
    </row>
    <row r="31">
      <c r="A31" s="36" t="s">
        <v>458</v>
      </c>
      <c r="B31" s="36">
        <v>6</v>
      </c>
      <c r="C31" s="37" t="s">
        <v>4971</v>
      </c>
      <c r="D31" s="36" t="s">
        <v>460</v>
      </c>
      <c r="E31" s="38" t="s">
        <v>4972</v>
      </c>
      <c r="F31" s="39" t="s">
        <v>475</v>
      </c>
      <c r="G31" s="40">
        <v>4.6079999999999997</v>
      </c>
      <c r="H31" s="41">
        <v>0</v>
      </c>
      <c r="I31" s="42">
        <f>ROUND(G31*H31,P4)</f>
        <v>0</v>
      </c>
      <c r="J31" s="39" t="s">
        <v>471</v>
      </c>
      <c r="O31" s="43">
        <f>I31*0.21</f>
        <v>0</v>
      </c>
      <c r="P31">
        <v>3</v>
      </c>
    </row>
    <row r="32">
      <c r="A32" s="36" t="s">
        <v>464</v>
      </c>
      <c r="B32" s="44"/>
      <c r="C32" s="45"/>
      <c r="D32" s="45"/>
      <c r="E32" s="46" t="s">
        <v>460</v>
      </c>
      <c r="F32" s="45"/>
      <c r="G32" s="45"/>
      <c r="H32" s="45"/>
      <c r="I32" s="45"/>
      <c r="J32" s="47"/>
    </row>
    <row r="33" ht="60">
      <c r="A33" s="36" t="s">
        <v>465</v>
      </c>
      <c r="B33" s="44"/>
      <c r="C33" s="45"/>
      <c r="D33" s="45"/>
      <c r="E33" s="48" t="s">
        <v>14544</v>
      </c>
      <c r="F33" s="45"/>
      <c r="G33" s="45"/>
      <c r="H33" s="45"/>
      <c r="I33" s="45"/>
      <c r="J33" s="47"/>
    </row>
    <row r="34" ht="409.5">
      <c r="A34" s="36" t="s">
        <v>467</v>
      </c>
      <c r="B34" s="44"/>
      <c r="C34" s="45"/>
      <c r="D34" s="45"/>
      <c r="E34" s="38" t="s">
        <v>4973</v>
      </c>
      <c r="F34" s="45"/>
      <c r="G34" s="45"/>
      <c r="H34" s="45"/>
      <c r="I34" s="45"/>
      <c r="J34" s="47"/>
    </row>
    <row r="35">
      <c r="A35" s="30" t="s">
        <v>455</v>
      </c>
      <c r="B35" s="31"/>
      <c r="C35" s="32" t="s">
        <v>6565</v>
      </c>
      <c r="D35" s="33"/>
      <c r="E35" s="30" t="s">
        <v>10952</v>
      </c>
      <c r="F35" s="33"/>
      <c r="G35" s="33"/>
      <c r="H35" s="33"/>
      <c r="I35" s="34">
        <f>SUMIFS(I36:I39,A36:A39,"P")</f>
        <v>0</v>
      </c>
      <c r="J35" s="35"/>
    </row>
    <row r="36">
      <c r="A36" s="36" t="s">
        <v>458</v>
      </c>
      <c r="B36" s="36">
        <v>7</v>
      </c>
      <c r="C36" s="37" t="s">
        <v>14516</v>
      </c>
      <c r="D36" s="36" t="s">
        <v>460</v>
      </c>
      <c r="E36" s="38" t="s">
        <v>14517</v>
      </c>
      <c r="F36" s="39" t="s">
        <v>475</v>
      </c>
      <c r="G36" s="40">
        <v>0.192</v>
      </c>
      <c r="H36" s="41">
        <v>0</v>
      </c>
      <c r="I36" s="42">
        <f>ROUND(G36*H36,P4)</f>
        <v>0</v>
      </c>
      <c r="J36" s="39" t="s">
        <v>471</v>
      </c>
      <c r="O36" s="43">
        <f>I36*0.21</f>
        <v>0</v>
      </c>
      <c r="P36">
        <v>3</v>
      </c>
    </row>
    <row r="37">
      <c r="A37" s="36" t="s">
        <v>464</v>
      </c>
      <c r="B37" s="44"/>
      <c r="C37" s="45"/>
      <c r="D37" s="45"/>
      <c r="E37" s="46" t="s">
        <v>460</v>
      </c>
      <c r="F37" s="45"/>
      <c r="G37" s="45"/>
      <c r="H37" s="45"/>
      <c r="I37" s="45"/>
      <c r="J37" s="47"/>
    </row>
    <row r="38" ht="30">
      <c r="A38" s="36" t="s">
        <v>465</v>
      </c>
      <c r="B38" s="44"/>
      <c r="C38" s="45"/>
      <c r="D38" s="45"/>
      <c r="E38" s="48" t="s">
        <v>14545</v>
      </c>
      <c r="F38" s="45"/>
      <c r="G38" s="45"/>
      <c r="H38" s="45"/>
      <c r="I38" s="45"/>
      <c r="J38" s="47"/>
    </row>
    <row r="39" ht="409.5">
      <c r="A39" s="36" t="s">
        <v>467</v>
      </c>
      <c r="B39" s="44"/>
      <c r="C39" s="45"/>
      <c r="D39" s="45"/>
      <c r="E39" s="38" t="s">
        <v>14518</v>
      </c>
      <c r="F39" s="45"/>
      <c r="G39" s="45"/>
      <c r="H39" s="45"/>
      <c r="I39" s="45"/>
      <c r="J39" s="47"/>
    </row>
    <row r="40">
      <c r="A40" s="30" t="s">
        <v>455</v>
      </c>
      <c r="B40" s="31"/>
      <c r="C40" s="32" t="s">
        <v>1205</v>
      </c>
      <c r="D40" s="33"/>
      <c r="E40" s="30" t="s">
        <v>1206</v>
      </c>
      <c r="F40" s="33"/>
      <c r="G40" s="33"/>
      <c r="H40" s="33"/>
      <c r="I40" s="34">
        <f>SUMIFS(I41:I43,A41:A43,"P")</f>
        <v>0</v>
      </c>
      <c r="J40" s="35"/>
    </row>
    <row r="41">
      <c r="A41" s="36" t="s">
        <v>458</v>
      </c>
      <c r="B41" s="36">
        <v>8</v>
      </c>
      <c r="C41" s="37" t="s">
        <v>494</v>
      </c>
      <c r="D41" s="36" t="s">
        <v>460</v>
      </c>
      <c r="E41" s="38" t="s">
        <v>495</v>
      </c>
      <c r="F41" s="39" t="s">
        <v>751</v>
      </c>
      <c r="G41" s="40">
        <v>10</v>
      </c>
      <c r="H41" s="41">
        <v>0</v>
      </c>
      <c r="I41" s="42">
        <f>ROUND(G41*H41,P4)</f>
        <v>0</v>
      </c>
      <c r="J41" s="39" t="s">
        <v>471</v>
      </c>
      <c r="O41" s="43">
        <f>I41*0.21</f>
        <v>0</v>
      </c>
      <c r="P41">
        <v>3</v>
      </c>
    </row>
    <row r="42">
      <c r="A42" s="36" t="s">
        <v>464</v>
      </c>
      <c r="B42" s="44"/>
      <c r="C42" s="45"/>
      <c r="D42" s="45"/>
      <c r="E42" s="46" t="s">
        <v>460</v>
      </c>
      <c r="F42" s="45"/>
      <c r="G42" s="45"/>
      <c r="H42" s="45"/>
      <c r="I42" s="45"/>
      <c r="J42" s="47"/>
    </row>
    <row r="43" ht="90">
      <c r="A43" s="36" t="s">
        <v>467</v>
      </c>
      <c r="B43" s="44"/>
      <c r="C43" s="45"/>
      <c r="D43" s="45"/>
      <c r="E43" s="38" t="s">
        <v>1059</v>
      </c>
      <c r="F43" s="45"/>
      <c r="G43" s="45"/>
      <c r="H43" s="45"/>
      <c r="I43" s="45"/>
      <c r="J43" s="47"/>
    </row>
    <row r="44">
      <c r="A44" s="30" t="s">
        <v>455</v>
      </c>
      <c r="B44" s="31"/>
      <c r="C44" s="32" t="s">
        <v>1007</v>
      </c>
      <c r="D44" s="33"/>
      <c r="E44" s="30" t="s">
        <v>1008</v>
      </c>
      <c r="F44" s="33"/>
      <c r="G44" s="33"/>
      <c r="H44" s="33"/>
      <c r="I44" s="34">
        <f>SUMIFS(I45:I50,A45:A50,"P")</f>
        <v>0</v>
      </c>
      <c r="J44" s="35"/>
    </row>
    <row r="45">
      <c r="A45" s="36" t="s">
        <v>458</v>
      </c>
      <c r="B45" s="36">
        <v>9</v>
      </c>
      <c r="C45" s="37" t="s">
        <v>4840</v>
      </c>
      <c r="D45" s="36" t="s">
        <v>460</v>
      </c>
      <c r="E45" s="38" t="s">
        <v>4841</v>
      </c>
      <c r="F45" s="39" t="s">
        <v>743</v>
      </c>
      <c r="G45" s="40">
        <v>170</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467</v>
      </c>
      <c r="B47" s="44"/>
      <c r="C47" s="45"/>
      <c r="D47" s="45"/>
      <c r="E47" s="38" t="s">
        <v>525</v>
      </c>
      <c r="F47" s="45"/>
      <c r="G47" s="45"/>
      <c r="H47" s="45"/>
      <c r="I47" s="45"/>
      <c r="J47" s="47"/>
    </row>
    <row r="48">
      <c r="A48" s="36" t="s">
        <v>458</v>
      </c>
      <c r="B48" s="36">
        <v>10</v>
      </c>
      <c r="C48" s="37" t="s">
        <v>504</v>
      </c>
      <c r="D48" s="36" t="s">
        <v>460</v>
      </c>
      <c r="E48" s="38" t="s">
        <v>505</v>
      </c>
      <c r="F48" s="39" t="s">
        <v>743</v>
      </c>
      <c r="G48" s="40">
        <v>170</v>
      </c>
      <c r="H48" s="41">
        <v>0</v>
      </c>
      <c r="I48" s="42">
        <f>ROUND(G48*H48,P4)</f>
        <v>0</v>
      </c>
      <c r="J48" s="39" t="s">
        <v>471</v>
      </c>
      <c r="O48" s="43">
        <f>I48*0.21</f>
        <v>0</v>
      </c>
      <c r="P48">
        <v>3</v>
      </c>
    </row>
    <row r="49">
      <c r="A49" s="36" t="s">
        <v>464</v>
      </c>
      <c r="B49" s="44"/>
      <c r="C49" s="45"/>
      <c r="D49" s="45"/>
      <c r="E49" s="46" t="s">
        <v>460</v>
      </c>
      <c r="F49" s="45"/>
      <c r="G49" s="45"/>
      <c r="H49" s="45"/>
      <c r="I49" s="45"/>
      <c r="J49" s="47"/>
    </row>
    <row r="50" ht="105">
      <c r="A50" s="36" t="s">
        <v>467</v>
      </c>
      <c r="B50" s="44"/>
      <c r="C50" s="45"/>
      <c r="D50" s="45"/>
      <c r="E50" s="38" t="s">
        <v>4288</v>
      </c>
      <c r="F50" s="45"/>
      <c r="G50" s="45"/>
      <c r="H50" s="45"/>
      <c r="I50" s="45"/>
      <c r="J50" s="47"/>
    </row>
    <row r="51">
      <c r="A51" s="30" t="s">
        <v>455</v>
      </c>
      <c r="B51" s="31"/>
      <c r="C51" s="32" t="s">
        <v>1068</v>
      </c>
      <c r="D51" s="33"/>
      <c r="E51" s="30" t="s">
        <v>1069</v>
      </c>
      <c r="F51" s="33"/>
      <c r="G51" s="33"/>
      <c r="H51" s="33"/>
      <c r="I51" s="34">
        <f>SUMIFS(I52:I66,A52:A66,"P")</f>
        <v>0</v>
      </c>
      <c r="J51" s="35"/>
    </row>
    <row r="52">
      <c r="A52" s="36" t="s">
        <v>458</v>
      </c>
      <c r="B52" s="36">
        <v>11</v>
      </c>
      <c r="C52" s="37" t="s">
        <v>4306</v>
      </c>
      <c r="D52" s="36" t="s">
        <v>460</v>
      </c>
      <c r="E52" s="38" t="s">
        <v>4307</v>
      </c>
      <c r="F52" s="39" t="s">
        <v>743</v>
      </c>
      <c r="G52" s="40">
        <v>170</v>
      </c>
      <c r="H52" s="41">
        <v>0</v>
      </c>
      <c r="I52" s="42">
        <f>ROUND(G52*H52,P4)</f>
        <v>0</v>
      </c>
      <c r="J52" s="39" t="s">
        <v>471</v>
      </c>
      <c r="O52" s="43">
        <f>I52*0.21</f>
        <v>0</v>
      </c>
      <c r="P52">
        <v>3</v>
      </c>
    </row>
    <row r="53">
      <c r="A53" s="36" t="s">
        <v>464</v>
      </c>
      <c r="B53" s="44"/>
      <c r="C53" s="45"/>
      <c r="D53" s="45"/>
      <c r="E53" s="46" t="s">
        <v>460</v>
      </c>
      <c r="F53" s="45"/>
      <c r="G53" s="45"/>
      <c r="H53" s="45"/>
      <c r="I53" s="45"/>
      <c r="J53" s="47"/>
    </row>
    <row r="54" ht="150">
      <c r="A54" s="36" t="s">
        <v>467</v>
      </c>
      <c r="B54" s="44"/>
      <c r="C54" s="45"/>
      <c r="D54" s="45"/>
      <c r="E54" s="38" t="s">
        <v>4309</v>
      </c>
      <c r="F54" s="45"/>
      <c r="G54" s="45"/>
      <c r="H54" s="45"/>
      <c r="I54" s="45"/>
      <c r="J54" s="47"/>
    </row>
    <row r="55">
      <c r="A55" s="36" t="s">
        <v>458</v>
      </c>
      <c r="B55" s="36">
        <v>12</v>
      </c>
      <c r="C55" s="37" t="s">
        <v>4313</v>
      </c>
      <c r="D55" s="36" t="s">
        <v>460</v>
      </c>
      <c r="E55" s="38" t="s">
        <v>2210</v>
      </c>
      <c r="F55" s="39" t="s">
        <v>751</v>
      </c>
      <c r="G55" s="40">
        <v>6</v>
      </c>
      <c r="H55" s="41">
        <v>0</v>
      </c>
      <c r="I55" s="42">
        <f>ROUND(G55*H55,P4)</f>
        <v>0</v>
      </c>
      <c r="J55" s="39" t="s">
        <v>471</v>
      </c>
      <c r="O55" s="43">
        <f>I55*0.21</f>
        <v>0</v>
      </c>
      <c r="P55">
        <v>3</v>
      </c>
    </row>
    <row r="56">
      <c r="A56" s="36" t="s">
        <v>464</v>
      </c>
      <c r="B56" s="44"/>
      <c r="C56" s="45"/>
      <c r="D56" s="45"/>
      <c r="E56" s="46" t="s">
        <v>460</v>
      </c>
      <c r="F56" s="45"/>
      <c r="G56" s="45"/>
      <c r="H56" s="45"/>
      <c r="I56" s="45"/>
      <c r="J56" s="47"/>
    </row>
    <row r="57" ht="120">
      <c r="A57" s="36" t="s">
        <v>467</v>
      </c>
      <c r="B57" s="44"/>
      <c r="C57" s="45"/>
      <c r="D57" s="45"/>
      <c r="E57" s="38" t="s">
        <v>4315</v>
      </c>
      <c r="F57" s="45"/>
      <c r="G57" s="45"/>
      <c r="H57" s="45"/>
      <c r="I57" s="45"/>
      <c r="J57" s="47"/>
    </row>
    <row r="58" ht="30">
      <c r="A58" s="36" t="s">
        <v>458</v>
      </c>
      <c r="B58" s="36">
        <v>13</v>
      </c>
      <c r="C58" s="37" t="s">
        <v>850</v>
      </c>
      <c r="D58" s="36" t="s">
        <v>460</v>
      </c>
      <c r="E58" s="38" t="s">
        <v>851</v>
      </c>
      <c r="F58" s="39" t="s">
        <v>751</v>
      </c>
      <c r="G58" s="40">
        <v>12</v>
      </c>
      <c r="H58" s="41">
        <v>0</v>
      </c>
      <c r="I58" s="42">
        <f>ROUND(G58*H58,P4)</f>
        <v>0</v>
      </c>
      <c r="J58" s="39" t="s">
        <v>471</v>
      </c>
      <c r="O58" s="43">
        <f>I58*0.21</f>
        <v>0</v>
      </c>
      <c r="P58">
        <v>3</v>
      </c>
    </row>
    <row r="59">
      <c r="A59" s="36" t="s">
        <v>464</v>
      </c>
      <c r="B59" s="44"/>
      <c r="C59" s="45"/>
      <c r="D59" s="45"/>
      <c r="E59" s="46" t="s">
        <v>460</v>
      </c>
      <c r="F59" s="45"/>
      <c r="G59" s="45"/>
      <c r="H59" s="45"/>
      <c r="I59" s="45"/>
      <c r="J59" s="47"/>
    </row>
    <row r="60" ht="120">
      <c r="A60" s="36" t="s">
        <v>467</v>
      </c>
      <c r="B60" s="44"/>
      <c r="C60" s="45"/>
      <c r="D60" s="45"/>
      <c r="E60" s="38" t="s">
        <v>845</v>
      </c>
      <c r="F60" s="45"/>
      <c r="G60" s="45"/>
      <c r="H60" s="45"/>
      <c r="I60" s="45"/>
      <c r="J60" s="47"/>
    </row>
    <row r="61">
      <c r="A61" s="36" t="s">
        <v>458</v>
      </c>
      <c r="B61" s="36">
        <v>14</v>
      </c>
      <c r="C61" s="37" t="s">
        <v>853</v>
      </c>
      <c r="D61" s="36" t="s">
        <v>460</v>
      </c>
      <c r="E61" s="38" t="s">
        <v>854</v>
      </c>
      <c r="F61" s="39" t="s">
        <v>751</v>
      </c>
      <c r="G61" s="40">
        <v>12</v>
      </c>
      <c r="H61" s="41">
        <v>0</v>
      </c>
      <c r="I61" s="42">
        <f>ROUND(G61*H61,P4)</f>
        <v>0</v>
      </c>
      <c r="J61" s="39" t="s">
        <v>471</v>
      </c>
      <c r="O61" s="43">
        <f>I61*0.21</f>
        <v>0</v>
      </c>
      <c r="P61">
        <v>3</v>
      </c>
    </row>
    <row r="62">
      <c r="A62" s="36" t="s">
        <v>464</v>
      </c>
      <c r="B62" s="44"/>
      <c r="C62" s="45"/>
      <c r="D62" s="45"/>
      <c r="E62" s="46" t="s">
        <v>460</v>
      </c>
      <c r="F62" s="45"/>
      <c r="G62" s="45"/>
      <c r="H62" s="45"/>
      <c r="I62" s="45"/>
      <c r="J62" s="47"/>
    </row>
    <row r="63" ht="105">
      <c r="A63" s="36" t="s">
        <v>467</v>
      </c>
      <c r="B63" s="44"/>
      <c r="C63" s="45"/>
      <c r="D63" s="45"/>
      <c r="E63" s="38" t="s">
        <v>1270</v>
      </c>
      <c r="F63" s="45"/>
      <c r="G63" s="45"/>
      <c r="H63" s="45"/>
      <c r="I63" s="45"/>
      <c r="J63" s="47"/>
    </row>
    <row r="64">
      <c r="A64" s="36" t="s">
        <v>458</v>
      </c>
      <c r="B64" s="36">
        <v>15</v>
      </c>
      <c r="C64" s="37" t="s">
        <v>1092</v>
      </c>
      <c r="D64" s="36" t="s">
        <v>460</v>
      </c>
      <c r="E64" s="38" t="s">
        <v>1093</v>
      </c>
      <c r="F64" s="39" t="s">
        <v>743</v>
      </c>
      <c r="G64" s="40">
        <v>215</v>
      </c>
      <c r="H64" s="41">
        <v>0</v>
      </c>
      <c r="I64" s="42">
        <f>ROUND(G64*H64,P4)</f>
        <v>0</v>
      </c>
      <c r="J64" s="39" t="s">
        <v>463</v>
      </c>
      <c r="O64" s="43">
        <f>I64*0.21</f>
        <v>0</v>
      </c>
      <c r="P64">
        <v>3</v>
      </c>
    </row>
    <row r="65">
      <c r="A65" s="36" t="s">
        <v>464</v>
      </c>
      <c r="B65" s="44"/>
      <c r="C65" s="45"/>
      <c r="D65" s="45"/>
      <c r="E65" s="38" t="s">
        <v>1093</v>
      </c>
      <c r="F65" s="45"/>
      <c r="G65" s="45"/>
      <c r="H65" s="45"/>
      <c r="I65" s="45"/>
      <c r="J65" s="47"/>
    </row>
    <row r="66" ht="60">
      <c r="A66" s="36" t="s">
        <v>467</v>
      </c>
      <c r="B66" s="44"/>
      <c r="C66" s="45"/>
      <c r="D66" s="45"/>
      <c r="E66" s="38" t="s">
        <v>1085</v>
      </c>
      <c r="F66" s="45"/>
      <c r="G66" s="45"/>
      <c r="H66" s="45"/>
      <c r="I66" s="45"/>
      <c r="J66" s="47"/>
    </row>
    <row r="67">
      <c r="A67" s="30" t="s">
        <v>455</v>
      </c>
      <c r="B67" s="31"/>
      <c r="C67" s="32" t="s">
        <v>4861</v>
      </c>
      <c r="D67" s="33"/>
      <c r="E67" s="30" t="s">
        <v>4862</v>
      </c>
      <c r="F67" s="33"/>
      <c r="G67" s="33"/>
      <c r="H67" s="33"/>
      <c r="I67" s="34">
        <f>SUMIFS(I68:I77,A68:A77,"P")</f>
        <v>0</v>
      </c>
      <c r="J67" s="35"/>
    </row>
    <row r="68" ht="30">
      <c r="A68" s="36" t="s">
        <v>458</v>
      </c>
      <c r="B68" s="36">
        <v>16</v>
      </c>
      <c r="C68" s="37" t="s">
        <v>14537</v>
      </c>
      <c r="D68" s="36" t="s">
        <v>460</v>
      </c>
      <c r="E68" s="38" t="s">
        <v>14538</v>
      </c>
      <c r="F68" s="39" t="s">
        <v>751</v>
      </c>
      <c r="G68" s="40">
        <v>6</v>
      </c>
      <c r="H68" s="41">
        <v>0</v>
      </c>
      <c r="I68" s="42">
        <f>ROUND(G68*H68,P4)</f>
        <v>0</v>
      </c>
      <c r="J68" s="39" t="s">
        <v>463</v>
      </c>
      <c r="O68" s="43">
        <f>I68*0.21</f>
        <v>0</v>
      </c>
      <c r="P68">
        <v>3</v>
      </c>
    </row>
    <row r="69" ht="30">
      <c r="A69" s="36" t="s">
        <v>464</v>
      </c>
      <c r="B69" s="44"/>
      <c r="C69" s="45"/>
      <c r="D69" s="45"/>
      <c r="E69" s="38" t="s">
        <v>14538</v>
      </c>
      <c r="F69" s="45"/>
      <c r="G69" s="45"/>
      <c r="H69" s="45"/>
      <c r="I69" s="45"/>
      <c r="J69" s="47"/>
    </row>
    <row r="70">
      <c r="A70" s="36" t="s">
        <v>465</v>
      </c>
      <c r="B70" s="44"/>
      <c r="C70" s="45"/>
      <c r="D70" s="45"/>
      <c r="E70" s="48" t="s">
        <v>14546</v>
      </c>
      <c r="F70" s="45"/>
      <c r="G70" s="45"/>
      <c r="H70" s="45"/>
      <c r="I70" s="45"/>
      <c r="J70" s="47"/>
    </row>
    <row r="71" ht="75">
      <c r="A71" s="36" t="s">
        <v>467</v>
      </c>
      <c r="B71" s="44"/>
      <c r="C71" s="45"/>
      <c r="D71" s="45"/>
      <c r="E71" s="38" t="s">
        <v>14547</v>
      </c>
      <c r="F71" s="45"/>
      <c r="G71" s="45"/>
      <c r="H71" s="45"/>
      <c r="I71" s="45"/>
      <c r="J71" s="47"/>
    </row>
    <row r="72" ht="30">
      <c r="A72" s="36" t="s">
        <v>458</v>
      </c>
      <c r="B72" s="36">
        <v>17</v>
      </c>
      <c r="C72" s="37" t="s">
        <v>5006</v>
      </c>
      <c r="D72" s="36" t="s">
        <v>460</v>
      </c>
      <c r="E72" s="38" t="s">
        <v>5007</v>
      </c>
      <c r="F72" s="39" t="s">
        <v>751</v>
      </c>
      <c r="G72" s="40">
        <v>6</v>
      </c>
      <c r="H72" s="41">
        <v>0</v>
      </c>
      <c r="I72" s="42">
        <f>ROUND(G72*H72,P4)</f>
        <v>0</v>
      </c>
      <c r="J72" s="39" t="s">
        <v>463</v>
      </c>
      <c r="O72" s="43">
        <f>I72*0.21</f>
        <v>0</v>
      </c>
      <c r="P72">
        <v>3</v>
      </c>
    </row>
    <row r="73" ht="30">
      <c r="A73" s="36" t="s">
        <v>464</v>
      </c>
      <c r="B73" s="44"/>
      <c r="C73" s="45"/>
      <c r="D73" s="45"/>
      <c r="E73" s="38" t="s">
        <v>5007</v>
      </c>
      <c r="F73" s="45"/>
      <c r="G73" s="45"/>
      <c r="H73" s="45"/>
      <c r="I73" s="45"/>
      <c r="J73" s="47"/>
    </row>
    <row r="74" ht="45">
      <c r="A74" s="36" t="s">
        <v>467</v>
      </c>
      <c r="B74" s="44"/>
      <c r="C74" s="45"/>
      <c r="D74" s="45"/>
      <c r="E74" s="38" t="s">
        <v>4937</v>
      </c>
      <c r="F74" s="45"/>
      <c r="G74" s="45"/>
      <c r="H74" s="45"/>
      <c r="I74" s="45"/>
      <c r="J74" s="47"/>
    </row>
    <row r="75" ht="30">
      <c r="A75" s="36" t="s">
        <v>458</v>
      </c>
      <c r="B75" s="36">
        <v>18</v>
      </c>
      <c r="C75" s="37" t="s">
        <v>5011</v>
      </c>
      <c r="D75" s="36" t="s">
        <v>460</v>
      </c>
      <c r="E75" s="38" t="s">
        <v>5012</v>
      </c>
      <c r="F75" s="39" t="s">
        <v>751</v>
      </c>
      <c r="G75" s="40">
        <v>6</v>
      </c>
      <c r="H75" s="41">
        <v>0</v>
      </c>
      <c r="I75" s="42">
        <f>ROUND(G75*H75,P4)</f>
        <v>0</v>
      </c>
      <c r="J75" s="39" t="s">
        <v>463</v>
      </c>
      <c r="O75" s="43">
        <f>I75*0.21</f>
        <v>0</v>
      </c>
      <c r="P75">
        <v>3</v>
      </c>
    </row>
    <row r="76" ht="30">
      <c r="A76" s="36" t="s">
        <v>464</v>
      </c>
      <c r="B76" s="44"/>
      <c r="C76" s="45"/>
      <c r="D76" s="45"/>
      <c r="E76" s="38" t="s">
        <v>5012</v>
      </c>
      <c r="F76" s="45"/>
      <c r="G76" s="45"/>
      <c r="H76" s="45"/>
      <c r="I76" s="45"/>
      <c r="J76" s="47"/>
    </row>
    <row r="77" ht="45">
      <c r="A77" s="36" t="s">
        <v>467</v>
      </c>
      <c r="B77" s="44"/>
      <c r="C77" s="45"/>
      <c r="D77" s="45"/>
      <c r="E77" s="38" t="s">
        <v>5010</v>
      </c>
      <c r="F77" s="45"/>
      <c r="G77" s="45"/>
      <c r="H77" s="45"/>
      <c r="I77" s="45"/>
      <c r="J77" s="47"/>
    </row>
    <row r="78">
      <c r="A78" s="30" t="s">
        <v>455</v>
      </c>
      <c r="B78" s="31"/>
      <c r="C78" s="32" t="s">
        <v>928</v>
      </c>
      <c r="D78" s="33"/>
      <c r="E78" s="30" t="s">
        <v>1136</v>
      </c>
      <c r="F78" s="33"/>
      <c r="G78" s="33"/>
      <c r="H78" s="33"/>
      <c r="I78" s="34">
        <f>SUMIFS(I79:I99,A79:A99,"P")</f>
        <v>0</v>
      </c>
      <c r="J78" s="35"/>
    </row>
    <row r="79" ht="30">
      <c r="A79" s="36" t="s">
        <v>458</v>
      </c>
      <c r="B79" s="36">
        <v>19</v>
      </c>
      <c r="C79" s="37" t="s">
        <v>930</v>
      </c>
      <c r="D79" s="36" t="s">
        <v>460</v>
      </c>
      <c r="E79" s="38" t="s">
        <v>931</v>
      </c>
      <c r="F79" s="39" t="s">
        <v>751</v>
      </c>
      <c r="G79" s="40">
        <v>1</v>
      </c>
      <c r="H79" s="41">
        <v>0</v>
      </c>
      <c r="I79" s="42">
        <f>ROUND(G79*H79,P4)</f>
        <v>0</v>
      </c>
      <c r="J79" s="39" t="s">
        <v>471</v>
      </c>
      <c r="O79" s="43">
        <f>I79*0.21</f>
        <v>0</v>
      </c>
      <c r="P79">
        <v>3</v>
      </c>
    </row>
    <row r="80">
      <c r="A80" s="36" t="s">
        <v>464</v>
      </c>
      <c r="B80" s="44"/>
      <c r="C80" s="45"/>
      <c r="D80" s="45"/>
      <c r="E80" s="46" t="s">
        <v>460</v>
      </c>
      <c r="F80" s="45"/>
      <c r="G80" s="45"/>
      <c r="H80" s="45"/>
      <c r="I80" s="45"/>
      <c r="J80" s="47"/>
    </row>
    <row r="81" ht="135">
      <c r="A81" s="36" t="s">
        <v>467</v>
      </c>
      <c r="B81" s="44"/>
      <c r="C81" s="45"/>
      <c r="D81" s="45"/>
      <c r="E81" s="38" t="s">
        <v>550</v>
      </c>
      <c r="F81" s="45"/>
      <c r="G81" s="45"/>
      <c r="H81" s="45"/>
      <c r="I81" s="45"/>
      <c r="J81" s="47"/>
    </row>
    <row r="82" ht="30">
      <c r="A82" s="36" t="s">
        <v>458</v>
      </c>
      <c r="B82" s="36">
        <v>20</v>
      </c>
      <c r="C82" s="37" t="s">
        <v>936</v>
      </c>
      <c r="D82" s="36" t="s">
        <v>460</v>
      </c>
      <c r="E82" s="38" t="s">
        <v>937</v>
      </c>
      <c r="F82" s="39" t="s">
        <v>751</v>
      </c>
      <c r="G82" s="40">
        <v>1</v>
      </c>
      <c r="H82" s="41">
        <v>0</v>
      </c>
      <c r="I82" s="42">
        <f>ROUND(G82*H82,P4)</f>
        <v>0</v>
      </c>
      <c r="J82" s="39" t="s">
        <v>471</v>
      </c>
      <c r="O82" s="43">
        <f>I82*0.21</f>
        <v>0</v>
      </c>
      <c r="P82">
        <v>3</v>
      </c>
    </row>
    <row r="83">
      <c r="A83" s="36" t="s">
        <v>464</v>
      </c>
      <c r="B83" s="44"/>
      <c r="C83" s="45"/>
      <c r="D83" s="45"/>
      <c r="E83" s="46" t="s">
        <v>460</v>
      </c>
      <c r="F83" s="45"/>
      <c r="G83" s="45"/>
      <c r="H83" s="45"/>
      <c r="I83" s="45"/>
      <c r="J83" s="47"/>
    </row>
    <row r="84" ht="105">
      <c r="A84" s="36" t="s">
        <v>467</v>
      </c>
      <c r="B84" s="44"/>
      <c r="C84" s="45"/>
      <c r="D84" s="45"/>
      <c r="E84" s="38" t="s">
        <v>1344</v>
      </c>
      <c r="F84" s="45"/>
      <c r="G84" s="45"/>
      <c r="H84" s="45"/>
      <c r="I84" s="45"/>
      <c r="J84" s="47"/>
    </row>
    <row r="85">
      <c r="A85" s="36" t="s">
        <v>458</v>
      </c>
      <c r="B85" s="36">
        <v>21</v>
      </c>
      <c r="C85" s="37" t="s">
        <v>3417</v>
      </c>
      <c r="D85" s="36" t="s">
        <v>460</v>
      </c>
      <c r="E85" s="38" t="s">
        <v>3418</v>
      </c>
      <c r="F85" s="39" t="s">
        <v>751</v>
      </c>
      <c r="G85" s="40">
        <v>1</v>
      </c>
      <c r="H85" s="41">
        <v>0</v>
      </c>
      <c r="I85" s="42">
        <f>ROUND(G85*H85,P4)</f>
        <v>0</v>
      </c>
      <c r="J85" s="39" t="s">
        <v>471</v>
      </c>
      <c r="O85" s="43">
        <f>I85*0.21</f>
        <v>0</v>
      </c>
      <c r="P85">
        <v>3</v>
      </c>
    </row>
    <row r="86">
      <c r="A86" s="36" t="s">
        <v>464</v>
      </c>
      <c r="B86" s="44"/>
      <c r="C86" s="45"/>
      <c r="D86" s="45"/>
      <c r="E86" s="46" t="s">
        <v>460</v>
      </c>
      <c r="F86" s="45"/>
      <c r="G86" s="45"/>
      <c r="H86" s="45"/>
      <c r="I86" s="45"/>
      <c r="J86" s="47"/>
    </row>
    <row r="87" ht="105">
      <c r="A87" s="36" t="s">
        <v>467</v>
      </c>
      <c r="B87" s="44"/>
      <c r="C87" s="45"/>
      <c r="D87" s="45"/>
      <c r="E87" s="38" t="s">
        <v>1355</v>
      </c>
      <c r="F87" s="45"/>
      <c r="G87" s="45"/>
      <c r="H87" s="45"/>
      <c r="I87" s="45"/>
      <c r="J87" s="47"/>
    </row>
    <row r="88" ht="30">
      <c r="A88" s="36" t="s">
        <v>458</v>
      </c>
      <c r="B88" s="36">
        <v>22</v>
      </c>
      <c r="C88" s="37" t="s">
        <v>4960</v>
      </c>
      <c r="D88" s="36" t="s">
        <v>460</v>
      </c>
      <c r="E88" s="38" t="s">
        <v>4961</v>
      </c>
      <c r="F88" s="39" t="s">
        <v>751</v>
      </c>
      <c r="G88" s="40">
        <v>1</v>
      </c>
      <c r="H88" s="41">
        <v>0</v>
      </c>
      <c r="I88" s="42">
        <f>ROUND(G88*H88,P4)</f>
        <v>0</v>
      </c>
      <c r="J88" s="39" t="s">
        <v>471</v>
      </c>
      <c r="O88" s="43">
        <f>I88*0.21</f>
        <v>0</v>
      </c>
      <c r="P88">
        <v>3</v>
      </c>
    </row>
    <row r="89">
      <c r="A89" s="36" t="s">
        <v>464</v>
      </c>
      <c r="B89" s="44"/>
      <c r="C89" s="45"/>
      <c r="D89" s="45"/>
      <c r="E89" s="46" t="s">
        <v>460</v>
      </c>
      <c r="F89" s="45"/>
      <c r="G89" s="45"/>
      <c r="H89" s="45"/>
      <c r="I89" s="45"/>
      <c r="J89" s="47"/>
    </row>
    <row r="90" ht="105">
      <c r="A90" s="36" t="s">
        <v>467</v>
      </c>
      <c r="B90" s="44"/>
      <c r="C90" s="45"/>
      <c r="D90" s="45"/>
      <c r="E90" s="38" t="s">
        <v>1355</v>
      </c>
      <c r="F90" s="45"/>
      <c r="G90" s="45"/>
      <c r="H90" s="45"/>
      <c r="I90" s="45"/>
      <c r="J90" s="47"/>
    </row>
    <row r="91">
      <c r="A91" s="36" t="s">
        <v>458</v>
      </c>
      <c r="B91" s="36">
        <v>23</v>
      </c>
      <c r="C91" s="37" t="s">
        <v>939</v>
      </c>
      <c r="D91" s="36" t="s">
        <v>460</v>
      </c>
      <c r="E91" s="38" t="s">
        <v>940</v>
      </c>
      <c r="F91" s="39" t="s">
        <v>553</v>
      </c>
      <c r="G91" s="40">
        <v>8</v>
      </c>
      <c r="H91" s="41">
        <v>0</v>
      </c>
      <c r="I91" s="42">
        <f>ROUND(G91*H91,P4)</f>
        <v>0</v>
      </c>
      <c r="J91" s="39" t="s">
        <v>471</v>
      </c>
      <c r="O91" s="43">
        <f>I91*0.21</f>
        <v>0</v>
      </c>
      <c r="P91">
        <v>3</v>
      </c>
    </row>
    <row r="92">
      <c r="A92" s="36" t="s">
        <v>464</v>
      </c>
      <c r="B92" s="44"/>
      <c r="C92" s="45"/>
      <c r="D92" s="45"/>
      <c r="E92" s="46" t="s">
        <v>460</v>
      </c>
      <c r="F92" s="45"/>
      <c r="G92" s="45"/>
      <c r="H92" s="45"/>
      <c r="I92" s="45"/>
      <c r="J92" s="47"/>
    </row>
    <row r="93" ht="120">
      <c r="A93" s="36" t="s">
        <v>467</v>
      </c>
      <c r="B93" s="44"/>
      <c r="C93" s="45"/>
      <c r="D93" s="45"/>
      <c r="E93" s="38" t="s">
        <v>1142</v>
      </c>
      <c r="F93" s="45"/>
      <c r="G93" s="45"/>
      <c r="H93" s="45"/>
      <c r="I93" s="45"/>
      <c r="J93" s="47"/>
    </row>
    <row r="94">
      <c r="A94" s="36" t="s">
        <v>458</v>
      </c>
      <c r="B94" s="36">
        <v>24</v>
      </c>
      <c r="C94" s="37" t="s">
        <v>943</v>
      </c>
      <c r="D94" s="36" t="s">
        <v>460</v>
      </c>
      <c r="E94" s="38" t="s">
        <v>944</v>
      </c>
      <c r="F94" s="39" t="s">
        <v>553</v>
      </c>
      <c r="G94" s="40">
        <v>8</v>
      </c>
      <c r="H94" s="41">
        <v>0</v>
      </c>
      <c r="I94" s="42">
        <f>ROUND(G94*H94,P4)</f>
        <v>0</v>
      </c>
      <c r="J94" s="39" t="s">
        <v>471</v>
      </c>
      <c r="O94" s="43">
        <f>I94*0.21</f>
        <v>0</v>
      </c>
      <c r="P94">
        <v>3</v>
      </c>
    </row>
    <row r="95">
      <c r="A95" s="36" t="s">
        <v>464</v>
      </c>
      <c r="B95" s="44"/>
      <c r="C95" s="45"/>
      <c r="D95" s="45"/>
      <c r="E95" s="46" t="s">
        <v>460</v>
      </c>
      <c r="F95" s="45"/>
      <c r="G95" s="45"/>
      <c r="H95" s="45"/>
      <c r="I95" s="45"/>
      <c r="J95" s="47"/>
    </row>
    <row r="96" ht="105">
      <c r="A96" s="36" t="s">
        <v>467</v>
      </c>
      <c r="B96" s="44"/>
      <c r="C96" s="45"/>
      <c r="D96" s="45"/>
      <c r="E96" s="38" t="s">
        <v>1146</v>
      </c>
      <c r="F96" s="45"/>
      <c r="G96" s="45"/>
      <c r="H96" s="45"/>
      <c r="I96" s="45"/>
      <c r="J96" s="47"/>
    </row>
    <row r="97">
      <c r="A97" s="36" t="s">
        <v>458</v>
      </c>
      <c r="B97" s="36">
        <v>25</v>
      </c>
      <c r="C97" s="37" t="s">
        <v>946</v>
      </c>
      <c r="D97" s="36" t="s">
        <v>460</v>
      </c>
      <c r="E97" s="38" t="s">
        <v>947</v>
      </c>
      <c r="F97" s="39" t="s">
        <v>553</v>
      </c>
      <c r="G97" s="40">
        <v>8</v>
      </c>
      <c r="H97" s="41">
        <v>0</v>
      </c>
      <c r="I97" s="42">
        <f>ROUND(G97*H97,P4)</f>
        <v>0</v>
      </c>
      <c r="J97" s="39" t="s">
        <v>471</v>
      </c>
      <c r="O97" s="43">
        <f>I97*0.21</f>
        <v>0</v>
      </c>
      <c r="P97">
        <v>3</v>
      </c>
    </row>
    <row r="98">
      <c r="A98" s="36" t="s">
        <v>464</v>
      </c>
      <c r="B98" s="44"/>
      <c r="C98" s="45"/>
      <c r="D98" s="45"/>
      <c r="E98" s="46" t="s">
        <v>460</v>
      </c>
      <c r="F98" s="45"/>
      <c r="G98" s="45"/>
      <c r="H98" s="45"/>
      <c r="I98" s="45"/>
      <c r="J98" s="47"/>
    </row>
    <row r="99" ht="105">
      <c r="A99" s="36" t="s">
        <v>467</v>
      </c>
      <c r="B99" s="44"/>
      <c r="C99" s="45"/>
      <c r="D99" s="45"/>
      <c r="E99" s="38" t="s">
        <v>1147</v>
      </c>
      <c r="F99" s="45"/>
      <c r="G99" s="45"/>
      <c r="H99" s="45"/>
      <c r="I99" s="45"/>
      <c r="J99" s="47"/>
    </row>
    <row r="100">
      <c r="A100" s="30" t="s">
        <v>455</v>
      </c>
      <c r="B100" s="31"/>
      <c r="C100" s="32" t="s">
        <v>1178</v>
      </c>
      <c r="D100" s="33"/>
      <c r="E100" s="30" t="s">
        <v>1179</v>
      </c>
      <c r="F100" s="33"/>
      <c r="G100" s="33"/>
      <c r="H100" s="33"/>
      <c r="I100" s="34">
        <f>SUMIFS(I101:I110,A101:A110,"P")</f>
        <v>0</v>
      </c>
      <c r="J100" s="35"/>
    </row>
    <row r="101" ht="45">
      <c r="A101" s="36" t="s">
        <v>458</v>
      </c>
      <c r="B101" s="36">
        <v>26</v>
      </c>
      <c r="C101" s="37" t="s">
        <v>610</v>
      </c>
      <c r="D101" s="36" t="s">
        <v>611</v>
      </c>
      <c r="E101" s="38" t="s">
        <v>612</v>
      </c>
      <c r="F101" s="39" t="s">
        <v>613</v>
      </c>
      <c r="G101" s="40">
        <v>28.5</v>
      </c>
      <c r="H101" s="41">
        <v>0</v>
      </c>
      <c r="I101" s="42">
        <f>ROUND(G101*H101,P4)</f>
        <v>0</v>
      </c>
      <c r="J101" s="39" t="s">
        <v>463</v>
      </c>
      <c r="O101" s="43">
        <f>I101*0.21</f>
        <v>0</v>
      </c>
      <c r="P101">
        <v>3</v>
      </c>
    </row>
    <row r="102">
      <c r="A102" s="36" t="s">
        <v>464</v>
      </c>
      <c r="B102" s="44"/>
      <c r="C102" s="45"/>
      <c r="D102" s="45"/>
      <c r="E102" s="38" t="s">
        <v>1180</v>
      </c>
      <c r="F102" s="45"/>
      <c r="G102" s="45"/>
      <c r="H102" s="45"/>
      <c r="I102" s="45"/>
      <c r="J102" s="47"/>
    </row>
    <row r="103" ht="30">
      <c r="A103" s="36" t="s">
        <v>465</v>
      </c>
      <c r="B103" s="44"/>
      <c r="C103" s="45"/>
      <c r="D103" s="45"/>
      <c r="E103" s="48" t="s">
        <v>14548</v>
      </c>
      <c r="F103" s="45"/>
      <c r="G103" s="45"/>
      <c r="H103" s="45"/>
      <c r="I103" s="45"/>
      <c r="J103" s="47"/>
    </row>
    <row r="104" ht="120">
      <c r="A104" s="36" t="s">
        <v>467</v>
      </c>
      <c r="B104" s="44"/>
      <c r="C104" s="45"/>
      <c r="D104" s="45"/>
      <c r="E104" s="38" t="s">
        <v>1181</v>
      </c>
      <c r="F104" s="45"/>
      <c r="G104" s="45"/>
      <c r="H104" s="45"/>
      <c r="I104" s="45"/>
      <c r="J104" s="47"/>
    </row>
    <row r="105" ht="45">
      <c r="A105" s="36" t="s">
        <v>458</v>
      </c>
      <c r="B105" s="36">
        <v>27</v>
      </c>
      <c r="C105" s="37" t="s">
        <v>619</v>
      </c>
      <c r="D105" s="36" t="s">
        <v>620</v>
      </c>
      <c r="E105" s="38" t="s">
        <v>621</v>
      </c>
      <c r="F105" s="39" t="s">
        <v>613</v>
      </c>
      <c r="G105" s="40">
        <v>1</v>
      </c>
      <c r="H105" s="41">
        <v>0</v>
      </c>
      <c r="I105" s="42">
        <f>ROUND(G105*H105,P4)</f>
        <v>0</v>
      </c>
      <c r="J105" s="39" t="s">
        <v>463</v>
      </c>
      <c r="O105" s="43">
        <f>I105*0.21</f>
        <v>0</v>
      </c>
      <c r="P105">
        <v>3</v>
      </c>
    </row>
    <row r="106">
      <c r="A106" s="36" t="s">
        <v>464</v>
      </c>
      <c r="B106" s="44"/>
      <c r="C106" s="45"/>
      <c r="D106" s="45"/>
      <c r="E106" s="38" t="s">
        <v>1180</v>
      </c>
      <c r="F106" s="45"/>
      <c r="G106" s="45"/>
      <c r="H106" s="45"/>
      <c r="I106" s="45"/>
      <c r="J106" s="47"/>
    </row>
    <row r="107" ht="120">
      <c r="A107" s="36" t="s">
        <v>467</v>
      </c>
      <c r="B107" s="44"/>
      <c r="C107" s="45"/>
      <c r="D107" s="45"/>
      <c r="E107" s="38" t="s">
        <v>1181</v>
      </c>
      <c r="F107" s="45"/>
      <c r="G107" s="45"/>
      <c r="H107" s="45"/>
      <c r="I107" s="45"/>
      <c r="J107" s="47"/>
    </row>
    <row r="108" ht="60">
      <c r="A108" s="36" t="s">
        <v>458</v>
      </c>
      <c r="B108" s="36">
        <v>28</v>
      </c>
      <c r="C108" s="37" t="s">
        <v>622</v>
      </c>
      <c r="D108" s="36" t="s">
        <v>623</v>
      </c>
      <c r="E108" s="38" t="s">
        <v>624</v>
      </c>
      <c r="F108" s="39" t="s">
        <v>613</v>
      </c>
      <c r="G108" s="40">
        <v>6</v>
      </c>
      <c r="H108" s="41">
        <v>0</v>
      </c>
      <c r="I108" s="42">
        <f>ROUND(G108*H108,P4)</f>
        <v>0</v>
      </c>
      <c r="J108" s="39" t="s">
        <v>463</v>
      </c>
      <c r="O108" s="43">
        <f>I108*0.21</f>
        <v>0</v>
      </c>
      <c r="P108">
        <v>3</v>
      </c>
    </row>
    <row r="109">
      <c r="A109" s="36" t="s">
        <v>464</v>
      </c>
      <c r="B109" s="44"/>
      <c r="C109" s="45"/>
      <c r="D109" s="45"/>
      <c r="E109" s="38" t="s">
        <v>1180</v>
      </c>
      <c r="F109" s="45"/>
      <c r="G109" s="45"/>
      <c r="H109" s="45"/>
      <c r="I109" s="45"/>
      <c r="J109" s="47"/>
    </row>
    <row r="110" ht="120">
      <c r="A110" s="36" t="s">
        <v>467</v>
      </c>
      <c r="B110" s="49"/>
      <c r="C110" s="50"/>
      <c r="D110" s="50"/>
      <c r="E110" s="38" t="s">
        <v>1181</v>
      </c>
      <c r="F110" s="50"/>
      <c r="G110" s="50"/>
      <c r="H110" s="50"/>
      <c r="I110" s="50"/>
      <c r="J110" s="51"/>
    </row>
  </sheetData>
  <sheetProtection sheet="1" objects="1" scenarios="1" spinCount="100000" saltValue="+ofGqEUjrY9uHLkPctWQE1sPHkhe23MLJf5hPt79qGaMOEB5uqOJJSY2Ta2wwElJt4EWlArtPT1zlXImJwT4tA==" hashValue="79DlOrdeexyk8RsLCWzZYxhBGegLChKbh5zqGo95rr2HuUFfCTlnkGWXb3yP7FeAvu90LeNLGwCErhIdSvbEm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411</v>
      </c>
      <c r="I3" s="24">
        <f>SUMIFS(I11:I109,A11:A109,"SD")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14503</v>
      </c>
      <c r="D6" s="21"/>
      <c r="E6" s="22" t="s">
        <v>14504</v>
      </c>
      <c r="F6" s="16"/>
      <c r="G6" s="16"/>
      <c r="H6" s="16"/>
      <c r="I6" s="16"/>
      <c r="J6" s="18"/>
    </row>
    <row r="7">
      <c r="A7" s="3" t="s">
        <v>442</v>
      </c>
      <c r="B7" s="19" t="s">
        <v>443</v>
      </c>
      <c r="C7" s="20" t="s">
        <v>411</v>
      </c>
      <c r="D7" s="21"/>
      <c r="E7" s="22" t="s">
        <v>412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4268</v>
      </c>
      <c r="D11" s="33"/>
      <c r="E11" s="30" t="s">
        <v>4269</v>
      </c>
      <c r="F11" s="33"/>
      <c r="G11" s="33"/>
      <c r="H11" s="33"/>
      <c r="I11" s="34">
        <f>SUMIFS(I12:I17,A12:A17,"P")</f>
        <v>0</v>
      </c>
      <c r="J11" s="35"/>
    </row>
    <row r="12">
      <c r="A12" s="36" t="s">
        <v>458</v>
      </c>
      <c r="B12" s="36">
        <v>1</v>
      </c>
      <c r="C12" s="37" t="s">
        <v>4264</v>
      </c>
      <c r="D12" s="36" t="s">
        <v>460</v>
      </c>
      <c r="E12" s="38" t="s">
        <v>4265</v>
      </c>
      <c r="F12" s="39" t="s">
        <v>475</v>
      </c>
      <c r="G12" s="40">
        <v>105</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6" t="s">
        <v>458</v>
      </c>
      <c r="B15" s="36">
        <v>2</v>
      </c>
      <c r="C15" s="37" t="s">
        <v>3903</v>
      </c>
      <c r="D15" s="36" t="s">
        <v>460</v>
      </c>
      <c r="E15" s="38" t="s">
        <v>3904</v>
      </c>
      <c r="F15" s="39" t="s">
        <v>475</v>
      </c>
      <c r="G15" s="40">
        <v>140</v>
      </c>
      <c r="H15" s="41">
        <v>0</v>
      </c>
      <c r="I15" s="42">
        <f>ROUND(G15*H15,P4)</f>
        <v>0</v>
      </c>
      <c r="J15" s="39" t="s">
        <v>471</v>
      </c>
      <c r="O15" s="43">
        <f>I15*0.21</f>
        <v>0</v>
      </c>
      <c r="P15">
        <v>3</v>
      </c>
    </row>
    <row r="16">
      <c r="A16" s="36" t="s">
        <v>464</v>
      </c>
      <c r="B16" s="44"/>
      <c r="C16" s="45"/>
      <c r="D16" s="45"/>
      <c r="E16" s="46" t="s">
        <v>460</v>
      </c>
      <c r="F16" s="45"/>
      <c r="G16" s="45"/>
      <c r="H16" s="45"/>
      <c r="I16" s="45"/>
      <c r="J16" s="47"/>
    </row>
    <row r="17" ht="405">
      <c r="A17" s="36" t="s">
        <v>467</v>
      </c>
      <c r="B17" s="44"/>
      <c r="C17" s="45"/>
      <c r="D17" s="45"/>
      <c r="E17" s="38" t="s">
        <v>629</v>
      </c>
      <c r="F17" s="45"/>
      <c r="G17" s="45"/>
      <c r="H17" s="45"/>
      <c r="I17" s="45"/>
      <c r="J17" s="47"/>
    </row>
    <row r="18">
      <c r="A18" s="30" t="s">
        <v>455</v>
      </c>
      <c r="B18" s="31"/>
      <c r="C18" s="32" t="s">
        <v>4278</v>
      </c>
      <c r="D18" s="33"/>
      <c r="E18" s="30" t="s">
        <v>4279</v>
      </c>
      <c r="F18" s="33"/>
      <c r="G18" s="33"/>
      <c r="H18" s="33"/>
      <c r="I18" s="34">
        <f>SUMIFS(I19:I21,A19:A21,"P")</f>
        <v>0</v>
      </c>
      <c r="J18" s="35"/>
    </row>
    <row r="19">
      <c r="A19" s="36" t="s">
        <v>458</v>
      </c>
      <c r="B19" s="36">
        <v>3</v>
      </c>
      <c r="C19" s="37" t="s">
        <v>484</v>
      </c>
      <c r="D19" s="36" t="s">
        <v>460</v>
      </c>
      <c r="E19" s="38" t="s">
        <v>485</v>
      </c>
      <c r="F19" s="39" t="s">
        <v>475</v>
      </c>
      <c r="G19" s="40">
        <v>105</v>
      </c>
      <c r="H19" s="41">
        <v>0</v>
      </c>
      <c r="I19" s="42">
        <f>ROUND(G19*H19,P4)</f>
        <v>0</v>
      </c>
      <c r="J19" s="39" t="s">
        <v>471</v>
      </c>
      <c r="O19" s="43">
        <f>I19*0.21</f>
        <v>0</v>
      </c>
      <c r="P19">
        <v>3</v>
      </c>
    </row>
    <row r="20">
      <c r="A20" s="36" t="s">
        <v>464</v>
      </c>
      <c r="B20" s="44"/>
      <c r="C20" s="45"/>
      <c r="D20" s="45"/>
      <c r="E20" s="46" t="s">
        <v>460</v>
      </c>
      <c r="F20" s="45"/>
      <c r="G20" s="45"/>
      <c r="H20" s="45"/>
      <c r="I20" s="45"/>
      <c r="J20" s="47"/>
    </row>
    <row r="21" ht="300">
      <c r="A21" s="36" t="s">
        <v>467</v>
      </c>
      <c r="B21" s="44"/>
      <c r="C21" s="45"/>
      <c r="D21" s="45"/>
      <c r="E21" s="38" t="s">
        <v>3907</v>
      </c>
      <c r="F21" s="45"/>
      <c r="G21" s="45"/>
      <c r="H21" s="45"/>
      <c r="I21" s="45"/>
      <c r="J21" s="47"/>
    </row>
    <row r="22">
      <c r="A22" s="30" t="s">
        <v>455</v>
      </c>
      <c r="B22" s="31"/>
      <c r="C22" s="32" t="s">
        <v>4907</v>
      </c>
      <c r="D22" s="33"/>
      <c r="E22" s="30" t="s">
        <v>4908</v>
      </c>
      <c r="F22" s="33"/>
      <c r="G22" s="33"/>
      <c r="H22" s="33"/>
      <c r="I22" s="34">
        <f>SUMIFS(I23:I25,A23:A25,"P")</f>
        <v>0</v>
      </c>
      <c r="J22" s="35"/>
    </row>
    <row r="23">
      <c r="A23" s="36" t="s">
        <v>458</v>
      </c>
      <c r="B23" s="36">
        <v>4</v>
      </c>
      <c r="C23" s="37" t="s">
        <v>5038</v>
      </c>
      <c r="D23" s="36" t="s">
        <v>460</v>
      </c>
      <c r="E23" s="38" t="s">
        <v>5039</v>
      </c>
      <c r="F23" s="39" t="s">
        <v>475</v>
      </c>
      <c r="G23" s="40">
        <v>15</v>
      </c>
      <c r="H23" s="41">
        <v>0</v>
      </c>
      <c r="I23" s="42">
        <f>ROUND(G23*H23,P4)</f>
        <v>0</v>
      </c>
      <c r="J23" s="39" t="s">
        <v>471</v>
      </c>
      <c r="O23" s="43">
        <f>I23*0.21</f>
        <v>0</v>
      </c>
      <c r="P23">
        <v>3</v>
      </c>
    </row>
    <row r="24">
      <c r="A24" s="36" t="s">
        <v>464</v>
      </c>
      <c r="B24" s="44"/>
      <c r="C24" s="45"/>
      <c r="D24" s="45"/>
      <c r="E24" s="46" t="s">
        <v>460</v>
      </c>
      <c r="F24" s="45"/>
      <c r="G24" s="45"/>
      <c r="H24" s="45"/>
      <c r="I24" s="45"/>
      <c r="J24" s="47"/>
    </row>
    <row r="25" ht="409.5">
      <c r="A25" s="36" t="s">
        <v>467</v>
      </c>
      <c r="B25" s="44"/>
      <c r="C25" s="45"/>
      <c r="D25" s="45"/>
      <c r="E25" s="38" t="s">
        <v>4910</v>
      </c>
      <c r="F25" s="45"/>
      <c r="G25" s="45"/>
      <c r="H25" s="45"/>
      <c r="I25" s="45"/>
      <c r="J25" s="47"/>
    </row>
    <row r="26">
      <c r="A26" s="30" t="s">
        <v>455</v>
      </c>
      <c r="B26" s="31"/>
      <c r="C26" s="32" t="s">
        <v>991</v>
      </c>
      <c r="D26" s="33"/>
      <c r="E26" s="30" t="s">
        <v>992</v>
      </c>
      <c r="F26" s="33"/>
      <c r="G26" s="33"/>
      <c r="H26" s="33"/>
      <c r="I26" s="34">
        <f>SUMIFS(I27:I29,A27:A29,"P")</f>
        <v>0</v>
      </c>
      <c r="J26" s="35"/>
    </row>
    <row r="27">
      <c r="A27" s="36" t="s">
        <v>458</v>
      </c>
      <c r="B27" s="36">
        <v>5</v>
      </c>
      <c r="C27" s="37" t="s">
        <v>4281</v>
      </c>
      <c r="D27" s="36" t="s">
        <v>460</v>
      </c>
      <c r="E27" s="38" t="s">
        <v>4282</v>
      </c>
      <c r="F27" s="39" t="s">
        <v>462</v>
      </c>
      <c r="G27" s="40">
        <v>4</v>
      </c>
      <c r="H27" s="41">
        <v>0</v>
      </c>
      <c r="I27" s="42">
        <f>ROUND(G27*H27,P4)</f>
        <v>0</v>
      </c>
      <c r="J27" s="39" t="s">
        <v>471</v>
      </c>
      <c r="O27" s="43">
        <f>I27*0.21</f>
        <v>0</v>
      </c>
      <c r="P27">
        <v>3</v>
      </c>
    </row>
    <row r="28">
      <c r="A28" s="36" t="s">
        <v>464</v>
      </c>
      <c r="B28" s="44"/>
      <c r="C28" s="45"/>
      <c r="D28" s="45"/>
      <c r="E28" s="38" t="s">
        <v>4282</v>
      </c>
      <c r="F28" s="45"/>
      <c r="G28" s="45"/>
      <c r="H28" s="45"/>
      <c r="I28" s="45"/>
      <c r="J28" s="47"/>
    </row>
    <row r="29" ht="30">
      <c r="A29" s="36" t="s">
        <v>467</v>
      </c>
      <c r="B29" s="44"/>
      <c r="C29" s="45"/>
      <c r="D29" s="45"/>
      <c r="E29" s="38" t="s">
        <v>995</v>
      </c>
      <c r="F29" s="45"/>
      <c r="G29" s="45"/>
      <c r="H29" s="45"/>
      <c r="I29" s="45"/>
      <c r="J29" s="47"/>
    </row>
    <row r="30">
      <c r="A30" s="30" t="s">
        <v>455</v>
      </c>
      <c r="B30" s="31"/>
      <c r="C30" s="32" t="s">
        <v>2398</v>
      </c>
      <c r="D30" s="33"/>
      <c r="E30" s="30" t="s">
        <v>2399</v>
      </c>
      <c r="F30" s="33"/>
      <c r="G30" s="33"/>
      <c r="H30" s="33"/>
      <c r="I30" s="34">
        <f>SUMIFS(I31:I34,A31:A34,"P")</f>
        <v>0</v>
      </c>
      <c r="J30" s="35"/>
    </row>
    <row r="31">
      <c r="A31" s="36" t="s">
        <v>458</v>
      </c>
      <c r="B31" s="36">
        <v>6</v>
      </c>
      <c r="C31" s="37" t="s">
        <v>4971</v>
      </c>
      <c r="D31" s="36" t="s">
        <v>460</v>
      </c>
      <c r="E31" s="38" t="s">
        <v>4972</v>
      </c>
      <c r="F31" s="39" t="s">
        <v>475</v>
      </c>
      <c r="G31" s="40">
        <v>7.3499999999999996</v>
      </c>
      <c r="H31" s="41">
        <v>0</v>
      </c>
      <c r="I31" s="42">
        <f>ROUND(G31*H31,P4)</f>
        <v>0</v>
      </c>
      <c r="J31" s="39" t="s">
        <v>471</v>
      </c>
      <c r="O31" s="43">
        <f>I31*0.21</f>
        <v>0</v>
      </c>
      <c r="P31">
        <v>3</v>
      </c>
    </row>
    <row r="32">
      <c r="A32" s="36" t="s">
        <v>464</v>
      </c>
      <c r="B32" s="44"/>
      <c r="C32" s="45"/>
      <c r="D32" s="45"/>
      <c r="E32" s="46" t="s">
        <v>460</v>
      </c>
      <c r="F32" s="45"/>
      <c r="G32" s="45"/>
      <c r="H32" s="45"/>
      <c r="I32" s="45"/>
      <c r="J32" s="47"/>
    </row>
    <row r="33" ht="60">
      <c r="A33" s="36" t="s">
        <v>465</v>
      </c>
      <c r="B33" s="44"/>
      <c r="C33" s="45"/>
      <c r="D33" s="45"/>
      <c r="E33" s="48" t="s">
        <v>14549</v>
      </c>
      <c r="F33" s="45"/>
      <c r="G33" s="45"/>
      <c r="H33" s="45"/>
      <c r="I33" s="45"/>
      <c r="J33" s="47"/>
    </row>
    <row r="34" ht="409.5">
      <c r="A34" s="36" t="s">
        <v>467</v>
      </c>
      <c r="B34" s="44"/>
      <c r="C34" s="45"/>
      <c r="D34" s="45"/>
      <c r="E34" s="38" t="s">
        <v>4973</v>
      </c>
      <c r="F34" s="45"/>
      <c r="G34" s="45"/>
      <c r="H34" s="45"/>
      <c r="I34" s="45"/>
      <c r="J34" s="47"/>
    </row>
    <row r="35">
      <c r="A35" s="30" t="s">
        <v>455</v>
      </c>
      <c r="B35" s="31"/>
      <c r="C35" s="32" t="s">
        <v>6565</v>
      </c>
      <c r="D35" s="33"/>
      <c r="E35" s="30" t="s">
        <v>10952</v>
      </c>
      <c r="F35" s="33"/>
      <c r="G35" s="33"/>
      <c r="H35" s="33"/>
      <c r="I35" s="34">
        <f>SUMIFS(I36:I39,A36:A39,"P")</f>
        <v>0</v>
      </c>
      <c r="J35" s="35"/>
    </row>
    <row r="36">
      <c r="A36" s="36" t="s">
        <v>458</v>
      </c>
      <c r="B36" s="36">
        <v>7</v>
      </c>
      <c r="C36" s="37" t="s">
        <v>14516</v>
      </c>
      <c r="D36" s="36" t="s">
        <v>460</v>
      </c>
      <c r="E36" s="38" t="s">
        <v>14517</v>
      </c>
      <c r="F36" s="39" t="s">
        <v>475</v>
      </c>
      <c r="G36" s="40">
        <v>0.36799999999999999</v>
      </c>
      <c r="H36" s="41">
        <v>0</v>
      </c>
      <c r="I36" s="42">
        <f>ROUND(G36*H36,P4)</f>
        <v>0</v>
      </c>
      <c r="J36" s="39" t="s">
        <v>471</v>
      </c>
      <c r="O36" s="43">
        <f>I36*0.21</f>
        <v>0</v>
      </c>
      <c r="P36">
        <v>3</v>
      </c>
    </row>
    <row r="37">
      <c r="A37" s="36" t="s">
        <v>464</v>
      </c>
      <c r="B37" s="44"/>
      <c r="C37" s="45"/>
      <c r="D37" s="45"/>
      <c r="E37" s="46" t="s">
        <v>460</v>
      </c>
      <c r="F37" s="45"/>
      <c r="G37" s="45"/>
      <c r="H37" s="45"/>
      <c r="I37" s="45"/>
      <c r="J37" s="47"/>
    </row>
    <row r="38" ht="30">
      <c r="A38" s="36" t="s">
        <v>465</v>
      </c>
      <c r="B38" s="44"/>
      <c r="C38" s="45"/>
      <c r="D38" s="45"/>
      <c r="E38" s="48" t="s">
        <v>14550</v>
      </c>
      <c r="F38" s="45"/>
      <c r="G38" s="45"/>
      <c r="H38" s="45"/>
      <c r="I38" s="45"/>
      <c r="J38" s="47"/>
    </row>
    <row r="39" ht="409.5">
      <c r="A39" s="36" t="s">
        <v>467</v>
      </c>
      <c r="B39" s="44"/>
      <c r="C39" s="45"/>
      <c r="D39" s="45"/>
      <c r="E39" s="38" t="s">
        <v>14518</v>
      </c>
      <c r="F39" s="45"/>
      <c r="G39" s="45"/>
      <c r="H39" s="45"/>
      <c r="I39" s="45"/>
      <c r="J39" s="47"/>
    </row>
    <row r="40">
      <c r="A40" s="30" t="s">
        <v>455</v>
      </c>
      <c r="B40" s="31"/>
      <c r="C40" s="32" t="s">
        <v>1205</v>
      </c>
      <c r="D40" s="33"/>
      <c r="E40" s="30" t="s">
        <v>1206</v>
      </c>
      <c r="F40" s="33"/>
      <c r="G40" s="33"/>
      <c r="H40" s="33"/>
      <c r="I40" s="34">
        <f>SUMIFS(I41:I43,A41:A43,"P")</f>
        <v>0</v>
      </c>
      <c r="J40" s="35"/>
    </row>
    <row r="41">
      <c r="A41" s="36" t="s">
        <v>458</v>
      </c>
      <c r="B41" s="36">
        <v>8</v>
      </c>
      <c r="C41" s="37" t="s">
        <v>494</v>
      </c>
      <c r="D41" s="36" t="s">
        <v>460</v>
      </c>
      <c r="E41" s="38" t="s">
        <v>495</v>
      </c>
      <c r="F41" s="39" t="s">
        <v>751</v>
      </c>
      <c r="G41" s="40">
        <v>10</v>
      </c>
      <c r="H41" s="41">
        <v>0</v>
      </c>
      <c r="I41" s="42">
        <f>ROUND(G41*H41,P4)</f>
        <v>0</v>
      </c>
      <c r="J41" s="39" t="s">
        <v>471</v>
      </c>
      <c r="O41" s="43">
        <f>I41*0.21</f>
        <v>0</v>
      </c>
      <c r="P41">
        <v>3</v>
      </c>
    </row>
    <row r="42">
      <c r="A42" s="36" t="s">
        <v>464</v>
      </c>
      <c r="B42" s="44"/>
      <c r="C42" s="45"/>
      <c r="D42" s="45"/>
      <c r="E42" s="46" t="s">
        <v>460</v>
      </c>
      <c r="F42" s="45"/>
      <c r="G42" s="45"/>
      <c r="H42" s="45"/>
      <c r="I42" s="45"/>
      <c r="J42" s="47"/>
    </row>
    <row r="43" ht="90">
      <c r="A43" s="36" t="s">
        <v>467</v>
      </c>
      <c r="B43" s="44"/>
      <c r="C43" s="45"/>
      <c r="D43" s="45"/>
      <c r="E43" s="38" t="s">
        <v>1059</v>
      </c>
      <c r="F43" s="45"/>
      <c r="G43" s="45"/>
      <c r="H43" s="45"/>
      <c r="I43" s="45"/>
      <c r="J43" s="47"/>
    </row>
    <row r="44">
      <c r="A44" s="30" t="s">
        <v>455</v>
      </c>
      <c r="B44" s="31"/>
      <c r="C44" s="32" t="s">
        <v>1007</v>
      </c>
      <c r="D44" s="33"/>
      <c r="E44" s="30" t="s">
        <v>1008</v>
      </c>
      <c r="F44" s="33"/>
      <c r="G44" s="33"/>
      <c r="H44" s="33"/>
      <c r="I44" s="34">
        <f>SUMIFS(I45:I50,A45:A50,"P")</f>
        <v>0</v>
      </c>
      <c r="J44" s="35"/>
    </row>
    <row r="45">
      <c r="A45" s="36" t="s">
        <v>458</v>
      </c>
      <c r="B45" s="36">
        <v>9</v>
      </c>
      <c r="C45" s="37" t="s">
        <v>4840</v>
      </c>
      <c r="D45" s="36" t="s">
        <v>460</v>
      </c>
      <c r="E45" s="38" t="s">
        <v>4841</v>
      </c>
      <c r="F45" s="39" t="s">
        <v>743</v>
      </c>
      <c r="G45" s="40">
        <v>400</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467</v>
      </c>
      <c r="B47" s="44"/>
      <c r="C47" s="45"/>
      <c r="D47" s="45"/>
      <c r="E47" s="38" t="s">
        <v>525</v>
      </c>
      <c r="F47" s="45"/>
      <c r="G47" s="45"/>
      <c r="H47" s="45"/>
      <c r="I47" s="45"/>
      <c r="J47" s="47"/>
    </row>
    <row r="48">
      <c r="A48" s="36" t="s">
        <v>458</v>
      </c>
      <c r="B48" s="36">
        <v>10</v>
      </c>
      <c r="C48" s="37" t="s">
        <v>504</v>
      </c>
      <c r="D48" s="36" t="s">
        <v>460</v>
      </c>
      <c r="E48" s="38" t="s">
        <v>505</v>
      </c>
      <c r="F48" s="39" t="s">
        <v>743</v>
      </c>
      <c r="G48" s="40">
        <v>400</v>
      </c>
      <c r="H48" s="41">
        <v>0</v>
      </c>
      <c r="I48" s="42">
        <f>ROUND(G48*H48,P4)</f>
        <v>0</v>
      </c>
      <c r="J48" s="39" t="s">
        <v>471</v>
      </c>
      <c r="O48" s="43">
        <f>I48*0.21</f>
        <v>0</v>
      </c>
      <c r="P48">
        <v>3</v>
      </c>
    </row>
    <row r="49">
      <c r="A49" s="36" t="s">
        <v>464</v>
      </c>
      <c r="B49" s="44"/>
      <c r="C49" s="45"/>
      <c r="D49" s="45"/>
      <c r="E49" s="46" t="s">
        <v>460</v>
      </c>
      <c r="F49" s="45"/>
      <c r="G49" s="45"/>
      <c r="H49" s="45"/>
      <c r="I49" s="45"/>
      <c r="J49" s="47"/>
    </row>
    <row r="50" ht="105">
      <c r="A50" s="36" t="s">
        <v>467</v>
      </c>
      <c r="B50" s="44"/>
      <c r="C50" s="45"/>
      <c r="D50" s="45"/>
      <c r="E50" s="38" t="s">
        <v>4288</v>
      </c>
      <c r="F50" s="45"/>
      <c r="G50" s="45"/>
      <c r="H50" s="45"/>
      <c r="I50" s="45"/>
      <c r="J50" s="47"/>
    </row>
    <row r="51">
      <c r="A51" s="30" t="s">
        <v>455</v>
      </c>
      <c r="B51" s="31"/>
      <c r="C51" s="32" t="s">
        <v>1068</v>
      </c>
      <c r="D51" s="33"/>
      <c r="E51" s="30" t="s">
        <v>1069</v>
      </c>
      <c r="F51" s="33"/>
      <c r="G51" s="33"/>
      <c r="H51" s="33"/>
      <c r="I51" s="34">
        <f>SUMIFS(I52:I66,A52:A66,"P")</f>
        <v>0</v>
      </c>
      <c r="J51" s="35"/>
    </row>
    <row r="52">
      <c r="A52" s="36" t="s">
        <v>458</v>
      </c>
      <c r="B52" s="36">
        <v>11</v>
      </c>
      <c r="C52" s="37" t="s">
        <v>4306</v>
      </c>
      <c r="D52" s="36" t="s">
        <v>460</v>
      </c>
      <c r="E52" s="38" t="s">
        <v>4307</v>
      </c>
      <c r="F52" s="39" t="s">
        <v>743</v>
      </c>
      <c r="G52" s="40">
        <v>400</v>
      </c>
      <c r="H52" s="41">
        <v>0</v>
      </c>
      <c r="I52" s="42">
        <f>ROUND(G52*H52,P4)</f>
        <v>0</v>
      </c>
      <c r="J52" s="39" t="s">
        <v>471</v>
      </c>
      <c r="O52" s="43">
        <f>I52*0.21</f>
        <v>0</v>
      </c>
      <c r="P52">
        <v>3</v>
      </c>
    </row>
    <row r="53">
      <c r="A53" s="36" t="s">
        <v>464</v>
      </c>
      <c r="B53" s="44"/>
      <c r="C53" s="45"/>
      <c r="D53" s="45"/>
      <c r="E53" s="46" t="s">
        <v>460</v>
      </c>
      <c r="F53" s="45"/>
      <c r="G53" s="45"/>
      <c r="H53" s="45"/>
      <c r="I53" s="45"/>
      <c r="J53" s="47"/>
    </row>
    <row r="54" ht="150">
      <c r="A54" s="36" t="s">
        <v>467</v>
      </c>
      <c r="B54" s="44"/>
      <c r="C54" s="45"/>
      <c r="D54" s="45"/>
      <c r="E54" s="38" t="s">
        <v>4309</v>
      </c>
      <c r="F54" s="45"/>
      <c r="G54" s="45"/>
      <c r="H54" s="45"/>
      <c r="I54" s="45"/>
      <c r="J54" s="47"/>
    </row>
    <row r="55">
      <c r="A55" s="36" t="s">
        <v>458</v>
      </c>
      <c r="B55" s="36">
        <v>12</v>
      </c>
      <c r="C55" s="37" t="s">
        <v>4313</v>
      </c>
      <c r="D55" s="36" t="s">
        <v>460</v>
      </c>
      <c r="E55" s="38" t="s">
        <v>2210</v>
      </c>
      <c r="F55" s="39" t="s">
        <v>751</v>
      </c>
      <c r="G55" s="40">
        <v>15</v>
      </c>
      <c r="H55" s="41">
        <v>0</v>
      </c>
      <c r="I55" s="42">
        <f>ROUND(G55*H55,P4)</f>
        <v>0</v>
      </c>
      <c r="J55" s="39" t="s">
        <v>471</v>
      </c>
      <c r="O55" s="43">
        <f>I55*0.21</f>
        <v>0</v>
      </c>
      <c r="P55">
        <v>3</v>
      </c>
    </row>
    <row r="56">
      <c r="A56" s="36" t="s">
        <v>464</v>
      </c>
      <c r="B56" s="44"/>
      <c r="C56" s="45"/>
      <c r="D56" s="45"/>
      <c r="E56" s="46" t="s">
        <v>460</v>
      </c>
      <c r="F56" s="45"/>
      <c r="G56" s="45"/>
      <c r="H56" s="45"/>
      <c r="I56" s="45"/>
      <c r="J56" s="47"/>
    </row>
    <row r="57" ht="120">
      <c r="A57" s="36" t="s">
        <v>467</v>
      </c>
      <c r="B57" s="44"/>
      <c r="C57" s="45"/>
      <c r="D57" s="45"/>
      <c r="E57" s="38" t="s">
        <v>4315</v>
      </c>
      <c r="F57" s="45"/>
      <c r="G57" s="45"/>
      <c r="H57" s="45"/>
      <c r="I57" s="45"/>
      <c r="J57" s="47"/>
    </row>
    <row r="58" ht="30">
      <c r="A58" s="36" t="s">
        <v>458</v>
      </c>
      <c r="B58" s="36">
        <v>13</v>
      </c>
      <c r="C58" s="37" t="s">
        <v>850</v>
      </c>
      <c r="D58" s="36" t="s">
        <v>460</v>
      </c>
      <c r="E58" s="38" t="s">
        <v>851</v>
      </c>
      <c r="F58" s="39" t="s">
        <v>751</v>
      </c>
      <c r="G58" s="40">
        <v>28</v>
      </c>
      <c r="H58" s="41">
        <v>0</v>
      </c>
      <c r="I58" s="42">
        <f>ROUND(G58*H58,P4)</f>
        <v>0</v>
      </c>
      <c r="J58" s="39" t="s">
        <v>471</v>
      </c>
      <c r="O58" s="43">
        <f>I58*0.21</f>
        <v>0</v>
      </c>
      <c r="P58">
        <v>3</v>
      </c>
    </row>
    <row r="59">
      <c r="A59" s="36" t="s">
        <v>464</v>
      </c>
      <c r="B59" s="44"/>
      <c r="C59" s="45"/>
      <c r="D59" s="45"/>
      <c r="E59" s="46" t="s">
        <v>460</v>
      </c>
      <c r="F59" s="45"/>
      <c r="G59" s="45"/>
      <c r="H59" s="45"/>
      <c r="I59" s="45"/>
      <c r="J59" s="47"/>
    </row>
    <row r="60" ht="120">
      <c r="A60" s="36" t="s">
        <v>467</v>
      </c>
      <c r="B60" s="44"/>
      <c r="C60" s="45"/>
      <c r="D60" s="45"/>
      <c r="E60" s="38" t="s">
        <v>845</v>
      </c>
      <c r="F60" s="45"/>
      <c r="G60" s="45"/>
      <c r="H60" s="45"/>
      <c r="I60" s="45"/>
      <c r="J60" s="47"/>
    </row>
    <row r="61">
      <c r="A61" s="36" t="s">
        <v>458</v>
      </c>
      <c r="B61" s="36">
        <v>14</v>
      </c>
      <c r="C61" s="37" t="s">
        <v>853</v>
      </c>
      <c r="D61" s="36" t="s">
        <v>460</v>
      </c>
      <c r="E61" s="38" t="s">
        <v>854</v>
      </c>
      <c r="F61" s="39" t="s">
        <v>751</v>
      </c>
      <c r="G61" s="40">
        <v>28</v>
      </c>
      <c r="H61" s="41">
        <v>0</v>
      </c>
      <c r="I61" s="42">
        <f>ROUND(G61*H61,P4)</f>
        <v>0</v>
      </c>
      <c r="J61" s="39" t="s">
        <v>471</v>
      </c>
      <c r="O61" s="43">
        <f>I61*0.21</f>
        <v>0</v>
      </c>
      <c r="P61">
        <v>3</v>
      </c>
    </row>
    <row r="62">
      <c r="A62" s="36" t="s">
        <v>464</v>
      </c>
      <c r="B62" s="44"/>
      <c r="C62" s="45"/>
      <c r="D62" s="45"/>
      <c r="E62" s="46" t="s">
        <v>460</v>
      </c>
      <c r="F62" s="45"/>
      <c r="G62" s="45"/>
      <c r="H62" s="45"/>
      <c r="I62" s="45"/>
      <c r="J62" s="47"/>
    </row>
    <row r="63" ht="105">
      <c r="A63" s="36" t="s">
        <v>467</v>
      </c>
      <c r="B63" s="44"/>
      <c r="C63" s="45"/>
      <c r="D63" s="45"/>
      <c r="E63" s="38" t="s">
        <v>1270</v>
      </c>
      <c r="F63" s="45"/>
      <c r="G63" s="45"/>
      <c r="H63" s="45"/>
      <c r="I63" s="45"/>
      <c r="J63" s="47"/>
    </row>
    <row r="64">
      <c r="A64" s="36" t="s">
        <v>458</v>
      </c>
      <c r="B64" s="36">
        <v>15</v>
      </c>
      <c r="C64" s="37" t="s">
        <v>1092</v>
      </c>
      <c r="D64" s="36" t="s">
        <v>460</v>
      </c>
      <c r="E64" s="38" t="s">
        <v>1093</v>
      </c>
      <c r="F64" s="39" t="s">
        <v>743</v>
      </c>
      <c r="G64" s="40">
        <v>450</v>
      </c>
      <c r="H64" s="41">
        <v>0</v>
      </c>
      <c r="I64" s="42">
        <f>ROUND(G64*H64,P4)</f>
        <v>0</v>
      </c>
      <c r="J64" s="39" t="s">
        <v>463</v>
      </c>
      <c r="O64" s="43">
        <f>I64*0.21</f>
        <v>0</v>
      </c>
      <c r="P64">
        <v>3</v>
      </c>
    </row>
    <row r="65">
      <c r="A65" s="36" t="s">
        <v>464</v>
      </c>
      <c r="B65" s="44"/>
      <c r="C65" s="45"/>
      <c r="D65" s="45"/>
      <c r="E65" s="38" t="s">
        <v>1093</v>
      </c>
      <c r="F65" s="45"/>
      <c r="G65" s="45"/>
      <c r="H65" s="45"/>
      <c r="I65" s="45"/>
      <c r="J65" s="47"/>
    </row>
    <row r="66" ht="60">
      <c r="A66" s="36" t="s">
        <v>467</v>
      </c>
      <c r="B66" s="44"/>
      <c r="C66" s="45"/>
      <c r="D66" s="45"/>
      <c r="E66" s="38" t="s">
        <v>1085</v>
      </c>
      <c r="F66" s="45"/>
      <c r="G66" s="45"/>
      <c r="H66" s="45"/>
      <c r="I66" s="45"/>
      <c r="J66" s="47"/>
    </row>
    <row r="67">
      <c r="A67" s="30" t="s">
        <v>455</v>
      </c>
      <c r="B67" s="31"/>
      <c r="C67" s="32" t="s">
        <v>4861</v>
      </c>
      <c r="D67" s="33"/>
      <c r="E67" s="30" t="s">
        <v>4862</v>
      </c>
      <c r="F67" s="33"/>
      <c r="G67" s="33"/>
      <c r="H67" s="33"/>
      <c r="I67" s="34">
        <f>SUMIFS(I68:I76,A68:A76,"P")</f>
        <v>0</v>
      </c>
      <c r="J67" s="35"/>
    </row>
    <row r="68">
      <c r="A68" s="36" t="s">
        <v>458</v>
      </c>
      <c r="B68" s="36">
        <v>16</v>
      </c>
      <c r="C68" s="37" t="s">
        <v>5050</v>
      </c>
      <c r="D68" s="36" t="s">
        <v>460</v>
      </c>
      <c r="E68" s="38" t="s">
        <v>1689</v>
      </c>
      <c r="F68" s="39" t="s">
        <v>751</v>
      </c>
      <c r="G68" s="40">
        <v>15</v>
      </c>
      <c r="H68" s="41">
        <v>0</v>
      </c>
      <c r="I68" s="42">
        <f>ROUND(G68*H68,P4)</f>
        <v>0</v>
      </c>
      <c r="J68" s="39" t="s">
        <v>463</v>
      </c>
      <c r="O68" s="43">
        <f>I68*0.21</f>
        <v>0</v>
      </c>
      <c r="P68">
        <v>3</v>
      </c>
    </row>
    <row r="69">
      <c r="A69" s="36" t="s">
        <v>464</v>
      </c>
      <c r="B69" s="44"/>
      <c r="C69" s="45"/>
      <c r="D69" s="45"/>
      <c r="E69" s="38" t="s">
        <v>1689</v>
      </c>
      <c r="F69" s="45"/>
      <c r="G69" s="45"/>
      <c r="H69" s="45"/>
      <c r="I69" s="45"/>
      <c r="J69" s="47"/>
    </row>
    <row r="70" ht="90">
      <c r="A70" s="36" t="s">
        <v>467</v>
      </c>
      <c r="B70" s="44"/>
      <c r="C70" s="45"/>
      <c r="D70" s="45"/>
      <c r="E70" s="38" t="s">
        <v>4986</v>
      </c>
      <c r="F70" s="45"/>
      <c r="G70" s="45"/>
      <c r="H70" s="45"/>
      <c r="I70" s="45"/>
      <c r="J70" s="47"/>
    </row>
    <row r="71" ht="30">
      <c r="A71" s="36" t="s">
        <v>458</v>
      </c>
      <c r="B71" s="36">
        <v>17</v>
      </c>
      <c r="C71" s="37" t="s">
        <v>5006</v>
      </c>
      <c r="D71" s="36" t="s">
        <v>460</v>
      </c>
      <c r="E71" s="38" t="s">
        <v>5007</v>
      </c>
      <c r="F71" s="39" t="s">
        <v>751</v>
      </c>
      <c r="G71" s="40">
        <v>15</v>
      </c>
      <c r="H71" s="41">
        <v>0</v>
      </c>
      <c r="I71" s="42">
        <f>ROUND(G71*H71,P4)</f>
        <v>0</v>
      </c>
      <c r="J71" s="39" t="s">
        <v>463</v>
      </c>
      <c r="O71" s="43">
        <f>I71*0.21</f>
        <v>0</v>
      </c>
      <c r="P71">
        <v>3</v>
      </c>
    </row>
    <row r="72" ht="30">
      <c r="A72" s="36" t="s">
        <v>464</v>
      </c>
      <c r="B72" s="44"/>
      <c r="C72" s="45"/>
      <c r="D72" s="45"/>
      <c r="E72" s="38" t="s">
        <v>5007</v>
      </c>
      <c r="F72" s="45"/>
      <c r="G72" s="45"/>
      <c r="H72" s="45"/>
      <c r="I72" s="45"/>
      <c r="J72" s="47"/>
    </row>
    <row r="73" ht="45">
      <c r="A73" s="36" t="s">
        <v>467</v>
      </c>
      <c r="B73" s="44"/>
      <c r="C73" s="45"/>
      <c r="D73" s="45"/>
      <c r="E73" s="38" t="s">
        <v>4937</v>
      </c>
      <c r="F73" s="45"/>
      <c r="G73" s="45"/>
      <c r="H73" s="45"/>
      <c r="I73" s="45"/>
      <c r="J73" s="47"/>
    </row>
    <row r="74" ht="30">
      <c r="A74" s="36" t="s">
        <v>458</v>
      </c>
      <c r="B74" s="36">
        <v>18</v>
      </c>
      <c r="C74" s="37" t="s">
        <v>5011</v>
      </c>
      <c r="D74" s="36" t="s">
        <v>460</v>
      </c>
      <c r="E74" s="38" t="s">
        <v>5012</v>
      </c>
      <c r="F74" s="39" t="s">
        <v>751</v>
      </c>
      <c r="G74" s="40">
        <v>15</v>
      </c>
      <c r="H74" s="41">
        <v>0</v>
      </c>
      <c r="I74" s="42">
        <f>ROUND(G74*H74,P4)</f>
        <v>0</v>
      </c>
      <c r="J74" s="39" t="s">
        <v>463</v>
      </c>
      <c r="O74" s="43">
        <f>I74*0.21</f>
        <v>0</v>
      </c>
      <c r="P74">
        <v>3</v>
      </c>
    </row>
    <row r="75" ht="30">
      <c r="A75" s="36" t="s">
        <v>464</v>
      </c>
      <c r="B75" s="44"/>
      <c r="C75" s="45"/>
      <c r="D75" s="45"/>
      <c r="E75" s="38" t="s">
        <v>5012</v>
      </c>
      <c r="F75" s="45"/>
      <c r="G75" s="45"/>
      <c r="H75" s="45"/>
      <c r="I75" s="45"/>
      <c r="J75" s="47"/>
    </row>
    <row r="76" ht="45">
      <c r="A76" s="36" t="s">
        <v>467</v>
      </c>
      <c r="B76" s="44"/>
      <c r="C76" s="45"/>
      <c r="D76" s="45"/>
      <c r="E76" s="38" t="s">
        <v>5010</v>
      </c>
      <c r="F76" s="45"/>
      <c r="G76" s="45"/>
      <c r="H76" s="45"/>
      <c r="I76" s="45"/>
      <c r="J76" s="47"/>
    </row>
    <row r="77">
      <c r="A77" s="30" t="s">
        <v>455</v>
      </c>
      <c r="B77" s="31"/>
      <c r="C77" s="32" t="s">
        <v>928</v>
      </c>
      <c r="D77" s="33"/>
      <c r="E77" s="30" t="s">
        <v>1136</v>
      </c>
      <c r="F77" s="33"/>
      <c r="G77" s="33"/>
      <c r="H77" s="33"/>
      <c r="I77" s="34">
        <f>SUMIFS(I78:I98,A78:A98,"P")</f>
        <v>0</v>
      </c>
      <c r="J77" s="35"/>
    </row>
    <row r="78" ht="30">
      <c r="A78" s="36" t="s">
        <v>458</v>
      </c>
      <c r="B78" s="36">
        <v>19</v>
      </c>
      <c r="C78" s="37" t="s">
        <v>930</v>
      </c>
      <c r="D78" s="36" t="s">
        <v>460</v>
      </c>
      <c r="E78" s="38" t="s">
        <v>931</v>
      </c>
      <c r="F78" s="39" t="s">
        <v>751</v>
      </c>
      <c r="G78" s="40">
        <v>1</v>
      </c>
      <c r="H78" s="41">
        <v>0</v>
      </c>
      <c r="I78" s="42">
        <f>ROUND(G78*H78,P4)</f>
        <v>0</v>
      </c>
      <c r="J78" s="39" t="s">
        <v>471</v>
      </c>
      <c r="O78" s="43">
        <f>I78*0.21</f>
        <v>0</v>
      </c>
      <c r="P78">
        <v>3</v>
      </c>
    </row>
    <row r="79">
      <c r="A79" s="36" t="s">
        <v>464</v>
      </c>
      <c r="B79" s="44"/>
      <c r="C79" s="45"/>
      <c r="D79" s="45"/>
      <c r="E79" s="46" t="s">
        <v>460</v>
      </c>
      <c r="F79" s="45"/>
      <c r="G79" s="45"/>
      <c r="H79" s="45"/>
      <c r="I79" s="45"/>
      <c r="J79" s="47"/>
    </row>
    <row r="80" ht="135">
      <c r="A80" s="36" t="s">
        <v>467</v>
      </c>
      <c r="B80" s="44"/>
      <c r="C80" s="45"/>
      <c r="D80" s="45"/>
      <c r="E80" s="38" t="s">
        <v>550</v>
      </c>
      <c r="F80" s="45"/>
      <c r="G80" s="45"/>
      <c r="H80" s="45"/>
      <c r="I80" s="45"/>
      <c r="J80" s="47"/>
    </row>
    <row r="81" ht="30">
      <c r="A81" s="36" t="s">
        <v>458</v>
      </c>
      <c r="B81" s="36">
        <v>20</v>
      </c>
      <c r="C81" s="37" t="s">
        <v>936</v>
      </c>
      <c r="D81" s="36" t="s">
        <v>460</v>
      </c>
      <c r="E81" s="38" t="s">
        <v>937</v>
      </c>
      <c r="F81" s="39" t="s">
        <v>751</v>
      </c>
      <c r="G81" s="40">
        <v>1</v>
      </c>
      <c r="H81" s="41">
        <v>0</v>
      </c>
      <c r="I81" s="42">
        <f>ROUND(G81*H81,P4)</f>
        <v>0</v>
      </c>
      <c r="J81" s="39" t="s">
        <v>471</v>
      </c>
      <c r="O81" s="43">
        <f>I81*0.21</f>
        <v>0</v>
      </c>
      <c r="P81">
        <v>3</v>
      </c>
    </row>
    <row r="82">
      <c r="A82" s="36" t="s">
        <v>464</v>
      </c>
      <c r="B82" s="44"/>
      <c r="C82" s="45"/>
      <c r="D82" s="45"/>
      <c r="E82" s="46" t="s">
        <v>460</v>
      </c>
      <c r="F82" s="45"/>
      <c r="G82" s="45"/>
      <c r="H82" s="45"/>
      <c r="I82" s="45"/>
      <c r="J82" s="47"/>
    </row>
    <row r="83" ht="105">
      <c r="A83" s="36" t="s">
        <v>467</v>
      </c>
      <c r="B83" s="44"/>
      <c r="C83" s="45"/>
      <c r="D83" s="45"/>
      <c r="E83" s="38" t="s">
        <v>1344</v>
      </c>
      <c r="F83" s="45"/>
      <c r="G83" s="45"/>
      <c r="H83" s="45"/>
      <c r="I83" s="45"/>
      <c r="J83" s="47"/>
    </row>
    <row r="84">
      <c r="A84" s="36" t="s">
        <v>458</v>
      </c>
      <c r="B84" s="36">
        <v>21</v>
      </c>
      <c r="C84" s="37" t="s">
        <v>3417</v>
      </c>
      <c r="D84" s="36" t="s">
        <v>460</v>
      </c>
      <c r="E84" s="38" t="s">
        <v>3418</v>
      </c>
      <c r="F84" s="39" t="s">
        <v>751</v>
      </c>
      <c r="G84" s="40">
        <v>1</v>
      </c>
      <c r="H84" s="41">
        <v>0</v>
      </c>
      <c r="I84" s="42">
        <f>ROUND(G84*H84,P4)</f>
        <v>0</v>
      </c>
      <c r="J84" s="39" t="s">
        <v>471</v>
      </c>
      <c r="O84" s="43">
        <f>I84*0.21</f>
        <v>0</v>
      </c>
      <c r="P84">
        <v>3</v>
      </c>
    </row>
    <row r="85">
      <c r="A85" s="36" t="s">
        <v>464</v>
      </c>
      <c r="B85" s="44"/>
      <c r="C85" s="45"/>
      <c r="D85" s="45"/>
      <c r="E85" s="46" t="s">
        <v>460</v>
      </c>
      <c r="F85" s="45"/>
      <c r="G85" s="45"/>
      <c r="H85" s="45"/>
      <c r="I85" s="45"/>
      <c r="J85" s="47"/>
    </row>
    <row r="86" ht="105">
      <c r="A86" s="36" t="s">
        <v>467</v>
      </c>
      <c r="B86" s="44"/>
      <c r="C86" s="45"/>
      <c r="D86" s="45"/>
      <c r="E86" s="38" t="s">
        <v>1355</v>
      </c>
      <c r="F86" s="45"/>
      <c r="G86" s="45"/>
      <c r="H86" s="45"/>
      <c r="I86" s="45"/>
      <c r="J86" s="47"/>
    </row>
    <row r="87" ht="30">
      <c r="A87" s="36" t="s">
        <v>458</v>
      </c>
      <c r="B87" s="36">
        <v>22</v>
      </c>
      <c r="C87" s="37" t="s">
        <v>4960</v>
      </c>
      <c r="D87" s="36" t="s">
        <v>460</v>
      </c>
      <c r="E87" s="38" t="s">
        <v>4961</v>
      </c>
      <c r="F87" s="39" t="s">
        <v>751</v>
      </c>
      <c r="G87" s="40">
        <v>1</v>
      </c>
      <c r="H87" s="41">
        <v>0</v>
      </c>
      <c r="I87" s="42">
        <f>ROUND(G87*H87,P4)</f>
        <v>0</v>
      </c>
      <c r="J87" s="39" t="s">
        <v>471</v>
      </c>
      <c r="O87" s="43">
        <f>I87*0.21</f>
        <v>0</v>
      </c>
      <c r="P87">
        <v>3</v>
      </c>
    </row>
    <row r="88">
      <c r="A88" s="36" t="s">
        <v>464</v>
      </c>
      <c r="B88" s="44"/>
      <c r="C88" s="45"/>
      <c r="D88" s="45"/>
      <c r="E88" s="46" t="s">
        <v>460</v>
      </c>
      <c r="F88" s="45"/>
      <c r="G88" s="45"/>
      <c r="H88" s="45"/>
      <c r="I88" s="45"/>
      <c r="J88" s="47"/>
    </row>
    <row r="89" ht="105">
      <c r="A89" s="36" t="s">
        <v>467</v>
      </c>
      <c r="B89" s="44"/>
      <c r="C89" s="45"/>
      <c r="D89" s="45"/>
      <c r="E89" s="38" t="s">
        <v>1355</v>
      </c>
      <c r="F89" s="45"/>
      <c r="G89" s="45"/>
      <c r="H89" s="45"/>
      <c r="I89" s="45"/>
      <c r="J89" s="47"/>
    </row>
    <row r="90">
      <c r="A90" s="36" t="s">
        <v>458</v>
      </c>
      <c r="B90" s="36">
        <v>23</v>
      </c>
      <c r="C90" s="37" t="s">
        <v>939</v>
      </c>
      <c r="D90" s="36" t="s">
        <v>460</v>
      </c>
      <c r="E90" s="38" t="s">
        <v>940</v>
      </c>
      <c r="F90" s="39" t="s">
        <v>553</v>
      </c>
      <c r="G90" s="40">
        <v>8</v>
      </c>
      <c r="H90" s="41">
        <v>0</v>
      </c>
      <c r="I90" s="42">
        <f>ROUND(G90*H90,P4)</f>
        <v>0</v>
      </c>
      <c r="J90" s="39" t="s">
        <v>471</v>
      </c>
      <c r="O90" s="43">
        <f>I90*0.21</f>
        <v>0</v>
      </c>
      <c r="P90">
        <v>3</v>
      </c>
    </row>
    <row r="91">
      <c r="A91" s="36" t="s">
        <v>464</v>
      </c>
      <c r="B91" s="44"/>
      <c r="C91" s="45"/>
      <c r="D91" s="45"/>
      <c r="E91" s="46" t="s">
        <v>460</v>
      </c>
      <c r="F91" s="45"/>
      <c r="G91" s="45"/>
      <c r="H91" s="45"/>
      <c r="I91" s="45"/>
      <c r="J91" s="47"/>
    </row>
    <row r="92" ht="120">
      <c r="A92" s="36" t="s">
        <v>467</v>
      </c>
      <c r="B92" s="44"/>
      <c r="C92" s="45"/>
      <c r="D92" s="45"/>
      <c r="E92" s="38" t="s">
        <v>1142</v>
      </c>
      <c r="F92" s="45"/>
      <c r="G92" s="45"/>
      <c r="H92" s="45"/>
      <c r="I92" s="45"/>
      <c r="J92" s="47"/>
    </row>
    <row r="93">
      <c r="A93" s="36" t="s">
        <v>458</v>
      </c>
      <c r="B93" s="36">
        <v>24</v>
      </c>
      <c r="C93" s="37" t="s">
        <v>943</v>
      </c>
      <c r="D93" s="36" t="s">
        <v>460</v>
      </c>
      <c r="E93" s="38" t="s">
        <v>944</v>
      </c>
      <c r="F93" s="39" t="s">
        <v>553</v>
      </c>
      <c r="G93" s="40">
        <v>8</v>
      </c>
      <c r="H93" s="41">
        <v>0</v>
      </c>
      <c r="I93" s="42">
        <f>ROUND(G93*H93,P4)</f>
        <v>0</v>
      </c>
      <c r="J93" s="39" t="s">
        <v>471</v>
      </c>
      <c r="O93" s="43">
        <f>I93*0.21</f>
        <v>0</v>
      </c>
      <c r="P93">
        <v>3</v>
      </c>
    </row>
    <row r="94">
      <c r="A94" s="36" t="s">
        <v>464</v>
      </c>
      <c r="B94" s="44"/>
      <c r="C94" s="45"/>
      <c r="D94" s="45"/>
      <c r="E94" s="46" t="s">
        <v>460</v>
      </c>
      <c r="F94" s="45"/>
      <c r="G94" s="45"/>
      <c r="H94" s="45"/>
      <c r="I94" s="45"/>
      <c r="J94" s="47"/>
    </row>
    <row r="95" ht="105">
      <c r="A95" s="36" t="s">
        <v>467</v>
      </c>
      <c r="B95" s="44"/>
      <c r="C95" s="45"/>
      <c r="D95" s="45"/>
      <c r="E95" s="38" t="s">
        <v>1146</v>
      </c>
      <c r="F95" s="45"/>
      <c r="G95" s="45"/>
      <c r="H95" s="45"/>
      <c r="I95" s="45"/>
      <c r="J95" s="47"/>
    </row>
    <row r="96">
      <c r="A96" s="36" t="s">
        <v>458</v>
      </c>
      <c r="B96" s="36">
        <v>25</v>
      </c>
      <c r="C96" s="37" t="s">
        <v>946</v>
      </c>
      <c r="D96" s="36" t="s">
        <v>460</v>
      </c>
      <c r="E96" s="38" t="s">
        <v>947</v>
      </c>
      <c r="F96" s="39" t="s">
        <v>553</v>
      </c>
      <c r="G96" s="40">
        <v>8</v>
      </c>
      <c r="H96" s="41">
        <v>0</v>
      </c>
      <c r="I96" s="42">
        <f>ROUND(G96*H96,P4)</f>
        <v>0</v>
      </c>
      <c r="J96" s="39" t="s">
        <v>471</v>
      </c>
      <c r="O96" s="43">
        <f>I96*0.21</f>
        <v>0</v>
      </c>
      <c r="P96">
        <v>3</v>
      </c>
    </row>
    <row r="97">
      <c r="A97" s="36" t="s">
        <v>464</v>
      </c>
      <c r="B97" s="44"/>
      <c r="C97" s="45"/>
      <c r="D97" s="45"/>
      <c r="E97" s="46" t="s">
        <v>460</v>
      </c>
      <c r="F97" s="45"/>
      <c r="G97" s="45"/>
      <c r="H97" s="45"/>
      <c r="I97" s="45"/>
      <c r="J97" s="47"/>
    </row>
    <row r="98" ht="105">
      <c r="A98" s="36" t="s">
        <v>467</v>
      </c>
      <c r="B98" s="44"/>
      <c r="C98" s="45"/>
      <c r="D98" s="45"/>
      <c r="E98" s="38" t="s">
        <v>1147</v>
      </c>
      <c r="F98" s="45"/>
      <c r="G98" s="45"/>
      <c r="H98" s="45"/>
      <c r="I98" s="45"/>
      <c r="J98" s="47"/>
    </row>
    <row r="99">
      <c r="A99" s="30" t="s">
        <v>455</v>
      </c>
      <c r="B99" s="31"/>
      <c r="C99" s="32" t="s">
        <v>1178</v>
      </c>
      <c r="D99" s="33"/>
      <c r="E99" s="30" t="s">
        <v>1179</v>
      </c>
      <c r="F99" s="33"/>
      <c r="G99" s="33"/>
      <c r="H99" s="33"/>
      <c r="I99" s="34">
        <f>SUMIFS(I100:I109,A100:A109,"P")</f>
        <v>0</v>
      </c>
      <c r="J99" s="35"/>
    </row>
    <row r="100" ht="45">
      <c r="A100" s="36" t="s">
        <v>458</v>
      </c>
      <c r="B100" s="36">
        <v>26</v>
      </c>
      <c r="C100" s="37" t="s">
        <v>610</v>
      </c>
      <c r="D100" s="36" t="s">
        <v>611</v>
      </c>
      <c r="E100" s="38" t="s">
        <v>612</v>
      </c>
      <c r="F100" s="39" t="s">
        <v>613</v>
      </c>
      <c r="G100" s="40">
        <v>66.5</v>
      </c>
      <c r="H100" s="41">
        <v>0</v>
      </c>
      <c r="I100" s="42">
        <f>ROUND(G100*H100,P4)</f>
        <v>0</v>
      </c>
      <c r="J100" s="39" t="s">
        <v>463</v>
      </c>
      <c r="O100" s="43">
        <f>I100*0.21</f>
        <v>0</v>
      </c>
      <c r="P100">
        <v>3</v>
      </c>
    </row>
    <row r="101">
      <c r="A101" s="36" t="s">
        <v>464</v>
      </c>
      <c r="B101" s="44"/>
      <c r="C101" s="45"/>
      <c r="D101" s="45"/>
      <c r="E101" s="38" t="s">
        <v>1180</v>
      </c>
      <c r="F101" s="45"/>
      <c r="G101" s="45"/>
      <c r="H101" s="45"/>
      <c r="I101" s="45"/>
      <c r="J101" s="47"/>
    </row>
    <row r="102" ht="30">
      <c r="A102" s="36" t="s">
        <v>465</v>
      </c>
      <c r="B102" s="44"/>
      <c r="C102" s="45"/>
      <c r="D102" s="45"/>
      <c r="E102" s="48" t="s">
        <v>14551</v>
      </c>
      <c r="F102" s="45"/>
      <c r="G102" s="45"/>
      <c r="H102" s="45"/>
      <c r="I102" s="45"/>
      <c r="J102" s="47"/>
    </row>
    <row r="103" ht="120">
      <c r="A103" s="36" t="s">
        <v>467</v>
      </c>
      <c r="B103" s="44"/>
      <c r="C103" s="45"/>
      <c r="D103" s="45"/>
      <c r="E103" s="38" t="s">
        <v>1181</v>
      </c>
      <c r="F103" s="45"/>
      <c r="G103" s="45"/>
      <c r="H103" s="45"/>
      <c r="I103" s="45"/>
      <c r="J103" s="47"/>
    </row>
    <row r="104" ht="45">
      <c r="A104" s="36" t="s">
        <v>458</v>
      </c>
      <c r="B104" s="36">
        <v>27</v>
      </c>
      <c r="C104" s="37" t="s">
        <v>619</v>
      </c>
      <c r="D104" s="36" t="s">
        <v>620</v>
      </c>
      <c r="E104" s="38" t="s">
        <v>621</v>
      </c>
      <c r="F104" s="39" t="s">
        <v>613</v>
      </c>
      <c r="G104" s="40">
        <v>1</v>
      </c>
      <c r="H104" s="41">
        <v>0</v>
      </c>
      <c r="I104" s="42">
        <f>ROUND(G104*H104,P4)</f>
        <v>0</v>
      </c>
      <c r="J104" s="39" t="s">
        <v>463</v>
      </c>
      <c r="O104" s="43">
        <f>I104*0.21</f>
        <v>0</v>
      </c>
      <c r="P104">
        <v>3</v>
      </c>
    </row>
    <row r="105">
      <c r="A105" s="36" t="s">
        <v>464</v>
      </c>
      <c r="B105" s="44"/>
      <c r="C105" s="45"/>
      <c r="D105" s="45"/>
      <c r="E105" s="38" t="s">
        <v>1180</v>
      </c>
      <c r="F105" s="45"/>
      <c r="G105" s="45"/>
      <c r="H105" s="45"/>
      <c r="I105" s="45"/>
      <c r="J105" s="47"/>
    </row>
    <row r="106" ht="120">
      <c r="A106" s="36" t="s">
        <v>467</v>
      </c>
      <c r="B106" s="44"/>
      <c r="C106" s="45"/>
      <c r="D106" s="45"/>
      <c r="E106" s="38" t="s">
        <v>1181</v>
      </c>
      <c r="F106" s="45"/>
      <c r="G106" s="45"/>
      <c r="H106" s="45"/>
      <c r="I106" s="45"/>
      <c r="J106" s="47"/>
    </row>
    <row r="107" ht="60">
      <c r="A107" s="36" t="s">
        <v>458</v>
      </c>
      <c r="B107" s="36">
        <v>28</v>
      </c>
      <c r="C107" s="37" t="s">
        <v>622</v>
      </c>
      <c r="D107" s="36" t="s">
        <v>623</v>
      </c>
      <c r="E107" s="38" t="s">
        <v>624</v>
      </c>
      <c r="F107" s="39" t="s">
        <v>613</v>
      </c>
      <c r="G107" s="40">
        <v>6</v>
      </c>
      <c r="H107" s="41">
        <v>0</v>
      </c>
      <c r="I107" s="42">
        <f>ROUND(G107*H107,P4)</f>
        <v>0</v>
      </c>
      <c r="J107" s="39" t="s">
        <v>463</v>
      </c>
      <c r="O107" s="43">
        <f>I107*0.21</f>
        <v>0</v>
      </c>
      <c r="P107">
        <v>3</v>
      </c>
    </row>
    <row r="108">
      <c r="A108" s="36" t="s">
        <v>464</v>
      </c>
      <c r="B108" s="44"/>
      <c r="C108" s="45"/>
      <c r="D108" s="45"/>
      <c r="E108" s="38" t="s">
        <v>1180</v>
      </c>
      <c r="F108" s="45"/>
      <c r="G108" s="45"/>
      <c r="H108" s="45"/>
      <c r="I108" s="45"/>
      <c r="J108" s="47"/>
    </row>
    <row r="109" ht="120">
      <c r="A109" s="36" t="s">
        <v>467</v>
      </c>
      <c r="B109" s="49"/>
      <c r="C109" s="50"/>
      <c r="D109" s="50"/>
      <c r="E109" s="38" t="s">
        <v>1181</v>
      </c>
      <c r="F109" s="50"/>
      <c r="G109" s="50"/>
      <c r="H109" s="50"/>
      <c r="I109" s="50"/>
      <c r="J109" s="51"/>
    </row>
  </sheetData>
  <sheetProtection sheet="1" objects="1" scenarios="1" spinCount="100000" saltValue="IcaHsDoy6LLC4g5BQiC3Odp8Nx9ptWODryy9MaBLS77PLjwQ46n/mC+j5dJUXGG6CK7NwofFf0D2LqOGbDfsWg==" hashValue="WAa3UypkbwxEOdYspZOgYgyx+fOn26eTq8dKfx5folg9Fht8qdKxSKYpe367g0ReDCkiUapau25mssPmZgDRO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413</v>
      </c>
      <c r="I3" s="24">
        <f>SUMIFS(I11:I129,A11:A129,"SD")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14503</v>
      </c>
      <c r="D6" s="21"/>
      <c r="E6" s="22" t="s">
        <v>14504</v>
      </c>
      <c r="F6" s="16"/>
      <c r="G6" s="16"/>
      <c r="H6" s="16"/>
      <c r="I6" s="16"/>
      <c r="J6" s="18"/>
    </row>
    <row r="7">
      <c r="A7" s="3" t="s">
        <v>442</v>
      </c>
      <c r="B7" s="19" t="s">
        <v>443</v>
      </c>
      <c r="C7" s="20" t="s">
        <v>413</v>
      </c>
      <c r="D7" s="21"/>
      <c r="E7" s="22" t="s">
        <v>414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SUMIFS(I12:I14,A12:A14,"P")</f>
        <v>0</v>
      </c>
      <c r="J11" s="35"/>
    </row>
    <row r="12">
      <c r="A12" s="36" t="s">
        <v>458</v>
      </c>
      <c r="B12" s="36">
        <v>1</v>
      </c>
      <c r="C12" s="37" t="s">
        <v>4264</v>
      </c>
      <c r="D12" s="36" t="s">
        <v>460</v>
      </c>
      <c r="E12" s="38" t="s">
        <v>4265</v>
      </c>
      <c r="F12" s="39" t="s">
        <v>475</v>
      </c>
      <c r="G12" s="40">
        <v>40</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0" t="s">
        <v>455</v>
      </c>
      <c r="B15" s="31"/>
      <c r="C15" s="32" t="s">
        <v>4268</v>
      </c>
      <c r="D15" s="33"/>
      <c r="E15" s="30" t="s">
        <v>4269</v>
      </c>
      <c r="F15" s="33"/>
      <c r="G15" s="33"/>
      <c r="H15" s="33"/>
      <c r="I15" s="34">
        <f>SUMIFS(I16:I21,A16:A21,"P")</f>
        <v>0</v>
      </c>
      <c r="J15" s="35"/>
    </row>
    <row r="16">
      <c r="A16" s="36" t="s">
        <v>458</v>
      </c>
      <c r="B16" s="36">
        <v>2</v>
      </c>
      <c r="C16" s="37" t="s">
        <v>4270</v>
      </c>
      <c r="D16" s="36" t="s">
        <v>460</v>
      </c>
      <c r="E16" s="38" t="s">
        <v>4271</v>
      </c>
      <c r="F16" s="39" t="s">
        <v>475</v>
      </c>
      <c r="G16" s="40">
        <v>75</v>
      </c>
      <c r="H16" s="41">
        <v>0</v>
      </c>
      <c r="I16" s="42">
        <f>ROUND(G16*H16,P4)</f>
        <v>0</v>
      </c>
      <c r="J16" s="39" t="s">
        <v>471</v>
      </c>
      <c r="O16" s="43">
        <f>I16*0.21</f>
        <v>0</v>
      </c>
      <c r="P16">
        <v>3</v>
      </c>
    </row>
    <row r="17">
      <c r="A17" s="36" t="s">
        <v>464</v>
      </c>
      <c r="B17" s="44"/>
      <c r="C17" s="45"/>
      <c r="D17" s="45"/>
      <c r="E17" s="46" t="s">
        <v>460</v>
      </c>
      <c r="F17" s="45"/>
      <c r="G17" s="45"/>
      <c r="H17" s="45"/>
      <c r="I17" s="45"/>
      <c r="J17" s="47"/>
    </row>
    <row r="18" ht="405">
      <c r="A18" s="36" t="s">
        <v>467</v>
      </c>
      <c r="B18" s="44"/>
      <c r="C18" s="45"/>
      <c r="D18" s="45"/>
      <c r="E18" s="38" t="s">
        <v>629</v>
      </c>
      <c r="F18" s="45"/>
      <c r="G18" s="45"/>
      <c r="H18" s="45"/>
      <c r="I18" s="45"/>
      <c r="J18" s="47"/>
    </row>
    <row r="19">
      <c r="A19" s="36" t="s">
        <v>458</v>
      </c>
      <c r="B19" s="36">
        <v>3</v>
      </c>
      <c r="C19" s="37" t="s">
        <v>3903</v>
      </c>
      <c r="D19" s="36" t="s">
        <v>460</v>
      </c>
      <c r="E19" s="38" t="s">
        <v>3904</v>
      </c>
      <c r="F19" s="39" t="s">
        <v>475</v>
      </c>
      <c r="G19" s="40">
        <v>50</v>
      </c>
      <c r="H19" s="41">
        <v>0</v>
      </c>
      <c r="I19" s="42">
        <f>ROUND(G19*H19,P4)</f>
        <v>0</v>
      </c>
      <c r="J19" s="39" t="s">
        <v>471</v>
      </c>
      <c r="O19" s="43">
        <f>I19*0.21</f>
        <v>0</v>
      </c>
      <c r="P19">
        <v>3</v>
      </c>
    </row>
    <row r="20">
      <c r="A20" s="36" t="s">
        <v>464</v>
      </c>
      <c r="B20" s="44"/>
      <c r="C20" s="45"/>
      <c r="D20" s="45"/>
      <c r="E20" s="46" t="s">
        <v>460</v>
      </c>
      <c r="F20" s="45"/>
      <c r="G20" s="45"/>
      <c r="H20" s="45"/>
      <c r="I20" s="45"/>
      <c r="J20" s="47"/>
    </row>
    <row r="21" ht="405">
      <c r="A21" s="36" t="s">
        <v>467</v>
      </c>
      <c r="B21" s="44"/>
      <c r="C21" s="45"/>
      <c r="D21" s="45"/>
      <c r="E21" s="38" t="s">
        <v>629</v>
      </c>
      <c r="F21" s="45"/>
      <c r="G21" s="45"/>
      <c r="H21" s="45"/>
      <c r="I21" s="45"/>
      <c r="J21" s="47"/>
    </row>
    <row r="22">
      <c r="A22" s="30" t="s">
        <v>455</v>
      </c>
      <c r="B22" s="31"/>
      <c r="C22" s="32" t="s">
        <v>4274</v>
      </c>
      <c r="D22" s="33"/>
      <c r="E22" s="30" t="s">
        <v>4275</v>
      </c>
      <c r="F22" s="33"/>
      <c r="G22" s="33"/>
      <c r="H22" s="33"/>
      <c r="I22" s="34">
        <f>SUMIFS(I23:I25,A23:A25,"P")</f>
        <v>0</v>
      </c>
      <c r="J22" s="35"/>
    </row>
    <row r="23">
      <c r="A23" s="36" t="s">
        <v>458</v>
      </c>
      <c r="B23" s="36">
        <v>4</v>
      </c>
      <c r="C23" s="37" t="s">
        <v>480</v>
      </c>
      <c r="D23" s="36" t="s">
        <v>460</v>
      </c>
      <c r="E23" s="38" t="s">
        <v>481</v>
      </c>
      <c r="F23" s="39" t="s">
        <v>743</v>
      </c>
      <c r="G23" s="40">
        <v>90</v>
      </c>
      <c r="H23" s="41">
        <v>0</v>
      </c>
      <c r="I23" s="42">
        <f>ROUND(G23*H23,P4)</f>
        <v>0</v>
      </c>
      <c r="J23" s="39" t="s">
        <v>471</v>
      </c>
      <c r="O23" s="43">
        <f>I23*0.21</f>
        <v>0</v>
      </c>
      <c r="P23">
        <v>3</v>
      </c>
    </row>
    <row r="24">
      <c r="A24" s="36" t="s">
        <v>464</v>
      </c>
      <c r="B24" s="44"/>
      <c r="C24" s="45"/>
      <c r="D24" s="45"/>
      <c r="E24" s="46" t="s">
        <v>460</v>
      </c>
      <c r="F24" s="45"/>
      <c r="G24" s="45"/>
      <c r="H24" s="45"/>
      <c r="I24" s="45"/>
      <c r="J24" s="47"/>
    </row>
    <row r="25" ht="45">
      <c r="A25" s="36" t="s">
        <v>467</v>
      </c>
      <c r="B25" s="44"/>
      <c r="C25" s="45"/>
      <c r="D25" s="45"/>
      <c r="E25" s="38" t="s">
        <v>4277</v>
      </c>
      <c r="F25" s="45"/>
      <c r="G25" s="45"/>
      <c r="H25" s="45"/>
      <c r="I25" s="45"/>
      <c r="J25" s="47"/>
    </row>
    <row r="26">
      <c r="A26" s="30" t="s">
        <v>455</v>
      </c>
      <c r="B26" s="31"/>
      <c r="C26" s="32" t="s">
        <v>4278</v>
      </c>
      <c r="D26" s="33"/>
      <c r="E26" s="30" t="s">
        <v>4279</v>
      </c>
      <c r="F26" s="33"/>
      <c r="G26" s="33"/>
      <c r="H26" s="33"/>
      <c r="I26" s="34">
        <f>SUMIFS(I27:I29,A27:A29,"P")</f>
        <v>0</v>
      </c>
      <c r="J26" s="35"/>
    </row>
    <row r="27">
      <c r="A27" s="36" t="s">
        <v>458</v>
      </c>
      <c r="B27" s="36">
        <v>5</v>
      </c>
      <c r="C27" s="37" t="s">
        <v>484</v>
      </c>
      <c r="D27" s="36" t="s">
        <v>460</v>
      </c>
      <c r="E27" s="38" t="s">
        <v>485</v>
      </c>
      <c r="F27" s="39" t="s">
        <v>475</v>
      </c>
      <c r="G27" s="40">
        <v>40</v>
      </c>
      <c r="H27" s="41">
        <v>0</v>
      </c>
      <c r="I27" s="42">
        <f>ROUND(G27*H27,P4)</f>
        <v>0</v>
      </c>
      <c r="J27" s="39" t="s">
        <v>471</v>
      </c>
      <c r="O27" s="43">
        <f>I27*0.21</f>
        <v>0</v>
      </c>
      <c r="P27">
        <v>3</v>
      </c>
    </row>
    <row r="28">
      <c r="A28" s="36" t="s">
        <v>464</v>
      </c>
      <c r="B28" s="44"/>
      <c r="C28" s="45"/>
      <c r="D28" s="45"/>
      <c r="E28" s="46" t="s">
        <v>460</v>
      </c>
      <c r="F28" s="45"/>
      <c r="G28" s="45"/>
      <c r="H28" s="45"/>
      <c r="I28" s="45"/>
      <c r="J28" s="47"/>
    </row>
    <row r="29" ht="300">
      <c r="A29" s="36" t="s">
        <v>467</v>
      </c>
      <c r="B29" s="44"/>
      <c r="C29" s="45"/>
      <c r="D29" s="45"/>
      <c r="E29" s="38" t="s">
        <v>3907</v>
      </c>
      <c r="F29" s="45"/>
      <c r="G29" s="45"/>
      <c r="H29" s="45"/>
      <c r="I29" s="45"/>
      <c r="J29" s="47"/>
    </row>
    <row r="30">
      <c r="A30" s="30" t="s">
        <v>455</v>
      </c>
      <c r="B30" s="31"/>
      <c r="C30" s="32" t="s">
        <v>991</v>
      </c>
      <c r="D30" s="33"/>
      <c r="E30" s="30" t="s">
        <v>992</v>
      </c>
      <c r="F30" s="33"/>
      <c r="G30" s="33"/>
      <c r="H30" s="33"/>
      <c r="I30" s="34">
        <f>SUMIFS(I31:I36,A31:A36,"P")</f>
        <v>0</v>
      </c>
      <c r="J30" s="35"/>
    </row>
    <row r="31">
      <c r="A31" s="36" t="s">
        <v>458</v>
      </c>
      <c r="B31" s="36">
        <v>6</v>
      </c>
      <c r="C31" s="37" t="s">
        <v>5162</v>
      </c>
      <c r="D31" s="36" t="s">
        <v>460</v>
      </c>
      <c r="E31" s="38" t="s">
        <v>4282</v>
      </c>
      <c r="F31" s="39" t="s">
        <v>462</v>
      </c>
      <c r="G31" s="40">
        <v>1</v>
      </c>
      <c r="H31" s="41">
        <v>0</v>
      </c>
      <c r="I31" s="42">
        <f>ROUND(G31*H31,P4)</f>
        <v>0</v>
      </c>
      <c r="J31" s="39" t="s">
        <v>463</v>
      </c>
      <c r="O31" s="43">
        <f>I31*0.21</f>
        <v>0</v>
      </c>
      <c r="P31">
        <v>3</v>
      </c>
    </row>
    <row r="32">
      <c r="A32" s="36" t="s">
        <v>464</v>
      </c>
      <c r="B32" s="44"/>
      <c r="C32" s="45"/>
      <c r="D32" s="45"/>
      <c r="E32" s="38" t="s">
        <v>4282</v>
      </c>
      <c r="F32" s="45"/>
      <c r="G32" s="45"/>
      <c r="H32" s="45"/>
      <c r="I32" s="45"/>
      <c r="J32" s="47"/>
    </row>
    <row r="33" ht="30">
      <c r="A33" s="36" t="s">
        <v>467</v>
      </c>
      <c r="B33" s="44"/>
      <c r="C33" s="45"/>
      <c r="D33" s="45"/>
      <c r="E33" s="38" t="s">
        <v>14507</v>
      </c>
      <c r="F33" s="45"/>
      <c r="G33" s="45"/>
      <c r="H33" s="45"/>
      <c r="I33" s="45"/>
      <c r="J33" s="47"/>
    </row>
    <row r="34">
      <c r="A34" s="36" t="s">
        <v>458</v>
      </c>
      <c r="B34" s="36">
        <v>7</v>
      </c>
      <c r="C34" s="37" t="s">
        <v>5163</v>
      </c>
      <c r="D34" s="36" t="s">
        <v>460</v>
      </c>
      <c r="E34" s="38" t="s">
        <v>5164</v>
      </c>
      <c r="F34" s="39" t="s">
        <v>751</v>
      </c>
      <c r="G34" s="40">
        <v>1</v>
      </c>
      <c r="H34" s="41">
        <v>0</v>
      </c>
      <c r="I34" s="42">
        <f>ROUND(G34*H34,P4)</f>
        <v>0</v>
      </c>
      <c r="J34" s="39" t="s">
        <v>463</v>
      </c>
      <c r="O34" s="43">
        <f>I34*0.21</f>
        <v>0</v>
      </c>
      <c r="P34">
        <v>3</v>
      </c>
    </row>
    <row r="35">
      <c r="A35" s="36" t="s">
        <v>464</v>
      </c>
      <c r="B35" s="44"/>
      <c r="C35" s="45"/>
      <c r="D35" s="45"/>
      <c r="E35" s="38" t="s">
        <v>5164</v>
      </c>
      <c r="F35" s="45"/>
      <c r="G35" s="45"/>
      <c r="H35" s="45"/>
      <c r="I35" s="45"/>
      <c r="J35" s="47"/>
    </row>
    <row r="36" ht="90">
      <c r="A36" s="36" t="s">
        <v>467</v>
      </c>
      <c r="B36" s="44"/>
      <c r="C36" s="45"/>
      <c r="D36" s="45"/>
      <c r="E36" s="38" t="s">
        <v>5165</v>
      </c>
      <c r="F36" s="45"/>
      <c r="G36" s="45"/>
      <c r="H36" s="45"/>
      <c r="I36" s="45"/>
      <c r="J36" s="47"/>
    </row>
    <row r="37">
      <c r="A37" s="30" t="s">
        <v>455</v>
      </c>
      <c r="B37" s="31"/>
      <c r="C37" s="32" t="s">
        <v>5166</v>
      </c>
      <c r="D37" s="33"/>
      <c r="E37" s="30" t="s">
        <v>986</v>
      </c>
      <c r="F37" s="33"/>
      <c r="G37" s="33"/>
      <c r="H37" s="33"/>
      <c r="I37" s="34">
        <f>SUMIFS(I38:I40,A38:A40,"P")</f>
        <v>0</v>
      </c>
      <c r="J37" s="35"/>
    </row>
    <row r="38">
      <c r="A38" s="36" t="s">
        <v>458</v>
      </c>
      <c r="B38" s="36">
        <v>8</v>
      </c>
      <c r="C38" s="37" t="s">
        <v>5167</v>
      </c>
      <c r="D38" s="36" t="s">
        <v>460</v>
      </c>
      <c r="E38" s="38" t="s">
        <v>5168</v>
      </c>
      <c r="F38" s="39" t="s">
        <v>989</v>
      </c>
      <c r="G38" s="40">
        <v>1</v>
      </c>
      <c r="H38" s="41">
        <v>0</v>
      </c>
      <c r="I38" s="42">
        <f>ROUND(G38*H38,P4)</f>
        <v>0</v>
      </c>
      <c r="J38" s="39" t="s">
        <v>463</v>
      </c>
      <c r="O38" s="43">
        <f>I38*0.21</f>
        <v>0</v>
      </c>
      <c r="P38">
        <v>3</v>
      </c>
    </row>
    <row r="39">
      <c r="A39" s="36" t="s">
        <v>464</v>
      </c>
      <c r="B39" s="44"/>
      <c r="C39" s="45"/>
      <c r="D39" s="45"/>
      <c r="E39" s="38" t="s">
        <v>5168</v>
      </c>
      <c r="F39" s="45"/>
      <c r="G39" s="45"/>
      <c r="H39" s="45"/>
      <c r="I39" s="45"/>
      <c r="J39" s="47"/>
    </row>
    <row r="40" ht="30">
      <c r="A40" s="36" t="s">
        <v>467</v>
      </c>
      <c r="B40" s="44"/>
      <c r="C40" s="45"/>
      <c r="D40" s="45"/>
      <c r="E40" s="38" t="s">
        <v>14508</v>
      </c>
      <c r="F40" s="45"/>
      <c r="G40" s="45"/>
      <c r="H40" s="45"/>
      <c r="I40" s="45"/>
      <c r="J40" s="47"/>
    </row>
    <row r="41">
      <c r="A41" s="30" t="s">
        <v>455</v>
      </c>
      <c r="B41" s="31"/>
      <c r="C41" s="32" t="s">
        <v>1205</v>
      </c>
      <c r="D41" s="33"/>
      <c r="E41" s="30" t="s">
        <v>1206</v>
      </c>
      <c r="F41" s="33"/>
      <c r="G41" s="33"/>
      <c r="H41" s="33"/>
      <c r="I41" s="34">
        <f>SUMIFS(I42:I47,A42:A47,"P")</f>
        <v>0</v>
      </c>
      <c r="J41" s="35"/>
    </row>
    <row r="42" ht="30">
      <c r="A42" s="36" t="s">
        <v>458</v>
      </c>
      <c r="B42" s="36">
        <v>9</v>
      </c>
      <c r="C42" s="37" t="s">
        <v>3136</v>
      </c>
      <c r="D42" s="36" t="s">
        <v>460</v>
      </c>
      <c r="E42" s="38" t="s">
        <v>1208</v>
      </c>
      <c r="F42" s="39" t="s">
        <v>751</v>
      </c>
      <c r="G42" s="40">
        <v>4</v>
      </c>
      <c r="H42" s="41">
        <v>0</v>
      </c>
      <c r="I42" s="42">
        <f>ROUND(G42*H42,P4)</f>
        <v>0</v>
      </c>
      <c r="J42" s="39" t="s">
        <v>471</v>
      </c>
      <c r="O42" s="43">
        <f>I42*0.21</f>
        <v>0</v>
      </c>
      <c r="P42">
        <v>3</v>
      </c>
    </row>
    <row r="43">
      <c r="A43" s="36" t="s">
        <v>464</v>
      </c>
      <c r="B43" s="44"/>
      <c r="C43" s="45"/>
      <c r="D43" s="45"/>
      <c r="E43" s="46" t="s">
        <v>460</v>
      </c>
      <c r="F43" s="45"/>
      <c r="G43" s="45"/>
      <c r="H43" s="45"/>
      <c r="I43" s="45"/>
      <c r="J43" s="47"/>
    </row>
    <row r="44" ht="90">
      <c r="A44" s="36" t="s">
        <v>467</v>
      </c>
      <c r="B44" s="44"/>
      <c r="C44" s="45"/>
      <c r="D44" s="45"/>
      <c r="E44" s="38" t="s">
        <v>1059</v>
      </c>
      <c r="F44" s="45"/>
      <c r="G44" s="45"/>
      <c r="H44" s="45"/>
      <c r="I44" s="45"/>
      <c r="J44" s="47"/>
    </row>
    <row r="45">
      <c r="A45" s="36" t="s">
        <v>458</v>
      </c>
      <c r="B45" s="36">
        <v>10</v>
      </c>
      <c r="C45" s="37" t="s">
        <v>494</v>
      </c>
      <c r="D45" s="36" t="s">
        <v>460</v>
      </c>
      <c r="E45" s="38" t="s">
        <v>495</v>
      </c>
      <c r="F45" s="39" t="s">
        <v>751</v>
      </c>
      <c r="G45" s="40">
        <v>10</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467</v>
      </c>
      <c r="B47" s="44"/>
      <c r="C47" s="45"/>
      <c r="D47" s="45"/>
      <c r="E47" s="38" t="s">
        <v>1059</v>
      </c>
      <c r="F47" s="45"/>
      <c r="G47" s="45"/>
      <c r="H47" s="45"/>
      <c r="I47" s="45"/>
      <c r="J47" s="47"/>
    </row>
    <row r="48">
      <c r="A48" s="30" t="s">
        <v>455</v>
      </c>
      <c r="B48" s="31"/>
      <c r="C48" s="32" t="s">
        <v>1007</v>
      </c>
      <c r="D48" s="33"/>
      <c r="E48" s="30" t="s">
        <v>1008</v>
      </c>
      <c r="F48" s="33"/>
      <c r="G48" s="33"/>
      <c r="H48" s="33"/>
      <c r="I48" s="34">
        <f>SUMIFS(I49:I60,A49:A60,"P")</f>
        <v>0</v>
      </c>
      <c r="J48" s="35"/>
    </row>
    <row r="49">
      <c r="A49" s="36" t="s">
        <v>458</v>
      </c>
      <c r="B49" s="36">
        <v>11</v>
      </c>
      <c r="C49" s="37" t="s">
        <v>498</v>
      </c>
      <c r="D49" s="36" t="s">
        <v>460</v>
      </c>
      <c r="E49" s="38" t="s">
        <v>499</v>
      </c>
      <c r="F49" s="39" t="s">
        <v>743</v>
      </c>
      <c r="G49" s="40">
        <v>140</v>
      </c>
      <c r="H49" s="41">
        <v>0</v>
      </c>
      <c r="I49" s="42">
        <f>ROUND(G49*H49,P4)</f>
        <v>0</v>
      </c>
      <c r="J49" s="39" t="s">
        <v>471</v>
      </c>
      <c r="O49" s="43">
        <f>I49*0.21</f>
        <v>0</v>
      </c>
      <c r="P49">
        <v>3</v>
      </c>
    </row>
    <row r="50">
      <c r="A50" s="36" t="s">
        <v>464</v>
      </c>
      <c r="B50" s="44"/>
      <c r="C50" s="45"/>
      <c r="D50" s="45"/>
      <c r="E50" s="46" t="s">
        <v>460</v>
      </c>
      <c r="F50" s="45"/>
      <c r="G50" s="45"/>
      <c r="H50" s="45"/>
      <c r="I50" s="45"/>
      <c r="J50" s="47"/>
    </row>
    <row r="51" ht="90">
      <c r="A51" s="36" t="s">
        <v>467</v>
      </c>
      <c r="B51" s="44"/>
      <c r="C51" s="45"/>
      <c r="D51" s="45"/>
      <c r="E51" s="38" t="s">
        <v>525</v>
      </c>
      <c r="F51" s="45"/>
      <c r="G51" s="45"/>
      <c r="H51" s="45"/>
      <c r="I51" s="45"/>
      <c r="J51" s="47"/>
    </row>
    <row r="52">
      <c r="A52" s="36" t="s">
        <v>458</v>
      </c>
      <c r="B52" s="36">
        <v>12</v>
      </c>
      <c r="C52" s="37" t="s">
        <v>1009</v>
      </c>
      <c r="D52" s="36" t="s">
        <v>460</v>
      </c>
      <c r="E52" s="38" t="s">
        <v>1010</v>
      </c>
      <c r="F52" s="39" t="s">
        <v>743</v>
      </c>
      <c r="G52" s="40">
        <v>270</v>
      </c>
      <c r="H52" s="41">
        <v>0</v>
      </c>
      <c r="I52" s="42">
        <f>ROUND(G52*H52,P4)</f>
        <v>0</v>
      </c>
      <c r="J52" s="39" t="s">
        <v>471</v>
      </c>
      <c r="O52" s="43">
        <f>I52*0.21</f>
        <v>0</v>
      </c>
      <c r="P52">
        <v>3</v>
      </c>
    </row>
    <row r="53">
      <c r="A53" s="36" t="s">
        <v>464</v>
      </c>
      <c r="B53" s="44"/>
      <c r="C53" s="45"/>
      <c r="D53" s="45"/>
      <c r="E53" s="46" t="s">
        <v>460</v>
      </c>
      <c r="F53" s="45"/>
      <c r="G53" s="45"/>
      <c r="H53" s="45"/>
      <c r="I53" s="45"/>
      <c r="J53" s="47"/>
    </row>
    <row r="54" ht="90">
      <c r="A54" s="36" t="s">
        <v>467</v>
      </c>
      <c r="B54" s="44"/>
      <c r="C54" s="45"/>
      <c r="D54" s="45"/>
      <c r="E54" s="38" t="s">
        <v>525</v>
      </c>
      <c r="F54" s="45"/>
      <c r="G54" s="45"/>
      <c r="H54" s="45"/>
      <c r="I54" s="45"/>
      <c r="J54" s="47"/>
    </row>
    <row r="55">
      <c r="A55" s="36" t="s">
        <v>458</v>
      </c>
      <c r="B55" s="36">
        <v>13</v>
      </c>
      <c r="C55" s="37" t="s">
        <v>504</v>
      </c>
      <c r="D55" s="36" t="s">
        <v>460</v>
      </c>
      <c r="E55" s="38" t="s">
        <v>505</v>
      </c>
      <c r="F55" s="39" t="s">
        <v>743</v>
      </c>
      <c r="G55" s="40">
        <v>140</v>
      </c>
      <c r="H55" s="41">
        <v>0</v>
      </c>
      <c r="I55" s="42">
        <f>ROUND(G55*H55,P4)</f>
        <v>0</v>
      </c>
      <c r="J55" s="39" t="s">
        <v>471</v>
      </c>
      <c r="O55" s="43">
        <f>I55*0.21</f>
        <v>0</v>
      </c>
      <c r="P55">
        <v>3</v>
      </c>
    </row>
    <row r="56">
      <c r="A56" s="36" t="s">
        <v>464</v>
      </c>
      <c r="B56" s="44"/>
      <c r="C56" s="45"/>
      <c r="D56" s="45"/>
      <c r="E56" s="46" t="s">
        <v>460</v>
      </c>
      <c r="F56" s="45"/>
      <c r="G56" s="45"/>
      <c r="H56" s="45"/>
      <c r="I56" s="45"/>
      <c r="J56" s="47"/>
    </row>
    <row r="57" ht="105">
      <c r="A57" s="36" t="s">
        <v>467</v>
      </c>
      <c r="B57" s="44"/>
      <c r="C57" s="45"/>
      <c r="D57" s="45"/>
      <c r="E57" s="38" t="s">
        <v>4288</v>
      </c>
      <c r="F57" s="45"/>
      <c r="G57" s="45"/>
      <c r="H57" s="45"/>
      <c r="I57" s="45"/>
      <c r="J57" s="47"/>
    </row>
    <row r="58" ht="30">
      <c r="A58" s="36" t="s">
        <v>458</v>
      </c>
      <c r="B58" s="36">
        <v>14</v>
      </c>
      <c r="C58" s="37" t="s">
        <v>507</v>
      </c>
      <c r="D58" s="36" t="s">
        <v>460</v>
      </c>
      <c r="E58" s="38" t="s">
        <v>2318</v>
      </c>
      <c r="F58" s="39" t="s">
        <v>743</v>
      </c>
      <c r="G58" s="40">
        <v>140</v>
      </c>
      <c r="H58" s="41">
        <v>0</v>
      </c>
      <c r="I58" s="42">
        <f>ROUND(G58*H58,P4)</f>
        <v>0</v>
      </c>
      <c r="J58" s="39" t="s">
        <v>471</v>
      </c>
      <c r="O58" s="43">
        <f>I58*0.21</f>
        <v>0</v>
      </c>
      <c r="P58">
        <v>3</v>
      </c>
    </row>
    <row r="59">
      <c r="A59" s="36" t="s">
        <v>464</v>
      </c>
      <c r="B59" s="44"/>
      <c r="C59" s="45"/>
      <c r="D59" s="45"/>
      <c r="E59" s="46" t="s">
        <v>460</v>
      </c>
      <c r="F59" s="45"/>
      <c r="G59" s="45"/>
      <c r="H59" s="45"/>
      <c r="I59" s="45"/>
      <c r="J59" s="47"/>
    </row>
    <row r="60" ht="90">
      <c r="A60" s="36" t="s">
        <v>467</v>
      </c>
      <c r="B60" s="44"/>
      <c r="C60" s="45"/>
      <c r="D60" s="45"/>
      <c r="E60" s="38" t="s">
        <v>4299</v>
      </c>
      <c r="F60" s="45"/>
      <c r="G60" s="45"/>
      <c r="H60" s="45"/>
      <c r="I60" s="45"/>
      <c r="J60" s="47"/>
    </row>
    <row r="61">
      <c r="A61" s="30" t="s">
        <v>455</v>
      </c>
      <c r="B61" s="31"/>
      <c r="C61" s="32" t="s">
        <v>1041</v>
      </c>
      <c r="D61" s="33"/>
      <c r="E61" s="30" t="s">
        <v>1042</v>
      </c>
      <c r="F61" s="33"/>
      <c r="G61" s="33"/>
      <c r="H61" s="33"/>
      <c r="I61" s="34">
        <f>SUMIFS(I62:I70,A62:A70,"P")</f>
        <v>0</v>
      </c>
      <c r="J61" s="35"/>
    </row>
    <row r="62">
      <c r="A62" s="36" t="s">
        <v>458</v>
      </c>
      <c r="B62" s="36">
        <v>15</v>
      </c>
      <c r="C62" s="37" t="s">
        <v>3498</v>
      </c>
      <c r="D62" s="36" t="s">
        <v>460</v>
      </c>
      <c r="E62" s="38" t="s">
        <v>3499</v>
      </c>
      <c r="F62" s="39" t="s">
        <v>751</v>
      </c>
      <c r="G62" s="40">
        <v>2</v>
      </c>
      <c r="H62" s="41">
        <v>0</v>
      </c>
      <c r="I62" s="42">
        <f>ROUND(G62*H62,P4)</f>
        <v>0</v>
      </c>
      <c r="J62" s="39" t="s">
        <v>471</v>
      </c>
      <c r="O62" s="43">
        <f>I62*0.21</f>
        <v>0</v>
      </c>
      <c r="P62">
        <v>3</v>
      </c>
    </row>
    <row r="63">
      <c r="A63" s="36" t="s">
        <v>464</v>
      </c>
      <c r="B63" s="44"/>
      <c r="C63" s="45"/>
      <c r="D63" s="45"/>
      <c r="E63" s="46" t="s">
        <v>460</v>
      </c>
      <c r="F63" s="45"/>
      <c r="G63" s="45"/>
      <c r="H63" s="45"/>
      <c r="I63" s="45"/>
      <c r="J63" s="47"/>
    </row>
    <row r="64" ht="135">
      <c r="A64" s="36" t="s">
        <v>467</v>
      </c>
      <c r="B64" s="44"/>
      <c r="C64" s="45"/>
      <c r="D64" s="45"/>
      <c r="E64" s="38" t="s">
        <v>4304</v>
      </c>
      <c r="F64" s="45"/>
      <c r="G64" s="45"/>
      <c r="H64" s="45"/>
      <c r="I64" s="45"/>
      <c r="J64" s="47"/>
    </row>
    <row r="65" ht="30">
      <c r="A65" s="36" t="s">
        <v>458</v>
      </c>
      <c r="B65" s="36">
        <v>16</v>
      </c>
      <c r="C65" s="37" t="s">
        <v>510</v>
      </c>
      <c r="D65" s="36" t="s">
        <v>460</v>
      </c>
      <c r="E65" s="38" t="s">
        <v>511</v>
      </c>
      <c r="F65" s="39" t="s">
        <v>751</v>
      </c>
      <c r="G65" s="40">
        <v>3</v>
      </c>
      <c r="H65" s="41">
        <v>0</v>
      </c>
      <c r="I65" s="42">
        <f>ROUND(G65*H65,P4)</f>
        <v>0</v>
      </c>
      <c r="J65" s="39" t="s">
        <v>471</v>
      </c>
      <c r="O65" s="43">
        <f>I65*0.21</f>
        <v>0</v>
      </c>
      <c r="P65">
        <v>3</v>
      </c>
    </row>
    <row r="66">
      <c r="A66" s="36" t="s">
        <v>464</v>
      </c>
      <c r="B66" s="44"/>
      <c r="C66" s="45"/>
      <c r="D66" s="45"/>
      <c r="E66" s="46" t="s">
        <v>460</v>
      </c>
      <c r="F66" s="45"/>
      <c r="G66" s="45"/>
      <c r="H66" s="45"/>
      <c r="I66" s="45"/>
      <c r="J66" s="47"/>
    </row>
    <row r="67" ht="120">
      <c r="A67" s="36" t="s">
        <v>467</v>
      </c>
      <c r="B67" s="44"/>
      <c r="C67" s="45"/>
      <c r="D67" s="45"/>
      <c r="E67" s="38" t="s">
        <v>4305</v>
      </c>
      <c r="F67" s="45"/>
      <c r="G67" s="45"/>
      <c r="H67" s="45"/>
      <c r="I67" s="45"/>
      <c r="J67" s="47"/>
    </row>
    <row r="68">
      <c r="A68" s="36" t="s">
        <v>458</v>
      </c>
      <c r="B68" s="36">
        <v>17</v>
      </c>
      <c r="C68" s="37" t="s">
        <v>1239</v>
      </c>
      <c r="D68" s="36" t="s">
        <v>460</v>
      </c>
      <c r="E68" s="38" t="s">
        <v>1240</v>
      </c>
      <c r="F68" s="39" t="s">
        <v>743</v>
      </c>
      <c r="G68" s="40">
        <v>140</v>
      </c>
      <c r="H68" s="41">
        <v>0</v>
      </c>
      <c r="I68" s="42">
        <f>ROUND(G68*H68,P4)</f>
        <v>0</v>
      </c>
      <c r="J68" s="39" t="s">
        <v>471</v>
      </c>
      <c r="O68" s="43">
        <f>I68*0.21</f>
        <v>0</v>
      </c>
      <c r="P68">
        <v>3</v>
      </c>
    </row>
    <row r="69">
      <c r="A69" s="36" t="s">
        <v>464</v>
      </c>
      <c r="B69" s="44"/>
      <c r="C69" s="45"/>
      <c r="D69" s="45"/>
      <c r="E69" s="46" t="s">
        <v>460</v>
      </c>
      <c r="F69" s="45"/>
      <c r="G69" s="45"/>
      <c r="H69" s="45"/>
      <c r="I69" s="45"/>
      <c r="J69" s="47"/>
    </row>
    <row r="70" ht="105">
      <c r="A70" s="36" t="s">
        <v>467</v>
      </c>
      <c r="B70" s="44"/>
      <c r="C70" s="45"/>
      <c r="D70" s="45"/>
      <c r="E70" s="38" t="s">
        <v>1241</v>
      </c>
      <c r="F70" s="45"/>
      <c r="G70" s="45"/>
      <c r="H70" s="45"/>
      <c r="I70" s="45"/>
      <c r="J70" s="47"/>
    </row>
    <row r="71">
      <c r="A71" s="30" t="s">
        <v>455</v>
      </c>
      <c r="B71" s="31"/>
      <c r="C71" s="32" t="s">
        <v>1068</v>
      </c>
      <c r="D71" s="33"/>
      <c r="E71" s="30" t="s">
        <v>1069</v>
      </c>
      <c r="F71" s="33"/>
      <c r="G71" s="33"/>
      <c r="H71" s="33"/>
      <c r="I71" s="34">
        <f>SUMIFS(I72:I83,A72:A83,"P")</f>
        <v>0</v>
      </c>
      <c r="J71" s="35"/>
    </row>
    <row r="72">
      <c r="A72" s="36" t="s">
        <v>458</v>
      </c>
      <c r="B72" s="36">
        <v>18</v>
      </c>
      <c r="C72" s="37" t="s">
        <v>14552</v>
      </c>
      <c r="D72" s="36" t="s">
        <v>460</v>
      </c>
      <c r="E72" s="38" t="s">
        <v>4344</v>
      </c>
      <c r="F72" s="39" t="s">
        <v>751</v>
      </c>
      <c r="G72" s="40">
        <v>2</v>
      </c>
      <c r="H72" s="41">
        <v>0</v>
      </c>
      <c r="I72" s="42">
        <f>ROUND(G72*H72,P4)</f>
        <v>0</v>
      </c>
      <c r="J72" s="39" t="s">
        <v>471</v>
      </c>
      <c r="O72" s="43">
        <f>I72*0.21</f>
        <v>0</v>
      </c>
      <c r="P72">
        <v>3</v>
      </c>
    </row>
    <row r="73">
      <c r="A73" s="36" t="s">
        <v>464</v>
      </c>
      <c r="B73" s="44"/>
      <c r="C73" s="45"/>
      <c r="D73" s="45"/>
      <c r="E73" s="38" t="s">
        <v>4344</v>
      </c>
      <c r="F73" s="45"/>
      <c r="G73" s="45"/>
      <c r="H73" s="45"/>
      <c r="I73" s="45"/>
      <c r="J73" s="47"/>
    </row>
    <row r="74" ht="60">
      <c r="A74" s="36" t="s">
        <v>467</v>
      </c>
      <c r="B74" s="44"/>
      <c r="C74" s="45"/>
      <c r="D74" s="45"/>
      <c r="E74" s="38" t="s">
        <v>14553</v>
      </c>
      <c r="F74" s="45"/>
      <c r="G74" s="45"/>
      <c r="H74" s="45"/>
      <c r="I74" s="45"/>
      <c r="J74" s="47"/>
    </row>
    <row r="75" ht="30">
      <c r="A75" s="36" t="s">
        <v>458</v>
      </c>
      <c r="B75" s="36">
        <v>19</v>
      </c>
      <c r="C75" s="37" t="s">
        <v>1268</v>
      </c>
      <c r="D75" s="36" t="s">
        <v>460</v>
      </c>
      <c r="E75" s="38" t="s">
        <v>1269</v>
      </c>
      <c r="F75" s="39" t="s">
        <v>751</v>
      </c>
      <c r="G75" s="40">
        <v>2</v>
      </c>
      <c r="H75" s="41">
        <v>0</v>
      </c>
      <c r="I75" s="42">
        <f>ROUND(G75*H75,P4)</f>
        <v>0</v>
      </c>
      <c r="J75" s="39" t="s">
        <v>471</v>
      </c>
      <c r="O75" s="43">
        <f>I75*0.21</f>
        <v>0</v>
      </c>
      <c r="P75">
        <v>3</v>
      </c>
    </row>
    <row r="76">
      <c r="A76" s="36" t="s">
        <v>464</v>
      </c>
      <c r="B76" s="44"/>
      <c r="C76" s="45"/>
      <c r="D76" s="45"/>
      <c r="E76" s="46" t="s">
        <v>460</v>
      </c>
      <c r="F76" s="45"/>
      <c r="G76" s="45"/>
      <c r="H76" s="45"/>
      <c r="I76" s="45"/>
      <c r="J76" s="47"/>
    </row>
    <row r="77" ht="120">
      <c r="A77" s="36" t="s">
        <v>467</v>
      </c>
      <c r="B77" s="44"/>
      <c r="C77" s="45"/>
      <c r="D77" s="45"/>
      <c r="E77" s="38" t="s">
        <v>845</v>
      </c>
      <c r="F77" s="45"/>
      <c r="G77" s="45"/>
      <c r="H77" s="45"/>
      <c r="I77" s="45"/>
      <c r="J77" s="47"/>
    </row>
    <row r="78">
      <c r="A78" s="36" t="s">
        <v>458</v>
      </c>
      <c r="B78" s="36">
        <v>20</v>
      </c>
      <c r="C78" s="37" t="s">
        <v>1092</v>
      </c>
      <c r="D78" s="36" t="s">
        <v>460</v>
      </c>
      <c r="E78" s="38" t="s">
        <v>1093</v>
      </c>
      <c r="F78" s="39" t="s">
        <v>743</v>
      </c>
      <c r="G78" s="40">
        <v>205</v>
      </c>
      <c r="H78" s="41">
        <v>0</v>
      </c>
      <c r="I78" s="42">
        <f>ROUND(G78*H78,P4)</f>
        <v>0</v>
      </c>
      <c r="J78" s="39" t="s">
        <v>463</v>
      </c>
      <c r="O78" s="43">
        <f>I78*0.21</f>
        <v>0</v>
      </c>
      <c r="P78">
        <v>3</v>
      </c>
    </row>
    <row r="79">
      <c r="A79" s="36" t="s">
        <v>464</v>
      </c>
      <c r="B79" s="44"/>
      <c r="C79" s="45"/>
      <c r="D79" s="45"/>
      <c r="E79" s="38" t="s">
        <v>1093</v>
      </c>
      <c r="F79" s="45"/>
      <c r="G79" s="45"/>
      <c r="H79" s="45"/>
      <c r="I79" s="45"/>
      <c r="J79" s="47"/>
    </row>
    <row r="80" ht="60">
      <c r="A80" s="36" t="s">
        <v>467</v>
      </c>
      <c r="B80" s="44"/>
      <c r="C80" s="45"/>
      <c r="D80" s="45"/>
      <c r="E80" s="38" t="s">
        <v>1085</v>
      </c>
      <c r="F80" s="45"/>
      <c r="G80" s="45"/>
      <c r="H80" s="45"/>
      <c r="I80" s="45"/>
      <c r="J80" s="47"/>
    </row>
    <row r="81">
      <c r="A81" s="36" t="s">
        <v>458</v>
      </c>
      <c r="B81" s="36">
        <v>21</v>
      </c>
      <c r="C81" s="37" t="s">
        <v>14554</v>
      </c>
      <c r="D81" s="36" t="s">
        <v>460</v>
      </c>
      <c r="E81" s="38" t="s">
        <v>14555</v>
      </c>
      <c r="F81" s="39" t="s">
        <v>743</v>
      </c>
      <c r="G81" s="40">
        <v>205</v>
      </c>
      <c r="H81" s="41">
        <v>0</v>
      </c>
      <c r="I81" s="42">
        <f>ROUND(G81*H81,P4)</f>
        <v>0</v>
      </c>
      <c r="J81" s="39" t="s">
        <v>463</v>
      </c>
      <c r="O81" s="43">
        <f>I81*0.21</f>
        <v>0</v>
      </c>
      <c r="P81">
        <v>3</v>
      </c>
    </row>
    <row r="82">
      <c r="A82" s="36" t="s">
        <v>464</v>
      </c>
      <c r="B82" s="44"/>
      <c r="C82" s="45"/>
      <c r="D82" s="45"/>
      <c r="E82" s="38" t="s">
        <v>14555</v>
      </c>
      <c r="F82" s="45"/>
      <c r="G82" s="45"/>
      <c r="H82" s="45"/>
      <c r="I82" s="45"/>
      <c r="J82" s="47"/>
    </row>
    <row r="83" ht="60">
      <c r="A83" s="36" t="s">
        <v>467</v>
      </c>
      <c r="B83" s="44"/>
      <c r="C83" s="45"/>
      <c r="D83" s="45"/>
      <c r="E83" s="38" t="s">
        <v>1085</v>
      </c>
      <c r="F83" s="45"/>
      <c r="G83" s="45"/>
      <c r="H83" s="45"/>
      <c r="I83" s="45"/>
      <c r="J83" s="47"/>
    </row>
    <row r="84">
      <c r="A84" s="30" t="s">
        <v>455</v>
      </c>
      <c r="B84" s="31"/>
      <c r="C84" s="32" t="s">
        <v>928</v>
      </c>
      <c r="D84" s="33"/>
      <c r="E84" s="30" t="s">
        <v>1136</v>
      </c>
      <c r="F84" s="33"/>
      <c r="G84" s="33"/>
      <c r="H84" s="33"/>
      <c r="I84" s="34">
        <f>SUMIFS(I85:I108,A85:A108,"P")</f>
        <v>0</v>
      </c>
      <c r="J84" s="35"/>
    </row>
    <row r="85" ht="30">
      <c r="A85" s="36" t="s">
        <v>458</v>
      </c>
      <c r="B85" s="36">
        <v>22</v>
      </c>
      <c r="C85" s="37" t="s">
        <v>548</v>
      </c>
      <c r="D85" s="36" t="s">
        <v>460</v>
      </c>
      <c r="E85" s="38" t="s">
        <v>549</v>
      </c>
      <c r="F85" s="39" t="s">
        <v>751</v>
      </c>
      <c r="G85" s="40">
        <v>1</v>
      </c>
      <c r="H85" s="41">
        <v>0</v>
      </c>
      <c r="I85" s="42">
        <f>ROUND(G85*H85,P4)</f>
        <v>0</v>
      </c>
      <c r="J85" s="39" t="s">
        <v>471</v>
      </c>
      <c r="O85" s="43">
        <f>I85*0.21</f>
        <v>0</v>
      </c>
      <c r="P85">
        <v>3</v>
      </c>
    </row>
    <row r="86">
      <c r="A86" s="36" t="s">
        <v>464</v>
      </c>
      <c r="B86" s="44"/>
      <c r="C86" s="45"/>
      <c r="D86" s="45"/>
      <c r="E86" s="46" t="s">
        <v>460</v>
      </c>
      <c r="F86" s="45"/>
      <c r="G86" s="45"/>
      <c r="H86" s="45"/>
      <c r="I86" s="45"/>
      <c r="J86" s="47"/>
    </row>
    <row r="87" ht="135">
      <c r="A87" s="36" t="s">
        <v>467</v>
      </c>
      <c r="B87" s="44"/>
      <c r="C87" s="45"/>
      <c r="D87" s="45"/>
      <c r="E87" s="38" t="s">
        <v>550</v>
      </c>
      <c r="F87" s="45"/>
      <c r="G87" s="45"/>
      <c r="H87" s="45"/>
      <c r="I87" s="45"/>
      <c r="J87" s="47"/>
    </row>
    <row r="88" ht="30">
      <c r="A88" s="36" t="s">
        <v>458</v>
      </c>
      <c r="B88" s="36">
        <v>23</v>
      </c>
      <c r="C88" s="37" t="s">
        <v>936</v>
      </c>
      <c r="D88" s="36" t="s">
        <v>460</v>
      </c>
      <c r="E88" s="38" t="s">
        <v>937</v>
      </c>
      <c r="F88" s="39" t="s">
        <v>751</v>
      </c>
      <c r="G88" s="40">
        <v>1</v>
      </c>
      <c r="H88" s="41">
        <v>0</v>
      </c>
      <c r="I88" s="42">
        <f>ROUND(G88*H88,P4)</f>
        <v>0</v>
      </c>
      <c r="J88" s="39" t="s">
        <v>471</v>
      </c>
      <c r="O88" s="43">
        <f>I88*0.21</f>
        <v>0</v>
      </c>
      <c r="P88">
        <v>3</v>
      </c>
    </row>
    <row r="89">
      <c r="A89" s="36" t="s">
        <v>464</v>
      </c>
      <c r="B89" s="44"/>
      <c r="C89" s="45"/>
      <c r="D89" s="45"/>
      <c r="E89" s="46" t="s">
        <v>460</v>
      </c>
      <c r="F89" s="45"/>
      <c r="G89" s="45"/>
      <c r="H89" s="45"/>
      <c r="I89" s="45"/>
      <c r="J89" s="47"/>
    </row>
    <row r="90" ht="105">
      <c r="A90" s="36" t="s">
        <v>467</v>
      </c>
      <c r="B90" s="44"/>
      <c r="C90" s="45"/>
      <c r="D90" s="45"/>
      <c r="E90" s="38" t="s">
        <v>1344</v>
      </c>
      <c r="F90" s="45"/>
      <c r="G90" s="45"/>
      <c r="H90" s="45"/>
      <c r="I90" s="45"/>
      <c r="J90" s="47"/>
    </row>
    <row r="91">
      <c r="A91" s="36" t="s">
        <v>458</v>
      </c>
      <c r="B91" s="36">
        <v>24</v>
      </c>
      <c r="C91" s="37" t="s">
        <v>4330</v>
      </c>
      <c r="D91" s="36" t="s">
        <v>460</v>
      </c>
      <c r="E91" s="38" t="s">
        <v>4331</v>
      </c>
      <c r="F91" s="39" t="s">
        <v>751</v>
      </c>
      <c r="G91" s="40">
        <v>1</v>
      </c>
      <c r="H91" s="41">
        <v>0</v>
      </c>
      <c r="I91" s="42">
        <f>ROUND(G91*H91,P4)</f>
        <v>0</v>
      </c>
      <c r="J91" s="39" t="s">
        <v>471</v>
      </c>
      <c r="O91" s="43">
        <f>I91*0.21</f>
        <v>0</v>
      </c>
      <c r="P91">
        <v>3</v>
      </c>
    </row>
    <row r="92">
      <c r="A92" s="36" t="s">
        <v>464</v>
      </c>
      <c r="B92" s="44"/>
      <c r="C92" s="45"/>
      <c r="D92" s="45"/>
      <c r="E92" s="46" t="s">
        <v>460</v>
      </c>
      <c r="F92" s="45"/>
      <c r="G92" s="45"/>
      <c r="H92" s="45"/>
      <c r="I92" s="45"/>
      <c r="J92" s="47"/>
    </row>
    <row r="93" ht="90">
      <c r="A93" s="36" t="s">
        <v>467</v>
      </c>
      <c r="B93" s="44"/>
      <c r="C93" s="45"/>
      <c r="D93" s="45"/>
      <c r="E93" s="38" t="s">
        <v>1350</v>
      </c>
      <c r="F93" s="45"/>
      <c r="G93" s="45"/>
      <c r="H93" s="45"/>
      <c r="I93" s="45"/>
      <c r="J93" s="47"/>
    </row>
    <row r="94">
      <c r="A94" s="36" t="s">
        <v>458</v>
      </c>
      <c r="B94" s="36">
        <v>25</v>
      </c>
      <c r="C94" s="37" t="s">
        <v>939</v>
      </c>
      <c r="D94" s="36" t="s">
        <v>460</v>
      </c>
      <c r="E94" s="38" t="s">
        <v>940</v>
      </c>
      <c r="F94" s="39" t="s">
        <v>553</v>
      </c>
      <c r="G94" s="40">
        <v>16</v>
      </c>
      <c r="H94" s="41">
        <v>0</v>
      </c>
      <c r="I94" s="42">
        <f>ROUND(G94*H94,P4)</f>
        <v>0</v>
      </c>
      <c r="J94" s="39" t="s">
        <v>471</v>
      </c>
      <c r="O94" s="43">
        <f>I94*0.21</f>
        <v>0</v>
      </c>
      <c r="P94">
        <v>3</v>
      </c>
    </row>
    <row r="95">
      <c r="A95" s="36" t="s">
        <v>464</v>
      </c>
      <c r="B95" s="44"/>
      <c r="C95" s="45"/>
      <c r="D95" s="45"/>
      <c r="E95" s="46" t="s">
        <v>460</v>
      </c>
      <c r="F95" s="45"/>
      <c r="G95" s="45"/>
      <c r="H95" s="45"/>
      <c r="I95" s="45"/>
      <c r="J95" s="47"/>
    </row>
    <row r="96" ht="120">
      <c r="A96" s="36" t="s">
        <v>467</v>
      </c>
      <c r="B96" s="44"/>
      <c r="C96" s="45"/>
      <c r="D96" s="45"/>
      <c r="E96" s="38" t="s">
        <v>1142</v>
      </c>
      <c r="F96" s="45"/>
      <c r="G96" s="45"/>
      <c r="H96" s="45"/>
      <c r="I96" s="45"/>
      <c r="J96" s="47"/>
    </row>
    <row r="97">
      <c r="A97" s="36" t="s">
        <v>458</v>
      </c>
      <c r="B97" s="36">
        <v>26</v>
      </c>
      <c r="C97" s="37" t="s">
        <v>943</v>
      </c>
      <c r="D97" s="36" t="s">
        <v>460</v>
      </c>
      <c r="E97" s="38" t="s">
        <v>944</v>
      </c>
      <c r="F97" s="39" t="s">
        <v>553</v>
      </c>
      <c r="G97" s="40">
        <v>8</v>
      </c>
      <c r="H97" s="41">
        <v>0</v>
      </c>
      <c r="I97" s="42">
        <f>ROUND(G97*H97,P4)</f>
        <v>0</v>
      </c>
      <c r="J97" s="39" t="s">
        <v>471</v>
      </c>
      <c r="O97" s="43">
        <f>I97*0.21</f>
        <v>0</v>
      </c>
      <c r="P97">
        <v>3</v>
      </c>
    </row>
    <row r="98">
      <c r="A98" s="36" t="s">
        <v>464</v>
      </c>
      <c r="B98" s="44"/>
      <c r="C98" s="45"/>
      <c r="D98" s="45"/>
      <c r="E98" s="46" t="s">
        <v>460</v>
      </c>
      <c r="F98" s="45"/>
      <c r="G98" s="45"/>
      <c r="H98" s="45"/>
      <c r="I98" s="45"/>
      <c r="J98" s="47"/>
    </row>
    <row r="99" ht="105">
      <c r="A99" s="36" t="s">
        <v>467</v>
      </c>
      <c r="B99" s="44"/>
      <c r="C99" s="45"/>
      <c r="D99" s="45"/>
      <c r="E99" s="38" t="s">
        <v>1146</v>
      </c>
      <c r="F99" s="45"/>
      <c r="G99" s="45"/>
      <c r="H99" s="45"/>
      <c r="I99" s="45"/>
      <c r="J99" s="47"/>
    </row>
    <row r="100">
      <c r="A100" s="36" t="s">
        <v>458</v>
      </c>
      <c r="B100" s="36">
        <v>27</v>
      </c>
      <c r="C100" s="37" t="s">
        <v>946</v>
      </c>
      <c r="D100" s="36" t="s">
        <v>460</v>
      </c>
      <c r="E100" s="38" t="s">
        <v>947</v>
      </c>
      <c r="F100" s="39" t="s">
        <v>553</v>
      </c>
      <c r="G100" s="40">
        <v>8</v>
      </c>
      <c r="H100" s="41">
        <v>0</v>
      </c>
      <c r="I100" s="42">
        <f>ROUND(G100*H100,P4)</f>
        <v>0</v>
      </c>
      <c r="J100" s="39" t="s">
        <v>471</v>
      </c>
      <c r="O100" s="43">
        <f>I100*0.21</f>
        <v>0</v>
      </c>
      <c r="P100">
        <v>3</v>
      </c>
    </row>
    <row r="101">
      <c r="A101" s="36" t="s">
        <v>464</v>
      </c>
      <c r="B101" s="44"/>
      <c r="C101" s="45"/>
      <c r="D101" s="45"/>
      <c r="E101" s="46" t="s">
        <v>460</v>
      </c>
      <c r="F101" s="45"/>
      <c r="G101" s="45"/>
      <c r="H101" s="45"/>
      <c r="I101" s="45"/>
      <c r="J101" s="47"/>
    </row>
    <row r="102" ht="105">
      <c r="A102" s="36" t="s">
        <v>467</v>
      </c>
      <c r="B102" s="44"/>
      <c r="C102" s="45"/>
      <c r="D102" s="45"/>
      <c r="E102" s="38" t="s">
        <v>1147</v>
      </c>
      <c r="F102" s="45"/>
      <c r="G102" s="45"/>
      <c r="H102" s="45"/>
      <c r="I102" s="45"/>
      <c r="J102" s="47"/>
    </row>
    <row r="103">
      <c r="A103" s="36" t="s">
        <v>458</v>
      </c>
      <c r="B103" s="36">
        <v>28</v>
      </c>
      <c r="C103" s="37" t="s">
        <v>551</v>
      </c>
      <c r="D103" s="36" t="s">
        <v>460</v>
      </c>
      <c r="E103" s="38" t="s">
        <v>552</v>
      </c>
      <c r="F103" s="39" t="s">
        <v>553</v>
      </c>
      <c r="G103" s="40">
        <v>8</v>
      </c>
      <c r="H103" s="41">
        <v>0</v>
      </c>
      <c r="I103" s="42">
        <f>ROUND(G103*H103,P4)</f>
        <v>0</v>
      </c>
      <c r="J103" s="39" t="s">
        <v>471</v>
      </c>
      <c r="O103" s="43">
        <f>I103*0.21</f>
        <v>0</v>
      </c>
      <c r="P103">
        <v>3</v>
      </c>
    </row>
    <row r="104">
      <c r="A104" s="36" t="s">
        <v>464</v>
      </c>
      <c r="B104" s="44"/>
      <c r="C104" s="45"/>
      <c r="D104" s="45"/>
      <c r="E104" s="46" t="s">
        <v>460</v>
      </c>
      <c r="F104" s="45"/>
      <c r="G104" s="45"/>
      <c r="H104" s="45"/>
      <c r="I104" s="45"/>
      <c r="J104" s="47"/>
    </row>
    <row r="105" ht="105">
      <c r="A105" s="36" t="s">
        <v>467</v>
      </c>
      <c r="B105" s="44"/>
      <c r="C105" s="45"/>
      <c r="D105" s="45"/>
      <c r="E105" s="38" t="s">
        <v>1148</v>
      </c>
      <c r="F105" s="45"/>
      <c r="G105" s="45"/>
      <c r="H105" s="45"/>
      <c r="I105" s="45"/>
      <c r="J105" s="47"/>
    </row>
    <row r="106">
      <c r="A106" s="36" t="s">
        <v>458</v>
      </c>
      <c r="B106" s="36">
        <v>29</v>
      </c>
      <c r="C106" s="37" t="s">
        <v>1149</v>
      </c>
      <c r="D106" s="36" t="s">
        <v>460</v>
      </c>
      <c r="E106" s="38" t="s">
        <v>1150</v>
      </c>
      <c r="F106" s="39" t="s">
        <v>553</v>
      </c>
      <c r="G106" s="40">
        <v>2</v>
      </c>
      <c r="H106" s="41">
        <v>0</v>
      </c>
      <c r="I106" s="42">
        <f>ROUND(G106*H106,P4)</f>
        <v>0</v>
      </c>
      <c r="J106" s="39" t="s">
        <v>471</v>
      </c>
      <c r="O106" s="43">
        <f>I106*0.21</f>
        <v>0</v>
      </c>
      <c r="P106">
        <v>3</v>
      </c>
    </row>
    <row r="107">
      <c r="A107" s="36" t="s">
        <v>464</v>
      </c>
      <c r="B107" s="44"/>
      <c r="C107" s="45"/>
      <c r="D107" s="45"/>
      <c r="E107" s="46" t="s">
        <v>460</v>
      </c>
      <c r="F107" s="45"/>
      <c r="G107" s="45"/>
      <c r="H107" s="45"/>
      <c r="I107" s="45"/>
      <c r="J107" s="47"/>
    </row>
    <row r="108" ht="105">
      <c r="A108" s="36" t="s">
        <v>467</v>
      </c>
      <c r="B108" s="44"/>
      <c r="C108" s="45"/>
      <c r="D108" s="45"/>
      <c r="E108" s="38" t="s">
        <v>1151</v>
      </c>
      <c r="F108" s="45"/>
      <c r="G108" s="45"/>
      <c r="H108" s="45"/>
      <c r="I108" s="45"/>
      <c r="J108" s="47"/>
    </row>
    <row r="109">
      <c r="A109" s="30" t="s">
        <v>455</v>
      </c>
      <c r="B109" s="31"/>
      <c r="C109" s="32" t="s">
        <v>1161</v>
      </c>
      <c r="D109" s="33"/>
      <c r="E109" s="30" t="s">
        <v>1162</v>
      </c>
      <c r="F109" s="33"/>
      <c r="G109" s="33"/>
      <c r="H109" s="33"/>
      <c r="I109" s="34">
        <f>SUMIFS(I110:I112,A110:A112,"P")</f>
        <v>0</v>
      </c>
      <c r="J109" s="35"/>
    </row>
    <row r="110">
      <c r="A110" s="36" t="s">
        <v>458</v>
      </c>
      <c r="B110" s="36">
        <v>30</v>
      </c>
      <c r="C110" s="37" t="s">
        <v>14512</v>
      </c>
      <c r="D110" s="36" t="s">
        <v>460</v>
      </c>
      <c r="E110" s="38" t="s">
        <v>14513</v>
      </c>
      <c r="F110" s="39" t="s">
        <v>751</v>
      </c>
      <c r="G110" s="40">
        <v>1</v>
      </c>
      <c r="H110" s="41">
        <v>0</v>
      </c>
      <c r="I110" s="42">
        <f>ROUND(G110*H110,P4)</f>
        <v>0</v>
      </c>
      <c r="J110" s="39" t="s">
        <v>463</v>
      </c>
      <c r="O110" s="43">
        <f>I110*0.21</f>
        <v>0</v>
      </c>
      <c r="P110">
        <v>3</v>
      </c>
    </row>
    <row r="111">
      <c r="A111" s="36" t="s">
        <v>464</v>
      </c>
      <c r="B111" s="44"/>
      <c r="C111" s="45"/>
      <c r="D111" s="45"/>
      <c r="E111" s="38" t="s">
        <v>14513</v>
      </c>
      <c r="F111" s="45"/>
      <c r="G111" s="45"/>
      <c r="H111" s="45"/>
      <c r="I111" s="45"/>
      <c r="J111" s="47"/>
    </row>
    <row r="112" ht="45">
      <c r="A112" s="36" t="s">
        <v>467</v>
      </c>
      <c r="B112" s="44"/>
      <c r="C112" s="45"/>
      <c r="D112" s="45"/>
      <c r="E112" s="38" t="s">
        <v>14514</v>
      </c>
      <c r="F112" s="45"/>
      <c r="G112" s="45"/>
      <c r="H112" s="45"/>
      <c r="I112" s="45"/>
      <c r="J112" s="47"/>
    </row>
    <row r="113">
      <c r="A113" s="30" t="s">
        <v>455</v>
      </c>
      <c r="B113" s="31"/>
      <c r="C113" s="32" t="s">
        <v>1178</v>
      </c>
      <c r="D113" s="33"/>
      <c r="E113" s="30" t="s">
        <v>1179</v>
      </c>
      <c r="F113" s="33"/>
      <c r="G113" s="33"/>
      <c r="H113" s="33"/>
      <c r="I113" s="34">
        <f>SUMIFS(I114:I129,A114:A129,"P")</f>
        <v>0</v>
      </c>
      <c r="J113" s="35"/>
    </row>
    <row r="114" ht="45">
      <c r="A114" s="36" t="s">
        <v>458</v>
      </c>
      <c r="B114" s="36">
        <v>31</v>
      </c>
      <c r="C114" s="37" t="s">
        <v>610</v>
      </c>
      <c r="D114" s="36" t="s">
        <v>611</v>
      </c>
      <c r="E114" s="38" t="s">
        <v>612</v>
      </c>
      <c r="F114" s="39" t="s">
        <v>613</v>
      </c>
      <c r="G114" s="40">
        <v>161.5</v>
      </c>
      <c r="H114" s="41">
        <v>0</v>
      </c>
      <c r="I114" s="42">
        <f>ROUND(G114*H114,P4)</f>
        <v>0</v>
      </c>
      <c r="J114" s="39" t="s">
        <v>463</v>
      </c>
      <c r="O114" s="43">
        <f>I114*0.21</f>
        <v>0</v>
      </c>
      <c r="P114">
        <v>3</v>
      </c>
    </row>
    <row r="115">
      <c r="A115" s="36" t="s">
        <v>464</v>
      </c>
      <c r="B115" s="44"/>
      <c r="C115" s="45"/>
      <c r="D115" s="45"/>
      <c r="E115" s="38" t="s">
        <v>1180</v>
      </c>
      <c r="F115" s="45"/>
      <c r="G115" s="45"/>
      <c r="H115" s="45"/>
      <c r="I115" s="45"/>
      <c r="J115" s="47"/>
    </row>
    <row r="116">
      <c r="A116" s="36" t="s">
        <v>465</v>
      </c>
      <c r="B116" s="44"/>
      <c r="C116" s="45"/>
      <c r="D116" s="45"/>
      <c r="E116" s="48" t="s">
        <v>14556</v>
      </c>
      <c r="F116" s="45"/>
      <c r="G116" s="45"/>
      <c r="H116" s="45"/>
      <c r="I116" s="45"/>
      <c r="J116" s="47"/>
    </row>
    <row r="117" ht="120">
      <c r="A117" s="36" t="s">
        <v>467</v>
      </c>
      <c r="B117" s="44"/>
      <c r="C117" s="45"/>
      <c r="D117" s="45"/>
      <c r="E117" s="38" t="s">
        <v>1181</v>
      </c>
      <c r="F117" s="45"/>
      <c r="G117" s="45"/>
      <c r="H117" s="45"/>
      <c r="I117" s="45"/>
      <c r="J117" s="47"/>
    </row>
    <row r="118" ht="45">
      <c r="A118" s="36" t="s">
        <v>458</v>
      </c>
      <c r="B118" s="36">
        <v>32</v>
      </c>
      <c r="C118" s="37" t="s">
        <v>619</v>
      </c>
      <c r="D118" s="36" t="s">
        <v>620</v>
      </c>
      <c r="E118" s="38" t="s">
        <v>621</v>
      </c>
      <c r="F118" s="39" t="s">
        <v>613</v>
      </c>
      <c r="G118" s="40">
        <v>0.10000000000000001</v>
      </c>
      <c r="H118" s="41">
        <v>0</v>
      </c>
      <c r="I118" s="42">
        <f>ROUND(G118*H118,P4)</f>
        <v>0</v>
      </c>
      <c r="J118" s="39" t="s">
        <v>463</v>
      </c>
      <c r="O118" s="43">
        <f>I118*0.21</f>
        <v>0</v>
      </c>
      <c r="P118">
        <v>3</v>
      </c>
    </row>
    <row r="119">
      <c r="A119" s="36" t="s">
        <v>464</v>
      </c>
      <c r="B119" s="44"/>
      <c r="C119" s="45"/>
      <c r="D119" s="45"/>
      <c r="E119" s="38" t="s">
        <v>1180</v>
      </c>
      <c r="F119" s="45"/>
      <c r="G119" s="45"/>
      <c r="H119" s="45"/>
      <c r="I119" s="45"/>
      <c r="J119" s="47"/>
    </row>
    <row r="120" ht="120">
      <c r="A120" s="36" t="s">
        <v>467</v>
      </c>
      <c r="B120" s="44"/>
      <c r="C120" s="45"/>
      <c r="D120" s="45"/>
      <c r="E120" s="38" t="s">
        <v>1181</v>
      </c>
      <c r="F120" s="45"/>
      <c r="G120" s="45"/>
      <c r="H120" s="45"/>
      <c r="I120" s="45"/>
      <c r="J120" s="47"/>
    </row>
    <row r="121" ht="45">
      <c r="A121" s="36" t="s">
        <v>458</v>
      </c>
      <c r="B121" s="36">
        <v>33</v>
      </c>
      <c r="C121" s="37" t="s">
        <v>1182</v>
      </c>
      <c r="D121" s="36" t="s">
        <v>1183</v>
      </c>
      <c r="E121" s="38" t="s">
        <v>1184</v>
      </c>
      <c r="F121" s="39" t="s">
        <v>613</v>
      </c>
      <c r="G121" s="40">
        <v>0.20000000000000001</v>
      </c>
      <c r="H121" s="41">
        <v>0</v>
      </c>
      <c r="I121" s="42">
        <f>ROUND(G121*H121,P4)</f>
        <v>0</v>
      </c>
      <c r="J121" s="39" t="s">
        <v>463</v>
      </c>
      <c r="O121" s="43">
        <f>I121*0.21</f>
        <v>0</v>
      </c>
      <c r="P121">
        <v>3</v>
      </c>
    </row>
    <row r="122">
      <c r="A122" s="36" t="s">
        <v>464</v>
      </c>
      <c r="B122" s="44"/>
      <c r="C122" s="45"/>
      <c r="D122" s="45"/>
      <c r="E122" s="38" t="s">
        <v>1180</v>
      </c>
      <c r="F122" s="45"/>
      <c r="G122" s="45"/>
      <c r="H122" s="45"/>
      <c r="I122" s="45"/>
      <c r="J122" s="47"/>
    </row>
    <row r="123" ht="120">
      <c r="A123" s="36" t="s">
        <v>467</v>
      </c>
      <c r="B123" s="44"/>
      <c r="C123" s="45"/>
      <c r="D123" s="45"/>
      <c r="E123" s="38" t="s">
        <v>1181</v>
      </c>
      <c r="F123" s="45"/>
      <c r="G123" s="45"/>
      <c r="H123" s="45"/>
      <c r="I123" s="45"/>
      <c r="J123" s="47"/>
    </row>
    <row r="124" ht="30">
      <c r="A124" s="36" t="s">
        <v>458</v>
      </c>
      <c r="B124" s="36">
        <v>34</v>
      </c>
      <c r="C124" s="37" t="s">
        <v>1185</v>
      </c>
      <c r="D124" s="36" t="s">
        <v>1186</v>
      </c>
      <c r="E124" s="38" t="s">
        <v>1187</v>
      </c>
      <c r="F124" s="39" t="s">
        <v>613</v>
      </c>
      <c r="G124" s="40">
        <v>0.050000000000000003</v>
      </c>
      <c r="H124" s="41">
        <v>0</v>
      </c>
      <c r="I124" s="42">
        <f>ROUND(G124*H124,P4)</f>
        <v>0</v>
      </c>
      <c r="J124" s="39" t="s">
        <v>463</v>
      </c>
      <c r="O124" s="43">
        <f>I124*0.21</f>
        <v>0</v>
      </c>
      <c r="P124">
        <v>3</v>
      </c>
    </row>
    <row r="125">
      <c r="A125" s="36" t="s">
        <v>464</v>
      </c>
      <c r="B125" s="44"/>
      <c r="C125" s="45"/>
      <c r="D125" s="45"/>
      <c r="E125" s="38" t="s">
        <v>1180</v>
      </c>
      <c r="F125" s="45"/>
      <c r="G125" s="45"/>
      <c r="H125" s="45"/>
      <c r="I125" s="45"/>
      <c r="J125" s="47"/>
    </row>
    <row r="126" ht="135">
      <c r="A126" s="36" t="s">
        <v>467</v>
      </c>
      <c r="B126" s="44"/>
      <c r="C126" s="45"/>
      <c r="D126" s="45"/>
      <c r="E126" s="38" t="s">
        <v>1188</v>
      </c>
      <c r="F126" s="45"/>
      <c r="G126" s="45"/>
      <c r="H126" s="45"/>
      <c r="I126" s="45"/>
      <c r="J126" s="47"/>
    </row>
    <row r="127" ht="30">
      <c r="A127" s="36" t="s">
        <v>458</v>
      </c>
      <c r="B127" s="36">
        <v>35</v>
      </c>
      <c r="C127" s="37" t="s">
        <v>1189</v>
      </c>
      <c r="D127" s="36" t="s">
        <v>1190</v>
      </c>
      <c r="E127" s="38" t="s">
        <v>1191</v>
      </c>
      <c r="F127" s="39" t="s">
        <v>613</v>
      </c>
      <c r="G127" s="40">
        <v>0.050000000000000003</v>
      </c>
      <c r="H127" s="41">
        <v>0</v>
      </c>
      <c r="I127" s="42">
        <f>ROUND(G127*H127,P4)</f>
        <v>0</v>
      </c>
      <c r="J127" s="39" t="s">
        <v>463</v>
      </c>
      <c r="O127" s="43">
        <f>I127*0.21</f>
        <v>0</v>
      </c>
      <c r="P127">
        <v>3</v>
      </c>
    </row>
    <row r="128">
      <c r="A128" s="36" t="s">
        <v>464</v>
      </c>
      <c r="B128" s="44"/>
      <c r="C128" s="45"/>
      <c r="D128" s="45"/>
      <c r="E128" s="38" t="s">
        <v>1180</v>
      </c>
      <c r="F128" s="45"/>
      <c r="G128" s="45"/>
      <c r="H128" s="45"/>
      <c r="I128" s="45"/>
      <c r="J128" s="47"/>
    </row>
    <row r="129" ht="135">
      <c r="A129" s="36" t="s">
        <v>467</v>
      </c>
      <c r="B129" s="49"/>
      <c r="C129" s="50"/>
      <c r="D129" s="50"/>
      <c r="E129" s="38" t="s">
        <v>1188</v>
      </c>
      <c r="F129" s="50"/>
      <c r="G129" s="50"/>
      <c r="H129" s="50"/>
      <c r="I129" s="50"/>
      <c r="J129" s="51"/>
    </row>
  </sheetData>
  <sheetProtection sheet="1" objects="1" scenarios="1" spinCount="100000" saltValue="nKA0H220mxh4V7GJRkttICsX/qluPaVodXfsHsUiFZChMC6jHoTDVfkEGvjyES87pFOR4PEXW9CnSQmqXbrQPg==" hashValue="aoXKKaGW/g1f5eVW9XsxJ1BcTXPGmYvL06FX65CplA/TQ92twl+ZuxVCRAA7uXAht2b3UNgWzlzHneAYDC5xlA=="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415</v>
      </c>
      <c r="I3" s="24">
        <f>SUMIFS(I11:I136,A11:A136,"SD")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14503</v>
      </c>
      <c r="D6" s="21"/>
      <c r="E6" s="22" t="s">
        <v>14504</v>
      </c>
      <c r="F6" s="16"/>
      <c r="G6" s="16"/>
      <c r="H6" s="16"/>
      <c r="I6" s="16"/>
      <c r="J6" s="18"/>
    </row>
    <row r="7">
      <c r="A7" s="3" t="s">
        <v>442</v>
      </c>
      <c r="B7" s="19" t="s">
        <v>443</v>
      </c>
      <c r="C7" s="20" t="s">
        <v>415</v>
      </c>
      <c r="D7" s="21"/>
      <c r="E7" s="22" t="s">
        <v>416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SUMIFS(I12:I14,A12:A14,"P")</f>
        <v>0</v>
      </c>
      <c r="J11" s="35"/>
    </row>
    <row r="12">
      <c r="A12" s="36" t="s">
        <v>458</v>
      </c>
      <c r="B12" s="36">
        <v>1</v>
      </c>
      <c r="C12" s="37" t="s">
        <v>4264</v>
      </c>
      <c r="D12" s="36" t="s">
        <v>460</v>
      </c>
      <c r="E12" s="38" t="s">
        <v>4265</v>
      </c>
      <c r="F12" s="39" t="s">
        <v>475</v>
      </c>
      <c r="G12" s="40">
        <v>280</v>
      </c>
      <c r="H12" s="41">
        <v>0</v>
      </c>
      <c r="I12" s="42">
        <f>ROUND(G12*H12,P4)</f>
        <v>0</v>
      </c>
      <c r="J12" s="39" t="s">
        <v>471</v>
      </c>
      <c r="O12" s="43">
        <f>I12*0.21</f>
        <v>0</v>
      </c>
      <c r="P12">
        <v>3</v>
      </c>
    </row>
    <row r="13">
      <c r="A13" s="36" t="s">
        <v>464</v>
      </c>
      <c r="B13" s="44"/>
      <c r="C13" s="45"/>
      <c r="D13" s="45"/>
      <c r="E13" s="46" t="s">
        <v>460</v>
      </c>
      <c r="F13" s="45"/>
      <c r="G13" s="45"/>
      <c r="H13" s="45"/>
      <c r="I13" s="45"/>
      <c r="J13" s="47"/>
    </row>
    <row r="14" ht="409.5">
      <c r="A14" s="36" t="s">
        <v>467</v>
      </c>
      <c r="B14" s="44"/>
      <c r="C14" s="45"/>
      <c r="D14" s="45"/>
      <c r="E14" s="38" t="s">
        <v>4267</v>
      </c>
      <c r="F14" s="45"/>
      <c r="G14" s="45"/>
      <c r="H14" s="45"/>
      <c r="I14" s="45"/>
      <c r="J14" s="47"/>
    </row>
    <row r="15">
      <c r="A15" s="30" t="s">
        <v>455</v>
      </c>
      <c r="B15" s="31"/>
      <c r="C15" s="32" t="s">
        <v>4268</v>
      </c>
      <c r="D15" s="33"/>
      <c r="E15" s="30" t="s">
        <v>4269</v>
      </c>
      <c r="F15" s="33"/>
      <c r="G15" s="33"/>
      <c r="H15" s="33"/>
      <c r="I15" s="34">
        <f>SUMIFS(I16:I21,A16:A21,"P")</f>
        <v>0</v>
      </c>
      <c r="J15" s="35"/>
    </row>
    <row r="16">
      <c r="A16" s="36" t="s">
        <v>458</v>
      </c>
      <c r="B16" s="36">
        <v>2</v>
      </c>
      <c r="C16" s="37" t="s">
        <v>4270</v>
      </c>
      <c r="D16" s="36" t="s">
        <v>460</v>
      </c>
      <c r="E16" s="38" t="s">
        <v>4271</v>
      </c>
      <c r="F16" s="39" t="s">
        <v>475</v>
      </c>
      <c r="G16" s="40">
        <v>75</v>
      </c>
      <c r="H16" s="41">
        <v>0</v>
      </c>
      <c r="I16" s="42">
        <f>ROUND(G16*H16,P4)</f>
        <v>0</v>
      </c>
      <c r="J16" s="39" t="s">
        <v>471</v>
      </c>
      <c r="O16" s="43">
        <f>I16*0.21</f>
        <v>0</v>
      </c>
      <c r="P16">
        <v>3</v>
      </c>
    </row>
    <row r="17">
      <c r="A17" s="36" t="s">
        <v>464</v>
      </c>
      <c r="B17" s="44"/>
      <c r="C17" s="45"/>
      <c r="D17" s="45"/>
      <c r="E17" s="46" t="s">
        <v>460</v>
      </c>
      <c r="F17" s="45"/>
      <c r="G17" s="45"/>
      <c r="H17" s="45"/>
      <c r="I17" s="45"/>
      <c r="J17" s="47"/>
    </row>
    <row r="18" ht="405">
      <c r="A18" s="36" t="s">
        <v>467</v>
      </c>
      <c r="B18" s="44"/>
      <c r="C18" s="45"/>
      <c r="D18" s="45"/>
      <c r="E18" s="38" t="s">
        <v>629</v>
      </c>
      <c r="F18" s="45"/>
      <c r="G18" s="45"/>
      <c r="H18" s="45"/>
      <c r="I18" s="45"/>
      <c r="J18" s="47"/>
    </row>
    <row r="19">
      <c r="A19" s="36" t="s">
        <v>458</v>
      </c>
      <c r="B19" s="36">
        <v>3</v>
      </c>
      <c r="C19" s="37" t="s">
        <v>3903</v>
      </c>
      <c r="D19" s="36" t="s">
        <v>460</v>
      </c>
      <c r="E19" s="38" t="s">
        <v>3904</v>
      </c>
      <c r="F19" s="39" t="s">
        <v>475</v>
      </c>
      <c r="G19" s="40">
        <v>320</v>
      </c>
      <c r="H19" s="41">
        <v>0</v>
      </c>
      <c r="I19" s="42">
        <f>ROUND(G19*H19,P4)</f>
        <v>0</v>
      </c>
      <c r="J19" s="39" t="s">
        <v>471</v>
      </c>
      <c r="O19" s="43">
        <f>I19*0.21</f>
        <v>0</v>
      </c>
      <c r="P19">
        <v>3</v>
      </c>
    </row>
    <row r="20">
      <c r="A20" s="36" t="s">
        <v>464</v>
      </c>
      <c r="B20" s="44"/>
      <c r="C20" s="45"/>
      <c r="D20" s="45"/>
      <c r="E20" s="46" t="s">
        <v>460</v>
      </c>
      <c r="F20" s="45"/>
      <c r="G20" s="45"/>
      <c r="H20" s="45"/>
      <c r="I20" s="45"/>
      <c r="J20" s="47"/>
    </row>
    <row r="21" ht="405">
      <c r="A21" s="36" t="s">
        <v>467</v>
      </c>
      <c r="B21" s="44"/>
      <c r="C21" s="45"/>
      <c r="D21" s="45"/>
      <c r="E21" s="38" t="s">
        <v>629</v>
      </c>
      <c r="F21" s="45"/>
      <c r="G21" s="45"/>
      <c r="H21" s="45"/>
      <c r="I21" s="45"/>
      <c r="J21" s="47"/>
    </row>
    <row r="22">
      <c r="A22" s="30" t="s">
        <v>455</v>
      </c>
      <c r="B22" s="31"/>
      <c r="C22" s="32" t="s">
        <v>4274</v>
      </c>
      <c r="D22" s="33"/>
      <c r="E22" s="30" t="s">
        <v>4275</v>
      </c>
      <c r="F22" s="33"/>
      <c r="G22" s="33"/>
      <c r="H22" s="33"/>
      <c r="I22" s="34">
        <f>SUMIFS(I23:I25,A23:A25,"P")</f>
        <v>0</v>
      </c>
      <c r="J22" s="35"/>
    </row>
    <row r="23">
      <c r="A23" s="36" t="s">
        <v>458</v>
      </c>
      <c r="B23" s="36">
        <v>4</v>
      </c>
      <c r="C23" s="37" t="s">
        <v>480</v>
      </c>
      <c r="D23" s="36" t="s">
        <v>460</v>
      </c>
      <c r="E23" s="38" t="s">
        <v>481</v>
      </c>
      <c r="F23" s="39" t="s">
        <v>743</v>
      </c>
      <c r="G23" s="40">
        <v>20</v>
      </c>
      <c r="H23" s="41">
        <v>0</v>
      </c>
      <c r="I23" s="42">
        <f>ROUND(G23*H23,P4)</f>
        <v>0</v>
      </c>
      <c r="J23" s="39" t="s">
        <v>471</v>
      </c>
      <c r="O23" s="43">
        <f>I23*0.21</f>
        <v>0</v>
      </c>
      <c r="P23">
        <v>3</v>
      </c>
    </row>
    <row r="24">
      <c r="A24" s="36" t="s">
        <v>464</v>
      </c>
      <c r="B24" s="44"/>
      <c r="C24" s="45"/>
      <c r="D24" s="45"/>
      <c r="E24" s="46" t="s">
        <v>460</v>
      </c>
      <c r="F24" s="45"/>
      <c r="G24" s="45"/>
      <c r="H24" s="45"/>
      <c r="I24" s="45"/>
      <c r="J24" s="47"/>
    </row>
    <row r="25" ht="45">
      <c r="A25" s="36" t="s">
        <v>467</v>
      </c>
      <c r="B25" s="44"/>
      <c r="C25" s="45"/>
      <c r="D25" s="45"/>
      <c r="E25" s="38" t="s">
        <v>4277</v>
      </c>
      <c r="F25" s="45"/>
      <c r="G25" s="45"/>
      <c r="H25" s="45"/>
      <c r="I25" s="45"/>
      <c r="J25" s="47"/>
    </row>
    <row r="26">
      <c r="A26" s="30" t="s">
        <v>455</v>
      </c>
      <c r="B26" s="31"/>
      <c r="C26" s="32" t="s">
        <v>4278</v>
      </c>
      <c r="D26" s="33"/>
      <c r="E26" s="30" t="s">
        <v>4279</v>
      </c>
      <c r="F26" s="33"/>
      <c r="G26" s="33"/>
      <c r="H26" s="33"/>
      <c r="I26" s="34">
        <f>SUMIFS(I27:I29,A27:A29,"P")</f>
        <v>0</v>
      </c>
      <c r="J26" s="35"/>
    </row>
    <row r="27">
      <c r="A27" s="36" t="s">
        <v>458</v>
      </c>
      <c r="B27" s="36">
        <v>5</v>
      </c>
      <c r="C27" s="37" t="s">
        <v>484</v>
      </c>
      <c r="D27" s="36" t="s">
        <v>460</v>
      </c>
      <c r="E27" s="38" t="s">
        <v>485</v>
      </c>
      <c r="F27" s="39" t="s">
        <v>475</v>
      </c>
      <c r="G27" s="40">
        <v>280</v>
      </c>
      <c r="H27" s="41">
        <v>0</v>
      </c>
      <c r="I27" s="42">
        <f>ROUND(G27*H27,P4)</f>
        <v>0</v>
      </c>
      <c r="J27" s="39" t="s">
        <v>471</v>
      </c>
      <c r="O27" s="43">
        <f>I27*0.21</f>
        <v>0</v>
      </c>
      <c r="P27">
        <v>3</v>
      </c>
    </row>
    <row r="28">
      <c r="A28" s="36" t="s">
        <v>464</v>
      </c>
      <c r="B28" s="44"/>
      <c r="C28" s="45"/>
      <c r="D28" s="45"/>
      <c r="E28" s="46" t="s">
        <v>460</v>
      </c>
      <c r="F28" s="45"/>
      <c r="G28" s="45"/>
      <c r="H28" s="45"/>
      <c r="I28" s="45"/>
      <c r="J28" s="47"/>
    </row>
    <row r="29" ht="300">
      <c r="A29" s="36" t="s">
        <v>467</v>
      </c>
      <c r="B29" s="44"/>
      <c r="C29" s="45"/>
      <c r="D29" s="45"/>
      <c r="E29" s="38" t="s">
        <v>3907</v>
      </c>
      <c r="F29" s="45"/>
      <c r="G29" s="45"/>
      <c r="H29" s="45"/>
      <c r="I29" s="45"/>
      <c r="J29" s="47"/>
    </row>
    <row r="30">
      <c r="A30" s="30" t="s">
        <v>455</v>
      </c>
      <c r="B30" s="31"/>
      <c r="C30" s="32" t="s">
        <v>991</v>
      </c>
      <c r="D30" s="33"/>
      <c r="E30" s="30" t="s">
        <v>992</v>
      </c>
      <c r="F30" s="33"/>
      <c r="G30" s="33"/>
      <c r="H30" s="33"/>
      <c r="I30" s="34">
        <f>SUMIFS(I31:I36,A31:A36,"P")</f>
        <v>0</v>
      </c>
      <c r="J30" s="35"/>
    </row>
    <row r="31">
      <c r="A31" s="36" t="s">
        <v>458</v>
      </c>
      <c r="B31" s="36">
        <v>6</v>
      </c>
      <c r="C31" s="37" t="s">
        <v>5162</v>
      </c>
      <c r="D31" s="36" t="s">
        <v>460</v>
      </c>
      <c r="E31" s="38" t="s">
        <v>4282</v>
      </c>
      <c r="F31" s="39" t="s">
        <v>462</v>
      </c>
      <c r="G31" s="40">
        <v>1</v>
      </c>
      <c r="H31" s="41">
        <v>0</v>
      </c>
      <c r="I31" s="42">
        <f>ROUND(G31*H31,P4)</f>
        <v>0</v>
      </c>
      <c r="J31" s="39" t="s">
        <v>463</v>
      </c>
      <c r="O31" s="43">
        <f>I31*0.21</f>
        <v>0</v>
      </c>
      <c r="P31">
        <v>3</v>
      </c>
    </row>
    <row r="32">
      <c r="A32" s="36" t="s">
        <v>464</v>
      </c>
      <c r="B32" s="44"/>
      <c r="C32" s="45"/>
      <c r="D32" s="45"/>
      <c r="E32" s="38" t="s">
        <v>4282</v>
      </c>
      <c r="F32" s="45"/>
      <c r="G32" s="45"/>
      <c r="H32" s="45"/>
      <c r="I32" s="45"/>
      <c r="J32" s="47"/>
    </row>
    <row r="33" ht="30">
      <c r="A33" s="36" t="s">
        <v>467</v>
      </c>
      <c r="B33" s="44"/>
      <c r="C33" s="45"/>
      <c r="D33" s="45"/>
      <c r="E33" s="38" t="s">
        <v>14507</v>
      </c>
      <c r="F33" s="45"/>
      <c r="G33" s="45"/>
      <c r="H33" s="45"/>
      <c r="I33" s="45"/>
      <c r="J33" s="47"/>
    </row>
    <row r="34">
      <c r="A34" s="36" t="s">
        <v>458</v>
      </c>
      <c r="B34" s="36">
        <v>7</v>
      </c>
      <c r="C34" s="37" t="s">
        <v>5163</v>
      </c>
      <c r="D34" s="36" t="s">
        <v>460</v>
      </c>
      <c r="E34" s="38" t="s">
        <v>5164</v>
      </c>
      <c r="F34" s="39" t="s">
        <v>751</v>
      </c>
      <c r="G34" s="40">
        <v>1</v>
      </c>
      <c r="H34" s="41">
        <v>0</v>
      </c>
      <c r="I34" s="42">
        <f>ROUND(G34*H34,P4)</f>
        <v>0</v>
      </c>
      <c r="J34" s="39" t="s">
        <v>463</v>
      </c>
      <c r="O34" s="43">
        <f>I34*0.21</f>
        <v>0</v>
      </c>
      <c r="P34">
        <v>3</v>
      </c>
    </row>
    <row r="35">
      <c r="A35" s="36" t="s">
        <v>464</v>
      </c>
      <c r="B35" s="44"/>
      <c r="C35" s="45"/>
      <c r="D35" s="45"/>
      <c r="E35" s="38" t="s">
        <v>5164</v>
      </c>
      <c r="F35" s="45"/>
      <c r="G35" s="45"/>
      <c r="H35" s="45"/>
      <c r="I35" s="45"/>
      <c r="J35" s="47"/>
    </row>
    <row r="36" ht="90">
      <c r="A36" s="36" t="s">
        <v>467</v>
      </c>
      <c r="B36" s="44"/>
      <c r="C36" s="45"/>
      <c r="D36" s="45"/>
      <c r="E36" s="38" t="s">
        <v>5165</v>
      </c>
      <c r="F36" s="45"/>
      <c r="G36" s="45"/>
      <c r="H36" s="45"/>
      <c r="I36" s="45"/>
      <c r="J36" s="47"/>
    </row>
    <row r="37">
      <c r="A37" s="30" t="s">
        <v>455</v>
      </c>
      <c r="B37" s="31"/>
      <c r="C37" s="32" t="s">
        <v>5166</v>
      </c>
      <c r="D37" s="33"/>
      <c r="E37" s="30" t="s">
        <v>986</v>
      </c>
      <c r="F37" s="33"/>
      <c r="G37" s="33"/>
      <c r="H37" s="33"/>
      <c r="I37" s="34">
        <f>SUMIFS(I38:I40,A38:A40,"P")</f>
        <v>0</v>
      </c>
      <c r="J37" s="35"/>
    </row>
    <row r="38">
      <c r="A38" s="36" t="s">
        <v>458</v>
      </c>
      <c r="B38" s="36">
        <v>8</v>
      </c>
      <c r="C38" s="37" t="s">
        <v>5167</v>
      </c>
      <c r="D38" s="36" t="s">
        <v>460</v>
      </c>
      <c r="E38" s="38" t="s">
        <v>5168</v>
      </c>
      <c r="F38" s="39" t="s">
        <v>989</v>
      </c>
      <c r="G38" s="40">
        <v>1</v>
      </c>
      <c r="H38" s="41">
        <v>0</v>
      </c>
      <c r="I38" s="42">
        <f>ROUND(G38*H38,P4)</f>
        <v>0</v>
      </c>
      <c r="J38" s="39" t="s">
        <v>463</v>
      </c>
      <c r="O38" s="43">
        <f>I38*0.21</f>
        <v>0</v>
      </c>
      <c r="P38">
        <v>3</v>
      </c>
    </row>
    <row r="39">
      <c r="A39" s="36" t="s">
        <v>464</v>
      </c>
      <c r="B39" s="44"/>
      <c r="C39" s="45"/>
      <c r="D39" s="45"/>
      <c r="E39" s="38" t="s">
        <v>5168</v>
      </c>
      <c r="F39" s="45"/>
      <c r="G39" s="45"/>
      <c r="H39" s="45"/>
      <c r="I39" s="45"/>
      <c r="J39" s="47"/>
    </row>
    <row r="40" ht="30">
      <c r="A40" s="36" t="s">
        <v>467</v>
      </c>
      <c r="B40" s="44"/>
      <c r="C40" s="45"/>
      <c r="D40" s="45"/>
      <c r="E40" s="38" t="s">
        <v>14508</v>
      </c>
      <c r="F40" s="45"/>
      <c r="G40" s="45"/>
      <c r="H40" s="45"/>
      <c r="I40" s="45"/>
      <c r="J40" s="47"/>
    </row>
    <row r="41">
      <c r="A41" s="30" t="s">
        <v>455</v>
      </c>
      <c r="B41" s="31"/>
      <c r="C41" s="32" t="s">
        <v>1205</v>
      </c>
      <c r="D41" s="33"/>
      <c r="E41" s="30" t="s">
        <v>1206</v>
      </c>
      <c r="F41" s="33"/>
      <c r="G41" s="33"/>
      <c r="H41" s="33"/>
      <c r="I41" s="34">
        <f>SUMIFS(I42:I47,A42:A47,"P")</f>
        <v>0</v>
      </c>
      <c r="J41" s="35"/>
    </row>
    <row r="42" ht="30">
      <c r="A42" s="36" t="s">
        <v>458</v>
      </c>
      <c r="B42" s="36">
        <v>9</v>
      </c>
      <c r="C42" s="37" t="s">
        <v>3136</v>
      </c>
      <c r="D42" s="36" t="s">
        <v>460</v>
      </c>
      <c r="E42" s="38" t="s">
        <v>1208</v>
      </c>
      <c r="F42" s="39" t="s">
        <v>751</v>
      </c>
      <c r="G42" s="40">
        <v>8</v>
      </c>
      <c r="H42" s="41">
        <v>0</v>
      </c>
      <c r="I42" s="42">
        <f>ROUND(G42*H42,P4)</f>
        <v>0</v>
      </c>
      <c r="J42" s="39" t="s">
        <v>471</v>
      </c>
      <c r="O42" s="43">
        <f>I42*0.21</f>
        <v>0</v>
      </c>
      <c r="P42">
        <v>3</v>
      </c>
    </row>
    <row r="43">
      <c r="A43" s="36" t="s">
        <v>464</v>
      </c>
      <c r="B43" s="44"/>
      <c r="C43" s="45"/>
      <c r="D43" s="45"/>
      <c r="E43" s="46" t="s">
        <v>460</v>
      </c>
      <c r="F43" s="45"/>
      <c r="G43" s="45"/>
      <c r="H43" s="45"/>
      <c r="I43" s="45"/>
      <c r="J43" s="47"/>
    </row>
    <row r="44" ht="90">
      <c r="A44" s="36" t="s">
        <v>467</v>
      </c>
      <c r="B44" s="44"/>
      <c r="C44" s="45"/>
      <c r="D44" s="45"/>
      <c r="E44" s="38" t="s">
        <v>1059</v>
      </c>
      <c r="F44" s="45"/>
      <c r="G44" s="45"/>
      <c r="H44" s="45"/>
      <c r="I44" s="45"/>
      <c r="J44" s="47"/>
    </row>
    <row r="45">
      <c r="A45" s="36" t="s">
        <v>458</v>
      </c>
      <c r="B45" s="36">
        <v>10</v>
      </c>
      <c r="C45" s="37" t="s">
        <v>494</v>
      </c>
      <c r="D45" s="36" t="s">
        <v>460</v>
      </c>
      <c r="E45" s="38" t="s">
        <v>495</v>
      </c>
      <c r="F45" s="39" t="s">
        <v>751</v>
      </c>
      <c r="G45" s="40">
        <v>10</v>
      </c>
      <c r="H45" s="41">
        <v>0</v>
      </c>
      <c r="I45" s="42">
        <f>ROUND(G45*H45,P4)</f>
        <v>0</v>
      </c>
      <c r="J45" s="39" t="s">
        <v>471</v>
      </c>
      <c r="O45" s="43">
        <f>I45*0.21</f>
        <v>0</v>
      </c>
      <c r="P45">
        <v>3</v>
      </c>
    </row>
    <row r="46">
      <c r="A46" s="36" t="s">
        <v>464</v>
      </c>
      <c r="B46" s="44"/>
      <c r="C46" s="45"/>
      <c r="D46" s="45"/>
      <c r="E46" s="46" t="s">
        <v>460</v>
      </c>
      <c r="F46" s="45"/>
      <c r="G46" s="45"/>
      <c r="H46" s="45"/>
      <c r="I46" s="45"/>
      <c r="J46" s="47"/>
    </row>
    <row r="47" ht="90">
      <c r="A47" s="36" t="s">
        <v>467</v>
      </c>
      <c r="B47" s="44"/>
      <c r="C47" s="45"/>
      <c r="D47" s="45"/>
      <c r="E47" s="38" t="s">
        <v>1059</v>
      </c>
      <c r="F47" s="45"/>
      <c r="G47" s="45"/>
      <c r="H47" s="45"/>
      <c r="I47" s="45"/>
      <c r="J47" s="47"/>
    </row>
    <row r="48">
      <c r="A48" s="30" t="s">
        <v>455</v>
      </c>
      <c r="B48" s="31"/>
      <c r="C48" s="32" t="s">
        <v>1007</v>
      </c>
      <c r="D48" s="33"/>
      <c r="E48" s="30" t="s">
        <v>1008</v>
      </c>
      <c r="F48" s="33"/>
      <c r="G48" s="33"/>
      <c r="H48" s="33"/>
      <c r="I48" s="34">
        <f>SUMIFS(I49:I60,A49:A60,"P")</f>
        <v>0</v>
      </c>
      <c r="J48" s="35"/>
    </row>
    <row r="49">
      <c r="A49" s="36" t="s">
        <v>458</v>
      </c>
      <c r="B49" s="36">
        <v>11</v>
      </c>
      <c r="C49" s="37" t="s">
        <v>498</v>
      </c>
      <c r="D49" s="36" t="s">
        <v>460</v>
      </c>
      <c r="E49" s="38" t="s">
        <v>499</v>
      </c>
      <c r="F49" s="39" t="s">
        <v>743</v>
      </c>
      <c r="G49" s="40">
        <v>750</v>
      </c>
      <c r="H49" s="41">
        <v>0</v>
      </c>
      <c r="I49" s="42">
        <f>ROUND(G49*H49,P4)</f>
        <v>0</v>
      </c>
      <c r="J49" s="39" t="s">
        <v>471</v>
      </c>
      <c r="O49" s="43">
        <f>I49*0.21</f>
        <v>0</v>
      </c>
      <c r="P49">
        <v>3</v>
      </c>
    </row>
    <row r="50">
      <c r="A50" s="36" t="s">
        <v>464</v>
      </c>
      <c r="B50" s="44"/>
      <c r="C50" s="45"/>
      <c r="D50" s="45"/>
      <c r="E50" s="46" t="s">
        <v>460</v>
      </c>
      <c r="F50" s="45"/>
      <c r="G50" s="45"/>
      <c r="H50" s="45"/>
      <c r="I50" s="45"/>
      <c r="J50" s="47"/>
    </row>
    <row r="51" ht="90">
      <c r="A51" s="36" t="s">
        <v>467</v>
      </c>
      <c r="B51" s="44"/>
      <c r="C51" s="45"/>
      <c r="D51" s="45"/>
      <c r="E51" s="38" t="s">
        <v>525</v>
      </c>
      <c r="F51" s="45"/>
      <c r="G51" s="45"/>
      <c r="H51" s="45"/>
      <c r="I51" s="45"/>
      <c r="J51" s="47"/>
    </row>
    <row r="52">
      <c r="A52" s="36" t="s">
        <v>458</v>
      </c>
      <c r="B52" s="36">
        <v>12</v>
      </c>
      <c r="C52" s="37" t="s">
        <v>1009</v>
      </c>
      <c r="D52" s="36" t="s">
        <v>460</v>
      </c>
      <c r="E52" s="38" t="s">
        <v>1010</v>
      </c>
      <c r="F52" s="39" t="s">
        <v>743</v>
      </c>
      <c r="G52" s="40">
        <v>750</v>
      </c>
      <c r="H52" s="41">
        <v>0</v>
      </c>
      <c r="I52" s="42">
        <f>ROUND(G52*H52,P4)</f>
        <v>0</v>
      </c>
      <c r="J52" s="39" t="s">
        <v>471</v>
      </c>
      <c r="O52" s="43">
        <f>I52*0.21</f>
        <v>0</v>
      </c>
      <c r="P52">
        <v>3</v>
      </c>
    </row>
    <row r="53">
      <c r="A53" s="36" t="s">
        <v>464</v>
      </c>
      <c r="B53" s="44"/>
      <c r="C53" s="45"/>
      <c r="D53" s="45"/>
      <c r="E53" s="46" t="s">
        <v>460</v>
      </c>
      <c r="F53" s="45"/>
      <c r="G53" s="45"/>
      <c r="H53" s="45"/>
      <c r="I53" s="45"/>
      <c r="J53" s="47"/>
    </row>
    <row r="54" ht="90">
      <c r="A54" s="36" t="s">
        <v>467</v>
      </c>
      <c r="B54" s="44"/>
      <c r="C54" s="45"/>
      <c r="D54" s="45"/>
      <c r="E54" s="38" t="s">
        <v>525</v>
      </c>
      <c r="F54" s="45"/>
      <c r="G54" s="45"/>
      <c r="H54" s="45"/>
      <c r="I54" s="45"/>
      <c r="J54" s="47"/>
    </row>
    <row r="55">
      <c r="A55" s="36" t="s">
        <v>458</v>
      </c>
      <c r="B55" s="36">
        <v>13</v>
      </c>
      <c r="C55" s="37" t="s">
        <v>504</v>
      </c>
      <c r="D55" s="36" t="s">
        <v>460</v>
      </c>
      <c r="E55" s="38" t="s">
        <v>505</v>
      </c>
      <c r="F55" s="39" t="s">
        <v>743</v>
      </c>
      <c r="G55" s="40">
        <v>750</v>
      </c>
      <c r="H55" s="41">
        <v>0</v>
      </c>
      <c r="I55" s="42">
        <f>ROUND(G55*H55,P4)</f>
        <v>0</v>
      </c>
      <c r="J55" s="39" t="s">
        <v>471</v>
      </c>
      <c r="O55" s="43">
        <f>I55*0.21</f>
        <v>0</v>
      </c>
      <c r="P55">
        <v>3</v>
      </c>
    </row>
    <row r="56">
      <c r="A56" s="36" t="s">
        <v>464</v>
      </c>
      <c r="B56" s="44"/>
      <c r="C56" s="45"/>
      <c r="D56" s="45"/>
      <c r="E56" s="46" t="s">
        <v>460</v>
      </c>
      <c r="F56" s="45"/>
      <c r="G56" s="45"/>
      <c r="H56" s="45"/>
      <c r="I56" s="45"/>
      <c r="J56" s="47"/>
    </row>
    <row r="57" ht="105">
      <c r="A57" s="36" t="s">
        <v>467</v>
      </c>
      <c r="B57" s="44"/>
      <c r="C57" s="45"/>
      <c r="D57" s="45"/>
      <c r="E57" s="38" t="s">
        <v>4288</v>
      </c>
      <c r="F57" s="45"/>
      <c r="G57" s="45"/>
      <c r="H57" s="45"/>
      <c r="I57" s="45"/>
      <c r="J57" s="47"/>
    </row>
    <row r="58" ht="30">
      <c r="A58" s="36" t="s">
        <v>458</v>
      </c>
      <c r="B58" s="36">
        <v>14</v>
      </c>
      <c r="C58" s="37" t="s">
        <v>507</v>
      </c>
      <c r="D58" s="36" t="s">
        <v>460</v>
      </c>
      <c r="E58" s="38" t="s">
        <v>2318</v>
      </c>
      <c r="F58" s="39" t="s">
        <v>743</v>
      </c>
      <c r="G58" s="40">
        <v>750</v>
      </c>
      <c r="H58" s="41">
        <v>0</v>
      </c>
      <c r="I58" s="42">
        <f>ROUND(G58*H58,P4)</f>
        <v>0</v>
      </c>
      <c r="J58" s="39" t="s">
        <v>471</v>
      </c>
      <c r="O58" s="43">
        <f>I58*0.21</f>
        <v>0</v>
      </c>
      <c r="P58">
        <v>3</v>
      </c>
    </row>
    <row r="59">
      <c r="A59" s="36" t="s">
        <v>464</v>
      </c>
      <c r="B59" s="44"/>
      <c r="C59" s="45"/>
      <c r="D59" s="45"/>
      <c r="E59" s="46" t="s">
        <v>460</v>
      </c>
      <c r="F59" s="45"/>
      <c r="G59" s="45"/>
      <c r="H59" s="45"/>
      <c r="I59" s="45"/>
      <c r="J59" s="47"/>
    </row>
    <row r="60" ht="90">
      <c r="A60" s="36" t="s">
        <v>467</v>
      </c>
      <c r="B60" s="44"/>
      <c r="C60" s="45"/>
      <c r="D60" s="45"/>
      <c r="E60" s="38" t="s">
        <v>4299</v>
      </c>
      <c r="F60" s="45"/>
      <c r="G60" s="45"/>
      <c r="H60" s="45"/>
      <c r="I60" s="45"/>
      <c r="J60" s="47"/>
    </row>
    <row r="61">
      <c r="A61" s="30" t="s">
        <v>455</v>
      </c>
      <c r="B61" s="31"/>
      <c r="C61" s="32" t="s">
        <v>1014</v>
      </c>
      <c r="D61" s="33"/>
      <c r="E61" s="30" t="s">
        <v>1015</v>
      </c>
      <c r="F61" s="33"/>
      <c r="G61" s="33"/>
      <c r="H61" s="33"/>
      <c r="I61" s="34">
        <f>SUMIFS(I62:I64,A62:A64,"P")</f>
        <v>0</v>
      </c>
      <c r="J61" s="35"/>
    </row>
    <row r="62" ht="30">
      <c r="A62" s="36" t="s">
        <v>458</v>
      </c>
      <c r="B62" s="36">
        <v>15</v>
      </c>
      <c r="C62" s="37" t="s">
        <v>1038</v>
      </c>
      <c r="D62" s="36" t="s">
        <v>460</v>
      </c>
      <c r="E62" s="38" t="s">
        <v>1039</v>
      </c>
      <c r="F62" s="39" t="s">
        <v>751</v>
      </c>
      <c r="G62" s="40">
        <v>2</v>
      </c>
      <c r="H62" s="41">
        <v>0</v>
      </c>
      <c r="I62" s="42">
        <f>ROUND(G62*H62,P4)</f>
        <v>0</v>
      </c>
      <c r="J62" s="39" t="s">
        <v>471</v>
      </c>
      <c r="O62" s="43">
        <f>I62*0.21</f>
        <v>0</v>
      </c>
      <c r="P62">
        <v>3</v>
      </c>
    </row>
    <row r="63">
      <c r="A63" s="36" t="s">
        <v>464</v>
      </c>
      <c r="B63" s="44"/>
      <c r="C63" s="45"/>
      <c r="D63" s="45"/>
      <c r="E63" s="46" t="s">
        <v>460</v>
      </c>
      <c r="F63" s="45"/>
      <c r="G63" s="45"/>
      <c r="H63" s="45"/>
      <c r="I63" s="45"/>
      <c r="J63" s="47"/>
    </row>
    <row r="64" ht="60">
      <c r="A64" s="36" t="s">
        <v>467</v>
      </c>
      <c r="B64" s="44"/>
      <c r="C64" s="45"/>
      <c r="D64" s="45"/>
      <c r="E64" s="38" t="s">
        <v>1040</v>
      </c>
      <c r="F64" s="45"/>
      <c r="G64" s="45"/>
      <c r="H64" s="45"/>
      <c r="I64" s="45"/>
      <c r="J64" s="47"/>
    </row>
    <row r="65">
      <c r="A65" s="30" t="s">
        <v>455</v>
      </c>
      <c r="B65" s="31"/>
      <c r="C65" s="32" t="s">
        <v>1041</v>
      </c>
      <c r="D65" s="33"/>
      <c r="E65" s="30" t="s">
        <v>1042</v>
      </c>
      <c r="F65" s="33"/>
      <c r="G65" s="33"/>
      <c r="H65" s="33"/>
      <c r="I65" s="34">
        <f>SUMIFS(I66:I74,A66:A74,"P")</f>
        <v>0</v>
      </c>
      <c r="J65" s="35"/>
    </row>
    <row r="66">
      <c r="A66" s="36" t="s">
        <v>458</v>
      </c>
      <c r="B66" s="36">
        <v>16</v>
      </c>
      <c r="C66" s="37" t="s">
        <v>3498</v>
      </c>
      <c r="D66" s="36" t="s">
        <v>460</v>
      </c>
      <c r="E66" s="38" t="s">
        <v>3499</v>
      </c>
      <c r="F66" s="39" t="s">
        <v>751</v>
      </c>
      <c r="G66" s="40">
        <v>2</v>
      </c>
      <c r="H66" s="41">
        <v>0</v>
      </c>
      <c r="I66" s="42">
        <f>ROUND(G66*H66,P4)</f>
        <v>0</v>
      </c>
      <c r="J66" s="39" t="s">
        <v>471</v>
      </c>
      <c r="O66" s="43">
        <f>I66*0.21</f>
        <v>0</v>
      </c>
      <c r="P66">
        <v>3</v>
      </c>
    </row>
    <row r="67">
      <c r="A67" s="36" t="s">
        <v>464</v>
      </c>
      <c r="B67" s="44"/>
      <c r="C67" s="45"/>
      <c r="D67" s="45"/>
      <c r="E67" s="46" t="s">
        <v>460</v>
      </c>
      <c r="F67" s="45"/>
      <c r="G67" s="45"/>
      <c r="H67" s="45"/>
      <c r="I67" s="45"/>
      <c r="J67" s="47"/>
    </row>
    <row r="68" ht="135">
      <c r="A68" s="36" t="s">
        <v>467</v>
      </c>
      <c r="B68" s="44"/>
      <c r="C68" s="45"/>
      <c r="D68" s="45"/>
      <c r="E68" s="38" t="s">
        <v>4304</v>
      </c>
      <c r="F68" s="45"/>
      <c r="G68" s="45"/>
      <c r="H68" s="45"/>
      <c r="I68" s="45"/>
      <c r="J68" s="47"/>
    </row>
    <row r="69" ht="30">
      <c r="A69" s="36" t="s">
        <v>458</v>
      </c>
      <c r="B69" s="36">
        <v>17</v>
      </c>
      <c r="C69" s="37" t="s">
        <v>510</v>
      </c>
      <c r="D69" s="36" t="s">
        <v>460</v>
      </c>
      <c r="E69" s="38" t="s">
        <v>511</v>
      </c>
      <c r="F69" s="39" t="s">
        <v>751</v>
      </c>
      <c r="G69" s="40">
        <v>3</v>
      </c>
      <c r="H69" s="41">
        <v>0</v>
      </c>
      <c r="I69" s="42">
        <f>ROUND(G69*H69,P4)</f>
        <v>0</v>
      </c>
      <c r="J69" s="39" t="s">
        <v>471</v>
      </c>
      <c r="O69" s="43">
        <f>I69*0.21</f>
        <v>0</v>
      </c>
      <c r="P69">
        <v>3</v>
      </c>
    </row>
    <row r="70">
      <c r="A70" s="36" t="s">
        <v>464</v>
      </c>
      <c r="B70" s="44"/>
      <c r="C70" s="45"/>
      <c r="D70" s="45"/>
      <c r="E70" s="46" t="s">
        <v>460</v>
      </c>
      <c r="F70" s="45"/>
      <c r="G70" s="45"/>
      <c r="H70" s="45"/>
      <c r="I70" s="45"/>
      <c r="J70" s="47"/>
    </row>
    <row r="71" ht="120">
      <c r="A71" s="36" t="s">
        <v>467</v>
      </c>
      <c r="B71" s="44"/>
      <c r="C71" s="45"/>
      <c r="D71" s="45"/>
      <c r="E71" s="38" t="s">
        <v>4305</v>
      </c>
      <c r="F71" s="45"/>
      <c r="G71" s="45"/>
      <c r="H71" s="45"/>
      <c r="I71" s="45"/>
      <c r="J71" s="47"/>
    </row>
    <row r="72">
      <c r="A72" s="36" t="s">
        <v>458</v>
      </c>
      <c r="B72" s="36">
        <v>18</v>
      </c>
      <c r="C72" s="37" t="s">
        <v>1239</v>
      </c>
      <c r="D72" s="36" t="s">
        <v>460</v>
      </c>
      <c r="E72" s="38" t="s">
        <v>1240</v>
      </c>
      <c r="F72" s="39" t="s">
        <v>743</v>
      </c>
      <c r="G72" s="40">
        <v>100</v>
      </c>
      <c r="H72" s="41">
        <v>0</v>
      </c>
      <c r="I72" s="42">
        <f>ROUND(G72*H72,P4)</f>
        <v>0</v>
      </c>
      <c r="J72" s="39" t="s">
        <v>471</v>
      </c>
      <c r="O72" s="43">
        <f>I72*0.21</f>
        <v>0</v>
      </c>
      <c r="P72">
        <v>3</v>
      </c>
    </row>
    <row r="73">
      <c r="A73" s="36" t="s">
        <v>464</v>
      </c>
      <c r="B73" s="44"/>
      <c r="C73" s="45"/>
      <c r="D73" s="45"/>
      <c r="E73" s="46" t="s">
        <v>460</v>
      </c>
      <c r="F73" s="45"/>
      <c r="G73" s="45"/>
      <c r="H73" s="45"/>
      <c r="I73" s="45"/>
      <c r="J73" s="47"/>
    </row>
    <row r="74" ht="105">
      <c r="A74" s="36" t="s">
        <v>467</v>
      </c>
      <c r="B74" s="44"/>
      <c r="C74" s="45"/>
      <c r="D74" s="45"/>
      <c r="E74" s="38" t="s">
        <v>1241</v>
      </c>
      <c r="F74" s="45"/>
      <c r="G74" s="45"/>
      <c r="H74" s="45"/>
      <c r="I74" s="45"/>
      <c r="J74" s="47"/>
    </row>
    <row r="75">
      <c r="A75" s="30" t="s">
        <v>455</v>
      </c>
      <c r="B75" s="31"/>
      <c r="C75" s="32" t="s">
        <v>1068</v>
      </c>
      <c r="D75" s="33"/>
      <c r="E75" s="30" t="s">
        <v>1069</v>
      </c>
      <c r="F75" s="33"/>
      <c r="G75" s="33"/>
      <c r="H75" s="33"/>
      <c r="I75" s="34">
        <f>SUMIFS(I76:I87,A76:A87,"P")</f>
        <v>0</v>
      </c>
      <c r="J75" s="35"/>
    </row>
    <row r="76">
      <c r="A76" s="36" t="s">
        <v>458</v>
      </c>
      <c r="B76" s="36">
        <v>19</v>
      </c>
      <c r="C76" s="37" t="s">
        <v>14552</v>
      </c>
      <c r="D76" s="36" t="s">
        <v>460</v>
      </c>
      <c r="E76" s="38" t="s">
        <v>4344</v>
      </c>
      <c r="F76" s="39" t="s">
        <v>751</v>
      </c>
      <c r="G76" s="40">
        <v>3</v>
      </c>
      <c r="H76" s="41">
        <v>0</v>
      </c>
      <c r="I76" s="42">
        <f>ROUND(G76*H76,P4)</f>
        <v>0</v>
      </c>
      <c r="J76" s="39" t="s">
        <v>471</v>
      </c>
      <c r="O76" s="43">
        <f>I76*0.21</f>
        <v>0</v>
      </c>
      <c r="P76">
        <v>3</v>
      </c>
    </row>
    <row r="77">
      <c r="A77" s="36" t="s">
        <v>464</v>
      </c>
      <c r="B77" s="44"/>
      <c r="C77" s="45"/>
      <c r="D77" s="45"/>
      <c r="E77" s="38" t="s">
        <v>4344</v>
      </c>
      <c r="F77" s="45"/>
      <c r="G77" s="45"/>
      <c r="H77" s="45"/>
      <c r="I77" s="45"/>
      <c r="J77" s="47"/>
    </row>
    <row r="78" ht="60">
      <c r="A78" s="36" t="s">
        <v>467</v>
      </c>
      <c r="B78" s="44"/>
      <c r="C78" s="45"/>
      <c r="D78" s="45"/>
      <c r="E78" s="38" t="s">
        <v>14553</v>
      </c>
      <c r="F78" s="45"/>
      <c r="G78" s="45"/>
      <c r="H78" s="45"/>
      <c r="I78" s="45"/>
      <c r="J78" s="47"/>
    </row>
    <row r="79" ht="30">
      <c r="A79" s="36" t="s">
        <v>458</v>
      </c>
      <c r="B79" s="36">
        <v>20</v>
      </c>
      <c r="C79" s="37" t="s">
        <v>850</v>
      </c>
      <c r="D79" s="36" t="s">
        <v>460</v>
      </c>
      <c r="E79" s="38" t="s">
        <v>851</v>
      </c>
      <c r="F79" s="39" t="s">
        <v>751</v>
      </c>
      <c r="G79" s="40">
        <v>3</v>
      </c>
      <c r="H79" s="41">
        <v>0</v>
      </c>
      <c r="I79" s="42">
        <f>ROUND(G79*H79,P4)</f>
        <v>0</v>
      </c>
      <c r="J79" s="39" t="s">
        <v>471</v>
      </c>
      <c r="O79" s="43">
        <f>I79*0.21</f>
        <v>0</v>
      </c>
      <c r="P79">
        <v>3</v>
      </c>
    </row>
    <row r="80">
      <c r="A80" s="36" t="s">
        <v>464</v>
      </c>
      <c r="B80" s="44"/>
      <c r="C80" s="45"/>
      <c r="D80" s="45"/>
      <c r="E80" s="46" t="s">
        <v>460</v>
      </c>
      <c r="F80" s="45"/>
      <c r="G80" s="45"/>
      <c r="H80" s="45"/>
      <c r="I80" s="45"/>
      <c r="J80" s="47"/>
    </row>
    <row r="81" ht="120">
      <c r="A81" s="36" t="s">
        <v>467</v>
      </c>
      <c r="B81" s="44"/>
      <c r="C81" s="45"/>
      <c r="D81" s="45"/>
      <c r="E81" s="38" t="s">
        <v>845</v>
      </c>
      <c r="F81" s="45"/>
      <c r="G81" s="45"/>
      <c r="H81" s="45"/>
      <c r="I81" s="45"/>
      <c r="J81" s="47"/>
    </row>
    <row r="82" ht="30">
      <c r="A82" s="36" t="s">
        <v>458</v>
      </c>
      <c r="B82" s="36">
        <v>21</v>
      </c>
      <c r="C82" s="37" t="s">
        <v>1268</v>
      </c>
      <c r="D82" s="36" t="s">
        <v>460</v>
      </c>
      <c r="E82" s="38" t="s">
        <v>1269</v>
      </c>
      <c r="F82" s="39" t="s">
        <v>751</v>
      </c>
      <c r="G82" s="40">
        <v>3</v>
      </c>
      <c r="H82" s="41">
        <v>0</v>
      </c>
      <c r="I82" s="42">
        <f>ROUND(G82*H82,P4)</f>
        <v>0</v>
      </c>
      <c r="J82" s="39" t="s">
        <v>471</v>
      </c>
      <c r="O82" s="43">
        <f>I82*0.21</f>
        <v>0</v>
      </c>
      <c r="P82">
        <v>3</v>
      </c>
    </row>
    <row r="83">
      <c r="A83" s="36" t="s">
        <v>464</v>
      </c>
      <c r="B83" s="44"/>
      <c r="C83" s="45"/>
      <c r="D83" s="45"/>
      <c r="E83" s="46" t="s">
        <v>460</v>
      </c>
      <c r="F83" s="45"/>
      <c r="G83" s="45"/>
      <c r="H83" s="45"/>
      <c r="I83" s="45"/>
      <c r="J83" s="47"/>
    </row>
    <row r="84" ht="120">
      <c r="A84" s="36" t="s">
        <v>467</v>
      </c>
      <c r="B84" s="44"/>
      <c r="C84" s="45"/>
      <c r="D84" s="45"/>
      <c r="E84" s="38" t="s">
        <v>845</v>
      </c>
      <c r="F84" s="45"/>
      <c r="G84" s="45"/>
      <c r="H84" s="45"/>
      <c r="I84" s="45"/>
      <c r="J84" s="47"/>
    </row>
    <row r="85">
      <c r="A85" s="36" t="s">
        <v>458</v>
      </c>
      <c r="B85" s="36">
        <v>22</v>
      </c>
      <c r="C85" s="37" t="s">
        <v>1092</v>
      </c>
      <c r="D85" s="36" t="s">
        <v>460</v>
      </c>
      <c r="E85" s="38" t="s">
        <v>1093</v>
      </c>
      <c r="F85" s="39" t="s">
        <v>743</v>
      </c>
      <c r="G85" s="40">
        <v>850</v>
      </c>
      <c r="H85" s="41">
        <v>0</v>
      </c>
      <c r="I85" s="42">
        <f>ROUND(G85*H85,P4)</f>
        <v>0</v>
      </c>
      <c r="J85" s="39" t="s">
        <v>463</v>
      </c>
      <c r="O85" s="43">
        <f>I85*0.21</f>
        <v>0</v>
      </c>
      <c r="P85">
        <v>3</v>
      </c>
    </row>
    <row r="86">
      <c r="A86" s="36" t="s">
        <v>464</v>
      </c>
      <c r="B86" s="44"/>
      <c r="C86" s="45"/>
      <c r="D86" s="45"/>
      <c r="E86" s="38" t="s">
        <v>1093</v>
      </c>
      <c r="F86" s="45"/>
      <c r="G86" s="45"/>
      <c r="H86" s="45"/>
      <c r="I86" s="45"/>
      <c r="J86" s="47"/>
    </row>
    <row r="87" ht="60">
      <c r="A87" s="36" t="s">
        <v>467</v>
      </c>
      <c r="B87" s="44"/>
      <c r="C87" s="45"/>
      <c r="D87" s="45"/>
      <c r="E87" s="38" t="s">
        <v>1085</v>
      </c>
      <c r="F87" s="45"/>
      <c r="G87" s="45"/>
      <c r="H87" s="45"/>
      <c r="I87" s="45"/>
      <c r="J87" s="47"/>
    </row>
    <row r="88">
      <c r="A88" s="30" t="s">
        <v>455</v>
      </c>
      <c r="B88" s="31"/>
      <c r="C88" s="32" t="s">
        <v>928</v>
      </c>
      <c r="D88" s="33"/>
      <c r="E88" s="30" t="s">
        <v>1136</v>
      </c>
      <c r="F88" s="33"/>
      <c r="G88" s="33"/>
      <c r="H88" s="33"/>
      <c r="I88" s="34">
        <f>SUMIFS(I89:I115,A89:A115,"P")</f>
        <v>0</v>
      </c>
      <c r="J88" s="35"/>
    </row>
    <row r="89" ht="30">
      <c r="A89" s="36" t="s">
        <v>458</v>
      </c>
      <c r="B89" s="36">
        <v>23</v>
      </c>
      <c r="C89" s="37" t="s">
        <v>930</v>
      </c>
      <c r="D89" s="36" t="s">
        <v>460</v>
      </c>
      <c r="E89" s="38" t="s">
        <v>931</v>
      </c>
      <c r="F89" s="39" t="s">
        <v>751</v>
      </c>
      <c r="G89" s="40">
        <v>1</v>
      </c>
      <c r="H89" s="41">
        <v>0</v>
      </c>
      <c r="I89" s="42">
        <f>ROUND(G89*H89,P4)</f>
        <v>0</v>
      </c>
      <c r="J89" s="39" t="s">
        <v>471</v>
      </c>
      <c r="O89" s="43">
        <f>I89*0.21</f>
        <v>0</v>
      </c>
      <c r="P89">
        <v>3</v>
      </c>
    </row>
    <row r="90">
      <c r="A90" s="36" t="s">
        <v>464</v>
      </c>
      <c r="B90" s="44"/>
      <c r="C90" s="45"/>
      <c r="D90" s="45"/>
      <c r="E90" s="46" t="s">
        <v>460</v>
      </c>
      <c r="F90" s="45"/>
      <c r="G90" s="45"/>
      <c r="H90" s="45"/>
      <c r="I90" s="45"/>
      <c r="J90" s="47"/>
    </row>
    <row r="91" ht="135">
      <c r="A91" s="36" t="s">
        <v>467</v>
      </c>
      <c r="B91" s="44"/>
      <c r="C91" s="45"/>
      <c r="D91" s="45"/>
      <c r="E91" s="38" t="s">
        <v>550</v>
      </c>
      <c r="F91" s="45"/>
      <c r="G91" s="45"/>
      <c r="H91" s="45"/>
      <c r="I91" s="45"/>
      <c r="J91" s="47"/>
    </row>
    <row r="92" ht="45">
      <c r="A92" s="36" t="s">
        <v>458</v>
      </c>
      <c r="B92" s="36">
        <v>24</v>
      </c>
      <c r="C92" s="37" t="s">
        <v>933</v>
      </c>
      <c r="D92" s="36" t="s">
        <v>460</v>
      </c>
      <c r="E92" s="38" t="s">
        <v>934</v>
      </c>
      <c r="F92" s="39" t="s">
        <v>751</v>
      </c>
      <c r="G92" s="40">
        <v>1</v>
      </c>
      <c r="H92" s="41">
        <v>0</v>
      </c>
      <c r="I92" s="42">
        <f>ROUND(G92*H92,P4)</f>
        <v>0</v>
      </c>
      <c r="J92" s="39" t="s">
        <v>471</v>
      </c>
      <c r="O92" s="43">
        <f>I92*0.21</f>
        <v>0</v>
      </c>
      <c r="P92">
        <v>3</v>
      </c>
    </row>
    <row r="93">
      <c r="A93" s="36" t="s">
        <v>464</v>
      </c>
      <c r="B93" s="44"/>
      <c r="C93" s="45"/>
      <c r="D93" s="45"/>
      <c r="E93" s="46" t="s">
        <v>460</v>
      </c>
      <c r="F93" s="45"/>
      <c r="G93" s="45"/>
      <c r="H93" s="45"/>
      <c r="I93" s="45"/>
      <c r="J93" s="47"/>
    </row>
    <row r="94" ht="135">
      <c r="A94" s="36" t="s">
        <v>467</v>
      </c>
      <c r="B94" s="44"/>
      <c r="C94" s="45"/>
      <c r="D94" s="45"/>
      <c r="E94" s="38" t="s">
        <v>550</v>
      </c>
      <c r="F94" s="45"/>
      <c r="G94" s="45"/>
      <c r="H94" s="45"/>
      <c r="I94" s="45"/>
      <c r="J94" s="47"/>
    </row>
    <row r="95" ht="30">
      <c r="A95" s="36" t="s">
        <v>458</v>
      </c>
      <c r="B95" s="36">
        <v>25</v>
      </c>
      <c r="C95" s="37" t="s">
        <v>936</v>
      </c>
      <c r="D95" s="36" t="s">
        <v>460</v>
      </c>
      <c r="E95" s="38" t="s">
        <v>937</v>
      </c>
      <c r="F95" s="39" t="s">
        <v>751</v>
      </c>
      <c r="G95" s="40">
        <v>1</v>
      </c>
      <c r="H95" s="41">
        <v>0</v>
      </c>
      <c r="I95" s="42">
        <f>ROUND(G95*H95,P4)</f>
        <v>0</v>
      </c>
      <c r="J95" s="39" t="s">
        <v>471</v>
      </c>
      <c r="O95" s="43">
        <f>I95*0.21</f>
        <v>0</v>
      </c>
      <c r="P95">
        <v>3</v>
      </c>
    </row>
    <row r="96">
      <c r="A96" s="36" t="s">
        <v>464</v>
      </c>
      <c r="B96" s="44"/>
      <c r="C96" s="45"/>
      <c r="D96" s="45"/>
      <c r="E96" s="46" t="s">
        <v>460</v>
      </c>
      <c r="F96" s="45"/>
      <c r="G96" s="45"/>
      <c r="H96" s="45"/>
      <c r="I96" s="45"/>
      <c r="J96" s="47"/>
    </row>
    <row r="97" ht="105">
      <c r="A97" s="36" t="s">
        <v>467</v>
      </c>
      <c r="B97" s="44"/>
      <c r="C97" s="45"/>
      <c r="D97" s="45"/>
      <c r="E97" s="38" t="s">
        <v>1344</v>
      </c>
      <c r="F97" s="45"/>
      <c r="G97" s="45"/>
      <c r="H97" s="45"/>
      <c r="I97" s="45"/>
      <c r="J97" s="47"/>
    </row>
    <row r="98">
      <c r="A98" s="36" t="s">
        <v>458</v>
      </c>
      <c r="B98" s="36">
        <v>26</v>
      </c>
      <c r="C98" s="37" t="s">
        <v>4330</v>
      </c>
      <c r="D98" s="36" t="s">
        <v>460</v>
      </c>
      <c r="E98" s="38" t="s">
        <v>4331</v>
      </c>
      <c r="F98" s="39" t="s">
        <v>751</v>
      </c>
      <c r="G98" s="40">
        <v>1</v>
      </c>
      <c r="H98" s="41">
        <v>0</v>
      </c>
      <c r="I98" s="42">
        <f>ROUND(G98*H98,P4)</f>
        <v>0</v>
      </c>
      <c r="J98" s="39" t="s">
        <v>471</v>
      </c>
      <c r="O98" s="43">
        <f>I98*0.21</f>
        <v>0</v>
      </c>
      <c r="P98">
        <v>3</v>
      </c>
    </row>
    <row r="99">
      <c r="A99" s="36" t="s">
        <v>464</v>
      </c>
      <c r="B99" s="44"/>
      <c r="C99" s="45"/>
      <c r="D99" s="45"/>
      <c r="E99" s="46" t="s">
        <v>460</v>
      </c>
      <c r="F99" s="45"/>
      <c r="G99" s="45"/>
      <c r="H99" s="45"/>
      <c r="I99" s="45"/>
      <c r="J99" s="47"/>
    </row>
    <row r="100" ht="90">
      <c r="A100" s="36" t="s">
        <v>467</v>
      </c>
      <c r="B100" s="44"/>
      <c r="C100" s="45"/>
      <c r="D100" s="45"/>
      <c r="E100" s="38" t="s">
        <v>1350</v>
      </c>
      <c r="F100" s="45"/>
      <c r="G100" s="45"/>
      <c r="H100" s="45"/>
      <c r="I100" s="45"/>
      <c r="J100" s="47"/>
    </row>
    <row r="101">
      <c r="A101" s="36" t="s">
        <v>458</v>
      </c>
      <c r="B101" s="36">
        <v>27</v>
      </c>
      <c r="C101" s="37" t="s">
        <v>939</v>
      </c>
      <c r="D101" s="36" t="s">
        <v>460</v>
      </c>
      <c r="E101" s="38" t="s">
        <v>940</v>
      </c>
      <c r="F101" s="39" t="s">
        <v>553</v>
      </c>
      <c r="G101" s="40">
        <v>16</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ht="120">
      <c r="A103" s="36" t="s">
        <v>467</v>
      </c>
      <c r="B103" s="44"/>
      <c r="C103" s="45"/>
      <c r="D103" s="45"/>
      <c r="E103" s="38" t="s">
        <v>1142</v>
      </c>
      <c r="F103" s="45"/>
      <c r="G103" s="45"/>
      <c r="H103" s="45"/>
      <c r="I103" s="45"/>
      <c r="J103" s="47"/>
    </row>
    <row r="104">
      <c r="A104" s="36" t="s">
        <v>458</v>
      </c>
      <c r="B104" s="36">
        <v>28</v>
      </c>
      <c r="C104" s="37" t="s">
        <v>943</v>
      </c>
      <c r="D104" s="36" t="s">
        <v>460</v>
      </c>
      <c r="E104" s="38" t="s">
        <v>944</v>
      </c>
      <c r="F104" s="39" t="s">
        <v>553</v>
      </c>
      <c r="G104" s="40">
        <v>8</v>
      </c>
      <c r="H104" s="41">
        <v>0</v>
      </c>
      <c r="I104" s="42">
        <f>ROUND(G104*H104,P4)</f>
        <v>0</v>
      </c>
      <c r="J104" s="39" t="s">
        <v>471</v>
      </c>
      <c r="O104" s="43">
        <f>I104*0.21</f>
        <v>0</v>
      </c>
      <c r="P104">
        <v>3</v>
      </c>
    </row>
    <row r="105">
      <c r="A105" s="36" t="s">
        <v>464</v>
      </c>
      <c r="B105" s="44"/>
      <c r="C105" s="45"/>
      <c r="D105" s="45"/>
      <c r="E105" s="46" t="s">
        <v>460</v>
      </c>
      <c r="F105" s="45"/>
      <c r="G105" s="45"/>
      <c r="H105" s="45"/>
      <c r="I105" s="45"/>
      <c r="J105" s="47"/>
    </row>
    <row r="106" ht="105">
      <c r="A106" s="36" t="s">
        <v>467</v>
      </c>
      <c r="B106" s="44"/>
      <c r="C106" s="45"/>
      <c r="D106" s="45"/>
      <c r="E106" s="38" t="s">
        <v>1146</v>
      </c>
      <c r="F106" s="45"/>
      <c r="G106" s="45"/>
      <c r="H106" s="45"/>
      <c r="I106" s="45"/>
      <c r="J106" s="47"/>
    </row>
    <row r="107">
      <c r="A107" s="36" t="s">
        <v>458</v>
      </c>
      <c r="B107" s="36">
        <v>29</v>
      </c>
      <c r="C107" s="37" t="s">
        <v>946</v>
      </c>
      <c r="D107" s="36" t="s">
        <v>460</v>
      </c>
      <c r="E107" s="38" t="s">
        <v>947</v>
      </c>
      <c r="F107" s="39" t="s">
        <v>553</v>
      </c>
      <c r="G107" s="40">
        <v>8</v>
      </c>
      <c r="H107" s="41">
        <v>0</v>
      </c>
      <c r="I107" s="42">
        <f>ROUND(G107*H107,P4)</f>
        <v>0</v>
      </c>
      <c r="J107" s="39" t="s">
        <v>471</v>
      </c>
      <c r="O107" s="43">
        <f>I107*0.21</f>
        <v>0</v>
      </c>
      <c r="P107">
        <v>3</v>
      </c>
    </row>
    <row r="108">
      <c r="A108" s="36" t="s">
        <v>464</v>
      </c>
      <c r="B108" s="44"/>
      <c r="C108" s="45"/>
      <c r="D108" s="45"/>
      <c r="E108" s="46" t="s">
        <v>460</v>
      </c>
      <c r="F108" s="45"/>
      <c r="G108" s="45"/>
      <c r="H108" s="45"/>
      <c r="I108" s="45"/>
      <c r="J108" s="47"/>
    </row>
    <row r="109" ht="105">
      <c r="A109" s="36" t="s">
        <v>467</v>
      </c>
      <c r="B109" s="44"/>
      <c r="C109" s="45"/>
      <c r="D109" s="45"/>
      <c r="E109" s="38" t="s">
        <v>1147</v>
      </c>
      <c r="F109" s="45"/>
      <c r="G109" s="45"/>
      <c r="H109" s="45"/>
      <c r="I109" s="45"/>
      <c r="J109" s="47"/>
    </row>
    <row r="110">
      <c r="A110" s="36" t="s">
        <v>458</v>
      </c>
      <c r="B110" s="36">
        <v>30</v>
      </c>
      <c r="C110" s="37" t="s">
        <v>551</v>
      </c>
      <c r="D110" s="36" t="s">
        <v>460</v>
      </c>
      <c r="E110" s="38" t="s">
        <v>552</v>
      </c>
      <c r="F110" s="39" t="s">
        <v>553</v>
      </c>
      <c r="G110" s="40">
        <v>8</v>
      </c>
      <c r="H110" s="41">
        <v>0</v>
      </c>
      <c r="I110" s="42">
        <f>ROUND(G110*H110,P4)</f>
        <v>0</v>
      </c>
      <c r="J110" s="39" t="s">
        <v>471</v>
      </c>
      <c r="O110" s="43">
        <f>I110*0.21</f>
        <v>0</v>
      </c>
      <c r="P110">
        <v>3</v>
      </c>
    </row>
    <row r="111">
      <c r="A111" s="36" t="s">
        <v>464</v>
      </c>
      <c r="B111" s="44"/>
      <c r="C111" s="45"/>
      <c r="D111" s="45"/>
      <c r="E111" s="46" t="s">
        <v>460</v>
      </c>
      <c r="F111" s="45"/>
      <c r="G111" s="45"/>
      <c r="H111" s="45"/>
      <c r="I111" s="45"/>
      <c r="J111" s="47"/>
    </row>
    <row r="112" ht="105">
      <c r="A112" s="36" t="s">
        <v>467</v>
      </c>
      <c r="B112" s="44"/>
      <c r="C112" s="45"/>
      <c r="D112" s="45"/>
      <c r="E112" s="38" t="s">
        <v>1148</v>
      </c>
      <c r="F112" s="45"/>
      <c r="G112" s="45"/>
      <c r="H112" s="45"/>
      <c r="I112" s="45"/>
      <c r="J112" s="47"/>
    </row>
    <row r="113">
      <c r="A113" s="36" t="s">
        <v>458</v>
      </c>
      <c r="B113" s="36">
        <v>31</v>
      </c>
      <c r="C113" s="37" t="s">
        <v>1149</v>
      </c>
      <c r="D113" s="36" t="s">
        <v>460</v>
      </c>
      <c r="E113" s="38" t="s">
        <v>1150</v>
      </c>
      <c r="F113" s="39" t="s">
        <v>553</v>
      </c>
      <c r="G113" s="40">
        <v>2</v>
      </c>
      <c r="H113" s="41">
        <v>0</v>
      </c>
      <c r="I113" s="42">
        <f>ROUND(G113*H113,P4)</f>
        <v>0</v>
      </c>
      <c r="J113" s="39" t="s">
        <v>471</v>
      </c>
      <c r="O113" s="43">
        <f>I113*0.21</f>
        <v>0</v>
      </c>
      <c r="P113">
        <v>3</v>
      </c>
    </row>
    <row r="114">
      <c r="A114" s="36" t="s">
        <v>464</v>
      </c>
      <c r="B114" s="44"/>
      <c r="C114" s="45"/>
      <c r="D114" s="45"/>
      <c r="E114" s="46" t="s">
        <v>460</v>
      </c>
      <c r="F114" s="45"/>
      <c r="G114" s="45"/>
      <c r="H114" s="45"/>
      <c r="I114" s="45"/>
      <c r="J114" s="47"/>
    </row>
    <row r="115" ht="105">
      <c r="A115" s="36" t="s">
        <v>467</v>
      </c>
      <c r="B115" s="44"/>
      <c r="C115" s="45"/>
      <c r="D115" s="45"/>
      <c r="E115" s="38" t="s">
        <v>1151</v>
      </c>
      <c r="F115" s="45"/>
      <c r="G115" s="45"/>
      <c r="H115" s="45"/>
      <c r="I115" s="45"/>
      <c r="J115" s="47"/>
    </row>
    <row r="116">
      <c r="A116" s="30" t="s">
        <v>455</v>
      </c>
      <c r="B116" s="31"/>
      <c r="C116" s="32" t="s">
        <v>1161</v>
      </c>
      <c r="D116" s="33"/>
      <c r="E116" s="30" t="s">
        <v>1162</v>
      </c>
      <c r="F116" s="33"/>
      <c r="G116" s="33"/>
      <c r="H116" s="33"/>
      <c r="I116" s="34">
        <f>SUMIFS(I117:I119,A117:A119,"P")</f>
        <v>0</v>
      </c>
      <c r="J116" s="35"/>
    </row>
    <row r="117">
      <c r="A117" s="36" t="s">
        <v>458</v>
      </c>
      <c r="B117" s="36">
        <v>32</v>
      </c>
      <c r="C117" s="37" t="s">
        <v>14512</v>
      </c>
      <c r="D117" s="36" t="s">
        <v>460</v>
      </c>
      <c r="E117" s="38" t="s">
        <v>14513</v>
      </c>
      <c r="F117" s="39" t="s">
        <v>751</v>
      </c>
      <c r="G117" s="40">
        <v>1</v>
      </c>
      <c r="H117" s="41">
        <v>0</v>
      </c>
      <c r="I117" s="42">
        <f>ROUND(G117*H117,P4)</f>
        <v>0</v>
      </c>
      <c r="J117" s="39" t="s">
        <v>463</v>
      </c>
      <c r="O117" s="43">
        <f>I117*0.21</f>
        <v>0</v>
      </c>
      <c r="P117">
        <v>3</v>
      </c>
    </row>
    <row r="118">
      <c r="A118" s="36" t="s">
        <v>464</v>
      </c>
      <c r="B118" s="44"/>
      <c r="C118" s="45"/>
      <c r="D118" s="45"/>
      <c r="E118" s="38" t="s">
        <v>14513</v>
      </c>
      <c r="F118" s="45"/>
      <c r="G118" s="45"/>
      <c r="H118" s="45"/>
      <c r="I118" s="45"/>
      <c r="J118" s="47"/>
    </row>
    <row r="119" ht="45">
      <c r="A119" s="36" t="s">
        <v>467</v>
      </c>
      <c r="B119" s="44"/>
      <c r="C119" s="45"/>
      <c r="D119" s="45"/>
      <c r="E119" s="38" t="s">
        <v>14514</v>
      </c>
      <c r="F119" s="45"/>
      <c r="G119" s="45"/>
      <c r="H119" s="45"/>
      <c r="I119" s="45"/>
      <c r="J119" s="47"/>
    </row>
    <row r="120">
      <c r="A120" s="30" t="s">
        <v>455</v>
      </c>
      <c r="B120" s="31"/>
      <c r="C120" s="32" t="s">
        <v>1178</v>
      </c>
      <c r="D120" s="33"/>
      <c r="E120" s="30" t="s">
        <v>1179</v>
      </c>
      <c r="F120" s="33"/>
      <c r="G120" s="33"/>
      <c r="H120" s="33"/>
      <c r="I120" s="34">
        <f>SUMIFS(I121:I136,A121:A136,"P")</f>
        <v>0</v>
      </c>
      <c r="J120" s="35"/>
    </row>
    <row r="121" ht="45">
      <c r="A121" s="36" t="s">
        <v>458</v>
      </c>
      <c r="B121" s="36">
        <v>33</v>
      </c>
      <c r="C121" s="37" t="s">
        <v>610</v>
      </c>
      <c r="D121" s="36" t="s">
        <v>611</v>
      </c>
      <c r="E121" s="38" t="s">
        <v>612</v>
      </c>
      <c r="F121" s="39" t="s">
        <v>613</v>
      </c>
      <c r="G121" s="40">
        <v>218.5</v>
      </c>
      <c r="H121" s="41">
        <v>0</v>
      </c>
      <c r="I121" s="42">
        <f>ROUND(G121*H121,P4)</f>
        <v>0</v>
      </c>
      <c r="J121" s="39" t="s">
        <v>463</v>
      </c>
      <c r="O121" s="43">
        <f>I121*0.21</f>
        <v>0</v>
      </c>
      <c r="P121">
        <v>3</v>
      </c>
    </row>
    <row r="122">
      <c r="A122" s="36" t="s">
        <v>464</v>
      </c>
      <c r="B122" s="44"/>
      <c r="C122" s="45"/>
      <c r="D122" s="45"/>
      <c r="E122" s="38" t="s">
        <v>1180</v>
      </c>
      <c r="F122" s="45"/>
      <c r="G122" s="45"/>
      <c r="H122" s="45"/>
      <c r="I122" s="45"/>
      <c r="J122" s="47"/>
    </row>
    <row r="123">
      <c r="A123" s="36" t="s">
        <v>465</v>
      </c>
      <c r="B123" s="44"/>
      <c r="C123" s="45"/>
      <c r="D123" s="45"/>
      <c r="E123" s="48" t="s">
        <v>14557</v>
      </c>
      <c r="F123" s="45"/>
      <c r="G123" s="45"/>
      <c r="H123" s="45"/>
      <c r="I123" s="45"/>
      <c r="J123" s="47"/>
    </row>
    <row r="124" ht="120">
      <c r="A124" s="36" t="s">
        <v>467</v>
      </c>
      <c r="B124" s="44"/>
      <c r="C124" s="45"/>
      <c r="D124" s="45"/>
      <c r="E124" s="38" t="s">
        <v>1181</v>
      </c>
      <c r="F124" s="45"/>
      <c r="G124" s="45"/>
      <c r="H124" s="45"/>
      <c r="I124" s="45"/>
      <c r="J124" s="47"/>
    </row>
    <row r="125" ht="45">
      <c r="A125" s="36" t="s">
        <v>458</v>
      </c>
      <c r="B125" s="36">
        <v>34</v>
      </c>
      <c r="C125" s="37" t="s">
        <v>619</v>
      </c>
      <c r="D125" s="36" t="s">
        <v>620</v>
      </c>
      <c r="E125" s="38" t="s">
        <v>621</v>
      </c>
      <c r="F125" s="39" t="s">
        <v>613</v>
      </c>
      <c r="G125" s="40">
        <v>0.10000000000000001</v>
      </c>
      <c r="H125" s="41">
        <v>0</v>
      </c>
      <c r="I125" s="42">
        <f>ROUND(G125*H125,P4)</f>
        <v>0</v>
      </c>
      <c r="J125" s="39" t="s">
        <v>463</v>
      </c>
      <c r="O125" s="43">
        <f>I125*0.21</f>
        <v>0</v>
      </c>
      <c r="P125">
        <v>3</v>
      </c>
    </row>
    <row r="126">
      <c r="A126" s="36" t="s">
        <v>464</v>
      </c>
      <c r="B126" s="44"/>
      <c r="C126" s="45"/>
      <c r="D126" s="45"/>
      <c r="E126" s="38" t="s">
        <v>1180</v>
      </c>
      <c r="F126" s="45"/>
      <c r="G126" s="45"/>
      <c r="H126" s="45"/>
      <c r="I126" s="45"/>
      <c r="J126" s="47"/>
    </row>
    <row r="127" ht="120">
      <c r="A127" s="36" t="s">
        <v>467</v>
      </c>
      <c r="B127" s="44"/>
      <c r="C127" s="45"/>
      <c r="D127" s="45"/>
      <c r="E127" s="38" t="s">
        <v>1181</v>
      </c>
      <c r="F127" s="45"/>
      <c r="G127" s="45"/>
      <c r="H127" s="45"/>
      <c r="I127" s="45"/>
      <c r="J127" s="47"/>
    </row>
    <row r="128" ht="45">
      <c r="A128" s="36" t="s">
        <v>458</v>
      </c>
      <c r="B128" s="36">
        <v>35</v>
      </c>
      <c r="C128" s="37" t="s">
        <v>1182</v>
      </c>
      <c r="D128" s="36" t="s">
        <v>1183</v>
      </c>
      <c r="E128" s="38" t="s">
        <v>1184</v>
      </c>
      <c r="F128" s="39" t="s">
        <v>613</v>
      </c>
      <c r="G128" s="40">
        <v>0.20000000000000001</v>
      </c>
      <c r="H128" s="41">
        <v>0</v>
      </c>
      <c r="I128" s="42">
        <f>ROUND(G128*H128,P4)</f>
        <v>0</v>
      </c>
      <c r="J128" s="39" t="s">
        <v>463</v>
      </c>
      <c r="O128" s="43">
        <f>I128*0.21</f>
        <v>0</v>
      </c>
      <c r="P128">
        <v>3</v>
      </c>
    </row>
    <row r="129">
      <c r="A129" s="36" t="s">
        <v>464</v>
      </c>
      <c r="B129" s="44"/>
      <c r="C129" s="45"/>
      <c r="D129" s="45"/>
      <c r="E129" s="38" t="s">
        <v>1180</v>
      </c>
      <c r="F129" s="45"/>
      <c r="G129" s="45"/>
      <c r="H129" s="45"/>
      <c r="I129" s="45"/>
      <c r="J129" s="47"/>
    </row>
    <row r="130" ht="120">
      <c r="A130" s="36" t="s">
        <v>467</v>
      </c>
      <c r="B130" s="44"/>
      <c r="C130" s="45"/>
      <c r="D130" s="45"/>
      <c r="E130" s="38" t="s">
        <v>1181</v>
      </c>
      <c r="F130" s="45"/>
      <c r="G130" s="45"/>
      <c r="H130" s="45"/>
      <c r="I130" s="45"/>
      <c r="J130" s="47"/>
    </row>
    <row r="131" ht="30">
      <c r="A131" s="36" t="s">
        <v>458</v>
      </c>
      <c r="B131" s="36">
        <v>36</v>
      </c>
      <c r="C131" s="37" t="s">
        <v>1185</v>
      </c>
      <c r="D131" s="36" t="s">
        <v>1186</v>
      </c>
      <c r="E131" s="38" t="s">
        <v>1187</v>
      </c>
      <c r="F131" s="39" t="s">
        <v>613</v>
      </c>
      <c r="G131" s="40">
        <v>0.050000000000000003</v>
      </c>
      <c r="H131" s="41">
        <v>0</v>
      </c>
      <c r="I131" s="42">
        <f>ROUND(G131*H131,P4)</f>
        <v>0</v>
      </c>
      <c r="J131" s="39" t="s">
        <v>463</v>
      </c>
      <c r="O131" s="43">
        <f>I131*0.21</f>
        <v>0</v>
      </c>
      <c r="P131">
        <v>3</v>
      </c>
    </row>
    <row r="132">
      <c r="A132" s="36" t="s">
        <v>464</v>
      </c>
      <c r="B132" s="44"/>
      <c r="C132" s="45"/>
      <c r="D132" s="45"/>
      <c r="E132" s="38" t="s">
        <v>1180</v>
      </c>
      <c r="F132" s="45"/>
      <c r="G132" s="45"/>
      <c r="H132" s="45"/>
      <c r="I132" s="45"/>
      <c r="J132" s="47"/>
    </row>
    <row r="133" ht="135">
      <c r="A133" s="36" t="s">
        <v>467</v>
      </c>
      <c r="B133" s="44"/>
      <c r="C133" s="45"/>
      <c r="D133" s="45"/>
      <c r="E133" s="38" t="s">
        <v>1188</v>
      </c>
      <c r="F133" s="45"/>
      <c r="G133" s="45"/>
      <c r="H133" s="45"/>
      <c r="I133" s="45"/>
      <c r="J133" s="47"/>
    </row>
    <row r="134" ht="30">
      <c r="A134" s="36" t="s">
        <v>458</v>
      </c>
      <c r="B134" s="36">
        <v>37</v>
      </c>
      <c r="C134" s="37" t="s">
        <v>1189</v>
      </c>
      <c r="D134" s="36" t="s">
        <v>1190</v>
      </c>
      <c r="E134" s="38" t="s">
        <v>1191</v>
      </c>
      <c r="F134" s="39" t="s">
        <v>613</v>
      </c>
      <c r="G134" s="40">
        <v>0.050000000000000003</v>
      </c>
      <c r="H134" s="41">
        <v>0</v>
      </c>
      <c r="I134" s="42">
        <f>ROUND(G134*H134,P4)</f>
        <v>0</v>
      </c>
      <c r="J134" s="39" t="s">
        <v>463</v>
      </c>
      <c r="O134" s="43">
        <f>I134*0.21</f>
        <v>0</v>
      </c>
      <c r="P134">
        <v>3</v>
      </c>
    </row>
    <row r="135">
      <c r="A135" s="36" t="s">
        <v>464</v>
      </c>
      <c r="B135" s="44"/>
      <c r="C135" s="45"/>
      <c r="D135" s="45"/>
      <c r="E135" s="38" t="s">
        <v>1180</v>
      </c>
      <c r="F135" s="45"/>
      <c r="G135" s="45"/>
      <c r="H135" s="45"/>
      <c r="I135" s="45"/>
      <c r="J135" s="47"/>
    </row>
    <row r="136" ht="135">
      <c r="A136" s="36" t="s">
        <v>467</v>
      </c>
      <c r="B136" s="49"/>
      <c r="C136" s="50"/>
      <c r="D136" s="50"/>
      <c r="E136" s="38" t="s">
        <v>1188</v>
      </c>
      <c r="F136" s="50"/>
      <c r="G136" s="50"/>
      <c r="H136" s="50"/>
      <c r="I136" s="50"/>
      <c r="J136" s="51"/>
    </row>
  </sheetData>
  <sheetProtection sheet="1" objects="1" scenarios="1" spinCount="100000" saltValue="xRjXLLGfp7qkvK/CyKN+TvyAwLXnfk8F9+eyYZtG6YpfrNg4NFXiDKkMKO+hvokkvjVHhfj4f7DMcdq1JrTzLg==" hashValue="gdxCZgF2wyaNgJh5OvOQyhwQEoiMX+hHeTF6pC2jg+EK5JYHu/m//g61mpDQPi2S1Fb7g4SGfBYDdck2ud9v5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417</v>
      </c>
      <c r="I3" s="24">
        <f>SUMIFS(I11:I204,A11:A204,"SD")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4260</v>
      </c>
      <c r="D6" s="21"/>
      <c r="E6" s="22" t="s">
        <v>4261</v>
      </c>
      <c r="F6" s="16"/>
      <c r="G6" s="16"/>
      <c r="H6" s="16"/>
      <c r="I6" s="16"/>
      <c r="J6" s="18"/>
    </row>
    <row r="7">
      <c r="A7" s="3" t="s">
        <v>442</v>
      </c>
      <c r="B7" s="19" t="s">
        <v>443</v>
      </c>
      <c r="C7" s="20" t="s">
        <v>417</v>
      </c>
      <c r="D7" s="21"/>
      <c r="E7" s="22" t="s">
        <v>418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SUMIFS(I12:I15,A12:A15,"P")</f>
        <v>0</v>
      </c>
      <c r="J11" s="35"/>
    </row>
    <row r="12">
      <c r="A12" s="36" t="s">
        <v>458</v>
      </c>
      <c r="B12" s="36">
        <v>1</v>
      </c>
      <c r="C12" s="37" t="s">
        <v>4264</v>
      </c>
      <c r="D12" s="36" t="s">
        <v>460</v>
      </c>
      <c r="E12" s="38" t="s">
        <v>4265</v>
      </c>
      <c r="F12" s="39" t="s">
        <v>475</v>
      </c>
      <c r="G12" s="40">
        <v>244</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14558</v>
      </c>
      <c r="F14" s="45"/>
      <c r="G14" s="45"/>
      <c r="H14" s="45"/>
      <c r="I14" s="45"/>
      <c r="J14" s="47"/>
    </row>
    <row r="15" ht="409.5">
      <c r="A15" s="36" t="s">
        <v>467</v>
      </c>
      <c r="B15" s="44"/>
      <c r="C15" s="45"/>
      <c r="D15" s="45"/>
      <c r="E15" s="38" t="s">
        <v>4267</v>
      </c>
      <c r="F15" s="45"/>
      <c r="G15" s="45"/>
      <c r="H15" s="45"/>
      <c r="I15" s="45"/>
      <c r="J15" s="47"/>
    </row>
    <row r="16">
      <c r="A16" s="30" t="s">
        <v>455</v>
      </c>
      <c r="B16" s="31"/>
      <c r="C16" s="32" t="s">
        <v>4268</v>
      </c>
      <c r="D16" s="33"/>
      <c r="E16" s="30" t="s">
        <v>4269</v>
      </c>
      <c r="F16" s="33"/>
      <c r="G16" s="33"/>
      <c r="H16" s="33"/>
      <c r="I16" s="34">
        <f>SUMIFS(I17:I24,A17:A24,"P")</f>
        <v>0</v>
      </c>
      <c r="J16" s="35"/>
    </row>
    <row r="17">
      <c r="A17" s="36" t="s">
        <v>458</v>
      </c>
      <c r="B17" s="36">
        <v>2</v>
      </c>
      <c r="C17" s="37" t="s">
        <v>4270</v>
      </c>
      <c r="D17" s="36" t="s">
        <v>460</v>
      </c>
      <c r="E17" s="38" t="s">
        <v>4271</v>
      </c>
      <c r="F17" s="39" t="s">
        <v>475</v>
      </c>
      <c r="G17" s="40">
        <v>36</v>
      </c>
      <c r="H17" s="41">
        <v>0</v>
      </c>
      <c r="I17" s="42">
        <f>ROUND(G17*H17,P4)</f>
        <v>0</v>
      </c>
      <c r="J17" s="39" t="s">
        <v>471</v>
      </c>
      <c r="O17" s="43">
        <f>I17*0.21</f>
        <v>0</v>
      </c>
      <c r="P17">
        <v>3</v>
      </c>
    </row>
    <row r="18">
      <c r="A18" s="36" t="s">
        <v>464</v>
      </c>
      <c r="B18" s="44"/>
      <c r="C18" s="45"/>
      <c r="D18" s="45"/>
      <c r="E18" s="46" t="s">
        <v>460</v>
      </c>
      <c r="F18" s="45"/>
      <c r="G18" s="45"/>
      <c r="H18" s="45"/>
      <c r="I18" s="45"/>
      <c r="J18" s="47"/>
    </row>
    <row r="19">
      <c r="A19" s="36" t="s">
        <v>465</v>
      </c>
      <c r="B19" s="44"/>
      <c r="C19" s="45"/>
      <c r="D19" s="45"/>
      <c r="E19" s="48" t="s">
        <v>14559</v>
      </c>
      <c r="F19" s="45"/>
      <c r="G19" s="45"/>
      <c r="H19" s="45"/>
      <c r="I19" s="45"/>
      <c r="J19" s="47"/>
    </row>
    <row r="20" ht="405">
      <c r="A20" s="36" t="s">
        <v>467</v>
      </c>
      <c r="B20" s="44"/>
      <c r="C20" s="45"/>
      <c r="D20" s="45"/>
      <c r="E20" s="38" t="s">
        <v>629</v>
      </c>
      <c r="F20" s="45"/>
      <c r="G20" s="45"/>
      <c r="H20" s="45"/>
      <c r="I20" s="45"/>
      <c r="J20" s="47"/>
    </row>
    <row r="21">
      <c r="A21" s="36" t="s">
        <v>458</v>
      </c>
      <c r="B21" s="36">
        <v>3</v>
      </c>
      <c r="C21" s="37" t="s">
        <v>3903</v>
      </c>
      <c r="D21" s="36" t="s">
        <v>460</v>
      </c>
      <c r="E21" s="38" t="s">
        <v>3904</v>
      </c>
      <c r="F21" s="39" t="s">
        <v>475</v>
      </c>
      <c r="G21" s="40">
        <v>244</v>
      </c>
      <c r="H21" s="41">
        <v>0</v>
      </c>
      <c r="I21" s="42">
        <f>ROUND(G21*H21,P4)</f>
        <v>0</v>
      </c>
      <c r="J21" s="39" t="s">
        <v>471</v>
      </c>
      <c r="O21" s="43">
        <f>I21*0.21</f>
        <v>0</v>
      </c>
      <c r="P21">
        <v>3</v>
      </c>
    </row>
    <row r="22">
      <c r="A22" s="36" t="s">
        <v>464</v>
      </c>
      <c r="B22" s="44"/>
      <c r="C22" s="45"/>
      <c r="D22" s="45"/>
      <c r="E22" s="46" t="s">
        <v>460</v>
      </c>
      <c r="F22" s="45"/>
      <c r="G22" s="45"/>
      <c r="H22" s="45"/>
      <c r="I22" s="45"/>
      <c r="J22" s="47"/>
    </row>
    <row r="23">
      <c r="A23" s="36" t="s">
        <v>465</v>
      </c>
      <c r="B23" s="44"/>
      <c r="C23" s="45"/>
      <c r="D23" s="45"/>
      <c r="E23" s="48" t="s">
        <v>14558</v>
      </c>
      <c r="F23" s="45"/>
      <c r="G23" s="45"/>
      <c r="H23" s="45"/>
      <c r="I23" s="45"/>
      <c r="J23" s="47"/>
    </row>
    <row r="24" ht="405">
      <c r="A24" s="36" t="s">
        <v>467</v>
      </c>
      <c r="B24" s="44"/>
      <c r="C24" s="45"/>
      <c r="D24" s="45"/>
      <c r="E24" s="38" t="s">
        <v>629</v>
      </c>
      <c r="F24" s="45"/>
      <c r="G24" s="45"/>
      <c r="H24" s="45"/>
      <c r="I24" s="45"/>
      <c r="J24" s="47"/>
    </row>
    <row r="25">
      <c r="A25" s="30" t="s">
        <v>455</v>
      </c>
      <c r="B25" s="31"/>
      <c r="C25" s="32" t="s">
        <v>4274</v>
      </c>
      <c r="D25" s="33"/>
      <c r="E25" s="30" t="s">
        <v>4275</v>
      </c>
      <c r="F25" s="33"/>
      <c r="G25" s="33"/>
      <c r="H25" s="33"/>
      <c r="I25" s="34">
        <f>SUMIFS(I26:I29,A26:A29,"P")</f>
        <v>0</v>
      </c>
      <c r="J25" s="35"/>
    </row>
    <row r="26">
      <c r="A26" s="36" t="s">
        <v>458</v>
      </c>
      <c r="B26" s="36">
        <v>4</v>
      </c>
      <c r="C26" s="37" t="s">
        <v>480</v>
      </c>
      <c r="D26" s="36" t="s">
        <v>460</v>
      </c>
      <c r="E26" s="38" t="s">
        <v>481</v>
      </c>
      <c r="F26" s="39" t="s">
        <v>743</v>
      </c>
      <c r="G26" s="40">
        <v>43</v>
      </c>
      <c r="H26" s="41">
        <v>0</v>
      </c>
      <c r="I26" s="42">
        <f>ROUND(G26*H26,P4)</f>
        <v>0</v>
      </c>
      <c r="J26" s="39" t="s">
        <v>471</v>
      </c>
      <c r="O26" s="43">
        <f>I26*0.21</f>
        <v>0</v>
      </c>
      <c r="P26">
        <v>3</v>
      </c>
    </row>
    <row r="27">
      <c r="A27" s="36" t="s">
        <v>464</v>
      </c>
      <c r="B27" s="44"/>
      <c r="C27" s="45"/>
      <c r="D27" s="45"/>
      <c r="E27" s="46" t="s">
        <v>460</v>
      </c>
      <c r="F27" s="45"/>
      <c r="G27" s="45"/>
      <c r="H27" s="45"/>
      <c r="I27" s="45"/>
      <c r="J27" s="47"/>
    </row>
    <row r="28">
      <c r="A28" s="36" t="s">
        <v>465</v>
      </c>
      <c r="B28" s="44"/>
      <c r="C28" s="45"/>
      <c r="D28" s="45"/>
      <c r="E28" s="48" t="s">
        <v>14560</v>
      </c>
      <c r="F28" s="45"/>
      <c r="G28" s="45"/>
      <c r="H28" s="45"/>
      <c r="I28" s="45"/>
      <c r="J28" s="47"/>
    </row>
    <row r="29" ht="45">
      <c r="A29" s="36" t="s">
        <v>467</v>
      </c>
      <c r="B29" s="44"/>
      <c r="C29" s="45"/>
      <c r="D29" s="45"/>
      <c r="E29" s="38" t="s">
        <v>4277</v>
      </c>
      <c r="F29" s="45"/>
      <c r="G29" s="45"/>
      <c r="H29" s="45"/>
      <c r="I29" s="45"/>
      <c r="J29" s="47"/>
    </row>
    <row r="30">
      <c r="A30" s="30" t="s">
        <v>455</v>
      </c>
      <c r="B30" s="31"/>
      <c r="C30" s="32" t="s">
        <v>4278</v>
      </c>
      <c r="D30" s="33"/>
      <c r="E30" s="30" t="s">
        <v>4279</v>
      </c>
      <c r="F30" s="33"/>
      <c r="G30" s="33"/>
      <c r="H30" s="33"/>
      <c r="I30" s="34">
        <f>SUMIFS(I31:I34,A31:A34,"P")</f>
        <v>0</v>
      </c>
      <c r="J30" s="35"/>
    </row>
    <row r="31">
      <c r="A31" s="36" t="s">
        <v>458</v>
      </c>
      <c r="B31" s="36">
        <v>5</v>
      </c>
      <c r="C31" s="37" t="s">
        <v>484</v>
      </c>
      <c r="D31" s="36" t="s">
        <v>460</v>
      </c>
      <c r="E31" s="38" t="s">
        <v>485</v>
      </c>
      <c r="F31" s="39" t="s">
        <v>475</v>
      </c>
      <c r="G31" s="40">
        <v>244</v>
      </c>
      <c r="H31" s="41">
        <v>0</v>
      </c>
      <c r="I31" s="42">
        <f>ROUND(G31*H31,P4)</f>
        <v>0</v>
      </c>
      <c r="J31" s="39" t="s">
        <v>471</v>
      </c>
      <c r="O31" s="43">
        <f>I31*0.21</f>
        <v>0</v>
      </c>
      <c r="P31">
        <v>3</v>
      </c>
    </row>
    <row r="32">
      <c r="A32" s="36" t="s">
        <v>464</v>
      </c>
      <c r="B32" s="44"/>
      <c r="C32" s="45"/>
      <c r="D32" s="45"/>
      <c r="E32" s="46" t="s">
        <v>460</v>
      </c>
      <c r="F32" s="45"/>
      <c r="G32" s="45"/>
      <c r="H32" s="45"/>
      <c r="I32" s="45"/>
      <c r="J32" s="47"/>
    </row>
    <row r="33">
      <c r="A33" s="36" t="s">
        <v>465</v>
      </c>
      <c r="B33" s="44"/>
      <c r="C33" s="45"/>
      <c r="D33" s="45"/>
      <c r="E33" s="48" t="s">
        <v>14558</v>
      </c>
      <c r="F33" s="45"/>
      <c r="G33" s="45"/>
      <c r="H33" s="45"/>
      <c r="I33" s="45"/>
      <c r="J33" s="47"/>
    </row>
    <row r="34" ht="300">
      <c r="A34" s="36" t="s">
        <v>467</v>
      </c>
      <c r="B34" s="44"/>
      <c r="C34" s="45"/>
      <c r="D34" s="45"/>
      <c r="E34" s="38" t="s">
        <v>3907</v>
      </c>
      <c r="F34" s="45"/>
      <c r="G34" s="45"/>
      <c r="H34" s="45"/>
      <c r="I34" s="45"/>
      <c r="J34" s="47"/>
    </row>
    <row r="35">
      <c r="A35" s="30" t="s">
        <v>455</v>
      </c>
      <c r="B35" s="31"/>
      <c r="C35" s="32" t="s">
        <v>991</v>
      </c>
      <c r="D35" s="33"/>
      <c r="E35" s="30" t="s">
        <v>992</v>
      </c>
      <c r="F35" s="33"/>
      <c r="G35" s="33"/>
      <c r="H35" s="33"/>
      <c r="I35" s="34">
        <f>SUMIFS(I36:I39,A36:A39,"P")</f>
        <v>0</v>
      </c>
      <c r="J35" s="35"/>
    </row>
    <row r="36">
      <c r="A36" s="36" t="s">
        <v>458</v>
      </c>
      <c r="B36" s="36">
        <v>6</v>
      </c>
      <c r="C36" s="37" t="s">
        <v>4281</v>
      </c>
      <c r="D36" s="36" t="s">
        <v>460</v>
      </c>
      <c r="E36" s="38" t="s">
        <v>4282</v>
      </c>
      <c r="F36" s="39" t="s">
        <v>462</v>
      </c>
      <c r="G36" s="40">
        <v>4</v>
      </c>
      <c r="H36" s="41">
        <v>0</v>
      </c>
      <c r="I36" s="42">
        <f>ROUND(G36*H36,P4)</f>
        <v>0</v>
      </c>
      <c r="J36" s="39" t="s">
        <v>471</v>
      </c>
      <c r="O36" s="43">
        <f>I36*0.21</f>
        <v>0</v>
      </c>
      <c r="P36">
        <v>3</v>
      </c>
    </row>
    <row r="37">
      <c r="A37" s="36" t="s">
        <v>464</v>
      </c>
      <c r="B37" s="44"/>
      <c r="C37" s="45"/>
      <c r="D37" s="45"/>
      <c r="E37" s="38" t="s">
        <v>4282</v>
      </c>
      <c r="F37" s="45"/>
      <c r="G37" s="45"/>
      <c r="H37" s="45"/>
      <c r="I37" s="45"/>
      <c r="J37" s="47"/>
    </row>
    <row r="38">
      <c r="A38" s="36" t="s">
        <v>465</v>
      </c>
      <c r="B38" s="44"/>
      <c r="C38" s="45"/>
      <c r="D38" s="45"/>
      <c r="E38" s="48" t="s">
        <v>14561</v>
      </c>
      <c r="F38" s="45"/>
      <c r="G38" s="45"/>
      <c r="H38" s="45"/>
      <c r="I38" s="45"/>
      <c r="J38" s="47"/>
    </row>
    <row r="39" ht="30">
      <c r="A39" s="36" t="s">
        <v>467</v>
      </c>
      <c r="B39" s="44"/>
      <c r="C39" s="45"/>
      <c r="D39" s="45"/>
      <c r="E39" s="38" t="s">
        <v>995</v>
      </c>
      <c r="F39" s="45"/>
      <c r="G39" s="45"/>
      <c r="H39" s="45"/>
      <c r="I39" s="45"/>
      <c r="J39" s="47"/>
    </row>
    <row r="40">
      <c r="A40" s="30" t="s">
        <v>455</v>
      </c>
      <c r="B40" s="31"/>
      <c r="C40" s="32" t="s">
        <v>1205</v>
      </c>
      <c r="D40" s="33"/>
      <c r="E40" s="30" t="s">
        <v>1206</v>
      </c>
      <c r="F40" s="33"/>
      <c r="G40" s="33"/>
      <c r="H40" s="33"/>
      <c r="I40" s="34">
        <f>SUMIFS(I41:I48,A41:A48,"P")</f>
        <v>0</v>
      </c>
      <c r="J40" s="35"/>
    </row>
    <row r="41" ht="30">
      <c r="A41" s="36" t="s">
        <v>458</v>
      </c>
      <c r="B41" s="36">
        <v>7</v>
      </c>
      <c r="C41" s="37" t="s">
        <v>3136</v>
      </c>
      <c r="D41" s="36" t="s">
        <v>460</v>
      </c>
      <c r="E41" s="38" t="s">
        <v>1208</v>
      </c>
      <c r="F41" s="39" t="s">
        <v>751</v>
      </c>
      <c r="G41" s="40">
        <v>20</v>
      </c>
      <c r="H41" s="41">
        <v>0</v>
      </c>
      <c r="I41" s="42">
        <f>ROUND(G41*H41,P4)</f>
        <v>0</v>
      </c>
      <c r="J41" s="39" t="s">
        <v>471</v>
      </c>
      <c r="O41" s="43">
        <f>I41*0.21</f>
        <v>0</v>
      </c>
      <c r="P41">
        <v>3</v>
      </c>
    </row>
    <row r="42">
      <c r="A42" s="36" t="s">
        <v>464</v>
      </c>
      <c r="B42" s="44"/>
      <c r="C42" s="45"/>
      <c r="D42" s="45"/>
      <c r="E42" s="46" t="s">
        <v>460</v>
      </c>
      <c r="F42" s="45"/>
      <c r="G42" s="45"/>
      <c r="H42" s="45"/>
      <c r="I42" s="45"/>
      <c r="J42" s="47"/>
    </row>
    <row r="43">
      <c r="A43" s="36" t="s">
        <v>465</v>
      </c>
      <c r="B43" s="44"/>
      <c r="C43" s="45"/>
      <c r="D43" s="45"/>
      <c r="E43" s="48" t="s">
        <v>14562</v>
      </c>
      <c r="F43" s="45"/>
      <c r="G43" s="45"/>
      <c r="H43" s="45"/>
      <c r="I43" s="45"/>
      <c r="J43" s="47"/>
    </row>
    <row r="44" ht="90">
      <c r="A44" s="36" t="s">
        <v>467</v>
      </c>
      <c r="B44" s="44"/>
      <c r="C44" s="45"/>
      <c r="D44" s="45"/>
      <c r="E44" s="38" t="s">
        <v>1059</v>
      </c>
      <c r="F44" s="45"/>
      <c r="G44" s="45"/>
      <c r="H44" s="45"/>
      <c r="I44" s="45"/>
      <c r="J44" s="47"/>
    </row>
    <row r="45">
      <c r="A45" s="36" t="s">
        <v>458</v>
      </c>
      <c r="B45" s="36">
        <v>8</v>
      </c>
      <c r="C45" s="37" t="s">
        <v>494</v>
      </c>
      <c r="D45" s="36" t="s">
        <v>460</v>
      </c>
      <c r="E45" s="38" t="s">
        <v>495</v>
      </c>
      <c r="F45" s="39" t="s">
        <v>751</v>
      </c>
      <c r="G45" s="40">
        <v>30</v>
      </c>
      <c r="H45" s="41">
        <v>0</v>
      </c>
      <c r="I45" s="42">
        <f>ROUND(G45*H45,P4)</f>
        <v>0</v>
      </c>
      <c r="J45" s="39" t="s">
        <v>471</v>
      </c>
      <c r="O45" s="43">
        <f>I45*0.21</f>
        <v>0</v>
      </c>
      <c r="P45">
        <v>3</v>
      </c>
    </row>
    <row r="46">
      <c r="A46" s="36" t="s">
        <v>464</v>
      </c>
      <c r="B46" s="44"/>
      <c r="C46" s="45"/>
      <c r="D46" s="45"/>
      <c r="E46" s="46" t="s">
        <v>460</v>
      </c>
      <c r="F46" s="45"/>
      <c r="G46" s="45"/>
      <c r="H46" s="45"/>
      <c r="I46" s="45"/>
      <c r="J46" s="47"/>
    </row>
    <row r="47">
      <c r="A47" s="36" t="s">
        <v>465</v>
      </c>
      <c r="B47" s="44"/>
      <c r="C47" s="45"/>
      <c r="D47" s="45"/>
      <c r="E47" s="48" t="s">
        <v>14563</v>
      </c>
      <c r="F47" s="45"/>
      <c r="G47" s="45"/>
      <c r="H47" s="45"/>
      <c r="I47" s="45"/>
      <c r="J47" s="47"/>
    </row>
    <row r="48" ht="90">
      <c r="A48" s="36" t="s">
        <v>467</v>
      </c>
      <c r="B48" s="44"/>
      <c r="C48" s="45"/>
      <c r="D48" s="45"/>
      <c r="E48" s="38" t="s">
        <v>1059</v>
      </c>
      <c r="F48" s="45"/>
      <c r="G48" s="45"/>
      <c r="H48" s="45"/>
      <c r="I48" s="45"/>
      <c r="J48" s="47"/>
    </row>
    <row r="49">
      <c r="A49" s="30" t="s">
        <v>455</v>
      </c>
      <c r="B49" s="31"/>
      <c r="C49" s="32" t="s">
        <v>1007</v>
      </c>
      <c r="D49" s="33"/>
      <c r="E49" s="30" t="s">
        <v>1008</v>
      </c>
      <c r="F49" s="33"/>
      <c r="G49" s="33"/>
      <c r="H49" s="33"/>
      <c r="I49" s="34">
        <f>SUMIFS(I50:I79,A50:A79,"P")</f>
        <v>0</v>
      </c>
      <c r="J49" s="35"/>
    </row>
    <row r="50">
      <c r="A50" s="36" t="s">
        <v>458</v>
      </c>
      <c r="B50" s="36">
        <v>9</v>
      </c>
      <c r="C50" s="37" t="s">
        <v>498</v>
      </c>
      <c r="D50" s="36" t="s">
        <v>460</v>
      </c>
      <c r="E50" s="38" t="s">
        <v>499</v>
      </c>
      <c r="F50" s="39" t="s">
        <v>743</v>
      </c>
      <c r="G50" s="40">
        <v>870</v>
      </c>
      <c r="H50" s="41">
        <v>0</v>
      </c>
      <c r="I50" s="42">
        <f>ROUND(G50*H50,P4)</f>
        <v>0</v>
      </c>
      <c r="J50" s="39" t="s">
        <v>471</v>
      </c>
      <c r="O50" s="43">
        <f>I50*0.21</f>
        <v>0</v>
      </c>
      <c r="P50">
        <v>3</v>
      </c>
    </row>
    <row r="51">
      <c r="A51" s="36" t="s">
        <v>464</v>
      </c>
      <c r="B51" s="44"/>
      <c r="C51" s="45"/>
      <c r="D51" s="45"/>
      <c r="E51" s="46" t="s">
        <v>460</v>
      </c>
      <c r="F51" s="45"/>
      <c r="G51" s="45"/>
      <c r="H51" s="45"/>
      <c r="I51" s="45"/>
      <c r="J51" s="47"/>
    </row>
    <row r="52">
      <c r="A52" s="36" t="s">
        <v>465</v>
      </c>
      <c r="B52" s="44"/>
      <c r="C52" s="45"/>
      <c r="D52" s="45"/>
      <c r="E52" s="48" t="s">
        <v>14564</v>
      </c>
      <c r="F52" s="45"/>
      <c r="G52" s="45"/>
      <c r="H52" s="45"/>
      <c r="I52" s="45"/>
      <c r="J52" s="47"/>
    </row>
    <row r="53" ht="90">
      <c r="A53" s="36" t="s">
        <v>467</v>
      </c>
      <c r="B53" s="44"/>
      <c r="C53" s="45"/>
      <c r="D53" s="45"/>
      <c r="E53" s="38" t="s">
        <v>525</v>
      </c>
      <c r="F53" s="45"/>
      <c r="G53" s="45"/>
      <c r="H53" s="45"/>
      <c r="I53" s="45"/>
      <c r="J53" s="47"/>
    </row>
    <row r="54">
      <c r="A54" s="36" t="s">
        <v>458</v>
      </c>
      <c r="B54" s="36">
        <v>10</v>
      </c>
      <c r="C54" s="37" t="s">
        <v>501</v>
      </c>
      <c r="D54" s="36" t="s">
        <v>460</v>
      </c>
      <c r="E54" s="38" t="s">
        <v>502</v>
      </c>
      <c r="F54" s="39" t="s">
        <v>743</v>
      </c>
      <c r="G54" s="40">
        <v>62</v>
      </c>
      <c r="H54" s="41">
        <v>0</v>
      </c>
      <c r="I54" s="42">
        <f>ROUND(G54*H54,P4)</f>
        <v>0</v>
      </c>
      <c r="J54" s="39" t="s">
        <v>471</v>
      </c>
      <c r="O54" s="43">
        <f>I54*0.21</f>
        <v>0</v>
      </c>
      <c r="P54">
        <v>3</v>
      </c>
    </row>
    <row r="55">
      <c r="A55" s="36" t="s">
        <v>464</v>
      </c>
      <c r="B55" s="44"/>
      <c r="C55" s="45"/>
      <c r="D55" s="45"/>
      <c r="E55" s="46" t="s">
        <v>460</v>
      </c>
      <c r="F55" s="45"/>
      <c r="G55" s="45"/>
      <c r="H55" s="45"/>
      <c r="I55" s="45"/>
      <c r="J55" s="47"/>
    </row>
    <row r="56">
      <c r="A56" s="36" t="s">
        <v>465</v>
      </c>
      <c r="B56" s="44"/>
      <c r="C56" s="45"/>
      <c r="D56" s="45"/>
      <c r="E56" s="48" t="s">
        <v>14565</v>
      </c>
      <c r="F56" s="45"/>
      <c r="G56" s="45"/>
      <c r="H56" s="45"/>
      <c r="I56" s="45"/>
      <c r="J56" s="47"/>
    </row>
    <row r="57" ht="90">
      <c r="A57" s="36" t="s">
        <v>467</v>
      </c>
      <c r="B57" s="44"/>
      <c r="C57" s="45"/>
      <c r="D57" s="45"/>
      <c r="E57" s="38" t="s">
        <v>525</v>
      </c>
      <c r="F57" s="45"/>
      <c r="G57" s="45"/>
      <c r="H57" s="45"/>
      <c r="I57" s="45"/>
      <c r="J57" s="47"/>
    </row>
    <row r="58">
      <c r="A58" s="36" t="s">
        <v>458</v>
      </c>
      <c r="B58" s="36">
        <v>11</v>
      </c>
      <c r="C58" s="37" t="s">
        <v>504</v>
      </c>
      <c r="D58" s="36" t="s">
        <v>460</v>
      </c>
      <c r="E58" s="38" t="s">
        <v>505</v>
      </c>
      <c r="F58" s="39" t="s">
        <v>743</v>
      </c>
      <c r="G58" s="40">
        <v>870</v>
      </c>
      <c r="H58" s="41">
        <v>0</v>
      </c>
      <c r="I58" s="42">
        <f>ROUND(G58*H58,P4)</f>
        <v>0</v>
      </c>
      <c r="J58" s="39" t="s">
        <v>471</v>
      </c>
      <c r="O58" s="43">
        <f>I58*0.21</f>
        <v>0</v>
      </c>
      <c r="P58">
        <v>3</v>
      </c>
    </row>
    <row r="59">
      <c r="A59" s="36" t="s">
        <v>464</v>
      </c>
      <c r="B59" s="44"/>
      <c r="C59" s="45"/>
      <c r="D59" s="45"/>
      <c r="E59" s="46" t="s">
        <v>460</v>
      </c>
      <c r="F59" s="45"/>
      <c r="G59" s="45"/>
      <c r="H59" s="45"/>
      <c r="I59" s="45"/>
      <c r="J59" s="47"/>
    </row>
    <row r="60">
      <c r="A60" s="36" t="s">
        <v>465</v>
      </c>
      <c r="B60" s="44"/>
      <c r="C60" s="45"/>
      <c r="D60" s="45"/>
      <c r="E60" s="48" t="s">
        <v>14564</v>
      </c>
      <c r="F60" s="45"/>
      <c r="G60" s="45"/>
      <c r="H60" s="45"/>
      <c r="I60" s="45"/>
      <c r="J60" s="47"/>
    </row>
    <row r="61" ht="105">
      <c r="A61" s="36" t="s">
        <v>467</v>
      </c>
      <c r="B61" s="44"/>
      <c r="C61" s="45"/>
      <c r="D61" s="45"/>
      <c r="E61" s="38" t="s">
        <v>4288</v>
      </c>
      <c r="F61" s="45"/>
      <c r="G61" s="45"/>
      <c r="H61" s="45"/>
      <c r="I61" s="45"/>
      <c r="J61" s="47"/>
    </row>
    <row r="62" ht="30">
      <c r="A62" s="36" t="s">
        <v>458</v>
      </c>
      <c r="B62" s="36">
        <v>12</v>
      </c>
      <c r="C62" s="37" t="s">
        <v>4289</v>
      </c>
      <c r="D62" s="36" t="s">
        <v>460</v>
      </c>
      <c r="E62" s="38" t="s">
        <v>4290</v>
      </c>
      <c r="F62" s="39" t="s">
        <v>751</v>
      </c>
      <c r="G62" s="40">
        <v>1</v>
      </c>
      <c r="H62" s="41">
        <v>0</v>
      </c>
      <c r="I62" s="42">
        <f>ROUND(G62*H62,P4)</f>
        <v>0</v>
      </c>
      <c r="J62" s="39" t="s">
        <v>471</v>
      </c>
      <c r="O62" s="43">
        <f>I62*0.21</f>
        <v>0</v>
      </c>
      <c r="P62">
        <v>3</v>
      </c>
    </row>
    <row r="63">
      <c r="A63" s="36" t="s">
        <v>464</v>
      </c>
      <c r="B63" s="44"/>
      <c r="C63" s="45"/>
      <c r="D63" s="45"/>
      <c r="E63" s="38" t="s">
        <v>4291</v>
      </c>
      <c r="F63" s="45"/>
      <c r="G63" s="45"/>
      <c r="H63" s="45"/>
      <c r="I63" s="45"/>
      <c r="J63" s="47"/>
    </row>
    <row r="64" ht="150">
      <c r="A64" s="36" t="s">
        <v>467</v>
      </c>
      <c r="B64" s="44"/>
      <c r="C64" s="45"/>
      <c r="D64" s="45"/>
      <c r="E64" s="38" t="s">
        <v>4292</v>
      </c>
      <c r="F64" s="45"/>
      <c r="G64" s="45"/>
      <c r="H64" s="45"/>
      <c r="I64" s="45"/>
      <c r="J64" s="47"/>
    </row>
    <row r="65">
      <c r="A65" s="36" t="s">
        <v>458</v>
      </c>
      <c r="B65" s="36">
        <v>13</v>
      </c>
      <c r="C65" s="37" t="s">
        <v>1210</v>
      </c>
      <c r="D65" s="36" t="s">
        <v>460</v>
      </c>
      <c r="E65" s="38" t="s">
        <v>1211</v>
      </c>
      <c r="F65" s="39" t="s">
        <v>751</v>
      </c>
      <c r="G65" s="40">
        <v>1</v>
      </c>
      <c r="H65" s="41">
        <v>0</v>
      </c>
      <c r="I65" s="42">
        <f>ROUND(G65*H65,P4)</f>
        <v>0</v>
      </c>
      <c r="J65" s="39" t="s">
        <v>471</v>
      </c>
      <c r="O65" s="43">
        <f>I65*0.21</f>
        <v>0</v>
      </c>
      <c r="P65">
        <v>3</v>
      </c>
    </row>
    <row r="66">
      <c r="A66" s="36" t="s">
        <v>464</v>
      </c>
      <c r="B66" s="44"/>
      <c r="C66" s="45"/>
      <c r="D66" s="45"/>
      <c r="E66" s="38" t="s">
        <v>4291</v>
      </c>
      <c r="F66" s="45"/>
      <c r="G66" s="45"/>
      <c r="H66" s="45"/>
      <c r="I66" s="45"/>
      <c r="J66" s="47"/>
    </row>
    <row r="67" ht="120">
      <c r="A67" s="36" t="s">
        <v>467</v>
      </c>
      <c r="B67" s="44"/>
      <c r="C67" s="45"/>
      <c r="D67" s="45"/>
      <c r="E67" s="38" t="s">
        <v>1212</v>
      </c>
      <c r="F67" s="45"/>
      <c r="G67" s="45"/>
      <c r="H67" s="45"/>
      <c r="I67" s="45"/>
      <c r="J67" s="47"/>
    </row>
    <row r="68">
      <c r="A68" s="36" t="s">
        <v>458</v>
      </c>
      <c r="B68" s="36">
        <v>14</v>
      </c>
      <c r="C68" s="37" t="s">
        <v>4293</v>
      </c>
      <c r="D68" s="36" t="s">
        <v>460</v>
      </c>
      <c r="E68" s="38" t="s">
        <v>4294</v>
      </c>
      <c r="F68" s="39" t="s">
        <v>743</v>
      </c>
      <c r="G68" s="40">
        <v>870</v>
      </c>
      <c r="H68" s="41">
        <v>0</v>
      </c>
      <c r="I68" s="42">
        <f>ROUND(G68*H68,P4)</f>
        <v>0</v>
      </c>
      <c r="J68" s="39" t="s">
        <v>471</v>
      </c>
      <c r="O68" s="43">
        <f>I68*0.21</f>
        <v>0</v>
      </c>
      <c r="P68">
        <v>3</v>
      </c>
    </row>
    <row r="69">
      <c r="A69" s="36" t="s">
        <v>464</v>
      </c>
      <c r="B69" s="44"/>
      <c r="C69" s="45"/>
      <c r="D69" s="45"/>
      <c r="E69" s="46" t="s">
        <v>460</v>
      </c>
      <c r="F69" s="45"/>
      <c r="G69" s="45"/>
      <c r="H69" s="45"/>
      <c r="I69" s="45"/>
      <c r="J69" s="47"/>
    </row>
    <row r="70">
      <c r="A70" s="36" t="s">
        <v>465</v>
      </c>
      <c r="B70" s="44"/>
      <c r="C70" s="45"/>
      <c r="D70" s="45"/>
      <c r="E70" s="48" t="s">
        <v>14564</v>
      </c>
      <c r="F70" s="45"/>
      <c r="G70" s="45"/>
      <c r="H70" s="45"/>
      <c r="I70" s="45"/>
      <c r="J70" s="47"/>
    </row>
    <row r="71" ht="90">
      <c r="A71" s="36" t="s">
        <v>467</v>
      </c>
      <c r="B71" s="44"/>
      <c r="C71" s="45"/>
      <c r="D71" s="45"/>
      <c r="E71" s="38" t="s">
        <v>4295</v>
      </c>
      <c r="F71" s="45"/>
      <c r="G71" s="45"/>
      <c r="H71" s="45"/>
      <c r="I71" s="45"/>
      <c r="J71" s="47"/>
    </row>
    <row r="72" ht="30">
      <c r="A72" s="36" t="s">
        <v>458</v>
      </c>
      <c r="B72" s="36">
        <v>15</v>
      </c>
      <c r="C72" s="37" t="s">
        <v>4296</v>
      </c>
      <c r="D72" s="36" t="s">
        <v>460</v>
      </c>
      <c r="E72" s="38" t="s">
        <v>4297</v>
      </c>
      <c r="F72" s="39" t="s">
        <v>743</v>
      </c>
      <c r="G72" s="40">
        <v>870</v>
      </c>
      <c r="H72" s="41">
        <v>0</v>
      </c>
      <c r="I72" s="42">
        <f>ROUND(G72*H72,P4)</f>
        <v>0</v>
      </c>
      <c r="J72" s="39" t="s">
        <v>471</v>
      </c>
      <c r="O72" s="43">
        <f>I72*0.21</f>
        <v>0</v>
      </c>
      <c r="P72">
        <v>3</v>
      </c>
    </row>
    <row r="73">
      <c r="A73" s="36" t="s">
        <v>464</v>
      </c>
      <c r="B73" s="44"/>
      <c r="C73" s="45"/>
      <c r="D73" s="45"/>
      <c r="E73" s="46" t="s">
        <v>460</v>
      </c>
      <c r="F73" s="45"/>
      <c r="G73" s="45"/>
      <c r="H73" s="45"/>
      <c r="I73" s="45"/>
      <c r="J73" s="47"/>
    </row>
    <row r="74">
      <c r="A74" s="36" t="s">
        <v>465</v>
      </c>
      <c r="B74" s="44"/>
      <c r="C74" s="45"/>
      <c r="D74" s="45"/>
      <c r="E74" s="48" t="s">
        <v>14564</v>
      </c>
      <c r="F74" s="45"/>
      <c r="G74" s="45"/>
      <c r="H74" s="45"/>
      <c r="I74" s="45"/>
      <c r="J74" s="47"/>
    </row>
    <row r="75" ht="90">
      <c r="A75" s="36" t="s">
        <v>467</v>
      </c>
      <c r="B75" s="44"/>
      <c r="C75" s="45"/>
      <c r="D75" s="45"/>
      <c r="E75" s="38" t="s">
        <v>4299</v>
      </c>
      <c r="F75" s="45"/>
      <c r="G75" s="45"/>
      <c r="H75" s="45"/>
      <c r="I75" s="45"/>
      <c r="J75" s="47"/>
    </row>
    <row r="76" ht="30">
      <c r="A76" s="36" t="s">
        <v>458</v>
      </c>
      <c r="B76" s="36">
        <v>16</v>
      </c>
      <c r="C76" s="37" t="s">
        <v>4300</v>
      </c>
      <c r="D76" s="36" t="s">
        <v>460</v>
      </c>
      <c r="E76" s="38" t="s">
        <v>4301</v>
      </c>
      <c r="F76" s="39" t="s">
        <v>743</v>
      </c>
      <c r="G76" s="40">
        <v>870</v>
      </c>
      <c r="H76" s="41">
        <v>0</v>
      </c>
      <c r="I76" s="42">
        <f>ROUND(G76*H76,P4)</f>
        <v>0</v>
      </c>
      <c r="J76" s="39" t="s">
        <v>463</v>
      </c>
      <c r="O76" s="43">
        <f>I76*0.21</f>
        <v>0</v>
      </c>
      <c r="P76">
        <v>3</v>
      </c>
    </row>
    <row r="77" ht="30">
      <c r="A77" s="36" t="s">
        <v>464</v>
      </c>
      <c r="B77" s="44"/>
      <c r="C77" s="45"/>
      <c r="D77" s="45"/>
      <c r="E77" s="38" t="s">
        <v>4301</v>
      </c>
      <c r="F77" s="45"/>
      <c r="G77" s="45"/>
      <c r="H77" s="45"/>
      <c r="I77" s="45"/>
      <c r="J77" s="47"/>
    </row>
    <row r="78">
      <c r="A78" s="36" t="s">
        <v>465</v>
      </c>
      <c r="B78" s="44"/>
      <c r="C78" s="45"/>
      <c r="D78" s="45"/>
      <c r="E78" s="48" t="s">
        <v>14564</v>
      </c>
      <c r="F78" s="45"/>
      <c r="G78" s="45"/>
      <c r="H78" s="45"/>
      <c r="I78" s="45"/>
      <c r="J78" s="47"/>
    </row>
    <row r="79" ht="75">
      <c r="A79" s="36" t="s">
        <v>467</v>
      </c>
      <c r="B79" s="44"/>
      <c r="C79" s="45"/>
      <c r="D79" s="45"/>
      <c r="E79" s="38" t="s">
        <v>4303</v>
      </c>
      <c r="F79" s="45"/>
      <c r="G79" s="45"/>
      <c r="H79" s="45"/>
      <c r="I79" s="45"/>
      <c r="J79" s="47"/>
    </row>
    <row r="80">
      <c r="A80" s="30" t="s">
        <v>455</v>
      </c>
      <c r="B80" s="31"/>
      <c r="C80" s="32" t="s">
        <v>1014</v>
      </c>
      <c r="D80" s="33"/>
      <c r="E80" s="30" t="s">
        <v>1015</v>
      </c>
      <c r="F80" s="33"/>
      <c r="G80" s="33"/>
      <c r="H80" s="33"/>
      <c r="I80" s="34">
        <f>SUMIFS(I81:I92,A81:A92,"P")</f>
        <v>0</v>
      </c>
      <c r="J80" s="35"/>
    </row>
    <row r="81" ht="30">
      <c r="A81" s="36" t="s">
        <v>458</v>
      </c>
      <c r="B81" s="36">
        <v>17</v>
      </c>
      <c r="C81" s="37" t="s">
        <v>3139</v>
      </c>
      <c r="D81" s="36" t="s">
        <v>460</v>
      </c>
      <c r="E81" s="38" t="s">
        <v>3140</v>
      </c>
      <c r="F81" s="39" t="s">
        <v>743</v>
      </c>
      <c r="G81" s="40">
        <v>10</v>
      </c>
      <c r="H81" s="41">
        <v>0</v>
      </c>
      <c r="I81" s="42">
        <f>ROUND(G81*H81,P4)</f>
        <v>0</v>
      </c>
      <c r="J81" s="39" t="s">
        <v>471</v>
      </c>
      <c r="O81" s="43">
        <f>I81*0.21</f>
        <v>0</v>
      </c>
      <c r="P81">
        <v>3</v>
      </c>
    </row>
    <row r="82">
      <c r="A82" s="36" t="s">
        <v>464</v>
      </c>
      <c r="B82" s="44"/>
      <c r="C82" s="45"/>
      <c r="D82" s="45"/>
      <c r="E82" s="38" t="s">
        <v>4291</v>
      </c>
      <c r="F82" s="45"/>
      <c r="G82" s="45"/>
      <c r="H82" s="45"/>
      <c r="I82" s="45"/>
      <c r="J82" s="47"/>
    </row>
    <row r="83" ht="165">
      <c r="A83" s="36" t="s">
        <v>467</v>
      </c>
      <c r="B83" s="44"/>
      <c r="C83" s="45"/>
      <c r="D83" s="45"/>
      <c r="E83" s="38" t="s">
        <v>522</v>
      </c>
      <c r="F83" s="45"/>
      <c r="G83" s="45"/>
      <c r="H83" s="45"/>
      <c r="I83" s="45"/>
      <c r="J83" s="47"/>
    </row>
    <row r="84">
      <c r="A84" s="36" t="s">
        <v>458</v>
      </c>
      <c r="B84" s="36">
        <v>18</v>
      </c>
      <c r="C84" s="37" t="s">
        <v>1029</v>
      </c>
      <c r="D84" s="36" t="s">
        <v>460</v>
      </c>
      <c r="E84" s="38" t="s">
        <v>1030</v>
      </c>
      <c r="F84" s="39" t="s">
        <v>751</v>
      </c>
      <c r="G84" s="40">
        <v>30</v>
      </c>
      <c r="H84" s="41">
        <v>0</v>
      </c>
      <c r="I84" s="42">
        <f>ROUND(G84*H84,P4)</f>
        <v>0</v>
      </c>
      <c r="J84" s="39" t="s">
        <v>471</v>
      </c>
      <c r="O84" s="43">
        <f>I84*0.21</f>
        <v>0</v>
      </c>
      <c r="P84">
        <v>3</v>
      </c>
    </row>
    <row r="85">
      <c r="A85" s="36" t="s">
        <v>464</v>
      </c>
      <c r="B85" s="44"/>
      <c r="C85" s="45"/>
      <c r="D85" s="45"/>
      <c r="E85" s="38" t="s">
        <v>4291</v>
      </c>
      <c r="F85" s="45"/>
      <c r="G85" s="45"/>
      <c r="H85" s="45"/>
      <c r="I85" s="45"/>
      <c r="J85" s="47"/>
    </row>
    <row r="86" ht="135">
      <c r="A86" s="36" t="s">
        <v>467</v>
      </c>
      <c r="B86" s="44"/>
      <c r="C86" s="45"/>
      <c r="D86" s="45"/>
      <c r="E86" s="38" t="s">
        <v>1031</v>
      </c>
      <c r="F86" s="45"/>
      <c r="G86" s="45"/>
      <c r="H86" s="45"/>
      <c r="I86" s="45"/>
      <c r="J86" s="47"/>
    </row>
    <row r="87">
      <c r="A87" s="36" t="s">
        <v>458</v>
      </c>
      <c r="B87" s="36">
        <v>19</v>
      </c>
      <c r="C87" s="37" t="s">
        <v>797</v>
      </c>
      <c r="D87" s="36" t="s">
        <v>460</v>
      </c>
      <c r="E87" s="38" t="s">
        <v>798</v>
      </c>
      <c r="F87" s="39" t="s">
        <v>492</v>
      </c>
      <c r="G87" s="40">
        <v>2</v>
      </c>
      <c r="H87" s="41">
        <v>0</v>
      </c>
      <c r="I87" s="42">
        <f>ROUND(G87*H87,P4)</f>
        <v>0</v>
      </c>
      <c r="J87" s="39" t="s">
        <v>471</v>
      </c>
      <c r="O87" s="43">
        <f>I87*0.21</f>
        <v>0</v>
      </c>
      <c r="P87">
        <v>3</v>
      </c>
    </row>
    <row r="88">
      <c r="A88" s="36" t="s">
        <v>464</v>
      </c>
      <c r="B88" s="44"/>
      <c r="C88" s="45"/>
      <c r="D88" s="45"/>
      <c r="E88" s="38" t="s">
        <v>4291</v>
      </c>
      <c r="F88" s="45"/>
      <c r="G88" s="45"/>
      <c r="H88" s="45"/>
      <c r="I88" s="45"/>
      <c r="J88" s="47"/>
    </row>
    <row r="89" ht="60">
      <c r="A89" s="36" t="s">
        <v>467</v>
      </c>
      <c r="B89" s="44"/>
      <c r="C89" s="45"/>
      <c r="D89" s="45"/>
      <c r="E89" s="38" t="s">
        <v>528</v>
      </c>
      <c r="F89" s="45"/>
      <c r="G89" s="45"/>
      <c r="H89" s="45"/>
      <c r="I89" s="45"/>
      <c r="J89" s="47"/>
    </row>
    <row r="90" ht="30">
      <c r="A90" s="36" t="s">
        <v>458</v>
      </c>
      <c r="B90" s="36">
        <v>20</v>
      </c>
      <c r="C90" s="37" t="s">
        <v>1213</v>
      </c>
      <c r="D90" s="36" t="s">
        <v>460</v>
      </c>
      <c r="E90" s="38" t="s">
        <v>1214</v>
      </c>
      <c r="F90" s="39" t="s">
        <v>751</v>
      </c>
      <c r="G90" s="40">
        <v>1</v>
      </c>
      <c r="H90" s="41">
        <v>0</v>
      </c>
      <c r="I90" s="42">
        <f>ROUND(G90*H90,P4)</f>
        <v>0</v>
      </c>
      <c r="J90" s="39" t="s">
        <v>471</v>
      </c>
      <c r="O90" s="43">
        <f>I90*0.21</f>
        <v>0</v>
      </c>
      <c r="P90">
        <v>3</v>
      </c>
    </row>
    <row r="91">
      <c r="A91" s="36" t="s">
        <v>464</v>
      </c>
      <c r="B91" s="44"/>
      <c r="C91" s="45"/>
      <c r="D91" s="45"/>
      <c r="E91" s="38" t="s">
        <v>4291</v>
      </c>
      <c r="F91" s="45"/>
      <c r="G91" s="45"/>
      <c r="H91" s="45"/>
      <c r="I91" s="45"/>
      <c r="J91" s="47"/>
    </row>
    <row r="92" ht="60">
      <c r="A92" s="36" t="s">
        <v>467</v>
      </c>
      <c r="B92" s="44"/>
      <c r="C92" s="45"/>
      <c r="D92" s="45"/>
      <c r="E92" s="38" t="s">
        <v>1040</v>
      </c>
      <c r="F92" s="45"/>
      <c r="G92" s="45"/>
      <c r="H92" s="45"/>
      <c r="I92" s="45"/>
      <c r="J92" s="47"/>
    </row>
    <row r="93">
      <c r="A93" s="30" t="s">
        <v>455</v>
      </c>
      <c r="B93" s="31"/>
      <c r="C93" s="32" t="s">
        <v>1041</v>
      </c>
      <c r="D93" s="33"/>
      <c r="E93" s="30" t="s">
        <v>1042</v>
      </c>
      <c r="F93" s="33"/>
      <c r="G93" s="33"/>
      <c r="H93" s="33"/>
      <c r="I93" s="34">
        <f>SUMIFS(I94:I99,A94:A99,"P")</f>
        <v>0</v>
      </c>
      <c r="J93" s="35"/>
    </row>
    <row r="94">
      <c r="A94" s="36" t="s">
        <v>458</v>
      </c>
      <c r="B94" s="36">
        <v>21</v>
      </c>
      <c r="C94" s="37" t="s">
        <v>3498</v>
      </c>
      <c r="D94" s="36" t="s">
        <v>460</v>
      </c>
      <c r="E94" s="38" t="s">
        <v>3499</v>
      </c>
      <c r="F94" s="39" t="s">
        <v>751</v>
      </c>
      <c r="G94" s="40">
        <v>20</v>
      </c>
      <c r="H94" s="41">
        <v>0</v>
      </c>
      <c r="I94" s="42">
        <f>ROUND(G94*H94,P4)</f>
        <v>0</v>
      </c>
      <c r="J94" s="39" t="s">
        <v>471</v>
      </c>
      <c r="O94" s="43">
        <f>I94*0.21</f>
        <v>0</v>
      </c>
      <c r="P94">
        <v>3</v>
      </c>
    </row>
    <row r="95">
      <c r="A95" s="36" t="s">
        <v>464</v>
      </c>
      <c r="B95" s="44"/>
      <c r="C95" s="45"/>
      <c r="D95" s="45"/>
      <c r="E95" s="38" t="s">
        <v>4291</v>
      </c>
      <c r="F95" s="45"/>
      <c r="G95" s="45"/>
      <c r="H95" s="45"/>
      <c r="I95" s="45"/>
      <c r="J95" s="47"/>
    </row>
    <row r="96" ht="135">
      <c r="A96" s="36" t="s">
        <v>467</v>
      </c>
      <c r="B96" s="44"/>
      <c r="C96" s="45"/>
      <c r="D96" s="45"/>
      <c r="E96" s="38" t="s">
        <v>4304</v>
      </c>
      <c r="F96" s="45"/>
      <c r="G96" s="45"/>
      <c r="H96" s="45"/>
      <c r="I96" s="45"/>
      <c r="J96" s="47"/>
    </row>
    <row r="97" ht="30">
      <c r="A97" s="36" t="s">
        <v>458</v>
      </c>
      <c r="B97" s="36">
        <v>22</v>
      </c>
      <c r="C97" s="37" t="s">
        <v>510</v>
      </c>
      <c r="D97" s="36" t="s">
        <v>460</v>
      </c>
      <c r="E97" s="38" t="s">
        <v>511</v>
      </c>
      <c r="F97" s="39" t="s">
        <v>751</v>
      </c>
      <c r="G97" s="40">
        <v>20</v>
      </c>
      <c r="H97" s="41">
        <v>0</v>
      </c>
      <c r="I97" s="42">
        <f>ROUND(G97*H97,P4)</f>
        <v>0</v>
      </c>
      <c r="J97" s="39" t="s">
        <v>471</v>
      </c>
      <c r="O97" s="43">
        <f>I97*0.21</f>
        <v>0</v>
      </c>
      <c r="P97">
        <v>3</v>
      </c>
    </row>
    <row r="98">
      <c r="A98" s="36" t="s">
        <v>464</v>
      </c>
      <c r="B98" s="44"/>
      <c r="C98" s="45"/>
      <c r="D98" s="45"/>
      <c r="E98" s="38" t="s">
        <v>4291</v>
      </c>
      <c r="F98" s="45"/>
      <c r="G98" s="45"/>
      <c r="H98" s="45"/>
      <c r="I98" s="45"/>
      <c r="J98" s="47"/>
    </row>
    <row r="99" ht="120">
      <c r="A99" s="36" t="s">
        <v>467</v>
      </c>
      <c r="B99" s="44"/>
      <c r="C99" s="45"/>
      <c r="D99" s="45"/>
      <c r="E99" s="38" t="s">
        <v>4305</v>
      </c>
      <c r="F99" s="45"/>
      <c r="G99" s="45"/>
      <c r="H99" s="45"/>
      <c r="I99" s="45"/>
      <c r="J99" s="47"/>
    </row>
    <row r="100">
      <c r="A100" s="30" t="s">
        <v>455</v>
      </c>
      <c r="B100" s="31"/>
      <c r="C100" s="32" t="s">
        <v>801</v>
      </c>
      <c r="D100" s="33"/>
      <c r="E100" s="30" t="s">
        <v>1047</v>
      </c>
      <c r="F100" s="33"/>
      <c r="G100" s="33"/>
      <c r="H100" s="33"/>
      <c r="I100" s="34">
        <f>SUMIFS(I101:I121,A101:A121,"P")</f>
        <v>0</v>
      </c>
      <c r="J100" s="35"/>
    </row>
    <row r="101">
      <c r="A101" s="36" t="s">
        <v>458</v>
      </c>
      <c r="B101" s="36">
        <v>23</v>
      </c>
      <c r="C101" s="37" t="s">
        <v>4306</v>
      </c>
      <c r="D101" s="36" t="s">
        <v>460</v>
      </c>
      <c r="E101" s="38" t="s">
        <v>4307</v>
      </c>
      <c r="F101" s="39" t="s">
        <v>743</v>
      </c>
      <c r="G101" s="40">
        <v>60</v>
      </c>
      <c r="H101" s="41">
        <v>0</v>
      </c>
      <c r="I101" s="42">
        <f>ROUND(G101*H101,P4)</f>
        <v>0</v>
      </c>
      <c r="J101" s="39" t="s">
        <v>471</v>
      </c>
      <c r="O101" s="43">
        <f>I101*0.21</f>
        <v>0</v>
      </c>
      <c r="P101">
        <v>3</v>
      </c>
    </row>
    <row r="102">
      <c r="A102" s="36" t="s">
        <v>464</v>
      </c>
      <c r="B102" s="44"/>
      <c r="C102" s="45"/>
      <c r="D102" s="45"/>
      <c r="E102" s="46" t="s">
        <v>460</v>
      </c>
      <c r="F102" s="45"/>
      <c r="G102" s="45"/>
      <c r="H102" s="45"/>
      <c r="I102" s="45"/>
      <c r="J102" s="47"/>
    </row>
    <row r="103">
      <c r="A103" s="36" t="s">
        <v>465</v>
      </c>
      <c r="B103" s="44"/>
      <c r="C103" s="45"/>
      <c r="D103" s="45"/>
      <c r="E103" s="48" t="s">
        <v>14566</v>
      </c>
      <c r="F103" s="45"/>
      <c r="G103" s="45"/>
      <c r="H103" s="45"/>
      <c r="I103" s="45"/>
      <c r="J103" s="47"/>
    </row>
    <row r="104" ht="150">
      <c r="A104" s="36" t="s">
        <v>467</v>
      </c>
      <c r="B104" s="44"/>
      <c r="C104" s="45"/>
      <c r="D104" s="45"/>
      <c r="E104" s="38" t="s">
        <v>4309</v>
      </c>
      <c r="F104" s="45"/>
      <c r="G104" s="45"/>
      <c r="H104" s="45"/>
      <c r="I104" s="45"/>
      <c r="J104" s="47"/>
    </row>
    <row r="105">
      <c r="A105" s="36" t="s">
        <v>458</v>
      </c>
      <c r="B105" s="36">
        <v>24</v>
      </c>
      <c r="C105" s="37" t="s">
        <v>4310</v>
      </c>
      <c r="D105" s="36" t="s">
        <v>460</v>
      </c>
      <c r="E105" s="38" t="s">
        <v>4311</v>
      </c>
      <c r="F105" s="39" t="s">
        <v>751</v>
      </c>
      <c r="G105" s="40">
        <v>8</v>
      </c>
      <c r="H105" s="41">
        <v>0</v>
      </c>
      <c r="I105" s="42">
        <f>ROUND(G105*H105,P4)</f>
        <v>0</v>
      </c>
      <c r="J105" s="39" t="s">
        <v>471</v>
      </c>
      <c r="O105" s="43">
        <f>I105*0.21</f>
        <v>0</v>
      </c>
      <c r="P105">
        <v>3</v>
      </c>
    </row>
    <row r="106">
      <c r="A106" s="36" t="s">
        <v>464</v>
      </c>
      <c r="B106" s="44"/>
      <c r="C106" s="45"/>
      <c r="D106" s="45"/>
      <c r="E106" s="38" t="s">
        <v>4291</v>
      </c>
      <c r="F106" s="45"/>
      <c r="G106" s="45"/>
      <c r="H106" s="45"/>
      <c r="I106" s="45"/>
      <c r="J106" s="47"/>
    </row>
    <row r="107" ht="120">
      <c r="A107" s="36" t="s">
        <v>467</v>
      </c>
      <c r="B107" s="44"/>
      <c r="C107" s="45"/>
      <c r="D107" s="45"/>
      <c r="E107" s="38" t="s">
        <v>4312</v>
      </c>
      <c r="F107" s="45"/>
      <c r="G107" s="45"/>
      <c r="H107" s="45"/>
      <c r="I107" s="45"/>
      <c r="J107" s="47"/>
    </row>
    <row r="108">
      <c r="A108" s="36" t="s">
        <v>458</v>
      </c>
      <c r="B108" s="36">
        <v>25</v>
      </c>
      <c r="C108" s="37" t="s">
        <v>807</v>
      </c>
      <c r="D108" s="36" t="s">
        <v>460</v>
      </c>
      <c r="E108" s="38" t="s">
        <v>808</v>
      </c>
      <c r="F108" s="39" t="s">
        <v>751</v>
      </c>
      <c r="G108" s="40">
        <v>12</v>
      </c>
      <c r="H108" s="41">
        <v>0</v>
      </c>
      <c r="I108" s="42">
        <f>ROUND(G108*H108,P4)</f>
        <v>0</v>
      </c>
      <c r="J108" s="39" t="s">
        <v>471</v>
      </c>
      <c r="O108" s="43">
        <f>I108*0.21</f>
        <v>0</v>
      </c>
      <c r="P108">
        <v>3</v>
      </c>
    </row>
    <row r="109">
      <c r="A109" s="36" t="s">
        <v>464</v>
      </c>
      <c r="B109" s="44"/>
      <c r="C109" s="45"/>
      <c r="D109" s="45"/>
      <c r="E109" s="38" t="s">
        <v>4291</v>
      </c>
      <c r="F109" s="45"/>
      <c r="G109" s="45"/>
      <c r="H109" s="45"/>
      <c r="I109" s="45"/>
      <c r="J109" s="47"/>
    </row>
    <row r="110" ht="90">
      <c r="A110" s="36" t="s">
        <v>467</v>
      </c>
      <c r="B110" s="44"/>
      <c r="C110" s="45"/>
      <c r="D110" s="45"/>
      <c r="E110" s="38" t="s">
        <v>1060</v>
      </c>
      <c r="F110" s="45"/>
      <c r="G110" s="45"/>
      <c r="H110" s="45"/>
      <c r="I110" s="45"/>
      <c r="J110" s="47"/>
    </row>
    <row r="111">
      <c r="A111" s="36" t="s">
        <v>458</v>
      </c>
      <c r="B111" s="36">
        <v>26</v>
      </c>
      <c r="C111" s="37" t="s">
        <v>1065</v>
      </c>
      <c r="D111" s="36" t="s">
        <v>460</v>
      </c>
      <c r="E111" s="38" t="s">
        <v>1066</v>
      </c>
      <c r="F111" s="39" t="s">
        <v>751</v>
      </c>
      <c r="G111" s="40">
        <v>12</v>
      </c>
      <c r="H111" s="41">
        <v>0</v>
      </c>
      <c r="I111" s="42">
        <f>ROUND(G111*H111,P4)</f>
        <v>0</v>
      </c>
      <c r="J111" s="39" t="s">
        <v>471</v>
      </c>
      <c r="O111" s="43">
        <f>I111*0.21</f>
        <v>0</v>
      </c>
      <c r="P111">
        <v>3</v>
      </c>
    </row>
    <row r="112">
      <c r="A112" s="36" t="s">
        <v>464</v>
      </c>
      <c r="B112" s="44"/>
      <c r="C112" s="45"/>
      <c r="D112" s="45"/>
      <c r="E112" s="38" t="s">
        <v>4291</v>
      </c>
      <c r="F112" s="45"/>
      <c r="G112" s="45"/>
      <c r="H112" s="45"/>
      <c r="I112" s="45"/>
      <c r="J112" s="47"/>
    </row>
    <row r="113" ht="120">
      <c r="A113" s="36" t="s">
        <v>467</v>
      </c>
      <c r="B113" s="44"/>
      <c r="C113" s="45"/>
      <c r="D113" s="45"/>
      <c r="E113" s="38" t="s">
        <v>1067</v>
      </c>
      <c r="F113" s="45"/>
      <c r="G113" s="45"/>
      <c r="H113" s="45"/>
      <c r="I113" s="45"/>
      <c r="J113" s="47"/>
    </row>
    <row r="114">
      <c r="A114" s="36" t="s">
        <v>458</v>
      </c>
      <c r="B114" s="36">
        <v>27</v>
      </c>
      <c r="C114" s="37" t="s">
        <v>4313</v>
      </c>
      <c r="D114" s="36" t="s">
        <v>460</v>
      </c>
      <c r="E114" s="38" t="s">
        <v>2210</v>
      </c>
      <c r="F114" s="39" t="s">
        <v>751</v>
      </c>
      <c r="G114" s="40">
        <v>1</v>
      </c>
      <c r="H114" s="41">
        <v>0</v>
      </c>
      <c r="I114" s="42">
        <f>ROUND(G114*H114,P4)</f>
        <v>0</v>
      </c>
      <c r="J114" s="39" t="s">
        <v>471</v>
      </c>
      <c r="O114" s="43">
        <f>I114*0.21</f>
        <v>0</v>
      </c>
      <c r="P114">
        <v>3</v>
      </c>
    </row>
    <row r="115">
      <c r="A115" s="36" t="s">
        <v>464</v>
      </c>
      <c r="B115" s="44"/>
      <c r="C115" s="45"/>
      <c r="D115" s="45"/>
      <c r="E115" s="46" t="s">
        <v>460</v>
      </c>
      <c r="F115" s="45"/>
      <c r="G115" s="45"/>
      <c r="H115" s="45"/>
      <c r="I115" s="45"/>
      <c r="J115" s="47"/>
    </row>
    <row r="116">
      <c r="A116" s="36" t="s">
        <v>465</v>
      </c>
      <c r="B116" s="44"/>
      <c r="C116" s="45"/>
      <c r="D116" s="45"/>
      <c r="E116" s="48" t="s">
        <v>14567</v>
      </c>
      <c r="F116" s="45"/>
      <c r="G116" s="45"/>
      <c r="H116" s="45"/>
      <c r="I116" s="45"/>
      <c r="J116" s="47"/>
    </row>
    <row r="117" ht="120">
      <c r="A117" s="36" t="s">
        <v>467</v>
      </c>
      <c r="B117" s="44"/>
      <c r="C117" s="45"/>
      <c r="D117" s="45"/>
      <c r="E117" s="38" t="s">
        <v>4315</v>
      </c>
      <c r="F117" s="45"/>
      <c r="G117" s="45"/>
      <c r="H117" s="45"/>
      <c r="I117" s="45"/>
      <c r="J117" s="47"/>
    </row>
    <row r="118">
      <c r="A118" s="36" t="s">
        <v>458</v>
      </c>
      <c r="B118" s="36">
        <v>28</v>
      </c>
      <c r="C118" s="37" t="s">
        <v>4316</v>
      </c>
      <c r="D118" s="36" t="s">
        <v>460</v>
      </c>
      <c r="E118" s="38" t="s">
        <v>4317</v>
      </c>
      <c r="F118" s="39" t="s">
        <v>743</v>
      </c>
      <c r="G118" s="40">
        <v>60</v>
      </c>
      <c r="H118" s="41">
        <v>0</v>
      </c>
      <c r="I118" s="42">
        <f>ROUND(G118*H118,P4)</f>
        <v>0</v>
      </c>
      <c r="J118" s="39" t="s">
        <v>471</v>
      </c>
      <c r="O118" s="43">
        <f>I118*0.21</f>
        <v>0</v>
      </c>
      <c r="P118">
        <v>3</v>
      </c>
    </row>
    <row r="119">
      <c r="A119" s="36" t="s">
        <v>464</v>
      </c>
      <c r="B119" s="44"/>
      <c r="C119" s="45"/>
      <c r="D119" s="45"/>
      <c r="E119" s="46" t="s">
        <v>460</v>
      </c>
      <c r="F119" s="45"/>
      <c r="G119" s="45"/>
      <c r="H119" s="45"/>
      <c r="I119" s="45"/>
      <c r="J119" s="47"/>
    </row>
    <row r="120">
      <c r="A120" s="36" t="s">
        <v>465</v>
      </c>
      <c r="B120" s="44"/>
      <c r="C120" s="45"/>
      <c r="D120" s="45"/>
      <c r="E120" s="48" t="s">
        <v>14566</v>
      </c>
      <c r="F120" s="45"/>
      <c r="G120" s="45"/>
      <c r="H120" s="45"/>
      <c r="I120" s="45"/>
      <c r="J120" s="47"/>
    </row>
    <row r="121" ht="45">
      <c r="A121" s="36" t="s">
        <v>467</v>
      </c>
      <c r="B121" s="44"/>
      <c r="C121" s="45"/>
      <c r="D121" s="45"/>
      <c r="E121" s="38" t="s">
        <v>4319</v>
      </c>
      <c r="F121" s="45"/>
      <c r="G121" s="45"/>
      <c r="H121" s="45"/>
      <c r="I121" s="45"/>
      <c r="J121" s="47"/>
    </row>
    <row r="122">
      <c r="A122" s="30" t="s">
        <v>455</v>
      </c>
      <c r="B122" s="31"/>
      <c r="C122" s="32" t="s">
        <v>1068</v>
      </c>
      <c r="D122" s="33"/>
      <c r="E122" s="30" t="s">
        <v>1069</v>
      </c>
      <c r="F122" s="33"/>
      <c r="G122" s="33"/>
      <c r="H122" s="33"/>
      <c r="I122" s="34">
        <f>SUMIFS(I123:I145,A123:A145,"P")</f>
        <v>0</v>
      </c>
      <c r="J122" s="35"/>
    </row>
    <row r="123" ht="30">
      <c r="A123" s="36" t="s">
        <v>458</v>
      </c>
      <c r="B123" s="36">
        <v>29</v>
      </c>
      <c r="C123" s="37" t="s">
        <v>846</v>
      </c>
      <c r="D123" s="36" t="s">
        <v>460</v>
      </c>
      <c r="E123" s="38" t="s">
        <v>847</v>
      </c>
      <c r="F123" s="39" t="s">
        <v>751</v>
      </c>
      <c r="G123" s="40">
        <v>2</v>
      </c>
      <c r="H123" s="41">
        <v>0</v>
      </c>
      <c r="I123" s="42">
        <f>ROUND(G123*H123,P4)</f>
        <v>0</v>
      </c>
      <c r="J123" s="39" t="s">
        <v>471</v>
      </c>
      <c r="O123" s="43">
        <f>I123*0.21</f>
        <v>0</v>
      </c>
      <c r="P123">
        <v>3</v>
      </c>
    </row>
    <row r="124">
      <c r="A124" s="36" t="s">
        <v>464</v>
      </c>
      <c r="B124" s="44"/>
      <c r="C124" s="45"/>
      <c r="D124" s="45"/>
      <c r="E124" s="46" t="s">
        <v>460</v>
      </c>
      <c r="F124" s="45"/>
      <c r="G124" s="45"/>
      <c r="H124" s="45"/>
      <c r="I124" s="45"/>
      <c r="J124" s="47"/>
    </row>
    <row r="125">
      <c r="A125" s="36" t="s">
        <v>465</v>
      </c>
      <c r="B125" s="44"/>
      <c r="C125" s="45"/>
      <c r="D125" s="45"/>
      <c r="E125" s="48" t="s">
        <v>14568</v>
      </c>
      <c r="F125" s="45"/>
      <c r="G125" s="45"/>
      <c r="H125" s="45"/>
      <c r="I125" s="45"/>
      <c r="J125" s="47"/>
    </row>
    <row r="126" ht="120">
      <c r="A126" s="36" t="s">
        <v>467</v>
      </c>
      <c r="B126" s="44"/>
      <c r="C126" s="45"/>
      <c r="D126" s="45"/>
      <c r="E126" s="38" t="s">
        <v>845</v>
      </c>
      <c r="F126" s="45"/>
      <c r="G126" s="45"/>
      <c r="H126" s="45"/>
      <c r="I126" s="45"/>
      <c r="J126" s="47"/>
    </row>
    <row r="127" ht="30">
      <c r="A127" s="36" t="s">
        <v>458</v>
      </c>
      <c r="B127" s="36">
        <v>30</v>
      </c>
      <c r="C127" s="37" t="s">
        <v>1074</v>
      </c>
      <c r="D127" s="36" t="s">
        <v>460</v>
      </c>
      <c r="E127" s="38" t="s">
        <v>1075</v>
      </c>
      <c r="F127" s="39" t="s">
        <v>751</v>
      </c>
      <c r="G127" s="40">
        <v>2</v>
      </c>
      <c r="H127" s="41">
        <v>0</v>
      </c>
      <c r="I127" s="42">
        <f>ROUND(G127*H127,P4)</f>
        <v>0</v>
      </c>
      <c r="J127" s="39" t="s">
        <v>471</v>
      </c>
      <c r="O127" s="43">
        <f>I127*0.21</f>
        <v>0</v>
      </c>
      <c r="P127">
        <v>3</v>
      </c>
    </row>
    <row r="128">
      <c r="A128" s="36" t="s">
        <v>464</v>
      </c>
      <c r="B128" s="44"/>
      <c r="C128" s="45"/>
      <c r="D128" s="45"/>
      <c r="E128" s="46" t="s">
        <v>460</v>
      </c>
      <c r="F128" s="45"/>
      <c r="G128" s="45"/>
      <c r="H128" s="45"/>
      <c r="I128" s="45"/>
      <c r="J128" s="47"/>
    </row>
    <row r="129">
      <c r="A129" s="36" t="s">
        <v>465</v>
      </c>
      <c r="B129" s="44"/>
      <c r="C129" s="45"/>
      <c r="D129" s="45"/>
      <c r="E129" s="48" t="s">
        <v>14568</v>
      </c>
      <c r="F129" s="45"/>
      <c r="G129" s="45"/>
      <c r="H129" s="45"/>
      <c r="I129" s="45"/>
      <c r="J129" s="47"/>
    </row>
    <row r="130" ht="120">
      <c r="A130" s="36" t="s">
        <v>467</v>
      </c>
      <c r="B130" s="44"/>
      <c r="C130" s="45"/>
      <c r="D130" s="45"/>
      <c r="E130" s="38" t="s">
        <v>845</v>
      </c>
      <c r="F130" s="45"/>
      <c r="G130" s="45"/>
      <c r="H130" s="45"/>
      <c r="I130" s="45"/>
      <c r="J130" s="47"/>
    </row>
    <row r="131">
      <c r="A131" s="36" t="s">
        <v>458</v>
      </c>
      <c r="B131" s="36">
        <v>31</v>
      </c>
      <c r="C131" s="37" t="s">
        <v>4320</v>
      </c>
      <c r="D131" s="36" t="s">
        <v>460</v>
      </c>
      <c r="E131" s="38" t="s">
        <v>4321</v>
      </c>
      <c r="F131" s="39" t="s">
        <v>743</v>
      </c>
      <c r="G131" s="40">
        <v>62</v>
      </c>
      <c r="H131" s="41">
        <v>0</v>
      </c>
      <c r="I131" s="42">
        <f>ROUND(G131*H131,P4)</f>
        <v>0</v>
      </c>
      <c r="J131" s="39" t="s">
        <v>471</v>
      </c>
      <c r="O131" s="43">
        <f>I131*0.21</f>
        <v>0</v>
      </c>
      <c r="P131">
        <v>3</v>
      </c>
    </row>
    <row r="132">
      <c r="A132" s="36" t="s">
        <v>464</v>
      </c>
      <c r="B132" s="44"/>
      <c r="C132" s="45"/>
      <c r="D132" s="45"/>
      <c r="E132" s="46" t="s">
        <v>460</v>
      </c>
      <c r="F132" s="45"/>
      <c r="G132" s="45"/>
      <c r="H132" s="45"/>
      <c r="I132" s="45"/>
      <c r="J132" s="47"/>
    </row>
    <row r="133">
      <c r="A133" s="36" t="s">
        <v>465</v>
      </c>
      <c r="B133" s="44"/>
      <c r="C133" s="45"/>
      <c r="D133" s="45"/>
      <c r="E133" s="48" t="s">
        <v>14569</v>
      </c>
      <c r="F133" s="45"/>
      <c r="G133" s="45"/>
      <c r="H133" s="45"/>
      <c r="I133" s="45"/>
      <c r="J133" s="47"/>
    </row>
    <row r="134" ht="90">
      <c r="A134" s="36" t="s">
        <v>467</v>
      </c>
      <c r="B134" s="44"/>
      <c r="C134" s="45"/>
      <c r="D134" s="45"/>
      <c r="E134" s="38" t="s">
        <v>4323</v>
      </c>
      <c r="F134" s="45"/>
      <c r="G134" s="45"/>
      <c r="H134" s="45"/>
      <c r="I134" s="45"/>
      <c r="J134" s="47"/>
    </row>
    <row r="135">
      <c r="A135" s="36" t="s">
        <v>458</v>
      </c>
      <c r="B135" s="36">
        <v>32</v>
      </c>
      <c r="C135" s="37" t="s">
        <v>853</v>
      </c>
      <c r="D135" s="36" t="s">
        <v>460</v>
      </c>
      <c r="E135" s="38" t="s">
        <v>854</v>
      </c>
      <c r="F135" s="39" t="s">
        <v>751</v>
      </c>
      <c r="G135" s="40">
        <v>4</v>
      </c>
      <c r="H135" s="41">
        <v>0</v>
      </c>
      <c r="I135" s="42">
        <f>ROUND(G135*H135,P4)</f>
        <v>0</v>
      </c>
      <c r="J135" s="39" t="s">
        <v>471</v>
      </c>
      <c r="O135" s="43">
        <f>I135*0.21</f>
        <v>0</v>
      </c>
      <c r="P135">
        <v>3</v>
      </c>
    </row>
    <row r="136">
      <c r="A136" s="36" t="s">
        <v>464</v>
      </c>
      <c r="B136" s="44"/>
      <c r="C136" s="45"/>
      <c r="D136" s="45"/>
      <c r="E136" s="38" t="s">
        <v>4291</v>
      </c>
      <c r="F136" s="45"/>
      <c r="G136" s="45"/>
      <c r="H136" s="45"/>
      <c r="I136" s="45"/>
      <c r="J136" s="47"/>
    </row>
    <row r="137" ht="105">
      <c r="A137" s="36" t="s">
        <v>467</v>
      </c>
      <c r="B137" s="44"/>
      <c r="C137" s="45"/>
      <c r="D137" s="45"/>
      <c r="E137" s="38" t="s">
        <v>1270</v>
      </c>
      <c r="F137" s="45"/>
      <c r="G137" s="45"/>
      <c r="H137" s="45"/>
      <c r="I137" s="45"/>
      <c r="J137" s="47"/>
    </row>
    <row r="138">
      <c r="A138" s="36" t="s">
        <v>458</v>
      </c>
      <c r="B138" s="36">
        <v>33</v>
      </c>
      <c r="C138" s="37" t="s">
        <v>1090</v>
      </c>
      <c r="D138" s="36" t="s">
        <v>460</v>
      </c>
      <c r="E138" s="38" t="s">
        <v>1091</v>
      </c>
      <c r="F138" s="39" t="s">
        <v>743</v>
      </c>
      <c r="G138" s="40">
        <v>20</v>
      </c>
      <c r="H138" s="41">
        <v>0</v>
      </c>
      <c r="I138" s="42">
        <f>ROUND(G138*H138,P4)</f>
        <v>0</v>
      </c>
      <c r="J138" s="39" t="s">
        <v>463</v>
      </c>
      <c r="O138" s="43">
        <f>I138*0.21</f>
        <v>0</v>
      </c>
      <c r="P138">
        <v>3</v>
      </c>
    </row>
    <row r="139">
      <c r="A139" s="36" t="s">
        <v>464</v>
      </c>
      <c r="B139" s="44"/>
      <c r="C139" s="45"/>
      <c r="D139" s="45"/>
      <c r="E139" s="38" t="s">
        <v>1091</v>
      </c>
      <c r="F139" s="45"/>
      <c r="G139" s="45"/>
      <c r="H139" s="45"/>
      <c r="I139" s="45"/>
      <c r="J139" s="47"/>
    </row>
    <row r="140">
      <c r="A140" s="36" t="s">
        <v>465</v>
      </c>
      <c r="B140" s="44"/>
      <c r="C140" s="45"/>
      <c r="D140" s="45"/>
      <c r="E140" s="48" t="s">
        <v>14570</v>
      </c>
      <c r="F140" s="45"/>
      <c r="G140" s="45"/>
      <c r="H140" s="45"/>
      <c r="I140" s="45"/>
      <c r="J140" s="47"/>
    </row>
    <row r="141">
      <c r="A141" s="36" t="s">
        <v>467</v>
      </c>
      <c r="B141" s="44"/>
      <c r="C141" s="45"/>
      <c r="D141" s="45"/>
      <c r="E141" s="46" t="s">
        <v>460</v>
      </c>
      <c r="F141" s="45"/>
      <c r="G141" s="45"/>
      <c r="H141" s="45"/>
      <c r="I141" s="45"/>
      <c r="J141" s="47"/>
    </row>
    <row r="142" ht="30">
      <c r="A142" s="36" t="s">
        <v>458</v>
      </c>
      <c r="B142" s="36">
        <v>34</v>
      </c>
      <c r="C142" s="37" t="s">
        <v>1094</v>
      </c>
      <c r="D142" s="36" t="s">
        <v>460</v>
      </c>
      <c r="E142" s="38" t="s">
        <v>1095</v>
      </c>
      <c r="F142" s="39" t="s">
        <v>743</v>
      </c>
      <c r="G142" s="40">
        <v>960</v>
      </c>
      <c r="H142" s="41">
        <v>0</v>
      </c>
      <c r="I142" s="42">
        <f>ROUND(G142*H142,P4)</f>
        <v>0</v>
      </c>
      <c r="J142" s="39" t="s">
        <v>463</v>
      </c>
      <c r="O142" s="43">
        <f>I142*0.21</f>
        <v>0</v>
      </c>
      <c r="P142">
        <v>3</v>
      </c>
    </row>
    <row r="143" ht="30">
      <c r="A143" s="36" t="s">
        <v>464</v>
      </c>
      <c r="B143" s="44"/>
      <c r="C143" s="45"/>
      <c r="D143" s="45"/>
      <c r="E143" s="38" t="s">
        <v>1095</v>
      </c>
      <c r="F143" s="45"/>
      <c r="G143" s="45"/>
      <c r="H143" s="45"/>
      <c r="I143" s="45"/>
      <c r="J143" s="47"/>
    </row>
    <row r="144">
      <c r="A144" s="36" t="s">
        <v>465</v>
      </c>
      <c r="B144" s="44"/>
      <c r="C144" s="45"/>
      <c r="D144" s="45"/>
      <c r="E144" s="48" t="s">
        <v>14571</v>
      </c>
      <c r="F144" s="45"/>
      <c r="G144" s="45"/>
      <c r="H144" s="45"/>
      <c r="I144" s="45"/>
      <c r="J144" s="47"/>
    </row>
    <row r="145">
      <c r="A145" s="36" t="s">
        <v>467</v>
      </c>
      <c r="B145" s="44"/>
      <c r="C145" s="45"/>
      <c r="D145" s="45"/>
      <c r="E145" s="46" t="s">
        <v>460</v>
      </c>
      <c r="F145" s="45"/>
      <c r="G145" s="45"/>
      <c r="H145" s="45"/>
      <c r="I145" s="45"/>
      <c r="J145" s="47"/>
    </row>
    <row r="146">
      <c r="A146" s="30" t="s">
        <v>455</v>
      </c>
      <c r="B146" s="31"/>
      <c r="C146" s="32" t="s">
        <v>857</v>
      </c>
      <c r="D146" s="33"/>
      <c r="E146" s="30" t="s">
        <v>1106</v>
      </c>
      <c r="F146" s="33"/>
      <c r="G146" s="33"/>
      <c r="H146" s="33"/>
      <c r="I146" s="34">
        <f>SUMIFS(I147:I150,A147:A150,"P")</f>
        <v>0</v>
      </c>
      <c r="J146" s="35"/>
    </row>
    <row r="147" ht="30">
      <c r="A147" s="36" t="s">
        <v>458</v>
      </c>
      <c r="B147" s="36">
        <v>35</v>
      </c>
      <c r="C147" s="37" t="s">
        <v>4325</v>
      </c>
      <c r="D147" s="36" t="s">
        <v>460</v>
      </c>
      <c r="E147" s="38" t="s">
        <v>4326</v>
      </c>
      <c r="F147" s="39" t="s">
        <v>751</v>
      </c>
      <c r="G147" s="40">
        <v>1</v>
      </c>
      <c r="H147" s="41">
        <v>0</v>
      </c>
      <c r="I147" s="42">
        <f>ROUND(G147*H147,P4)</f>
        <v>0</v>
      </c>
      <c r="J147" s="39" t="s">
        <v>463</v>
      </c>
      <c r="O147" s="43">
        <f>I147*0.21</f>
        <v>0</v>
      </c>
      <c r="P147">
        <v>3</v>
      </c>
    </row>
    <row r="148" ht="30">
      <c r="A148" s="36" t="s">
        <v>464</v>
      </c>
      <c r="B148" s="44"/>
      <c r="C148" s="45"/>
      <c r="D148" s="45"/>
      <c r="E148" s="38" t="s">
        <v>4326</v>
      </c>
      <c r="F148" s="45"/>
      <c r="G148" s="45"/>
      <c r="H148" s="45"/>
      <c r="I148" s="45"/>
      <c r="J148" s="47"/>
    </row>
    <row r="149">
      <c r="A149" s="36" t="s">
        <v>465</v>
      </c>
      <c r="B149" s="44"/>
      <c r="C149" s="45"/>
      <c r="D149" s="45"/>
      <c r="E149" s="48" t="s">
        <v>14572</v>
      </c>
      <c r="F149" s="45"/>
      <c r="G149" s="45"/>
      <c r="H149" s="45"/>
      <c r="I149" s="45"/>
      <c r="J149" s="47"/>
    </row>
    <row r="150" ht="105">
      <c r="A150" s="36" t="s">
        <v>467</v>
      </c>
      <c r="B150" s="44"/>
      <c r="C150" s="45"/>
      <c r="D150" s="45"/>
      <c r="E150" s="38" t="s">
        <v>4328</v>
      </c>
      <c r="F150" s="45"/>
      <c r="G150" s="45"/>
      <c r="H150" s="45"/>
      <c r="I150" s="45"/>
      <c r="J150" s="47"/>
    </row>
    <row r="151">
      <c r="A151" s="30" t="s">
        <v>455</v>
      </c>
      <c r="B151" s="31"/>
      <c r="C151" s="32" t="s">
        <v>928</v>
      </c>
      <c r="D151" s="33"/>
      <c r="E151" s="30" t="s">
        <v>1136</v>
      </c>
      <c r="F151" s="33"/>
      <c r="G151" s="33"/>
      <c r="H151" s="33"/>
      <c r="I151" s="34">
        <f>SUMIFS(I152:I186,A152:A186,"P")</f>
        <v>0</v>
      </c>
      <c r="J151" s="35"/>
    </row>
    <row r="152" ht="30">
      <c r="A152" s="36" t="s">
        <v>458</v>
      </c>
      <c r="B152" s="36">
        <v>36</v>
      </c>
      <c r="C152" s="37" t="s">
        <v>930</v>
      </c>
      <c r="D152" s="36" t="s">
        <v>460</v>
      </c>
      <c r="E152" s="38" t="s">
        <v>931</v>
      </c>
      <c r="F152" s="39" t="s">
        <v>751</v>
      </c>
      <c r="G152" s="40">
        <v>1</v>
      </c>
      <c r="H152" s="41">
        <v>0</v>
      </c>
      <c r="I152" s="42">
        <f>ROUND(G152*H152,P4)</f>
        <v>0</v>
      </c>
      <c r="J152" s="39" t="s">
        <v>471</v>
      </c>
      <c r="O152" s="43">
        <f>I152*0.21</f>
        <v>0</v>
      </c>
      <c r="P152">
        <v>3</v>
      </c>
    </row>
    <row r="153">
      <c r="A153" s="36" t="s">
        <v>464</v>
      </c>
      <c r="B153" s="44"/>
      <c r="C153" s="45"/>
      <c r="D153" s="45"/>
      <c r="E153" s="46" t="s">
        <v>460</v>
      </c>
      <c r="F153" s="45"/>
      <c r="G153" s="45"/>
      <c r="H153" s="45"/>
      <c r="I153" s="45"/>
      <c r="J153" s="47"/>
    </row>
    <row r="154">
      <c r="A154" s="36" t="s">
        <v>465</v>
      </c>
      <c r="B154" s="44"/>
      <c r="C154" s="45"/>
      <c r="D154" s="45"/>
      <c r="E154" s="48" t="s">
        <v>14573</v>
      </c>
      <c r="F154" s="45"/>
      <c r="G154" s="45"/>
      <c r="H154" s="45"/>
      <c r="I154" s="45"/>
      <c r="J154" s="47"/>
    </row>
    <row r="155" ht="135">
      <c r="A155" s="36" t="s">
        <v>467</v>
      </c>
      <c r="B155" s="44"/>
      <c r="C155" s="45"/>
      <c r="D155" s="45"/>
      <c r="E155" s="38" t="s">
        <v>550</v>
      </c>
      <c r="F155" s="45"/>
      <c r="G155" s="45"/>
      <c r="H155" s="45"/>
      <c r="I155" s="45"/>
      <c r="J155" s="47"/>
    </row>
    <row r="156" ht="45">
      <c r="A156" s="36" t="s">
        <v>458</v>
      </c>
      <c r="B156" s="36">
        <v>37</v>
      </c>
      <c r="C156" s="37" t="s">
        <v>933</v>
      </c>
      <c r="D156" s="36" t="s">
        <v>460</v>
      </c>
      <c r="E156" s="38" t="s">
        <v>934</v>
      </c>
      <c r="F156" s="39" t="s">
        <v>751</v>
      </c>
      <c r="G156" s="40">
        <v>2</v>
      </c>
      <c r="H156" s="41">
        <v>0</v>
      </c>
      <c r="I156" s="42">
        <f>ROUND(G156*H156,P4)</f>
        <v>0</v>
      </c>
      <c r="J156" s="39" t="s">
        <v>471</v>
      </c>
      <c r="O156" s="43">
        <f>I156*0.21</f>
        <v>0</v>
      </c>
      <c r="P156">
        <v>3</v>
      </c>
    </row>
    <row r="157">
      <c r="A157" s="36" t="s">
        <v>464</v>
      </c>
      <c r="B157" s="44"/>
      <c r="C157" s="45"/>
      <c r="D157" s="45"/>
      <c r="E157" s="46" t="s">
        <v>460</v>
      </c>
      <c r="F157" s="45"/>
      <c r="G157" s="45"/>
      <c r="H157" s="45"/>
      <c r="I157" s="45"/>
      <c r="J157" s="47"/>
    </row>
    <row r="158">
      <c r="A158" s="36" t="s">
        <v>465</v>
      </c>
      <c r="B158" s="44"/>
      <c r="C158" s="45"/>
      <c r="D158" s="45"/>
      <c r="E158" s="48" t="s">
        <v>14574</v>
      </c>
      <c r="F158" s="45"/>
      <c r="G158" s="45"/>
      <c r="H158" s="45"/>
      <c r="I158" s="45"/>
      <c r="J158" s="47"/>
    </row>
    <row r="159" ht="135">
      <c r="A159" s="36" t="s">
        <v>467</v>
      </c>
      <c r="B159" s="44"/>
      <c r="C159" s="45"/>
      <c r="D159" s="45"/>
      <c r="E159" s="38" t="s">
        <v>550</v>
      </c>
      <c r="F159" s="45"/>
      <c r="G159" s="45"/>
      <c r="H159" s="45"/>
      <c r="I159" s="45"/>
      <c r="J159" s="47"/>
    </row>
    <row r="160" ht="30">
      <c r="A160" s="36" t="s">
        <v>458</v>
      </c>
      <c r="B160" s="36">
        <v>38</v>
      </c>
      <c r="C160" s="37" t="s">
        <v>936</v>
      </c>
      <c r="D160" s="36" t="s">
        <v>460</v>
      </c>
      <c r="E160" s="38" t="s">
        <v>937</v>
      </c>
      <c r="F160" s="39" t="s">
        <v>751</v>
      </c>
      <c r="G160" s="40">
        <v>1</v>
      </c>
      <c r="H160" s="41">
        <v>0</v>
      </c>
      <c r="I160" s="42">
        <f>ROUND(G160*H160,P4)</f>
        <v>0</v>
      </c>
      <c r="J160" s="39" t="s">
        <v>471</v>
      </c>
      <c r="O160" s="43">
        <f>I160*0.21</f>
        <v>0</v>
      </c>
      <c r="P160">
        <v>3</v>
      </c>
    </row>
    <row r="161">
      <c r="A161" s="36" t="s">
        <v>464</v>
      </c>
      <c r="B161" s="44"/>
      <c r="C161" s="45"/>
      <c r="D161" s="45"/>
      <c r="E161" s="38" t="s">
        <v>4291</v>
      </c>
      <c r="F161" s="45"/>
      <c r="G161" s="45"/>
      <c r="H161" s="45"/>
      <c r="I161" s="45"/>
      <c r="J161" s="47"/>
    </row>
    <row r="162" ht="105">
      <c r="A162" s="36" t="s">
        <v>467</v>
      </c>
      <c r="B162" s="44"/>
      <c r="C162" s="45"/>
      <c r="D162" s="45"/>
      <c r="E162" s="38" t="s">
        <v>1344</v>
      </c>
      <c r="F162" s="45"/>
      <c r="G162" s="45"/>
      <c r="H162" s="45"/>
      <c r="I162" s="45"/>
      <c r="J162" s="47"/>
    </row>
    <row r="163">
      <c r="A163" s="36" t="s">
        <v>458</v>
      </c>
      <c r="B163" s="36">
        <v>39</v>
      </c>
      <c r="C163" s="37" t="s">
        <v>4330</v>
      </c>
      <c r="D163" s="36" t="s">
        <v>460</v>
      </c>
      <c r="E163" s="38" t="s">
        <v>4331</v>
      </c>
      <c r="F163" s="39" t="s">
        <v>751</v>
      </c>
      <c r="G163" s="40">
        <v>2</v>
      </c>
      <c r="H163" s="41">
        <v>0</v>
      </c>
      <c r="I163" s="42">
        <f>ROUND(G163*H163,P4)</f>
        <v>0</v>
      </c>
      <c r="J163" s="39" t="s">
        <v>471</v>
      </c>
      <c r="O163" s="43">
        <f>I163*0.21</f>
        <v>0</v>
      </c>
      <c r="P163">
        <v>3</v>
      </c>
    </row>
    <row r="164">
      <c r="A164" s="36" t="s">
        <v>464</v>
      </c>
      <c r="B164" s="44"/>
      <c r="C164" s="45"/>
      <c r="D164" s="45"/>
      <c r="E164" s="38" t="s">
        <v>4291</v>
      </c>
      <c r="F164" s="45"/>
      <c r="G164" s="45"/>
      <c r="H164" s="45"/>
      <c r="I164" s="45"/>
      <c r="J164" s="47"/>
    </row>
    <row r="165" ht="90">
      <c r="A165" s="36" t="s">
        <v>467</v>
      </c>
      <c r="B165" s="44"/>
      <c r="C165" s="45"/>
      <c r="D165" s="45"/>
      <c r="E165" s="38" t="s">
        <v>1350</v>
      </c>
      <c r="F165" s="45"/>
      <c r="G165" s="45"/>
      <c r="H165" s="45"/>
      <c r="I165" s="45"/>
      <c r="J165" s="47"/>
    </row>
    <row r="166">
      <c r="A166" s="36" t="s">
        <v>458</v>
      </c>
      <c r="B166" s="36">
        <v>40</v>
      </c>
      <c r="C166" s="37" t="s">
        <v>939</v>
      </c>
      <c r="D166" s="36" t="s">
        <v>460</v>
      </c>
      <c r="E166" s="38" t="s">
        <v>940</v>
      </c>
      <c r="F166" s="39" t="s">
        <v>553</v>
      </c>
      <c r="G166" s="40">
        <v>16</v>
      </c>
      <c r="H166" s="41">
        <v>0</v>
      </c>
      <c r="I166" s="42">
        <f>ROUND(G166*H166,P4)</f>
        <v>0</v>
      </c>
      <c r="J166" s="39" t="s">
        <v>471</v>
      </c>
      <c r="O166" s="43">
        <f>I166*0.21</f>
        <v>0</v>
      </c>
      <c r="P166">
        <v>3</v>
      </c>
    </row>
    <row r="167">
      <c r="A167" s="36" t="s">
        <v>464</v>
      </c>
      <c r="B167" s="44"/>
      <c r="C167" s="45"/>
      <c r="D167" s="45"/>
      <c r="E167" s="38" t="s">
        <v>4291</v>
      </c>
      <c r="F167" s="45"/>
      <c r="G167" s="45"/>
      <c r="H167" s="45"/>
      <c r="I167" s="45"/>
      <c r="J167" s="47"/>
    </row>
    <row r="168" ht="120">
      <c r="A168" s="36" t="s">
        <v>467</v>
      </c>
      <c r="B168" s="44"/>
      <c r="C168" s="45"/>
      <c r="D168" s="45"/>
      <c r="E168" s="38" t="s">
        <v>1142</v>
      </c>
      <c r="F168" s="45"/>
      <c r="G168" s="45"/>
      <c r="H168" s="45"/>
      <c r="I168" s="45"/>
      <c r="J168" s="47"/>
    </row>
    <row r="169">
      <c r="A169" s="36" t="s">
        <v>458</v>
      </c>
      <c r="B169" s="36">
        <v>41</v>
      </c>
      <c r="C169" s="37" t="s">
        <v>1143</v>
      </c>
      <c r="D169" s="36" t="s">
        <v>460</v>
      </c>
      <c r="E169" s="38" t="s">
        <v>1144</v>
      </c>
      <c r="F169" s="39" t="s">
        <v>553</v>
      </c>
      <c r="G169" s="40">
        <v>16</v>
      </c>
      <c r="H169" s="41">
        <v>0</v>
      </c>
      <c r="I169" s="42">
        <f>ROUND(G169*H169,P4)</f>
        <v>0</v>
      </c>
      <c r="J169" s="39" t="s">
        <v>471</v>
      </c>
      <c r="O169" s="43">
        <f>I169*0.21</f>
        <v>0</v>
      </c>
      <c r="P169">
        <v>3</v>
      </c>
    </row>
    <row r="170">
      <c r="A170" s="36" t="s">
        <v>464</v>
      </c>
      <c r="B170" s="44"/>
      <c r="C170" s="45"/>
      <c r="D170" s="45"/>
      <c r="E170" s="38" t="s">
        <v>4291</v>
      </c>
      <c r="F170" s="45"/>
      <c r="G170" s="45"/>
      <c r="H170" s="45"/>
      <c r="I170" s="45"/>
      <c r="J170" s="47"/>
    </row>
    <row r="171" ht="120">
      <c r="A171" s="36" t="s">
        <v>467</v>
      </c>
      <c r="B171" s="44"/>
      <c r="C171" s="45"/>
      <c r="D171" s="45"/>
      <c r="E171" s="38" t="s">
        <v>1145</v>
      </c>
      <c r="F171" s="45"/>
      <c r="G171" s="45"/>
      <c r="H171" s="45"/>
      <c r="I171" s="45"/>
      <c r="J171" s="47"/>
    </row>
    <row r="172">
      <c r="A172" s="36" t="s">
        <v>458</v>
      </c>
      <c r="B172" s="36">
        <v>42</v>
      </c>
      <c r="C172" s="37" t="s">
        <v>943</v>
      </c>
      <c r="D172" s="36" t="s">
        <v>460</v>
      </c>
      <c r="E172" s="38" t="s">
        <v>944</v>
      </c>
      <c r="F172" s="39" t="s">
        <v>553</v>
      </c>
      <c r="G172" s="40">
        <v>16</v>
      </c>
      <c r="H172" s="41">
        <v>0</v>
      </c>
      <c r="I172" s="42">
        <f>ROUND(G172*H172,P4)</f>
        <v>0</v>
      </c>
      <c r="J172" s="39" t="s">
        <v>471</v>
      </c>
      <c r="O172" s="43">
        <f>I172*0.21</f>
        <v>0</v>
      </c>
      <c r="P172">
        <v>3</v>
      </c>
    </row>
    <row r="173">
      <c r="A173" s="36" t="s">
        <v>464</v>
      </c>
      <c r="B173" s="44"/>
      <c r="C173" s="45"/>
      <c r="D173" s="45"/>
      <c r="E173" s="38" t="s">
        <v>4291</v>
      </c>
      <c r="F173" s="45"/>
      <c r="G173" s="45"/>
      <c r="H173" s="45"/>
      <c r="I173" s="45"/>
      <c r="J173" s="47"/>
    </row>
    <row r="174" ht="105">
      <c r="A174" s="36" t="s">
        <v>467</v>
      </c>
      <c r="B174" s="44"/>
      <c r="C174" s="45"/>
      <c r="D174" s="45"/>
      <c r="E174" s="38" t="s">
        <v>1146</v>
      </c>
      <c r="F174" s="45"/>
      <c r="G174" s="45"/>
      <c r="H174" s="45"/>
      <c r="I174" s="45"/>
      <c r="J174" s="47"/>
    </row>
    <row r="175">
      <c r="A175" s="36" t="s">
        <v>458</v>
      </c>
      <c r="B175" s="36">
        <v>43</v>
      </c>
      <c r="C175" s="37" t="s">
        <v>946</v>
      </c>
      <c r="D175" s="36" t="s">
        <v>460</v>
      </c>
      <c r="E175" s="38" t="s">
        <v>947</v>
      </c>
      <c r="F175" s="39" t="s">
        <v>553</v>
      </c>
      <c r="G175" s="40">
        <v>8</v>
      </c>
      <c r="H175" s="41">
        <v>0</v>
      </c>
      <c r="I175" s="42">
        <f>ROUND(G175*H175,P4)</f>
        <v>0</v>
      </c>
      <c r="J175" s="39" t="s">
        <v>471</v>
      </c>
      <c r="O175" s="43">
        <f>I175*0.21</f>
        <v>0</v>
      </c>
      <c r="P175">
        <v>3</v>
      </c>
    </row>
    <row r="176">
      <c r="A176" s="36" t="s">
        <v>464</v>
      </c>
      <c r="B176" s="44"/>
      <c r="C176" s="45"/>
      <c r="D176" s="45"/>
      <c r="E176" s="38" t="s">
        <v>4291</v>
      </c>
      <c r="F176" s="45"/>
      <c r="G176" s="45"/>
      <c r="H176" s="45"/>
      <c r="I176" s="45"/>
      <c r="J176" s="47"/>
    </row>
    <row r="177" ht="105">
      <c r="A177" s="36" t="s">
        <v>467</v>
      </c>
      <c r="B177" s="44"/>
      <c r="C177" s="45"/>
      <c r="D177" s="45"/>
      <c r="E177" s="38" t="s">
        <v>1147</v>
      </c>
      <c r="F177" s="45"/>
      <c r="G177" s="45"/>
      <c r="H177" s="45"/>
      <c r="I177" s="45"/>
      <c r="J177" s="47"/>
    </row>
    <row r="178">
      <c r="A178" s="36" t="s">
        <v>458</v>
      </c>
      <c r="B178" s="36">
        <v>44</v>
      </c>
      <c r="C178" s="37" t="s">
        <v>551</v>
      </c>
      <c r="D178" s="36" t="s">
        <v>460</v>
      </c>
      <c r="E178" s="38" t="s">
        <v>552</v>
      </c>
      <c r="F178" s="39" t="s">
        <v>553</v>
      </c>
      <c r="G178" s="40">
        <v>16</v>
      </c>
      <c r="H178" s="41">
        <v>0</v>
      </c>
      <c r="I178" s="42">
        <f>ROUND(G178*H178,P4)</f>
        <v>0</v>
      </c>
      <c r="J178" s="39" t="s">
        <v>471</v>
      </c>
      <c r="O178" s="43">
        <f>I178*0.21</f>
        <v>0</v>
      </c>
      <c r="P178">
        <v>3</v>
      </c>
    </row>
    <row r="179">
      <c r="A179" s="36" t="s">
        <v>464</v>
      </c>
      <c r="B179" s="44"/>
      <c r="C179" s="45"/>
      <c r="D179" s="45"/>
      <c r="E179" s="38" t="s">
        <v>4291</v>
      </c>
      <c r="F179" s="45"/>
      <c r="G179" s="45"/>
      <c r="H179" s="45"/>
      <c r="I179" s="45"/>
      <c r="J179" s="47"/>
    </row>
    <row r="180" ht="105">
      <c r="A180" s="36" t="s">
        <v>467</v>
      </c>
      <c r="B180" s="44"/>
      <c r="C180" s="45"/>
      <c r="D180" s="45"/>
      <c r="E180" s="38" t="s">
        <v>1148</v>
      </c>
      <c r="F180" s="45"/>
      <c r="G180" s="45"/>
      <c r="H180" s="45"/>
      <c r="I180" s="45"/>
      <c r="J180" s="47"/>
    </row>
    <row r="181">
      <c r="A181" s="36" t="s">
        <v>458</v>
      </c>
      <c r="B181" s="36">
        <v>45</v>
      </c>
      <c r="C181" s="37" t="s">
        <v>1149</v>
      </c>
      <c r="D181" s="36" t="s">
        <v>460</v>
      </c>
      <c r="E181" s="38" t="s">
        <v>1150</v>
      </c>
      <c r="F181" s="39" t="s">
        <v>553</v>
      </c>
      <c r="G181" s="40">
        <v>8</v>
      </c>
      <c r="H181" s="41">
        <v>0</v>
      </c>
      <c r="I181" s="42">
        <f>ROUND(G181*H181,P4)</f>
        <v>0</v>
      </c>
      <c r="J181" s="39" t="s">
        <v>471</v>
      </c>
      <c r="O181" s="43">
        <f>I181*0.21</f>
        <v>0</v>
      </c>
      <c r="P181">
        <v>3</v>
      </c>
    </row>
    <row r="182">
      <c r="A182" s="36" t="s">
        <v>464</v>
      </c>
      <c r="B182" s="44"/>
      <c r="C182" s="45"/>
      <c r="D182" s="45"/>
      <c r="E182" s="38" t="s">
        <v>4291</v>
      </c>
      <c r="F182" s="45"/>
      <c r="G182" s="45"/>
      <c r="H182" s="45"/>
      <c r="I182" s="45"/>
      <c r="J182" s="47"/>
    </row>
    <row r="183" ht="105">
      <c r="A183" s="36" t="s">
        <v>467</v>
      </c>
      <c r="B183" s="44"/>
      <c r="C183" s="45"/>
      <c r="D183" s="45"/>
      <c r="E183" s="38" t="s">
        <v>1151</v>
      </c>
      <c r="F183" s="45"/>
      <c r="G183" s="45"/>
      <c r="H183" s="45"/>
      <c r="I183" s="45"/>
      <c r="J183" s="47"/>
    </row>
    <row r="184">
      <c r="A184" s="36" t="s">
        <v>458</v>
      </c>
      <c r="B184" s="36">
        <v>46</v>
      </c>
      <c r="C184" s="37" t="s">
        <v>1361</v>
      </c>
      <c r="D184" s="36" t="s">
        <v>460</v>
      </c>
      <c r="E184" s="38" t="s">
        <v>1362</v>
      </c>
      <c r="F184" s="39" t="s">
        <v>553</v>
      </c>
      <c r="G184" s="40">
        <v>8</v>
      </c>
      <c r="H184" s="41">
        <v>0</v>
      </c>
      <c r="I184" s="42">
        <f>ROUND(G184*H184,P4)</f>
        <v>0</v>
      </c>
      <c r="J184" s="39" t="s">
        <v>471</v>
      </c>
      <c r="O184" s="43">
        <f>I184*0.21</f>
        <v>0</v>
      </c>
      <c r="P184">
        <v>3</v>
      </c>
    </row>
    <row r="185">
      <c r="A185" s="36" t="s">
        <v>464</v>
      </c>
      <c r="B185" s="44"/>
      <c r="C185" s="45"/>
      <c r="D185" s="45"/>
      <c r="E185" s="38" t="s">
        <v>4291</v>
      </c>
      <c r="F185" s="45"/>
      <c r="G185" s="45"/>
      <c r="H185" s="45"/>
      <c r="I185" s="45"/>
      <c r="J185" s="47"/>
    </row>
    <row r="186" ht="105">
      <c r="A186" s="36" t="s">
        <v>467</v>
      </c>
      <c r="B186" s="44"/>
      <c r="C186" s="45"/>
      <c r="D186" s="45"/>
      <c r="E186" s="38" t="s">
        <v>1363</v>
      </c>
      <c r="F186" s="45"/>
      <c r="G186" s="45"/>
      <c r="H186" s="45"/>
      <c r="I186" s="45"/>
      <c r="J186" s="47"/>
    </row>
    <row r="187">
      <c r="A187" s="30" t="s">
        <v>455</v>
      </c>
      <c r="B187" s="31"/>
      <c r="C187" s="32" t="s">
        <v>1161</v>
      </c>
      <c r="D187" s="33"/>
      <c r="E187" s="30" t="s">
        <v>1162</v>
      </c>
      <c r="F187" s="33"/>
      <c r="G187" s="33"/>
      <c r="H187" s="33"/>
      <c r="I187" s="34">
        <f>SUMIFS(I188:I190,A188:A190,"P")</f>
        <v>0</v>
      </c>
      <c r="J187" s="35"/>
    </row>
    <row r="188">
      <c r="A188" s="36" t="s">
        <v>458</v>
      </c>
      <c r="B188" s="36">
        <v>47</v>
      </c>
      <c r="C188" s="37" t="s">
        <v>1171</v>
      </c>
      <c r="D188" s="36" t="s">
        <v>460</v>
      </c>
      <c r="E188" s="38" t="s">
        <v>1172</v>
      </c>
      <c r="F188" s="39" t="s">
        <v>751</v>
      </c>
      <c r="G188" s="40">
        <v>1</v>
      </c>
      <c r="H188" s="41">
        <v>0</v>
      </c>
      <c r="I188" s="42">
        <f>ROUND(G188*H188,P4)</f>
        <v>0</v>
      </c>
      <c r="J188" s="39" t="s">
        <v>471</v>
      </c>
      <c r="O188" s="43">
        <f>I188*0.21</f>
        <v>0</v>
      </c>
      <c r="P188">
        <v>3</v>
      </c>
    </row>
    <row r="189">
      <c r="A189" s="36" t="s">
        <v>464</v>
      </c>
      <c r="B189" s="44"/>
      <c r="C189" s="45"/>
      <c r="D189" s="45"/>
      <c r="E189" s="38" t="s">
        <v>4291</v>
      </c>
      <c r="F189" s="45"/>
      <c r="G189" s="45"/>
      <c r="H189" s="45"/>
      <c r="I189" s="45"/>
      <c r="J189" s="47"/>
    </row>
    <row r="190" ht="90">
      <c r="A190" s="36" t="s">
        <v>467</v>
      </c>
      <c r="B190" s="44"/>
      <c r="C190" s="45"/>
      <c r="D190" s="45"/>
      <c r="E190" s="38" t="s">
        <v>1168</v>
      </c>
      <c r="F190" s="45"/>
      <c r="G190" s="45"/>
      <c r="H190" s="45"/>
      <c r="I190" s="45"/>
      <c r="J190" s="47"/>
    </row>
    <row r="191">
      <c r="A191" s="30" t="s">
        <v>455</v>
      </c>
      <c r="B191" s="31"/>
      <c r="C191" s="32" t="s">
        <v>1178</v>
      </c>
      <c r="D191" s="33"/>
      <c r="E191" s="30" t="s">
        <v>1179</v>
      </c>
      <c r="F191" s="33"/>
      <c r="G191" s="33"/>
      <c r="H191" s="33"/>
      <c r="I191" s="34">
        <f>SUMIFS(I192:I204,A192:A204,"P")</f>
        <v>0</v>
      </c>
      <c r="J191" s="35"/>
    </row>
    <row r="192" ht="45">
      <c r="A192" s="36" t="s">
        <v>458</v>
      </c>
      <c r="B192" s="36">
        <v>48</v>
      </c>
      <c r="C192" s="37" t="s">
        <v>610</v>
      </c>
      <c r="D192" s="36" t="s">
        <v>611</v>
      </c>
      <c r="E192" s="38" t="s">
        <v>612</v>
      </c>
      <c r="F192" s="39" t="s">
        <v>613</v>
      </c>
      <c r="G192" s="40">
        <v>68.400000000000006</v>
      </c>
      <c r="H192" s="41">
        <v>0</v>
      </c>
      <c r="I192" s="42">
        <f>ROUND(G192*H192,P4)</f>
        <v>0</v>
      </c>
      <c r="J192" s="39" t="s">
        <v>463</v>
      </c>
      <c r="O192" s="43">
        <f>I192*0.21</f>
        <v>0</v>
      </c>
      <c r="P192">
        <v>3</v>
      </c>
    </row>
    <row r="193">
      <c r="A193" s="36" t="s">
        <v>464</v>
      </c>
      <c r="B193" s="44"/>
      <c r="C193" s="45"/>
      <c r="D193" s="45"/>
      <c r="E193" s="38" t="s">
        <v>1180</v>
      </c>
      <c r="F193" s="45"/>
      <c r="G193" s="45"/>
      <c r="H193" s="45"/>
      <c r="I193" s="45"/>
      <c r="J193" s="47"/>
    </row>
    <row r="194" ht="30">
      <c r="A194" s="36" t="s">
        <v>465</v>
      </c>
      <c r="B194" s="44"/>
      <c r="C194" s="45"/>
      <c r="D194" s="45"/>
      <c r="E194" s="48" t="s">
        <v>14575</v>
      </c>
      <c r="F194" s="45"/>
      <c r="G194" s="45"/>
      <c r="H194" s="45"/>
      <c r="I194" s="45"/>
      <c r="J194" s="47"/>
    </row>
    <row r="195" ht="120">
      <c r="A195" s="36" t="s">
        <v>467</v>
      </c>
      <c r="B195" s="44"/>
      <c r="C195" s="45"/>
      <c r="D195" s="45"/>
      <c r="E195" s="38" t="s">
        <v>1181</v>
      </c>
      <c r="F195" s="45"/>
      <c r="G195" s="45"/>
      <c r="H195" s="45"/>
      <c r="I195" s="45"/>
      <c r="J195" s="47"/>
    </row>
    <row r="196" ht="45">
      <c r="A196" s="36" t="s">
        <v>458</v>
      </c>
      <c r="B196" s="36">
        <v>49</v>
      </c>
      <c r="C196" s="37" t="s">
        <v>619</v>
      </c>
      <c r="D196" s="36" t="s">
        <v>620</v>
      </c>
      <c r="E196" s="38" t="s">
        <v>621</v>
      </c>
      <c r="F196" s="39" t="s">
        <v>613</v>
      </c>
      <c r="G196" s="40">
        <v>0.5</v>
      </c>
      <c r="H196" s="41">
        <v>0</v>
      </c>
      <c r="I196" s="42">
        <f>ROUND(G196*H196,P4)</f>
        <v>0</v>
      </c>
      <c r="J196" s="39" t="s">
        <v>463</v>
      </c>
      <c r="O196" s="43">
        <f>I196*0.21</f>
        <v>0</v>
      </c>
      <c r="P196">
        <v>3</v>
      </c>
    </row>
    <row r="197">
      <c r="A197" s="36" t="s">
        <v>464</v>
      </c>
      <c r="B197" s="44"/>
      <c r="C197" s="45"/>
      <c r="D197" s="45"/>
      <c r="E197" s="38" t="s">
        <v>1180</v>
      </c>
      <c r="F197" s="45"/>
      <c r="G197" s="45"/>
      <c r="H197" s="45"/>
      <c r="I197" s="45"/>
      <c r="J197" s="47"/>
    </row>
    <row r="198" ht="120">
      <c r="A198" s="36" t="s">
        <v>467</v>
      </c>
      <c r="B198" s="44"/>
      <c r="C198" s="45"/>
      <c r="D198" s="45"/>
      <c r="E198" s="38" t="s">
        <v>1181</v>
      </c>
      <c r="F198" s="45"/>
      <c r="G198" s="45"/>
      <c r="H198" s="45"/>
      <c r="I198" s="45"/>
      <c r="J198" s="47"/>
    </row>
    <row r="199" ht="30">
      <c r="A199" s="36" t="s">
        <v>458</v>
      </c>
      <c r="B199" s="36">
        <v>50</v>
      </c>
      <c r="C199" s="37" t="s">
        <v>1185</v>
      </c>
      <c r="D199" s="36" t="s">
        <v>1186</v>
      </c>
      <c r="E199" s="38" t="s">
        <v>1187</v>
      </c>
      <c r="F199" s="39" t="s">
        <v>613</v>
      </c>
      <c r="G199" s="40">
        <v>0.10000000000000001</v>
      </c>
      <c r="H199" s="41">
        <v>0</v>
      </c>
      <c r="I199" s="42">
        <f>ROUND(G199*H199,P4)</f>
        <v>0</v>
      </c>
      <c r="J199" s="39" t="s">
        <v>463</v>
      </c>
      <c r="O199" s="43">
        <f>I199*0.21</f>
        <v>0</v>
      </c>
      <c r="P199">
        <v>3</v>
      </c>
    </row>
    <row r="200">
      <c r="A200" s="36" t="s">
        <v>464</v>
      </c>
      <c r="B200" s="44"/>
      <c r="C200" s="45"/>
      <c r="D200" s="45"/>
      <c r="E200" s="38" t="s">
        <v>1180</v>
      </c>
      <c r="F200" s="45"/>
      <c r="G200" s="45"/>
      <c r="H200" s="45"/>
      <c r="I200" s="45"/>
      <c r="J200" s="47"/>
    </row>
    <row r="201" ht="135">
      <c r="A201" s="36" t="s">
        <v>467</v>
      </c>
      <c r="B201" s="44"/>
      <c r="C201" s="45"/>
      <c r="D201" s="45"/>
      <c r="E201" s="38" t="s">
        <v>1188</v>
      </c>
      <c r="F201" s="45"/>
      <c r="G201" s="45"/>
      <c r="H201" s="45"/>
      <c r="I201" s="45"/>
      <c r="J201" s="47"/>
    </row>
    <row r="202" ht="30">
      <c r="A202" s="36" t="s">
        <v>458</v>
      </c>
      <c r="B202" s="36">
        <v>51</v>
      </c>
      <c r="C202" s="37" t="s">
        <v>1189</v>
      </c>
      <c r="D202" s="36" t="s">
        <v>1190</v>
      </c>
      <c r="E202" s="38" t="s">
        <v>1191</v>
      </c>
      <c r="F202" s="39" t="s">
        <v>613</v>
      </c>
      <c r="G202" s="40">
        <v>0.5</v>
      </c>
      <c r="H202" s="41">
        <v>0</v>
      </c>
      <c r="I202" s="42">
        <f>ROUND(G202*H202,P4)</f>
        <v>0</v>
      </c>
      <c r="J202" s="39" t="s">
        <v>463</v>
      </c>
      <c r="O202" s="43">
        <f>I202*0.21</f>
        <v>0</v>
      </c>
      <c r="P202">
        <v>3</v>
      </c>
    </row>
    <row r="203">
      <c r="A203" s="36" t="s">
        <v>464</v>
      </c>
      <c r="B203" s="44"/>
      <c r="C203" s="45"/>
      <c r="D203" s="45"/>
      <c r="E203" s="38" t="s">
        <v>1180</v>
      </c>
      <c r="F203" s="45"/>
      <c r="G203" s="45"/>
      <c r="H203" s="45"/>
      <c r="I203" s="45"/>
      <c r="J203" s="47"/>
    </row>
    <row r="204" ht="135">
      <c r="A204" s="36" t="s">
        <v>467</v>
      </c>
      <c r="B204" s="49"/>
      <c r="C204" s="50"/>
      <c r="D204" s="50"/>
      <c r="E204" s="38" t="s">
        <v>1188</v>
      </c>
      <c r="F204" s="50"/>
      <c r="G204" s="50"/>
      <c r="H204" s="50"/>
      <c r="I204" s="50"/>
      <c r="J204" s="51"/>
    </row>
  </sheetData>
  <sheetProtection sheet="1" objects="1" scenarios="1" spinCount="100000" saltValue="RLa4IUj5ZoWD1IwhHBHx+ZYmKHJqjOV2+5StNCQ+uwh+0x3VdmAcqoRY8y12vBtB/59X7X0QMfZSkYhIwEKIUg==" hashValue="GCGpYSU/ElD3PAjNdZwwH8Bujt48fXnqriSPdTBP1EUIeEEPzx0DkC9ZJ8HV8e/tzbiylreJzqZX8qzBYUhuSw=="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419</v>
      </c>
      <c r="I3" s="24">
        <f>SUMIFS(I11:I105,A11:A105,"SD")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4258</v>
      </c>
      <c r="D5" s="21"/>
      <c r="E5" s="22" t="s">
        <v>4259</v>
      </c>
      <c r="F5" s="16"/>
      <c r="G5" s="16"/>
      <c r="H5" s="16"/>
      <c r="I5" s="16"/>
      <c r="J5" s="18"/>
      <c r="O5">
        <v>0.20999999999999999</v>
      </c>
    </row>
    <row r="6">
      <c r="A6" s="3" t="s">
        <v>439</v>
      </c>
      <c r="B6" s="19" t="s">
        <v>433</v>
      </c>
      <c r="C6" s="20" t="s">
        <v>14503</v>
      </c>
      <c r="D6" s="21"/>
      <c r="E6" s="22" t="s">
        <v>14504</v>
      </c>
      <c r="F6" s="16"/>
      <c r="G6" s="16"/>
      <c r="H6" s="16"/>
      <c r="I6" s="16"/>
      <c r="J6" s="18"/>
    </row>
    <row r="7">
      <c r="A7" s="3" t="s">
        <v>442</v>
      </c>
      <c r="B7" s="19" t="s">
        <v>443</v>
      </c>
      <c r="C7" s="20" t="s">
        <v>419</v>
      </c>
      <c r="D7" s="21"/>
      <c r="E7" s="22" t="s">
        <v>420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4262</v>
      </c>
      <c r="D11" s="33"/>
      <c r="E11" s="30" t="s">
        <v>4263</v>
      </c>
      <c r="F11" s="33"/>
      <c r="G11" s="33"/>
      <c r="H11" s="33"/>
      <c r="I11" s="34">
        <f>SUMIFS(I12:I15,A12:A15,"P")</f>
        <v>0</v>
      </c>
      <c r="J11" s="35"/>
    </row>
    <row r="12">
      <c r="A12" s="36" t="s">
        <v>458</v>
      </c>
      <c r="B12" s="36">
        <v>1</v>
      </c>
      <c r="C12" s="37" t="s">
        <v>4264</v>
      </c>
      <c r="D12" s="36" t="s">
        <v>460</v>
      </c>
      <c r="E12" s="38" t="s">
        <v>4265</v>
      </c>
      <c r="F12" s="39" t="s">
        <v>475</v>
      </c>
      <c r="G12" s="40">
        <v>50</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14576</v>
      </c>
      <c r="F14" s="45"/>
      <c r="G14" s="45"/>
      <c r="H14" s="45"/>
      <c r="I14" s="45"/>
      <c r="J14" s="47"/>
    </row>
    <row r="15" ht="409.5">
      <c r="A15" s="36" t="s">
        <v>467</v>
      </c>
      <c r="B15" s="44"/>
      <c r="C15" s="45"/>
      <c r="D15" s="45"/>
      <c r="E15" s="38" t="s">
        <v>4267</v>
      </c>
      <c r="F15" s="45"/>
      <c r="G15" s="45"/>
      <c r="H15" s="45"/>
      <c r="I15" s="45"/>
      <c r="J15" s="47"/>
    </row>
    <row r="16">
      <c r="A16" s="30" t="s">
        <v>455</v>
      </c>
      <c r="B16" s="31"/>
      <c r="C16" s="32" t="s">
        <v>4268</v>
      </c>
      <c r="D16" s="33"/>
      <c r="E16" s="30" t="s">
        <v>4269</v>
      </c>
      <c r="F16" s="33"/>
      <c r="G16" s="33"/>
      <c r="H16" s="33"/>
      <c r="I16" s="34">
        <f>SUMIFS(I17:I22,A17:A22,"P")</f>
        <v>0</v>
      </c>
      <c r="J16" s="35"/>
    </row>
    <row r="17">
      <c r="A17" s="36" t="s">
        <v>458</v>
      </c>
      <c r="B17" s="36">
        <v>2</v>
      </c>
      <c r="C17" s="37" t="s">
        <v>4270</v>
      </c>
      <c r="D17" s="36" t="s">
        <v>460</v>
      </c>
      <c r="E17" s="38" t="s">
        <v>4271</v>
      </c>
      <c r="F17" s="39" t="s">
        <v>475</v>
      </c>
      <c r="G17" s="40">
        <v>50</v>
      </c>
      <c r="H17" s="41">
        <v>0</v>
      </c>
      <c r="I17" s="42">
        <f>ROUND(G17*H17,P4)</f>
        <v>0</v>
      </c>
      <c r="J17" s="39" t="s">
        <v>471</v>
      </c>
      <c r="O17" s="43">
        <f>I17*0.21</f>
        <v>0</v>
      </c>
      <c r="P17">
        <v>3</v>
      </c>
    </row>
    <row r="18">
      <c r="A18" s="36" t="s">
        <v>464</v>
      </c>
      <c r="B18" s="44"/>
      <c r="C18" s="45"/>
      <c r="D18" s="45"/>
      <c r="E18" s="46" t="s">
        <v>460</v>
      </c>
      <c r="F18" s="45"/>
      <c r="G18" s="45"/>
      <c r="H18" s="45"/>
      <c r="I18" s="45"/>
      <c r="J18" s="47"/>
    </row>
    <row r="19" ht="405">
      <c r="A19" s="36" t="s">
        <v>467</v>
      </c>
      <c r="B19" s="44"/>
      <c r="C19" s="45"/>
      <c r="D19" s="45"/>
      <c r="E19" s="38" t="s">
        <v>629</v>
      </c>
      <c r="F19" s="45"/>
      <c r="G19" s="45"/>
      <c r="H19" s="45"/>
      <c r="I19" s="45"/>
      <c r="J19" s="47"/>
    </row>
    <row r="20">
      <c r="A20" s="36" t="s">
        <v>458</v>
      </c>
      <c r="B20" s="36">
        <v>3</v>
      </c>
      <c r="C20" s="37" t="s">
        <v>3903</v>
      </c>
      <c r="D20" s="36" t="s">
        <v>460</v>
      </c>
      <c r="E20" s="38" t="s">
        <v>3904</v>
      </c>
      <c r="F20" s="39" t="s">
        <v>475</v>
      </c>
      <c r="G20" s="40">
        <v>50</v>
      </c>
      <c r="H20" s="41">
        <v>0</v>
      </c>
      <c r="I20" s="42">
        <f>ROUND(G20*H20,P4)</f>
        <v>0</v>
      </c>
      <c r="J20" s="39" t="s">
        <v>471</v>
      </c>
      <c r="O20" s="43">
        <f>I20*0.21</f>
        <v>0</v>
      </c>
      <c r="P20">
        <v>3</v>
      </c>
    </row>
    <row r="21">
      <c r="A21" s="36" t="s">
        <v>464</v>
      </c>
      <c r="B21" s="44"/>
      <c r="C21" s="45"/>
      <c r="D21" s="45"/>
      <c r="E21" s="46" t="s">
        <v>460</v>
      </c>
      <c r="F21" s="45"/>
      <c r="G21" s="45"/>
      <c r="H21" s="45"/>
      <c r="I21" s="45"/>
      <c r="J21" s="47"/>
    </row>
    <row r="22" ht="405">
      <c r="A22" s="36" t="s">
        <v>467</v>
      </c>
      <c r="B22" s="44"/>
      <c r="C22" s="45"/>
      <c r="D22" s="45"/>
      <c r="E22" s="38" t="s">
        <v>629</v>
      </c>
      <c r="F22" s="45"/>
      <c r="G22" s="45"/>
      <c r="H22" s="45"/>
      <c r="I22" s="45"/>
      <c r="J22" s="47"/>
    </row>
    <row r="23">
      <c r="A23" s="30" t="s">
        <v>455</v>
      </c>
      <c r="B23" s="31"/>
      <c r="C23" s="32" t="s">
        <v>4278</v>
      </c>
      <c r="D23" s="33"/>
      <c r="E23" s="30" t="s">
        <v>4279</v>
      </c>
      <c r="F23" s="33"/>
      <c r="G23" s="33"/>
      <c r="H23" s="33"/>
      <c r="I23" s="34">
        <f>SUMIFS(I24:I26,A24:A26,"P")</f>
        <v>0</v>
      </c>
      <c r="J23" s="35"/>
    </row>
    <row r="24">
      <c r="A24" s="36" t="s">
        <v>458</v>
      </c>
      <c r="B24" s="36">
        <v>4</v>
      </c>
      <c r="C24" s="37" t="s">
        <v>484</v>
      </c>
      <c r="D24" s="36" t="s">
        <v>460</v>
      </c>
      <c r="E24" s="38" t="s">
        <v>485</v>
      </c>
      <c r="F24" s="39" t="s">
        <v>475</v>
      </c>
      <c r="G24" s="40">
        <v>50</v>
      </c>
      <c r="H24" s="41">
        <v>0</v>
      </c>
      <c r="I24" s="42">
        <f>ROUND(G24*H24,P4)</f>
        <v>0</v>
      </c>
      <c r="J24" s="39" t="s">
        <v>471</v>
      </c>
      <c r="O24" s="43">
        <f>I24*0.21</f>
        <v>0</v>
      </c>
      <c r="P24">
        <v>3</v>
      </c>
    </row>
    <row r="25">
      <c r="A25" s="36" t="s">
        <v>464</v>
      </c>
      <c r="B25" s="44"/>
      <c r="C25" s="45"/>
      <c r="D25" s="45"/>
      <c r="E25" s="46" t="s">
        <v>460</v>
      </c>
      <c r="F25" s="45"/>
      <c r="G25" s="45"/>
      <c r="H25" s="45"/>
      <c r="I25" s="45"/>
      <c r="J25" s="47"/>
    </row>
    <row r="26" ht="300">
      <c r="A26" s="36" t="s">
        <v>467</v>
      </c>
      <c r="B26" s="44"/>
      <c r="C26" s="45"/>
      <c r="D26" s="45"/>
      <c r="E26" s="38" t="s">
        <v>3907</v>
      </c>
      <c r="F26" s="45"/>
      <c r="G26" s="45"/>
      <c r="H26" s="45"/>
      <c r="I26" s="45"/>
      <c r="J26" s="47"/>
    </row>
    <row r="27">
      <c r="A27" s="30" t="s">
        <v>455</v>
      </c>
      <c r="B27" s="31"/>
      <c r="C27" s="32" t="s">
        <v>991</v>
      </c>
      <c r="D27" s="33"/>
      <c r="E27" s="30" t="s">
        <v>992</v>
      </c>
      <c r="F27" s="33"/>
      <c r="G27" s="33"/>
      <c r="H27" s="33"/>
      <c r="I27" s="34">
        <f>SUMIFS(I28:I33,A28:A33,"P")</f>
        <v>0</v>
      </c>
      <c r="J27" s="35"/>
    </row>
    <row r="28">
      <c r="A28" s="36" t="s">
        <v>458</v>
      </c>
      <c r="B28" s="36">
        <v>5</v>
      </c>
      <c r="C28" s="37" t="s">
        <v>5162</v>
      </c>
      <c r="D28" s="36" t="s">
        <v>460</v>
      </c>
      <c r="E28" s="38" t="s">
        <v>4282</v>
      </c>
      <c r="F28" s="39" t="s">
        <v>462</v>
      </c>
      <c r="G28" s="40">
        <v>1</v>
      </c>
      <c r="H28" s="41">
        <v>0</v>
      </c>
      <c r="I28" s="42">
        <f>ROUND(G28*H28,P4)</f>
        <v>0</v>
      </c>
      <c r="J28" s="39" t="s">
        <v>463</v>
      </c>
      <c r="O28" s="43">
        <f>I28*0.21</f>
        <v>0</v>
      </c>
      <c r="P28">
        <v>3</v>
      </c>
    </row>
    <row r="29">
      <c r="A29" s="36" t="s">
        <v>464</v>
      </c>
      <c r="B29" s="44"/>
      <c r="C29" s="45"/>
      <c r="D29" s="45"/>
      <c r="E29" s="38" t="s">
        <v>4282</v>
      </c>
      <c r="F29" s="45"/>
      <c r="G29" s="45"/>
      <c r="H29" s="45"/>
      <c r="I29" s="45"/>
      <c r="J29" s="47"/>
    </row>
    <row r="30" ht="30">
      <c r="A30" s="36" t="s">
        <v>467</v>
      </c>
      <c r="B30" s="44"/>
      <c r="C30" s="45"/>
      <c r="D30" s="45"/>
      <c r="E30" s="38" t="s">
        <v>14507</v>
      </c>
      <c r="F30" s="45"/>
      <c r="G30" s="45"/>
      <c r="H30" s="45"/>
      <c r="I30" s="45"/>
      <c r="J30" s="47"/>
    </row>
    <row r="31">
      <c r="A31" s="36" t="s">
        <v>458</v>
      </c>
      <c r="B31" s="36">
        <v>6</v>
      </c>
      <c r="C31" s="37" t="s">
        <v>5163</v>
      </c>
      <c r="D31" s="36" t="s">
        <v>460</v>
      </c>
      <c r="E31" s="38" t="s">
        <v>5164</v>
      </c>
      <c r="F31" s="39" t="s">
        <v>751</v>
      </c>
      <c r="G31" s="40">
        <v>1</v>
      </c>
      <c r="H31" s="41">
        <v>0</v>
      </c>
      <c r="I31" s="42">
        <f>ROUND(G31*H31,P4)</f>
        <v>0</v>
      </c>
      <c r="J31" s="39" t="s">
        <v>463</v>
      </c>
      <c r="O31" s="43">
        <f>I31*0.21</f>
        <v>0</v>
      </c>
      <c r="P31">
        <v>3</v>
      </c>
    </row>
    <row r="32">
      <c r="A32" s="36" t="s">
        <v>464</v>
      </c>
      <c r="B32" s="44"/>
      <c r="C32" s="45"/>
      <c r="D32" s="45"/>
      <c r="E32" s="38" t="s">
        <v>5164</v>
      </c>
      <c r="F32" s="45"/>
      <c r="G32" s="45"/>
      <c r="H32" s="45"/>
      <c r="I32" s="45"/>
      <c r="J32" s="47"/>
    </row>
    <row r="33" ht="90">
      <c r="A33" s="36" t="s">
        <v>467</v>
      </c>
      <c r="B33" s="44"/>
      <c r="C33" s="45"/>
      <c r="D33" s="45"/>
      <c r="E33" s="38" t="s">
        <v>5165</v>
      </c>
      <c r="F33" s="45"/>
      <c r="G33" s="45"/>
      <c r="H33" s="45"/>
      <c r="I33" s="45"/>
      <c r="J33" s="47"/>
    </row>
    <row r="34">
      <c r="A34" s="30" t="s">
        <v>455</v>
      </c>
      <c r="B34" s="31"/>
      <c r="C34" s="32" t="s">
        <v>5166</v>
      </c>
      <c r="D34" s="33"/>
      <c r="E34" s="30" t="s">
        <v>986</v>
      </c>
      <c r="F34" s="33"/>
      <c r="G34" s="33"/>
      <c r="H34" s="33"/>
      <c r="I34" s="34">
        <f>SUMIFS(I35:I37,A35:A37,"P")</f>
        <v>0</v>
      </c>
      <c r="J34" s="35"/>
    </row>
    <row r="35">
      <c r="A35" s="36" t="s">
        <v>458</v>
      </c>
      <c r="B35" s="36">
        <v>7</v>
      </c>
      <c r="C35" s="37" t="s">
        <v>5167</v>
      </c>
      <c r="D35" s="36" t="s">
        <v>460</v>
      </c>
      <c r="E35" s="38" t="s">
        <v>5168</v>
      </c>
      <c r="F35" s="39" t="s">
        <v>989</v>
      </c>
      <c r="G35" s="40">
        <v>1</v>
      </c>
      <c r="H35" s="41">
        <v>0</v>
      </c>
      <c r="I35" s="42">
        <f>ROUND(G35*H35,P4)</f>
        <v>0</v>
      </c>
      <c r="J35" s="39" t="s">
        <v>463</v>
      </c>
      <c r="O35" s="43">
        <f>I35*0.21</f>
        <v>0</v>
      </c>
      <c r="P35">
        <v>3</v>
      </c>
    </row>
    <row r="36">
      <c r="A36" s="36" t="s">
        <v>464</v>
      </c>
      <c r="B36" s="44"/>
      <c r="C36" s="45"/>
      <c r="D36" s="45"/>
      <c r="E36" s="38" t="s">
        <v>5168</v>
      </c>
      <c r="F36" s="45"/>
      <c r="G36" s="45"/>
      <c r="H36" s="45"/>
      <c r="I36" s="45"/>
      <c r="J36" s="47"/>
    </row>
    <row r="37" ht="30">
      <c r="A37" s="36" t="s">
        <v>467</v>
      </c>
      <c r="B37" s="44"/>
      <c r="C37" s="45"/>
      <c r="D37" s="45"/>
      <c r="E37" s="38" t="s">
        <v>14508</v>
      </c>
      <c r="F37" s="45"/>
      <c r="G37" s="45"/>
      <c r="H37" s="45"/>
      <c r="I37" s="45"/>
      <c r="J37" s="47"/>
    </row>
    <row r="38">
      <c r="A38" s="30" t="s">
        <v>455</v>
      </c>
      <c r="B38" s="31"/>
      <c r="C38" s="32" t="s">
        <v>1041</v>
      </c>
      <c r="D38" s="33"/>
      <c r="E38" s="30" t="s">
        <v>1042</v>
      </c>
      <c r="F38" s="33"/>
      <c r="G38" s="33"/>
      <c r="H38" s="33"/>
      <c r="I38" s="34">
        <f>SUMIFS(I39:I41,A39:A41,"P")</f>
        <v>0</v>
      </c>
      <c r="J38" s="35"/>
    </row>
    <row r="39">
      <c r="A39" s="36" t="s">
        <v>458</v>
      </c>
      <c r="B39" s="36">
        <v>8</v>
      </c>
      <c r="C39" s="37" t="s">
        <v>3498</v>
      </c>
      <c r="D39" s="36" t="s">
        <v>460</v>
      </c>
      <c r="E39" s="38" t="s">
        <v>3499</v>
      </c>
      <c r="F39" s="39" t="s">
        <v>751</v>
      </c>
      <c r="G39" s="40">
        <v>2</v>
      </c>
      <c r="H39" s="41">
        <v>0</v>
      </c>
      <c r="I39" s="42">
        <f>ROUND(G39*H39,P4)</f>
        <v>0</v>
      </c>
      <c r="J39" s="39" t="s">
        <v>471</v>
      </c>
      <c r="O39" s="43">
        <f>I39*0.21</f>
        <v>0</v>
      </c>
      <c r="P39">
        <v>3</v>
      </c>
    </row>
    <row r="40">
      <c r="A40" s="36" t="s">
        <v>464</v>
      </c>
      <c r="B40" s="44"/>
      <c r="C40" s="45"/>
      <c r="D40" s="45"/>
      <c r="E40" s="46" t="s">
        <v>460</v>
      </c>
      <c r="F40" s="45"/>
      <c r="G40" s="45"/>
      <c r="H40" s="45"/>
      <c r="I40" s="45"/>
      <c r="J40" s="47"/>
    </row>
    <row r="41" ht="135">
      <c r="A41" s="36" t="s">
        <v>467</v>
      </c>
      <c r="B41" s="44"/>
      <c r="C41" s="45"/>
      <c r="D41" s="45"/>
      <c r="E41" s="38" t="s">
        <v>4304</v>
      </c>
      <c r="F41" s="45"/>
      <c r="G41" s="45"/>
      <c r="H41" s="45"/>
      <c r="I41" s="45"/>
      <c r="J41" s="47"/>
    </row>
    <row r="42">
      <c r="A42" s="30" t="s">
        <v>455</v>
      </c>
      <c r="B42" s="31"/>
      <c r="C42" s="32" t="s">
        <v>1068</v>
      </c>
      <c r="D42" s="33"/>
      <c r="E42" s="30" t="s">
        <v>1069</v>
      </c>
      <c r="F42" s="33"/>
      <c r="G42" s="33"/>
      <c r="H42" s="33"/>
      <c r="I42" s="34">
        <f>SUMIFS(I43:I45,A43:A45,"P")</f>
        <v>0</v>
      </c>
      <c r="J42" s="35"/>
    </row>
    <row r="43">
      <c r="A43" s="36" t="s">
        <v>458</v>
      </c>
      <c r="B43" s="36">
        <v>9</v>
      </c>
      <c r="C43" s="37" t="s">
        <v>14577</v>
      </c>
      <c r="D43" s="36" t="s">
        <v>460</v>
      </c>
      <c r="E43" s="38" t="s">
        <v>14578</v>
      </c>
      <c r="F43" s="39" t="s">
        <v>743</v>
      </c>
      <c r="G43" s="40">
        <v>150</v>
      </c>
      <c r="H43" s="41">
        <v>0</v>
      </c>
      <c r="I43" s="42">
        <f>ROUND(G43*H43,P4)</f>
        <v>0</v>
      </c>
      <c r="J43" s="39" t="s">
        <v>471</v>
      </c>
      <c r="O43" s="43">
        <f>I43*0.21</f>
        <v>0</v>
      </c>
      <c r="P43">
        <v>3</v>
      </c>
    </row>
    <row r="44">
      <c r="A44" s="36" t="s">
        <v>464</v>
      </c>
      <c r="B44" s="44"/>
      <c r="C44" s="45"/>
      <c r="D44" s="45"/>
      <c r="E44" s="46" t="s">
        <v>460</v>
      </c>
      <c r="F44" s="45"/>
      <c r="G44" s="45"/>
      <c r="H44" s="45"/>
      <c r="I44" s="45"/>
      <c r="J44" s="47"/>
    </row>
    <row r="45" ht="135">
      <c r="A45" s="36" t="s">
        <v>467</v>
      </c>
      <c r="B45" s="44"/>
      <c r="C45" s="45"/>
      <c r="D45" s="45"/>
      <c r="E45" s="38" t="s">
        <v>14579</v>
      </c>
      <c r="F45" s="45"/>
      <c r="G45" s="45"/>
      <c r="H45" s="45"/>
      <c r="I45" s="45"/>
      <c r="J45" s="47"/>
    </row>
    <row r="46">
      <c r="A46" s="30" t="s">
        <v>455</v>
      </c>
      <c r="B46" s="31"/>
      <c r="C46" s="32" t="s">
        <v>4861</v>
      </c>
      <c r="D46" s="33"/>
      <c r="E46" s="30" t="s">
        <v>4862</v>
      </c>
      <c r="F46" s="33"/>
      <c r="G46" s="33"/>
      <c r="H46" s="33"/>
      <c r="I46" s="34">
        <f>SUMIFS(I47:I58,A47:A58,"P")</f>
        <v>0</v>
      </c>
      <c r="J46" s="35"/>
    </row>
    <row r="47">
      <c r="A47" s="36" t="s">
        <v>458</v>
      </c>
      <c r="B47" s="36">
        <v>10</v>
      </c>
      <c r="C47" s="37" t="s">
        <v>5055</v>
      </c>
      <c r="D47" s="36" t="s">
        <v>460</v>
      </c>
      <c r="E47" s="38" t="s">
        <v>5056</v>
      </c>
      <c r="F47" s="39" t="s">
        <v>751</v>
      </c>
      <c r="G47" s="40">
        <v>6</v>
      </c>
      <c r="H47" s="41">
        <v>0</v>
      </c>
      <c r="I47" s="42">
        <f>ROUND(G47*H47,P4)</f>
        <v>0</v>
      </c>
      <c r="J47" s="39" t="s">
        <v>471</v>
      </c>
      <c r="O47" s="43">
        <f>I47*0.21</f>
        <v>0</v>
      </c>
      <c r="P47">
        <v>3</v>
      </c>
    </row>
    <row r="48">
      <c r="A48" s="36" t="s">
        <v>464</v>
      </c>
      <c r="B48" s="44"/>
      <c r="C48" s="45"/>
      <c r="D48" s="45"/>
      <c r="E48" s="46" t="s">
        <v>460</v>
      </c>
      <c r="F48" s="45"/>
      <c r="G48" s="45"/>
      <c r="H48" s="45"/>
      <c r="I48" s="45"/>
      <c r="J48" s="47"/>
    </row>
    <row r="49" ht="135">
      <c r="A49" s="36" t="s">
        <v>467</v>
      </c>
      <c r="B49" s="44"/>
      <c r="C49" s="45"/>
      <c r="D49" s="45"/>
      <c r="E49" s="38" t="s">
        <v>5058</v>
      </c>
      <c r="F49" s="45"/>
      <c r="G49" s="45"/>
      <c r="H49" s="45"/>
      <c r="I49" s="45"/>
      <c r="J49" s="47"/>
    </row>
    <row r="50" ht="30">
      <c r="A50" s="36" t="s">
        <v>458</v>
      </c>
      <c r="B50" s="36">
        <v>11</v>
      </c>
      <c r="C50" s="37" t="s">
        <v>5059</v>
      </c>
      <c r="D50" s="36" t="s">
        <v>460</v>
      </c>
      <c r="E50" s="38" t="s">
        <v>5060</v>
      </c>
      <c r="F50" s="39" t="s">
        <v>751</v>
      </c>
      <c r="G50" s="40">
        <v>6</v>
      </c>
      <c r="H50" s="41">
        <v>0</v>
      </c>
      <c r="I50" s="42">
        <f>ROUND(G50*H50,P4)</f>
        <v>0</v>
      </c>
      <c r="J50" s="39" t="s">
        <v>471</v>
      </c>
      <c r="O50" s="43">
        <f>I50*0.21</f>
        <v>0</v>
      </c>
      <c r="P50">
        <v>3</v>
      </c>
    </row>
    <row r="51">
      <c r="A51" s="36" t="s">
        <v>464</v>
      </c>
      <c r="B51" s="44"/>
      <c r="C51" s="45"/>
      <c r="D51" s="45"/>
      <c r="E51" s="46" t="s">
        <v>460</v>
      </c>
      <c r="F51" s="45"/>
      <c r="G51" s="45"/>
      <c r="H51" s="45"/>
      <c r="I51" s="45"/>
      <c r="J51" s="47"/>
    </row>
    <row r="52" ht="135">
      <c r="A52" s="36" t="s">
        <v>467</v>
      </c>
      <c r="B52" s="44"/>
      <c r="C52" s="45"/>
      <c r="D52" s="45"/>
      <c r="E52" s="38" t="s">
        <v>5058</v>
      </c>
      <c r="F52" s="45"/>
      <c r="G52" s="45"/>
      <c r="H52" s="45"/>
      <c r="I52" s="45"/>
      <c r="J52" s="47"/>
    </row>
    <row r="53">
      <c r="A53" s="36" t="s">
        <v>458</v>
      </c>
      <c r="B53" s="36">
        <v>12</v>
      </c>
      <c r="C53" s="37" t="s">
        <v>5061</v>
      </c>
      <c r="D53" s="36" t="s">
        <v>460</v>
      </c>
      <c r="E53" s="38" t="s">
        <v>5062</v>
      </c>
      <c r="F53" s="39" t="s">
        <v>751</v>
      </c>
      <c r="G53" s="40">
        <v>6</v>
      </c>
      <c r="H53" s="41">
        <v>0</v>
      </c>
      <c r="I53" s="42">
        <f>ROUND(G53*H53,P4)</f>
        <v>0</v>
      </c>
      <c r="J53" s="39" t="s">
        <v>471</v>
      </c>
      <c r="O53" s="43">
        <f>I53*0.21</f>
        <v>0</v>
      </c>
      <c r="P53">
        <v>3</v>
      </c>
    </row>
    <row r="54">
      <c r="A54" s="36" t="s">
        <v>464</v>
      </c>
      <c r="B54" s="44"/>
      <c r="C54" s="45"/>
      <c r="D54" s="45"/>
      <c r="E54" s="46" t="s">
        <v>460</v>
      </c>
      <c r="F54" s="45"/>
      <c r="G54" s="45"/>
      <c r="H54" s="45"/>
      <c r="I54" s="45"/>
      <c r="J54" s="47"/>
    </row>
    <row r="55" ht="135">
      <c r="A55" s="36" t="s">
        <v>467</v>
      </c>
      <c r="B55" s="44"/>
      <c r="C55" s="45"/>
      <c r="D55" s="45"/>
      <c r="E55" s="38" t="s">
        <v>5058</v>
      </c>
      <c r="F55" s="45"/>
      <c r="G55" s="45"/>
      <c r="H55" s="45"/>
      <c r="I55" s="45"/>
      <c r="J55" s="47"/>
    </row>
    <row r="56">
      <c r="A56" s="36" t="s">
        <v>458</v>
      </c>
      <c r="B56" s="36">
        <v>13</v>
      </c>
      <c r="C56" s="37" t="s">
        <v>14580</v>
      </c>
      <c r="D56" s="36" t="s">
        <v>460</v>
      </c>
      <c r="E56" s="38" t="s">
        <v>14581</v>
      </c>
      <c r="F56" s="39" t="s">
        <v>751</v>
      </c>
      <c r="G56" s="40">
        <v>6</v>
      </c>
      <c r="H56" s="41">
        <v>0</v>
      </c>
      <c r="I56" s="42">
        <f>ROUND(G56*H56,P4)</f>
        <v>0</v>
      </c>
      <c r="J56" s="39" t="s">
        <v>471</v>
      </c>
      <c r="O56" s="43">
        <f>I56*0.21</f>
        <v>0</v>
      </c>
      <c r="P56">
        <v>3</v>
      </c>
    </row>
    <row r="57">
      <c r="A57" s="36" t="s">
        <v>464</v>
      </c>
      <c r="B57" s="44"/>
      <c r="C57" s="45"/>
      <c r="D57" s="45"/>
      <c r="E57" s="46" t="s">
        <v>460</v>
      </c>
      <c r="F57" s="45"/>
      <c r="G57" s="45"/>
      <c r="H57" s="45"/>
      <c r="I57" s="45"/>
      <c r="J57" s="47"/>
    </row>
    <row r="58" ht="135">
      <c r="A58" s="36" t="s">
        <v>467</v>
      </c>
      <c r="B58" s="44"/>
      <c r="C58" s="45"/>
      <c r="D58" s="45"/>
      <c r="E58" s="38" t="s">
        <v>5058</v>
      </c>
      <c r="F58" s="45"/>
      <c r="G58" s="45"/>
      <c r="H58" s="45"/>
      <c r="I58" s="45"/>
      <c r="J58" s="47"/>
    </row>
    <row r="59">
      <c r="A59" s="30" t="s">
        <v>455</v>
      </c>
      <c r="B59" s="31"/>
      <c r="C59" s="32" t="s">
        <v>928</v>
      </c>
      <c r="D59" s="33"/>
      <c r="E59" s="30" t="s">
        <v>1136</v>
      </c>
      <c r="F59" s="33"/>
      <c r="G59" s="33"/>
      <c r="H59" s="33"/>
      <c r="I59" s="34">
        <f>SUMIFS(I60:I77,A60:A77,"P")</f>
        <v>0</v>
      </c>
      <c r="J59" s="35"/>
    </row>
    <row r="60" ht="30">
      <c r="A60" s="36" t="s">
        <v>458</v>
      </c>
      <c r="B60" s="36">
        <v>14</v>
      </c>
      <c r="C60" s="37" t="s">
        <v>548</v>
      </c>
      <c r="D60" s="36" t="s">
        <v>460</v>
      </c>
      <c r="E60" s="38" t="s">
        <v>549</v>
      </c>
      <c r="F60" s="39" t="s">
        <v>751</v>
      </c>
      <c r="G60" s="40">
        <v>1</v>
      </c>
      <c r="H60" s="41">
        <v>0</v>
      </c>
      <c r="I60" s="42">
        <f>ROUND(G60*H60,P4)</f>
        <v>0</v>
      </c>
      <c r="J60" s="39" t="s">
        <v>471</v>
      </c>
      <c r="O60" s="43">
        <f>I60*0.21</f>
        <v>0</v>
      </c>
      <c r="P60">
        <v>3</v>
      </c>
    </row>
    <row r="61">
      <c r="A61" s="36" t="s">
        <v>464</v>
      </c>
      <c r="B61" s="44"/>
      <c r="C61" s="45"/>
      <c r="D61" s="45"/>
      <c r="E61" s="46" t="s">
        <v>460</v>
      </c>
      <c r="F61" s="45"/>
      <c r="G61" s="45"/>
      <c r="H61" s="45"/>
      <c r="I61" s="45"/>
      <c r="J61" s="47"/>
    </row>
    <row r="62" ht="135">
      <c r="A62" s="36" t="s">
        <v>467</v>
      </c>
      <c r="B62" s="44"/>
      <c r="C62" s="45"/>
      <c r="D62" s="45"/>
      <c r="E62" s="38" t="s">
        <v>550</v>
      </c>
      <c r="F62" s="45"/>
      <c r="G62" s="45"/>
      <c r="H62" s="45"/>
      <c r="I62" s="45"/>
      <c r="J62" s="47"/>
    </row>
    <row r="63" ht="30">
      <c r="A63" s="36" t="s">
        <v>458</v>
      </c>
      <c r="B63" s="36">
        <v>15</v>
      </c>
      <c r="C63" s="37" t="s">
        <v>936</v>
      </c>
      <c r="D63" s="36" t="s">
        <v>460</v>
      </c>
      <c r="E63" s="38" t="s">
        <v>937</v>
      </c>
      <c r="F63" s="39" t="s">
        <v>751</v>
      </c>
      <c r="G63" s="40">
        <v>1</v>
      </c>
      <c r="H63" s="41">
        <v>0</v>
      </c>
      <c r="I63" s="42">
        <f>ROUND(G63*H63,P4)</f>
        <v>0</v>
      </c>
      <c r="J63" s="39" t="s">
        <v>471</v>
      </c>
      <c r="O63" s="43">
        <f>I63*0.21</f>
        <v>0</v>
      </c>
      <c r="P63">
        <v>3</v>
      </c>
    </row>
    <row r="64">
      <c r="A64" s="36" t="s">
        <v>464</v>
      </c>
      <c r="B64" s="44"/>
      <c r="C64" s="45"/>
      <c r="D64" s="45"/>
      <c r="E64" s="46" t="s">
        <v>460</v>
      </c>
      <c r="F64" s="45"/>
      <c r="G64" s="45"/>
      <c r="H64" s="45"/>
      <c r="I64" s="45"/>
      <c r="J64" s="47"/>
    </row>
    <row r="65" ht="105">
      <c r="A65" s="36" t="s">
        <v>467</v>
      </c>
      <c r="B65" s="44"/>
      <c r="C65" s="45"/>
      <c r="D65" s="45"/>
      <c r="E65" s="38" t="s">
        <v>1344</v>
      </c>
      <c r="F65" s="45"/>
      <c r="G65" s="45"/>
      <c r="H65" s="45"/>
      <c r="I65" s="45"/>
      <c r="J65" s="47"/>
    </row>
    <row r="66">
      <c r="A66" s="36" t="s">
        <v>458</v>
      </c>
      <c r="B66" s="36">
        <v>16</v>
      </c>
      <c r="C66" s="37" t="s">
        <v>939</v>
      </c>
      <c r="D66" s="36" t="s">
        <v>460</v>
      </c>
      <c r="E66" s="38" t="s">
        <v>940</v>
      </c>
      <c r="F66" s="39" t="s">
        <v>553</v>
      </c>
      <c r="G66" s="40">
        <v>16</v>
      </c>
      <c r="H66" s="41">
        <v>0</v>
      </c>
      <c r="I66" s="42">
        <f>ROUND(G66*H66,P4)</f>
        <v>0</v>
      </c>
      <c r="J66" s="39" t="s">
        <v>471</v>
      </c>
      <c r="O66" s="43">
        <f>I66*0.21</f>
        <v>0</v>
      </c>
      <c r="P66">
        <v>3</v>
      </c>
    </row>
    <row r="67">
      <c r="A67" s="36" t="s">
        <v>464</v>
      </c>
      <c r="B67" s="44"/>
      <c r="C67" s="45"/>
      <c r="D67" s="45"/>
      <c r="E67" s="46" t="s">
        <v>460</v>
      </c>
      <c r="F67" s="45"/>
      <c r="G67" s="45"/>
      <c r="H67" s="45"/>
      <c r="I67" s="45"/>
      <c r="J67" s="47"/>
    </row>
    <row r="68" ht="120">
      <c r="A68" s="36" t="s">
        <v>467</v>
      </c>
      <c r="B68" s="44"/>
      <c r="C68" s="45"/>
      <c r="D68" s="45"/>
      <c r="E68" s="38" t="s">
        <v>1142</v>
      </c>
      <c r="F68" s="45"/>
      <c r="G68" s="45"/>
      <c r="H68" s="45"/>
      <c r="I68" s="45"/>
      <c r="J68" s="47"/>
    </row>
    <row r="69">
      <c r="A69" s="36" t="s">
        <v>458</v>
      </c>
      <c r="B69" s="36">
        <v>17</v>
      </c>
      <c r="C69" s="37" t="s">
        <v>943</v>
      </c>
      <c r="D69" s="36" t="s">
        <v>460</v>
      </c>
      <c r="E69" s="38" t="s">
        <v>944</v>
      </c>
      <c r="F69" s="39" t="s">
        <v>553</v>
      </c>
      <c r="G69" s="40">
        <v>8</v>
      </c>
      <c r="H69" s="41">
        <v>0</v>
      </c>
      <c r="I69" s="42">
        <f>ROUND(G69*H69,P4)</f>
        <v>0</v>
      </c>
      <c r="J69" s="39" t="s">
        <v>471</v>
      </c>
      <c r="O69" s="43">
        <f>I69*0.21</f>
        <v>0</v>
      </c>
      <c r="P69">
        <v>3</v>
      </c>
    </row>
    <row r="70">
      <c r="A70" s="36" t="s">
        <v>464</v>
      </c>
      <c r="B70" s="44"/>
      <c r="C70" s="45"/>
      <c r="D70" s="45"/>
      <c r="E70" s="46" t="s">
        <v>460</v>
      </c>
      <c r="F70" s="45"/>
      <c r="G70" s="45"/>
      <c r="H70" s="45"/>
      <c r="I70" s="45"/>
      <c r="J70" s="47"/>
    </row>
    <row r="71" ht="105">
      <c r="A71" s="36" t="s">
        <v>467</v>
      </c>
      <c r="B71" s="44"/>
      <c r="C71" s="45"/>
      <c r="D71" s="45"/>
      <c r="E71" s="38" t="s">
        <v>1146</v>
      </c>
      <c r="F71" s="45"/>
      <c r="G71" s="45"/>
      <c r="H71" s="45"/>
      <c r="I71" s="45"/>
      <c r="J71" s="47"/>
    </row>
    <row r="72">
      <c r="A72" s="36" t="s">
        <v>458</v>
      </c>
      <c r="B72" s="36">
        <v>18</v>
      </c>
      <c r="C72" s="37" t="s">
        <v>551</v>
      </c>
      <c r="D72" s="36" t="s">
        <v>460</v>
      </c>
      <c r="E72" s="38" t="s">
        <v>552</v>
      </c>
      <c r="F72" s="39" t="s">
        <v>553</v>
      </c>
      <c r="G72" s="40">
        <v>16</v>
      </c>
      <c r="H72" s="41">
        <v>0</v>
      </c>
      <c r="I72" s="42">
        <f>ROUND(G72*H72,P4)</f>
        <v>0</v>
      </c>
      <c r="J72" s="39" t="s">
        <v>471</v>
      </c>
      <c r="O72" s="43">
        <f>I72*0.21</f>
        <v>0</v>
      </c>
      <c r="P72">
        <v>3</v>
      </c>
    </row>
    <row r="73">
      <c r="A73" s="36" t="s">
        <v>464</v>
      </c>
      <c r="B73" s="44"/>
      <c r="C73" s="45"/>
      <c r="D73" s="45"/>
      <c r="E73" s="46" t="s">
        <v>460</v>
      </c>
      <c r="F73" s="45"/>
      <c r="G73" s="45"/>
      <c r="H73" s="45"/>
      <c r="I73" s="45"/>
      <c r="J73" s="47"/>
    </row>
    <row r="74" ht="105">
      <c r="A74" s="36" t="s">
        <v>467</v>
      </c>
      <c r="B74" s="44"/>
      <c r="C74" s="45"/>
      <c r="D74" s="45"/>
      <c r="E74" s="38" t="s">
        <v>1148</v>
      </c>
      <c r="F74" s="45"/>
      <c r="G74" s="45"/>
      <c r="H74" s="45"/>
      <c r="I74" s="45"/>
      <c r="J74" s="47"/>
    </row>
    <row r="75">
      <c r="A75" s="36" t="s">
        <v>458</v>
      </c>
      <c r="B75" s="36">
        <v>19</v>
      </c>
      <c r="C75" s="37" t="s">
        <v>1149</v>
      </c>
      <c r="D75" s="36" t="s">
        <v>460</v>
      </c>
      <c r="E75" s="38" t="s">
        <v>1150</v>
      </c>
      <c r="F75" s="39" t="s">
        <v>553</v>
      </c>
      <c r="G75" s="40">
        <v>2</v>
      </c>
      <c r="H75" s="41">
        <v>0</v>
      </c>
      <c r="I75" s="42">
        <f>ROUND(G75*H75,P4)</f>
        <v>0</v>
      </c>
      <c r="J75" s="39" t="s">
        <v>471</v>
      </c>
      <c r="O75" s="43">
        <f>I75*0.21</f>
        <v>0</v>
      </c>
      <c r="P75">
        <v>3</v>
      </c>
    </row>
    <row r="76">
      <c r="A76" s="36" t="s">
        <v>464</v>
      </c>
      <c r="B76" s="44"/>
      <c r="C76" s="45"/>
      <c r="D76" s="45"/>
      <c r="E76" s="46" t="s">
        <v>460</v>
      </c>
      <c r="F76" s="45"/>
      <c r="G76" s="45"/>
      <c r="H76" s="45"/>
      <c r="I76" s="45"/>
      <c r="J76" s="47"/>
    </row>
    <row r="77" ht="105">
      <c r="A77" s="36" t="s">
        <v>467</v>
      </c>
      <c r="B77" s="44"/>
      <c r="C77" s="45"/>
      <c r="D77" s="45"/>
      <c r="E77" s="38" t="s">
        <v>1151</v>
      </c>
      <c r="F77" s="45"/>
      <c r="G77" s="45"/>
      <c r="H77" s="45"/>
      <c r="I77" s="45"/>
      <c r="J77" s="47"/>
    </row>
    <row r="78">
      <c r="A78" s="30" t="s">
        <v>455</v>
      </c>
      <c r="B78" s="31"/>
      <c r="C78" s="32" t="s">
        <v>5066</v>
      </c>
      <c r="D78" s="33"/>
      <c r="E78" s="30" t="s">
        <v>5067</v>
      </c>
      <c r="F78" s="33"/>
      <c r="G78" s="33"/>
      <c r="H78" s="33"/>
      <c r="I78" s="34">
        <f>SUMIFS(I79:I81,A79:A81,"P")</f>
        <v>0</v>
      </c>
      <c r="J78" s="35"/>
    </row>
    <row r="79">
      <c r="A79" s="36" t="s">
        <v>458</v>
      </c>
      <c r="B79" s="36">
        <v>20</v>
      </c>
      <c r="C79" s="37" t="s">
        <v>7624</v>
      </c>
      <c r="D79" s="36" t="s">
        <v>460</v>
      </c>
      <c r="E79" s="38" t="s">
        <v>7625</v>
      </c>
      <c r="F79" s="39" t="s">
        <v>475</v>
      </c>
      <c r="G79" s="40">
        <v>30</v>
      </c>
      <c r="H79" s="41">
        <v>0</v>
      </c>
      <c r="I79" s="42">
        <f>ROUND(G79*H79,P4)</f>
        <v>0</v>
      </c>
      <c r="J79" s="39" t="s">
        <v>471</v>
      </c>
      <c r="O79" s="43">
        <f>I79*0.21</f>
        <v>0</v>
      </c>
      <c r="P79">
        <v>3</v>
      </c>
    </row>
    <row r="80">
      <c r="A80" s="36" t="s">
        <v>464</v>
      </c>
      <c r="B80" s="44"/>
      <c r="C80" s="45"/>
      <c r="D80" s="45"/>
      <c r="E80" s="46" t="s">
        <v>460</v>
      </c>
      <c r="F80" s="45"/>
      <c r="G80" s="45"/>
      <c r="H80" s="45"/>
      <c r="I80" s="45"/>
      <c r="J80" s="47"/>
    </row>
    <row r="81" ht="150">
      <c r="A81" s="36" t="s">
        <v>467</v>
      </c>
      <c r="B81" s="44"/>
      <c r="C81" s="45"/>
      <c r="D81" s="45"/>
      <c r="E81" s="38" t="s">
        <v>5071</v>
      </c>
      <c r="F81" s="45"/>
      <c r="G81" s="45"/>
      <c r="H81" s="45"/>
      <c r="I81" s="45"/>
      <c r="J81" s="47"/>
    </row>
    <row r="82">
      <c r="A82" s="30" t="s">
        <v>455</v>
      </c>
      <c r="B82" s="31"/>
      <c r="C82" s="32" t="s">
        <v>1178</v>
      </c>
      <c r="D82" s="33"/>
      <c r="E82" s="30" t="s">
        <v>1179</v>
      </c>
      <c r="F82" s="33"/>
      <c r="G82" s="33"/>
      <c r="H82" s="33"/>
      <c r="I82" s="34">
        <f>SUMIFS(I83:I105,A83:A105,"P")</f>
        <v>0</v>
      </c>
      <c r="J82" s="35"/>
    </row>
    <row r="83" ht="45">
      <c r="A83" s="36" t="s">
        <v>458</v>
      </c>
      <c r="B83" s="36">
        <v>21</v>
      </c>
      <c r="C83" s="37" t="s">
        <v>610</v>
      </c>
      <c r="D83" s="36" t="s">
        <v>611</v>
      </c>
      <c r="E83" s="38" t="s">
        <v>612</v>
      </c>
      <c r="F83" s="39" t="s">
        <v>613</v>
      </c>
      <c r="G83" s="40">
        <v>95</v>
      </c>
      <c r="H83" s="41">
        <v>0</v>
      </c>
      <c r="I83" s="42">
        <f>ROUND(G83*H83,P4)</f>
        <v>0</v>
      </c>
      <c r="J83" s="39" t="s">
        <v>463</v>
      </c>
      <c r="O83" s="43">
        <f>I83*0.21</f>
        <v>0</v>
      </c>
      <c r="P83">
        <v>3</v>
      </c>
    </row>
    <row r="84">
      <c r="A84" s="36" t="s">
        <v>464</v>
      </c>
      <c r="B84" s="44"/>
      <c r="C84" s="45"/>
      <c r="D84" s="45"/>
      <c r="E84" s="38" t="s">
        <v>1180</v>
      </c>
      <c r="F84" s="45"/>
      <c r="G84" s="45"/>
      <c r="H84" s="45"/>
      <c r="I84" s="45"/>
      <c r="J84" s="47"/>
    </row>
    <row r="85">
      <c r="A85" s="36" t="s">
        <v>465</v>
      </c>
      <c r="B85" s="44"/>
      <c r="C85" s="45"/>
      <c r="D85" s="45"/>
      <c r="E85" s="48" t="s">
        <v>14582</v>
      </c>
      <c r="F85" s="45"/>
      <c r="G85" s="45"/>
      <c r="H85" s="45"/>
      <c r="I85" s="45"/>
      <c r="J85" s="47"/>
    </row>
    <row r="86" ht="120">
      <c r="A86" s="36" t="s">
        <v>467</v>
      </c>
      <c r="B86" s="44"/>
      <c r="C86" s="45"/>
      <c r="D86" s="45"/>
      <c r="E86" s="38" t="s">
        <v>1181</v>
      </c>
      <c r="F86" s="45"/>
      <c r="G86" s="45"/>
      <c r="H86" s="45"/>
      <c r="I86" s="45"/>
      <c r="J86" s="47"/>
    </row>
    <row r="87" ht="60">
      <c r="A87" s="36" t="s">
        <v>458</v>
      </c>
      <c r="B87" s="36">
        <v>22</v>
      </c>
      <c r="C87" s="37" t="s">
        <v>3064</v>
      </c>
      <c r="D87" s="36" t="s">
        <v>3065</v>
      </c>
      <c r="E87" s="38" t="s">
        <v>3066</v>
      </c>
      <c r="F87" s="39" t="s">
        <v>613</v>
      </c>
      <c r="G87" s="40">
        <v>66</v>
      </c>
      <c r="H87" s="41">
        <v>0</v>
      </c>
      <c r="I87" s="42">
        <f>ROUND(G87*H87,P4)</f>
        <v>0</v>
      </c>
      <c r="J87" s="39" t="s">
        <v>463</v>
      </c>
      <c r="O87" s="43">
        <f>I87*0.21</f>
        <v>0</v>
      </c>
      <c r="P87">
        <v>3</v>
      </c>
    </row>
    <row r="88">
      <c r="A88" s="36" t="s">
        <v>464</v>
      </c>
      <c r="B88" s="44"/>
      <c r="C88" s="45"/>
      <c r="D88" s="45"/>
      <c r="E88" s="38" t="s">
        <v>1180</v>
      </c>
      <c r="F88" s="45"/>
      <c r="G88" s="45"/>
      <c r="H88" s="45"/>
      <c r="I88" s="45"/>
      <c r="J88" s="47"/>
    </row>
    <row r="89">
      <c r="A89" s="36" t="s">
        <v>465</v>
      </c>
      <c r="B89" s="44"/>
      <c r="C89" s="45"/>
      <c r="D89" s="45"/>
      <c r="E89" s="48" t="s">
        <v>14583</v>
      </c>
      <c r="F89" s="45"/>
      <c r="G89" s="45"/>
      <c r="H89" s="45"/>
      <c r="I89" s="45"/>
      <c r="J89" s="47"/>
    </row>
    <row r="90">
      <c r="A90" s="36" t="s">
        <v>467</v>
      </c>
      <c r="B90" s="44"/>
      <c r="C90" s="45"/>
      <c r="D90" s="45"/>
      <c r="E90" s="46" t="s">
        <v>460</v>
      </c>
      <c r="F90" s="45"/>
      <c r="G90" s="45"/>
      <c r="H90" s="45"/>
      <c r="I90" s="45"/>
      <c r="J90" s="47"/>
    </row>
    <row r="91" ht="45">
      <c r="A91" s="36" t="s">
        <v>458</v>
      </c>
      <c r="B91" s="36">
        <v>23</v>
      </c>
      <c r="C91" s="37" t="s">
        <v>619</v>
      </c>
      <c r="D91" s="36" t="s">
        <v>620</v>
      </c>
      <c r="E91" s="38" t="s">
        <v>621</v>
      </c>
      <c r="F91" s="39" t="s">
        <v>613</v>
      </c>
      <c r="G91" s="40">
        <v>0.10000000000000001</v>
      </c>
      <c r="H91" s="41">
        <v>0</v>
      </c>
      <c r="I91" s="42">
        <f>ROUND(G91*H91,P4)</f>
        <v>0</v>
      </c>
      <c r="J91" s="39" t="s">
        <v>463</v>
      </c>
      <c r="O91" s="43">
        <f>I91*0.21</f>
        <v>0</v>
      </c>
      <c r="P91">
        <v>3</v>
      </c>
    </row>
    <row r="92">
      <c r="A92" s="36" t="s">
        <v>464</v>
      </c>
      <c r="B92" s="44"/>
      <c r="C92" s="45"/>
      <c r="D92" s="45"/>
      <c r="E92" s="38" t="s">
        <v>1180</v>
      </c>
      <c r="F92" s="45"/>
      <c r="G92" s="45"/>
      <c r="H92" s="45"/>
      <c r="I92" s="45"/>
      <c r="J92" s="47"/>
    </row>
    <row r="93" ht="120">
      <c r="A93" s="36" t="s">
        <v>467</v>
      </c>
      <c r="B93" s="44"/>
      <c r="C93" s="45"/>
      <c r="D93" s="45"/>
      <c r="E93" s="38" t="s">
        <v>1181</v>
      </c>
      <c r="F93" s="45"/>
      <c r="G93" s="45"/>
      <c r="H93" s="45"/>
      <c r="I93" s="45"/>
      <c r="J93" s="47"/>
    </row>
    <row r="94" ht="45">
      <c r="A94" s="36" t="s">
        <v>458</v>
      </c>
      <c r="B94" s="36">
        <v>24</v>
      </c>
      <c r="C94" s="37" t="s">
        <v>1182</v>
      </c>
      <c r="D94" s="36" t="s">
        <v>1183</v>
      </c>
      <c r="E94" s="38" t="s">
        <v>1184</v>
      </c>
      <c r="F94" s="39" t="s">
        <v>613</v>
      </c>
      <c r="G94" s="40">
        <v>0.20000000000000001</v>
      </c>
      <c r="H94" s="41">
        <v>0</v>
      </c>
      <c r="I94" s="42">
        <f>ROUND(G94*H94,P4)</f>
        <v>0</v>
      </c>
      <c r="J94" s="39" t="s">
        <v>463</v>
      </c>
      <c r="O94" s="43">
        <f>I94*0.21</f>
        <v>0</v>
      </c>
      <c r="P94">
        <v>3</v>
      </c>
    </row>
    <row r="95">
      <c r="A95" s="36" t="s">
        <v>464</v>
      </c>
      <c r="B95" s="44"/>
      <c r="C95" s="45"/>
      <c r="D95" s="45"/>
      <c r="E95" s="38" t="s">
        <v>1180</v>
      </c>
      <c r="F95" s="45"/>
      <c r="G95" s="45"/>
      <c r="H95" s="45"/>
      <c r="I95" s="45"/>
      <c r="J95" s="47"/>
    </row>
    <row r="96" ht="120">
      <c r="A96" s="36" t="s">
        <v>467</v>
      </c>
      <c r="B96" s="44"/>
      <c r="C96" s="45"/>
      <c r="D96" s="45"/>
      <c r="E96" s="38" t="s">
        <v>1181</v>
      </c>
      <c r="F96" s="45"/>
      <c r="G96" s="45"/>
      <c r="H96" s="45"/>
      <c r="I96" s="45"/>
      <c r="J96" s="47"/>
    </row>
    <row r="97" ht="30">
      <c r="A97" s="36" t="s">
        <v>458</v>
      </c>
      <c r="B97" s="36">
        <v>25</v>
      </c>
      <c r="C97" s="37" t="s">
        <v>3599</v>
      </c>
      <c r="D97" s="36" t="s">
        <v>3600</v>
      </c>
      <c r="E97" s="38" t="s">
        <v>4829</v>
      </c>
      <c r="F97" s="39" t="s">
        <v>613</v>
      </c>
      <c r="G97" s="40">
        <v>0.5</v>
      </c>
      <c r="H97" s="41">
        <v>0</v>
      </c>
      <c r="I97" s="42">
        <f>ROUND(G97*H97,P4)</f>
        <v>0</v>
      </c>
      <c r="J97" s="39" t="s">
        <v>463</v>
      </c>
      <c r="O97" s="43">
        <f>I97*0.21</f>
        <v>0</v>
      </c>
      <c r="P97">
        <v>3</v>
      </c>
    </row>
    <row r="98">
      <c r="A98" s="36" t="s">
        <v>464</v>
      </c>
      <c r="B98" s="44"/>
      <c r="C98" s="45"/>
      <c r="D98" s="45"/>
      <c r="E98" s="38" t="s">
        <v>1180</v>
      </c>
      <c r="F98" s="45"/>
      <c r="G98" s="45"/>
      <c r="H98" s="45"/>
      <c r="I98" s="45"/>
      <c r="J98" s="47"/>
    </row>
    <row r="99" ht="135">
      <c r="A99" s="36" t="s">
        <v>467</v>
      </c>
      <c r="B99" s="44"/>
      <c r="C99" s="45"/>
      <c r="D99" s="45"/>
      <c r="E99" s="38" t="s">
        <v>1188</v>
      </c>
      <c r="F99" s="45"/>
      <c r="G99" s="45"/>
      <c r="H99" s="45"/>
      <c r="I99" s="45"/>
      <c r="J99" s="47"/>
    </row>
    <row r="100" ht="30">
      <c r="A100" s="36" t="s">
        <v>458</v>
      </c>
      <c r="B100" s="36">
        <v>26</v>
      </c>
      <c r="C100" s="37" t="s">
        <v>1185</v>
      </c>
      <c r="D100" s="36" t="s">
        <v>1186</v>
      </c>
      <c r="E100" s="38" t="s">
        <v>1187</v>
      </c>
      <c r="F100" s="39" t="s">
        <v>613</v>
      </c>
      <c r="G100" s="40">
        <v>0.050000000000000003</v>
      </c>
      <c r="H100" s="41">
        <v>0</v>
      </c>
      <c r="I100" s="42">
        <f>ROUND(G100*H100,P4)</f>
        <v>0</v>
      </c>
      <c r="J100" s="39" t="s">
        <v>463</v>
      </c>
      <c r="O100" s="43">
        <f>I100*0.21</f>
        <v>0</v>
      </c>
      <c r="P100">
        <v>3</v>
      </c>
    </row>
    <row r="101">
      <c r="A101" s="36" t="s">
        <v>464</v>
      </c>
      <c r="B101" s="44"/>
      <c r="C101" s="45"/>
      <c r="D101" s="45"/>
      <c r="E101" s="38" t="s">
        <v>1180</v>
      </c>
      <c r="F101" s="45"/>
      <c r="G101" s="45"/>
      <c r="H101" s="45"/>
      <c r="I101" s="45"/>
      <c r="J101" s="47"/>
    </row>
    <row r="102" ht="135">
      <c r="A102" s="36" t="s">
        <v>467</v>
      </c>
      <c r="B102" s="44"/>
      <c r="C102" s="45"/>
      <c r="D102" s="45"/>
      <c r="E102" s="38" t="s">
        <v>1188</v>
      </c>
      <c r="F102" s="45"/>
      <c r="G102" s="45"/>
      <c r="H102" s="45"/>
      <c r="I102" s="45"/>
      <c r="J102" s="47"/>
    </row>
    <row r="103" ht="30">
      <c r="A103" s="36" t="s">
        <v>458</v>
      </c>
      <c r="B103" s="36">
        <v>27</v>
      </c>
      <c r="C103" s="37" t="s">
        <v>1189</v>
      </c>
      <c r="D103" s="36" t="s">
        <v>1190</v>
      </c>
      <c r="E103" s="38" t="s">
        <v>1191</v>
      </c>
      <c r="F103" s="39" t="s">
        <v>613</v>
      </c>
      <c r="G103" s="40">
        <v>0.050000000000000003</v>
      </c>
      <c r="H103" s="41">
        <v>0</v>
      </c>
      <c r="I103" s="42">
        <f>ROUND(G103*H103,P4)</f>
        <v>0</v>
      </c>
      <c r="J103" s="39" t="s">
        <v>463</v>
      </c>
      <c r="O103" s="43">
        <f>I103*0.21</f>
        <v>0</v>
      </c>
      <c r="P103">
        <v>3</v>
      </c>
    </row>
    <row r="104">
      <c r="A104" s="36" t="s">
        <v>464</v>
      </c>
      <c r="B104" s="44"/>
      <c r="C104" s="45"/>
      <c r="D104" s="45"/>
      <c r="E104" s="38" t="s">
        <v>1180</v>
      </c>
      <c r="F104" s="45"/>
      <c r="G104" s="45"/>
      <c r="H104" s="45"/>
      <c r="I104" s="45"/>
      <c r="J104" s="47"/>
    </row>
    <row r="105" ht="135">
      <c r="A105" s="36" t="s">
        <v>467</v>
      </c>
      <c r="B105" s="49"/>
      <c r="C105" s="50"/>
      <c r="D105" s="50"/>
      <c r="E105" s="38" t="s">
        <v>1188</v>
      </c>
      <c r="F105" s="50"/>
      <c r="G105" s="50"/>
      <c r="H105" s="50"/>
      <c r="I105" s="50"/>
      <c r="J105" s="51"/>
    </row>
  </sheetData>
  <sheetProtection sheet="1" objects="1" scenarios="1" spinCount="100000" saltValue="z6GtED8j01o2EEr3jJOjcA84bmuTkB5HKmrtPlc2WCtk6ExV9oPvfSCs1QmbuW4hgu6wgf7SiP32KrZPfEgf0w==" hashValue="1PT+/vnujfYRCsPZ+wtbm0LPhaQ/gCCJbVLBKhs95rKWDTJF/MW+mk/TotRq0eYo79yKI3Frh8X64UtX4Hz6Pg=="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421</v>
      </c>
      <c r="I3" s="24">
        <f>SUMIFS(I11:I83,A11:A83,"SD")</f>
        <v>0</v>
      </c>
      <c r="J3" s="18"/>
      <c r="O3">
        <v>0</v>
      </c>
      <c r="P3">
        <v>2</v>
      </c>
    </row>
    <row r="4">
      <c r="A4" s="3" t="s">
        <v>432</v>
      </c>
      <c r="B4" s="19" t="s">
        <v>433</v>
      </c>
      <c r="C4" s="20" t="s">
        <v>4256</v>
      </c>
      <c r="D4" s="21"/>
      <c r="E4" s="22" t="s">
        <v>4257</v>
      </c>
      <c r="F4" s="16"/>
      <c r="G4" s="16"/>
      <c r="H4" s="16"/>
      <c r="I4" s="16"/>
      <c r="J4" s="18"/>
      <c r="O4">
        <v>0.14999999999999999</v>
      </c>
      <c r="P4">
        <v>2</v>
      </c>
    </row>
    <row r="5">
      <c r="A5" s="3" t="s">
        <v>436</v>
      </c>
      <c r="B5" s="19" t="s">
        <v>433</v>
      </c>
      <c r="C5" s="20" t="s">
        <v>14584</v>
      </c>
      <c r="D5" s="21"/>
      <c r="E5" s="22" t="s">
        <v>14585</v>
      </c>
      <c r="F5" s="16"/>
      <c r="G5" s="16"/>
      <c r="H5" s="16"/>
      <c r="I5" s="16"/>
      <c r="J5" s="18"/>
      <c r="O5">
        <v>0.20999999999999999</v>
      </c>
    </row>
    <row r="6">
      <c r="A6" s="3" t="s">
        <v>439</v>
      </c>
      <c r="B6" s="19" t="s">
        <v>433</v>
      </c>
      <c r="C6" s="20" t="s">
        <v>14586</v>
      </c>
      <c r="D6" s="21"/>
      <c r="E6" s="22" t="s">
        <v>14587</v>
      </c>
      <c r="F6" s="16"/>
      <c r="G6" s="16"/>
      <c r="H6" s="16"/>
      <c r="I6" s="16"/>
      <c r="J6" s="18"/>
    </row>
    <row r="7" ht="30">
      <c r="A7" s="3" t="s">
        <v>442</v>
      </c>
      <c r="B7" s="19" t="s">
        <v>443</v>
      </c>
      <c r="C7" s="20" t="s">
        <v>421</v>
      </c>
      <c r="D7" s="21"/>
      <c r="E7" s="22" t="s">
        <v>422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14588</v>
      </c>
      <c r="D11" s="33"/>
      <c r="E11" s="30" t="s">
        <v>14589</v>
      </c>
      <c r="F11" s="33"/>
      <c r="G11" s="33"/>
      <c r="H11" s="33"/>
      <c r="I11" s="34">
        <f>SUMIFS(I12:I83,A12:A83,"P")</f>
        <v>0</v>
      </c>
      <c r="J11" s="35"/>
    </row>
    <row r="12">
      <c r="A12" s="36" t="s">
        <v>458</v>
      </c>
      <c r="B12" s="36">
        <v>11</v>
      </c>
      <c r="C12" s="37" t="s">
        <v>14590</v>
      </c>
      <c r="D12" s="36" t="s">
        <v>460</v>
      </c>
      <c r="E12" s="38" t="s">
        <v>14591</v>
      </c>
      <c r="F12" s="39" t="s">
        <v>492</v>
      </c>
      <c r="G12" s="40">
        <v>3045</v>
      </c>
      <c r="H12" s="41">
        <v>0</v>
      </c>
      <c r="I12" s="42">
        <f>ROUND(G12*H12,P4)</f>
        <v>0</v>
      </c>
      <c r="J12" s="39" t="s">
        <v>471</v>
      </c>
      <c r="O12" s="43">
        <f>I12*0.21</f>
        <v>0</v>
      </c>
      <c r="P12">
        <v>3</v>
      </c>
    </row>
    <row r="13">
      <c r="A13" s="36" t="s">
        <v>464</v>
      </c>
      <c r="B13" s="44"/>
      <c r="C13" s="45"/>
      <c r="D13" s="45"/>
      <c r="E13" s="46" t="s">
        <v>460</v>
      </c>
      <c r="F13" s="45"/>
      <c r="G13" s="45"/>
      <c r="H13" s="45"/>
      <c r="I13" s="45"/>
      <c r="J13" s="47"/>
    </row>
    <row r="14">
      <c r="A14" s="36" t="s">
        <v>465</v>
      </c>
      <c r="B14" s="44"/>
      <c r="C14" s="45"/>
      <c r="D14" s="45"/>
      <c r="E14" s="48" t="s">
        <v>14592</v>
      </c>
      <c r="F14" s="45"/>
      <c r="G14" s="45"/>
      <c r="H14" s="45"/>
      <c r="I14" s="45"/>
      <c r="J14" s="47"/>
    </row>
    <row r="15" ht="30">
      <c r="A15" s="36" t="s">
        <v>467</v>
      </c>
      <c r="B15" s="44"/>
      <c r="C15" s="45"/>
      <c r="D15" s="45"/>
      <c r="E15" s="38" t="s">
        <v>14593</v>
      </c>
      <c r="F15" s="45"/>
      <c r="G15" s="45"/>
      <c r="H15" s="45"/>
      <c r="I15" s="45"/>
      <c r="J15" s="47"/>
    </row>
    <row r="16">
      <c r="A16" s="36" t="s">
        <v>458</v>
      </c>
      <c r="B16" s="36">
        <v>12</v>
      </c>
      <c r="C16" s="37" t="s">
        <v>14594</v>
      </c>
      <c r="D16" s="36" t="s">
        <v>460</v>
      </c>
      <c r="E16" s="38" t="s">
        <v>14595</v>
      </c>
      <c r="F16" s="39" t="s">
        <v>492</v>
      </c>
      <c r="G16" s="40">
        <v>4523.9399999999996</v>
      </c>
      <c r="H16" s="41">
        <v>0</v>
      </c>
      <c r="I16" s="42">
        <f>ROUND(G16*H16,P4)</f>
        <v>0</v>
      </c>
      <c r="J16" s="39" t="s">
        <v>471</v>
      </c>
      <c r="O16" s="43">
        <f>I16*0.21</f>
        <v>0</v>
      </c>
      <c r="P16">
        <v>3</v>
      </c>
    </row>
    <row r="17">
      <c r="A17" s="36" t="s">
        <v>464</v>
      </c>
      <c r="B17" s="44"/>
      <c r="C17" s="45"/>
      <c r="D17" s="45"/>
      <c r="E17" s="46" t="s">
        <v>460</v>
      </c>
      <c r="F17" s="45"/>
      <c r="G17" s="45"/>
      <c r="H17" s="45"/>
      <c r="I17" s="45"/>
      <c r="J17" s="47"/>
    </row>
    <row r="18" ht="75">
      <c r="A18" s="36" t="s">
        <v>465</v>
      </c>
      <c r="B18" s="44"/>
      <c r="C18" s="45"/>
      <c r="D18" s="45"/>
      <c r="E18" s="48" t="s">
        <v>14596</v>
      </c>
      <c r="F18" s="45"/>
      <c r="G18" s="45"/>
      <c r="H18" s="45"/>
      <c r="I18" s="45"/>
      <c r="J18" s="47"/>
    </row>
    <row r="19" ht="60">
      <c r="A19" s="36" t="s">
        <v>467</v>
      </c>
      <c r="B19" s="44"/>
      <c r="C19" s="45"/>
      <c r="D19" s="45"/>
      <c r="E19" s="38" t="s">
        <v>14597</v>
      </c>
      <c r="F19" s="45"/>
      <c r="G19" s="45"/>
      <c r="H19" s="45"/>
      <c r="I19" s="45"/>
      <c r="J19" s="47"/>
    </row>
    <row r="20">
      <c r="A20" s="36" t="s">
        <v>458</v>
      </c>
      <c r="B20" s="36">
        <v>13</v>
      </c>
      <c r="C20" s="37" t="s">
        <v>14598</v>
      </c>
      <c r="D20" s="36" t="s">
        <v>460</v>
      </c>
      <c r="E20" s="38" t="s">
        <v>14599</v>
      </c>
      <c r="F20" s="39" t="s">
        <v>492</v>
      </c>
      <c r="G20" s="40">
        <v>22247.610000000001</v>
      </c>
      <c r="H20" s="41">
        <v>0</v>
      </c>
      <c r="I20" s="42">
        <f>ROUND(G20*H20,P4)</f>
        <v>0</v>
      </c>
      <c r="J20" s="39" t="s">
        <v>471</v>
      </c>
      <c r="O20" s="43">
        <f>I20*0.21</f>
        <v>0</v>
      </c>
      <c r="P20">
        <v>3</v>
      </c>
    </row>
    <row r="21">
      <c r="A21" s="36" t="s">
        <v>464</v>
      </c>
      <c r="B21" s="44"/>
      <c r="C21" s="45"/>
      <c r="D21" s="45"/>
      <c r="E21" s="46" t="s">
        <v>460</v>
      </c>
      <c r="F21" s="45"/>
      <c r="G21" s="45"/>
      <c r="H21" s="45"/>
      <c r="I21" s="45"/>
      <c r="J21" s="47"/>
    </row>
    <row r="22" ht="90">
      <c r="A22" s="36" t="s">
        <v>465</v>
      </c>
      <c r="B22" s="44"/>
      <c r="C22" s="45"/>
      <c r="D22" s="45"/>
      <c r="E22" s="48" t="s">
        <v>14600</v>
      </c>
      <c r="F22" s="45"/>
      <c r="G22" s="45"/>
      <c r="H22" s="45"/>
      <c r="I22" s="45"/>
      <c r="J22" s="47"/>
    </row>
    <row r="23">
      <c r="A23" s="36" t="s">
        <v>467</v>
      </c>
      <c r="B23" s="44"/>
      <c r="C23" s="45"/>
      <c r="D23" s="45"/>
      <c r="E23" s="38" t="s">
        <v>14601</v>
      </c>
      <c r="F23" s="45"/>
      <c r="G23" s="45"/>
      <c r="H23" s="45"/>
      <c r="I23" s="45"/>
      <c r="J23" s="47"/>
    </row>
    <row r="24">
      <c r="A24" s="36" t="s">
        <v>458</v>
      </c>
      <c r="B24" s="36">
        <v>14</v>
      </c>
      <c r="C24" s="37" t="s">
        <v>14602</v>
      </c>
      <c r="D24" s="36" t="s">
        <v>460</v>
      </c>
      <c r="E24" s="38" t="s">
        <v>14603</v>
      </c>
      <c r="F24" s="39" t="s">
        <v>492</v>
      </c>
      <c r="G24" s="40">
        <v>15225</v>
      </c>
      <c r="H24" s="41">
        <v>0</v>
      </c>
      <c r="I24" s="42">
        <f>ROUND(G24*H24,P4)</f>
        <v>0</v>
      </c>
      <c r="J24" s="39" t="s">
        <v>471</v>
      </c>
      <c r="O24" s="43">
        <f>I24*0.21</f>
        <v>0</v>
      </c>
      <c r="P24">
        <v>3</v>
      </c>
    </row>
    <row r="25">
      <c r="A25" s="36" t="s">
        <v>464</v>
      </c>
      <c r="B25" s="44"/>
      <c r="C25" s="45"/>
      <c r="D25" s="45"/>
      <c r="E25" s="46" t="s">
        <v>460</v>
      </c>
      <c r="F25" s="45"/>
      <c r="G25" s="45"/>
      <c r="H25" s="45"/>
      <c r="I25" s="45"/>
      <c r="J25" s="47"/>
    </row>
    <row r="26" ht="30">
      <c r="A26" s="36" t="s">
        <v>465</v>
      </c>
      <c r="B26" s="44"/>
      <c r="C26" s="45"/>
      <c r="D26" s="45"/>
      <c r="E26" s="48" t="s">
        <v>14604</v>
      </c>
      <c r="F26" s="45"/>
      <c r="G26" s="45"/>
      <c r="H26" s="45"/>
      <c r="I26" s="45"/>
      <c r="J26" s="47"/>
    </row>
    <row r="27" ht="60">
      <c r="A27" s="36" t="s">
        <v>467</v>
      </c>
      <c r="B27" s="44"/>
      <c r="C27" s="45"/>
      <c r="D27" s="45"/>
      <c r="E27" s="38" t="s">
        <v>14605</v>
      </c>
      <c r="F27" s="45"/>
      <c r="G27" s="45"/>
      <c r="H27" s="45"/>
      <c r="I27" s="45"/>
      <c r="J27" s="47"/>
    </row>
    <row r="28">
      <c r="A28" s="36" t="s">
        <v>458</v>
      </c>
      <c r="B28" s="36">
        <v>15</v>
      </c>
      <c r="C28" s="37" t="s">
        <v>14606</v>
      </c>
      <c r="D28" s="36" t="s">
        <v>460</v>
      </c>
      <c r="E28" s="38" t="s">
        <v>14607</v>
      </c>
      <c r="F28" s="39" t="s">
        <v>751</v>
      </c>
      <c r="G28" s="40">
        <v>26838</v>
      </c>
      <c r="H28" s="41">
        <v>0</v>
      </c>
      <c r="I28" s="42">
        <f>ROUND(G28*H28,P4)</f>
        <v>0</v>
      </c>
      <c r="J28" s="39" t="s">
        <v>471</v>
      </c>
      <c r="O28" s="43">
        <f>I28*0.21</f>
        <v>0</v>
      </c>
      <c r="P28">
        <v>3</v>
      </c>
    </row>
    <row r="29">
      <c r="A29" s="36" t="s">
        <v>464</v>
      </c>
      <c r="B29" s="44"/>
      <c r="C29" s="45"/>
      <c r="D29" s="45"/>
      <c r="E29" s="46" t="s">
        <v>460</v>
      </c>
      <c r="F29" s="45"/>
      <c r="G29" s="45"/>
      <c r="H29" s="45"/>
      <c r="I29" s="45"/>
      <c r="J29" s="47"/>
    </row>
    <row r="30" ht="30">
      <c r="A30" s="36" t="s">
        <v>465</v>
      </c>
      <c r="B30" s="44"/>
      <c r="C30" s="45"/>
      <c r="D30" s="45"/>
      <c r="E30" s="48" t="s">
        <v>14608</v>
      </c>
      <c r="F30" s="45"/>
      <c r="G30" s="45"/>
      <c r="H30" s="45"/>
      <c r="I30" s="45"/>
      <c r="J30" s="47"/>
    </row>
    <row r="31" ht="45">
      <c r="A31" s="36" t="s">
        <v>467</v>
      </c>
      <c r="B31" s="44"/>
      <c r="C31" s="45"/>
      <c r="D31" s="45"/>
      <c r="E31" s="38" t="s">
        <v>14609</v>
      </c>
      <c r="F31" s="45"/>
      <c r="G31" s="45"/>
      <c r="H31" s="45"/>
      <c r="I31" s="45"/>
      <c r="J31" s="47"/>
    </row>
    <row r="32">
      <c r="A32" s="36" t="s">
        <v>458</v>
      </c>
      <c r="B32" s="36">
        <v>16</v>
      </c>
      <c r="C32" s="37" t="s">
        <v>14610</v>
      </c>
      <c r="D32" s="36" t="s">
        <v>460</v>
      </c>
      <c r="E32" s="38" t="s">
        <v>14611</v>
      </c>
      <c r="F32" s="39" t="s">
        <v>751</v>
      </c>
      <c r="G32" s="40">
        <v>3045</v>
      </c>
      <c r="H32" s="41">
        <v>0</v>
      </c>
      <c r="I32" s="42">
        <f>ROUND(G32*H32,P4)</f>
        <v>0</v>
      </c>
      <c r="J32" s="39" t="s">
        <v>471</v>
      </c>
      <c r="O32" s="43">
        <f>I32*0.21</f>
        <v>0</v>
      </c>
      <c r="P32">
        <v>3</v>
      </c>
    </row>
    <row r="33">
      <c r="A33" s="36" t="s">
        <v>464</v>
      </c>
      <c r="B33" s="44"/>
      <c r="C33" s="45"/>
      <c r="D33" s="45"/>
      <c r="E33" s="46" t="s">
        <v>460</v>
      </c>
      <c r="F33" s="45"/>
      <c r="G33" s="45"/>
      <c r="H33" s="45"/>
      <c r="I33" s="45"/>
      <c r="J33" s="47"/>
    </row>
    <row r="34" ht="30">
      <c r="A34" s="36" t="s">
        <v>465</v>
      </c>
      <c r="B34" s="44"/>
      <c r="C34" s="45"/>
      <c r="D34" s="45"/>
      <c r="E34" s="48" t="s">
        <v>14612</v>
      </c>
      <c r="F34" s="45"/>
      <c r="G34" s="45"/>
      <c r="H34" s="45"/>
      <c r="I34" s="45"/>
      <c r="J34" s="47"/>
    </row>
    <row r="35" ht="105">
      <c r="A35" s="36" t="s">
        <v>467</v>
      </c>
      <c r="B35" s="44"/>
      <c r="C35" s="45"/>
      <c r="D35" s="45"/>
      <c r="E35" s="38" t="s">
        <v>14613</v>
      </c>
      <c r="F35" s="45"/>
      <c r="G35" s="45"/>
      <c r="H35" s="45"/>
      <c r="I35" s="45"/>
      <c r="J35" s="47"/>
    </row>
    <row r="36">
      <c r="A36" s="36" t="s">
        <v>458</v>
      </c>
      <c r="B36" s="36">
        <v>17</v>
      </c>
      <c r="C36" s="37" t="s">
        <v>7992</v>
      </c>
      <c r="D36" s="36" t="s">
        <v>460</v>
      </c>
      <c r="E36" s="38" t="s">
        <v>7993</v>
      </c>
      <c r="F36" s="39" t="s">
        <v>475</v>
      </c>
      <c r="G36" s="40">
        <v>7613.5500000000002</v>
      </c>
      <c r="H36" s="41">
        <v>0</v>
      </c>
      <c r="I36" s="42">
        <f>ROUND(G36*H36,P4)</f>
        <v>0</v>
      </c>
      <c r="J36" s="39" t="s">
        <v>471</v>
      </c>
      <c r="O36" s="43">
        <f>I36*0.21</f>
        <v>0</v>
      </c>
      <c r="P36">
        <v>3</v>
      </c>
    </row>
    <row r="37">
      <c r="A37" s="36" t="s">
        <v>464</v>
      </c>
      <c r="B37" s="44"/>
      <c r="C37" s="45"/>
      <c r="D37" s="45"/>
      <c r="E37" s="46" t="s">
        <v>460</v>
      </c>
      <c r="F37" s="45"/>
      <c r="G37" s="45"/>
      <c r="H37" s="45"/>
      <c r="I37" s="45"/>
      <c r="J37" s="47"/>
    </row>
    <row r="38" ht="75">
      <c r="A38" s="36" t="s">
        <v>465</v>
      </c>
      <c r="B38" s="44"/>
      <c r="C38" s="45"/>
      <c r="D38" s="45"/>
      <c r="E38" s="48" t="s">
        <v>14614</v>
      </c>
      <c r="F38" s="45"/>
      <c r="G38" s="45"/>
      <c r="H38" s="45"/>
      <c r="I38" s="45"/>
      <c r="J38" s="47"/>
    </row>
    <row r="39" ht="45">
      <c r="A39" s="36" t="s">
        <v>467</v>
      </c>
      <c r="B39" s="44"/>
      <c r="C39" s="45"/>
      <c r="D39" s="45"/>
      <c r="E39" s="38" t="s">
        <v>7995</v>
      </c>
      <c r="F39" s="45"/>
      <c r="G39" s="45"/>
      <c r="H39" s="45"/>
      <c r="I39" s="45"/>
      <c r="J39" s="47"/>
    </row>
    <row r="40">
      <c r="A40" s="36" t="s">
        <v>458</v>
      </c>
      <c r="B40" s="36">
        <v>18</v>
      </c>
      <c r="C40" s="37" t="s">
        <v>14615</v>
      </c>
      <c r="D40" s="36" t="s">
        <v>460</v>
      </c>
      <c r="E40" s="38" t="s">
        <v>14616</v>
      </c>
      <c r="F40" s="39" t="s">
        <v>751</v>
      </c>
      <c r="G40" s="40">
        <v>2061</v>
      </c>
      <c r="H40" s="41">
        <v>0</v>
      </c>
      <c r="I40" s="42">
        <f>ROUND(G40*H40,P4)</f>
        <v>0</v>
      </c>
      <c r="J40" s="39" t="s">
        <v>463</v>
      </c>
      <c r="O40" s="43">
        <f>I40*0.21</f>
        <v>0</v>
      </c>
      <c r="P40">
        <v>3</v>
      </c>
    </row>
    <row r="41">
      <c r="A41" s="36" t="s">
        <v>464</v>
      </c>
      <c r="B41" s="44"/>
      <c r="C41" s="45"/>
      <c r="D41" s="45"/>
      <c r="E41" s="46" t="s">
        <v>460</v>
      </c>
      <c r="F41" s="45"/>
      <c r="G41" s="45"/>
      <c r="H41" s="45"/>
      <c r="I41" s="45"/>
      <c r="J41" s="47"/>
    </row>
    <row r="42" ht="180">
      <c r="A42" s="36" t="s">
        <v>465</v>
      </c>
      <c r="B42" s="44"/>
      <c r="C42" s="45"/>
      <c r="D42" s="45"/>
      <c r="E42" s="48" t="s">
        <v>14617</v>
      </c>
      <c r="F42" s="45"/>
      <c r="G42" s="45"/>
      <c r="H42" s="45"/>
      <c r="I42" s="45"/>
      <c r="J42" s="47"/>
    </row>
    <row r="43" ht="150">
      <c r="A43" s="36" t="s">
        <v>467</v>
      </c>
      <c r="B43" s="44"/>
      <c r="C43" s="45"/>
      <c r="D43" s="45"/>
      <c r="E43" s="38" t="s">
        <v>14618</v>
      </c>
      <c r="F43" s="45"/>
      <c r="G43" s="45"/>
      <c r="H43" s="45"/>
      <c r="I43" s="45"/>
      <c r="J43" s="47"/>
    </row>
    <row r="44">
      <c r="A44" s="36" t="s">
        <v>458</v>
      </c>
      <c r="B44" s="36">
        <v>19</v>
      </c>
      <c r="C44" s="37" t="s">
        <v>14619</v>
      </c>
      <c r="D44" s="36" t="s">
        <v>460</v>
      </c>
      <c r="E44" s="38" t="s">
        <v>14620</v>
      </c>
      <c r="F44" s="39" t="s">
        <v>751</v>
      </c>
      <c r="G44" s="40">
        <v>79</v>
      </c>
      <c r="H44" s="41">
        <v>0</v>
      </c>
      <c r="I44" s="42">
        <f>ROUND(G44*H44,P4)</f>
        <v>0</v>
      </c>
      <c r="J44" s="39" t="s">
        <v>463</v>
      </c>
      <c r="O44" s="43">
        <f>I44*0.21</f>
        <v>0</v>
      </c>
      <c r="P44">
        <v>3</v>
      </c>
    </row>
    <row r="45">
      <c r="A45" s="36" t="s">
        <v>464</v>
      </c>
      <c r="B45" s="44"/>
      <c r="C45" s="45"/>
      <c r="D45" s="45"/>
      <c r="E45" s="46" t="s">
        <v>460</v>
      </c>
      <c r="F45" s="45"/>
      <c r="G45" s="45"/>
      <c r="H45" s="45"/>
      <c r="I45" s="45"/>
      <c r="J45" s="47"/>
    </row>
    <row r="46" ht="75">
      <c r="A46" s="36" t="s">
        <v>465</v>
      </c>
      <c r="B46" s="44"/>
      <c r="C46" s="45"/>
      <c r="D46" s="45"/>
      <c r="E46" s="48" t="s">
        <v>14621</v>
      </c>
      <c r="F46" s="45"/>
      <c r="G46" s="45"/>
      <c r="H46" s="45"/>
      <c r="I46" s="45"/>
      <c r="J46" s="47"/>
    </row>
    <row r="47" ht="150">
      <c r="A47" s="36" t="s">
        <v>467</v>
      </c>
      <c r="B47" s="44"/>
      <c r="C47" s="45"/>
      <c r="D47" s="45"/>
      <c r="E47" s="38" t="s">
        <v>14618</v>
      </c>
      <c r="F47" s="45"/>
      <c r="G47" s="45"/>
      <c r="H47" s="45"/>
      <c r="I47" s="45"/>
      <c r="J47" s="47"/>
    </row>
    <row r="48">
      <c r="A48" s="36" t="s">
        <v>458</v>
      </c>
      <c r="B48" s="36">
        <v>20</v>
      </c>
      <c r="C48" s="37" t="s">
        <v>14622</v>
      </c>
      <c r="D48" s="36" t="s">
        <v>460</v>
      </c>
      <c r="E48" s="38" t="s">
        <v>14623</v>
      </c>
      <c r="F48" s="39" t="s">
        <v>751</v>
      </c>
      <c r="G48" s="40">
        <v>8</v>
      </c>
      <c r="H48" s="41">
        <v>0</v>
      </c>
      <c r="I48" s="42">
        <f>ROUND(G48*H48,P4)</f>
        <v>0</v>
      </c>
      <c r="J48" s="39" t="s">
        <v>463</v>
      </c>
      <c r="O48" s="43">
        <f>I48*0.21</f>
        <v>0</v>
      </c>
      <c r="P48">
        <v>3</v>
      </c>
    </row>
    <row r="49">
      <c r="A49" s="36" t="s">
        <v>464</v>
      </c>
      <c r="B49" s="44"/>
      <c r="C49" s="45"/>
      <c r="D49" s="45"/>
      <c r="E49" s="46" t="s">
        <v>460</v>
      </c>
      <c r="F49" s="45"/>
      <c r="G49" s="45"/>
      <c r="H49" s="45"/>
      <c r="I49" s="45"/>
      <c r="J49" s="47"/>
    </row>
    <row r="50" ht="45">
      <c r="A50" s="36" t="s">
        <v>465</v>
      </c>
      <c r="B50" s="44"/>
      <c r="C50" s="45"/>
      <c r="D50" s="45"/>
      <c r="E50" s="48" t="s">
        <v>14624</v>
      </c>
      <c r="F50" s="45"/>
      <c r="G50" s="45"/>
      <c r="H50" s="45"/>
      <c r="I50" s="45"/>
      <c r="J50" s="47"/>
    </row>
    <row r="51" ht="150">
      <c r="A51" s="36" t="s">
        <v>467</v>
      </c>
      <c r="B51" s="44"/>
      <c r="C51" s="45"/>
      <c r="D51" s="45"/>
      <c r="E51" s="38" t="s">
        <v>14618</v>
      </c>
      <c r="F51" s="45"/>
      <c r="G51" s="45"/>
      <c r="H51" s="45"/>
      <c r="I51" s="45"/>
      <c r="J51" s="47"/>
    </row>
    <row r="52" ht="30">
      <c r="A52" s="36" t="s">
        <v>458</v>
      </c>
      <c r="B52" s="36">
        <v>21</v>
      </c>
      <c r="C52" s="37" t="s">
        <v>14625</v>
      </c>
      <c r="D52" s="36" t="s">
        <v>460</v>
      </c>
      <c r="E52" s="38" t="s">
        <v>14626</v>
      </c>
      <c r="F52" s="39" t="s">
        <v>751</v>
      </c>
      <c r="G52" s="40">
        <v>610</v>
      </c>
      <c r="H52" s="41">
        <v>0</v>
      </c>
      <c r="I52" s="42">
        <f>ROUND(G52*H52,P4)</f>
        <v>0</v>
      </c>
      <c r="J52" s="39" t="s">
        <v>463</v>
      </c>
      <c r="O52" s="43">
        <f>I52*0.21</f>
        <v>0</v>
      </c>
      <c r="P52">
        <v>3</v>
      </c>
    </row>
    <row r="53" ht="30">
      <c r="A53" s="36" t="s">
        <v>464</v>
      </c>
      <c r="B53" s="44"/>
      <c r="C53" s="45"/>
      <c r="D53" s="45"/>
      <c r="E53" s="38" t="s">
        <v>14626</v>
      </c>
      <c r="F53" s="45"/>
      <c r="G53" s="45"/>
      <c r="H53" s="45"/>
      <c r="I53" s="45"/>
      <c r="J53" s="47"/>
    </row>
    <row r="54" ht="30">
      <c r="A54" s="36" t="s">
        <v>465</v>
      </c>
      <c r="B54" s="44"/>
      <c r="C54" s="45"/>
      <c r="D54" s="45"/>
      <c r="E54" s="48" t="s">
        <v>14627</v>
      </c>
      <c r="F54" s="45"/>
      <c r="G54" s="45"/>
      <c r="H54" s="45"/>
      <c r="I54" s="45"/>
      <c r="J54" s="47"/>
    </row>
    <row r="55" ht="150">
      <c r="A55" s="36" t="s">
        <v>467</v>
      </c>
      <c r="B55" s="44"/>
      <c r="C55" s="45"/>
      <c r="D55" s="45"/>
      <c r="E55" s="38" t="s">
        <v>14628</v>
      </c>
      <c r="F55" s="45"/>
      <c r="G55" s="45"/>
      <c r="H55" s="45"/>
      <c r="I55" s="45"/>
      <c r="J55" s="47"/>
    </row>
    <row r="56" ht="30">
      <c r="A56" s="36" t="s">
        <v>458</v>
      </c>
      <c r="B56" s="36">
        <v>22</v>
      </c>
      <c r="C56" s="37" t="s">
        <v>14629</v>
      </c>
      <c r="D56" s="36" t="s">
        <v>460</v>
      </c>
      <c r="E56" s="38" t="s">
        <v>14630</v>
      </c>
      <c r="F56" s="39" t="s">
        <v>751</v>
      </c>
      <c r="G56" s="40">
        <v>243</v>
      </c>
      <c r="H56" s="41">
        <v>0</v>
      </c>
      <c r="I56" s="42">
        <f>ROUND(G56*H56,P4)</f>
        <v>0</v>
      </c>
      <c r="J56" s="39" t="s">
        <v>463</v>
      </c>
      <c r="O56" s="43">
        <f>I56*0.21</f>
        <v>0</v>
      </c>
      <c r="P56">
        <v>3</v>
      </c>
    </row>
    <row r="57" ht="30">
      <c r="A57" s="36" t="s">
        <v>464</v>
      </c>
      <c r="B57" s="44"/>
      <c r="C57" s="45"/>
      <c r="D57" s="45"/>
      <c r="E57" s="38" t="s">
        <v>14630</v>
      </c>
      <c r="F57" s="45"/>
      <c r="G57" s="45"/>
      <c r="H57" s="45"/>
      <c r="I57" s="45"/>
      <c r="J57" s="47"/>
    </row>
    <row r="58" ht="30">
      <c r="A58" s="36" t="s">
        <v>465</v>
      </c>
      <c r="B58" s="44"/>
      <c r="C58" s="45"/>
      <c r="D58" s="45"/>
      <c r="E58" s="48" t="s">
        <v>14631</v>
      </c>
      <c r="F58" s="45"/>
      <c r="G58" s="45"/>
      <c r="H58" s="45"/>
      <c r="I58" s="45"/>
      <c r="J58" s="47"/>
    </row>
    <row r="59" ht="150">
      <c r="A59" s="36" t="s">
        <v>467</v>
      </c>
      <c r="B59" s="44"/>
      <c r="C59" s="45"/>
      <c r="D59" s="45"/>
      <c r="E59" s="38" t="s">
        <v>14628</v>
      </c>
      <c r="F59" s="45"/>
      <c r="G59" s="45"/>
      <c r="H59" s="45"/>
      <c r="I59" s="45"/>
      <c r="J59" s="47"/>
    </row>
    <row r="60" ht="30">
      <c r="A60" s="36" t="s">
        <v>458</v>
      </c>
      <c r="B60" s="36">
        <v>23</v>
      </c>
      <c r="C60" s="37" t="s">
        <v>14632</v>
      </c>
      <c r="D60" s="36" t="s">
        <v>460</v>
      </c>
      <c r="E60" s="38" t="s">
        <v>14633</v>
      </c>
      <c r="F60" s="39" t="s">
        <v>751</v>
      </c>
      <c r="G60" s="40">
        <v>862</v>
      </c>
      <c r="H60" s="41">
        <v>0</v>
      </c>
      <c r="I60" s="42">
        <f>ROUND(G60*H60,P4)</f>
        <v>0</v>
      </c>
      <c r="J60" s="39" t="s">
        <v>463</v>
      </c>
      <c r="O60" s="43">
        <f>I60*0.21</f>
        <v>0</v>
      </c>
      <c r="P60">
        <v>3</v>
      </c>
    </row>
    <row r="61" ht="30">
      <c r="A61" s="36" t="s">
        <v>464</v>
      </c>
      <c r="B61" s="44"/>
      <c r="C61" s="45"/>
      <c r="D61" s="45"/>
      <c r="E61" s="38" t="s">
        <v>14633</v>
      </c>
      <c r="F61" s="45"/>
      <c r="G61" s="45"/>
      <c r="H61" s="45"/>
      <c r="I61" s="45"/>
      <c r="J61" s="47"/>
    </row>
    <row r="62" ht="30">
      <c r="A62" s="36" t="s">
        <v>465</v>
      </c>
      <c r="B62" s="44"/>
      <c r="C62" s="45"/>
      <c r="D62" s="45"/>
      <c r="E62" s="48" t="s">
        <v>14634</v>
      </c>
      <c r="F62" s="45"/>
      <c r="G62" s="45"/>
      <c r="H62" s="45"/>
      <c r="I62" s="45"/>
      <c r="J62" s="47"/>
    </row>
    <row r="63" ht="150">
      <c r="A63" s="36" t="s">
        <v>467</v>
      </c>
      <c r="B63" s="44"/>
      <c r="C63" s="45"/>
      <c r="D63" s="45"/>
      <c r="E63" s="38" t="s">
        <v>14628</v>
      </c>
      <c r="F63" s="45"/>
      <c r="G63" s="45"/>
      <c r="H63" s="45"/>
      <c r="I63" s="45"/>
      <c r="J63" s="47"/>
    </row>
    <row r="64" ht="30">
      <c r="A64" s="36" t="s">
        <v>458</v>
      </c>
      <c r="B64" s="36">
        <v>24</v>
      </c>
      <c r="C64" s="37" t="s">
        <v>14635</v>
      </c>
      <c r="D64" s="36" t="s">
        <v>460</v>
      </c>
      <c r="E64" s="38" t="s">
        <v>14636</v>
      </c>
      <c r="F64" s="39" t="s">
        <v>751</v>
      </c>
      <c r="G64" s="40">
        <v>862</v>
      </c>
      <c r="H64" s="41">
        <v>0</v>
      </c>
      <c r="I64" s="42">
        <f>ROUND(G64*H64,P4)</f>
        <v>0</v>
      </c>
      <c r="J64" s="39" t="s">
        <v>463</v>
      </c>
      <c r="O64" s="43">
        <f>I64*0.21</f>
        <v>0</v>
      </c>
      <c r="P64">
        <v>3</v>
      </c>
    </row>
    <row r="65" ht="30">
      <c r="A65" s="36" t="s">
        <v>464</v>
      </c>
      <c r="B65" s="44"/>
      <c r="C65" s="45"/>
      <c r="D65" s="45"/>
      <c r="E65" s="38" t="s">
        <v>14636</v>
      </c>
      <c r="F65" s="45"/>
      <c r="G65" s="45"/>
      <c r="H65" s="45"/>
      <c r="I65" s="45"/>
      <c r="J65" s="47"/>
    </row>
    <row r="66" ht="45">
      <c r="A66" s="36" t="s">
        <v>465</v>
      </c>
      <c r="B66" s="44"/>
      <c r="C66" s="45"/>
      <c r="D66" s="45"/>
      <c r="E66" s="48" t="s">
        <v>14637</v>
      </c>
      <c r="F66" s="45"/>
      <c r="G66" s="45"/>
      <c r="H66" s="45"/>
      <c r="I66" s="45"/>
      <c r="J66" s="47"/>
    </row>
    <row r="67">
      <c r="A67" s="36" t="s">
        <v>467</v>
      </c>
      <c r="B67" s="44"/>
      <c r="C67" s="45"/>
      <c r="D67" s="45"/>
      <c r="E67" s="46" t="s">
        <v>460</v>
      </c>
      <c r="F67" s="45"/>
      <c r="G67" s="45"/>
      <c r="H67" s="45"/>
      <c r="I67" s="45"/>
      <c r="J67" s="47"/>
    </row>
    <row r="68" ht="30">
      <c r="A68" s="36" t="s">
        <v>458</v>
      </c>
      <c r="B68" s="36">
        <v>25</v>
      </c>
      <c r="C68" s="37" t="s">
        <v>14638</v>
      </c>
      <c r="D68" s="36" t="s">
        <v>460</v>
      </c>
      <c r="E68" s="38" t="s">
        <v>14639</v>
      </c>
      <c r="F68" s="39" t="s">
        <v>751</v>
      </c>
      <c r="G68" s="40">
        <v>243</v>
      </c>
      <c r="H68" s="41">
        <v>0</v>
      </c>
      <c r="I68" s="42">
        <f>ROUND(G68*H68,P4)</f>
        <v>0</v>
      </c>
      <c r="J68" s="39" t="s">
        <v>463</v>
      </c>
      <c r="O68" s="43">
        <f>I68*0.21</f>
        <v>0</v>
      </c>
      <c r="P68">
        <v>3</v>
      </c>
    </row>
    <row r="69" ht="30">
      <c r="A69" s="36" t="s">
        <v>464</v>
      </c>
      <c r="B69" s="44"/>
      <c r="C69" s="45"/>
      <c r="D69" s="45"/>
      <c r="E69" s="38" t="s">
        <v>14639</v>
      </c>
      <c r="F69" s="45"/>
      <c r="G69" s="45"/>
      <c r="H69" s="45"/>
      <c r="I69" s="45"/>
      <c r="J69" s="47"/>
    </row>
    <row r="70" ht="45">
      <c r="A70" s="36" t="s">
        <v>465</v>
      </c>
      <c r="B70" s="44"/>
      <c r="C70" s="45"/>
      <c r="D70" s="45"/>
      <c r="E70" s="48" t="s">
        <v>14640</v>
      </c>
      <c r="F70" s="45"/>
      <c r="G70" s="45"/>
      <c r="H70" s="45"/>
      <c r="I70" s="45"/>
      <c r="J70" s="47"/>
    </row>
    <row r="71">
      <c r="A71" s="36" t="s">
        <v>467</v>
      </c>
      <c r="B71" s="44"/>
      <c r="C71" s="45"/>
      <c r="D71" s="45"/>
      <c r="E71" s="46" t="s">
        <v>460</v>
      </c>
      <c r="F71" s="45"/>
      <c r="G71" s="45"/>
      <c r="H71" s="45"/>
      <c r="I71" s="45"/>
      <c r="J71" s="47"/>
    </row>
    <row r="72" ht="30">
      <c r="A72" s="36" t="s">
        <v>458</v>
      </c>
      <c r="B72" s="36">
        <v>26</v>
      </c>
      <c r="C72" s="37" t="s">
        <v>14641</v>
      </c>
      <c r="D72" s="36" t="s">
        <v>460</v>
      </c>
      <c r="E72" s="38" t="s">
        <v>14642</v>
      </c>
      <c r="F72" s="39" t="s">
        <v>751</v>
      </c>
      <c r="G72" s="40">
        <v>610</v>
      </c>
      <c r="H72" s="41">
        <v>0</v>
      </c>
      <c r="I72" s="42">
        <f>ROUND(G72*H72,P4)</f>
        <v>0</v>
      </c>
      <c r="J72" s="39" t="s">
        <v>463</v>
      </c>
      <c r="O72" s="43">
        <f>I72*0.21</f>
        <v>0</v>
      </c>
      <c r="P72">
        <v>3</v>
      </c>
    </row>
    <row r="73" ht="30">
      <c r="A73" s="36" t="s">
        <v>464</v>
      </c>
      <c r="B73" s="44"/>
      <c r="C73" s="45"/>
      <c r="D73" s="45"/>
      <c r="E73" s="38" t="s">
        <v>14642</v>
      </c>
      <c r="F73" s="45"/>
      <c r="G73" s="45"/>
      <c r="H73" s="45"/>
      <c r="I73" s="45"/>
      <c r="J73" s="47"/>
    </row>
    <row r="74" ht="45">
      <c r="A74" s="36" t="s">
        <v>465</v>
      </c>
      <c r="B74" s="44"/>
      <c r="C74" s="45"/>
      <c r="D74" s="45"/>
      <c r="E74" s="48" t="s">
        <v>14643</v>
      </c>
      <c r="F74" s="45"/>
      <c r="G74" s="45"/>
      <c r="H74" s="45"/>
      <c r="I74" s="45"/>
      <c r="J74" s="47"/>
    </row>
    <row r="75">
      <c r="A75" s="36" t="s">
        <v>467</v>
      </c>
      <c r="B75" s="44"/>
      <c r="C75" s="45"/>
      <c r="D75" s="45"/>
      <c r="E75" s="46" t="s">
        <v>460</v>
      </c>
      <c r="F75" s="45"/>
      <c r="G75" s="45"/>
      <c r="H75" s="45"/>
      <c r="I75" s="45"/>
      <c r="J75" s="47"/>
    </row>
    <row r="76" ht="30">
      <c r="A76" s="36" t="s">
        <v>458</v>
      </c>
      <c r="B76" s="36">
        <v>27</v>
      </c>
      <c r="C76" s="37" t="s">
        <v>14625</v>
      </c>
      <c r="D76" s="36" t="s">
        <v>740</v>
      </c>
      <c r="E76" s="38" t="s">
        <v>14644</v>
      </c>
      <c r="F76" s="39" t="s">
        <v>751</v>
      </c>
      <c r="G76" s="40">
        <v>169</v>
      </c>
      <c r="H76" s="41">
        <v>0</v>
      </c>
      <c r="I76" s="42">
        <f>ROUND(G76*H76,P4)</f>
        <v>0</v>
      </c>
      <c r="J76" s="39" t="s">
        <v>463</v>
      </c>
      <c r="O76" s="43">
        <f>I76*0.21</f>
        <v>0</v>
      </c>
      <c r="P76">
        <v>3</v>
      </c>
    </row>
    <row r="77" ht="30">
      <c r="A77" s="36" t="s">
        <v>464</v>
      </c>
      <c r="B77" s="44"/>
      <c r="C77" s="45"/>
      <c r="D77" s="45"/>
      <c r="E77" s="38" t="s">
        <v>14626</v>
      </c>
      <c r="F77" s="45"/>
      <c r="G77" s="45"/>
      <c r="H77" s="45"/>
      <c r="I77" s="45"/>
      <c r="J77" s="47"/>
    </row>
    <row r="78" ht="30">
      <c r="A78" s="36" t="s">
        <v>465</v>
      </c>
      <c r="B78" s="44"/>
      <c r="C78" s="45"/>
      <c r="D78" s="45"/>
      <c r="E78" s="48" t="s">
        <v>14645</v>
      </c>
      <c r="F78" s="45"/>
      <c r="G78" s="45"/>
      <c r="H78" s="45"/>
      <c r="I78" s="45"/>
      <c r="J78" s="47"/>
    </row>
    <row r="79" ht="150">
      <c r="A79" s="36" t="s">
        <v>467</v>
      </c>
      <c r="B79" s="44"/>
      <c r="C79" s="45"/>
      <c r="D79" s="45"/>
      <c r="E79" s="38" t="s">
        <v>14628</v>
      </c>
      <c r="F79" s="45"/>
      <c r="G79" s="45"/>
      <c r="H79" s="45"/>
      <c r="I79" s="45"/>
      <c r="J79" s="47"/>
    </row>
    <row r="80" ht="30">
      <c r="A80" s="36" t="s">
        <v>458</v>
      </c>
      <c r="B80" s="36">
        <v>28</v>
      </c>
      <c r="C80" s="37" t="s">
        <v>14646</v>
      </c>
      <c r="D80" s="36" t="s">
        <v>460</v>
      </c>
      <c r="E80" s="38" t="s">
        <v>14647</v>
      </c>
      <c r="F80" s="39" t="s">
        <v>751</v>
      </c>
      <c r="G80" s="40">
        <v>169</v>
      </c>
      <c r="H80" s="41">
        <v>0</v>
      </c>
      <c r="I80" s="42">
        <f>ROUND(G80*H80,P4)</f>
        <v>0</v>
      </c>
      <c r="J80" s="36"/>
      <c r="O80" s="43">
        <f>I80*0.21</f>
        <v>0</v>
      </c>
      <c r="P80">
        <v>3</v>
      </c>
    </row>
    <row r="81" ht="30">
      <c r="A81" s="36" t="s">
        <v>464</v>
      </c>
      <c r="B81" s="44"/>
      <c r="C81" s="45"/>
      <c r="D81" s="45"/>
      <c r="E81" s="38" t="s">
        <v>14642</v>
      </c>
      <c r="F81" s="45"/>
      <c r="G81" s="45"/>
      <c r="H81" s="45"/>
      <c r="I81" s="45"/>
      <c r="J81" s="47"/>
    </row>
    <row r="82" ht="45">
      <c r="A82" s="36" t="s">
        <v>465</v>
      </c>
      <c r="B82" s="44"/>
      <c r="C82" s="45"/>
      <c r="D82" s="45"/>
      <c r="E82" s="48" t="s">
        <v>14648</v>
      </c>
      <c r="F82" s="45"/>
      <c r="G82" s="45"/>
      <c r="H82" s="45"/>
      <c r="I82" s="45"/>
      <c r="J82" s="47"/>
    </row>
    <row r="83">
      <c r="A83" s="36" t="s">
        <v>467</v>
      </c>
      <c r="B83" s="49"/>
      <c r="C83" s="50"/>
      <c r="D83" s="50"/>
      <c r="E83" s="52" t="s">
        <v>460</v>
      </c>
      <c r="F83" s="50"/>
      <c r="G83" s="50"/>
      <c r="H83" s="50"/>
      <c r="I83" s="50"/>
      <c r="J83" s="51"/>
    </row>
  </sheetData>
  <sheetProtection sheet="1" objects="1" scenarios="1" spinCount="100000" saltValue="5HH7vasJa7l00UL6pKjiRmGpCGoT6EptXR2W92dDETnpo8Ez1Q91Y2YHPYNW8S9YMoeqVI1o08vhydD7iy0ucA==" hashValue="RMR58UtP39bXfvqRnnBpyE4AyZU1Tb2W+reQOihNFsKphbQEo/SKvhAupequ2qXdpcLoHZT2HTuYO/hRZZnMhQ==" algorithmName="SHA-512" password="CC3D"/>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423</v>
      </c>
      <c r="I3" s="24">
        <f>SUMIFS(I9:I125,A9:A125,"SD")</f>
        <v>0</v>
      </c>
      <c r="J3" s="18"/>
      <c r="O3">
        <v>0</v>
      </c>
      <c r="P3">
        <v>2</v>
      </c>
    </row>
    <row r="4">
      <c r="A4" s="3" t="s">
        <v>432</v>
      </c>
      <c r="B4" s="19" t="s">
        <v>433</v>
      </c>
      <c r="C4" s="20" t="s">
        <v>14649</v>
      </c>
      <c r="D4" s="21"/>
      <c r="E4" s="22" t="s">
        <v>1162</v>
      </c>
      <c r="F4" s="16"/>
      <c r="G4" s="16"/>
      <c r="H4" s="16"/>
      <c r="I4" s="16"/>
      <c r="J4" s="18"/>
      <c r="O4">
        <v>0.14999999999999999</v>
      </c>
      <c r="P4">
        <v>2</v>
      </c>
    </row>
    <row r="5">
      <c r="A5" s="3" t="s">
        <v>436</v>
      </c>
      <c r="B5" s="19" t="s">
        <v>443</v>
      </c>
      <c r="C5" s="20" t="s">
        <v>423</v>
      </c>
      <c r="D5" s="21"/>
      <c r="E5" s="22" t="s">
        <v>424</v>
      </c>
      <c r="F5" s="16"/>
      <c r="G5" s="16"/>
      <c r="H5" s="16"/>
      <c r="I5" s="16"/>
      <c r="J5" s="18"/>
      <c r="O5">
        <v>0.20999999999999999</v>
      </c>
    </row>
    <row r="6">
      <c r="A6" s="25" t="s">
        <v>444</v>
      </c>
      <c r="B6" s="26" t="s">
        <v>445</v>
      </c>
      <c r="C6" s="7" t="s">
        <v>446</v>
      </c>
      <c r="D6" s="7" t="s">
        <v>447</v>
      </c>
      <c r="E6" s="7" t="s">
        <v>448</v>
      </c>
      <c r="F6" s="7" t="s">
        <v>449</v>
      </c>
      <c r="G6" s="7" t="s">
        <v>450</v>
      </c>
      <c r="H6" s="7" t="s">
        <v>451</v>
      </c>
      <c r="I6" s="7"/>
      <c r="J6" s="27" t="s">
        <v>452</v>
      </c>
    </row>
    <row r="7">
      <c r="A7" s="25"/>
      <c r="B7" s="26"/>
      <c r="C7" s="7"/>
      <c r="D7" s="7"/>
      <c r="E7" s="7"/>
      <c r="F7" s="7"/>
      <c r="G7" s="7"/>
      <c r="H7" s="7" t="s">
        <v>453</v>
      </c>
      <c r="I7" s="7" t="s">
        <v>454</v>
      </c>
      <c r="J7" s="27"/>
    </row>
    <row r="8">
      <c r="A8" s="28">
        <v>0</v>
      </c>
      <c r="B8" s="26">
        <v>1</v>
      </c>
      <c r="C8" s="29">
        <v>2</v>
      </c>
      <c r="D8" s="7">
        <v>3</v>
      </c>
      <c r="E8" s="29">
        <v>4</v>
      </c>
      <c r="F8" s="7">
        <v>5</v>
      </c>
      <c r="G8" s="7">
        <v>6</v>
      </c>
      <c r="H8" s="7">
        <v>7</v>
      </c>
      <c r="I8" s="29">
        <v>8</v>
      </c>
      <c r="J8" s="27">
        <v>9</v>
      </c>
    </row>
    <row r="9">
      <c r="A9" s="30" t="s">
        <v>455</v>
      </c>
      <c r="B9" s="31"/>
      <c r="C9" s="32" t="s">
        <v>1178</v>
      </c>
      <c r="D9" s="33"/>
      <c r="E9" s="30" t="s">
        <v>14650</v>
      </c>
      <c r="F9" s="33"/>
      <c r="G9" s="33"/>
      <c r="H9" s="33"/>
      <c r="I9" s="34">
        <f>SUMIFS(I10:I125,A10:A125,"P")</f>
        <v>0</v>
      </c>
      <c r="J9" s="35"/>
    </row>
    <row r="10" ht="45">
      <c r="A10" s="36" t="s">
        <v>458</v>
      </c>
      <c r="B10" s="36">
        <v>1</v>
      </c>
      <c r="C10" s="37" t="s">
        <v>1850</v>
      </c>
      <c r="D10" s="36" t="s">
        <v>1851</v>
      </c>
      <c r="E10" s="38" t="s">
        <v>14651</v>
      </c>
      <c r="F10" s="39" t="s">
        <v>613</v>
      </c>
      <c r="G10" s="40">
        <v>380201.908</v>
      </c>
      <c r="H10" s="41">
        <v>0</v>
      </c>
      <c r="I10" s="42">
        <f>ROUND(G10*H10,P4)</f>
        <v>0</v>
      </c>
      <c r="J10" s="39" t="s">
        <v>463</v>
      </c>
      <c r="O10" s="43">
        <f>I10*0.21</f>
        <v>0</v>
      </c>
      <c r="P10">
        <v>3</v>
      </c>
    </row>
    <row r="11">
      <c r="A11" s="36" t="s">
        <v>464</v>
      </c>
      <c r="B11" s="44"/>
      <c r="C11" s="45"/>
      <c r="D11" s="45"/>
      <c r="E11" s="38" t="s">
        <v>1180</v>
      </c>
      <c r="F11" s="45"/>
      <c r="G11" s="45"/>
      <c r="H11" s="45"/>
      <c r="I11" s="45"/>
      <c r="J11" s="47"/>
    </row>
    <row r="12">
      <c r="A12" s="36" t="s">
        <v>465</v>
      </c>
      <c r="B12" s="44"/>
      <c r="C12" s="45"/>
      <c r="D12" s="45"/>
      <c r="E12" s="48" t="s">
        <v>14652</v>
      </c>
      <c r="F12" s="45"/>
      <c r="G12" s="45"/>
      <c r="H12" s="45"/>
      <c r="I12" s="45"/>
      <c r="J12" s="47"/>
    </row>
    <row r="13" ht="120">
      <c r="A13" s="36" t="s">
        <v>467</v>
      </c>
      <c r="B13" s="44"/>
      <c r="C13" s="45"/>
      <c r="D13" s="45"/>
      <c r="E13" s="38" t="s">
        <v>615</v>
      </c>
      <c r="F13" s="45"/>
      <c r="G13" s="45"/>
      <c r="H13" s="45"/>
      <c r="I13" s="45"/>
      <c r="J13" s="47"/>
    </row>
    <row r="14" ht="45">
      <c r="A14" s="36" t="s">
        <v>458</v>
      </c>
      <c r="B14" s="36">
        <v>2</v>
      </c>
      <c r="C14" s="37" t="s">
        <v>610</v>
      </c>
      <c r="D14" s="36" t="s">
        <v>611</v>
      </c>
      <c r="E14" s="38" t="s">
        <v>14653</v>
      </c>
      <c r="F14" s="39" t="s">
        <v>613</v>
      </c>
      <c r="G14" s="40">
        <v>33892.923000000003</v>
      </c>
      <c r="H14" s="41">
        <v>0</v>
      </c>
      <c r="I14" s="42">
        <f>ROUND(G14*H14,P4)</f>
        <v>0</v>
      </c>
      <c r="J14" s="39" t="s">
        <v>463</v>
      </c>
      <c r="O14" s="43">
        <f>I14*0.21</f>
        <v>0</v>
      </c>
      <c r="P14">
        <v>3</v>
      </c>
    </row>
    <row r="15">
      <c r="A15" s="36" t="s">
        <v>464</v>
      </c>
      <c r="B15" s="44"/>
      <c r="C15" s="45"/>
      <c r="D15" s="45"/>
      <c r="E15" s="38" t="s">
        <v>1180</v>
      </c>
      <c r="F15" s="45"/>
      <c r="G15" s="45"/>
      <c r="H15" s="45"/>
      <c r="I15" s="45"/>
      <c r="J15" s="47"/>
    </row>
    <row r="16">
      <c r="A16" s="36" t="s">
        <v>465</v>
      </c>
      <c r="B16" s="44"/>
      <c r="C16" s="45"/>
      <c r="D16" s="45"/>
      <c r="E16" s="48" t="s">
        <v>14654</v>
      </c>
      <c r="F16" s="45"/>
      <c r="G16" s="45"/>
      <c r="H16" s="45"/>
      <c r="I16" s="45"/>
      <c r="J16" s="47"/>
    </row>
    <row r="17" ht="120">
      <c r="A17" s="36" t="s">
        <v>467</v>
      </c>
      <c r="B17" s="44"/>
      <c r="C17" s="45"/>
      <c r="D17" s="45"/>
      <c r="E17" s="38" t="s">
        <v>615</v>
      </c>
      <c r="F17" s="45"/>
      <c r="G17" s="45"/>
      <c r="H17" s="45"/>
      <c r="I17" s="45"/>
      <c r="J17" s="47"/>
    </row>
    <row r="18" ht="45">
      <c r="A18" s="36" t="s">
        <v>458</v>
      </c>
      <c r="B18" s="36">
        <v>3</v>
      </c>
      <c r="C18" s="37" t="s">
        <v>616</v>
      </c>
      <c r="D18" s="36" t="s">
        <v>617</v>
      </c>
      <c r="E18" s="38" t="s">
        <v>14655</v>
      </c>
      <c r="F18" s="39" t="s">
        <v>613</v>
      </c>
      <c r="G18" s="40">
        <v>1238.8920000000001</v>
      </c>
      <c r="H18" s="41">
        <v>0</v>
      </c>
      <c r="I18" s="42">
        <f>ROUND(G18*H18,P4)</f>
        <v>0</v>
      </c>
      <c r="J18" s="39" t="s">
        <v>463</v>
      </c>
      <c r="O18" s="43">
        <f>I18*0.21</f>
        <v>0</v>
      </c>
      <c r="P18">
        <v>3</v>
      </c>
    </row>
    <row r="19">
      <c r="A19" s="36" t="s">
        <v>464</v>
      </c>
      <c r="B19" s="44"/>
      <c r="C19" s="45"/>
      <c r="D19" s="45"/>
      <c r="E19" s="38" t="s">
        <v>1180</v>
      </c>
      <c r="F19" s="45"/>
      <c r="G19" s="45"/>
      <c r="H19" s="45"/>
      <c r="I19" s="45"/>
      <c r="J19" s="47"/>
    </row>
    <row r="20">
      <c r="A20" s="36" t="s">
        <v>465</v>
      </c>
      <c r="B20" s="44"/>
      <c r="C20" s="45"/>
      <c r="D20" s="45"/>
      <c r="E20" s="48" t="s">
        <v>14656</v>
      </c>
      <c r="F20" s="45"/>
      <c r="G20" s="45"/>
      <c r="H20" s="45"/>
      <c r="I20" s="45"/>
      <c r="J20" s="47"/>
    </row>
    <row r="21" ht="120">
      <c r="A21" s="36" t="s">
        <v>467</v>
      </c>
      <c r="B21" s="44"/>
      <c r="C21" s="45"/>
      <c r="D21" s="45"/>
      <c r="E21" s="38" t="s">
        <v>615</v>
      </c>
      <c r="F21" s="45"/>
      <c r="G21" s="45"/>
      <c r="H21" s="45"/>
      <c r="I21" s="45"/>
      <c r="J21" s="47"/>
    </row>
    <row r="22" ht="45">
      <c r="A22" s="36" t="s">
        <v>458</v>
      </c>
      <c r="B22" s="36">
        <v>4</v>
      </c>
      <c r="C22" s="37" t="s">
        <v>7748</v>
      </c>
      <c r="D22" s="36" t="s">
        <v>7749</v>
      </c>
      <c r="E22" s="38" t="s">
        <v>14657</v>
      </c>
      <c r="F22" s="39" t="s">
        <v>613</v>
      </c>
      <c r="G22" s="40">
        <v>3187.0549999999998</v>
      </c>
      <c r="H22" s="41">
        <v>0</v>
      </c>
      <c r="I22" s="42">
        <f>ROUND(G22*H22,P4)</f>
        <v>0</v>
      </c>
      <c r="J22" s="39" t="s">
        <v>463</v>
      </c>
      <c r="O22" s="43">
        <f>I22*0.21</f>
        <v>0</v>
      </c>
      <c r="P22">
        <v>3</v>
      </c>
    </row>
    <row r="23">
      <c r="A23" s="36" t="s">
        <v>464</v>
      </c>
      <c r="B23" s="44"/>
      <c r="C23" s="45"/>
      <c r="D23" s="45"/>
      <c r="E23" s="38" t="s">
        <v>1180</v>
      </c>
      <c r="F23" s="45"/>
      <c r="G23" s="45"/>
      <c r="H23" s="45"/>
      <c r="I23" s="45"/>
      <c r="J23" s="47"/>
    </row>
    <row r="24">
      <c r="A24" s="36" t="s">
        <v>465</v>
      </c>
      <c r="B24" s="44"/>
      <c r="C24" s="45"/>
      <c r="D24" s="45"/>
      <c r="E24" s="48" t="s">
        <v>14658</v>
      </c>
      <c r="F24" s="45"/>
      <c r="G24" s="45"/>
      <c r="H24" s="45"/>
      <c r="I24" s="45"/>
      <c r="J24" s="47"/>
    </row>
    <row r="25" ht="120">
      <c r="A25" s="36" t="s">
        <v>467</v>
      </c>
      <c r="B25" s="44"/>
      <c r="C25" s="45"/>
      <c r="D25" s="45"/>
      <c r="E25" s="38" t="s">
        <v>615</v>
      </c>
      <c r="F25" s="45"/>
      <c r="G25" s="45"/>
      <c r="H25" s="45"/>
      <c r="I25" s="45"/>
      <c r="J25" s="47"/>
    </row>
    <row r="26" ht="45">
      <c r="A26" s="36" t="s">
        <v>458</v>
      </c>
      <c r="B26" s="36">
        <v>5</v>
      </c>
      <c r="C26" s="37" t="s">
        <v>3064</v>
      </c>
      <c r="D26" s="36" t="s">
        <v>3065</v>
      </c>
      <c r="E26" s="38" t="s">
        <v>14659</v>
      </c>
      <c r="F26" s="39" t="s">
        <v>613</v>
      </c>
      <c r="G26" s="40">
        <v>26248.73</v>
      </c>
      <c r="H26" s="41">
        <v>0</v>
      </c>
      <c r="I26" s="42">
        <f>ROUND(G26*H26,P4)</f>
        <v>0</v>
      </c>
      <c r="J26" s="39" t="s">
        <v>463</v>
      </c>
      <c r="O26" s="43">
        <f>I26*0.21</f>
        <v>0</v>
      </c>
      <c r="P26">
        <v>3</v>
      </c>
    </row>
    <row r="27">
      <c r="A27" s="36" t="s">
        <v>464</v>
      </c>
      <c r="B27" s="44"/>
      <c r="C27" s="45"/>
      <c r="D27" s="45"/>
      <c r="E27" s="38" t="s">
        <v>1180</v>
      </c>
      <c r="F27" s="45"/>
      <c r="G27" s="45"/>
      <c r="H27" s="45"/>
      <c r="I27" s="45"/>
      <c r="J27" s="47"/>
    </row>
    <row r="28">
      <c r="A28" s="36" t="s">
        <v>465</v>
      </c>
      <c r="B28" s="44"/>
      <c r="C28" s="45"/>
      <c r="D28" s="45"/>
      <c r="E28" s="48" t="s">
        <v>14660</v>
      </c>
      <c r="F28" s="45"/>
      <c r="G28" s="45"/>
      <c r="H28" s="45"/>
      <c r="I28" s="45"/>
      <c r="J28" s="47"/>
    </row>
    <row r="29" ht="120">
      <c r="A29" s="36" t="s">
        <v>467</v>
      </c>
      <c r="B29" s="44"/>
      <c r="C29" s="45"/>
      <c r="D29" s="45"/>
      <c r="E29" s="38" t="s">
        <v>615</v>
      </c>
      <c r="F29" s="45"/>
      <c r="G29" s="45"/>
      <c r="H29" s="45"/>
      <c r="I29" s="45"/>
      <c r="J29" s="47"/>
    </row>
    <row r="30" ht="45">
      <c r="A30" s="36" t="s">
        <v>458</v>
      </c>
      <c r="B30" s="36">
        <v>6</v>
      </c>
      <c r="C30" s="37" t="s">
        <v>7936</v>
      </c>
      <c r="D30" s="36" t="s">
        <v>7937</v>
      </c>
      <c r="E30" s="38" t="s">
        <v>14661</v>
      </c>
      <c r="F30" s="39" t="s">
        <v>613</v>
      </c>
      <c r="G30" s="40">
        <v>7182</v>
      </c>
      <c r="H30" s="41">
        <v>0</v>
      </c>
      <c r="I30" s="42">
        <f>ROUND(G30*H30,P4)</f>
        <v>0</v>
      </c>
      <c r="J30" s="39" t="s">
        <v>463</v>
      </c>
      <c r="O30" s="43">
        <f>I30*0.21</f>
        <v>0</v>
      </c>
      <c r="P30">
        <v>3</v>
      </c>
    </row>
    <row r="31">
      <c r="A31" s="36" t="s">
        <v>464</v>
      </c>
      <c r="B31" s="44"/>
      <c r="C31" s="45"/>
      <c r="D31" s="45"/>
      <c r="E31" s="38" t="s">
        <v>1180</v>
      </c>
      <c r="F31" s="45"/>
      <c r="G31" s="45"/>
      <c r="H31" s="45"/>
      <c r="I31" s="45"/>
      <c r="J31" s="47"/>
    </row>
    <row r="32">
      <c r="A32" s="36" t="s">
        <v>465</v>
      </c>
      <c r="B32" s="44"/>
      <c r="C32" s="45"/>
      <c r="D32" s="45"/>
      <c r="E32" s="48" t="s">
        <v>14662</v>
      </c>
      <c r="F32" s="45"/>
      <c r="G32" s="45"/>
      <c r="H32" s="45"/>
      <c r="I32" s="45"/>
      <c r="J32" s="47"/>
    </row>
    <row r="33" ht="120">
      <c r="A33" s="36" t="s">
        <v>467</v>
      </c>
      <c r="B33" s="44"/>
      <c r="C33" s="45"/>
      <c r="D33" s="45"/>
      <c r="E33" s="38" t="s">
        <v>615</v>
      </c>
      <c r="F33" s="45"/>
      <c r="G33" s="45"/>
      <c r="H33" s="45"/>
      <c r="I33" s="45"/>
      <c r="J33" s="47"/>
    </row>
    <row r="34" ht="45">
      <c r="A34" s="36" t="s">
        <v>458</v>
      </c>
      <c r="B34" s="36">
        <v>7</v>
      </c>
      <c r="C34" s="37" t="s">
        <v>7365</v>
      </c>
      <c r="D34" s="36" t="s">
        <v>7366</v>
      </c>
      <c r="E34" s="38" t="s">
        <v>14663</v>
      </c>
      <c r="F34" s="39" t="s">
        <v>613</v>
      </c>
      <c r="G34" s="40">
        <v>4.6360000000000001</v>
      </c>
      <c r="H34" s="41">
        <v>0</v>
      </c>
      <c r="I34" s="42">
        <f>ROUND(G34*H34,P4)</f>
        <v>0</v>
      </c>
      <c r="J34" s="39" t="s">
        <v>463</v>
      </c>
      <c r="O34" s="43">
        <f>I34*0.21</f>
        <v>0</v>
      </c>
      <c r="P34">
        <v>3</v>
      </c>
    </row>
    <row r="35">
      <c r="A35" s="36" t="s">
        <v>464</v>
      </c>
      <c r="B35" s="44"/>
      <c r="C35" s="45"/>
      <c r="D35" s="45"/>
      <c r="E35" s="38" t="s">
        <v>1180</v>
      </c>
      <c r="F35" s="45"/>
      <c r="G35" s="45"/>
      <c r="H35" s="45"/>
      <c r="I35" s="45"/>
      <c r="J35" s="47"/>
    </row>
    <row r="36">
      <c r="A36" s="36" t="s">
        <v>465</v>
      </c>
      <c r="B36" s="44"/>
      <c r="C36" s="45"/>
      <c r="D36" s="45"/>
      <c r="E36" s="48" t="s">
        <v>14664</v>
      </c>
      <c r="F36" s="45"/>
      <c r="G36" s="45"/>
      <c r="H36" s="45"/>
      <c r="I36" s="45"/>
      <c r="J36" s="47"/>
    </row>
    <row r="37" ht="120">
      <c r="A37" s="36" t="s">
        <v>467</v>
      </c>
      <c r="B37" s="44"/>
      <c r="C37" s="45"/>
      <c r="D37" s="45"/>
      <c r="E37" s="38" t="s">
        <v>615</v>
      </c>
      <c r="F37" s="45"/>
      <c r="G37" s="45"/>
      <c r="H37" s="45"/>
      <c r="I37" s="45"/>
      <c r="J37" s="47"/>
    </row>
    <row r="38" ht="45">
      <c r="A38" s="36" t="s">
        <v>458</v>
      </c>
      <c r="B38" s="36">
        <v>8</v>
      </c>
      <c r="C38" s="37" t="s">
        <v>12979</v>
      </c>
      <c r="D38" s="36" t="s">
        <v>12980</v>
      </c>
      <c r="E38" s="38" t="s">
        <v>14665</v>
      </c>
      <c r="F38" s="39" t="s">
        <v>613</v>
      </c>
      <c r="G38" s="40">
        <v>9.3019999999999996</v>
      </c>
      <c r="H38" s="41">
        <v>0</v>
      </c>
      <c r="I38" s="42">
        <f>ROUND(G38*H38,P4)</f>
        <v>0</v>
      </c>
      <c r="J38" s="39" t="s">
        <v>463</v>
      </c>
      <c r="O38" s="43">
        <f>I38*0.21</f>
        <v>0</v>
      </c>
      <c r="P38">
        <v>3</v>
      </c>
    </row>
    <row r="39">
      <c r="A39" s="36" t="s">
        <v>464</v>
      </c>
      <c r="B39" s="44"/>
      <c r="C39" s="45"/>
      <c r="D39" s="45"/>
      <c r="E39" s="38" t="s">
        <v>1180</v>
      </c>
      <c r="F39" s="45"/>
      <c r="G39" s="45"/>
      <c r="H39" s="45"/>
      <c r="I39" s="45"/>
      <c r="J39" s="47"/>
    </row>
    <row r="40">
      <c r="A40" s="36" t="s">
        <v>465</v>
      </c>
      <c r="B40" s="44"/>
      <c r="C40" s="45"/>
      <c r="D40" s="45"/>
      <c r="E40" s="48" t="s">
        <v>14666</v>
      </c>
      <c r="F40" s="45"/>
      <c r="G40" s="45"/>
      <c r="H40" s="45"/>
      <c r="I40" s="45"/>
      <c r="J40" s="47"/>
    </row>
    <row r="41" ht="120">
      <c r="A41" s="36" t="s">
        <v>467</v>
      </c>
      <c r="B41" s="44"/>
      <c r="C41" s="45"/>
      <c r="D41" s="45"/>
      <c r="E41" s="38" t="s">
        <v>615</v>
      </c>
      <c r="F41" s="45"/>
      <c r="G41" s="45"/>
      <c r="H41" s="45"/>
      <c r="I41" s="45"/>
      <c r="J41" s="47"/>
    </row>
    <row r="42" ht="45">
      <c r="A42" s="36" t="s">
        <v>458</v>
      </c>
      <c r="B42" s="36">
        <v>9</v>
      </c>
      <c r="C42" s="37" t="s">
        <v>7940</v>
      </c>
      <c r="D42" s="36" t="s">
        <v>7941</v>
      </c>
      <c r="E42" s="38" t="s">
        <v>14667</v>
      </c>
      <c r="F42" s="39" t="s">
        <v>613</v>
      </c>
      <c r="G42" s="40">
        <v>5209.1999999999998</v>
      </c>
      <c r="H42" s="41">
        <v>0</v>
      </c>
      <c r="I42" s="42">
        <f>ROUND(G42*H42,P4)</f>
        <v>0</v>
      </c>
      <c r="J42" s="39" t="s">
        <v>463</v>
      </c>
      <c r="O42" s="43">
        <f>I42*0.21</f>
        <v>0</v>
      </c>
      <c r="P42">
        <v>3</v>
      </c>
    </row>
    <row r="43">
      <c r="A43" s="36" t="s">
        <v>464</v>
      </c>
      <c r="B43" s="44"/>
      <c r="C43" s="45"/>
      <c r="D43" s="45"/>
      <c r="E43" s="38" t="s">
        <v>1180</v>
      </c>
      <c r="F43" s="45"/>
      <c r="G43" s="45"/>
      <c r="H43" s="45"/>
      <c r="I43" s="45"/>
      <c r="J43" s="47"/>
    </row>
    <row r="44">
      <c r="A44" s="36" t="s">
        <v>465</v>
      </c>
      <c r="B44" s="44"/>
      <c r="C44" s="45"/>
      <c r="D44" s="45"/>
      <c r="E44" s="48" t="s">
        <v>14668</v>
      </c>
      <c r="F44" s="45"/>
      <c r="G44" s="45"/>
      <c r="H44" s="45"/>
      <c r="I44" s="45"/>
      <c r="J44" s="47"/>
    </row>
    <row r="45" ht="120">
      <c r="A45" s="36" t="s">
        <v>467</v>
      </c>
      <c r="B45" s="44"/>
      <c r="C45" s="45"/>
      <c r="D45" s="45"/>
      <c r="E45" s="38" t="s">
        <v>615</v>
      </c>
      <c r="F45" s="45"/>
      <c r="G45" s="45"/>
      <c r="H45" s="45"/>
      <c r="I45" s="45"/>
      <c r="J45" s="47"/>
    </row>
    <row r="46" ht="30">
      <c r="A46" s="36" t="s">
        <v>458</v>
      </c>
      <c r="B46" s="36">
        <v>10</v>
      </c>
      <c r="C46" s="37" t="s">
        <v>4817</v>
      </c>
      <c r="D46" s="36" t="s">
        <v>4818</v>
      </c>
      <c r="E46" s="38" t="s">
        <v>14669</v>
      </c>
      <c r="F46" s="39" t="s">
        <v>613</v>
      </c>
      <c r="G46" s="40">
        <v>93</v>
      </c>
      <c r="H46" s="41">
        <v>0</v>
      </c>
      <c r="I46" s="42">
        <f>ROUND(G46*H46,P4)</f>
        <v>0</v>
      </c>
      <c r="J46" s="39" t="s">
        <v>463</v>
      </c>
      <c r="O46" s="43">
        <f>I46*0.21</f>
        <v>0</v>
      </c>
      <c r="P46">
        <v>3</v>
      </c>
    </row>
    <row r="47">
      <c r="A47" s="36" t="s">
        <v>464</v>
      </c>
      <c r="B47" s="44"/>
      <c r="C47" s="45"/>
      <c r="D47" s="45"/>
      <c r="E47" s="38" t="s">
        <v>1180</v>
      </c>
      <c r="F47" s="45"/>
      <c r="G47" s="45"/>
      <c r="H47" s="45"/>
      <c r="I47" s="45"/>
      <c r="J47" s="47"/>
    </row>
    <row r="48">
      <c r="A48" s="36" t="s">
        <v>465</v>
      </c>
      <c r="B48" s="44"/>
      <c r="C48" s="45"/>
      <c r="D48" s="45"/>
      <c r="E48" s="48" t="s">
        <v>14670</v>
      </c>
      <c r="F48" s="45"/>
      <c r="G48" s="45"/>
      <c r="H48" s="45"/>
      <c r="I48" s="45"/>
      <c r="J48" s="47"/>
    </row>
    <row r="49" ht="120">
      <c r="A49" s="36" t="s">
        <v>467</v>
      </c>
      <c r="B49" s="44"/>
      <c r="C49" s="45"/>
      <c r="D49" s="45"/>
      <c r="E49" s="38" t="s">
        <v>615</v>
      </c>
      <c r="F49" s="45"/>
      <c r="G49" s="45"/>
      <c r="H49" s="45"/>
      <c r="I49" s="45"/>
      <c r="J49" s="47"/>
    </row>
    <row r="50" ht="45">
      <c r="A50" s="36" t="s">
        <v>458</v>
      </c>
      <c r="B50" s="36">
        <v>11</v>
      </c>
      <c r="C50" s="37" t="s">
        <v>619</v>
      </c>
      <c r="D50" s="36" t="s">
        <v>620</v>
      </c>
      <c r="E50" s="38" t="s">
        <v>14671</v>
      </c>
      <c r="F50" s="39" t="s">
        <v>613</v>
      </c>
      <c r="G50" s="40">
        <v>18.760000000000002</v>
      </c>
      <c r="H50" s="41">
        <v>0</v>
      </c>
      <c r="I50" s="42">
        <f>ROUND(G50*H50,P4)</f>
        <v>0</v>
      </c>
      <c r="J50" s="39" t="s">
        <v>463</v>
      </c>
      <c r="O50" s="43">
        <f>I50*0.21</f>
        <v>0</v>
      </c>
      <c r="P50">
        <v>3</v>
      </c>
    </row>
    <row r="51">
      <c r="A51" s="36" t="s">
        <v>464</v>
      </c>
      <c r="B51" s="44"/>
      <c r="C51" s="45"/>
      <c r="D51" s="45"/>
      <c r="E51" s="38" t="s">
        <v>1180</v>
      </c>
      <c r="F51" s="45"/>
      <c r="G51" s="45"/>
      <c r="H51" s="45"/>
      <c r="I51" s="45"/>
      <c r="J51" s="47"/>
    </row>
    <row r="52">
      <c r="A52" s="36" t="s">
        <v>465</v>
      </c>
      <c r="B52" s="44"/>
      <c r="C52" s="45"/>
      <c r="D52" s="45"/>
      <c r="E52" s="48" t="s">
        <v>14672</v>
      </c>
      <c r="F52" s="45"/>
      <c r="G52" s="45"/>
      <c r="H52" s="45"/>
      <c r="I52" s="45"/>
      <c r="J52" s="47"/>
    </row>
    <row r="53" ht="120">
      <c r="A53" s="36" t="s">
        <v>467</v>
      </c>
      <c r="B53" s="44"/>
      <c r="C53" s="45"/>
      <c r="D53" s="45"/>
      <c r="E53" s="38" t="s">
        <v>615</v>
      </c>
      <c r="F53" s="45"/>
      <c r="G53" s="45"/>
      <c r="H53" s="45"/>
      <c r="I53" s="45"/>
      <c r="J53" s="47"/>
    </row>
    <row r="54" ht="45">
      <c r="A54" s="36" t="s">
        <v>458</v>
      </c>
      <c r="B54" s="36">
        <v>12</v>
      </c>
      <c r="C54" s="37" t="s">
        <v>4820</v>
      </c>
      <c r="D54" s="36" t="s">
        <v>4821</v>
      </c>
      <c r="E54" s="38" t="s">
        <v>14673</v>
      </c>
      <c r="F54" s="39" t="s">
        <v>613</v>
      </c>
      <c r="G54" s="40">
        <v>4.6139999999999999</v>
      </c>
      <c r="H54" s="41">
        <v>0</v>
      </c>
      <c r="I54" s="42">
        <f>ROUND(G54*H54,P4)</f>
        <v>0</v>
      </c>
      <c r="J54" s="39" t="s">
        <v>463</v>
      </c>
      <c r="O54" s="43">
        <f>I54*0.21</f>
        <v>0</v>
      </c>
      <c r="P54">
        <v>3</v>
      </c>
    </row>
    <row r="55">
      <c r="A55" s="36" t="s">
        <v>464</v>
      </c>
      <c r="B55" s="44"/>
      <c r="C55" s="45"/>
      <c r="D55" s="45"/>
      <c r="E55" s="38" t="s">
        <v>1180</v>
      </c>
      <c r="F55" s="45"/>
      <c r="G55" s="45"/>
      <c r="H55" s="45"/>
      <c r="I55" s="45"/>
      <c r="J55" s="47"/>
    </row>
    <row r="56">
      <c r="A56" s="36" t="s">
        <v>465</v>
      </c>
      <c r="B56" s="44"/>
      <c r="C56" s="45"/>
      <c r="D56" s="45"/>
      <c r="E56" s="48" t="s">
        <v>14674</v>
      </c>
      <c r="F56" s="45"/>
      <c r="G56" s="45"/>
      <c r="H56" s="45"/>
      <c r="I56" s="45"/>
      <c r="J56" s="47"/>
    </row>
    <row r="57" ht="120">
      <c r="A57" s="36" t="s">
        <v>467</v>
      </c>
      <c r="B57" s="44"/>
      <c r="C57" s="45"/>
      <c r="D57" s="45"/>
      <c r="E57" s="38" t="s">
        <v>615</v>
      </c>
      <c r="F57" s="45"/>
      <c r="G57" s="45"/>
      <c r="H57" s="45"/>
      <c r="I57" s="45"/>
      <c r="J57" s="47"/>
    </row>
    <row r="58" ht="30">
      <c r="A58" s="36" t="s">
        <v>458</v>
      </c>
      <c r="B58" s="36">
        <v>13</v>
      </c>
      <c r="C58" s="37" t="s">
        <v>7945</v>
      </c>
      <c r="D58" s="36" t="s">
        <v>7946</v>
      </c>
      <c r="E58" s="38" t="s">
        <v>14675</v>
      </c>
      <c r="F58" s="39" t="s">
        <v>613</v>
      </c>
      <c r="G58" s="40">
        <v>8.0530000000000008</v>
      </c>
      <c r="H58" s="41">
        <v>0</v>
      </c>
      <c r="I58" s="42">
        <f>ROUND(G58*H58,P4)</f>
        <v>0</v>
      </c>
      <c r="J58" s="39" t="s">
        <v>463</v>
      </c>
      <c r="O58" s="43">
        <f>I58*0.21</f>
        <v>0</v>
      </c>
      <c r="P58">
        <v>3</v>
      </c>
    </row>
    <row r="59">
      <c r="A59" s="36" t="s">
        <v>464</v>
      </c>
      <c r="B59" s="44"/>
      <c r="C59" s="45"/>
      <c r="D59" s="45"/>
      <c r="E59" s="38" t="s">
        <v>1180</v>
      </c>
      <c r="F59" s="45"/>
      <c r="G59" s="45"/>
      <c r="H59" s="45"/>
      <c r="I59" s="45"/>
      <c r="J59" s="47"/>
    </row>
    <row r="60">
      <c r="A60" s="36" t="s">
        <v>465</v>
      </c>
      <c r="B60" s="44"/>
      <c r="C60" s="45"/>
      <c r="D60" s="45"/>
      <c r="E60" s="48" t="s">
        <v>14676</v>
      </c>
      <c r="F60" s="45"/>
      <c r="G60" s="45"/>
      <c r="H60" s="45"/>
      <c r="I60" s="45"/>
      <c r="J60" s="47"/>
    </row>
    <row r="61" ht="120">
      <c r="A61" s="36" t="s">
        <v>467</v>
      </c>
      <c r="B61" s="44"/>
      <c r="C61" s="45"/>
      <c r="D61" s="45"/>
      <c r="E61" s="38" t="s">
        <v>615</v>
      </c>
      <c r="F61" s="45"/>
      <c r="G61" s="45"/>
      <c r="H61" s="45"/>
      <c r="I61" s="45"/>
      <c r="J61" s="47"/>
    </row>
    <row r="62" ht="30">
      <c r="A62" s="36" t="s">
        <v>458</v>
      </c>
      <c r="B62" s="36">
        <v>14</v>
      </c>
      <c r="C62" s="37" t="s">
        <v>4823</v>
      </c>
      <c r="D62" s="36" t="s">
        <v>4824</v>
      </c>
      <c r="E62" s="38" t="s">
        <v>14677</v>
      </c>
      <c r="F62" s="39" t="s">
        <v>613</v>
      </c>
      <c r="G62" s="40">
        <v>4.2999999999999998</v>
      </c>
      <c r="H62" s="41">
        <v>0</v>
      </c>
      <c r="I62" s="42">
        <f>ROUND(G62*H62,P4)</f>
        <v>0</v>
      </c>
      <c r="J62" s="39" t="s">
        <v>463</v>
      </c>
      <c r="O62" s="43">
        <f>I62*0.21</f>
        <v>0</v>
      </c>
      <c r="P62">
        <v>3</v>
      </c>
    </row>
    <row r="63">
      <c r="A63" s="36" t="s">
        <v>464</v>
      </c>
      <c r="B63" s="44"/>
      <c r="C63" s="45"/>
      <c r="D63" s="45"/>
      <c r="E63" s="38" t="s">
        <v>1180</v>
      </c>
      <c r="F63" s="45"/>
      <c r="G63" s="45"/>
      <c r="H63" s="45"/>
      <c r="I63" s="45"/>
      <c r="J63" s="47"/>
    </row>
    <row r="64">
      <c r="A64" s="36" t="s">
        <v>465</v>
      </c>
      <c r="B64" s="44"/>
      <c r="C64" s="45"/>
      <c r="D64" s="45"/>
      <c r="E64" s="48" t="s">
        <v>14678</v>
      </c>
      <c r="F64" s="45"/>
      <c r="G64" s="45"/>
      <c r="H64" s="45"/>
      <c r="I64" s="45"/>
      <c r="J64" s="47"/>
    </row>
    <row r="65" ht="120">
      <c r="A65" s="36" t="s">
        <v>467</v>
      </c>
      <c r="B65" s="44"/>
      <c r="C65" s="45"/>
      <c r="D65" s="45"/>
      <c r="E65" s="38" t="s">
        <v>615</v>
      </c>
      <c r="F65" s="45"/>
      <c r="G65" s="45"/>
      <c r="H65" s="45"/>
      <c r="I65" s="45"/>
      <c r="J65" s="47"/>
    </row>
    <row r="66" ht="45">
      <c r="A66" s="36" t="s">
        <v>458</v>
      </c>
      <c r="B66" s="36">
        <v>15</v>
      </c>
      <c r="C66" s="37" t="s">
        <v>4826</v>
      </c>
      <c r="D66" s="36" t="s">
        <v>4827</v>
      </c>
      <c r="E66" s="38" t="s">
        <v>14679</v>
      </c>
      <c r="F66" s="39" t="s">
        <v>613</v>
      </c>
      <c r="G66" s="40">
        <v>0.90000000000000002</v>
      </c>
      <c r="H66" s="41">
        <v>0</v>
      </c>
      <c r="I66" s="42">
        <f>ROUND(G66*H66,P4)</f>
        <v>0</v>
      </c>
      <c r="J66" s="39" t="s">
        <v>463</v>
      </c>
      <c r="O66" s="43">
        <f>I66*0.21</f>
        <v>0</v>
      </c>
      <c r="P66">
        <v>3</v>
      </c>
    </row>
    <row r="67">
      <c r="A67" s="36" t="s">
        <v>464</v>
      </c>
      <c r="B67" s="44"/>
      <c r="C67" s="45"/>
      <c r="D67" s="45"/>
      <c r="E67" s="38" t="s">
        <v>1180</v>
      </c>
      <c r="F67" s="45"/>
      <c r="G67" s="45"/>
      <c r="H67" s="45"/>
      <c r="I67" s="45"/>
      <c r="J67" s="47"/>
    </row>
    <row r="68">
      <c r="A68" s="36" t="s">
        <v>465</v>
      </c>
      <c r="B68" s="44"/>
      <c r="C68" s="45"/>
      <c r="D68" s="45"/>
      <c r="E68" s="48" t="s">
        <v>14680</v>
      </c>
      <c r="F68" s="45"/>
      <c r="G68" s="45"/>
      <c r="H68" s="45"/>
      <c r="I68" s="45"/>
      <c r="J68" s="47"/>
    </row>
    <row r="69" ht="120">
      <c r="A69" s="36" t="s">
        <v>467</v>
      </c>
      <c r="B69" s="44"/>
      <c r="C69" s="45"/>
      <c r="D69" s="45"/>
      <c r="E69" s="38" t="s">
        <v>615</v>
      </c>
      <c r="F69" s="45"/>
      <c r="G69" s="45"/>
      <c r="H69" s="45"/>
      <c r="I69" s="45"/>
      <c r="J69" s="47"/>
    </row>
    <row r="70" ht="45">
      <c r="A70" s="36" t="s">
        <v>458</v>
      </c>
      <c r="B70" s="36">
        <v>16</v>
      </c>
      <c r="C70" s="37" t="s">
        <v>622</v>
      </c>
      <c r="D70" s="36" t="s">
        <v>623</v>
      </c>
      <c r="E70" s="38" t="s">
        <v>14681</v>
      </c>
      <c r="F70" s="39" t="s">
        <v>613</v>
      </c>
      <c r="G70" s="40">
        <v>117.503</v>
      </c>
      <c r="H70" s="41">
        <v>0</v>
      </c>
      <c r="I70" s="42">
        <f>ROUND(G70*H70,P4)</f>
        <v>0</v>
      </c>
      <c r="J70" s="39" t="s">
        <v>463</v>
      </c>
      <c r="O70" s="43">
        <f>I70*0.21</f>
        <v>0</v>
      </c>
      <c r="P70">
        <v>3</v>
      </c>
    </row>
    <row r="71">
      <c r="A71" s="36" t="s">
        <v>464</v>
      </c>
      <c r="B71" s="44"/>
      <c r="C71" s="45"/>
      <c r="D71" s="45"/>
      <c r="E71" s="38" t="s">
        <v>1180</v>
      </c>
      <c r="F71" s="45"/>
      <c r="G71" s="45"/>
      <c r="H71" s="45"/>
      <c r="I71" s="45"/>
      <c r="J71" s="47"/>
    </row>
    <row r="72">
      <c r="A72" s="36" t="s">
        <v>465</v>
      </c>
      <c r="B72" s="44"/>
      <c r="C72" s="45"/>
      <c r="D72" s="45"/>
      <c r="E72" s="48" t="s">
        <v>14682</v>
      </c>
      <c r="F72" s="45"/>
      <c r="G72" s="45"/>
      <c r="H72" s="45"/>
      <c r="I72" s="45"/>
      <c r="J72" s="47"/>
    </row>
    <row r="73" ht="120">
      <c r="A73" s="36" t="s">
        <v>467</v>
      </c>
      <c r="B73" s="44"/>
      <c r="C73" s="45"/>
      <c r="D73" s="45"/>
      <c r="E73" s="38" t="s">
        <v>615</v>
      </c>
      <c r="F73" s="45"/>
      <c r="G73" s="45"/>
      <c r="H73" s="45"/>
      <c r="I73" s="45"/>
      <c r="J73" s="47"/>
    </row>
    <row r="74" ht="45">
      <c r="A74" s="36" t="s">
        <v>458</v>
      </c>
      <c r="B74" s="36">
        <v>17</v>
      </c>
      <c r="C74" s="37" t="s">
        <v>7691</v>
      </c>
      <c r="D74" s="36" t="s">
        <v>7692</v>
      </c>
      <c r="E74" s="38" t="s">
        <v>14683</v>
      </c>
      <c r="F74" s="39" t="s">
        <v>613</v>
      </c>
      <c r="G74" s="40">
        <v>567</v>
      </c>
      <c r="H74" s="41">
        <v>0</v>
      </c>
      <c r="I74" s="42">
        <f>ROUND(G74*H74,P4)</f>
        <v>0</v>
      </c>
      <c r="J74" s="39" t="s">
        <v>463</v>
      </c>
      <c r="O74" s="43">
        <f>I74*0.21</f>
        <v>0</v>
      </c>
      <c r="P74">
        <v>3</v>
      </c>
    </row>
    <row r="75">
      <c r="A75" s="36" t="s">
        <v>464</v>
      </c>
      <c r="B75" s="44"/>
      <c r="C75" s="45"/>
      <c r="D75" s="45"/>
      <c r="E75" s="38" t="s">
        <v>1180</v>
      </c>
      <c r="F75" s="45"/>
      <c r="G75" s="45"/>
      <c r="H75" s="45"/>
      <c r="I75" s="45"/>
      <c r="J75" s="47"/>
    </row>
    <row r="76">
      <c r="A76" s="36" t="s">
        <v>465</v>
      </c>
      <c r="B76" s="44"/>
      <c r="C76" s="45"/>
      <c r="D76" s="45"/>
      <c r="E76" s="48" t="s">
        <v>14684</v>
      </c>
      <c r="F76" s="45"/>
      <c r="G76" s="45"/>
      <c r="H76" s="45"/>
      <c r="I76" s="45"/>
      <c r="J76" s="47"/>
    </row>
    <row r="77" ht="120">
      <c r="A77" s="36" t="s">
        <v>467</v>
      </c>
      <c r="B77" s="44"/>
      <c r="C77" s="45"/>
      <c r="D77" s="45"/>
      <c r="E77" s="38" t="s">
        <v>615</v>
      </c>
      <c r="F77" s="45"/>
      <c r="G77" s="45"/>
      <c r="H77" s="45"/>
      <c r="I77" s="45"/>
      <c r="J77" s="47"/>
    </row>
    <row r="78" ht="30">
      <c r="A78" s="36" t="s">
        <v>458</v>
      </c>
      <c r="B78" s="36">
        <v>18</v>
      </c>
      <c r="C78" s="37" t="s">
        <v>7010</v>
      </c>
      <c r="D78" s="36" t="s">
        <v>7011</v>
      </c>
      <c r="E78" s="38" t="s">
        <v>14685</v>
      </c>
      <c r="F78" s="39" t="s">
        <v>613</v>
      </c>
      <c r="G78" s="40">
        <v>33603.383000000002</v>
      </c>
      <c r="H78" s="41">
        <v>0</v>
      </c>
      <c r="I78" s="42">
        <f>ROUND(G78*H78,P4)</f>
        <v>0</v>
      </c>
      <c r="J78" s="39" t="s">
        <v>463</v>
      </c>
      <c r="O78" s="43">
        <f>I78*0.21</f>
        <v>0</v>
      </c>
      <c r="P78">
        <v>3</v>
      </c>
    </row>
    <row r="79">
      <c r="A79" s="36" t="s">
        <v>464</v>
      </c>
      <c r="B79" s="44"/>
      <c r="C79" s="45"/>
      <c r="D79" s="45"/>
      <c r="E79" s="38" t="s">
        <v>1180</v>
      </c>
      <c r="F79" s="45"/>
      <c r="G79" s="45"/>
      <c r="H79" s="45"/>
      <c r="I79" s="45"/>
      <c r="J79" s="47"/>
    </row>
    <row r="80">
      <c r="A80" s="36" t="s">
        <v>465</v>
      </c>
      <c r="B80" s="44"/>
      <c r="C80" s="45"/>
      <c r="D80" s="45"/>
      <c r="E80" s="48" t="s">
        <v>14686</v>
      </c>
      <c r="F80" s="45"/>
      <c r="G80" s="45"/>
      <c r="H80" s="45"/>
      <c r="I80" s="45"/>
      <c r="J80" s="47"/>
    </row>
    <row r="81" ht="120">
      <c r="A81" s="36" t="s">
        <v>467</v>
      </c>
      <c r="B81" s="44"/>
      <c r="C81" s="45"/>
      <c r="D81" s="45"/>
      <c r="E81" s="38" t="s">
        <v>615</v>
      </c>
      <c r="F81" s="45"/>
      <c r="G81" s="45"/>
      <c r="H81" s="45"/>
      <c r="I81" s="45"/>
      <c r="J81" s="47"/>
    </row>
    <row r="82" ht="45">
      <c r="A82" s="36" t="s">
        <v>458</v>
      </c>
      <c r="B82" s="36">
        <v>19</v>
      </c>
      <c r="C82" s="37" t="s">
        <v>625</v>
      </c>
      <c r="D82" s="36" t="s">
        <v>626</v>
      </c>
      <c r="E82" s="38" t="s">
        <v>14687</v>
      </c>
      <c r="F82" s="39" t="s">
        <v>613</v>
      </c>
      <c r="G82" s="40">
        <v>8.5619999999999994</v>
      </c>
      <c r="H82" s="41">
        <v>0</v>
      </c>
      <c r="I82" s="42">
        <f>ROUND(G82*H82,P4)</f>
        <v>0</v>
      </c>
      <c r="J82" s="39" t="s">
        <v>463</v>
      </c>
      <c r="O82" s="43">
        <f>I82*0.21</f>
        <v>0</v>
      </c>
      <c r="P82">
        <v>3</v>
      </c>
    </row>
    <row r="83">
      <c r="A83" s="36" t="s">
        <v>464</v>
      </c>
      <c r="B83" s="44"/>
      <c r="C83" s="45"/>
      <c r="D83" s="45"/>
      <c r="E83" s="38" t="s">
        <v>1180</v>
      </c>
      <c r="F83" s="45"/>
      <c r="G83" s="45"/>
      <c r="H83" s="45"/>
      <c r="I83" s="45"/>
      <c r="J83" s="47"/>
    </row>
    <row r="84">
      <c r="A84" s="36" t="s">
        <v>465</v>
      </c>
      <c r="B84" s="44"/>
      <c r="C84" s="45"/>
      <c r="D84" s="45"/>
      <c r="E84" s="48" t="s">
        <v>14688</v>
      </c>
      <c r="F84" s="45"/>
      <c r="G84" s="45"/>
      <c r="H84" s="45"/>
      <c r="I84" s="45"/>
      <c r="J84" s="47"/>
    </row>
    <row r="85" ht="120">
      <c r="A85" s="36" t="s">
        <v>467</v>
      </c>
      <c r="B85" s="44"/>
      <c r="C85" s="45"/>
      <c r="D85" s="45"/>
      <c r="E85" s="38" t="s">
        <v>615</v>
      </c>
      <c r="F85" s="45"/>
      <c r="G85" s="45"/>
      <c r="H85" s="45"/>
      <c r="I85" s="45"/>
      <c r="J85" s="47"/>
    </row>
    <row r="86" ht="45">
      <c r="A86" s="36" t="s">
        <v>458</v>
      </c>
      <c r="B86" s="36">
        <v>20</v>
      </c>
      <c r="C86" s="37" t="s">
        <v>7695</v>
      </c>
      <c r="D86" s="36" t="s">
        <v>7696</v>
      </c>
      <c r="E86" s="38" t="s">
        <v>14689</v>
      </c>
      <c r="F86" s="39" t="s">
        <v>613</v>
      </c>
      <c r="G86" s="40">
        <v>1170.5</v>
      </c>
      <c r="H86" s="41">
        <v>0</v>
      </c>
      <c r="I86" s="42">
        <f>ROUND(G86*H86,P4)</f>
        <v>0</v>
      </c>
      <c r="J86" s="39" t="s">
        <v>463</v>
      </c>
      <c r="O86" s="43">
        <f>I86*0.21</f>
        <v>0</v>
      </c>
      <c r="P86">
        <v>3</v>
      </c>
    </row>
    <row r="87">
      <c r="A87" s="36" t="s">
        <v>464</v>
      </c>
      <c r="B87" s="44"/>
      <c r="C87" s="45"/>
      <c r="D87" s="45"/>
      <c r="E87" s="38" t="s">
        <v>1180</v>
      </c>
      <c r="F87" s="45"/>
      <c r="G87" s="45"/>
      <c r="H87" s="45"/>
      <c r="I87" s="45"/>
      <c r="J87" s="47"/>
    </row>
    <row r="88">
      <c r="A88" s="36" t="s">
        <v>465</v>
      </c>
      <c r="B88" s="44"/>
      <c r="C88" s="45"/>
      <c r="D88" s="45"/>
      <c r="E88" s="48" t="s">
        <v>14690</v>
      </c>
      <c r="F88" s="45"/>
      <c r="G88" s="45"/>
      <c r="H88" s="45"/>
      <c r="I88" s="45"/>
      <c r="J88" s="47"/>
    </row>
    <row r="89" ht="120">
      <c r="A89" s="36" t="s">
        <v>467</v>
      </c>
      <c r="B89" s="44"/>
      <c r="C89" s="45"/>
      <c r="D89" s="45"/>
      <c r="E89" s="38" t="s">
        <v>615</v>
      </c>
      <c r="F89" s="45"/>
      <c r="G89" s="45"/>
      <c r="H89" s="45"/>
      <c r="I89" s="45"/>
      <c r="J89" s="47"/>
    </row>
    <row r="90" ht="30">
      <c r="A90" s="36" t="s">
        <v>458</v>
      </c>
      <c r="B90" s="36">
        <v>21</v>
      </c>
      <c r="C90" s="37" t="s">
        <v>7950</v>
      </c>
      <c r="D90" s="36" t="s">
        <v>7951</v>
      </c>
      <c r="E90" s="38" t="s">
        <v>14691</v>
      </c>
      <c r="F90" s="39" t="s">
        <v>613</v>
      </c>
      <c r="G90" s="40">
        <v>64</v>
      </c>
      <c r="H90" s="41">
        <v>0</v>
      </c>
      <c r="I90" s="42">
        <f>ROUND(G90*H90,P4)</f>
        <v>0</v>
      </c>
      <c r="J90" s="39" t="s">
        <v>463</v>
      </c>
      <c r="O90" s="43">
        <f>I90*0.21</f>
        <v>0</v>
      </c>
      <c r="P90">
        <v>3</v>
      </c>
    </row>
    <row r="91">
      <c r="A91" s="36" t="s">
        <v>464</v>
      </c>
      <c r="B91" s="44"/>
      <c r="C91" s="45"/>
      <c r="D91" s="45"/>
      <c r="E91" s="38" t="s">
        <v>1180</v>
      </c>
      <c r="F91" s="45"/>
      <c r="G91" s="45"/>
      <c r="H91" s="45"/>
      <c r="I91" s="45"/>
      <c r="J91" s="47"/>
    </row>
    <row r="92">
      <c r="A92" s="36" t="s">
        <v>465</v>
      </c>
      <c r="B92" s="44"/>
      <c r="C92" s="45"/>
      <c r="D92" s="45"/>
      <c r="E92" s="48" t="s">
        <v>14692</v>
      </c>
      <c r="F92" s="45"/>
      <c r="G92" s="45"/>
      <c r="H92" s="45"/>
      <c r="I92" s="45"/>
      <c r="J92" s="47"/>
    </row>
    <row r="93" ht="120">
      <c r="A93" s="36" t="s">
        <v>467</v>
      </c>
      <c r="B93" s="44"/>
      <c r="C93" s="45"/>
      <c r="D93" s="45"/>
      <c r="E93" s="38" t="s">
        <v>615</v>
      </c>
      <c r="F93" s="45"/>
      <c r="G93" s="45"/>
      <c r="H93" s="45"/>
      <c r="I93" s="45"/>
      <c r="J93" s="47"/>
    </row>
    <row r="94" ht="30">
      <c r="A94" s="36" t="s">
        <v>458</v>
      </c>
      <c r="B94" s="36">
        <v>22</v>
      </c>
      <c r="C94" s="37" t="s">
        <v>7954</v>
      </c>
      <c r="D94" s="36" t="s">
        <v>7955</v>
      </c>
      <c r="E94" s="38" t="s">
        <v>14693</v>
      </c>
      <c r="F94" s="39" t="s">
        <v>613</v>
      </c>
      <c r="G94" s="40">
        <v>2.7999999999999998</v>
      </c>
      <c r="H94" s="41">
        <v>0</v>
      </c>
      <c r="I94" s="42">
        <f>ROUND(G94*H94,P4)</f>
        <v>0</v>
      </c>
      <c r="J94" s="39" t="s">
        <v>463</v>
      </c>
      <c r="O94" s="43">
        <f>I94*0.21</f>
        <v>0</v>
      </c>
      <c r="P94">
        <v>3</v>
      </c>
    </row>
    <row r="95">
      <c r="A95" s="36" t="s">
        <v>464</v>
      </c>
      <c r="B95" s="44"/>
      <c r="C95" s="45"/>
      <c r="D95" s="45"/>
      <c r="E95" s="38" t="s">
        <v>1180</v>
      </c>
      <c r="F95" s="45"/>
      <c r="G95" s="45"/>
      <c r="H95" s="45"/>
      <c r="I95" s="45"/>
      <c r="J95" s="47"/>
    </row>
    <row r="96">
      <c r="A96" s="36" t="s">
        <v>465</v>
      </c>
      <c r="B96" s="44"/>
      <c r="C96" s="45"/>
      <c r="D96" s="45"/>
      <c r="E96" s="48" t="s">
        <v>14694</v>
      </c>
      <c r="F96" s="45"/>
      <c r="G96" s="45"/>
      <c r="H96" s="45"/>
      <c r="I96" s="45"/>
      <c r="J96" s="47"/>
    </row>
    <row r="97" ht="120">
      <c r="A97" s="36" t="s">
        <v>467</v>
      </c>
      <c r="B97" s="44"/>
      <c r="C97" s="45"/>
      <c r="D97" s="45"/>
      <c r="E97" s="38" t="s">
        <v>615</v>
      </c>
      <c r="F97" s="45"/>
      <c r="G97" s="45"/>
      <c r="H97" s="45"/>
      <c r="I97" s="45"/>
      <c r="J97" s="47"/>
    </row>
    <row r="98" ht="30">
      <c r="A98" s="36" t="s">
        <v>458</v>
      </c>
      <c r="B98" s="36">
        <v>23</v>
      </c>
      <c r="C98" s="37" t="s">
        <v>8217</v>
      </c>
      <c r="D98" s="36" t="s">
        <v>8218</v>
      </c>
      <c r="E98" s="38" t="s">
        <v>14695</v>
      </c>
      <c r="F98" s="39" t="s">
        <v>613</v>
      </c>
      <c r="G98" s="40">
        <v>6696.1400000000003</v>
      </c>
      <c r="H98" s="41">
        <v>0</v>
      </c>
      <c r="I98" s="42">
        <f>ROUND(G98*H98,P4)</f>
        <v>0</v>
      </c>
      <c r="J98" s="39" t="s">
        <v>463</v>
      </c>
      <c r="O98" s="43">
        <f>I98*0.21</f>
        <v>0</v>
      </c>
      <c r="P98">
        <v>3</v>
      </c>
    </row>
    <row r="99">
      <c r="A99" s="36" t="s">
        <v>464</v>
      </c>
      <c r="B99" s="44"/>
      <c r="C99" s="45"/>
      <c r="D99" s="45"/>
      <c r="E99" s="38" t="s">
        <v>1180</v>
      </c>
      <c r="F99" s="45"/>
      <c r="G99" s="45"/>
      <c r="H99" s="45"/>
      <c r="I99" s="45"/>
      <c r="J99" s="47"/>
    </row>
    <row r="100">
      <c r="A100" s="36" t="s">
        <v>465</v>
      </c>
      <c r="B100" s="44"/>
      <c r="C100" s="45"/>
      <c r="D100" s="45"/>
      <c r="E100" s="48" t="s">
        <v>14696</v>
      </c>
      <c r="F100" s="45"/>
      <c r="G100" s="45"/>
      <c r="H100" s="45"/>
      <c r="I100" s="45"/>
      <c r="J100" s="47"/>
    </row>
    <row r="101" ht="120">
      <c r="A101" s="36" t="s">
        <v>467</v>
      </c>
      <c r="B101" s="44"/>
      <c r="C101" s="45"/>
      <c r="D101" s="45"/>
      <c r="E101" s="38" t="s">
        <v>615</v>
      </c>
      <c r="F101" s="45"/>
      <c r="G101" s="45"/>
      <c r="H101" s="45"/>
      <c r="I101" s="45"/>
      <c r="J101" s="47"/>
    </row>
    <row r="102" ht="30">
      <c r="A102" s="36" t="s">
        <v>458</v>
      </c>
      <c r="B102" s="36">
        <v>24</v>
      </c>
      <c r="C102" s="37" t="s">
        <v>1182</v>
      </c>
      <c r="D102" s="36" t="s">
        <v>1183</v>
      </c>
      <c r="E102" s="38" t="s">
        <v>14697</v>
      </c>
      <c r="F102" s="39" t="s">
        <v>613</v>
      </c>
      <c r="G102" s="40">
        <v>2.3149999999999999</v>
      </c>
      <c r="H102" s="41">
        <v>0</v>
      </c>
      <c r="I102" s="42">
        <f>ROUND(G102*H102,P4)</f>
        <v>0</v>
      </c>
      <c r="J102" s="39" t="s">
        <v>463</v>
      </c>
      <c r="O102" s="43">
        <f>I102*0.21</f>
        <v>0</v>
      </c>
      <c r="P102">
        <v>3</v>
      </c>
    </row>
    <row r="103">
      <c r="A103" s="36" t="s">
        <v>464</v>
      </c>
      <c r="B103" s="44"/>
      <c r="C103" s="45"/>
      <c r="D103" s="45"/>
      <c r="E103" s="38" t="s">
        <v>1180</v>
      </c>
      <c r="F103" s="45"/>
      <c r="G103" s="45"/>
      <c r="H103" s="45"/>
      <c r="I103" s="45"/>
      <c r="J103" s="47"/>
    </row>
    <row r="104">
      <c r="A104" s="36" t="s">
        <v>465</v>
      </c>
      <c r="B104" s="44"/>
      <c r="C104" s="45"/>
      <c r="D104" s="45"/>
      <c r="E104" s="48" t="s">
        <v>14698</v>
      </c>
      <c r="F104" s="45"/>
      <c r="G104" s="45"/>
      <c r="H104" s="45"/>
      <c r="I104" s="45"/>
      <c r="J104" s="47"/>
    </row>
    <row r="105" ht="120">
      <c r="A105" s="36" t="s">
        <v>467</v>
      </c>
      <c r="B105" s="44"/>
      <c r="C105" s="45"/>
      <c r="D105" s="45"/>
      <c r="E105" s="38" t="s">
        <v>615</v>
      </c>
      <c r="F105" s="45"/>
      <c r="G105" s="45"/>
      <c r="H105" s="45"/>
      <c r="I105" s="45"/>
      <c r="J105" s="47"/>
    </row>
    <row r="106" ht="45">
      <c r="A106" s="36" t="s">
        <v>458</v>
      </c>
      <c r="B106" s="36">
        <v>25</v>
      </c>
      <c r="C106" s="37" t="s">
        <v>7369</v>
      </c>
      <c r="D106" s="36" t="s">
        <v>7370</v>
      </c>
      <c r="E106" s="38" t="s">
        <v>14699</v>
      </c>
      <c r="F106" s="39" t="s">
        <v>613</v>
      </c>
      <c r="G106" s="40">
        <v>1.0669999999999999</v>
      </c>
      <c r="H106" s="41">
        <v>0</v>
      </c>
      <c r="I106" s="42">
        <f>ROUND(G106*H106,P4)</f>
        <v>0</v>
      </c>
      <c r="J106" s="39" t="s">
        <v>463</v>
      </c>
      <c r="O106" s="43">
        <f>I106*0.21</f>
        <v>0</v>
      </c>
      <c r="P106">
        <v>3</v>
      </c>
    </row>
    <row r="107">
      <c r="A107" s="36" t="s">
        <v>464</v>
      </c>
      <c r="B107" s="44"/>
      <c r="C107" s="45"/>
      <c r="D107" s="45"/>
      <c r="E107" s="38" t="s">
        <v>1180</v>
      </c>
      <c r="F107" s="45"/>
      <c r="G107" s="45"/>
      <c r="H107" s="45"/>
      <c r="I107" s="45"/>
      <c r="J107" s="47"/>
    </row>
    <row r="108">
      <c r="A108" s="36" t="s">
        <v>465</v>
      </c>
      <c r="B108" s="44"/>
      <c r="C108" s="45"/>
      <c r="D108" s="45"/>
      <c r="E108" s="48" t="s">
        <v>14700</v>
      </c>
      <c r="F108" s="45"/>
      <c r="G108" s="45"/>
      <c r="H108" s="45"/>
      <c r="I108" s="45"/>
      <c r="J108" s="47"/>
    </row>
    <row r="109" ht="120">
      <c r="A109" s="36" t="s">
        <v>467</v>
      </c>
      <c r="B109" s="44"/>
      <c r="C109" s="45"/>
      <c r="D109" s="45"/>
      <c r="E109" s="38" t="s">
        <v>615</v>
      </c>
      <c r="F109" s="45"/>
      <c r="G109" s="45"/>
      <c r="H109" s="45"/>
      <c r="I109" s="45"/>
      <c r="J109" s="47"/>
    </row>
    <row r="110" ht="30">
      <c r="A110" s="36" t="s">
        <v>458</v>
      </c>
      <c r="B110" s="36">
        <v>26</v>
      </c>
      <c r="C110" s="37" t="s">
        <v>3599</v>
      </c>
      <c r="D110" s="36" t="s">
        <v>3600</v>
      </c>
      <c r="E110" s="38" t="s">
        <v>14701</v>
      </c>
      <c r="F110" s="39" t="s">
        <v>613</v>
      </c>
      <c r="G110" s="40">
        <v>2084.1959999999999</v>
      </c>
      <c r="H110" s="41">
        <v>0</v>
      </c>
      <c r="I110" s="42">
        <f>ROUND(G110*H110,P4)</f>
        <v>0</v>
      </c>
      <c r="J110" s="39" t="s">
        <v>463</v>
      </c>
      <c r="O110" s="43">
        <f>I110*0.21</f>
        <v>0</v>
      </c>
      <c r="P110">
        <v>3</v>
      </c>
    </row>
    <row r="111">
      <c r="A111" s="36" t="s">
        <v>464</v>
      </c>
      <c r="B111" s="44"/>
      <c r="C111" s="45"/>
      <c r="D111" s="45"/>
      <c r="E111" s="38" t="s">
        <v>1180</v>
      </c>
      <c r="F111" s="45"/>
      <c r="G111" s="45"/>
      <c r="H111" s="45"/>
      <c r="I111" s="45"/>
      <c r="J111" s="47"/>
    </row>
    <row r="112">
      <c r="A112" s="36" t="s">
        <v>465</v>
      </c>
      <c r="B112" s="44"/>
      <c r="C112" s="45"/>
      <c r="D112" s="45"/>
      <c r="E112" s="48" t="s">
        <v>14702</v>
      </c>
      <c r="F112" s="45"/>
      <c r="G112" s="45"/>
      <c r="H112" s="45"/>
      <c r="I112" s="45"/>
      <c r="J112" s="47"/>
    </row>
    <row r="113" ht="120">
      <c r="A113" s="36" t="s">
        <v>467</v>
      </c>
      <c r="B113" s="44"/>
      <c r="C113" s="45"/>
      <c r="D113" s="45"/>
      <c r="E113" s="38" t="s">
        <v>615</v>
      </c>
      <c r="F113" s="45"/>
      <c r="G113" s="45"/>
      <c r="H113" s="45"/>
      <c r="I113" s="45"/>
      <c r="J113" s="47"/>
    </row>
    <row r="114" ht="30">
      <c r="A114" s="36" t="s">
        <v>458</v>
      </c>
      <c r="B114" s="36">
        <v>27</v>
      </c>
      <c r="C114" s="37" t="s">
        <v>1185</v>
      </c>
      <c r="D114" s="36" t="s">
        <v>1186</v>
      </c>
      <c r="E114" s="38" t="s">
        <v>14703</v>
      </c>
      <c r="F114" s="39" t="s">
        <v>613</v>
      </c>
      <c r="G114" s="40">
        <v>4.3499999999999996</v>
      </c>
      <c r="H114" s="41">
        <v>0</v>
      </c>
      <c r="I114" s="42">
        <f>ROUND(G114*H114,P4)</f>
        <v>0</v>
      </c>
      <c r="J114" s="39" t="s">
        <v>463</v>
      </c>
      <c r="O114" s="43">
        <f>I114*0.21</f>
        <v>0</v>
      </c>
      <c r="P114">
        <v>3</v>
      </c>
    </row>
    <row r="115">
      <c r="A115" s="36" t="s">
        <v>464</v>
      </c>
      <c r="B115" s="44"/>
      <c r="C115" s="45"/>
      <c r="D115" s="45"/>
      <c r="E115" s="38" t="s">
        <v>1180</v>
      </c>
      <c r="F115" s="45"/>
      <c r="G115" s="45"/>
      <c r="H115" s="45"/>
      <c r="I115" s="45"/>
      <c r="J115" s="47"/>
    </row>
    <row r="116">
      <c r="A116" s="36" t="s">
        <v>465</v>
      </c>
      <c r="B116" s="44"/>
      <c r="C116" s="45"/>
      <c r="D116" s="45"/>
      <c r="E116" s="48" t="s">
        <v>14704</v>
      </c>
      <c r="F116" s="45"/>
      <c r="G116" s="45"/>
      <c r="H116" s="45"/>
      <c r="I116" s="45"/>
      <c r="J116" s="47"/>
    </row>
    <row r="117" ht="120">
      <c r="A117" s="36" t="s">
        <v>467</v>
      </c>
      <c r="B117" s="44"/>
      <c r="C117" s="45"/>
      <c r="D117" s="45"/>
      <c r="E117" s="38" t="s">
        <v>615</v>
      </c>
      <c r="F117" s="45"/>
      <c r="G117" s="45"/>
      <c r="H117" s="45"/>
      <c r="I117" s="45"/>
      <c r="J117" s="47"/>
    </row>
    <row r="118" ht="30">
      <c r="A118" s="36" t="s">
        <v>458</v>
      </c>
      <c r="B118" s="36">
        <v>28</v>
      </c>
      <c r="C118" s="37" t="s">
        <v>1189</v>
      </c>
      <c r="D118" s="36" t="s">
        <v>1190</v>
      </c>
      <c r="E118" s="38" t="s">
        <v>14705</v>
      </c>
      <c r="F118" s="39" t="s">
        <v>613</v>
      </c>
      <c r="G118" s="40">
        <v>4.25</v>
      </c>
      <c r="H118" s="41">
        <v>0</v>
      </c>
      <c r="I118" s="42">
        <f>ROUND(G118*H118,P4)</f>
        <v>0</v>
      </c>
      <c r="J118" s="39" t="s">
        <v>463</v>
      </c>
      <c r="O118" s="43">
        <f>I118*0.21</f>
        <v>0</v>
      </c>
      <c r="P118">
        <v>3</v>
      </c>
    </row>
    <row r="119">
      <c r="A119" s="36" t="s">
        <v>464</v>
      </c>
      <c r="B119" s="44"/>
      <c r="C119" s="45"/>
      <c r="D119" s="45"/>
      <c r="E119" s="38" t="s">
        <v>1180</v>
      </c>
      <c r="F119" s="45"/>
      <c r="G119" s="45"/>
      <c r="H119" s="45"/>
      <c r="I119" s="45"/>
      <c r="J119" s="47"/>
    </row>
    <row r="120">
      <c r="A120" s="36" t="s">
        <v>465</v>
      </c>
      <c r="B120" s="44"/>
      <c r="C120" s="45"/>
      <c r="D120" s="45"/>
      <c r="E120" s="48" t="s">
        <v>14706</v>
      </c>
      <c r="F120" s="45"/>
      <c r="G120" s="45"/>
      <c r="H120" s="45"/>
      <c r="I120" s="45"/>
      <c r="J120" s="47"/>
    </row>
    <row r="121" ht="120">
      <c r="A121" s="36" t="s">
        <v>467</v>
      </c>
      <c r="B121" s="44"/>
      <c r="C121" s="45"/>
      <c r="D121" s="45"/>
      <c r="E121" s="38" t="s">
        <v>615</v>
      </c>
      <c r="F121" s="45"/>
      <c r="G121" s="45"/>
      <c r="H121" s="45"/>
      <c r="I121" s="45"/>
      <c r="J121" s="47"/>
    </row>
    <row r="122" ht="45">
      <c r="A122" s="36" t="s">
        <v>458</v>
      </c>
      <c r="B122" s="36">
        <v>29</v>
      </c>
      <c r="C122" s="37" t="s">
        <v>7754</v>
      </c>
      <c r="D122" s="36" t="s">
        <v>7755</v>
      </c>
      <c r="E122" s="38" t="s">
        <v>14707</v>
      </c>
      <c r="F122" s="39" t="s">
        <v>613</v>
      </c>
      <c r="G122" s="40">
        <v>1857.2380000000001</v>
      </c>
      <c r="H122" s="41">
        <v>0</v>
      </c>
      <c r="I122" s="42">
        <f>ROUND(G122*H122,P4)</f>
        <v>0</v>
      </c>
      <c r="J122" s="39" t="s">
        <v>463</v>
      </c>
      <c r="O122" s="43">
        <f>I122*0.21</f>
        <v>0</v>
      </c>
      <c r="P122">
        <v>3</v>
      </c>
    </row>
    <row r="123">
      <c r="A123" s="36" t="s">
        <v>464</v>
      </c>
      <c r="B123" s="44"/>
      <c r="C123" s="45"/>
      <c r="D123" s="45"/>
      <c r="E123" s="38" t="s">
        <v>1180</v>
      </c>
      <c r="F123" s="45"/>
      <c r="G123" s="45"/>
      <c r="H123" s="45"/>
      <c r="I123" s="45"/>
      <c r="J123" s="47"/>
    </row>
    <row r="124">
      <c r="A124" s="36" t="s">
        <v>465</v>
      </c>
      <c r="B124" s="44"/>
      <c r="C124" s="45"/>
      <c r="D124" s="45"/>
      <c r="E124" s="48" t="s">
        <v>14708</v>
      </c>
      <c r="F124" s="45"/>
      <c r="G124" s="45"/>
      <c r="H124" s="45"/>
      <c r="I124" s="45"/>
      <c r="J124" s="47"/>
    </row>
    <row r="125" ht="120">
      <c r="A125" s="36" t="s">
        <v>467</v>
      </c>
      <c r="B125" s="49"/>
      <c r="C125" s="50"/>
      <c r="D125" s="50"/>
      <c r="E125" s="38" t="s">
        <v>615</v>
      </c>
      <c r="F125" s="50"/>
      <c r="G125" s="50"/>
      <c r="H125" s="50"/>
      <c r="I125" s="50"/>
      <c r="J125" s="51"/>
    </row>
  </sheetData>
  <sheetProtection sheet="1" objects="1" scenarios="1" spinCount="100000" saltValue="2aqA7Ni7QPQWCsAhEQ5fzfFBOtlxm4HxrkaqpnMR04296udbBJbARvZq1OHZk+edywQnIc7DEmZqn2NQi3F+EQ==" hashValue="4Ox5FH0a+Nypk+1On2ChK72JO5mpPj0ZfGbJvMmwg2K5Pdfz+4YUaa8/WbZ454anpaPXqvzU0k/Is1ZvAZLffg==" algorithmName="SHA-512" password="CC3D"/>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425</v>
      </c>
      <c r="I3" s="24">
        <f>SUMIFS(I9:I101,A9:A101,"SD")</f>
        <v>0</v>
      </c>
      <c r="J3" s="18"/>
      <c r="O3">
        <v>0</v>
      </c>
      <c r="P3">
        <v>2</v>
      </c>
    </row>
    <row r="4">
      <c r="A4" s="3" t="s">
        <v>432</v>
      </c>
      <c r="B4" s="19" t="s">
        <v>433</v>
      </c>
      <c r="C4" s="20" t="s">
        <v>14649</v>
      </c>
      <c r="D4" s="21"/>
      <c r="E4" s="22" t="s">
        <v>1162</v>
      </c>
      <c r="F4" s="16"/>
      <c r="G4" s="16"/>
      <c r="H4" s="16"/>
      <c r="I4" s="16"/>
      <c r="J4" s="18"/>
      <c r="O4">
        <v>0.14999999999999999</v>
      </c>
      <c r="P4">
        <v>2</v>
      </c>
    </row>
    <row r="5">
      <c r="A5" s="3" t="s">
        <v>436</v>
      </c>
      <c r="B5" s="19" t="s">
        <v>443</v>
      </c>
      <c r="C5" s="20" t="s">
        <v>425</v>
      </c>
      <c r="D5" s="21"/>
      <c r="E5" s="22" t="s">
        <v>426</v>
      </c>
      <c r="F5" s="16"/>
      <c r="G5" s="16"/>
      <c r="H5" s="16"/>
      <c r="I5" s="16"/>
      <c r="J5" s="18"/>
      <c r="O5">
        <v>0.20999999999999999</v>
      </c>
    </row>
    <row r="6">
      <c r="A6" s="25" t="s">
        <v>444</v>
      </c>
      <c r="B6" s="26" t="s">
        <v>445</v>
      </c>
      <c r="C6" s="7" t="s">
        <v>446</v>
      </c>
      <c r="D6" s="7" t="s">
        <v>447</v>
      </c>
      <c r="E6" s="7" t="s">
        <v>448</v>
      </c>
      <c r="F6" s="7" t="s">
        <v>449</v>
      </c>
      <c r="G6" s="7" t="s">
        <v>450</v>
      </c>
      <c r="H6" s="7" t="s">
        <v>451</v>
      </c>
      <c r="I6" s="7"/>
      <c r="J6" s="27" t="s">
        <v>452</v>
      </c>
    </row>
    <row r="7">
      <c r="A7" s="25"/>
      <c r="B7" s="26"/>
      <c r="C7" s="7"/>
      <c r="D7" s="7"/>
      <c r="E7" s="7"/>
      <c r="F7" s="7"/>
      <c r="G7" s="7"/>
      <c r="H7" s="7" t="s">
        <v>453</v>
      </c>
      <c r="I7" s="7" t="s">
        <v>454</v>
      </c>
      <c r="J7" s="27"/>
    </row>
    <row r="8">
      <c r="A8" s="28">
        <v>0</v>
      </c>
      <c r="B8" s="26">
        <v>1</v>
      </c>
      <c r="C8" s="29">
        <v>2</v>
      </c>
      <c r="D8" s="7">
        <v>3</v>
      </c>
      <c r="E8" s="29">
        <v>4</v>
      </c>
      <c r="F8" s="7">
        <v>5</v>
      </c>
      <c r="G8" s="7">
        <v>6</v>
      </c>
      <c r="H8" s="7">
        <v>7</v>
      </c>
      <c r="I8" s="29">
        <v>8</v>
      </c>
      <c r="J8" s="27">
        <v>9</v>
      </c>
    </row>
    <row r="9">
      <c r="A9" s="30" t="s">
        <v>455</v>
      </c>
      <c r="B9" s="31"/>
      <c r="C9" s="32" t="s">
        <v>740</v>
      </c>
      <c r="D9" s="33"/>
      <c r="E9" s="30" t="s">
        <v>14709</v>
      </c>
      <c r="F9" s="33"/>
      <c r="G9" s="33"/>
      <c r="H9" s="33"/>
      <c r="I9" s="34">
        <f>SUMIFS(I10:I21,A10:A21,"P")</f>
        <v>0</v>
      </c>
      <c r="J9" s="35"/>
    </row>
    <row r="10">
      <c r="A10" s="36" t="s">
        <v>458</v>
      </c>
      <c r="B10" s="36">
        <v>1</v>
      </c>
      <c r="C10" s="37" t="s">
        <v>14710</v>
      </c>
      <c r="D10" s="36" t="s">
        <v>460</v>
      </c>
      <c r="E10" s="38" t="s">
        <v>14711</v>
      </c>
      <c r="F10" s="39" t="s">
        <v>989</v>
      </c>
      <c r="G10" s="40">
        <v>1</v>
      </c>
      <c r="H10" s="41">
        <v>0</v>
      </c>
      <c r="I10" s="42">
        <f>ROUND(G10*H10,P4)</f>
        <v>0</v>
      </c>
      <c r="J10" s="39" t="s">
        <v>11977</v>
      </c>
      <c r="O10" s="43">
        <f>I10*0.21</f>
        <v>0</v>
      </c>
      <c r="P10">
        <v>3</v>
      </c>
    </row>
    <row r="11" ht="30">
      <c r="A11" s="36" t="s">
        <v>464</v>
      </c>
      <c r="B11" s="44"/>
      <c r="C11" s="45"/>
      <c r="D11" s="45"/>
      <c r="E11" s="38" t="s">
        <v>14712</v>
      </c>
      <c r="F11" s="45"/>
      <c r="G11" s="45"/>
      <c r="H11" s="45"/>
      <c r="I11" s="45"/>
      <c r="J11" s="47"/>
    </row>
    <row r="12" ht="30">
      <c r="A12" s="36" t="s">
        <v>465</v>
      </c>
      <c r="B12" s="44"/>
      <c r="C12" s="45"/>
      <c r="D12" s="45"/>
      <c r="E12" s="48" t="s">
        <v>14713</v>
      </c>
      <c r="F12" s="45"/>
      <c r="G12" s="45"/>
      <c r="H12" s="45"/>
      <c r="I12" s="45"/>
      <c r="J12" s="47"/>
    </row>
    <row r="13" ht="195">
      <c r="A13" s="36" t="s">
        <v>467</v>
      </c>
      <c r="B13" s="44"/>
      <c r="C13" s="45"/>
      <c r="D13" s="45"/>
      <c r="E13" s="38" t="s">
        <v>14714</v>
      </c>
      <c r="F13" s="45"/>
      <c r="G13" s="45"/>
      <c r="H13" s="45"/>
      <c r="I13" s="45"/>
      <c r="J13" s="47"/>
    </row>
    <row r="14">
      <c r="A14" s="36" t="s">
        <v>458</v>
      </c>
      <c r="B14" s="36">
        <v>2</v>
      </c>
      <c r="C14" s="37" t="s">
        <v>14715</v>
      </c>
      <c r="D14" s="36" t="s">
        <v>460</v>
      </c>
      <c r="E14" s="38" t="s">
        <v>14716</v>
      </c>
      <c r="F14" s="39" t="s">
        <v>989</v>
      </c>
      <c r="G14" s="40">
        <v>1</v>
      </c>
      <c r="H14" s="41">
        <v>0</v>
      </c>
      <c r="I14" s="42">
        <f>ROUND(G14*H14,P4)</f>
        <v>0</v>
      </c>
      <c r="J14" s="39" t="s">
        <v>11977</v>
      </c>
      <c r="O14" s="43">
        <f>I14*0.21</f>
        <v>0</v>
      </c>
      <c r="P14">
        <v>3</v>
      </c>
    </row>
    <row r="15" ht="30">
      <c r="A15" s="36" t="s">
        <v>464</v>
      </c>
      <c r="B15" s="44"/>
      <c r="C15" s="45"/>
      <c r="D15" s="45"/>
      <c r="E15" s="38" t="s">
        <v>14712</v>
      </c>
      <c r="F15" s="45"/>
      <c r="G15" s="45"/>
      <c r="H15" s="45"/>
      <c r="I15" s="45"/>
      <c r="J15" s="47"/>
    </row>
    <row r="16" ht="30">
      <c r="A16" s="36" t="s">
        <v>465</v>
      </c>
      <c r="B16" s="44"/>
      <c r="C16" s="45"/>
      <c r="D16" s="45"/>
      <c r="E16" s="48" t="s">
        <v>14713</v>
      </c>
      <c r="F16" s="45"/>
      <c r="G16" s="45"/>
      <c r="H16" s="45"/>
      <c r="I16" s="45"/>
      <c r="J16" s="47"/>
    </row>
    <row r="17" ht="120">
      <c r="A17" s="36" t="s">
        <v>467</v>
      </c>
      <c r="B17" s="44"/>
      <c r="C17" s="45"/>
      <c r="D17" s="45"/>
      <c r="E17" s="38" t="s">
        <v>14717</v>
      </c>
      <c r="F17" s="45"/>
      <c r="G17" s="45"/>
      <c r="H17" s="45"/>
      <c r="I17" s="45"/>
      <c r="J17" s="47"/>
    </row>
    <row r="18">
      <c r="A18" s="36" t="s">
        <v>458</v>
      </c>
      <c r="B18" s="36">
        <v>3</v>
      </c>
      <c r="C18" s="37" t="s">
        <v>14718</v>
      </c>
      <c r="D18" s="36" t="s">
        <v>460</v>
      </c>
      <c r="E18" s="38" t="s">
        <v>14719</v>
      </c>
      <c r="F18" s="39" t="s">
        <v>989</v>
      </c>
      <c r="G18" s="40">
        <v>1</v>
      </c>
      <c r="H18" s="41">
        <v>0</v>
      </c>
      <c r="I18" s="42">
        <f>ROUND(G18*H18,P4)</f>
        <v>0</v>
      </c>
      <c r="J18" s="39" t="s">
        <v>11977</v>
      </c>
      <c r="O18" s="43">
        <f>I18*0.21</f>
        <v>0</v>
      </c>
      <c r="P18">
        <v>3</v>
      </c>
    </row>
    <row r="19" ht="30">
      <c r="A19" s="36" t="s">
        <v>464</v>
      </c>
      <c r="B19" s="44"/>
      <c r="C19" s="45"/>
      <c r="D19" s="45"/>
      <c r="E19" s="38" t="s">
        <v>14712</v>
      </c>
      <c r="F19" s="45"/>
      <c r="G19" s="45"/>
      <c r="H19" s="45"/>
      <c r="I19" s="45"/>
      <c r="J19" s="47"/>
    </row>
    <row r="20" ht="30">
      <c r="A20" s="36" t="s">
        <v>465</v>
      </c>
      <c r="B20" s="44"/>
      <c r="C20" s="45"/>
      <c r="D20" s="45"/>
      <c r="E20" s="48" t="s">
        <v>14713</v>
      </c>
      <c r="F20" s="45"/>
      <c r="G20" s="45"/>
      <c r="H20" s="45"/>
      <c r="I20" s="45"/>
      <c r="J20" s="47"/>
    </row>
    <row r="21" ht="135">
      <c r="A21" s="36" t="s">
        <v>467</v>
      </c>
      <c r="B21" s="44"/>
      <c r="C21" s="45"/>
      <c r="D21" s="45"/>
      <c r="E21" s="38" t="s">
        <v>14720</v>
      </c>
      <c r="F21" s="45"/>
      <c r="G21" s="45"/>
      <c r="H21" s="45"/>
      <c r="I21" s="45"/>
      <c r="J21" s="47"/>
    </row>
    <row r="22">
      <c r="A22" s="30" t="s">
        <v>455</v>
      </c>
      <c r="B22" s="31"/>
      <c r="C22" s="32" t="s">
        <v>3360</v>
      </c>
      <c r="D22" s="33"/>
      <c r="E22" s="30" t="s">
        <v>1162</v>
      </c>
      <c r="F22" s="33"/>
      <c r="G22" s="33"/>
      <c r="H22" s="33"/>
      <c r="I22" s="34">
        <f>SUMIFS(I23:I101,A23:A101,"P")</f>
        <v>0</v>
      </c>
      <c r="J22" s="35"/>
    </row>
    <row r="23">
      <c r="A23" s="36" t="s">
        <v>458</v>
      </c>
      <c r="B23" s="36">
        <v>4</v>
      </c>
      <c r="C23" s="37" t="s">
        <v>14721</v>
      </c>
      <c r="D23" s="36" t="s">
        <v>460</v>
      </c>
      <c r="E23" s="38" t="s">
        <v>14722</v>
      </c>
      <c r="F23" s="39" t="s">
        <v>989</v>
      </c>
      <c r="G23" s="40">
        <v>1</v>
      </c>
      <c r="H23" s="41">
        <v>0</v>
      </c>
      <c r="I23" s="42">
        <f>ROUND(G23*H23,P4)</f>
        <v>0</v>
      </c>
      <c r="J23" s="39" t="s">
        <v>11977</v>
      </c>
      <c r="O23" s="43">
        <f>I23*0.21</f>
        <v>0</v>
      </c>
      <c r="P23">
        <v>3</v>
      </c>
    </row>
    <row r="24" ht="30">
      <c r="A24" s="36" t="s">
        <v>464</v>
      </c>
      <c r="B24" s="44"/>
      <c r="C24" s="45"/>
      <c r="D24" s="45"/>
      <c r="E24" s="38" t="s">
        <v>14723</v>
      </c>
      <c r="F24" s="45"/>
      <c r="G24" s="45"/>
      <c r="H24" s="45"/>
      <c r="I24" s="45"/>
      <c r="J24" s="47"/>
    </row>
    <row r="25" ht="30">
      <c r="A25" s="36" t="s">
        <v>465</v>
      </c>
      <c r="B25" s="44"/>
      <c r="C25" s="45"/>
      <c r="D25" s="45"/>
      <c r="E25" s="48" t="s">
        <v>14713</v>
      </c>
      <c r="F25" s="45"/>
      <c r="G25" s="45"/>
      <c r="H25" s="45"/>
      <c r="I25" s="45"/>
      <c r="J25" s="47"/>
    </row>
    <row r="26" ht="120">
      <c r="A26" s="36" t="s">
        <v>467</v>
      </c>
      <c r="B26" s="44"/>
      <c r="C26" s="45"/>
      <c r="D26" s="45"/>
      <c r="E26" s="38" t="s">
        <v>14724</v>
      </c>
      <c r="F26" s="45"/>
      <c r="G26" s="45"/>
      <c r="H26" s="45"/>
      <c r="I26" s="45"/>
      <c r="J26" s="47"/>
    </row>
    <row r="27">
      <c r="A27" s="36" t="s">
        <v>458</v>
      </c>
      <c r="B27" s="36">
        <v>5</v>
      </c>
      <c r="C27" s="37" t="s">
        <v>14725</v>
      </c>
      <c r="D27" s="36" t="s">
        <v>460</v>
      </c>
      <c r="E27" s="38" t="s">
        <v>14726</v>
      </c>
      <c r="F27" s="39" t="s">
        <v>989</v>
      </c>
      <c r="G27" s="40">
        <v>1</v>
      </c>
      <c r="H27" s="41">
        <v>0</v>
      </c>
      <c r="I27" s="42">
        <f>ROUND(G27*H27,P4)</f>
        <v>0</v>
      </c>
      <c r="J27" s="39" t="s">
        <v>11977</v>
      </c>
      <c r="O27" s="43">
        <f>I27*0.21</f>
        <v>0</v>
      </c>
      <c r="P27">
        <v>3</v>
      </c>
    </row>
    <row r="28" ht="30">
      <c r="A28" s="36" t="s">
        <v>464</v>
      </c>
      <c r="B28" s="44"/>
      <c r="C28" s="45"/>
      <c r="D28" s="45"/>
      <c r="E28" s="38" t="s">
        <v>14727</v>
      </c>
      <c r="F28" s="45"/>
      <c r="G28" s="45"/>
      <c r="H28" s="45"/>
      <c r="I28" s="45"/>
      <c r="J28" s="47"/>
    </row>
    <row r="29" ht="30">
      <c r="A29" s="36" t="s">
        <v>465</v>
      </c>
      <c r="B29" s="44"/>
      <c r="C29" s="45"/>
      <c r="D29" s="45"/>
      <c r="E29" s="48" t="s">
        <v>14713</v>
      </c>
      <c r="F29" s="45"/>
      <c r="G29" s="45"/>
      <c r="H29" s="45"/>
      <c r="I29" s="45"/>
      <c r="J29" s="47"/>
    </row>
    <row r="30" ht="105">
      <c r="A30" s="36" t="s">
        <v>467</v>
      </c>
      <c r="B30" s="44"/>
      <c r="C30" s="45"/>
      <c r="D30" s="45"/>
      <c r="E30" s="38" t="s">
        <v>14728</v>
      </c>
      <c r="F30" s="45"/>
      <c r="G30" s="45"/>
      <c r="H30" s="45"/>
      <c r="I30" s="45"/>
      <c r="J30" s="47"/>
    </row>
    <row r="31">
      <c r="A31" s="36" t="s">
        <v>458</v>
      </c>
      <c r="B31" s="36">
        <v>6</v>
      </c>
      <c r="C31" s="37" t="s">
        <v>14729</v>
      </c>
      <c r="D31" s="36" t="s">
        <v>460</v>
      </c>
      <c r="E31" s="38" t="s">
        <v>14730</v>
      </c>
      <c r="F31" s="39" t="s">
        <v>989</v>
      </c>
      <c r="G31" s="40">
        <v>1</v>
      </c>
      <c r="H31" s="41">
        <v>0</v>
      </c>
      <c r="I31" s="42">
        <f>ROUND(G31*H31,P4)</f>
        <v>0</v>
      </c>
      <c r="J31" s="39" t="s">
        <v>11977</v>
      </c>
      <c r="O31" s="43">
        <f>I31*0.21</f>
        <v>0</v>
      </c>
      <c r="P31">
        <v>3</v>
      </c>
    </row>
    <row r="32" ht="30">
      <c r="A32" s="36" t="s">
        <v>464</v>
      </c>
      <c r="B32" s="44"/>
      <c r="C32" s="45"/>
      <c r="D32" s="45"/>
      <c r="E32" s="38" t="s">
        <v>14731</v>
      </c>
      <c r="F32" s="45"/>
      <c r="G32" s="45"/>
      <c r="H32" s="45"/>
      <c r="I32" s="45"/>
      <c r="J32" s="47"/>
    </row>
    <row r="33" ht="30">
      <c r="A33" s="36" t="s">
        <v>465</v>
      </c>
      <c r="B33" s="44"/>
      <c r="C33" s="45"/>
      <c r="D33" s="45"/>
      <c r="E33" s="48" t="s">
        <v>14713</v>
      </c>
      <c r="F33" s="45"/>
      <c r="G33" s="45"/>
      <c r="H33" s="45"/>
      <c r="I33" s="45"/>
      <c r="J33" s="47"/>
    </row>
    <row r="34" ht="105">
      <c r="A34" s="36" t="s">
        <v>467</v>
      </c>
      <c r="B34" s="44"/>
      <c r="C34" s="45"/>
      <c r="D34" s="45"/>
      <c r="E34" s="38" t="s">
        <v>14732</v>
      </c>
      <c r="F34" s="45"/>
      <c r="G34" s="45"/>
      <c r="H34" s="45"/>
      <c r="I34" s="45"/>
      <c r="J34" s="47"/>
    </row>
    <row r="35">
      <c r="A35" s="36" t="s">
        <v>458</v>
      </c>
      <c r="B35" s="36">
        <v>7</v>
      </c>
      <c r="C35" s="37" t="s">
        <v>14733</v>
      </c>
      <c r="D35" s="36" t="s">
        <v>460</v>
      </c>
      <c r="E35" s="38" t="s">
        <v>14734</v>
      </c>
      <c r="F35" s="39" t="s">
        <v>989</v>
      </c>
      <c r="G35" s="40">
        <v>1</v>
      </c>
      <c r="H35" s="41">
        <v>0</v>
      </c>
      <c r="I35" s="42">
        <f>ROUND(G35*H35,P4)</f>
        <v>0</v>
      </c>
      <c r="J35" s="39" t="s">
        <v>11977</v>
      </c>
      <c r="O35" s="43">
        <f>I35*0.21</f>
        <v>0</v>
      </c>
      <c r="P35">
        <v>3</v>
      </c>
    </row>
    <row r="36" ht="30">
      <c r="A36" s="36" t="s">
        <v>464</v>
      </c>
      <c r="B36" s="44"/>
      <c r="C36" s="45"/>
      <c r="D36" s="45"/>
      <c r="E36" s="38" t="s">
        <v>14735</v>
      </c>
      <c r="F36" s="45"/>
      <c r="G36" s="45"/>
      <c r="H36" s="45"/>
      <c r="I36" s="45"/>
      <c r="J36" s="47"/>
    </row>
    <row r="37" ht="30">
      <c r="A37" s="36" t="s">
        <v>465</v>
      </c>
      <c r="B37" s="44"/>
      <c r="C37" s="45"/>
      <c r="D37" s="45"/>
      <c r="E37" s="48" t="s">
        <v>14713</v>
      </c>
      <c r="F37" s="45"/>
      <c r="G37" s="45"/>
      <c r="H37" s="45"/>
      <c r="I37" s="45"/>
      <c r="J37" s="47"/>
    </row>
    <row r="38" ht="165">
      <c r="A38" s="36" t="s">
        <v>467</v>
      </c>
      <c r="B38" s="44"/>
      <c r="C38" s="45"/>
      <c r="D38" s="45"/>
      <c r="E38" s="38" t="s">
        <v>14736</v>
      </c>
      <c r="F38" s="45"/>
      <c r="G38" s="45"/>
      <c r="H38" s="45"/>
      <c r="I38" s="45"/>
      <c r="J38" s="47"/>
    </row>
    <row r="39">
      <c r="A39" s="36" t="s">
        <v>458</v>
      </c>
      <c r="B39" s="36">
        <v>8</v>
      </c>
      <c r="C39" s="37" t="s">
        <v>14737</v>
      </c>
      <c r="D39" s="36" t="s">
        <v>460</v>
      </c>
      <c r="E39" s="38" t="s">
        <v>14738</v>
      </c>
      <c r="F39" s="39" t="s">
        <v>989</v>
      </c>
      <c r="G39" s="40">
        <v>1</v>
      </c>
      <c r="H39" s="41">
        <v>0</v>
      </c>
      <c r="I39" s="42">
        <f>ROUND(G39*H39,P4)</f>
        <v>0</v>
      </c>
      <c r="J39" s="39" t="s">
        <v>11977</v>
      </c>
      <c r="O39" s="43">
        <f>I39*0.21</f>
        <v>0</v>
      </c>
      <c r="P39">
        <v>3</v>
      </c>
    </row>
    <row r="40">
      <c r="A40" s="36" t="s">
        <v>464</v>
      </c>
      <c r="B40" s="44"/>
      <c r="C40" s="45"/>
      <c r="D40" s="45"/>
      <c r="E40" s="46" t="s">
        <v>460</v>
      </c>
      <c r="F40" s="45"/>
      <c r="G40" s="45"/>
      <c r="H40" s="45"/>
      <c r="I40" s="45"/>
      <c r="J40" s="47"/>
    </row>
    <row r="41" ht="30">
      <c r="A41" s="36" t="s">
        <v>465</v>
      </c>
      <c r="B41" s="44"/>
      <c r="C41" s="45"/>
      <c r="D41" s="45"/>
      <c r="E41" s="48" t="s">
        <v>14713</v>
      </c>
      <c r="F41" s="45"/>
      <c r="G41" s="45"/>
      <c r="H41" s="45"/>
      <c r="I41" s="45"/>
      <c r="J41" s="47"/>
    </row>
    <row r="42" ht="105">
      <c r="A42" s="36" t="s">
        <v>467</v>
      </c>
      <c r="B42" s="44"/>
      <c r="C42" s="45"/>
      <c r="D42" s="45"/>
      <c r="E42" s="38" t="s">
        <v>14739</v>
      </c>
      <c r="F42" s="45"/>
      <c r="G42" s="45"/>
      <c r="H42" s="45"/>
      <c r="I42" s="45"/>
      <c r="J42" s="47"/>
    </row>
    <row r="43">
      <c r="A43" s="36" t="s">
        <v>458</v>
      </c>
      <c r="B43" s="36">
        <v>9</v>
      </c>
      <c r="C43" s="37" t="s">
        <v>14740</v>
      </c>
      <c r="D43" s="36" t="s">
        <v>460</v>
      </c>
      <c r="E43" s="38" t="s">
        <v>14741</v>
      </c>
      <c r="F43" s="39" t="s">
        <v>989</v>
      </c>
      <c r="G43" s="40">
        <v>1</v>
      </c>
      <c r="H43" s="41">
        <v>0</v>
      </c>
      <c r="I43" s="42">
        <f>ROUND(G43*H43,P4)</f>
        <v>0</v>
      </c>
      <c r="J43" s="39" t="s">
        <v>11977</v>
      </c>
      <c r="O43" s="43">
        <f>I43*0.21</f>
        <v>0</v>
      </c>
      <c r="P43">
        <v>3</v>
      </c>
    </row>
    <row r="44">
      <c r="A44" s="36" t="s">
        <v>464</v>
      </c>
      <c r="B44" s="44"/>
      <c r="C44" s="45"/>
      <c r="D44" s="45"/>
      <c r="E44" s="38" t="s">
        <v>14742</v>
      </c>
      <c r="F44" s="45"/>
      <c r="G44" s="45"/>
      <c r="H44" s="45"/>
      <c r="I44" s="45"/>
      <c r="J44" s="47"/>
    </row>
    <row r="45" ht="30">
      <c r="A45" s="36" t="s">
        <v>465</v>
      </c>
      <c r="B45" s="44"/>
      <c r="C45" s="45"/>
      <c r="D45" s="45"/>
      <c r="E45" s="48" t="s">
        <v>14713</v>
      </c>
      <c r="F45" s="45"/>
      <c r="G45" s="45"/>
      <c r="H45" s="45"/>
      <c r="I45" s="45"/>
      <c r="J45" s="47"/>
    </row>
    <row r="46" ht="75">
      <c r="A46" s="36" t="s">
        <v>467</v>
      </c>
      <c r="B46" s="44"/>
      <c r="C46" s="45"/>
      <c r="D46" s="45"/>
      <c r="E46" s="38" t="s">
        <v>14743</v>
      </c>
      <c r="F46" s="45"/>
      <c r="G46" s="45"/>
      <c r="H46" s="45"/>
      <c r="I46" s="45"/>
      <c r="J46" s="47"/>
    </row>
    <row r="47">
      <c r="A47" s="36" t="s">
        <v>458</v>
      </c>
      <c r="B47" s="36">
        <v>10</v>
      </c>
      <c r="C47" s="37" t="s">
        <v>14744</v>
      </c>
      <c r="D47" s="36" t="s">
        <v>460</v>
      </c>
      <c r="E47" s="38" t="s">
        <v>14745</v>
      </c>
      <c r="F47" s="39" t="s">
        <v>989</v>
      </c>
      <c r="G47" s="40">
        <v>1</v>
      </c>
      <c r="H47" s="41">
        <v>0</v>
      </c>
      <c r="I47" s="42">
        <f>ROUND(G47*H47,P4)</f>
        <v>0</v>
      </c>
      <c r="J47" s="39" t="s">
        <v>11977</v>
      </c>
      <c r="O47" s="43">
        <f>I47*0.21</f>
        <v>0</v>
      </c>
      <c r="P47">
        <v>3</v>
      </c>
    </row>
    <row r="48">
      <c r="A48" s="36" t="s">
        <v>464</v>
      </c>
      <c r="B48" s="44"/>
      <c r="C48" s="45"/>
      <c r="D48" s="45"/>
      <c r="E48" s="46" t="s">
        <v>460</v>
      </c>
      <c r="F48" s="45"/>
      <c r="G48" s="45"/>
      <c r="H48" s="45"/>
      <c r="I48" s="45"/>
      <c r="J48" s="47"/>
    </row>
    <row r="49" ht="30">
      <c r="A49" s="36" t="s">
        <v>465</v>
      </c>
      <c r="B49" s="44"/>
      <c r="C49" s="45"/>
      <c r="D49" s="45"/>
      <c r="E49" s="48" t="s">
        <v>14713</v>
      </c>
      <c r="F49" s="45"/>
      <c r="G49" s="45"/>
      <c r="H49" s="45"/>
      <c r="I49" s="45"/>
      <c r="J49" s="47"/>
    </row>
    <row r="50" ht="105">
      <c r="A50" s="36" t="s">
        <v>467</v>
      </c>
      <c r="B50" s="44"/>
      <c r="C50" s="45"/>
      <c r="D50" s="45"/>
      <c r="E50" s="38" t="s">
        <v>14746</v>
      </c>
      <c r="F50" s="45"/>
      <c r="G50" s="45"/>
      <c r="H50" s="45"/>
      <c r="I50" s="45"/>
      <c r="J50" s="47"/>
    </row>
    <row r="51">
      <c r="A51" s="36" t="s">
        <v>458</v>
      </c>
      <c r="B51" s="36">
        <v>11</v>
      </c>
      <c r="C51" s="37" t="s">
        <v>14747</v>
      </c>
      <c r="D51" s="36" t="s">
        <v>460</v>
      </c>
      <c r="E51" s="38" t="s">
        <v>14748</v>
      </c>
      <c r="F51" s="39" t="s">
        <v>989</v>
      </c>
      <c r="G51" s="40">
        <v>1</v>
      </c>
      <c r="H51" s="41">
        <v>0</v>
      </c>
      <c r="I51" s="42">
        <f>ROUND(G51*H51,P4)</f>
        <v>0</v>
      </c>
      <c r="J51" s="39" t="s">
        <v>11977</v>
      </c>
      <c r="O51" s="43">
        <f>I51*0.21</f>
        <v>0</v>
      </c>
      <c r="P51">
        <v>3</v>
      </c>
    </row>
    <row r="52">
      <c r="A52" s="36" t="s">
        <v>464</v>
      </c>
      <c r="B52" s="44"/>
      <c r="C52" s="45"/>
      <c r="D52" s="45"/>
      <c r="E52" s="46" t="s">
        <v>460</v>
      </c>
      <c r="F52" s="45"/>
      <c r="G52" s="45"/>
      <c r="H52" s="45"/>
      <c r="I52" s="45"/>
      <c r="J52" s="47"/>
    </row>
    <row r="53" ht="75">
      <c r="A53" s="36" t="s">
        <v>465</v>
      </c>
      <c r="B53" s="44"/>
      <c r="C53" s="45"/>
      <c r="D53" s="45"/>
      <c r="E53" s="48" t="s">
        <v>14749</v>
      </c>
      <c r="F53" s="45"/>
      <c r="G53" s="45"/>
      <c r="H53" s="45"/>
      <c r="I53" s="45"/>
      <c r="J53" s="47"/>
    </row>
    <row r="54" ht="60">
      <c r="A54" s="36" t="s">
        <v>467</v>
      </c>
      <c r="B54" s="44"/>
      <c r="C54" s="45"/>
      <c r="D54" s="45"/>
      <c r="E54" s="38" t="s">
        <v>14750</v>
      </c>
      <c r="F54" s="45"/>
      <c r="G54" s="45"/>
      <c r="H54" s="45"/>
      <c r="I54" s="45"/>
      <c r="J54" s="47"/>
    </row>
    <row r="55">
      <c r="A55" s="36" t="s">
        <v>458</v>
      </c>
      <c r="B55" s="36">
        <v>12</v>
      </c>
      <c r="C55" s="37" t="s">
        <v>14751</v>
      </c>
      <c r="D55" s="36" t="s">
        <v>460</v>
      </c>
      <c r="E55" s="38" t="s">
        <v>14752</v>
      </c>
      <c r="F55" s="39" t="s">
        <v>989</v>
      </c>
      <c r="G55" s="40">
        <v>1</v>
      </c>
      <c r="H55" s="41">
        <v>0</v>
      </c>
      <c r="I55" s="42">
        <f>ROUND(G55*H55,P4)</f>
        <v>0</v>
      </c>
      <c r="J55" s="39" t="s">
        <v>11977</v>
      </c>
      <c r="O55" s="43">
        <f>I55*0.21</f>
        <v>0</v>
      </c>
      <c r="P55">
        <v>3</v>
      </c>
    </row>
    <row r="56">
      <c r="A56" s="36" t="s">
        <v>464</v>
      </c>
      <c r="B56" s="44"/>
      <c r="C56" s="45"/>
      <c r="D56" s="45"/>
      <c r="E56" s="46" t="s">
        <v>460</v>
      </c>
      <c r="F56" s="45"/>
      <c r="G56" s="45"/>
      <c r="H56" s="45"/>
      <c r="I56" s="45"/>
      <c r="J56" s="47"/>
    </row>
    <row r="57" ht="45">
      <c r="A57" s="36" t="s">
        <v>465</v>
      </c>
      <c r="B57" s="44"/>
      <c r="C57" s="45"/>
      <c r="D57" s="45"/>
      <c r="E57" s="48" t="s">
        <v>14753</v>
      </c>
      <c r="F57" s="45"/>
      <c r="G57" s="45"/>
      <c r="H57" s="45"/>
      <c r="I57" s="45"/>
      <c r="J57" s="47"/>
    </row>
    <row r="58" ht="90">
      <c r="A58" s="36" t="s">
        <v>467</v>
      </c>
      <c r="B58" s="44"/>
      <c r="C58" s="45"/>
      <c r="D58" s="45"/>
      <c r="E58" s="38" t="s">
        <v>14754</v>
      </c>
      <c r="F58" s="45"/>
      <c r="G58" s="45"/>
      <c r="H58" s="45"/>
      <c r="I58" s="45"/>
      <c r="J58" s="47"/>
    </row>
    <row r="59">
      <c r="A59" s="36" t="s">
        <v>458</v>
      </c>
      <c r="B59" s="36">
        <v>13</v>
      </c>
      <c r="C59" s="37" t="s">
        <v>14755</v>
      </c>
      <c r="D59" s="36" t="s">
        <v>460</v>
      </c>
      <c r="E59" s="38" t="s">
        <v>14756</v>
      </c>
      <c r="F59" s="39" t="s">
        <v>989</v>
      </c>
      <c r="G59" s="40">
        <v>1</v>
      </c>
      <c r="H59" s="41">
        <v>0</v>
      </c>
      <c r="I59" s="42">
        <f>ROUND(G59*H59,P4)</f>
        <v>0</v>
      </c>
      <c r="J59" s="39" t="s">
        <v>11977</v>
      </c>
      <c r="O59" s="43">
        <f>I59*0.21</f>
        <v>0</v>
      </c>
      <c r="P59">
        <v>3</v>
      </c>
    </row>
    <row r="60">
      <c r="A60" s="36" t="s">
        <v>464</v>
      </c>
      <c r="B60" s="44"/>
      <c r="C60" s="45"/>
      <c r="D60" s="45"/>
      <c r="E60" s="46" t="s">
        <v>460</v>
      </c>
      <c r="F60" s="45"/>
      <c r="G60" s="45"/>
      <c r="H60" s="45"/>
      <c r="I60" s="45"/>
      <c r="J60" s="47"/>
    </row>
    <row r="61" ht="45">
      <c r="A61" s="36" t="s">
        <v>465</v>
      </c>
      <c r="B61" s="44"/>
      <c r="C61" s="45"/>
      <c r="D61" s="45"/>
      <c r="E61" s="48" t="s">
        <v>14757</v>
      </c>
      <c r="F61" s="45"/>
      <c r="G61" s="45"/>
      <c r="H61" s="45"/>
      <c r="I61" s="45"/>
      <c r="J61" s="47"/>
    </row>
    <row r="62" ht="90">
      <c r="A62" s="36" t="s">
        <v>467</v>
      </c>
      <c r="B62" s="44"/>
      <c r="C62" s="45"/>
      <c r="D62" s="45"/>
      <c r="E62" s="38" t="s">
        <v>14758</v>
      </c>
      <c r="F62" s="45"/>
      <c r="G62" s="45"/>
      <c r="H62" s="45"/>
      <c r="I62" s="45"/>
      <c r="J62" s="47"/>
    </row>
    <row r="63">
      <c r="A63" s="36" t="s">
        <v>458</v>
      </c>
      <c r="B63" s="36">
        <v>14</v>
      </c>
      <c r="C63" s="37" t="s">
        <v>14759</v>
      </c>
      <c r="D63" s="36" t="s">
        <v>460</v>
      </c>
      <c r="E63" s="38" t="s">
        <v>14760</v>
      </c>
      <c r="F63" s="39" t="s">
        <v>989</v>
      </c>
      <c r="G63" s="40">
        <v>1</v>
      </c>
      <c r="H63" s="41">
        <v>0</v>
      </c>
      <c r="I63" s="42">
        <f>ROUND(G63*H63,P4)</f>
        <v>0</v>
      </c>
      <c r="J63" s="39" t="s">
        <v>11977</v>
      </c>
      <c r="O63" s="43">
        <f>I63*0.21</f>
        <v>0</v>
      </c>
      <c r="P63">
        <v>3</v>
      </c>
    </row>
    <row r="64">
      <c r="A64" s="36" t="s">
        <v>464</v>
      </c>
      <c r="B64" s="44"/>
      <c r="C64" s="45"/>
      <c r="D64" s="45"/>
      <c r="E64" s="46" t="s">
        <v>460</v>
      </c>
      <c r="F64" s="45"/>
      <c r="G64" s="45"/>
      <c r="H64" s="45"/>
      <c r="I64" s="45"/>
      <c r="J64" s="47"/>
    </row>
    <row r="65" ht="30">
      <c r="A65" s="36" t="s">
        <v>465</v>
      </c>
      <c r="B65" s="44"/>
      <c r="C65" s="45"/>
      <c r="D65" s="45"/>
      <c r="E65" s="48" t="s">
        <v>14761</v>
      </c>
      <c r="F65" s="45"/>
      <c r="G65" s="45"/>
      <c r="H65" s="45"/>
      <c r="I65" s="45"/>
      <c r="J65" s="47"/>
    </row>
    <row r="66" ht="45">
      <c r="A66" s="36" t="s">
        <v>467</v>
      </c>
      <c r="B66" s="44"/>
      <c r="C66" s="45"/>
      <c r="D66" s="45"/>
      <c r="E66" s="38" t="s">
        <v>14762</v>
      </c>
      <c r="F66" s="45"/>
      <c r="G66" s="45"/>
      <c r="H66" s="45"/>
      <c r="I66" s="45"/>
      <c r="J66" s="47"/>
    </row>
    <row r="67">
      <c r="A67" s="36" t="s">
        <v>458</v>
      </c>
      <c r="B67" s="36">
        <v>15</v>
      </c>
      <c r="C67" s="37" t="s">
        <v>14763</v>
      </c>
      <c r="D67" s="36" t="s">
        <v>460</v>
      </c>
      <c r="E67" s="38" t="s">
        <v>14764</v>
      </c>
      <c r="F67" s="39" t="s">
        <v>989</v>
      </c>
      <c r="G67" s="40">
        <v>1</v>
      </c>
      <c r="H67" s="41">
        <v>0</v>
      </c>
      <c r="I67" s="42">
        <f>ROUND(G67*H67,P4)</f>
        <v>0</v>
      </c>
      <c r="J67" s="39" t="s">
        <v>11977</v>
      </c>
      <c r="O67" s="43">
        <f>I67*0.21</f>
        <v>0</v>
      </c>
      <c r="P67">
        <v>3</v>
      </c>
    </row>
    <row r="68">
      <c r="A68" s="36" t="s">
        <v>464</v>
      </c>
      <c r="B68" s="44"/>
      <c r="C68" s="45"/>
      <c r="D68" s="45"/>
      <c r="E68" s="46" t="s">
        <v>460</v>
      </c>
      <c r="F68" s="45"/>
      <c r="G68" s="45"/>
      <c r="H68" s="45"/>
      <c r="I68" s="45"/>
      <c r="J68" s="47"/>
    </row>
    <row r="69" ht="45">
      <c r="A69" s="36" t="s">
        <v>465</v>
      </c>
      <c r="B69" s="44"/>
      <c r="C69" s="45"/>
      <c r="D69" s="45"/>
      <c r="E69" s="48" t="s">
        <v>14765</v>
      </c>
      <c r="F69" s="45"/>
      <c r="G69" s="45"/>
      <c r="H69" s="45"/>
      <c r="I69" s="45"/>
      <c r="J69" s="47"/>
    </row>
    <row r="70" ht="45">
      <c r="A70" s="36" t="s">
        <v>467</v>
      </c>
      <c r="B70" s="44"/>
      <c r="C70" s="45"/>
      <c r="D70" s="45"/>
      <c r="E70" s="38" t="s">
        <v>14762</v>
      </c>
      <c r="F70" s="45"/>
      <c r="G70" s="45"/>
      <c r="H70" s="45"/>
      <c r="I70" s="45"/>
      <c r="J70" s="47"/>
    </row>
    <row r="71">
      <c r="A71" s="36" t="s">
        <v>458</v>
      </c>
      <c r="B71" s="36">
        <v>16</v>
      </c>
      <c r="C71" s="37" t="s">
        <v>14766</v>
      </c>
      <c r="D71" s="36" t="s">
        <v>460</v>
      </c>
      <c r="E71" s="38" t="s">
        <v>14767</v>
      </c>
      <c r="F71" s="39" t="s">
        <v>989</v>
      </c>
      <c r="G71" s="40">
        <v>1</v>
      </c>
      <c r="H71" s="41">
        <v>0</v>
      </c>
      <c r="I71" s="42">
        <f>ROUND(G71*H71,P4)</f>
        <v>0</v>
      </c>
      <c r="J71" s="39" t="s">
        <v>11977</v>
      </c>
      <c r="O71" s="43">
        <f>I71*0.21</f>
        <v>0</v>
      </c>
      <c r="P71">
        <v>3</v>
      </c>
    </row>
    <row r="72">
      <c r="A72" s="36" t="s">
        <v>464</v>
      </c>
      <c r="B72" s="44"/>
      <c r="C72" s="45"/>
      <c r="D72" s="45"/>
      <c r="E72" s="46" t="s">
        <v>460</v>
      </c>
      <c r="F72" s="45"/>
      <c r="G72" s="45"/>
      <c r="H72" s="45"/>
      <c r="I72" s="45"/>
      <c r="J72" s="47"/>
    </row>
    <row r="73" ht="30">
      <c r="A73" s="36" t="s">
        <v>465</v>
      </c>
      <c r="B73" s="44"/>
      <c r="C73" s="45"/>
      <c r="D73" s="45"/>
      <c r="E73" s="48" t="s">
        <v>14768</v>
      </c>
      <c r="F73" s="45"/>
      <c r="G73" s="45"/>
      <c r="H73" s="45"/>
      <c r="I73" s="45"/>
      <c r="J73" s="47"/>
    </row>
    <row r="74" ht="90">
      <c r="A74" s="36" t="s">
        <v>467</v>
      </c>
      <c r="B74" s="44"/>
      <c r="C74" s="45"/>
      <c r="D74" s="45"/>
      <c r="E74" s="38" t="s">
        <v>14769</v>
      </c>
      <c r="F74" s="45"/>
      <c r="G74" s="45"/>
      <c r="H74" s="45"/>
      <c r="I74" s="45"/>
      <c r="J74" s="47"/>
    </row>
    <row r="75" ht="30">
      <c r="A75" s="36" t="s">
        <v>458</v>
      </c>
      <c r="B75" s="36">
        <v>17</v>
      </c>
      <c r="C75" s="37" t="s">
        <v>14770</v>
      </c>
      <c r="D75" s="36" t="s">
        <v>460</v>
      </c>
      <c r="E75" s="38" t="s">
        <v>14771</v>
      </c>
      <c r="F75" s="39" t="s">
        <v>989</v>
      </c>
      <c r="G75" s="40">
        <v>1</v>
      </c>
      <c r="H75" s="41">
        <v>5000000</v>
      </c>
      <c r="I75" s="42">
        <f>ROUND(G75*H75,P4)</f>
        <v>0</v>
      </c>
      <c r="J75" s="39" t="s">
        <v>463</v>
      </c>
      <c r="O75" s="43">
        <f>I75*0.21</f>
        <v>0</v>
      </c>
      <c r="P75">
        <v>3</v>
      </c>
    </row>
    <row r="76">
      <c r="A76" s="36" t="s">
        <v>464</v>
      </c>
      <c r="B76" s="44"/>
      <c r="C76" s="45"/>
      <c r="D76" s="45"/>
      <c r="E76" s="46" t="s">
        <v>460</v>
      </c>
      <c r="F76" s="45"/>
      <c r="G76" s="45"/>
      <c r="H76" s="45"/>
      <c r="I76" s="45"/>
      <c r="J76" s="47"/>
    </row>
    <row r="77" ht="30">
      <c r="A77" s="36" t="s">
        <v>465</v>
      </c>
      <c r="B77" s="44"/>
      <c r="C77" s="45"/>
      <c r="D77" s="45"/>
      <c r="E77" s="48" t="s">
        <v>14772</v>
      </c>
      <c r="F77" s="45"/>
      <c r="G77" s="45"/>
      <c r="H77" s="45"/>
      <c r="I77" s="45"/>
      <c r="J77" s="47"/>
    </row>
    <row r="78" ht="75">
      <c r="A78" s="36" t="s">
        <v>467</v>
      </c>
      <c r="B78" s="44"/>
      <c r="C78" s="45"/>
      <c r="D78" s="45"/>
      <c r="E78" s="38" t="s">
        <v>14773</v>
      </c>
      <c r="F78" s="45"/>
      <c r="G78" s="45"/>
      <c r="H78" s="45"/>
      <c r="I78" s="45"/>
      <c r="J78" s="47"/>
    </row>
    <row r="79">
      <c r="A79" s="36" t="s">
        <v>458</v>
      </c>
      <c r="B79" s="36">
        <v>18</v>
      </c>
      <c r="C79" s="37" t="s">
        <v>14774</v>
      </c>
      <c r="D79" s="36" t="s">
        <v>460</v>
      </c>
      <c r="E79" s="38" t="s">
        <v>14775</v>
      </c>
      <c r="F79" s="39" t="s">
        <v>989</v>
      </c>
      <c r="G79" s="40">
        <v>1</v>
      </c>
      <c r="H79" s="41">
        <v>0</v>
      </c>
      <c r="I79" s="42">
        <f>ROUND(G79*H79,P4)</f>
        <v>0</v>
      </c>
      <c r="J79" s="39" t="s">
        <v>463</v>
      </c>
      <c r="O79" s="43">
        <f>I79*0.21</f>
        <v>0</v>
      </c>
      <c r="P79">
        <v>3</v>
      </c>
    </row>
    <row r="80">
      <c r="A80" s="36" t="s">
        <v>464</v>
      </c>
      <c r="B80" s="44"/>
      <c r="C80" s="45"/>
      <c r="D80" s="45"/>
      <c r="E80" s="46" t="s">
        <v>460</v>
      </c>
      <c r="F80" s="45"/>
      <c r="G80" s="45"/>
      <c r="H80" s="45"/>
      <c r="I80" s="45"/>
      <c r="J80" s="47"/>
    </row>
    <row r="81" ht="45">
      <c r="A81" s="36" t="s">
        <v>465</v>
      </c>
      <c r="B81" s="44"/>
      <c r="C81" s="45"/>
      <c r="D81" s="45"/>
      <c r="E81" s="48" t="s">
        <v>14776</v>
      </c>
      <c r="F81" s="45"/>
      <c r="G81" s="45"/>
      <c r="H81" s="45"/>
      <c r="I81" s="45"/>
      <c r="J81" s="47"/>
    </row>
    <row r="82" ht="75">
      <c r="A82" s="36" t="s">
        <v>467</v>
      </c>
      <c r="B82" s="44"/>
      <c r="C82" s="45"/>
      <c r="D82" s="45"/>
      <c r="E82" s="38" t="s">
        <v>14773</v>
      </c>
      <c r="F82" s="45"/>
      <c r="G82" s="45"/>
      <c r="H82" s="45"/>
      <c r="I82" s="45"/>
      <c r="J82" s="47"/>
    </row>
    <row r="83">
      <c r="A83" s="36" t="s">
        <v>458</v>
      </c>
      <c r="B83" s="36">
        <v>19</v>
      </c>
      <c r="C83" s="37" t="s">
        <v>14777</v>
      </c>
      <c r="D83" s="36" t="s">
        <v>460</v>
      </c>
      <c r="E83" s="38" t="s">
        <v>14778</v>
      </c>
      <c r="F83" s="39" t="s">
        <v>989</v>
      </c>
      <c r="G83" s="40">
        <v>1</v>
      </c>
      <c r="H83" s="41">
        <v>0</v>
      </c>
      <c r="I83" s="42">
        <f>ROUND(G83*H83,P4)</f>
        <v>0</v>
      </c>
      <c r="J83" s="39" t="s">
        <v>463</v>
      </c>
      <c r="O83" s="43">
        <f>I83*0.21</f>
        <v>0</v>
      </c>
      <c r="P83">
        <v>3</v>
      </c>
    </row>
    <row r="84">
      <c r="A84" s="36" t="s">
        <v>464</v>
      </c>
      <c r="B84" s="44"/>
      <c r="C84" s="45"/>
      <c r="D84" s="45"/>
      <c r="E84" s="46" t="s">
        <v>460</v>
      </c>
      <c r="F84" s="45"/>
      <c r="G84" s="45"/>
      <c r="H84" s="45"/>
      <c r="I84" s="45"/>
      <c r="J84" s="47"/>
    </row>
    <row r="85" ht="30">
      <c r="A85" s="36" t="s">
        <v>465</v>
      </c>
      <c r="B85" s="44"/>
      <c r="C85" s="45"/>
      <c r="D85" s="45"/>
      <c r="E85" s="48" t="s">
        <v>14779</v>
      </c>
      <c r="F85" s="45"/>
      <c r="G85" s="45"/>
      <c r="H85" s="45"/>
      <c r="I85" s="45"/>
      <c r="J85" s="47"/>
    </row>
    <row r="86" ht="165">
      <c r="A86" s="36" t="s">
        <v>467</v>
      </c>
      <c r="B86" s="44"/>
      <c r="C86" s="45"/>
      <c r="D86" s="45"/>
      <c r="E86" s="38" t="s">
        <v>14780</v>
      </c>
      <c r="F86" s="45"/>
      <c r="G86" s="45"/>
      <c r="H86" s="45"/>
      <c r="I86" s="45"/>
      <c r="J86" s="47"/>
    </row>
    <row r="87">
      <c r="A87" s="36" t="s">
        <v>458</v>
      </c>
      <c r="B87" s="36">
        <v>20</v>
      </c>
      <c r="C87" s="37" t="s">
        <v>14781</v>
      </c>
      <c r="D87" s="36" t="s">
        <v>460</v>
      </c>
      <c r="E87" s="38" t="s">
        <v>14782</v>
      </c>
      <c r="F87" s="39" t="s">
        <v>989</v>
      </c>
      <c r="G87" s="40">
        <v>1</v>
      </c>
      <c r="H87" s="41">
        <v>0</v>
      </c>
      <c r="I87" s="42">
        <f>ROUND(G87*H87,P4)</f>
        <v>0</v>
      </c>
      <c r="J87" s="39" t="s">
        <v>463</v>
      </c>
      <c r="O87" s="43">
        <f>I87*0.21</f>
        <v>0</v>
      </c>
      <c r="P87">
        <v>3</v>
      </c>
    </row>
    <row r="88">
      <c r="A88" s="36" t="s">
        <v>464</v>
      </c>
      <c r="B88" s="44"/>
      <c r="C88" s="45"/>
      <c r="D88" s="45"/>
      <c r="E88" s="46" t="s">
        <v>460</v>
      </c>
      <c r="F88" s="45"/>
      <c r="G88" s="45"/>
      <c r="H88" s="45"/>
      <c r="I88" s="45"/>
      <c r="J88" s="47"/>
    </row>
    <row r="89" ht="255">
      <c r="A89" s="36" t="s">
        <v>467</v>
      </c>
      <c r="B89" s="44"/>
      <c r="C89" s="45"/>
      <c r="D89" s="45"/>
      <c r="E89" s="38" t="s">
        <v>14783</v>
      </c>
      <c r="F89" s="45"/>
      <c r="G89" s="45"/>
      <c r="H89" s="45"/>
      <c r="I89" s="45"/>
      <c r="J89" s="47"/>
    </row>
    <row r="90">
      <c r="A90" s="36" t="s">
        <v>458</v>
      </c>
      <c r="B90" s="36">
        <v>21</v>
      </c>
      <c r="C90" s="37" t="s">
        <v>14784</v>
      </c>
      <c r="D90" s="36" t="s">
        <v>460</v>
      </c>
      <c r="E90" s="38" t="s">
        <v>14785</v>
      </c>
      <c r="F90" s="39" t="s">
        <v>989</v>
      </c>
      <c r="G90" s="40">
        <v>1</v>
      </c>
      <c r="H90" s="41">
        <v>0</v>
      </c>
      <c r="I90" s="42">
        <f>ROUND(G90*H90,P4)</f>
        <v>0</v>
      </c>
      <c r="J90" s="39" t="s">
        <v>463</v>
      </c>
      <c r="O90" s="43">
        <f>I90*0.21</f>
        <v>0</v>
      </c>
      <c r="P90">
        <v>3</v>
      </c>
    </row>
    <row r="91">
      <c r="A91" s="36" t="s">
        <v>464</v>
      </c>
      <c r="B91" s="44"/>
      <c r="C91" s="45"/>
      <c r="D91" s="45"/>
      <c r="E91" s="38" t="s">
        <v>14786</v>
      </c>
      <c r="F91" s="45"/>
      <c r="G91" s="45"/>
      <c r="H91" s="45"/>
      <c r="I91" s="45"/>
      <c r="J91" s="47"/>
    </row>
    <row r="92" ht="30">
      <c r="A92" s="36" t="s">
        <v>465</v>
      </c>
      <c r="B92" s="44"/>
      <c r="C92" s="45"/>
      <c r="D92" s="45"/>
      <c r="E92" s="48" t="s">
        <v>14787</v>
      </c>
      <c r="F92" s="45"/>
      <c r="G92" s="45"/>
      <c r="H92" s="45"/>
      <c r="I92" s="45"/>
      <c r="J92" s="47"/>
    </row>
    <row r="93" ht="150">
      <c r="A93" s="36" t="s">
        <v>467</v>
      </c>
      <c r="B93" s="44"/>
      <c r="C93" s="45"/>
      <c r="D93" s="45"/>
      <c r="E93" s="38" t="s">
        <v>14788</v>
      </c>
      <c r="F93" s="45"/>
      <c r="G93" s="45"/>
      <c r="H93" s="45"/>
      <c r="I93" s="45"/>
      <c r="J93" s="47"/>
    </row>
    <row r="94" ht="30">
      <c r="A94" s="36" t="s">
        <v>458</v>
      </c>
      <c r="B94" s="36">
        <v>22</v>
      </c>
      <c r="C94" s="37" t="s">
        <v>14789</v>
      </c>
      <c r="D94" s="36" t="s">
        <v>460</v>
      </c>
      <c r="E94" s="38" t="s">
        <v>14790</v>
      </c>
      <c r="F94" s="39" t="s">
        <v>989</v>
      </c>
      <c r="G94" s="40">
        <v>1</v>
      </c>
      <c r="H94" s="41">
        <v>0</v>
      </c>
      <c r="I94" s="42">
        <f>ROUND(G94*H94,P4)</f>
        <v>0</v>
      </c>
      <c r="J94" s="36"/>
      <c r="O94" s="43">
        <f>I94*0</f>
        <v>0</v>
      </c>
      <c r="P94">
        <v>1</v>
      </c>
    </row>
    <row r="95">
      <c r="A95" s="36" t="s">
        <v>464</v>
      </c>
      <c r="B95" s="44"/>
      <c r="C95" s="45"/>
      <c r="D95" s="45"/>
      <c r="E95" s="46" t="s">
        <v>460</v>
      </c>
      <c r="F95" s="45"/>
      <c r="G95" s="45"/>
      <c r="H95" s="45"/>
      <c r="I95" s="45"/>
      <c r="J95" s="47"/>
    </row>
    <row r="96" ht="30">
      <c r="A96" s="36" t="s">
        <v>465</v>
      </c>
      <c r="B96" s="44"/>
      <c r="C96" s="45"/>
      <c r="D96" s="45"/>
      <c r="E96" s="48" t="s">
        <v>14791</v>
      </c>
      <c r="F96" s="45"/>
      <c r="G96" s="45"/>
      <c r="H96" s="45"/>
      <c r="I96" s="45"/>
      <c r="J96" s="47"/>
    </row>
    <row r="97" ht="105">
      <c r="A97" s="36" t="s">
        <v>467</v>
      </c>
      <c r="B97" s="44"/>
      <c r="C97" s="45"/>
      <c r="D97" s="45"/>
      <c r="E97" s="38" t="s">
        <v>14792</v>
      </c>
      <c r="F97" s="45"/>
      <c r="G97" s="45"/>
      <c r="H97" s="45"/>
      <c r="I97" s="45"/>
      <c r="J97" s="47"/>
    </row>
    <row r="98">
      <c r="A98" s="36" t="s">
        <v>458</v>
      </c>
      <c r="B98" s="36">
        <v>23</v>
      </c>
      <c r="C98" s="37" t="s">
        <v>14793</v>
      </c>
      <c r="D98" s="36" t="s">
        <v>460</v>
      </c>
      <c r="E98" s="38" t="s">
        <v>14794</v>
      </c>
      <c r="F98" s="39" t="s">
        <v>989</v>
      </c>
      <c r="G98" s="40">
        <v>1</v>
      </c>
      <c r="H98" s="41">
        <v>0</v>
      </c>
      <c r="I98" s="42">
        <f>ROUND(G98*H98,P4)</f>
        <v>0</v>
      </c>
      <c r="J98" s="36"/>
      <c r="O98" s="43">
        <f>I98*0</f>
        <v>0</v>
      </c>
      <c r="P98">
        <v>1</v>
      </c>
    </row>
    <row r="99">
      <c r="A99" s="36" t="s">
        <v>464</v>
      </c>
      <c r="B99" s="44"/>
      <c r="C99" s="45"/>
      <c r="D99" s="45"/>
      <c r="E99" s="46" t="s">
        <v>460</v>
      </c>
      <c r="F99" s="45"/>
      <c r="G99" s="45"/>
      <c r="H99" s="45"/>
      <c r="I99" s="45"/>
      <c r="J99" s="47"/>
    </row>
    <row r="100" ht="45">
      <c r="A100" s="36" t="s">
        <v>465</v>
      </c>
      <c r="B100" s="44"/>
      <c r="C100" s="45"/>
      <c r="D100" s="45"/>
      <c r="E100" s="48" t="s">
        <v>14795</v>
      </c>
      <c r="F100" s="45"/>
      <c r="G100" s="45"/>
      <c r="H100" s="45"/>
      <c r="I100" s="45"/>
      <c r="J100" s="47"/>
    </row>
    <row r="101" ht="105">
      <c r="A101" s="36" t="s">
        <v>467</v>
      </c>
      <c r="B101" s="49"/>
      <c r="C101" s="50"/>
      <c r="D101" s="50"/>
      <c r="E101" s="38" t="s">
        <v>14796</v>
      </c>
      <c r="F101" s="50"/>
      <c r="G101" s="50"/>
      <c r="H101" s="50"/>
      <c r="I101" s="50"/>
      <c r="J101" s="51"/>
    </row>
  </sheetData>
  <sheetProtection sheet="1" objects="1" scenarios="1" spinCount="100000" saltValue="EYJ8TJqWp3y0jp/JoIN6yW86AbIuF3XXIGOHsoHy7GRkKKV3/B9GjaNCpkz1GgqLMbLfDn4bOsdr0zzDcD3N5Q==" hashValue="UsJExjgiapFL76Gd0Bi7Tvq4D36/O3DaCpjbbgti/f3tp847QhAb9UZz+OXy3YkBA8krbL+5obdRevzADSQ+MA==" algorithmName="SHA-512" password="CC3D"/>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Ing. Karolína Zábranská</dc:creator>
  <cp:lastModifiedBy>Ing. Karolína Zábranská</cp:lastModifiedBy>
  <dcterms:created xsi:type="dcterms:W3CDTF">2024-12-09T13:48:38Z</dcterms:created>
  <dcterms:modified xsi:type="dcterms:W3CDTF">2024-12-09T13:49:12Z</dcterms:modified>
</cp:coreProperties>
</file>